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pivotCache/pivotCacheDefinition4.xml" ContentType="application/vnd.openxmlformats-officedocument.spreadsheetml.pivotCacheDefinition+xml"/>
  <Override PartName="/xl/pivotCache/pivotCacheRecords4.xml" ContentType="application/vnd.openxmlformats-officedocument.spreadsheetml.pivotCacheRecords+xml"/>
  <Override PartName="/xl/pivotCache/pivotCacheDefinition5.xml" ContentType="application/vnd.openxmlformats-officedocument.spreadsheetml.pivotCacheDefinition+xml"/>
  <Override PartName="/xl/pivotCache/pivotCacheRecords5.xml" ContentType="application/vnd.openxmlformats-officedocument.spreadsheetml.pivotCacheRecords+xml"/>
  <Override PartName="/xl/pivotCache/pivotCacheDefinition6.xml" ContentType="application/vnd.openxmlformats-officedocument.spreadsheetml.pivotCacheDefinition+xml"/>
  <Override PartName="/xl/pivotCache/pivotCacheRecords6.xml" ContentType="application/vnd.openxmlformats-officedocument.spreadsheetml.pivotCacheRecords+xml"/>
  <Override PartName="/xl/pivotCache/pivotCacheDefinition7.xml" ContentType="application/vnd.openxmlformats-officedocument.spreadsheetml.pivotCacheDefinition+xml"/>
  <Override PartName="/xl/pivotCache/pivotCacheRecords7.xml" ContentType="application/vnd.openxmlformats-officedocument.spreadsheetml.pivotCacheRecords+xml"/>
  <Override PartName="/xl/pivotCache/pivotCacheDefinition8.xml" ContentType="application/vnd.openxmlformats-officedocument.spreadsheetml.pivotCacheDefinition+xml"/>
  <Override PartName="/xl/pivotCache/pivotCacheRecords8.xml" ContentType="application/vnd.openxmlformats-officedocument.spreadsheetml.pivotCacheRecords+xml"/>
  <Override PartName="/xl/pivotCache/pivotCacheDefinition9.xml" ContentType="application/vnd.openxmlformats-officedocument.spreadsheetml.pivotCacheDefinition+xml"/>
  <Override PartName="/xl/pivotCache/pivotCacheRecords9.xml" ContentType="application/vnd.openxmlformats-officedocument.spreadsheetml.pivotCacheRecords+xml"/>
  <Override PartName="/xl/pivotCache/pivotCacheDefinition10.xml" ContentType="application/vnd.openxmlformats-officedocument.spreadsheetml.pivotCacheDefinition+xml"/>
  <Override PartName="/xl/pivotCache/pivotCacheRecords10.xml" ContentType="application/vnd.openxmlformats-officedocument.spreadsheetml.pivotCacheRecords+xml"/>
  <Override PartName="/xl/pivotCache/pivotCacheDefinition11.xml" ContentType="application/vnd.openxmlformats-officedocument.spreadsheetml.pivotCacheDefinition+xml"/>
  <Override PartName="/xl/pivotCache/pivotCacheRecords11.xml" ContentType="application/vnd.openxmlformats-officedocument.spreadsheetml.pivotCacheRecords+xml"/>
  <Override PartName="/xl/pivotCache/pivotCacheDefinition12.xml" ContentType="application/vnd.openxmlformats-officedocument.spreadsheetml.pivotCacheDefinition+xml"/>
  <Override PartName="/xl/pivotCache/pivotCacheRecords12.xml" ContentType="application/vnd.openxmlformats-officedocument.spreadsheetml.pivotCacheRecords+xml"/>
  <Override PartName="/xl/pivotCache/pivotCacheDefinition13.xml" ContentType="application/vnd.openxmlformats-officedocument.spreadsheetml.pivotCacheDefinition+xml"/>
  <Override PartName="/xl/pivotCache/pivotCacheRecords13.xml" ContentType="application/vnd.openxmlformats-officedocument.spreadsheetml.pivotCacheRecords+xml"/>
  <Override PartName="/xl/pivotCache/pivotCacheDefinition14.xml" ContentType="application/vnd.openxmlformats-officedocument.spreadsheetml.pivotCacheDefinition+xml"/>
  <Override PartName="/xl/pivotCache/pivotCacheRecords14.xml" ContentType="application/vnd.openxmlformats-officedocument.spreadsheetml.pivotCacheRecords+xml"/>
  <Override PartName="/xl/pivotCache/pivotCacheDefinition15.xml" ContentType="application/vnd.openxmlformats-officedocument.spreadsheetml.pivotCacheDefinition+xml"/>
  <Override PartName="/xl/pivotCache/pivotCacheRecords15.xml" ContentType="application/vnd.openxmlformats-officedocument.spreadsheetml.pivotCacheRecords+xml"/>
  <Override PartName="/xl/pivotCache/pivotCacheDefinition16.xml" ContentType="application/vnd.openxmlformats-officedocument.spreadsheetml.pivotCacheDefinition+xml"/>
  <Override PartName="/xl/pivotCache/pivotCacheRecords16.xml" ContentType="application/vnd.openxmlformats-officedocument.spreadsheetml.pivotCacheRecords+xml"/>
  <Override PartName="/xl/pivotCache/pivotCacheDefinition17.xml" ContentType="application/vnd.openxmlformats-officedocument.spreadsheetml.pivotCacheDefinition+xml"/>
  <Override PartName="/xl/pivotCache/pivotCacheRecords17.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pivotTables/pivotTable16.xml" ContentType="application/vnd.openxmlformats-officedocument.spreadsheetml.pivotTable+xml"/>
  <Override PartName="/xl/pivotTables/pivotTable17.xml" ContentType="application/vnd.openxmlformats-officedocument.spreadsheetml.pivotTable+xml"/>
  <Override PartName="/xl/pivotTables/pivotTable18.xml" ContentType="application/vnd.openxmlformats-officedocument.spreadsheetml.pivotTable+xml"/>
  <Override PartName="/xl/pivotTables/pivotTable19.xml" ContentType="application/vnd.openxmlformats-officedocument.spreadsheetml.pivotTable+xml"/>
  <Override PartName="/xl/pivotTables/pivotTable20.xml" ContentType="application/vnd.openxmlformats-officedocument.spreadsheetml.pivotTable+xml"/>
  <Override PartName="/xl/pivotTables/pivotTable21.xml" ContentType="application/vnd.openxmlformats-officedocument.spreadsheetml.pivotTable+xml"/>
  <Override PartName="/xl/pivotTables/pivotTable22.xml" ContentType="application/vnd.openxmlformats-officedocument.spreadsheetml.pivotTable+xml"/>
  <Override PartName="/xl/pivotTables/pivotTable23.xml" ContentType="application/vnd.openxmlformats-officedocument.spreadsheetml.pivotTable+xml"/>
  <Override PartName="/xl/pivotTables/pivotTable24.xml" ContentType="application/vnd.openxmlformats-officedocument.spreadsheetml.pivotTable+xml"/>
  <Override PartName="/xl/pivotTables/pivotTable25.xml" ContentType="application/vnd.openxmlformats-officedocument.spreadsheetml.pivotTable+xml"/>
  <Override PartName="/xl/pivotTables/pivotTable26.xml" ContentType="application/vnd.openxmlformats-officedocument.spreadsheetml.pivotTable+xml"/>
  <Override PartName="/xl/pivotTables/pivotTable27.xml" ContentType="application/vnd.openxmlformats-officedocument.spreadsheetml.pivotTable+xml"/>
  <Override PartName="/xl/pivotTables/pivotTable28.xml" ContentType="application/vnd.openxmlformats-officedocument.spreadsheetml.pivotTable+xml"/>
  <Override PartName="/xl/pivotTables/pivotTable29.xml" ContentType="application/vnd.openxmlformats-officedocument.spreadsheetml.pivotTable+xml"/>
  <Override PartName="/xl/pivotTables/pivotTable30.xml" ContentType="application/vnd.openxmlformats-officedocument.spreadsheetml.pivotTable+xml"/>
  <Override PartName="/xl/pivotTables/pivotTable31.xml" ContentType="application/vnd.openxmlformats-officedocument.spreadsheetml.pivotTable+xml"/>
  <Override PartName="/xl/pivotTables/pivotTable32.xml" ContentType="application/vnd.openxmlformats-officedocument.spreadsheetml.pivotTable+xml"/>
  <Override PartName="/xl/pivotTables/pivotTable33.xml" ContentType="application/vnd.openxmlformats-officedocument.spreadsheetml.pivotTable+xml"/>
  <Override PartName="/xl/pivotTables/pivotTable34.xml" ContentType="application/vnd.openxmlformats-officedocument.spreadsheetml.pivotTable+xml"/>
  <Override PartName="/xl/pivotTables/pivotTable35.xml" ContentType="application/vnd.openxmlformats-officedocument.spreadsheetml.pivotTable+xml"/>
  <Override PartName="/xl/pivotTables/pivotTable36.xml" ContentType="application/vnd.openxmlformats-officedocument.spreadsheetml.pivotTable+xml"/>
  <Override PartName="/xl/pivotTables/pivotTable37.xml" ContentType="application/vnd.openxmlformats-officedocument.spreadsheetml.pivotTable+xml"/>
  <Override PartName="/xl/pivotTables/pivotTable38.xml" ContentType="application/vnd.openxmlformats-officedocument.spreadsheetml.pivotTable+xml"/>
  <Override PartName="/xl/pivotTables/pivotTable39.xml" ContentType="application/vnd.openxmlformats-officedocument.spreadsheetml.pivotTable+xml"/>
  <Override PartName="/xl/pivotTables/pivotTable40.xml" ContentType="application/vnd.openxmlformats-officedocument.spreadsheetml.pivotTable+xml"/>
  <Override PartName="/xl/pivotTables/pivotTable41.xml" ContentType="application/vnd.openxmlformats-officedocument.spreadsheetml.pivotTable+xml"/>
  <Override PartName="/xl/pivotTables/pivotTable42.xml" ContentType="application/vnd.openxmlformats-officedocument.spreadsheetml.pivotTable+xml"/>
  <Override PartName="/xl/pivotTables/pivotTable43.xml" ContentType="application/vnd.openxmlformats-officedocument.spreadsheetml.pivotTable+xml"/>
  <Override PartName="/xl/pivotTables/pivotTable44.xml" ContentType="application/vnd.openxmlformats-officedocument.spreadsheetml.pivotTable+xml"/>
  <Override PartName="/xl/pivotTables/pivotTable45.xml" ContentType="application/vnd.openxmlformats-officedocument.spreadsheetml.pivotTable+xml"/>
  <Override PartName="/xl/pivotTables/pivotTable46.xml" ContentType="application/vnd.openxmlformats-officedocument.spreadsheetml.pivotTable+xml"/>
  <Override PartName="/xl/pivotTables/pivotTable47.xml" ContentType="application/vnd.openxmlformats-officedocument.spreadsheetml.pivotTable+xml"/>
  <Override PartName="/xl/pivotTables/pivotTable48.xml" ContentType="application/vnd.openxmlformats-officedocument.spreadsheetml.pivotTable+xml"/>
  <Override PartName="/xl/pivotTables/pivotTable49.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414"/>
  <workbookPr hidePivotFieldList="1" defaultThemeVersion="166925"/>
  <mc:AlternateContent xmlns:mc="http://schemas.openxmlformats.org/markup-compatibility/2006">
    <mc:Choice Requires="x15">
      <x15ac:absPath xmlns:x15ac="http://schemas.microsoft.com/office/spreadsheetml/2010/11/ac" url="/Users/annalisadevivo/Dropbox/CNDCEC 2022-2026/area compliance/231 e aziende sanitarie/documento/maggio 2024/allegati/"/>
    </mc:Choice>
  </mc:AlternateContent>
  <xr:revisionPtr revIDLastSave="0" documentId="13_ncr:1_{2121F93B-4BDB-B84E-B7F7-B4CA0259A50A}" xr6:coauthVersionLast="47" xr6:coauthVersionMax="47" xr10:uidLastSave="{00000000-0000-0000-0000-000000000000}"/>
  <bookViews>
    <workbookView xWindow="0" yWindow="500" windowWidth="28800" windowHeight="16360" tabRatio="919" firstSheet="1" activeTab="7" xr2:uid="{76761049-C18A-4761-BF04-4B3383E5F903}"/>
  </bookViews>
  <sheets>
    <sheet name="00 SINTESI" sheetId="44" r:id="rId1"/>
    <sheet name="01 REATI-PROCESSI-ATTIVITA" sheetId="45" r:id="rId2"/>
    <sheet name="01.01 REATI-PRESIDI" sheetId="62" r:id="rId3"/>
    <sheet name="01.02 REATI-PROC-ATTIV-PRESIDI" sheetId="63" r:id="rId4"/>
    <sheet name="02 PROCESSI" sheetId="41" r:id="rId5"/>
    <sheet name="03 ATTIVITA' SENSIBILI" sheetId="42" r:id="rId6"/>
    <sheet name="04 DIVIETI-DOVERI-PRINCIPI" sheetId="43" r:id="rId7"/>
    <sheet name="05 PRESIDI SPECIFICI" sheetId="40" r:id="rId8"/>
    <sheet name="06 FALSITA IN MONETE" sheetId="49" r:id="rId9"/>
    <sheet name="07 REATI AMBIENTALI" sheetId="50" r:id="rId10"/>
    <sheet name="08 IMPIEGO IRREGOLARE" sheetId="51" r:id="rId11"/>
    <sheet name="09 CRIMINALITA ORGANIZZATA" sheetId="52" r:id="rId12"/>
    <sheet name="10 SICUREZZA SUL LAVORO" sheetId="53" r:id="rId13"/>
    <sheet name="11 REATI SOCIETARI" sheetId="54" r:id="rId14"/>
    <sheet name="12 REATI TRIBUTARI" sheetId="55" r:id="rId15"/>
    <sheet name="13 REATI INDUSTRIA COMMERCIO" sheetId="56" r:id="rId16"/>
    <sheet name="14 REATI P.A." sheetId="57" r:id="rId17"/>
    <sheet name="15 REATI DIRITTI AUTORE" sheetId="58" r:id="rId18"/>
    <sheet name="16 REATO FALSE DICHIARAZIONI" sheetId="59" r:id="rId19"/>
    <sheet name="17 REATI PERSONALITA INDIVIDUAL" sheetId="60" r:id="rId20"/>
    <sheet name="18 RICETTAZIONE E RICICLAGGIO" sheetId="61" r:id="rId21"/>
    <sheet name="ATTIVITA' SENSIBILI" sheetId="4" state="hidden" r:id="rId22"/>
    <sheet name="MACRO PROCESSI-PROCESSI" sheetId="38" state="hidden" r:id="rId23"/>
    <sheet name="ATTIVITA" sheetId="39" state="hidden" r:id="rId24"/>
    <sheet name="REATI-PROCESSI COINVOLTI" sheetId="37" state="hidden" r:id="rId25"/>
    <sheet name="PROCESSI COINVOLTI" sheetId="6" state="hidden" r:id="rId26"/>
    <sheet name="PRESIDI SPECIFICI TEMP" sheetId="8" state="hidden" r:id="rId27"/>
    <sheet name="PRESIDI OLD" sheetId="33" state="hidden" r:id="rId28"/>
    <sheet name="Schema concettuale" sheetId="26" state="hidden" r:id="rId29"/>
    <sheet name="FATTISPECIE CONCRETA" sheetId="1" state="hidden" r:id="rId30"/>
    <sheet name="00 REATI-PROCESSI" sheetId="25" state="hidden" r:id="rId31"/>
    <sheet name="00 PROCESSI-ATTIVITA" sheetId="30" state="hidden" r:id="rId32"/>
    <sheet name="01 NUOVI PROCESSI" sheetId="28" state="hidden" r:id="rId33"/>
    <sheet name="02 ATTIVITA' SENSIBILI" sheetId="16" state="hidden" r:id="rId34"/>
    <sheet name="03 REATI-PROCESSI" sheetId="19" state="hidden" r:id="rId35"/>
    <sheet name="Foglio9" sheetId="31" state="hidden" r:id="rId36"/>
    <sheet name="Foglio6" sheetId="34" state="hidden" r:id="rId37"/>
    <sheet name="ASSOCIAZIONE" sheetId="29" state="hidden" r:id="rId38"/>
    <sheet name="03 NUMERO E DETT. PRESIDI" sheetId="17" state="hidden" r:id="rId39"/>
    <sheet name="REATI SOCIETARI" sheetId="23" state="hidden" r:id="rId40"/>
    <sheet name="REATI AMBIENTALI" sheetId="24" state="hidden" r:id="rId41"/>
    <sheet name="04 DATABASE RIVISTO" sheetId="14" state="hidden" r:id="rId42"/>
    <sheet name="Foglio8" sheetId="22" state="hidden" r:id="rId43"/>
    <sheet name="AREE SENSIBILI SU REATI" sheetId="5" state="hidden" r:id="rId44"/>
    <sheet name="PROCESSI SU REATI" sheetId="7" state="hidden" r:id="rId45"/>
    <sheet name="Foglio5" sheetId="13" state="hidden" r:id="rId46"/>
    <sheet name="Foglio3" sheetId="11" state="hidden" r:id="rId47"/>
    <sheet name="Foglio2" sheetId="10" state="hidden" r:id="rId48"/>
  </sheets>
  <definedNames>
    <definedName name="_xlnm._FilterDatabase" localSheetId="41" hidden="1">'04 DATABASE RIVISTO'!$B$3:$G$73</definedName>
    <definedName name="_xlnm._FilterDatabase" localSheetId="7" hidden="1">'05 PRESIDI SPECIFICI'!$A$4:$G$1727</definedName>
    <definedName name="_xlnm._FilterDatabase" localSheetId="21" hidden="1">'ATTIVITA'' SENSIBILI'!$B$3:$P$365</definedName>
    <definedName name="_xlnm._FilterDatabase" localSheetId="29" hidden="1">'FATTISPECIE CONCRETA'!$A$3:$F$177</definedName>
    <definedName name="_xlnm._FilterDatabase" localSheetId="47" hidden="1">Foglio2!$A$1:$M$461</definedName>
    <definedName name="_xlnm._FilterDatabase" localSheetId="42" hidden="1">Foglio8!$B$3:$C$191</definedName>
    <definedName name="_xlnm._FilterDatabase" localSheetId="27" hidden="1">'PRESIDI OLD'!$A$2:$J$976</definedName>
    <definedName name="_xlnm._FilterDatabase" localSheetId="26" hidden="1">'PRESIDI SPECIFICI TEMP'!$A$2:$G$1629</definedName>
    <definedName name="_xlnm._FilterDatabase" localSheetId="25" hidden="1">'PROCESSI COINVOLTI'!$C$3:$F$363</definedName>
    <definedName name="OLE_LINK10" localSheetId="7">'05 PRESIDI SPECIFICI'!$E$44</definedName>
    <definedName name="OLE_LINK10" localSheetId="26">'PRESIDI SPECIFICI TEMP'!$E$47</definedName>
    <definedName name="OLE_LINK12" localSheetId="7">'05 PRESIDI SPECIFICI'!$E$55</definedName>
    <definedName name="OLE_LINK12" localSheetId="26">'PRESIDI SPECIFICI TEMP'!$E$58</definedName>
    <definedName name="OLE_LINK14" localSheetId="7">'05 PRESIDI SPECIFICI'!$E$72</definedName>
    <definedName name="OLE_LINK14" localSheetId="26">'PRESIDI SPECIFICI TEMP'!$E$75</definedName>
    <definedName name="OLE_LINK3" localSheetId="7">'05 PRESIDI SPECIFICI'!$D$1132</definedName>
    <definedName name="OLE_LINK3" localSheetId="26">'PRESIDI SPECIFICI TEMP'!$D$1143</definedName>
  </definedNames>
  <calcPr calcId="191029"/>
  <pivotCaches>
    <pivotCache cacheId="0" r:id="rId49"/>
    <pivotCache cacheId="1" r:id="rId50"/>
    <pivotCache cacheId="2" r:id="rId51"/>
    <pivotCache cacheId="3" r:id="rId52"/>
    <pivotCache cacheId="4" r:id="rId53"/>
    <pivotCache cacheId="5" r:id="rId54"/>
    <pivotCache cacheId="6" r:id="rId55"/>
    <pivotCache cacheId="7" r:id="rId56"/>
    <pivotCache cacheId="8" r:id="rId57"/>
    <pivotCache cacheId="9" r:id="rId58"/>
    <pivotCache cacheId="10" r:id="rId59"/>
    <pivotCache cacheId="11" r:id="rId60"/>
    <pivotCache cacheId="12" r:id="rId61"/>
    <pivotCache cacheId="13" r:id="rId62"/>
    <pivotCache cacheId="14" r:id="rId63"/>
    <pivotCache cacheId="15" r:id="rId64"/>
    <pivotCache cacheId="16" r:id="rId6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 i="42" l="1"/>
  <c r="C5" i="44" s="1"/>
  <c r="B3" i="43"/>
  <c r="C3" i="43"/>
  <c r="C6" i="44" s="1"/>
  <c r="B6" i="44"/>
  <c r="B5" i="44"/>
  <c r="B4" i="44"/>
  <c r="B3" i="41"/>
  <c r="C4" i="44" s="1"/>
  <c r="A201" i="39" l="1"/>
  <c r="A18" i="39"/>
  <c r="A1" i="39"/>
  <c r="A1" i="38"/>
  <c r="A6" i="39"/>
  <c r="A7" i="39" s="1"/>
  <c r="A8" i="39" s="1"/>
  <c r="A9" i="39" s="1"/>
  <c r="A10" i="39" s="1"/>
  <c r="A11" i="39" s="1"/>
  <c r="A12" i="39" s="1"/>
  <c r="A13" i="39" s="1"/>
  <c r="A14" i="39" s="1"/>
  <c r="A15" i="39" s="1"/>
  <c r="A16" i="39" s="1"/>
  <c r="A17" i="39" s="1"/>
  <c r="A19" i="39" s="1"/>
  <c r="A20" i="39" s="1"/>
  <c r="A21" i="39" s="1"/>
  <c r="A22" i="39" s="1"/>
  <c r="A23" i="39" s="1"/>
  <c r="A24" i="39" s="1"/>
  <c r="A25" i="39" s="1"/>
  <c r="A26" i="39" s="1"/>
  <c r="A27" i="39" s="1"/>
  <c r="A28" i="39" s="1"/>
  <c r="A29" i="39" s="1"/>
  <c r="A30" i="39" s="1"/>
  <c r="A31" i="39" s="1"/>
  <c r="A32" i="39" s="1"/>
  <c r="A33" i="39" s="1"/>
  <c r="A34" i="39" s="1"/>
  <c r="A35" i="39" s="1"/>
  <c r="A36" i="39" s="1"/>
  <c r="A37" i="39" s="1"/>
  <c r="A38" i="39" s="1"/>
  <c r="A39" i="39" s="1"/>
  <c r="A40" i="39" s="1"/>
  <c r="A41" i="39" s="1"/>
  <c r="A42" i="39" s="1"/>
  <c r="A43" i="39" s="1"/>
  <c r="A44" i="39" s="1"/>
  <c r="A45" i="39" s="1"/>
  <c r="A46" i="39" s="1"/>
  <c r="A47" i="39" s="1"/>
  <c r="A48" i="39" s="1"/>
  <c r="A49" i="39" s="1"/>
  <c r="A50" i="39" s="1"/>
  <c r="A51" i="39" s="1"/>
  <c r="A52" i="39" s="1"/>
  <c r="A53" i="39" s="1"/>
  <c r="A54" i="39" s="1"/>
  <c r="A55" i="39" s="1"/>
  <c r="A56" i="39" s="1"/>
  <c r="A57" i="39" s="1"/>
  <c r="A58" i="39" s="1"/>
  <c r="A59" i="39" s="1"/>
  <c r="A60" i="39" s="1"/>
  <c r="A61" i="39" s="1"/>
  <c r="A62" i="39" s="1"/>
  <c r="A63" i="39" s="1"/>
  <c r="A64" i="39" s="1"/>
  <c r="A65" i="39" s="1"/>
  <c r="A66" i="39" s="1"/>
  <c r="A67" i="39" s="1"/>
  <c r="A68" i="39" s="1"/>
  <c r="A69" i="39" s="1"/>
  <c r="A70" i="39" s="1"/>
  <c r="A71" i="39" s="1"/>
  <c r="A72" i="39" s="1"/>
  <c r="A73" i="39" s="1"/>
  <c r="A74" i="39" s="1"/>
  <c r="A75" i="39" s="1"/>
  <c r="A76" i="39" s="1"/>
  <c r="A77" i="39" s="1"/>
  <c r="A78" i="39" s="1"/>
  <c r="A79" i="39" s="1"/>
  <c r="A80" i="39" s="1"/>
  <c r="A81" i="39" s="1"/>
  <c r="A82" i="39" s="1"/>
  <c r="A83" i="39" s="1"/>
  <c r="A84" i="39" s="1"/>
  <c r="A85" i="39" s="1"/>
  <c r="A86" i="39" s="1"/>
  <c r="A87" i="39" s="1"/>
  <c r="A88" i="39" s="1"/>
  <c r="A89" i="39" s="1"/>
  <c r="A90" i="39" s="1"/>
  <c r="A91" i="39" s="1"/>
  <c r="A92" i="39" s="1"/>
  <c r="A93" i="39" s="1"/>
  <c r="A94" i="39" s="1"/>
  <c r="A95" i="39" s="1"/>
  <c r="A96" i="39" s="1"/>
  <c r="A97" i="39" s="1"/>
  <c r="A98" i="39" s="1"/>
  <c r="A99" i="39" s="1"/>
  <c r="A100" i="39" s="1"/>
  <c r="A101" i="39" s="1"/>
  <c r="A102" i="39" s="1"/>
  <c r="A103" i="39" s="1"/>
  <c r="A104" i="39" s="1"/>
  <c r="A105" i="39" s="1"/>
  <c r="A106" i="39" s="1"/>
  <c r="A107" i="39" s="1"/>
  <c r="A108" i="39" s="1"/>
  <c r="A109" i="39" s="1"/>
  <c r="A110" i="39" s="1"/>
  <c r="A111" i="39" s="1"/>
  <c r="A112" i="39" s="1"/>
  <c r="A113" i="39" s="1"/>
  <c r="A114" i="39" s="1"/>
  <c r="A115" i="39" s="1"/>
  <c r="A116" i="39" s="1"/>
  <c r="A117" i="39" s="1"/>
  <c r="A118" i="39" s="1"/>
  <c r="A119" i="39" s="1"/>
  <c r="A120" i="39" s="1"/>
  <c r="A121" i="39" s="1"/>
  <c r="A122" i="39" s="1"/>
  <c r="A123" i="39" s="1"/>
  <c r="A124" i="39" s="1"/>
  <c r="A125" i="39" s="1"/>
  <c r="A126" i="39" s="1"/>
  <c r="A127" i="39" s="1"/>
  <c r="A128" i="39" s="1"/>
  <c r="A129" i="39" s="1"/>
  <c r="A130" i="39" s="1"/>
  <c r="A131" i="39" s="1"/>
  <c r="A132" i="39" s="1"/>
  <c r="A133" i="39" s="1"/>
  <c r="A134" i="39" s="1"/>
  <c r="A135" i="39" s="1"/>
  <c r="A136" i="39" s="1"/>
  <c r="A137" i="39" s="1"/>
  <c r="A138" i="39" s="1"/>
  <c r="A139" i="39" s="1"/>
  <c r="A140" i="39" s="1"/>
  <c r="A141" i="39" s="1"/>
  <c r="A142" i="39" s="1"/>
  <c r="A143" i="39" s="1"/>
  <c r="A144" i="39" s="1"/>
  <c r="A145" i="39" s="1"/>
  <c r="A146" i="39" s="1"/>
  <c r="A147" i="39" s="1"/>
  <c r="A148" i="39" s="1"/>
  <c r="A149" i="39" s="1"/>
  <c r="A150" i="39" s="1"/>
  <c r="A151" i="39" s="1"/>
  <c r="A152" i="39" s="1"/>
  <c r="A153" i="39" s="1"/>
  <c r="A154" i="39" s="1"/>
  <c r="A155" i="39" s="1"/>
  <c r="A156" i="39" s="1"/>
  <c r="A157" i="39" s="1"/>
  <c r="A158" i="39" s="1"/>
  <c r="A159" i="39" s="1"/>
  <c r="A160" i="39" s="1"/>
  <c r="A161" i="39" s="1"/>
  <c r="A162" i="39" s="1"/>
  <c r="A163" i="39" s="1"/>
  <c r="A164" i="39" s="1"/>
  <c r="A165" i="39" s="1"/>
  <c r="A166" i="39" s="1"/>
  <c r="A167" i="39" s="1"/>
  <c r="A168" i="39" s="1"/>
  <c r="A169" i="39" s="1"/>
  <c r="A170" i="39" s="1"/>
  <c r="A171" i="39" s="1"/>
  <c r="A172" i="39" s="1"/>
  <c r="A173" i="39" s="1"/>
  <c r="A174" i="39" s="1"/>
  <c r="A175" i="39" s="1"/>
  <c r="A176" i="39" s="1"/>
  <c r="A177" i="39" s="1"/>
  <c r="A178" i="39" s="1"/>
  <c r="A179" i="39" s="1"/>
  <c r="A180" i="39" s="1"/>
  <c r="A181" i="39" s="1"/>
  <c r="A182" i="39" s="1"/>
  <c r="A183" i="39" s="1"/>
  <c r="A184" i="39" s="1"/>
  <c r="A185" i="39" s="1"/>
  <c r="A186" i="39" s="1"/>
  <c r="A187" i="39" s="1"/>
  <c r="A188" i="39" s="1"/>
  <c r="A189" i="39" s="1"/>
  <c r="A190" i="39" s="1"/>
  <c r="A191" i="39" s="1"/>
  <c r="A192" i="39" s="1"/>
  <c r="A193" i="39" s="1"/>
  <c r="A194" i="39" s="1"/>
  <c r="A195" i="39" s="1"/>
  <c r="A196" i="39" s="1"/>
  <c r="A197" i="39" s="1"/>
  <c r="A198" i="39" s="1"/>
  <c r="A199" i="39" s="1"/>
  <c r="A200" i="39" s="1"/>
  <c r="A5" i="39"/>
  <c r="A6" i="38"/>
  <c r="A7" i="38"/>
  <c r="A8" i="38" s="1"/>
  <c r="A9" i="38" s="1"/>
  <c r="A10" i="38" s="1"/>
  <c r="A11" i="38" s="1"/>
  <c r="A12" i="38" s="1"/>
  <c r="A13" i="38" s="1"/>
  <c r="A14" i="38" s="1"/>
  <c r="A15" i="38" s="1"/>
  <c r="A16" i="38" s="1"/>
  <c r="A17" i="38" s="1"/>
  <c r="A18" i="38" s="1"/>
  <c r="A19" i="38" s="1"/>
  <c r="A20" i="38" s="1"/>
  <c r="A21" i="38" s="1"/>
  <c r="A22" i="38" s="1"/>
  <c r="A23" i="38" s="1"/>
  <c r="A24" i="38" s="1"/>
  <c r="A25" i="38" s="1"/>
  <c r="A26" i="38" s="1"/>
  <c r="A27" i="38" s="1"/>
  <c r="A5" i="38"/>
  <c r="C5" i="6"/>
  <c r="C6" i="6" s="1"/>
  <c r="C7" i="6" s="1"/>
  <c r="C8" i="6" s="1"/>
  <c r="C9" i="6" s="1"/>
  <c r="C10" i="6" s="1"/>
  <c r="C11" i="6" s="1"/>
  <c r="C12" i="6" s="1"/>
  <c r="C13" i="6" s="1"/>
  <c r="C14" i="6" s="1"/>
  <c r="C15" i="6" s="1"/>
  <c r="C16" i="6" s="1"/>
  <c r="C17" i="6" s="1"/>
  <c r="C18" i="6" s="1"/>
  <c r="C19" i="6" s="1"/>
  <c r="C20" i="6" s="1"/>
  <c r="C21" i="6" s="1"/>
  <c r="C22" i="6" s="1"/>
  <c r="C23" i="6" s="1"/>
  <c r="C24" i="6" s="1"/>
  <c r="C25" i="6" s="1"/>
  <c r="C26" i="6" s="1"/>
  <c r="C27" i="6" s="1"/>
  <c r="C28" i="6" s="1"/>
  <c r="C29" i="6" s="1"/>
  <c r="C30" i="6" s="1"/>
  <c r="C31" i="6" s="1"/>
  <c r="C32" i="6" s="1"/>
  <c r="C33" i="6" s="1"/>
  <c r="C34" i="6" s="1"/>
  <c r="C35" i="6" s="1"/>
  <c r="C36" i="6" s="1"/>
  <c r="C37" i="6" s="1"/>
  <c r="C38" i="6" s="1"/>
  <c r="C39" i="6" s="1"/>
  <c r="C40" i="6" s="1"/>
  <c r="C41" i="6" s="1"/>
  <c r="C42" i="6" s="1"/>
  <c r="C43" i="6" s="1"/>
  <c r="C44" i="6" s="1"/>
  <c r="C45" i="6" s="1"/>
  <c r="C46" i="6" s="1"/>
  <c r="C47" i="6" s="1"/>
  <c r="C48" i="6" s="1"/>
  <c r="C49" i="6" s="1"/>
  <c r="C50" i="6" s="1"/>
  <c r="C51" i="6" s="1"/>
  <c r="B50" i="16"/>
  <c r="C52" i="6" l="1"/>
  <c r="C53" i="6" s="1"/>
  <c r="C54" i="6" s="1"/>
  <c r="C55" i="6" s="1"/>
  <c r="C56" i="6" s="1"/>
  <c r="C57" i="6" s="1"/>
  <c r="C58" i="6" s="1"/>
  <c r="C59" i="6" s="1"/>
  <c r="C60" i="6" s="1"/>
  <c r="C61" i="6" s="1"/>
  <c r="C62" i="6" s="1"/>
  <c r="C63" i="6" s="1"/>
  <c r="C64" i="6" s="1"/>
  <c r="C65" i="6" s="1"/>
  <c r="C66" i="6" s="1"/>
  <c r="C67" i="6" s="1"/>
  <c r="C68" i="6" s="1"/>
  <c r="C69" i="6" s="1"/>
  <c r="C70" i="6" s="1"/>
  <c r="C71" i="6" s="1"/>
  <c r="C72" i="6" s="1"/>
  <c r="C73" i="6" s="1"/>
  <c r="C74" i="6" s="1"/>
  <c r="C75" i="6" s="1"/>
  <c r="C76" i="6" s="1"/>
  <c r="C77" i="6" s="1"/>
  <c r="C78" i="6" s="1"/>
  <c r="C79" i="6" s="1"/>
  <c r="C80" i="6" s="1"/>
  <c r="C81" i="6" s="1"/>
  <c r="C82" i="6" s="1"/>
  <c r="C83" i="6" s="1"/>
  <c r="C84" i="6" s="1"/>
  <c r="C85" i="6" s="1"/>
  <c r="C86" i="6" s="1"/>
  <c r="C87" i="6" s="1"/>
  <c r="C88" i="6" s="1"/>
  <c r="C89" i="6" s="1"/>
  <c r="C90" i="6" s="1"/>
  <c r="C91" i="6" s="1"/>
  <c r="C92" i="6" s="1"/>
  <c r="C93" i="6" s="1"/>
  <c r="C94" i="6" s="1"/>
  <c r="C95" i="6" s="1"/>
  <c r="C96" i="6" s="1"/>
  <c r="C97" i="6" s="1"/>
  <c r="C98" i="6" s="1"/>
  <c r="C99" i="6" s="1"/>
  <c r="C100" i="6" s="1"/>
  <c r="C101" i="6" s="1"/>
  <c r="C102" i="6" s="1"/>
  <c r="C103" i="6" s="1"/>
  <c r="C104" i="6" s="1"/>
  <c r="C105" i="6" s="1"/>
  <c r="C106" i="6" s="1"/>
  <c r="C107" i="6" s="1"/>
  <c r="C108" i="6" s="1"/>
  <c r="C109" i="6" s="1"/>
  <c r="C110" i="6" s="1"/>
  <c r="C111" i="6" s="1"/>
  <c r="C112" i="6" s="1"/>
  <c r="C113" i="6" s="1"/>
  <c r="C114" i="6" s="1"/>
  <c r="C115" i="6" s="1"/>
  <c r="C116" i="6" s="1"/>
  <c r="C117" i="6" s="1"/>
  <c r="C118" i="6" s="1"/>
  <c r="C119" i="6" s="1"/>
  <c r="C120" i="6" s="1"/>
  <c r="C121" i="6" s="1"/>
  <c r="C122" i="6" s="1"/>
  <c r="C123" i="6" s="1"/>
  <c r="C124" i="6" s="1"/>
  <c r="C125" i="6" s="1"/>
  <c r="C126" i="6" s="1"/>
  <c r="C127" i="6" s="1"/>
  <c r="C128" i="6" s="1"/>
  <c r="C129" i="6" s="1"/>
  <c r="C130" i="6" s="1"/>
  <c r="C131" i="6" s="1"/>
  <c r="C132" i="6" s="1"/>
  <c r="C133" i="6" s="1"/>
  <c r="C134" i="6" s="1"/>
  <c r="C135" i="6" s="1"/>
  <c r="C136" i="6" s="1"/>
  <c r="C137" i="6" s="1"/>
  <c r="C138" i="6" s="1"/>
  <c r="C139" i="6" s="1"/>
  <c r="C140" i="6" s="1"/>
  <c r="C141" i="6" s="1"/>
  <c r="C142" i="6" s="1"/>
  <c r="C143" i="6" s="1"/>
  <c r="C144" i="6" s="1"/>
  <c r="C145" i="6" s="1"/>
  <c r="C146" i="6" s="1"/>
  <c r="C147" i="6" s="1"/>
  <c r="C148" i="6" s="1"/>
  <c r="C149" i="6" s="1"/>
  <c r="C150" i="6" s="1"/>
  <c r="C151" i="6" s="1"/>
  <c r="C152" i="6" s="1"/>
  <c r="C153" i="6" s="1"/>
  <c r="C154" i="6" s="1"/>
  <c r="C155" i="6" s="1"/>
  <c r="C156" i="6" s="1"/>
  <c r="C157" i="6" s="1"/>
  <c r="C158" i="6" s="1"/>
  <c r="C159" i="6" s="1"/>
  <c r="C160" i="6" s="1"/>
  <c r="C161" i="6" s="1"/>
  <c r="C162" i="6" s="1"/>
  <c r="C163" i="6" s="1"/>
  <c r="C164" i="6" s="1"/>
  <c r="C165" i="6" s="1"/>
  <c r="C166" i="6" s="1"/>
  <c r="C167" i="6" s="1"/>
  <c r="C168" i="6" s="1"/>
  <c r="C169" i="6" s="1"/>
  <c r="C170" i="6" s="1"/>
  <c r="C171" i="6" s="1"/>
  <c r="C172" i="6" s="1"/>
  <c r="C173" i="6" s="1"/>
  <c r="C174" i="6" s="1"/>
  <c r="C175" i="6" s="1"/>
  <c r="C176" i="6" s="1"/>
  <c r="C177" i="6" s="1"/>
  <c r="C178" i="6" s="1"/>
  <c r="C179" i="6" s="1"/>
  <c r="C180" i="6" s="1"/>
  <c r="C181" i="6" s="1"/>
  <c r="C182" i="6" s="1"/>
  <c r="C183" i="6" s="1"/>
  <c r="C184" i="6" s="1"/>
  <c r="C185" i="6" s="1"/>
  <c r="C186" i="6" s="1"/>
  <c r="C187" i="6" s="1"/>
  <c r="C188" i="6" s="1"/>
  <c r="C189" i="6" s="1"/>
  <c r="C190" i="6" s="1"/>
  <c r="C191" i="6" s="1"/>
  <c r="C192" i="6" s="1"/>
  <c r="C193" i="6" s="1"/>
  <c r="C194" i="6" s="1"/>
  <c r="C195" i="6" s="1"/>
  <c r="C196" i="6" s="1"/>
  <c r="C197" i="6" s="1"/>
  <c r="C198" i="6" s="1"/>
  <c r="C199" i="6" s="1"/>
  <c r="C200" i="6" s="1"/>
  <c r="C201" i="6" s="1"/>
  <c r="C202" i="6" s="1"/>
  <c r="C203" i="6" s="1"/>
  <c r="C204" i="6" s="1"/>
  <c r="C205" i="6" s="1"/>
  <c r="C206" i="6" s="1"/>
  <c r="C207" i="6" s="1"/>
  <c r="C208" i="6" s="1"/>
  <c r="C209" i="6" s="1"/>
  <c r="C210" i="6" s="1"/>
  <c r="C211" i="6" s="1"/>
  <c r="C212" i="6" s="1"/>
  <c r="C213" i="6" s="1"/>
  <c r="C214" i="6" s="1"/>
  <c r="C215" i="6" s="1"/>
  <c r="C216" i="6" s="1"/>
  <c r="C217" i="6" s="1"/>
  <c r="C218" i="6" s="1"/>
  <c r="C219" i="6" s="1"/>
  <c r="C220" i="6" s="1"/>
  <c r="C221" i="6" s="1"/>
  <c r="C222" i="6" s="1"/>
  <c r="C223" i="6" s="1"/>
  <c r="C224" i="6" s="1"/>
  <c r="C225" i="6" s="1"/>
  <c r="C226" i="6" s="1"/>
  <c r="C227" i="6" s="1"/>
  <c r="C228" i="6" s="1"/>
  <c r="C229" i="6" s="1"/>
  <c r="C230" i="6" s="1"/>
  <c r="C231" i="6" s="1"/>
  <c r="C232" i="6" s="1"/>
  <c r="C233" i="6" s="1"/>
  <c r="C234" i="6" s="1"/>
  <c r="C235" i="6" s="1"/>
  <c r="C236" i="6" s="1"/>
  <c r="C237" i="6" s="1"/>
  <c r="C238" i="6" s="1"/>
  <c r="C239" i="6" s="1"/>
  <c r="C240" i="6" s="1"/>
  <c r="C241" i="6" s="1"/>
  <c r="C242" i="6" s="1"/>
  <c r="C245" i="6" s="1"/>
  <c r="C246" i="6" s="1"/>
  <c r="C247" i="6" s="1"/>
  <c r="C248" i="6" s="1"/>
  <c r="C249" i="6" s="1"/>
  <c r="C250" i="6" s="1"/>
  <c r="C251" i="6" s="1"/>
  <c r="C252" i="6" s="1"/>
  <c r="C253" i="6" s="1"/>
  <c r="C254" i="6" s="1"/>
  <c r="C255" i="6" s="1"/>
  <c r="C256" i="6" s="1"/>
  <c r="C257" i="6" s="1"/>
  <c r="C258" i="6" s="1"/>
  <c r="C259" i="6" s="1"/>
  <c r="C260" i="6" s="1"/>
  <c r="C261" i="6" s="1"/>
  <c r="C262" i="6" s="1"/>
  <c r="C263" i="6" s="1"/>
  <c r="C264" i="6" s="1"/>
  <c r="C265" i="6" s="1"/>
  <c r="C266" i="6" s="1"/>
  <c r="C267" i="6" s="1"/>
  <c r="C268" i="6" s="1"/>
  <c r="C269" i="6" s="1"/>
  <c r="C270" i="6" s="1"/>
  <c r="C271" i="6" s="1"/>
  <c r="C272" i="6" s="1"/>
  <c r="C273" i="6" s="1"/>
  <c r="C274" i="6" s="1"/>
  <c r="C275" i="6" s="1"/>
  <c r="C276" i="6" s="1"/>
  <c r="C277" i="6" s="1"/>
  <c r="C278" i="6" s="1"/>
  <c r="C279" i="6" s="1"/>
  <c r="C280" i="6" s="1"/>
  <c r="C281" i="6" s="1"/>
  <c r="C282" i="6" s="1"/>
  <c r="C283" i="6" s="1"/>
  <c r="C284" i="6" s="1"/>
  <c r="C285" i="6" s="1"/>
  <c r="C286" i="6" s="1"/>
  <c r="C287" i="6" s="1"/>
  <c r="C288" i="6" s="1"/>
  <c r="C289" i="6" s="1"/>
  <c r="C290" i="6" s="1"/>
  <c r="C291" i="6" s="1"/>
  <c r="C292" i="6" s="1"/>
  <c r="C293" i="6" s="1"/>
  <c r="C294" i="6" s="1"/>
  <c r="C295" i="6" s="1"/>
  <c r="C296" i="6" s="1"/>
  <c r="C297" i="6" s="1"/>
  <c r="C298" i="6" s="1"/>
  <c r="C299" i="6" s="1"/>
  <c r="C300" i="6" s="1"/>
  <c r="C301" i="6" s="1"/>
  <c r="C302" i="6" s="1"/>
  <c r="C303" i="6" s="1"/>
  <c r="C304" i="6" s="1"/>
  <c r="C305" i="6" s="1"/>
  <c r="C306" i="6" s="1"/>
  <c r="C307" i="6" s="1"/>
  <c r="C308" i="6" s="1"/>
  <c r="C309" i="6" s="1"/>
  <c r="C310" i="6" s="1"/>
  <c r="C311" i="6" s="1"/>
  <c r="C312" i="6" s="1"/>
  <c r="C313" i="6" s="1"/>
  <c r="C314" i="6" s="1"/>
  <c r="C315" i="6" s="1"/>
  <c r="C316" i="6" s="1"/>
  <c r="C317" i="6" s="1"/>
  <c r="C318" i="6" s="1"/>
  <c r="C319" i="6" s="1"/>
  <c r="C320" i="6" s="1"/>
  <c r="C321" i="6" s="1"/>
  <c r="C322" i="6" s="1"/>
  <c r="C323" i="6" s="1"/>
  <c r="C324" i="6" s="1"/>
  <c r="C325" i="6" s="1"/>
  <c r="C326" i="6" s="1"/>
  <c r="C327" i="6" s="1"/>
  <c r="C328" i="6" s="1"/>
  <c r="C329" i="6" s="1"/>
  <c r="C330" i="6" s="1"/>
  <c r="C331" i="6" s="1"/>
  <c r="C332" i="6" s="1"/>
  <c r="C333" i="6" s="1"/>
  <c r="C334" i="6" s="1"/>
  <c r="C335" i="6" s="1"/>
  <c r="C336" i="6" s="1"/>
  <c r="C337" i="6" s="1"/>
  <c r="C338" i="6" s="1"/>
  <c r="C339" i="6" s="1"/>
  <c r="C340" i="6" s="1"/>
  <c r="C341" i="6" s="1"/>
  <c r="C342" i="6" s="1"/>
  <c r="C343" i="6" s="1"/>
  <c r="C344" i="6" s="1"/>
  <c r="C345" i="6" s="1"/>
  <c r="C346" i="6" s="1"/>
  <c r="C347" i="6" s="1"/>
  <c r="C348" i="6" s="1"/>
  <c r="C349" i="6" s="1"/>
  <c r="C350" i="6" s="1"/>
  <c r="C351" i="6" s="1"/>
  <c r="C352" i="6" s="1"/>
  <c r="C353" i="6" s="1"/>
  <c r="C354" i="6" s="1"/>
  <c r="C355" i="6" s="1"/>
  <c r="C356" i="6" s="1"/>
  <c r="C357" i="6" s="1"/>
  <c r="C358" i="6" s="1"/>
  <c r="C359" i="6" s="1"/>
  <c r="C360" i="6" s="1"/>
  <c r="C361" i="6" s="1"/>
  <c r="C362" i="6" s="1"/>
  <c r="A4" i="8"/>
  <c r="A5" i="8" s="1"/>
  <c r="A6" i="8" s="1"/>
  <c r="A7" i="8" s="1"/>
  <c r="A8" i="8" s="1"/>
  <c r="A9" i="8" s="1"/>
  <c r="A10" i="8" s="1"/>
  <c r="A11" i="8" s="1"/>
  <c r="A12" i="8" s="1"/>
  <c r="A13" i="8" s="1"/>
  <c r="A14" i="8" s="1"/>
  <c r="A15" i="8" s="1"/>
  <c r="A16" i="8" s="1"/>
  <c r="A17" i="8" s="1"/>
  <c r="A18" i="8" s="1"/>
  <c r="A19" i="8" s="1"/>
  <c r="A20" i="8" s="1"/>
  <c r="A21" i="8" s="1"/>
  <c r="A22" i="8" s="1"/>
  <c r="A23" i="8" s="1"/>
  <c r="A24" i="8" s="1"/>
  <c r="A25" i="8" s="1"/>
  <c r="A26" i="8" s="1"/>
  <c r="A27" i="8" s="1"/>
  <c r="A28" i="8" s="1"/>
  <c r="A29" i="8" s="1"/>
  <c r="A30" i="8" s="1"/>
  <c r="A31" i="8" s="1"/>
  <c r="A32" i="8" s="1"/>
  <c r="A33" i="8" s="1"/>
  <c r="A34" i="8" s="1"/>
  <c r="A35" i="8" s="1"/>
  <c r="A36" i="8" s="1"/>
  <c r="A37" i="8" s="1"/>
  <c r="A38" i="8" s="1"/>
  <c r="A39" i="8" s="1"/>
  <c r="A40" i="8" s="1"/>
  <c r="A41" i="8" s="1"/>
  <c r="A42" i="8" s="1"/>
  <c r="A43" i="8" s="1"/>
  <c r="A44" i="8" s="1"/>
  <c r="A45" i="8" s="1"/>
  <c r="A46" i="8" s="1"/>
  <c r="A47" i="8" s="1"/>
  <c r="A48" i="8" s="1"/>
  <c r="A49" i="8" s="1"/>
  <c r="A50" i="8" s="1"/>
  <c r="A51" i="8" s="1"/>
  <c r="A52" i="8" s="1"/>
  <c r="A53" i="8" s="1"/>
  <c r="A54" i="8" s="1"/>
  <c r="A55" i="8" s="1"/>
  <c r="A56" i="8" s="1"/>
  <c r="A57" i="8" s="1"/>
  <c r="A58" i="8" s="1"/>
  <c r="A59" i="8" s="1"/>
  <c r="A60" i="8" s="1"/>
  <c r="A61" i="8" s="1"/>
  <c r="A62" i="8" s="1"/>
  <c r="A63" i="8" s="1"/>
  <c r="A64" i="8" s="1"/>
  <c r="A65" i="8" s="1"/>
  <c r="A66" i="8" s="1"/>
  <c r="A67" i="8" s="1"/>
  <c r="A68" i="8" s="1"/>
  <c r="A69" i="8" s="1"/>
  <c r="A70" i="8" s="1"/>
  <c r="A71" i="8" s="1"/>
  <c r="A72" i="8" s="1"/>
  <c r="A73" i="8" s="1"/>
  <c r="A74" i="8" s="1"/>
  <c r="A75" i="8" s="1"/>
  <c r="A76" i="8" s="1"/>
  <c r="A77" i="8" s="1"/>
  <c r="A78" i="8" s="1"/>
  <c r="A79" i="8" s="1"/>
  <c r="A80" i="8" s="1"/>
  <c r="A81" i="8" s="1"/>
  <c r="A82" i="8" s="1"/>
  <c r="A83" i="8" s="1"/>
  <c r="A84" i="8" s="1"/>
  <c r="A85" i="8" s="1"/>
  <c r="A86" i="8" s="1"/>
  <c r="A87" i="8" s="1"/>
  <c r="A88" i="8" s="1"/>
  <c r="A89" i="8" s="1"/>
  <c r="A90" i="8" s="1"/>
  <c r="A91" i="8" s="1"/>
  <c r="A92" i="8" s="1"/>
  <c r="A93" i="8" s="1"/>
  <c r="A94" i="8" s="1"/>
  <c r="A95" i="8" s="1"/>
  <c r="A96" i="8" s="1"/>
  <c r="A97" i="8" s="1"/>
  <c r="A98" i="8" s="1"/>
  <c r="A99" i="8" s="1"/>
  <c r="A100" i="8" s="1"/>
  <c r="A101" i="8" s="1"/>
  <c r="A102" i="8" s="1"/>
  <c r="A103" i="8" s="1"/>
  <c r="A104" i="8" s="1"/>
  <c r="A105" i="8" s="1"/>
  <c r="A106" i="8" s="1"/>
  <c r="A107" i="8" s="1"/>
  <c r="A108" i="8" s="1"/>
  <c r="A109" i="8" s="1"/>
  <c r="A110" i="8" s="1"/>
  <c r="A111" i="8" s="1"/>
  <c r="A112" i="8" s="1"/>
  <c r="A113" i="8" s="1"/>
  <c r="A114" i="8" s="1"/>
  <c r="A115" i="8" s="1"/>
  <c r="A116" i="8" s="1"/>
  <c r="A117" i="8" s="1"/>
  <c r="A118" i="8" s="1"/>
  <c r="A119" i="8" s="1"/>
  <c r="A120" i="8" s="1"/>
  <c r="A121" i="8" s="1"/>
  <c r="A122" i="8" s="1"/>
  <c r="A123" i="8" s="1"/>
  <c r="A124" i="8" s="1"/>
  <c r="A125" i="8" s="1"/>
  <c r="A126" i="8" s="1"/>
  <c r="A127" i="8" s="1"/>
  <c r="A128" i="8" s="1"/>
  <c r="A129" i="8" s="1"/>
  <c r="A130" i="8" s="1"/>
  <c r="A131" i="8" s="1"/>
  <c r="A132" i="8" s="1"/>
  <c r="A133" i="8" s="1"/>
  <c r="A134" i="8" s="1"/>
  <c r="A135" i="8" s="1"/>
  <c r="A136" i="8" s="1"/>
  <c r="A137" i="8" s="1"/>
  <c r="A138" i="8" s="1"/>
  <c r="A139" i="8" s="1"/>
  <c r="A140" i="8" s="1"/>
  <c r="A141" i="8" s="1"/>
  <c r="A142" i="8" s="1"/>
  <c r="A143" i="8" s="1"/>
  <c r="A144" i="8" s="1"/>
  <c r="A145" i="8" s="1"/>
  <c r="A146" i="8" s="1"/>
  <c r="A147" i="8" s="1"/>
  <c r="A148" i="8" s="1"/>
  <c r="A149" i="8" s="1"/>
  <c r="A150" i="8" s="1"/>
  <c r="A151" i="8" s="1"/>
  <c r="A152" i="8" s="1"/>
  <c r="A153" i="8" s="1"/>
  <c r="A154" i="8" s="1"/>
  <c r="A155" i="8" s="1"/>
  <c r="A156" i="8" s="1"/>
  <c r="A157" i="8" s="1"/>
  <c r="A158" i="8" s="1"/>
  <c r="A159" i="8" s="1"/>
  <c r="A160" i="8" s="1"/>
  <c r="A161" i="8" s="1"/>
  <c r="A162" i="8" s="1"/>
  <c r="A163" i="8" s="1"/>
  <c r="A164" i="8" s="1"/>
  <c r="A165" i="8" s="1"/>
  <c r="A166" i="8" s="1"/>
  <c r="A167" i="8" s="1"/>
  <c r="A168" i="8" s="1"/>
  <c r="A169" i="8" s="1"/>
  <c r="A170" i="8" s="1"/>
  <c r="A171" i="8" s="1"/>
  <c r="A172" i="8" s="1"/>
  <c r="A173" i="8" s="1"/>
  <c r="A174" i="8" s="1"/>
  <c r="A175" i="8" s="1"/>
  <c r="A176" i="8" s="1"/>
  <c r="A177" i="8" s="1"/>
  <c r="A178" i="8" s="1"/>
  <c r="A179" i="8" s="1"/>
  <c r="A180" i="8" s="1"/>
  <c r="A181" i="8" s="1"/>
  <c r="A182" i="8" s="1"/>
  <c r="A183" i="8" s="1"/>
  <c r="A184" i="8" s="1"/>
  <c r="A185" i="8" s="1"/>
  <c r="A186" i="8" s="1"/>
  <c r="A187" i="8" s="1"/>
  <c r="A188" i="8" s="1"/>
  <c r="A189" i="8" s="1"/>
  <c r="A190" i="8" s="1"/>
  <c r="A191" i="8" s="1"/>
  <c r="A192" i="8" s="1"/>
  <c r="A193" i="8" s="1"/>
  <c r="A194" i="8" s="1"/>
  <c r="A195" i="8" s="1"/>
  <c r="A196" i="8" s="1"/>
  <c r="A197" i="8" s="1"/>
  <c r="A198" i="8" s="1"/>
  <c r="A199" i="8" s="1"/>
  <c r="A200" i="8" s="1"/>
  <c r="A201" i="8" s="1"/>
  <c r="A202" i="8" s="1"/>
  <c r="A203" i="8" s="1"/>
  <c r="A204" i="8" s="1"/>
  <c r="A205" i="8" s="1"/>
  <c r="A206" i="8" s="1"/>
  <c r="A207" i="8" s="1"/>
  <c r="A208" i="8" s="1"/>
  <c r="A209" i="8" s="1"/>
  <c r="A210" i="8" s="1"/>
  <c r="A211" i="8" s="1"/>
  <c r="A212" i="8" s="1"/>
  <c r="A213" i="8" s="1"/>
  <c r="A214" i="8" s="1"/>
  <c r="A215" i="8" s="1"/>
  <c r="A216" i="8" s="1"/>
  <c r="A217" i="8" s="1"/>
  <c r="A218" i="8" s="1"/>
  <c r="A219" i="8" s="1"/>
  <c r="A220" i="8" s="1"/>
  <c r="A221" i="8" s="1"/>
  <c r="A222" i="8" s="1"/>
  <c r="A223" i="8" s="1"/>
  <c r="A224" i="8" s="1"/>
  <c r="A225" i="8" s="1"/>
  <c r="A226" i="8" s="1"/>
  <c r="A227" i="8" s="1"/>
  <c r="A228" i="8" s="1"/>
  <c r="A229" i="8" s="1"/>
  <c r="A230" i="8" s="1"/>
  <c r="A231" i="8" s="1"/>
  <c r="A232" i="8" s="1"/>
  <c r="A233" i="8" s="1"/>
  <c r="A234" i="8" s="1"/>
  <c r="A235" i="8" s="1"/>
  <c r="A236" i="8" s="1"/>
  <c r="A237" i="8" s="1"/>
  <c r="A238" i="8" s="1"/>
  <c r="A239" i="8" s="1"/>
  <c r="A240" i="8" s="1"/>
  <c r="A241" i="8" s="1"/>
  <c r="A242" i="8" s="1"/>
  <c r="A243" i="8" s="1"/>
  <c r="A244" i="8" s="1"/>
  <c r="A245" i="8" s="1"/>
  <c r="A246" i="8" s="1"/>
  <c r="A247" i="8" s="1"/>
  <c r="A248" i="8" s="1"/>
  <c r="A249" i="8" s="1"/>
  <c r="A250" i="8" s="1"/>
  <c r="A251" i="8" s="1"/>
  <c r="A252" i="8" s="1"/>
  <c r="A253" i="8" s="1"/>
  <c r="A254" i="8" s="1"/>
  <c r="A255" i="8" s="1"/>
  <c r="A256" i="8" s="1"/>
  <c r="A257" i="8" s="1"/>
  <c r="A258" i="8" s="1"/>
  <c r="A259" i="8" s="1"/>
  <c r="A260" i="8" s="1"/>
  <c r="A261" i="8" s="1"/>
  <c r="A262" i="8" s="1"/>
  <c r="A263" i="8" s="1"/>
  <c r="A264" i="8" s="1"/>
  <c r="A265" i="8" s="1"/>
  <c r="A266" i="8" s="1"/>
  <c r="A267" i="8" s="1"/>
  <c r="A268" i="8" s="1"/>
  <c r="A269" i="8" s="1"/>
  <c r="A270" i="8" s="1"/>
  <c r="A271" i="8" s="1"/>
  <c r="A272" i="8" s="1"/>
  <c r="A273" i="8" s="1"/>
  <c r="A274" i="8" s="1"/>
  <c r="A275" i="8" s="1"/>
  <c r="A276" i="8" s="1"/>
  <c r="A277" i="8" s="1"/>
  <c r="A278" i="8" s="1"/>
  <c r="A279" i="8" s="1"/>
  <c r="A280" i="8" s="1"/>
  <c r="A281" i="8" s="1"/>
  <c r="A282" i="8" s="1"/>
  <c r="A283" i="8" s="1"/>
  <c r="A284" i="8" s="1"/>
  <c r="A285" i="8" s="1"/>
  <c r="A286" i="8" s="1"/>
  <c r="A287" i="8" s="1"/>
  <c r="A288" i="8" s="1"/>
  <c r="A289" i="8" s="1"/>
  <c r="A290" i="8" s="1"/>
  <c r="A291" i="8" s="1"/>
  <c r="A292" i="8" s="1"/>
  <c r="A293" i="8" s="1"/>
  <c r="A294" i="8" s="1"/>
  <c r="A295" i="8" s="1"/>
  <c r="A296" i="8" s="1"/>
  <c r="A297" i="8" s="1"/>
  <c r="A298" i="8" s="1"/>
  <c r="A299" i="8" s="1"/>
  <c r="A300" i="8" s="1"/>
  <c r="A301" i="8" s="1"/>
  <c r="A302" i="8" s="1"/>
  <c r="A303" i="8" s="1"/>
  <c r="A304" i="8" s="1"/>
  <c r="A305" i="8" s="1"/>
  <c r="A306" i="8" s="1"/>
  <c r="A307" i="8" s="1"/>
  <c r="A308" i="8" s="1"/>
  <c r="A309" i="8" s="1"/>
  <c r="A310" i="8" s="1"/>
  <c r="A311" i="8" s="1"/>
  <c r="A312" i="8" s="1"/>
  <c r="A313" i="8" s="1"/>
  <c r="A314" i="8" s="1"/>
  <c r="A315" i="8" s="1"/>
  <c r="A316" i="8" s="1"/>
  <c r="A317" i="8" s="1"/>
  <c r="A318" i="8" s="1"/>
  <c r="A319" i="8" s="1"/>
  <c r="A320" i="8" s="1"/>
  <c r="A321" i="8" s="1"/>
  <c r="A322" i="8" s="1"/>
  <c r="A323" i="8" s="1"/>
  <c r="A324" i="8" s="1"/>
  <c r="A325" i="8" s="1"/>
  <c r="A326" i="8" s="1"/>
  <c r="A327" i="8" s="1"/>
  <c r="A328" i="8" s="1"/>
  <c r="A329" i="8" s="1"/>
  <c r="A330" i="8" s="1"/>
  <c r="A331" i="8" s="1"/>
  <c r="A332" i="8" s="1"/>
  <c r="A333" i="8" s="1"/>
  <c r="A334" i="8" s="1"/>
  <c r="A335" i="8" s="1"/>
  <c r="A336" i="8" s="1"/>
  <c r="A337" i="8" s="1"/>
  <c r="A338" i="8" s="1"/>
  <c r="A339" i="8" s="1"/>
  <c r="A340" i="8" s="1"/>
  <c r="A341" i="8" s="1"/>
  <c r="A342" i="8" s="1"/>
  <c r="A343" i="8" s="1"/>
  <c r="A344" i="8" s="1"/>
  <c r="A345" i="8" s="1"/>
  <c r="A346" i="8" s="1"/>
  <c r="A347" i="8" s="1"/>
  <c r="A348" i="8" s="1"/>
  <c r="A349" i="8" s="1"/>
  <c r="A350" i="8" s="1"/>
  <c r="A351" i="8" s="1"/>
  <c r="A352" i="8" s="1"/>
  <c r="A353" i="8" s="1"/>
  <c r="A354" i="8" s="1"/>
  <c r="A355" i="8" s="1"/>
  <c r="A356" i="8" s="1"/>
  <c r="A357" i="8" s="1"/>
  <c r="A358" i="8" s="1"/>
  <c r="A359" i="8" s="1"/>
  <c r="A360" i="8" s="1"/>
  <c r="A361" i="8" s="1"/>
  <c r="A362" i="8" s="1"/>
  <c r="A363" i="8" s="1"/>
  <c r="A364" i="8" s="1"/>
  <c r="A365" i="8" s="1"/>
  <c r="A366" i="8" s="1"/>
  <c r="A367" i="8" s="1"/>
  <c r="A368" i="8" s="1"/>
  <c r="A369" i="8" s="1"/>
  <c r="A370" i="8" s="1"/>
  <c r="A371" i="8" s="1"/>
  <c r="A372" i="8" s="1"/>
  <c r="A373" i="8" s="1"/>
  <c r="A374" i="8" s="1"/>
  <c r="A375" i="8" s="1"/>
  <c r="A376" i="8" s="1"/>
  <c r="A377" i="8" s="1"/>
  <c r="A378" i="8" s="1"/>
  <c r="A379" i="8" s="1"/>
  <c r="A380" i="8" s="1"/>
  <c r="A381" i="8" s="1"/>
  <c r="A382" i="8" s="1"/>
  <c r="A383" i="8" s="1"/>
  <c r="A384" i="8" s="1"/>
  <c r="A385" i="8" s="1"/>
  <c r="A386" i="8" s="1"/>
  <c r="A387" i="8" s="1"/>
  <c r="A388" i="8" s="1"/>
  <c r="A389" i="8" s="1"/>
  <c r="A390" i="8" s="1"/>
  <c r="A391" i="8" s="1"/>
  <c r="A392" i="8" s="1"/>
  <c r="A393" i="8" s="1"/>
  <c r="A394" i="8" s="1"/>
  <c r="A395" i="8" s="1"/>
  <c r="A396" i="8" s="1"/>
  <c r="A397" i="8" s="1"/>
  <c r="A398" i="8" s="1"/>
  <c r="A399" i="8" s="1"/>
  <c r="A400" i="8" s="1"/>
  <c r="A401" i="8" s="1"/>
  <c r="A402" i="8" s="1"/>
  <c r="A403" i="8" s="1"/>
  <c r="A404" i="8" s="1"/>
  <c r="A405" i="8" s="1"/>
  <c r="A406" i="8" s="1"/>
  <c r="A407" i="8" s="1"/>
  <c r="A408" i="8" s="1"/>
  <c r="A409" i="8" s="1"/>
  <c r="A410" i="8" s="1"/>
  <c r="A411" i="8" s="1"/>
  <c r="A412" i="8" s="1"/>
  <c r="A413" i="8" s="1"/>
  <c r="A414" i="8" s="1"/>
  <c r="A415" i="8" s="1"/>
  <c r="A416" i="8" s="1"/>
  <c r="A417" i="8" s="1"/>
  <c r="A418" i="8" s="1"/>
  <c r="A419" i="8" s="1"/>
  <c r="A420" i="8" s="1"/>
  <c r="A421" i="8" s="1"/>
  <c r="A422" i="8" s="1"/>
  <c r="A423" i="8" s="1"/>
  <c r="A424" i="8" s="1"/>
  <c r="A425" i="8" s="1"/>
  <c r="A426" i="8" s="1"/>
  <c r="A427" i="8" s="1"/>
  <c r="A428" i="8" s="1"/>
  <c r="A429" i="8" s="1"/>
  <c r="A430" i="8" s="1"/>
  <c r="A431" i="8" s="1"/>
  <c r="A432" i="8" s="1"/>
  <c r="A433" i="8" s="1"/>
  <c r="A434" i="8" s="1"/>
  <c r="A435" i="8" s="1"/>
  <c r="A436" i="8" s="1"/>
  <c r="A437" i="8" s="1"/>
  <c r="A438" i="8" s="1"/>
  <c r="A439" i="8" s="1"/>
  <c r="A440" i="8" s="1"/>
  <c r="A441" i="8" s="1"/>
  <c r="A442" i="8" s="1"/>
  <c r="A443" i="8" s="1"/>
  <c r="A444" i="8" s="1"/>
  <c r="A445" i="8" s="1"/>
  <c r="A446" i="8" s="1"/>
  <c r="A447" i="8" s="1"/>
  <c r="A448" i="8" s="1"/>
  <c r="A449" i="8" s="1"/>
  <c r="A450" i="8" s="1"/>
  <c r="A451" i="8" s="1"/>
  <c r="A452" i="8" s="1"/>
  <c r="A453" i="8" s="1"/>
  <c r="A454" i="8" s="1"/>
  <c r="A455" i="8" s="1"/>
  <c r="A456" i="8" s="1"/>
  <c r="A457" i="8" s="1"/>
  <c r="A458" i="8" s="1"/>
  <c r="A459" i="8" s="1"/>
  <c r="A460" i="8" s="1"/>
  <c r="A461" i="8" s="1"/>
  <c r="A462" i="8" s="1"/>
  <c r="A463" i="8" s="1"/>
  <c r="A464" i="8" s="1"/>
  <c r="A465" i="8" s="1"/>
  <c r="A466" i="8" s="1"/>
  <c r="A467" i="8" s="1"/>
  <c r="A468" i="8" s="1"/>
  <c r="A469" i="8" s="1"/>
  <c r="A470" i="8" s="1"/>
  <c r="A471" i="8" s="1"/>
  <c r="A472" i="8" s="1"/>
  <c r="A473" i="8" s="1"/>
  <c r="A474" i="8" s="1"/>
  <c r="A475" i="8" s="1"/>
  <c r="A476" i="8" s="1"/>
  <c r="A477" i="8" s="1"/>
  <c r="A478" i="8" s="1"/>
  <c r="A479" i="8" s="1"/>
  <c r="A480" i="8" s="1"/>
  <c r="A481" i="8" s="1"/>
  <c r="A482" i="8" s="1"/>
  <c r="A483" i="8" s="1"/>
  <c r="A484" i="8" s="1"/>
  <c r="A485" i="8" s="1"/>
  <c r="A486" i="8" s="1"/>
  <c r="A487" i="8" s="1"/>
  <c r="A488" i="8" s="1"/>
  <c r="A489" i="8" s="1"/>
  <c r="A490" i="8" s="1"/>
  <c r="A491" i="8" s="1"/>
  <c r="A492" i="8" s="1"/>
  <c r="A493" i="8" s="1"/>
  <c r="A494" i="8" s="1"/>
  <c r="A495" i="8" s="1"/>
  <c r="A496" i="8" s="1"/>
  <c r="A497" i="8" s="1"/>
  <c r="A498" i="8" s="1"/>
  <c r="A499" i="8" s="1"/>
  <c r="A500" i="8" s="1"/>
  <c r="A501" i="8" s="1"/>
  <c r="A502" i="8" s="1"/>
  <c r="A503" i="8" s="1"/>
  <c r="A504" i="8" s="1"/>
  <c r="A505" i="8" s="1"/>
  <c r="A506" i="8" s="1"/>
  <c r="A507" i="8" s="1"/>
  <c r="A508" i="8" s="1"/>
  <c r="A509" i="8" s="1"/>
  <c r="A510" i="8" s="1"/>
  <c r="A511" i="8" s="1"/>
  <c r="A512" i="8" s="1"/>
  <c r="A513" i="8" s="1"/>
  <c r="A514" i="8" s="1"/>
  <c r="A515" i="8" s="1"/>
  <c r="A516" i="8" s="1"/>
  <c r="A517" i="8" s="1"/>
  <c r="A518" i="8" s="1"/>
  <c r="A519" i="8" s="1"/>
  <c r="A520" i="8" s="1"/>
  <c r="A521" i="8" s="1"/>
  <c r="A522" i="8" s="1"/>
  <c r="A523" i="8" s="1"/>
  <c r="A524" i="8" s="1"/>
  <c r="A525" i="8" s="1"/>
  <c r="A526" i="8" s="1"/>
  <c r="A527" i="8" s="1"/>
  <c r="A528" i="8" s="1"/>
  <c r="A529" i="8" s="1"/>
  <c r="A530" i="8" s="1"/>
  <c r="A531" i="8" s="1"/>
  <c r="A532" i="8" s="1"/>
  <c r="A533" i="8" s="1"/>
  <c r="A534" i="8" s="1"/>
  <c r="A535" i="8" s="1"/>
  <c r="A536" i="8" s="1"/>
  <c r="A537" i="8" s="1"/>
  <c r="A538" i="8" s="1"/>
  <c r="A539" i="8" s="1"/>
  <c r="A540" i="8" s="1"/>
  <c r="A541" i="8" s="1"/>
  <c r="A542" i="8" s="1"/>
  <c r="A543" i="8" s="1"/>
  <c r="A544" i="8" s="1"/>
  <c r="A545" i="8" s="1"/>
  <c r="A546" i="8" s="1"/>
  <c r="A547" i="8" s="1"/>
  <c r="A548" i="8" s="1"/>
  <c r="A549" i="8" s="1"/>
  <c r="A550" i="8" s="1"/>
  <c r="A551" i="8" s="1"/>
  <c r="A552" i="8" s="1"/>
  <c r="A553" i="8" s="1"/>
  <c r="A554" i="8" s="1"/>
  <c r="A555" i="8" s="1"/>
  <c r="A556" i="8" s="1"/>
  <c r="A557" i="8" s="1"/>
  <c r="A558" i="8" s="1"/>
  <c r="A559" i="8" s="1"/>
  <c r="A560" i="8" s="1"/>
  <c r="A561" i="8" s="1"/>
  <c r="A562" i="8" s="1"/>
  <c r="A563" i="8" s="1"/>
  <c r="A564" i="8" s="1"/>
  <c r="A565" i="8" s="1"/>
  <c r="A566" i="8" s="1"/>
  <c r="A567" i="8" s="1"/>
  <c r="A568" i="8" s="1"/>
  <c r="A569" i="8" s="1"/>
  <c r="A570" i="8" s="1"/>
  <c r="A571" i="8" s="1"/>
  <c r="A572" i="8" s="1"/>
  <c r="A573" i="8" s="1"/>
  <c r="A574" i="8" s="1"/>
  <c r="A575" i="8" s="1"/>
  <c r="A576" i="8" s="1"/>
  <c r="A577" i="8" s="1"/>
  <c r="A578" i="8" s="1"/>
  <c r="A579" i="8" s="1"/>
  <c r="A580" i="8" s="1"/>
  <c r="A581" i="8" s="1"/>
  <c r="A582" i="8" s="1"/>
  <c r="A583" i="8" s="1"/>
  <c r="A584" i="8" s="1"/>
  <c r="A585" i="8" s="1"/>
  <c r="A586" i="8" s="1"/>
  <c r="A587" i="8" s="1"/>
  <c r="A588" i="8" s="1"/>
  <c r="A589" i="8" s="1"/>
  <c r="A590" i="8" s="1"/>
  <c r="A591" i="8" s="1"/>
  <c r="A592" i="8" s="1"/>
  <c r="A593" i="8" s="1"/>
  <c r="A594" i="8" s="1"/>
  <c r="A595" i="8" s="1"/>
  <c r="A596" i="8" s="1"/>
  <c r="A597" i="8" s="1"/>
  <c r="A598" i="8" s="1"/>
  <c r="A599" i="8" s="1"/>
  <c r="A600" i="8" s="1"/>
  <c r="A601" i="8" s="1"/>
  <c r="A602" i="8" s="1"/>
  <c r="A603" i="8" s="1"/>
  <c r="A604" i="8" s="1"/>
  <c r="A605" i="8" s="1"/>
  <c r="A606" i="8" s="1"/>
  <c r="A607" i="8" s="1"/>
  <c r="A608" i="8" s="1"/>
  <c r="A609" i="8" s="1"/>
  <c r="A610" i="8" s="1"/>
  <c r="A611" i="8" s="1"/>
  <c r="A612" i="8" s="1"/>
  <c r="A613" i="8" s="1"/>
  <c r="A614" i="8" s="1"/>
  <c r="A615" i="8" s="1"/>
  <c r="A616" i="8" s="1"/>
  <c r="A617" i="8" s="1"/>
  <c r="A618" i="8" s="1"/>
  <c r="A619" i="8" s="1"/>
  <c r="A620" i="8" s="1"/>
  <c r="A621" i="8" s="1"/>
  <c r="A622" i="8" s="1"/>
  <c r="A623" i="8" s="1"/>
  <c r="A624" i="8" s="1"/>
  <c r="A625" i="8" s="1"/>
  <c r="A626" i="8" s="1"/>
  <c r="A627" i="8" s="1"/>
  <c r="A628" i="8" s="1"/>
  <c r="A629" i="8" s="1"/>
  <c r="A630" i="8" s="1"/>
  <c r="A631" i="8" s="1"/>
  <c r="A632" i="8" s="1"/>
  <c r="A633" i="8" s="1"/>
  <c r="A634" i="8" s="1"/>
  <c r="A635" i="8" s="1"/>
  <c r="A636" i="8" s="1"/>
  <c r="A637" i="8" s="1"/>
  <c r="A638" i="8" s="1"/>
  <c r="A639" i="8" s="1"/>
  <c r="A640" i="8" s="1"/>
  <c r="A641" i="8" s="1"/>
  <c r="A642" i="8" s="1"/>
  <c r="A643" i="8" s="1"/>
  <c r="A644" i="8" s="1"/>
  <c r="A645" i="8" s="1"/>
  <c r="A646" i="8" s="1"/>
  <c r="A647" i="8" s="1"/>
  <c r="A648" i="8" s="1"/>
  <c r="A649" i="8" s="1"/>
  <c r="A650" i="8" s="1"/>
  <c r="A651" i="8" s="1"/>
  <c r="A652" i="8" s="1"/>
  <c r="A653" i="8" s="1"/>
  <c r="A654" i="8" s="1"/>
  <c r="A655" i="8" s="1"/>
  <c r="A656" i="8" s="1"/>
  <c r="A657" i="8" s="1"/>
  <c r="A658" i="8" s="1"/>
  <c r="A659" i="8" s="1"/>
  <c r="A660" i="8" s="1"/>
  <c r="A661" i="8" s="1"/>
  <c r="A662" i="8" s="1"/>
  <c r="A663" i="8" s="1"/>
  <c r="A664" i="8" s="1"/>
  <c r="A665" i="8" s="1"/>
  <c r="A666" i="8" s="1"/>
  <c r="A667" i="8" s="1"/>
  <c r="A668" i="8" s="1"/>
  <c r="A669" i="8" s="1"/>
  <c r="A670" i="8" s="1"/>
  <c r="A671" i="8" s="1"/>
  <c r="A672" i="8" s="1"/>
  <c r="A673" i="8" s="1"/>
  <c r="A674" i="8" s="1"/>
  <c r="A675" i="8" s="1"/>
  <c r="A676" i="8" s="1"/>
  <c r="A677" i="8" s="1"/>
  <c r="A678" i="8" s="1"/>
  <c r="A679" i="8" s="1"/>
  <c r="A680" i="8" s="1"/>
  <c r="A681" i="8" s="1"/>
  <c r="A682" i="8" s="1"/>
  <c r="A683" i="8" s="1"/>
  <c r="A684" i="8" s="1"/>
  <c r="A685" i="8" s="1"/>
  <c r="A686" i="8" s="1"/>
  <c r="A687" i="8" s="1"/>
  <c r="A688" i="8" s="1"/>
  <c r="A689" i="8" s="1"/>
  <c r="A690" i="8" s="1"/>
  <c r="A691" i="8" s="1"/>
  <c r="A692" i="8" s="1"/>
  <c r="A693" i="8" s="1"/>
  <c r="A694" i="8" s="1"/>
  <c r="A695" i="8" s="1"/>
  <c r="A696" i="8" s="1"/>
  <c r="A697" i="8" s="1"/>
  <c r="A698" i="8" s="1"/>
  <c r="A699" i="8" s="1"/>
  <c r="A700" i="8" s="1"/>
  <c r="A701" i="8" s="1"/>
  <c r="A702" i="8" s="1"/>
  <c r="A703" i="8" s="1"/>
  <c r="A704" i="8" s="1"/>
  <c r="A705" i="8" s="1"/>
  <c r="A706" i="8" s="1"/>
  <c r="A707" i="8" s="1"/>
  <c r="A708" i="8" s="1"/>
  <c r="A709" i="8" s="1"/>
  <c r="A710" i="8" s="1"/>
  <c r="A711" i="8" s="1"/>
  <c r="A712" i="8" s="1"/>
  <c r="A713" i="8" s="1"/>
  <c r="A714" i="8" s="1"/>
  <c r="A715" i="8" s="1"/>
  <c r="A716" i="8" s="1"/>
  <c r="A717" i="8" s="1"/>
  <c r="A718" i="8" s="1"/>
  <c r="A719" i="8" s="1"/>
  <c r="A720" i="8" s="1"/>
  <c r="A721" i="8" s="1"/>
  <c r="A722" i="8" s="1"/>
  <c r="A723" i="8" s="1"/>
  <c r="A724" i="8" s="1"/>
  <c r="A725" i="8" s="1"/>
  <c r="A726" i="8" s="1"/>
  <c r="A727" i="8" s="1"/>
  <c r="A728" i="8" s="1"/>
  <c r="A729" i="8" s="1"/>
  <c r="A730" i="8" s="1"/>
  <c r="A731" i="8" s="1"/>
  <c r="A732" i="8" s="1"/>
  <c r="A733" i="8" s="1"/>
  <c r="A734" i="8" s="1"/>
  <c r="A735" i="8" s="1"/>
  <c r="A736" i="8" s="1"/>
  <c r="A737" i="8" s="1"/>
  <c r="A738" i="8" s="1"/>
  <c r="A739" i="8" s="1"/>
  <c r="A740" i="8" s="1"/>
  <c r="A741" i="8" s="1"/>
  <c r="A742" i="8" s="1"/>
  <c r="A743" i="8" s="1"/>
  <c r="A744" i="8" s="1"/>
  <c r="A745" i="8" s="1"/>
  <c r="A746" i="8" s="1"/>
  <c r="A747" i="8" s="1"/>
  <c r="A748" i="8" s="1"/>
  <c r="A749" i="8" s="1"/>
  <c r="A750" i="8" s="1"/>
  <c r="A751" i="8" s="1"/>
  <c r="A752" i="8" s="1"/>
  <c r="A753" i="8" s="1"/>
  <c r="A754" i="8" s="1"/>
  <c r="A755" i="8" s="1"/>
  <c r="A756" i="8" s="1"/>
  <c r="A757" i="8" s="1"/>
  <c r="A758" i="8" s="1"/>
  <c r="A759" i="8" s="1"/>
  <c r="A760" i="8" s="1"/>
  <c r="A761" i="8" s="1"/>
  <c r="A762" i="8" s="1"/>
  <c r="A763" i="8" s="1"/>
  <c r="A764" i="8" s="1"/>
  <c r="A765" i="8" s="1"/>
  <c r="A766" i="8" s="1"/>
  <c r="A767" i="8" s="1"/>
  <c r="A768" i="8" s="1"/>
  <c r="A769" i="8" s="1"/>
  <c r="A770" i="8" s="1"/>
  <c r="A771" i="8" s="1"/>
  <c r="A772" i="8" s="1"/>
  <c r="A773" i="8" s="1"/>
  <c r="A774" i="8" s="1"/>
  <c r="A775" i="8" s="1"/>
  <c r="A776" i="8" s="1"/>
  <c r="A777" i="8" s="1"/>
  <c r="A778" i="8" s="1"/>
  <c r="A779" i="8" s="1"/>
  <c r="A780" i="8" s="1"/>
  <c r="A781" i="8" s="1"/>
  <c r="A782" i="8" s="1"/>
  <c r="A783" i="8" s="1"/>
  <c r="A784" i="8" s="1"/>
  <c r="A785" i="8" s="1"/>
  <c r="A786" i="8" s="1"/>
  <c r="A787" i="8" s="1"/>
  <c r="A788" i="8" s="1"/>
  <c r="A789" i="8" s="1"/>
  <c r="A790" i="8" s="1"/>
  <c r="A791" i="8" s="1"/>
  <c r="A792" i="8" s="1"/>
  <c r="A793" i="8" s="1"/>
  <c r="A794" i="8" s="1"/>
  <c r="A795" i="8" s="1"/>
  <c r="A796" i="8" s="1"/>
  <c r="A797" i="8" s="1"/>
  <c r="A798" i="8" s="1"/>
  <c r="A799" i="8" s="1"/>
  <c r="A800" i="8" s="1"/>
  <c r="A801" i="8" s="1"/>
  <c r="A802" i="8" s="1"/>
  <c r="A803" i="8" s="1"/>
  <c r="A804" i="8" s="1"/>
  <c r="A805" i="8" s="1"/>
  <c r="A806" i="8" s="1"/>
  <c r="A807" i="8" s="1"/>
  <c r="A808" i="8" s="1"/>
  <c r="A809" i="8" s="1"/>
  <c r="A810" i="8" s="1"/>
  <c r="A811" i="8" s="1"/>
  <c r="A812" i="8" s="1"/>
  <c r="A813" i="8" s="1"/>
  <c r="A814" i="8" s="1"/>
  <c r="A815" i="8" s="1"/>
  <c r="A816" i="8" s="1"/>
  <c r="A817" i="8" s="1"/>
  <c r="A818" i="8" s="1"/>
  <c r="A819" i="8" s="1"/>
  <c r="A820" i="8" s="1"/>
  <c r="A821" i="8" s="1"/>
  <c r="A822" i="8" s="1"/>
  <c r="A823" i="8" s="1"/>
  <c r="A824" i="8" s="1"/>
  <c r="A825" i="8" s="1"/>
  <c r="A826" i="8" s="1"/>
  <c r="A827" i="8" s="1"/>
  <c r="A828" i="8" s="1"/>
  <c r="A829" i="8" s="1"/>
  <c r="A830" i="8" s="1"/>
  <c r="A831" i="8" s="1"/>
  <c r="A832" i="8" s="1"/>
  <c r="A833" i="8" s="1"/>
  <c r="A834" i="8" s="1"/>
  <c r="A835" i="8" s="1"/>
  <c r="A836" i="8" s="1"/>
  <c r="A837" i="8" s="1"/>
  <c r="A838" i="8" s="1"/>
  <c r="A839" i="8" s="1"/>
  <c r="A840" i="8" s="1"/>
  <c r="A841" i="8" s="1"/>
  <c r="A842" i="8" s="1"/>
  <c r="A843" i="8" s="1"/>
  <c r="A844" i="8" s="1"/>
  <c r="A845" i="8" s="1"/>
  <c r="A846" i="8" s="1"/>
  <c r="A847" i="8" s="1"/>
  <c r="A848" i="8" s="1"/>
  <c r="A849" i="8" s="1"/>
  <c r="A850" i="8" s="1"/>
  <c r="A851" i="8" s="1"/>
  <c r="A852" i="8" s="1"/>
  <c r="A853" i="8" s="1"/>
  <c r="A854" i="8" s="1"/>
  <c r="A855" i="8" s="1"/>
  <c r="A856" i="8" s="1"/>
  <c r="A857" i="8" s="1"/>
  <c r="A858" i="8" s="1"/>
  <c r="A859" i="8" s="1"/>
  <c r="A860" i="8" s="1"/>
  <c r="A861" i="8" s="1"/>
  <c r="A862" i="8" s="1"/>
  <c r="A863" i="8" s="1"/>
  <c r="A864" i="8" s="1"/>
  <c r="A865" i="8" s="1"/>
  <c r="A866" i="8" s="1"/>
  <c r="A867" i="8" s="1"/>
  <c r="A868" i="8" s="1"/>
  <c r="A869" i="8" s="1"/>
  <c r="A870" i="8" s="1"/>
  <c r="A871" i="8" s="1"/>
  <c r="A872" i="8" s="1"/>
  <c r="A873" i="8" s="1"/>
  <c r="A874" i="8" s="1"/>
  <c r="A875" i="8" s="1"/>
  <c r="A876" i="8" s="1"/>
  <c r="A877" i="8" s="1"/>
  <c r="A878" i="8" s="1"/>
  <c r="A879" i="8" s="1"/>
  <c r="A880" i="8" s="1"/>
  <c r="A881" i="8" s="1"/>
  <c r="A882" i="8" s="1"/>
  <c r="A883" i="8" s="1"/>
  <c r="A884" i="8" s="1"/>
  <c r="A885" i="8" s="1"/>
  <c r="A886" i="8" s="1"/>
  <c r="A887" i="8" s="1"/>
  <c r="A888" i="8" s="1"/>
  <c r="A889" i="8" s="1"/>
  <c r="A890" i="8" s="1"/>
  <c r="A891" i="8" s="1"/>
  <c r="A892" i="8" s="1"/>
  <c r="A893" i="8" s="1"/>
  <c r="A894" i="8" s="1"/>
  <c r="A895" i="8" s="1"/>
  <c r="A896" i="8" s="1"/>
  <c r="A897" i="8" s="1"/>
  <c r="A898" i="8" s="1"/>
  <c r="A899" i="8" s="1"/>
  <c r="A900" i="8" s="1"/>
  <c r="A901" i="8" s="1"/>
  <c r="A902" i="8" s="1"/>
  <c r="A903" i="8" s="1"/>
  <c r="A904" i="8" s="1"/>
  <c r="A905" i="8" s="1"/>
  <c r="A906" i="8" s="1"/>
  <c r="A907" i="8" s="1"/>
  <c r="A908" i="8" s="1"/>
  <c r="A909" i="8" s="1"/>
  <c r="A910" i="8" s="1"/>
  <c r="A911" i="8" s="1"/>
  <c r="A912" i="8" s="1"/>
  <c r="A913" i="8" s="1"/>
  <c r="A914" i="8" s="1"/>
  <c r="A915" i="8" s="1"/>
  <c r="A916" i="8" s="1"/>
  <c r="A917" i="8" s="1"/>
  <c r="A918" i="8" s="1"/>
  <c r="A919" i="8" s="1"/>
  <c r="A920" i="8" s="1"/>
  <c r="A921" i="8" s="1"/>
  <c r="A922" i="8" s="1"/>
  <c r="A923" i="8" s="1"/>
  <c r="A924" i="8" s="1"/>
  <c r="A925" i="8" s="1"/>
  <c r="A926" i="8" s="1"/>
  <c r="A927" i="8" s="1"/>
  <c r="A928" i="8" s="1"/>
  <c r="A929" i="8" s="1"/>
  <c r="A930" i="8" s="1"/>
  <c r="A931" i="8" s="1"/>
  <c r="A932" i="8" s="1"/>
  <c r="A933" i="8" s="1"/>
  <c r="A934" i="8" s="1"/>
  <c r="A935" i="8" s="1"/>
  <c r="A936" i="8" s="1"/>
  <c r="A937" i="8" s="1"/>
  <c r="A938" i="8" s="1"/>
  <c r="A939" i="8" s="1"/>
  <c r="A940" i="8" s="1"/>
  <c r="A941" i="8" s="1"/>
  <c r="A942" i="8" s="1"/>
  <c r="A943" i="8" s="1"/>
  <c r="A944" i="8" s="1"/>
  <c r="A945" i="8" s="1"/>
  <c r="A946" i="8" s="1"/>
  <c r="A947" i="8" s="1"/>
  <c r="A948" i="8" s="1"/>
  <c r="A949" i="8" s="1"/>
  <c r="A950" i="8" s="1"/>
  <c r="A951" i="8" s="1"/>
  <c r="A952" i="8" s="1"/>
  <c r="A953" i="8" s="1"/>
  <c r="A954" i="8" s="1"/>
  <c r="A955" i="8" s="1"/>
  <c r="A956" i="8" s="1"/>
  <c r="A957" i="8" s="1"/>
  <c r="A958" i="8" s="1"/>
  <c r="A959" i="8" s="1"/>
  <c r="A960" i="8" s="1"/>
  <c r="A961" i="8" s="1"/>
  <c r="A962" i="8" s="1"/>
  <c r="A963" i="8" s="1"/>
  <c r="A964" i="8" s="1"/>
  <c r="A965" i="8" s="1"/>
  <c r="A966" i="8" s="1"/>
  <c r="A967" i="8" s="1"/>
  <c r="A968" i="8" s="1"/>
  <c r="A969" i="8" s="1"/>
  <c r="A970" i="8" s="1"/>
  <c r="A971" i="8" s="1"/>
  <c r="A972" i="8" s="1"/>
  <c r="A973" i="8" s="1"/>
  <c r="A974" i="8" s="1"/>
  <c r="A975" i="8" s="1"/>
  <c r="A976" i="8" s="1"/>
  <c r="A977" i="8" s="1"/>
  <c r="A978" i="8" s="1"/>
  <c r="A979" i="8" s="1"/>
  <c r="A980" i="8" s="1"/>
  <c r="A981" i="8" s="1"/>
  <c r="A982" i="8" s="1"/>
  <c r="A983" i="8" s="1"/>
  <c r="A984" i="8" s="1"/>
  <c r="A985" i="8" s="1"/>
  <c r="A986" i="8" s="1"/>
  <c r="A987" i="8" s="1"/>
  <c r="A988" i="8" s="1"/>
  <c r="A989" i="8" s="1"/>
  <c r="A990" i="8" s="1"/>
  <c r="A991" i="8" s="1"/>
  <c r="A992" i="8" s="1"/>
  <c r="A993" i="8" s="1"/>
  <c r="A994" i="8" s="1"/>
  <c r="A995" i="8" s="1"/>
  <c r="A996" i="8" s="1"/>
  <c r="A997" i="8" s="1"/>
  <c r="A998" i="8" s="1"/>
  <c r="A999" i="8" s="1"/>
  <c r="A1000" i="8" s="1"/>
  <c r="A1001" i="8" s="1"/>
  <c r="A1002" i="8" s="1"/>
  <c r="A1003" i="8" s="1"/>
  <c r="A1004" i="8" s="1"/>
  <c r="A1005" i="8" s="1"/>
  <c r="A1006" i="8" s="1"/>
  <c r="A1007" i="8" s="1"/>
  <c r="A1008" i="8" s="1"/>
  <c r="A1009" i="8" s="1"/>
  <c r="A1010" i="8" s="1"/>
  <c r="A1011" i="8" s="1"/>
  <c r="A1012" i="8" s="1"/>
  <c r="A1013" i="8" s="1"/>
  <c r="A1014" i="8" s="1"/>
  <c r="A1015" i="8" s="1"/>
  <c r="A1016" i="8" s="1"/>
  <c r="A1017" i="8" s="1"/>
  <c r="A1018" i="8" s="1"/>
  <c r="A1019" i="8" s="1"/>
  <c r="A1020" i="8" s="1"/>
  <c r="A1021" i="8" s="1"/>
  <c r="A1022" i="8" s="1"/>
  <c r="A1023" i="8" s="1"/>
  <c r="A1024" i="8" s="1"/>
  <c r="A1025" i="8" s="1"/>
  <c r="A1026" i="8" s="1"/>
  <c r="A1027" i="8" s="1"/>
  <c r="A1028" i="8" s="1"/>
  <c r="A1029" i="8" s="1"/>
  <c r="A1030" i="8" s="1"/>
  <c r="A1031" i="8" s="1"/>
  <c r="A1032" i="8" s="1"/>
  <c r="A1033" i="8" s="1"/>
  <c r="A1034" i="8" s="1"/>
  <c r="A1035" i="8" s="1"/>
  <c r="A1036" i="8" s="1"/>
  <c r="A1037" i="8" s="1"/>
  <c r="A1038" i="8" s="1"/>
  <c r="A1039" i="8" s="1"/>
  <c r="A1040" i="8" s="1"/>
  <c r="A1041" i="8" s="1"/>
  <c r="A1042" i="8" s="1"/>
  <c r="A1043" i="8" s="1"/>
  <c r="A1044" i="8" s="1"/>
  <c r="A1045" i="8" s="1"/>
  <c r="A1046" i="8" s="1"/>
  <c r="A1047" i="8" s="1"/>
  <c r="A1048" i="8" s="1"/>
  <c r="A1049" i="8" s="1"/>
  <c r="A1050" i="8" s="1"/>
  <c r="A1051" i="8" s="1"/>
  <c r="A1052" i="8" s="1"/>
  <c r="A1053" i="8" s="1"/>
  <c r="A1054" i="8" s="1"/>
  <c r="A1055" i="8" s="1"/>
  <c r="A1056" i="8" s="1"/>
  <c r="A1057" i="8" s="1"/>
  <c r="A1058" i="8" s="1"/>
  <c r="A1059" i="8" s="1"/>
  <c r="A1060" i="8" s="1"/>
  <c r="A1061" i="8" s="1"/>
  <c r="A1062" i="8" s="1"/>
  <c r="A1063" i="8" s="1"/>
  <c r="A1064" i="8" s="1"/>
  <c r="A1065" i="8" s="1"/>
  <c r="A1066" i="8" s="1"/>
  <c r="A1067" i="8" s="1"/>
  <c r="A1068" i="8" s="1"/>
  <c r="A1069" i="8" s="1"/>
  <c r="A1070" i="8" s="1"/>
  <c r="A1071" i="8" s="1"/>
  <c r="A1072" i="8" s="1"/>
  <c r="A1073" i="8" s="1"/>
  <c r="A1074" i="8" s="1"/>
  <c r="A1075" i="8" s="1"/>
  <c r="A1076" i="8" s="1"/>
  <c r="A1077" i="8" s="1"/>
  <c r="A1078" i="8" s="1"/>
  <c r="A1079" i="8" s="1"/>
  <c r="A1080" i="8" s="1"/>
  <c r="A1081" i="8" s="1"/>
  <c r="A1082" i="8" s="1"/>
  <c r="A1083" i="8" s="1"/>
  <c r="A1084" i="8" s="1"/>
  <c r="A1085" i="8" s="1"/>
  <c r="A1086" i="8" s="1"/>
  <c r="A1087" i="8" s="1"/>
  <c r="A1088" i="8" s="1"/>
  <c r="A1089" i="8" s="1"/>
  <c r="A1090" i="8" s="1"/>
  <c r="A1091" i="8" s="1"/>
  <c r="A1092" i="8" s="1"/>
  <c r="A1093" i="8" s="1"/>
  <c r="A1094" i="8" s="1"/>
  <c r="A1095" i="8" s="1"/>
  <c r="A1096" i="8" s="1"/>
  <c r="A1097" i="8" s="1"/>
  <c r="A1098" i="8" s="1"/>
  <c r="A1099" i="8" s="1"/>
  <c r="A1100" i="8" s="1"/>
  <c r="A1101" i="8" s="1"/>
  <c r="A1102" i="8" s="1"/>
  <c r="A1103" i="8" s="1"/>
  <c r="A1104" i="8" s="1"/>
  <c r="A1105" i="8" s="1"/>
  <c r="A1106" i="8" s="1"/>
  <c r="A1107" i="8" s="1"/>
  <c r="A1108" i="8" s="1"/>
  <c r="A1109" i="8" s="1"/>
  <c r="A1110" i="8" s="1"/>
  <c r="A1111" i="8" s="1"/>
  <c r="A1112" i="8" s="1"/>
  <c r="A1113" i="8" s="1"/>
  <c r="A1114" i="8" s="1"/>
  <c r="A1115" i="8" s="1"/>
  <c r="A1116" i="8" s="1"/>
  <c r="A1117" i="8" s="1"/>
  <c r="A1118" i="8" s="1"/>
  <c r="A1119" i="8" s="1"/>
  <c r="A1120" i="8" s="1"/>
  <c r="A1121" i="8" s="1"/>
  <c r="A1122" i="8" s="1"/>
  <c r="A1123" i="8" s="1"/>
  <c r="A1124" i="8" s="1"/>
  <c r="A1125" i="8" s="1"/>
  <c r="A1126" i="8" s="1"/>
  <c r="A1127" i="8" s="1"/>
  <c r="A1128" i="8" s="1"/>
  <c r="A1129" i="8" s="1"/>
  <c r="A1130" i="8" s="1"/>
  <c r="A1131" i="8" s="1"/>
  <c r="A1132" i="8" s="1"/>
  <c r="A1133" i="8" s="1"/>
  <c r="A1134" i="8" s="1"/>
  <c r="A1135" i="8" s="1"/>
  <c r="A1136" i="8" s="1"/>
  <c r="A1137" i="8" s="1"/>
  <c r="A1138" i="8" s="1"/>
  <c r="A1139" i="8" s="1"/>
  <c r="A1140" i="8" s="1"/>
  <c r="A1141" i="8" s="1"/>
  <c r="A1142" i="8" s="1"/>
  <c r="A1143" i="8" s="1"/>
  <c r="A1144" i="8" s="1"/>
  <c r="A1145" i="8" s="1"/>
  <c r="A1146" i="8" s="1"/>
  <c r="A1147" i="8" s="1"/>
  <c r="A1148" i="8" s="1"/>
  <c r="A1149" i="8" s="1"/>
  <c r="A1150" i="8" s="1"/>
  <c r="A1151" i="8" s="1"/>
  <c r="A1152" i="8" s="1"/>
  <c r="A1153" i="8" s="1"/>
  <c r="A1154" i="8" s="1"/>
  <c r="A1155" i="8" s="1"/>
  <c r="A1156" i="8" s="1"/>
  <c r="A1157" i="8" s="1"/>
  <c r="A1158" i="8" s="1"/>
  <c r="A1159" i="8" s="1"/>
  <c r="A1160" i="8" s="1"/>
  <c r="A1161" i="8" s="1"/>
  <c r="A1162" i="8" s="1"/>
  <c r="A1163" i="8" s="1"/>
  <c r="A1164" i="8" s="1"/>
  <c r="A1165" i="8" s="1"/>
  <c r="A1166" i="8" s="1"/>
  <c r="A1167" i="8" s="1"/>
  <c r="A1168" i="8" s="1"/>
  <c r="A1169" i="8" s="1"/>
  <c r="A1170" i="8" s="1"/>
  <c r="A1171" i="8" s="1"/>
  <c r="A1172" i="8" s="1"/>
  <c r="A1173" i="8" s="1"/>
  <c r="A1174" i="8" s="1"/>
  <c r="A1175" i="8" s="1"/>
  <c r="A1176" i="8" s="1"/>
  <c r="A1177" i="8" s="1"/>
  <c r="A1178" i="8" s="1"/>
  <c r="A1179" i="8" s="1"/>
  <c r="A1180" i="8" s="1"/>
  <c r="A1181" i="8" s="1"/>
  <c r="A1182" i="8" s="1"/>
  <c r="A1183" i="8" s="1"/>
  <c r="A1184" i="8" s="1"/>
  <c r="A1185" i="8" s="1"/>
  <c r="A1186" i="8" s="1"/>
  <c r="A1187" i="8" s="1"/>
  <c r="A1188" i="8" s="1"/>
  <c r="A1189" i="8" s="1"/>
  <c r="A1190" i="8" s="1"/>
  <c r="A1191" i="8" s="1"/>
  <c r="A1192" i="8" s="1"/>
  <c r="A1193" i="8" s="1"/>
  <c r="A1194" i="8" s="1"/>
  <c r="A1195" i="8" s="1"/>
  <c r="A1196" i="8" s="1"/>
  <c r="A1197" i="8" s="1"/>
  <c r="A1198" i="8" s="1"/>
  <c r="A1199" i="8" s="1"/>
  <c r="A1200" i="8" s="1"/>
  <c r="A1201" i="8" s="1"/>
  <c r="A1202" i="8" s="1"/>
  <c r="A1203" i="8" s="1"/>
  <c r="A1204" i="8" s="1"/>
  <c r="A1205" i="8" s="1"/>
  <c r="A1206" i="8" s="1"/>
  <c r="A1207" i="8" s="1"/>
  <c r="A1208" i="8" s="1"/>
  <c r="A1209" i="8" s="1"/>
  <c r="A1210" i="8" s="1"/>
  <c r="A1211" i="8" s="1"/>
  <c r="A1212" i="8" s="1"/>
  <c r="A1213" i="8" s="1"/>
  <c r="A1214" i="8" s="1"/>
  <c r="A1215" i="8" s="1"/>
  <c r="A1216" i="8" s="1"/>
  <c r="A1217" i="8" s="1"/>
  <c r="A1218" i="8" s="1"/>
  <c r="A1219" i="8" s="1"/>
  <c r="A1220" i="8" s="1"/>
  <c r="A1221" i="8" s="1"/>
  <c r="A1222" i="8" s="1"/>
  <c r="A1223" i="8" s="1"/>
  <c r="A1224" i="8" s="1"/>
  <c r="A1225" i="8" s="1"/>
  <c r="A1226" i="8" s="1"/>
  <c r="A1227" i="8" s="1"/>
  <c r="A1228" i="8" s="1"/>
  <c r="A1229" i="8" s="1"/>
  <c r="A1230" i="8" s="1"/>
  <c r="A1231" i="8" s="1"/>
  <c r="A1232" i="8" s="1"/>
  <c r="A1233" i="8" s="1"/>
  <c r="A1234" i="8" s="1"/>
  <c r="A1235" i="8" s="1"/>
  <c r="A1236" i="8" s="1"/>
  <c r="A1237" i="8" s="1"/>
  <c r="A1238" i="8" s="1"/>
  <c r="A1239" i="8" s="1"/>
  <c r="A1240" i="8" s="1"/>
  <c r="A1241" i="8" s="1"/>
  <c r="A1242" i="8" s="1"/>
  <c r="A1243" i="8" s="1"/>
  <c r="A1244" i="8" s="1"/>
  <c r="A1245" i="8" s="1"/>
  <c r="A1246" i="8" s="1"/>
  <c r="A1247" i="8" s="1"/>
  <c r="A1248" i="8" s="1"/>
  <c r="A1249" i="8" s="1"/>
  <c r="A1250" i="8" s="1"/>
  <c r="A1251" i="8" s="1"/>
  <c r="A1252" i="8" s="1"/>
  <c r="A1253" i="8" s="1"/>
  <c r="A1254" i="8" s="1"/>
  <c r="A1255" i="8" s="1"/>
  <c r="A1256" i="8" s="1"/>
  <c r="A1257" i="8" s="1"/>
  <c r="A1258" i="8" s="1"/>
  <c r="A1259" i="8" s="1"/>
  <c r="A1260" i="8" s="1"/>
  <c r="A1261" i="8" s="1"/>
  <c r="A1262" i="8" s="1"/>
  <c r="A1263" i="8" s="1"/>
  <c r="A1264" i="8" s="1"/>
  <c r="A1265" i="8" s="1"/>
  <c r="A1266" i="8" s="1"/>
  <c r="A1267" i="8" s="1"/>
  <c r="A1268" i="8" s="1"/>
  <c r="A1269" i="8" s="1"/>
  <c r="A1270" i="8" s="1"/>
  <c r="A1271" i="8" s="1"/>
  <c r="A1272" i="8" s="1"/>
  <c r="A1273" i="8" s="1"/>
  <c r="A1274" i="8" s="1"/>
  <c r="A1275" i="8" s="1"/>
  <c r="A1276" i="8" s="1"/>
  <c r="A1277" i="8" s="1"/>
  <c r="A1278" i="8" s="1"/>
  <c r="A1279" i="8" s="1"/>
  <c r="A1280" i="8" s="1"/>
  <c r="A1281" i="8" s="1"/>
  <c r="A1282" i="8" s="1"/>
  <c r="A1283" i="8" s="1"/>
  <c r="A1284" i="8" s="1"/>
  <c r="A1285" i="8" s="1"/>
  <c r="A1286" i="8" s="1"/>
  <c r="A1287" i="8" s="1"/>
  <c r="A1288" i="8" s="1"/>
  <c r="A1289" i="8" s="1"/>
  <c r="A1290" i="8" s="1"/>
  <c r="A1291" i="8" s="1"/>
  <c r="A1292" i="8" s="1"/>
  <c r="A1293" i="8" s="1"/>
  <c r="A1294" i="8" s="1"/>
  <c r="A1295" i="8" s="1"/>
  <c r="A1296" i="8" s="1"/>
  <c r="A1297" i="8" s="1"/>
  <c r="A1298" i="8" s="1"/>
  <c r="A1299" i="8" s="1"/>
  <c r="A1300" i="8" s="1"/>
  <c r="A1301" i="8" s="1"/>
  <c r="A1302" i="8" s="1"/>
  <c r="A1303" i="8" s="1"/>
  <c r="A1304" i="8" s="1"/>
  <c r="A1305" i="8" s="1"/>
  <c r="A1306" i="8" s="1"/>
  <c r="A1307" i="8" s="1"/>
  <c r="A1308" i="8" s="1"/>
  <c r="A1309" i="8" s="1"/>
  <c r="A1310" i="8" s="1"/>
  <c r="A1311" i="8" s="1"/>
  <c r="A1312" i="8" s="1"/>
  <c r="A1313" i="8" s="1"/>
  <c r="A1314" i="8" s="1"/>
  <c r="A1315" i="8" s="1"/>
  <c r="A1316" i="8" s="1"/>
  <c r="A1317" i="8" s="1"/>
  <c r="A1318" i="8" s="1"/>
  <c r="A1319" i="8" s="1"/>
  <c r="A1320" i="8" s="1"/>
  <c r="A1321" i="8" s="1"/>
  <c r="A1322" i="8" s="1"/>
  <c r="A1323" i="8" s="1"/>
  <c r="A1324" i="8" s="1"/>
  <c r="A1325" i="8" s="1"/>
  <c r="A1326" i="8" s="1"/>
  <c r="A1327" i="8" s="1"/>
  <c r="A1328" i="8" s="1"/>
  <c r="A1329" i="8" s="1"/>
  <c r="A1330" i="8" s="1"/>
  <c r="A1331" i="8" s="1"/>
  <c r="A1332" i="8" s="1"/>
  <c r="A1333" i="8" s="1"/>
  <c r="A1334" i="8" s="1"/>
  <c r="A1335" i="8" s="1"/>
  <c r="A1336" i="8" s="1"/>
  <c r="A1337" i="8" s="1"/>
  <c r="A1338" i="8" s="1"/>
  <c r="A1339" i="8" s="1"/>
  <c r="A1340" i="8" s="1"/>
  <c r="A1341" i="8" s="1"/>
  <c r="A1342" i="8" s="1"/>
  <c r="A1343" i="8" s="1"/>
  <c r="A1344" i="8" s="1"/>
  <c r="A1345" i="8" s="1"/>
  <c r="A1346" i="8" s="1"/>
  <c r="A1347" i="8" s="1"/>
  <c r="A1348" i="8" s="1"/>
  <c r="A1349" i="8" s="1"/>
  <c r="A1350" i="8" s="1"/>
  <c r="A1351" i="8" s="1"/>
  <c r="A1352" i="8" s="1"/>
  <c r="A1353" i="8" s="1"/>
  <c r="A1354" i="8" s="1"/>
  <c r="A1355" i="8" s="1"/>
  <c r="A1356" i="8" s="1"/>
  <c r="A1357" i="8" s="1"/>
  <c r="A1358" i="8" s="1"/>
  <c r="A1359" i="8" s="1"/>
  <c r="A1360" i="8" s="1"/>
  <c r="A1361" i="8" s="1"/>
  <c r="A1362" i="8" s="1"/>
  <c r="A1363" i="8" s="1"/>
  <c r="A1364" i="8" s="1"/>
  <c r="A1365" i="8" s="1"/>
  <c r="A1366" i="8" s="1"/>
  <c r="A1367" i="8" s="1"/>
  <c r="A1368" i="8" s="1"/>
  <c r="A1369" i="8" s="1"/>
  <c r="A1370" i="8" s="1"/>
  <c r="A1371" i="8" s="1"/>
  <c r="A1372" i="8" s="1"/>
  <c r="A1373" i="8" s="1"/>
  <c r="A1374" i="8" s="1"/>
  <c r="A1375" i="8" s="1"/>
  <c r="A1376" i="8" s="1"/>
  <c r="A1377" i="8" s="1"/>
  <c r="A1378" i="8" s="1"/>
  <c r="A1379" i="8" s="1"/>
  <c r="A1380" i="8" s="1"/>
  <c r="A1381" i="8" s="1"/>
  <c r="A1382" i="8" s="1"/>
  <c r="A1383" i="8" s="1"/>
  <c r="A1384" i="8" s="1"/>
  <c r="A1385" i="8" s="1"/>
  <c r="A1386" i="8" s="1"/>
  <c r="A1387" i="8" s="1"/>
  <c r="A1388" i="8" s="1"/>
  <c r="A1389" i="8" s="1"/>
  <c r="A1390" i="8" s="1"/>
  <c r="A1391" i="8" s="1"/>
  <c r="A1392" i="8" s="1"/>
  <c r="A1393" i="8" s="1"/>
  <c r="A1394" i="8" s="1"/>
  <c r="A1395" i="8" s="1"/>
  <c r="A1396" i="8" s="1"/>
  <c r="A1397" i="8" s="1"/>
  <c r="A1398" i="8" s="1"/>
  <c r="A1399" i="8" s="1"/>
  <c r="A1400" i="8" s="1"/>
  <c r="A1401" i="8" s="1"/>
  <c r="A1402" i="8" s="1"/>
  <c r="A1403" i="8" s="1"/>
  <c r="A1404" i="8" s="1"/>
  <c r="A1405" i="8" s="1"/>
  <c r="A1406" i="8" s="1"/>
  <c r="A1407" i="8" s="1"/>
  <c r="A1408" i="8" s="1"/>
  <c r="A1409" i="8" s="1"/>
  <c r="A1410" i="8" s="1"/>
  <c r="A1411" i="8" s="1"/>
  <c r="A1412" i="8" s="1"/>
  <c r="A1413" i="8" s="1"/>
  <c r="A1414" i="8" s="1"/>
  <c r="A1415" i="8" s="1"/>
  <c r="A1416" i="8" s="1"/>
  <c r="A1417" i="8" s="1"/>
  <c r="A1418" i="8" s="1"/>
  <c r="A1419" i="8" s="1"/>
  <c r="A1420" i="8" s="1"/>
  <c r="A1421" i="8" s="1"/>
  <c r="A1422" i="8" s="1"/>
  <c r="A1423" i="8" s="1"/>
  <c r="A1424" i="8" s="1"/>
  <c r="A1425" i="8" s="1"/>
  <c r="A1426" i="8" s="1"/>
  <c r="A1427" i="8" s="1"/>
  <c r="A1428" i="8" s="1"/>
  <c r="A1429" i="8" s="1"/>
  <c r="A1430" i="8" s="1"/>
  <c r="A1431" i="8" s="1"/>
  <c r="A1432" i="8" s="1"/>
  <c r="A1433" i="8" s="1"/>
  <c r="A1434" i="8" s="1"/>
  <c r="A1435" i="8" s="1"/>
  <c r="A1436" i="8" s="1"/>
  <c r="A1437" i="8" s="1"/>
  <c r="A1438" i="8" s="1"/>
  <c r="A1439" i="8" s="1"/>
  <c r="A1440" i="8" s="1"/>
  <c r="A1441" i="8" s="1"/>
  <c r="A1442" i="8" s="1"/>
  <c r="A1443" i="8" s="1"/>
  <c r="A1444" i="8" s="1"/>
  <c r="A1445" i="8" s="1"/>
  <c r="A1446" i="8" s="1"/>
  <c r="A1447" i="8" s="1"/>
  <c r="A1448" i="8" s="1"/>
  <c r="A1449" i="8" s="1"/>
  <c r="A1450" i="8" s="1"/>
  <c r="A1451" i="8" s="1"/>
  <c r="A1452" i="8" s="1"/>
  <c r="A1453" i="8" s="1"/>
  <c r="A1454" i="8" s="1"/>
  <c r="A1455" i="8" s="1"/>
  <c r="A1456" i="8" s="1"/>
  <c r="A1457" i="8" s="1"/>
  <c r="A1458" i="8" s="1"/>
  <c r="A1459" i="8" s="1"/>
  <c r="A1460" i="8" s="1"/>
  <c r="A1461" i="8" s="1"/>
  <c r="A1462" i="8" s="1"/>
  <c r="A1463" i="8" s="1"/>
  <c r="A1464" i="8" s="1"/>
  <c r="A1465" i="8" s="1"/>
  <c r="A1466" i="8" s="1"/>
  <c r="A1467" i="8" s="1"/>
  <c r="A1468" i="8" s="1"/>
  <c r="A1469" i="8" s="1"/>
  <c r="A1470" i="8" s="1"/>
  <c r="A1471" i="8" s="1"/>
  <c r="A1472" i="8" s="1"/>
  <c r="A1473" i="8" s="1"/>
  <c r="A1474" i="8" s="1"/>
  <c r="A1475" i="8" s="1"/>
  <c r="A1476" i="8" s="1"/>
  <c r="A1477" i="8" s="1"/>
  <c r="A1478" i="8" s="1"/>
  <c r="A1479" i="8" s="1"/>
  <c r="A1480" i="8" s="1"/>
  <c r="A1481" i="8" s="1"/>
  <c r="A1482" i="8" s="1"/>
  <c r="A1483" i="8" s="1"/>
  <c r="A1484" i="8" s="1"/>
  <c r="A1485" i="8" s="1"/>
  <c r="A1486" i="8" s="1"/>
  <c r="A1487" i="8" s="1"/>
  <c r="A1488" i="8" s="1"/>
  <c r="A1489" i="8" s="1"/>
  <c r="A1490" i="8" s="1"/>
  <c r="A1491" i="8" s="1"/>
  <c r="A1492" i="8" s="1"/>
  <c r="A1493" i="8" s="1"/>
  <c r="A1494" i="8" s="1"/>
  <c r="A1495" i="8" s="1"/>
  <c r="A1496" i="8" s="1"/>
  <c r="A1497" i="8" s="1"/>
  <c r="A1498" i="8" s="1"/>
  <c r="A1499" i="8" s="1"/>
  <c r="A1500" i="8" s="1"/>
  <c r="A1501" i="8" s="1"/>
  <c r="A1502" i="8" s="1"/>
  <c r="A1503" i="8" s="1"/>
  <c r="A1504" i="8" s="1"/>
  <c r="A1505" i="8" s="1"/>
  <c r="A1506" i="8" s="1"/>
  <c r="A1507" i="8" s="1"/>
  <c r="A1508" i="8" s="1"/>
  <c r="A1509" i="8" s="1"/>
  <c r="A1510" i="8" s="1"/>
  <c r="A1511" i="8" s="1"/>
  <c r="A1512" i="8" s="1"/>
  <c r="A1513" i="8" s="1"/>
  <c r="A1514" i="8" s="1"/>
  <c r="A1515" i="8" s="1"/>
  <c r="A1516" i="8" s="1"/>
  <c r="A1517" i="8" s="1"/>
  <c r="A1518" i="8" s="1"/>
  <c r="A1519" i="8" s="1"/>
  <c r="A1520" i="8" s="1"/>
  <c r="A1521" i="8" s="1"/>
  <c r="A1522" i="8" s="1"/>
  <c r="A1523" i="8" s="1"/>
  <c r="A1524" i="8" s="1"/>
  <c r="A1525" i="8" s="1"/>
  <c r="A1526" i="8" s="1"/>
  <c r="A1527" i="8" s="1"/>
  <c r="A1528" i="8" s="1"/>
  <c r="A1529" i="8" s="1"/>
  <c r="A1530" i="8" s="1"/>
  <c r="A1531" i="8" s="1"/>
  <c r="A1532" i="8" s="1"/>
  <c r="A1533" i="8" s="1"/>
  <c r="A1534" i="8" s="1"/>
  <c r="A1535" i="8" s="1"/>
  <c r="A1536" i="8" s="1"/>
  <c r="A1537" i="8" s="1"/>
  <c r="A1538" i="8" s="1"/>
  <c r="A1539" i="8" s="1"/>
  <c r="A1540" i="8" s="1"/>
  <c r="A1541" i="8" s="1"/>
  <c r="A1542" i="8" s="1"/>
  <c r="A1543" i="8" s="1"/>
  <c r="A1544" i="8" s="1"/>
  <c r="A1545" i="8" s="1"/>
  <c r="A1546" i="8" s="1"/>
  <c r="A1547" i="8" s="1"/>
  <c r="A1548" i="8" s="1"/>
  <c r="A1549" i="8" s="1"/>
  <c r="A1550" i="8" s="1"/>
  <c r="A1551" i="8" s="1"/>
  <c r="A1552" i="8" s="1"/>
  <c r="A1553" i="8" s="1"/>
  <c r="A1554" i="8" s="1"/>
  <c r="A1555" i="8" s="1"/>
  <c r="A1556" i="8" s="1"/>
  <c r="A1557" i="8" s="1"/>
  <c r="A1558" i="8" s="1"/>
  <c r="A1559" i="8" s="1"/>
  <c r="A1560" i="8" s="1"/>
  <c r="A1561" i="8" s="1"/>
  <c r="A1562" i="8" s="1"/>
  <c r="A1563" i="8" s="1"/>
  <c r="A1564" i="8" s="1"/>
  <c r="A1565" i="8" s="1"/>
  <c r="A1566" i="8" s="1"/>
  <c r="A1567" i="8" s="1"/>
  <c r="A1568" i="8" s="1"/>
  <c r="A1569" i="8" s="1"/>
  <c r="A1570" i="8" s="1"/>
  <c r="A1571" i="8" s="1"/>
  <c r="A1572" i="8" s="1"/>
  <c r="A1573" i="8" s="1"/>
  <c r="A1574" i="8" s="1"/>
  <c r="A1575" i="8" s="1"/>
  <c r="A1576" i="8" s="1"/>
  <c r="B344" i="17"/>
  <c r="B349" i="17" s="1"/>
  <c r="H14" i="14"/>
  <c r="H52" i="14"/>
  <c r="C243" i="6" l="1"/>
  <c r="C244" i="6" s="1"/>
  <c r="G73" i="14"/>
  <c r="G72" i="14"/>
  <c r="G71" i="14"/>
  <c r="G70" i="14"/>
  <c r="G69" i="14"/>
  <c r="G68" i="14"/>
  <c r="G67" i="14"/>
  <c r="G66" i="14"/>
  <c r="G65" i="14"/>
  <c r="G64" i="14"/>
  <c r="G63" i="14"/>
  <c r="G62" i="14"/>
  <c r="G61" i="14"/>
  <c r="G60" i="14"/>
  <c r="G59" i="14"/>
  <c r="G58" i="14"/>
  <c r="G57" i="14"/>
  <c r="G56" i="14"/>
  <c r="G55" i="14"/>
  <c r="G54" i="14"/>
  <c r="G53" i="14"/>
  <c r="G52" i="14"/>
  <c r="G51" i="14"/>
  <c r="G50" i="14"/>
  <c r="G49" i="14"/>
  <c r="G48" i="14"/>
  <c r="G47" i="14"/>
  <c r="G46" i="14"/>
  <c r="G45" i="14"/>
  <c r="G44" i="14"/>
  <c r="G43" i="14"/>
  <c r="G42" i="14"/>
  <c r="G41" i="14"/>
  <c r="G40" i="14"/>
  <c r="G39" i="14"/>
  <c r="G38" i="14"/>
  <c r="G37" i="14"/>
  <c r="G36" i="14"/>
  <c r="G35" i="14"/>
  <c r="G34" i="14"/>
  <c r="G33" i="14"/>
  <c r="G32" i="14"/>
  <c r="G31" i="14"/>
  <c r="G30" i="14"/>
  <c r="G29" i="14"/>
  <c r="G28" i="14"/>
  <c r="G27" i="14"/>
  <c r="G26" i="14"/>
  <c r="G25" i="14"/>
  <c r="G24" i="14"/>
  <c r="G23" i="14"/>
  <c r="G22" i="14"/>
  <c r="G21" i="14"/>
  <c r="G20" i="14"/>
  <c r="G19" i="14"/>
  <c r="G18" i="14"/>
  <c r="G17" i="14"/>
  <c r="G16" i="14"/>
  <c r="G15" i="14"/>
  <c r="G14" i="14"/>
  <c r="G13" i="14"/>
  <c r="G12" i="14"/>
  <c r="G11" i="14"/>
  <c r="G10" i="14"/>
  <c r="G9" i="14"/>
  <c r="G8" i="14"/>
  <c r="G7" i="14"/>
  <c r="G6" i="14"/>
  <c r="G5" i="14"/>
  <c r="G4" i="14"/>
  <c r="A4" i="10"/>
  <c r="A5" i="10"/>
  <c r="A6" i="10"/>
  <c r="A7" i="10"/>
  <c r="A8" i="10" s="1"/>
  <c r="A9" i="10" s="1"/>
  <c r="A10" i="10" s="1"/>
  <c r="A11" i="10" s="1"/>
  <c r="A12" i="10" s="1"/>
  <c r="A13" i="10" s="1"/>
  <c r="A14" i="10" s="1"/>
  <c r="A15" i="10" s="1"/>
  <c r="A16" i="10" s="1"/>
  <c r="A17" i="10" s="1"/>
  <c r="A18" i="10" s="1"/>
  <c r="A19" i="10" s="1"/>
  <c r="A20" i="10" s="1"/>
  <c r="A21" i="10" s="1"/>
  <c r="A22" i="10" s="1"/>
  <c r="A23" i="10" s="1"/>
  <c r="A24" i="10" s="1"/>
  <c r="A25" i="10" s="1"/>
  <c r="A26" i="10" s="1"/>
  <c r="A27" i="10" s="1"/>
  <c r="A28" i="10" s="1"/>
  <c r="A29" i="10" s="1"/>
  <c r="A30" i="10" s="1"/>
  <c r="A31" i="10" s="1"/>
  <c r="A32" i="10" s="1"/>
  <c r="A33" i="10" s="1"/>
  <c r="A34" i="10" s="1"/>
  <c r="A35" i="10" s="1"/>
  <c r="A36" i="10" s="1"/>
  <c r="A37" i="10" s="1"/>
  <c r="A38" i="10" s="1"/>
  <c r="A39" i="10" s="1"/>
  <c r="A40" i="10" s="1"/>
  <c r="A41" i="10" s="1"/>
  <c r="A42" i="10" s="1"/>
  <c r="A43" i="10" s="1"/>
  <c r="A44" i="10" s="1"/>
  <c r="A45" i="10" s="1"/>
  <c r="A46" i="10" s="1"/>
  <c r="A47" i="10" s="1"/>
  <c r="A48" i="10" s="1"/>
  <c r="A49" i="10" s="1"/>
  <c r="A50" i="10" s="1"/>
  <c r="A51" i="10" s="1"/>
  <c r="A52" i="10" s="1"/>
  <c r="A53" i="10" s="1"/>
  <c r="A54" i="10" s="1"/>
  <c r="A55" i="10" s="1"/>
  <c r="A56" i="10" s="1"/>
  <c r="A57" i="10" s="1"/>
  <c r="A58" i="10" s="1"/>
  <c r="A59" i="10" s="1"/>
  <c r="A60" i="10" s="1"/>
  <c r="A61" i="10" s="1"/>
  <c r="A62" i="10" s="1"/>
  <c r="A63" i="10" s="1"/>
  <c r="A64" i="10" s="1"/>
  <c r="A65" i="10" s="1"/>
  <c r="A66" i="10" s="1"/>
  <c r="A67" i="10" s="1"/>
  <c r="A68" i="10" s="1"/>
  <c r="A69" i="10" s="1"/>
  <c r="A70" i="10" s="1"/>
  <c r="A71" i="10" s="1"/>
  <c r="A72" i="10" s="1"/>
  <c r="A73" i="10" s="1"/>
  <c r="A74" i="10" s="1"/>
  <c r="A75" i="10" s="1"/>
  <c r="A76" i="10" s="1"/>
  <c r="A77" i="10" s="1"/>
  <c r="A78" i="10" s="1"/>
  <c r="A79" i="10" s="1"/>
  <c r="A80" i="10" s="1"/>
  <c r="A81" i="10" s="1"/>
  <c r="A82" i="10" s="1"/>
  <c r="A83" i="10" s="1"/>
  <c r="A84" i="10" s="1"/>
  <c r="A85" i="10" s="1"/>
  <c r="A86" i="10" s="1"/>
  <c r="A87" i="10" s="1"/>
  <c r="A88" i="10" s="1"/>
  <c r="A89" i="10" s="1"/>
  <c r="A90" i="10" s="1"/>
  <c r="A91" i="10" s="1"/>
  <c r="A92" i="10" s="1"/>
  <c r="A93" i="10" s="1"/>
  <c r="A94" i="10" s="1"/>
  <c r="A95" i="10" s="1"/>
  <c r="A96" i="10" s="1"/>
  <c r="A97" i="10" s="1"/>
  <c r="A98" i="10" s="1"/>
  <c r="A99" i="10" s="1"/>
  <c r="A100" i="10" s="1"/>
  <c r="A101" i="10" s="1"/>
  <c r="A102" i="10" s="1"/>
  <c r="A103" i="10" s="1"/>
  <c r="A104" i="10" s="1"/>
  <c r="A105" i="10" s="1"/>
  <c r="A106" i="10" s="1"/>
  <c r="A107" i="10" s="1"/>
  <c r="A108" i="10" s="1"/>
  <c r="A109" i="10" s="1"/>
  <c r="A110" i="10" s="1"/>
  <c r="A111" i="10" s="1"/>
  <c r="A112" i="10" s="1"/>
  <c r="A113" i="10" s="1"/>
  <c r="A114" i="10" s="1"/>
  <c r="A115" i="10" s="1"/>
  <c r="A116" i="10" s="1"/>
  <c r="A117" i="10" s="1"/>
  <c r="A118" i="10" s="1"/>
  <c r="A119" i="10" s="1"/>
  <c r="A120" i="10" s="1"/>
  <c r="A121" i="10" s="1"/>
  <c r="A122" i="10" s="1"/>
  <c r="A123" i="10" s="1"/>
  <c r="A124" i="10" s="1"/>
  <c r="A125" i="10" s="1"/>
  <c r="A126" i="10" s="1"/>
  <c r="A127" i="10" s="1"/>
  <c r="A128" i="10" s="1"/>
  <c r="A129" i="10" s="1"/>
  <c r="A130" i="10" s="1"/>
  <c r="A131" i="10" s="1"/>
  <c r="A132" i="10" s="1"/>
  <c r="A133" i="10" s="1"/>
  <c r="A134" i="10" s="1"/>
  <c r="A135" i="10" s="1"/>
  <c r="A136" i="10" s="1"/>
  <c r="A137" i="10" s="1"/>
  <c r="A138" i="10" s="1"/>
  <c r="A139" i="10" s="1"/>
  <c r="A140" i="10" s="1"/>
  <c r="A141" i="10" s="1"/>
  <c r="A142" i="10" s="1"/>
  <c r="A143" i="10" s="1"/>
  <c r="A144" i="10" s="1"/>
  <c r="A145" i="10" s="1"/>
  <c r="A146" i="10" s="1"/>
  <c r="A147" i="10" s="1"/>
  <c r="A148" i="10" s="1"/>
  <c r="A149" i="10" s="1"/>
  <c r="A150" i="10" s="1"/>
  <c r="A151" i="10" s="1"/>
  <c r="A152" i="10" s="1"/>
  <c r="A153" i="10" s="1"/>
  <c r="A154" i="10" s="1"/>
  <c r="A155" i="10" s="1"/>
  <c r="A156" i="10" s="1"/>
  <c r="A157" i="10" s="1"/>
  <c r="A158" i="10" s="1"/>
  <c r="A159" i="10" s="1"/>
  <c r="A160" i="10" s="1"/>
  <c r="A161" i="10" s="1"/>
  <c r="A162" i="10" s="1"/>
  <c r="A163" i="10" s="1"/>
  <c r="A164" i="10" s="1"/>
  <c r="A165" i="10" s="1"/>
  <c r="A166" i="10" s="1"/>
  <c r="A167" i="10" s="1"/>
  <c r="A168" i="10" s="1"/>
  <c r="A169" i="10" s="1"/>
  <c r="A170" i="10" s="1"/>
  <c r="A171" i="10" s="1"/>
  <c r="A172" i="10" s="1"/>
  <c r="A173" i="10" s="1"/>
  <c r="A174" i="10" s="1"/>
  <c r="A175" i="10" s="1"/>
  <c r="A176" i="10" s="1"/>
  <c r="A177" i="10" s="1"/>
  <c r="A178" i="10" s="1"/>
  <c r="A179" i="10" s="1"/>
  <c r="A180" i="10" s="1"/>
  <c r="A181" i="10" s="1"/>
  <c r="A182" i="10" s="1"/>
  <c r="A183" i="10" s="1"/>
  <c r="A184" i="10" s="1"/>
  <c r="A185" i="10" s="1"/>
  <c r="A186" i="10" s="1"/>
  <c r="A187" i="10" s="1"/>
  <c r="A188" i="10" s="1"/>
  <c r="A189" i="10" s="1"/>
  <c r="A190" i="10" s="1"/>
  <c r="A191" i="10" s="1"/>
  <c r="A192" i="10" s="1"/>
  <c r="A193" i="10" s="1"/>
  <c r="A194" i="10" s="1"/>
  <c r="A195" i="10" s="1"/>
  <c r="A196" i="10" s="1"/>
  <c r="A197" i="10" s="1"/>
  <c r="A198" i="10" s="1"/>
  <c r="A199" i="10" s="1"/>
  <c r="A200" i="10" s="1"/>
  <c r="A201" i="10" s="1"/>
  <c r="A202" i="10" s="1"/>
  <c r="A203" i="10" s="1"/>
  <c r="A204" i="10" s="1"/>
  <c r="A205" i="10" s="1"/>
  <c r="A206" i="10" s="1"/>
  <c r="A207" i="10" s="1"/>
  <c r="A208" i="10" s="1"/>
  <c r="A209" i="10" s="1"/>
  <c r="A210" i="10" s="1"/>
  <c r="A211" i="10" s="1"/>
  <c r="A212" i="10" s="1"/>
  <c r="A213" i="10" s="1"/>
  <c r="A214" i="10" s="1"/>
  <c r="A215" i="10" s="1"/>
  <c r="A216" i="10" s="1"/>
  <c r="A217" i="10" s="1"/>
  <c r="A218" i="10" s="1"/>
  <c r="A219" i="10" s="1"/>
  <c r="A220" i="10" s="1"/>
  <c r="A221" i="10" s="1"/>
  <c r="A222" i="10" s="1"/>
  <c r="A223" i="10" s="1"/>
  <c r="A224" i="10" s="1"/>
  <c r="A225" i="10" s="1"/>
  <c r="A226" i="10" s="1"/>
  <c r="A227" i="10" s="1"/>
  <c r="A228" i="10" s="1"/>
  <c r="A229" i="10" s="1"/>
  <c r="A230" i="10" s="1"/>
  <c r="A231" i="10" s="1"/>
  <c r="A232" i="10" s="1"/>
  <c r="A233" i="10" s="1"/>
  <c r="A234" i="10" s="1"/>
  <c r="A235" i="10" s="1"/>
  <c r="A236" i="10" s="1"/>
  <c r="A237" i="10" s="1"/>
  <c r="A238" i="10" s="1"/>
  <c r="A239" i="10" s="1"/>
  <c r="A240" i="10" s="1"/>
  <c r="A241" i="10" s="1"/>
  <c r="A242" i="10" s="1"/>
  <c r="A243" i="10" s="1"/>
  <c r="A244" i="10" s="1"/>
  <c r="A245" i="10" s="1"/>
  <c r="A246" i="10" s="1"/>
  <c r="A247" i="10" s="1"/>
  <c r="A248" i="10" s="1"/>
  <c r="A249" i="10" s="1"/>
  <c r="A250" i="10" s="1"/>
  <c r="A251" i="10" s="1"/>
  <c r="A252" i="10" s="1"/>
  <c r="A253" i="10" s="1"/>
  <c r="A254" i="10" s="1"/>
  <c r="A255" i="10" s="1"/>
  <c r="A256" i="10" s="1"/>
  <c r="A257" i="10" s="1"/>
  <c r="A258" i="10" s="1"/>
  <c r="A259" i="10" s="1"/>
  <c r="A260" i="10" s="1"/>
  <c r="A261" i="10" s="1"/>
  <c r="A262" i="10" s="1"/>
  <c r="A263" i="10" s="1"/>
  <c r="A264" i="10" s="1"/>
  <c r="A265" i="10" s="1"/>
  <c r="A266" i="10" s="1"/>
  <c r="A267" i="10" s="1"/>
  <c r="A268" i="10" s="1"/>
  <c r="A269" i="10" s="1"/>
  <c r="A270" i="10" s="1"/>
  <c r="A271" i="10" s="1"/>
  <c r="A272" i="10" s="1"/>
  <c r="A273" i="10" s="1"/>
  <c r="A274" i="10" s="1"/>
  <c r="A275" i="10" s="1"/>
  <c r="A276" i="10" s="1"/>
  <c r="A277" i="10" s="1"/>
  <c r="A278" i="10" s="1"/>
  <c r="A279" i="10" s="1"/>
  <c r="A280" i="10" s="1"/>
  <c r="A281" i="10" s="1"/>
  <c r="A282" i="10" s="1"/>
  <c r="A283" i="10" s="1"/>
  <c r="A284" i="10" s="1"/>
  <c r="A285" i="10" s="1"/>
  <c r="A286" i="10" s="1"/>
  <c r="A287" i="10" s="1"/>
  <c r="A288" i="10" s="1"/>
  <c r="A289" i="10" s="1"/>
  <c r="A290" i="10" s="1"/>
  <c r="A291" i="10" s="1"/>
  <c r="A292" i="10" s="1"/>
  <c r="A293" i="10" s="1"/>
  <c r="A294" i="10" s="1"/>
  <c r="A295" i="10" s="1"/>
  <c r="A296" i="10" s="1"/>
  <c r="A297" i="10" s="1"/>
  <c r="A298" i="10" s="1"/>
  <c r="A299" i="10" s="1"/>
  <c r="A300" i="10" s="1"/>
  <c r="A301" i="10" s="1"/>
  <c r="A302" i="10" s="1"/>
  <c r="A303" i="10" s="1"/>
  <c r="A304" i="10" s="1"/>
  <c r="A305" i="10" s="1"/>
  <c r="A306" i="10" s="1"/>
  <c r="A307" i="10" s="1"/>
  <c r="A308" i="10" s="1"/>
  <c r="A309" i="10" s="1"/>
  <c r="A310" i="10" s="1"/>
  <c r="A311" i="10" s="1"/>
  <c r="A312" i="10" s="1"/>
  <c r="A313" i="10" s="1"/>
  <c r="A314" i="10" s="1"/>
  <c r="A315" i="10" s="1"/>
  <c r="A316" i="10" s="1"/>
  <c r="A317" i="10" s="1"/>
  <c r="A318" i="10" s="1"/>
  <c r="A319" i="10" s="1"/>
  <c r="A320" i="10" s="1"/>
  <c r="A321" i="10" s="1"/>
  <c r="A322" i="10" s="1"/>
  <c r="A323" i="10" s="1"/>
  <c r="A324" i="10" s="1"/>
  <c r="A325" i="10" s="1"/>
  <c r="A326" i="10" s="1"/>
  <c r="A327" i="10" s="1"/>
  <c r="A328" i="10" s="1"/>
  <c r="A329" i="10" s="1"/>
  <c r="A330" i="10" s="1"/>
  <c r="A331" i="10" s="1"/>
  <c r="A332" i="10" s="1"/>
  <c r="A333" i="10" s="1"/>
  <c r="A334" i="10" s="1"/>
  <c r="A335" i="10" s="1"/>
  <c r="A336" i="10" s="1"/>
  <c r="A337" i="10" s="1"/>
  <c r="A338" i="10" s="1"/>
  <c r="A339" i="10" s="1"/>
  <c r="A340" i="10" s="1"/>
  <c r="A341" i="10" s="1"/>
  <c r="A342" i="10" s="1"/>
  <c r="A343" i="10" s="1"/>
  <c r="A344" i="10" s="1"/>
  <c r="A345" i="10" s="1"/>
  <c r="A346" i="10" s="1"/>
  <c r="A347" i="10" s="1"/>
  <c r="A348" i="10" s="1"/>
  <c r="A349" i="10" s="1"/>
  <c r="A350" i="10" s="1"/>
  <c r="A351" i="10" s="1"/>
  <c r="A352" i="10" s="1"/>
  <c r="A353" i="10" s="1"/>
  <c r="A354" i="10" s="1"/>
  <c r="A355" i="10" s="1"/>
  <c r="A356" i="10" s="1"/>
  <c r="A357" i="10" s="1"/>
  <c r="A358" i="10" s="1"/>
  <c r="A359" i="10" s="1"/>
  <c r="A360" i="10" s="1"/>
  <c r="A361" i="10" s="1"/>
  <c r="A362" i="10" s="1"/>
  <c r="A363" i="10" s="1"/>
  <c r="A364" i="10" s="1"/>
  <c r="A365" i="10" s="1"/>
  <c r="A366" i="10" s="1"/>
  <c r="A367" i="10" s="1"/>
  <c r="A368" i="10" s="1"/>
  <c r="A369" i="10" s="1"/>
  <c r="A370" i="10" s="1"/>
  <c r="A371" i="10" s="1"/>
  <c r="A372" i="10" s="1"/>
  <c r="A373" i="10" s="1"/>
  <c r="A374" i="10" s="1"/>
  <c r="A375" i="10" s="1"/>
  <c r="A376" i="10" s="1"/>
  <c r="A377" i="10" s="1"/>
  <c r="A378" i="10" s="1"/>
  <c r="A379" i="10" s="1"/>
  <c r="A380" i="10" s="1"/>
  <c r="A381" i="10" s="1"/>
  <c r="A382" i="10" s="1"/>
  <c r="A383" i="10" s="1"/>
  <c r="A384" i="10" s="1"/>
  <c r="A385" i="10" s="1"/>
  <c r="A386" i="10" s="1"/>
  <c r="A387" i="10" s="1"/>
  <c r="A388" i="10" s="1"/>
  <c r="A389" i="10" s="1"/>
  <c r="A390" i="10" s="1"/>
  <c r="A391" i="10" s="1"/>
  <c r="A392" i="10" s="1"/>
  <c r="A393" i="10" s="1"/>
  <c r="A394" i="10" s="1"/>
  <c r="A395" i="10" s="1"/>
  <c r="A396" i="10" s="1"/>
  <c r="A397" i="10" s="1"/>
  <c r="A398" i="10" s="1"/>
  <c r="A399" i="10" s="1"/>
  <c r="A400" i="10" s="1"/>
  <c r="A401" i="10" s="1"/>
  <c r="A402" i="10" s="1"/>
  <c r="A403" i="10" s="1"/>
  <c r="A404" i="10" s="1"/>
  <c r="A405" i="10" s="1"/>
  <c r="A406" i="10" s="1"/>
  <c r="A407" i="10" s="1"/>
  <c r="A408" i="10" s="1"/>
  <c r="A409" i="10" s="1"/>
  <c r="A410" i="10" s="1"/>
  <c r="A411" i="10" s="1"/>
  <c r="A412" i="10" s="1"/>
  <c r="A413" i="10" s="1"/>
  <c r="A414" i="10" s="1"/>
  <c r="A415" i="10" s="1"/>
  <c r="A416" i="10" s="1"/>
  <c r="A417" i="10" s="1"/>
  <c r="A418" i="10" s="1"/>
  <c r="A419" i="10" s="1"/>
  <c r="A420" i="10" s="1"/>
  <c r="A421" i="10" s="1"/>
  <c r="A422" i="10" s="1"/>
  <c r="A423" i="10" s="1"/>
  <c r="A424" i="10" s="1"/>
  <c r="A425" i="10" s="1"/>
  <c r="A426" i="10" s="1"/>
  <c r="A427" i="10" s="1"/>
  <c r="A428" i="10" s="1"/>
  <c r="A429" i="10" s="1"/>
  <c r="A430" i="10" s="1"/>
  <c r="A431" i="10" s="1"/>
  <c r="A432" i="10" s="1"/>
  <c r="A433" i="10" s="1"/>
  <c r="A434" i="10" s="1"/>
  <c r="A435" i="10" s="1"/>
  <c r="A436" i="10" s="1"/>
  <c r="A437" i="10" s="1"/>
  <c r="A438" i="10" s="1"/>
  <c r="A439" i="10" s="1"/>
  <c r="A440" i="10" s="1"/>
  <c r="A441" i="10" s="1"/>
  <c r="A442" i="10" s="1"/>
  <c r="A443" i="10" s="1"/>
  <c r="A444" i="10" s="1"/>
  <c r="A445" i="10" s="1"/>
  <c r="A446" i="10" s="1"/>
  <c r="A447" i="10" s="1"/>
  <c r="A448" i="10" s="1"/>
  <c r="A449" i="10" s="1"/>
  <c r="A450" i="10" s="1"/>
  <c r="A451" i="10" s="1"/>
  <c r="A452" i="10" s="1"/>
  <c r="A453" i="10" s="1"/>
  <c r="A454" i="10" s="1"/>
  <c r="A455" i="10" s="1"/>
  <c r="A456" i="10" s="1"/>
  <c r="A457" i="10" s="1"/>
  <c r="A458" i="10" s="1"/>
  <c r="A459" i="10" s="1"/>
  <c r="A460" i="10" s="1"/>
  <c r="A3" i="10"/>
  <c r="O187" i="5"/>
  <c r="O186" i="5"/>
  <c r="O185" i="5"/>
  <c r="O184" i="5"/>
  <c r="O183" i="5"/>
  <c r="O182" i="5"/>
  <c r="O181" i="5"/>
  <c r="O180" i="5"/>
  <c r="O179" i="5"/>
  <c r="O178" i="5"/>
  <c r="O177" i="5"/>
  <c r="O176" i="5"/>
  <c r="O175" i="5"/>
  <c r="O174" i="5"/>
  <c r="O173" i="5"/>
  <c r="O172" i="5"/>
  <c r="O171" i="5"/>
  <c r="O170" i="5"/>
  <c r="O169" i="5"/>
  <c r="O168" i="5"/>
  <c r="O167" i="5"/>
  <c r="O166" i="5"/>
  <c r="O165" i="5"/>
  <c r="O164" i="5"/>
  <c r="O163" i="5"/>
  <c r="O162" i="5"/>
  <c r="O161" i="5"/>
  <c r="O160" i="5"/>
  <c r="O159" i="5"/>
  <c r="O158" i="5"/>
  <c r="O157" i="5"/>
  <c r="O156" i="5"/>
  <c r="O155" i="5"/>
  <c r="O154" i="5"/>
  <c r="O153" i="5"/>
  <c r="O152" i="5"/>
  <c r="O151" i="5"/>
  <c r="O150" i="5"/>
  <c r="O149" i="5"/>
  <c r="O148" i="5"/>
  <c r="O147" i="5"/>
  <c r="O146" i="5"/>
  <c r="O145" i="5"/>
  <c r="O144" i="5"/>
  <c r="O143" i="5"/>
  <c r="O142" i="5"/>
  <c r="O141" i="5"/>
  <c r="O140" i="5"/>
  <c r="O139" i="5"/>
  <c r="O138" i="5"/>
  <c r="O137" i="5"/>
  <c r="O136" i="5"/>
  <c r="O135" i="5"/>
  <c r="O134" i="5"/>
  <c r="O133" i="5"/>
  <c r="O132" i="5"/>
  <c r="O131" i="5"/>
  <c r="O130" i="5"/>
  <c r="O129" i="5"/>
  <c r="O128" i="5"/>
  <c r="O127" i="5"/>
  <c r="O126" i="5"/>
  <c r="O125" i="5"/>
  <c r="O124" i="5"/>
  <c r="O123" i="5"/>
  <c r="O122" i="5"/>
  <c r="O121" i="5"/>
  <c r="O120" i="5"/>
  <c r="O119" i="5"/>
  <c r="O118" i="5"/>
  <c r="O117" i="5"/>
  <c r="O116" i="5"/>
  <c r="O115" i="5"/>
  <c r="O114" i="5"/>
  <c r="O113" i="5"/>
  <c r="O112" i="5"/>
  <c r="O111" i="5"/>
  <c r="O110" i="5"/>
  <c r="O109" i="5"/>
  <c r="O108" i="5"/>
  <c r="O107" i="5"/>
  <c r="O106" i="5"/>
  <c r="O105" i="5"/>
  <c r="O104" i="5"/>
  <c r="O103" i="5"/>
  <c r="O102" i="5"/>
  <c r="O101" i="5"/>
  <c r="O100" i="5"/>
  <c r="O99" i="5"/>
  <c r="O98" i="5"/>
  <c r="O97" i="5"/>
  <c r="O96" i="5"/>
  <c r="O95" i="5"/>
  <c r="O94" i="5"/>
  <c r="O93" i="5"/>
  <c r="O92" i="5"/>
  <c r="O91" i="5"/>
  <c r="O90" i="5"/>
  <c r="O89" i="5"/>
  <c r="O88" i="5"/>
  <c r="O87" i="5"/>
  <c r="O86" i="5"/>
  <c r="O85" i="5"/>
  <c r="O84" i="5"/>
  <c r="O83" i="5"/>
  <c r="O82" i="5"/>
  <c r="O81" i="5"/>
  <c r="O80" i="5"/>
  <c r="O79" i="5"/>
  <c r="O78" i="5"/>
  <c r="O77" i="5"/>
  <c r="O76" i="5"/>
  <c r="O75" i="5"/>
  <c r="O74" i="5"/>
  <c r="O73" i="5"/>
  <c r="O72" i="5"/>
  <c r="O71" i="5"/>
  <c r="O70" i="5"/>
  <c r="O69" i="5"/>
  <c r="O68" i="5"/>
  <c r="O67" i="5"/>
  <c r="O66" i="5"/>
  <c r="O65" i="5"/>
  <c r="O64" i="5"/>
  <c r="O63" i="5"/>
  <c r="O62" i="5"/>
  <c r="O61" i="5"/>
  <c r="O60" i="5"/>
  <c r="O59" i="5"/>
  <c r="O58" i="5"/>
  <c r="O57" i="5"/>
  <c r="O56" i="5"/>
  <c r="O55" i="5"/>
  <c r="O54" i="5"/>
  <c r="O53" i="5"/>
  <c r="O52" i="5"/>
  <c r="O51" i="5"/>
  <c r="O50" i="5"/>
  <c r="O49" i="5"/>
  <c r="O48" i="5"/>
  <c r="O47" i="5"/>
  <c r="O46" i="5"/>
  <c r="O45" i="5"/>
  <c r="O44" i="5"/>
  <c r="O43" i="5"/>
  <c r="O42" i="5"/>
  <c r="O41" i="5"/>
  <c r="O40" i="5"/>
  <c r="O39" i="5"/>
  <c r="O38" i="5"/>
  <c r="O37" i="5"/>
  <c r="O36" i="5"/>
  <c r="O35" i="5"/>
  <c r="O34" i="5"/>
  <c r="O33" i="5"/>
  <c r="O32" i="5"/>
  <c r="O31" i="5"/>
  <c r="O30" i="5"/>
  <c r="O29" i="5"/>
  <c r="O28" i="5"/>
  <c r="O27" i="5"/>
  <c r="O26" i="5"/>
  <c r="O25" i="5"/>
  <c r="O24" i="5"/>
  <c r="O23" i="5"/>
  <c r="O22" i="5"/>
  <c r="O21" i="5"/>
  <c r="O20" i="5"/>
  <c r="O19" i="5"/>
  <c r="O18" i="5"/>
  <c r="O17" i="5"/>
  <c r="O16" i="5"/>
  <c r="O15" i="5"/>
  <c r="O14" i="5"/>
  <c r="O13" i="5"/>
  <c r="O12" i="5"/>
  <c r="O11" i="5"/>
  <c r="O10" i="5"/>
  <c r="O9" i="5"/>
  <c r="O8" i="5"/>
  <c r="O7" i="5"/>
  <c r="O6" i="5"/>
  <c r="O5" i="5"/>
  <c r="O4" i="5"/>
</calcChain>
</file>

<file path=xl/sharedStrings.xml><?xml version="1.0" encoding="utf-8"?>
<sst xmlns="http://schemas.openxmlformats.org/spreadsheetml/2006/main" count="30118" uniqueCount="3470">
  <si>
    <t>Articolo</t>
  </si>
  <si>
    <t>Rif.</t>
  </si>
  <si>
    <t>Descrizione Processi sensibili e fattispecie di reato per le società del settore sanitario</t>
  </si>
  <si>
    <t>Art. 316 bis – Malversazione a danno dello Stato</t>
  </si>
  <si>
    <t>Frode nelle pubbliche forniture (art. 356 c.p.)</t>
  </si>
  <si>
    <t>Art. 640 – Truffa ai danni dello Stato o di altro ente pubblico o dell’Unione europea</t>
  </si>
  <si>
    <t>Art. 640 bis – Truffa aggravata per il conseguimento di erogazioni pubbliche</t>
  </si>
  <si>
    <t>Art. 640 ter – Frode informatica</t>
  </si>
  <si>
    <t>Frode in agricoltura (art. 2 Legge 898/1986)</t>
  </si>
  <si>
    <t>24-bis</t>
  </si>
  <si>
    <t>Art. 491 bis. Falsità in un documento informatico pubblico o avente efficacia probatoria</t>
  </si>
  <si>
    <t>Art. 615 ter. Accesso abusivo ad un sistema informatico o telematico</t>
  </si>
  <si>
    <t>Art. 615 quater. Detenzione e diffusione abusiva di codici di accesso a sistemi informatici o telematici</t>
  </si>
  <si>
    <t>Art. 615 quinquies. Diffusione di apparecchiature, dispositivi o programmi informatici diretti a danneggiare o interrompere un sistema informatico o telematico</t>
  </si>
  <si>
    <t>Art. 617 quater. Intercettazione, impedimento, o interruzione illecita di comunicazioni informatiche o telematiche</t>
  </si>
  <si>
    <t>Art. 617 quinquies. Installazione di apparecchiature atte ad intercettare, impedire o interrompere comunicazioni informatiche o telematiche</t>
  </si>
  <si>
    <t>Art. 635 bis. Danneggiamento di informazioni, dati e programmi informatici</t>
  </si>
  <si>
    <t>Art. 635 ter. Danneggiamento di informazioni, dati e programmi informatici utilizzati dallo Stato o da altro ente pubblico o comunque di pubblica utilità</t>
  </si>
  <si>
    <t>Art. 635 quater. Danneggiamento di sistemi informatici o telematici</t>
  </si>
  <si>
    <t>Art. 635 quinquies. Danneggiamento di sistemi informatici o telematici di pubblica utilità</t>
  </si>
  <si>
    <t>Reato di ostacolo o condizionamento dei procedimenti per la Sicurezza Cibernetica e delle relative attività ispettive e di vigilanza (art. 1 co.11,  DL    n. 105/2019)</t>
  </si>
  <si>
    <t>Peculato (art. 314 c.p.)</t>
  </si>
  <si>
    <t>Peculato mediante profitto dell’errore altrui  (art. 316 c.p.)</t>
  </si>
  <si>
    <t>Art. 317 – Concussione</t>
  </si>
  <si>
    <t>Art. 318 – Corruzione per l'esercizio della funzione</t>
  </si>
  <si>
    <t>Art. 319 – Corruzione per un atto contrario ai doveri d’ufficio</t>
  </si>
  <si>
    <t>Art. 320 – Corruzione di persona incaricata di un pubblico servizio</t>
  </si>
  <si>
    <t>Art. 321 – Responsabilità del corruttore per un atto contrario ai doveri d’ufficio</t>
  </si>
  <si>
    <t>Art. 319 bis – Circostanze aggravanti</t>
  </si>
  <si>
    <t>Art. 319 ter – Corruzione in atti giudiziari</t>
  </si>
  <si>
    <t>319-quater. Induzione indebita a dare o promettere utilità</t>
  </si>
  <si>
    <t>Art. 322 – Istigazione alla corruzione</t>
  </si>
  <si>
    <t>Art. 322 bis – Peculato, concussione, corruzione, induzione indebita dare o promettere utilità, e istigazione alla corruzione di membri degli organi delle Comunità europee e di funzionari delle Comunità europee e di Stati esteri</t>
  </si>
  <si>
    <t>Abuso d’ufficio(art. 323 c.p.)</t>
  </si>
  <si>
    <t>Traffico di influenze illecite (art. 346-bis c.p.)</t>
  </si>
  <si>
    <t>Corruzione in atti giudiziari (se taluno è ingiustamente condannato alla detenzione) (art. 319-ter, co. 2, c.p.)</t>
  </si>
  <si>
    <t>Induzione indebita a dare o promettere utilità (art. 319- quater c.p.)</t>
  </si>
  <si>
    <t>25-bis</t>
  </si>
  <si>
    <t>Art. 453 – Falsificazione di monete, spendita e introduzione nello Stato, previo concerto, di monete falsificate</t>
  </si>
  <si>
    <t>Art. 454 – Alterazione di monete</t>
  </si>
  <si>
    <t>Art. 455 – Spendita e introduzione nello Stato, senza concerto, di monete falsificate</t>
  </si>
  <si>
    <t>Art. 457 – Spendita di monete falsificate ricevute in buona fede</t>
  </si>
  <si>
    <t>Art. 459 – Falsificazione di valori di bollo, introduzione nello Stato, acquisto, detenzione o messa in circolazione di valori di bollo falsificati</t>
  </si>
  <si>
    <t>Art. 460 – Contraffazione di carta filigranata in uso per la fabbricazione di carte di pubblico credito o di valori di bollo</t>
  </si>
  <si>
    <t>Art. 461 – Fabbricazione o detenzione di filigrane o di strumenti destinati alla falsificazione di monete, di valori di bollo o di carta filigranata</t>
  </si>
  <si>
    <t>Art. 464 – Uso di valori di bollo contraffatti o alterati</t>
  </si>
  <si>
    <t>Art. 473 - Contraffazione, alterazione o uso di marchio segni distintivi ovvero di brevetti, modelli e disegni</t>
  </si>
  <si>
    <t>Art. 474 Introduzione nello Stato e commercio di prodotti con segni falsi</t>
  </si>
  <si>
    <t>Art. 513 c.p. -Turbata libertà dell’industria e del commercio</t>
  </si>
  <si>
    <t>Art. 513 bis c.p. -Illecita concorrenza con minaccia o violenza</t>
  </si>
  <si>
    <t>Art. 514 c.p. -Frodi contro le industrie nazionali</t>
  </si>
  <si>
    <t>Art. 515 c.p. -Frode nell’esercizio del commercio</t>
  </si>
  <si>
    <t>Art. 516 c.p. -Vendita di sostanze alimentari non genuine come genuine</t>
  </si>
  <si>
    <t>Art. 517 c.p. -Vendita di prodotti industriali con segni mendaci</t>
  </si>
  <si>
    <t>Art. 517-ter c.p. Fabbricazione e commercio di beni realizzati usurpando titoli di proprietà industriale</t>
  </si>
  <si>
    <t>Art. 517-quater c.p. Contraffazione di indicazioni geografiche o denominazioni di origine dei prodotti agroalimentari</t>
  </si>
  <si>
    <t>Avuto riguardo alla concreta attività delle Istituzioni sanitarie private, non è significativa l'esposizione al rischio di commissione dei reati previsti dall’art. 25 bis del d.lgs. 231/2001</t>
  </si>
  <si>
    <t>25 bis 1</t>
  </si>
  <si>
    <t>Illecita concorrenza con minaccia o violenza (art. 513- bis c.p.)</t>
  </si>
  <si>
    <t>Frodi contro le industrie nazionali (art. 514 c.p.)</t>
  </si>
  <si>
    <t>25-ter</t>
  </si>
  <si>
    <t>Art. 2621 – False comunicazioni sociali</t>
  </si>
  <si>
    <t>Fatti di lieve entità (art. 2621-bis c.c.)</t>
  </si>
  <si>
    <t>Art. 2622 – False comunicazioni sociali in danno delle società, dei soci o dei creditori</t>
  </si>
  <si>
    <t>Art. 2623 – Falso in prospetto</t>
  </si>
  <si>
    <t>Art. 2624 – Falsità nelle relazioni o nelle comunicazioni della Società di revisione</t>
  </si>
  <si>
    <t>Art. 2625 – Impedito controllo</t>
  </si>
  <si>
    <t>Art. 2626 – Indebita restituzione dei conferimenti</t>
  </si>
  <si>
    <t>Art. 2627 – Illegale ripartizione degli utili e delle riserve</t>
  </si>
  <si>
    <t>Art. 2628 – Illecite operazioni sulle azioni o quote sociali o della società controllante</t>
  </si>
  <si>
    <t>Art. 2629 – Operazioni in pregiudizio dei creditori</t>
  </si>
  <si>
    <t>Art. 2629 bis – Omessa comunicazione del conflitto d’interessi</t>
  </si>
  <si>
    <t>Art. 2632 – Formazione fittizia del capitale</t>
  </si>
  <si>
    <t>Art. 2633-Indebita ripartizione dei beni sociali da parte dei liquidatori</t>
  </si>
  <si>
    <t>Art. 2635 Corruzione tra privati</t>
  </si>
  <si>
    <t>Istigazione alla corruzione tra privati - art. 2635-bis c.c.</t>
  </si>
  <si>
    <t>Art. 2636 – Illecita influenza sulla assemblea</t>
  </si>
  <si>
    <t>Art. 2637 – Aggiotaggio</t>
  </si>
  <si>
    <t>Art. 2638 – Ostacolo all’esercizio delle funzioni delle autorità pubbliche di vigilanza</t>
  </si>
  <si>
    <t>False o omesse dichiarazioni per il rilascio del certificato preliminare (art. 54 del D.lgs. n. 19/2023</t>
  </si>
  <si>
    <t>25-quater</t>
  </si>
  <si>
    <t>Art. 270 bis Associazioni con finalità di terrorismo anche internazionale o di eversione dell’ordine democratico</t>
  </si>
  <si>
    <t>Addestramento ad attività con finalità di terrorismo anche internazionale (art. 270-quinquies c.p.)</t>
  </si>
  <si>
    <t>Finanziamento di condotte con finalità di terrorismo (art. 270-quinquies.1 c.p.)</t>
  </si>
  <si>
    <t>Sottrazione di beni o denaro sottoposti a sequestro (art. 270-quinquies.2 c.p.)</t>
  </si>
  <si>
    <t>Condotte con finalità di terrorismo (art. 270-sexies c.p.)</t>
  </si>
  <si>
    <t>Art. 280 Attentato per finalità terroristiche o di eversione</t>
  </si>
  <si>
    <t>Atto di terrorismo con ordigni micidiali o esplosivi (art. 280-bis c.p.)</t>
  </si>
  <si>
    <t>Atti di terrorismo nucleare (art. 280-ter c.p.)</t>
  </si>
  <si>
    <t>Art. 289 bis. Sequestro di persona a scopo di terrorismo o di eversione</t>
  </si>
  <si>
    <t>Istigazione a commettere alcuno dei delitti preveduti dai capi primo e secondo (art. 302 c.p..)</t>
  </si>
  <si>
    <t>25-quinquies</t>
  </si>
  <si>
    <t>Art. 600 Riduzione o mantenimento in schiavitù o in servitù</t>
  </si>
  <si>
    <t>Art. 600 bis Prostituzione minorile</t>
  </si>
  <si>
    <t>Art. 600 ter Pornografia minorile</t>
  </si>
  <si>
    <t>Art. 600 quater Detenzione di materiale pornografico.</t>
  </si>
  <si>
    <t>Art. 600 quinquies – Iniziative turistiche volte allo sfruttamento della prostituzione minorile</t>
  </si>
  <si>
    <t>Art. 601 – Tratta di persone</t>
  </si>
  <si>
    <t>Art. 602 – Alienazione e acquisto di schiavi</t>
  </si>
  <si>
    <t>Adescamento di minorenni (art. 609-undecies c.p.)</t>
  </si>
  <si>
    <t>Intermediazione illecita e sfruttamento di lavoro (art. 603- bis c.p.)</t>
  </si>
  <si>
    <t>25-sexies</t>
  </si>
  <si>
    <t>25-quater I</t>
  </si>
  <si>
    <t>Art. 583-bis. Pratiche di mutilazione degli organi genitali femminili</t>
  </si>
  <si>
    <t>25-septies</t>
  </si>
  <si>
    <t>Art. 589. Omicidio colposo</t>
  </si>
  <si>
    <t>Art. 590. Lesioni personali colpose</t>
  </si>
  <si>
    <t>25-octies</t>
  </si>
  <si>
    <t>Art. 648. Ricettazione</t>
  </si>
  <si>
    <t>Art. 648 bis. Riciclaggio</t>
  </si>
  <si>
    <t>Art. 648 ter. Impiego di denaro, beni o utilità di provenienza illecita</t>
  </si>
  <si>
    <t>Autoriciclaggio (art. 648-ter.1, c.p.)</t>
  </si>
  <si>
    <t>25-octies 1</t>
  </si>
  <si>
    <t>Indebito utilizzo e falsificazione di strumenti di pagamento diversi dai contanti (Art. 493-ter c.p.)</t>
  </si>
  <si>
    <t>Detenzione e diffusione di apparecchiature, dispositivi o programmi informatici diretti a commettere reati riguardanti strumenti di pagamento diversi dai contanti (Art. 493-quater c.p.)</t>
  </si>
  <si>
    <t>25-undecies</t>
  </si>
  <si>
    <t>Art. 727 bis c.p. (Uccisione, distruzione, cattura, prelievo, detenzione di esemplari di specie animali o vegetali selvatiche protette)</t>
  </si>
  <si>
    <t>Art. 733-bis (Distruzione o deterioramento di habitat all’interno di un sito protetto)</t>
  </si>
  <si>
    <t>Art. 137 D.Lgs. 152/2006 (Scarico di acque reflue industriali)</t>
  </si>
  <si>
    <t>Art. 256 D.Lgs. 152/2006 (Attività di gestione di rifiuti non autorizzata)</t>
  </si>
  <si>
    <t>Art. 256 bis D.Lgs. 152/2006 (Combustione illecita di rifiuti)</t>
  </si>
  <si>
    <t>Art. 257 D.Lgs. 152/2006 (Omessa Bonifica)</t>
  </si>
  <si>
    <t>Art 258, comma 4, D.Lgs. 152/2006 (Violazione degli obblighi di comunicazione, di tenuta dei registri obbligatori e dei formulari)</t>
  </si>
  <si>
    <t>Art. 259 , comma 1, DLgs. 152/2006 (Traffico illecito di rifiuti)</t>
  </si>
  <si>
    <t>Art. 260 D.Lgs. 152/2006 (Attività organizzate per il traffico illecito di rifiuti)</t>
  </si>
  <si>
    <t>Art. 260-bis, commi 6,7,8, D.Lgs. 152/2006 (SISTRI Sistema informatico di controllo della tracciabilità dei rifiuti)</t>
  </si>
  <si>
    <t>Art. 279, comma 5, D.Lgs. 152/2006, (Superamento dei valori limite della qualità dell’aria)</t>
  </si>
  <si>
    <t>Art. 2, commi 1 e 2 della legge n. 150/1992</t>
  </si>
  <si>
    <t>Art. 3 bis, comma 1 della legge n. 150/1992</t>
  </si>
  <si>
    <t>Art. 6, comma 4 della legge n. 150/1992</t>
  </si>
  <si>
    <t>Art. 3, comma 6, della legge 28 dicembre 1993, n. 549 (Misure a tutela dell'ozono stratosferico e dell'ambiente)</t>
  </si>
  <si>
    <t>Art. 8 del d.lgs. 6 novembre 2007, n. 202 (Attuazione della direttiva 2005/35/CE relativa all'inquinamento provocato dalle navi e conseguenti sanzioni)</t>
  </si>
  <si>
    <t>Art. 9 del d.lgs. 6 novembre 2007, n. 202 (Attuazione della direttiva 2005/35/CE relativa all'inquinamento provocato dalle navi e conseguenti sanzioni)</t>
  </si>
  <si>
    <t>Attività organizzate per il traffico illecito di rifiuti (art. 452- quaterdecies c.p.)</t>
  </si>
  <si>
    <t>Reati in materia di tutela di specie animali e vegetali in via di estinzione (l. 150/1992)</t>
  </si>
  <si>
    <t>Inquinamento ambientale e disastro ambientale, di natura colposa (art. 452-quinquies c.p.)</t>
  </si>
  <si>
    <t>Traffico e abbandono di materiale ad alta radioattività (art. 452-sexies c.p,)</t>
  </si>
  <si>
    <t>Delitti associativi aggravati ex art. 452-octies c.p.</t>
  </si>
  <si>
    <t>Disastro ambientale (art. 452- quater c.p.)</t>
  </si>
  <si>
    <t>24-ter</t>
  </si>
  <si>
    <t>Art. 416 c.p. Associazione per delinquere</t>
  </si>
  <si>
    <t>Art. 416 – bis c.p. Associazione di tipo mafioso</t>
  </si>
  <si>
    <t>Art. 378 c.p. Favoreggiamento personale</t>
  </si>
  <si>
    <t>Art. 291 – quater D.P.R. 23.1.1973 n. 43. Associazione per delinquere finalizzata al contrabbando di tabacchi lavorati esteri</t>
  </si>
  <si>
    <t>Art. 74 D.P.R. 9.10.1990 n. 309. Associazione per delinquere finalizzata al traffico illecito di sostanze stupefacenti o psicotrope</t>
  </si>
  <si>
    <t>Art. 12 d.lgs. 25.7.1998 n. 286. Disposizioni contro le immigrazioni clandestine</t>
  </si>
  <si>
    <t>Sequestro di persona a scopo di rapina o di estorsione (art. 630 c.p.)</t>
  </si>
  <si>
    <t>Illegale fabbricazione, introduzione nello Stato, messa in vendita, cessione di armi da guerra o tipo guerra o parti di esse, di esplosivi, di armi clandestine nonché di più armi comuni da sparo (art. 407, co. 2, lett. a), n. 5, c.p.p.)</t>
  </si>
  <si>
    <t>Traffico di organi prelevati da persona vivente (art. 601-bis c.p.)</t>
  </si>
  <si>
    <t>25- decies</t>
  </si>
  <si>
    <t>Art. 377 – bis c.p. Induzione a non rendere dichiarazioni o a rendere dichiarazioni mendaci all’autorità giudiziaria</t>
  </si>
  <si>
    <t>25-duodecies</t>
  </si>
  <si>
    <t>Occupazione di lavoratori stranieri privi di permesso di soggiorno o con permesso di soggiorno scaduto, revocato e annullato, aggravata dal numero superiore a tre, dalla minore età, dalla sottoposizione a condizioni lavorative di particolare sfruttamento (art. 22, co. 12-bis, d.lgs. 286/1998)</t>
  </si>
  <si>
    <t>Procurato ingresso illecito (art. 12, co. 3, 3-bis, 3-ter, d.lgs. 286/1998)</t>
  </si>
  <si>
    <t>Favoreggiamento della permanenza clandestina (art. 12, co. 5, d.lgs. 286/1998)</t>
  </si>
  <si>
    <t>25-terdecies</t>
  </si>
  <si>
    <t>Propaganda e istigazione a delinquere per motivi di discriminazione razziale etnica e religiosa (art. 604-bis, c.p.)</t>
  </si>
  <si>
    <t>25-quaterdecies</t>
  </si>
  <si>
    <t>Frode in competizioni sportive (art. 1 della legge 13 dicembre 1989, n. 401)</t>
  </si>
  <si>
    <t>Esercizio abusivo di attività di giuoco o di scommessa (art. 4 della legge 13 dicembre 1989, n. 401)</t>
  </si>
  <si>
    <t>25-quinquiesdecies</t>
  </si>
  <si>
    <t>Dichiarazione fraudolenta mediante uso di fatture o altri documenti per operazioni inesistenti che determinano un passivo fittizio uguale o superiore a centomila euro (art. 2, co. 1 del d.lgs. n. 74/2000)</t>
  </si>
  <si>
    <t>Dichiarazione fraudolenta mediante altri artifici (art. 3 del d.lgs. n. 74/2000)</t>
  </si>
  <si>
    <t>Emissione di fatture o altri documenti per operazioni inesistenti per importi uguali o superiori a centomila euro (art. 8, co. 1 del d.lgs. n. 74/2000)</t>
  </si>
  <si>
    <t>Occultamento o distruzione di documenti contabili (art. 10 del d.lgs. n. 74/2000)</t>
  </si>
  <si>
    <t>Sottrazione fraudolenta al pagamento di imposte (art. 11 del d.lgs. n. 74/2000)</t>
  </si>
  <si>
    <t>Dichiarazione fraudolenta mediante uso di fatture o altri documenti per operazioni inesistenti (art. 2, comma 2-bis, D.Lgs. 10 marzo 2000, n. 74)</t>
  </si>
  <si>
    <t>Emissione di fatture o altri documenti per operazioni inesistenti (art. 8, comma 2-bis, D.Lgs. 10 marzo 2000, n. 74)</t>
  </si>
  <si>
    <t>Omessa dichiarazione in caso di gravi frodi IVA transfrontaliere (art. 5 del d. lgs. 74/2000)</t>
  </si>
  <si>
    <t>25-sexiesdecies</t>
  </si>
  <si>
    <t>Contrabbando (DPR   23   gennaio 1973, n. 43)</t>
  </si>
  <si>
    <t>25-septiesdecies</t>
  </si>
  <si>
    <t>Violazioni in materia di alienazione dei beni culturali (art. 518-novies c.p.)</t>
  </si>
  <si>
    <t>Appropriazione indebita di beni culturali (art. 518-ter c.p.)</t>
  </si>
  <si>
    <t>Importazione illecita di beni culturali (art. 518-decies c.p.)</t>
  </si>
  <si>
    <t>Uscita o esportazione illecite di beni culturali (art. 518-undecies)</t>
  </si>
  <si>
    <t>Contraffazione di opere d’arte (art. 518-quaterdecies c.p.)</t>
  </si>
  <si>
    <t>Furto di beni culturali (art. 518-bis c.p.)</t>
  </si>
  <si>
    <t>Ricettazione di beni culturali (art. 518-quater c.p.)</t>
  </si>
  <si>
    <t>Falsificazione in scrittura privata relativa a beni culturali (art. 518-octies c.p.)</t>
  </si>
  <si>
    <t>25-duodevicies</t>
  </si>
  <si>
    <t>Riciclaggio di beni culturali (art. 518-sexies c.p.)</t>
  </si>
  <si>
    <t>Devastazione e saccheggio di beni culturali e paesaggistici (art. 518-terdecies c.p.)</t>
  </si>
  <si>
    <t>Protezione penale dei diritti di utilizzazione economica e morale (art. 171, co. 1, lett. a-bis e co. 3, l. 633/1941)</t>
  </si>
  <si>
    <t>Tutela penale del software e delle banche dati (art. 171-bis l. 633/1941)</t>
  </si>
  <si>
    <t>Tutela penale delle opere audiovisive (art. 171-ter l. 633/1941)</t>
  </si>
  <si>
    <t>Responsabilità penale relativa a trasmissioni audiovisive ad accesso condizionato (art. 171- octies l. 633/1941</t>
  </si>
  <si>
    <r>
      <t xml:space="preserve">Art. 316 </t>
    </r>
    <r>
      <rPr>
        <i/>
        <sz val="12"/>
        <color rgb="FF1A161B"/>
        <rFont val="Calibri"/>
        <family val="2"/>
        <scheme val="minor"/>
      </rPr>
      <t xml:space="preserve">ter </t>
    </r>
    <r>
      <rPr>
        <sz val="12"/>
        <color rgb="FF1A161B"/>
        <rFont val="Calibri"/>
        <family val="2"/>
        <scheme val="minor"/>
      </rPr>
      <t>– Indebita percezione di erogazioni a danno dello Stato</t>
    </r>
  </si>
  <si>
    <t>#</t>
  </si>
  <si>
    <t>Art. 640 – quinquies. Frode informatica del certificatore di firma elettronica</t>
  </si>
  <si>
    <t>Scambio elettorale politico mafioso (art. 416-ter c.p.)</t>
  </si>
  <si>
    <t xml:space="preserve">Probabilmente non applicabile alle stutture sanitarie private che non siano oggetto di trasformazioni, fusioni e scissioni transfrontaliere.  </t>
  </si>
  <si>
    <t>Per le strutture sanitarie private sembra invece potenzialmente rilevante il reato di traffico e abbandono di materiale ad alta radioattività soprattutto per tutte quelle strutture che svolgono attività di radiologia</t>
  </si>
  <si>
    <t xml:space="preserve">Art. 1, comma 1 legge n. 150/1992, </t>
  </si>
  <si>
    <t>La fattispecie relativa all'importazione, detenzione, commercio, ecc. di esemplari appartenenti alle specie elencate nell'allegato A del Regolamento  (CE) n. 338/97 del Consiglio del 9 dicembre 1996, e successive attuazioni e modificazioni potrebber riguardare le strutture sanitarie di ricerca (Irccs) ovvero le strutture sanitarie che, sempre per finalità di ricerca, usino tali esemplari sempre per ricerca</t>
  </si>
  <si>
    <t>La fattispecie relativa all'importazione, detenzione, commercio, ecc. di esemplari appartenenti alle specie elencate negli allegati  B e C del Regolamento  (CE) n. 338/97 del Consiglio del 9 dicembre 1996, e successive attuazioni e modificazioni potrebber riguardare le strutture sanitarie di ricerca (Irccs) ovvero le strutture sanitarie che, sempre per finalità di ricerca, usino tali esemplari sempre per ricerca</t>
  </si>
  <si>
    <t>abrogato</t>
  </si>
  <si>
    <t>Probabilmente non applicabile alle stutture sanitarie private</t>
  </si>
  <si>
    <t>La fattispecie che potrebbe applicarsi in astatto alle strutture sanitarie di ricerca (Irccs) ovvero le strutture sanitarie che, sempre per finalità di ricerca, usino tali esemplari sempre per ricerca</t>
  </si>
  <si>
    <t>La fattispecie di reato è astrattamente configurabile nelle strutture sanitarie e si potrebbe verificare più di frequente, in quanto ad esempio, al fine di ottenere un risparmio economico ovvero una semplificazione procedimentale, il soggetto decida di non rispettare la normativa a tutela dell'ambiente, cosciente che il mancato rispetto arrecherà, con ogni probabilità, un danno ambientale</t>
  </si>
  <si>
    <t>La fattispecie di reato è astrattamente configurabile nelle strutture sanitarie, quali IRRCS, che svolgano attività di ricerca anche con l'uso di animali o vegetali di specie protette.</t>
  </si>
  <si>
    <t>La fattispecie di reato è astrattamente configurabile nelle strutture sanitarie e si potrebbe verificare più di frequente, in quanto ad esempio, al fine di ottenere un risparmio economico ovvero una semplificazione procedimentale, il soggetto decida di non rispettare la normativa a tutela dell'ambiente per il corretto smaltimento dei rifiuti ricorrendo anche a soggetti terzi compiacenti</t>
  </si>
  <si>
    <t>E’ realizzabile come fattispecie concreta anche la frode informatica del certificatore di firma elettronica di cui all’art. 640 quinquies relativo alla responsabilità penale per le false dichiarazioni su identità e sullo stato delle qualità personali che gli siano state rese nel caso di apposizione di firma elettronica</t>
  </si>
  <si>
    <t xml:space="preserve">ll D.Lgs. 231/2001 prevede che le persone giuridiche siano responsabili per i reati commessi dai loro dipendenti o rappresentanti nell'esercizio delle loro funzioni, a meno che dimostrino di aver adottato e implementato misure di prevenzione e controllo efficaci. Nel caso delle strutture sanitarie il reato potrebbe realizzarsi mediante:
1.Corruzione di un operatore sanitario per ottenere trattamenti preferenziali: Un individuo potrebbe corrompere un medico o un altro operatore sanitario all'interno della struttura sanitaria offrendo denaro o altre utilità economiche in cambio di trattamenti medici preferenziali o di una migliore qualità di assistenza sanitaria;
2.Corruzione di un funzionario per ottenere informazioni riservate: Un individuo potrebbe cercare di corrompere un funzionario amministrativo della struttura sanitaria per ottenere informazioni riservate, ad esempio, sui pazienti o sui processi di acquisizione di forniture mediche;
3. Corruzione di un pubblico ufficiale per ottenere appalti o contratti: Un'azienda o un individuo potrebbe corrompere un pubblico ufficiale o funzionario della struttura sanitaria per ottenere contratti o appalti per servizi o forniture mediche. </t>
  </si>
  <si>
    <t>Le aggravanti potrebbero realizzarsi quando (i) un pubblico ufficiale o un incaricato di un pubblico servizio all'interno della struttura sanitaria svolge attività di polizia giudiziaria o amministrativa (ad esempio, indagini sulla corruzione o ispezioni sanitarie) e commette atti di corruzione in questa capacità, (ii) un pubblico ufficiale o un incaricato di un pubblico servizio all'interno della struttura sanitaria è responsabile della sorveglianza o del controllo delle attività di sanità pubblica e commette atti di corruzione in questa capacità e (iii) un pubblico ufficiale o un incaricato di un pubblico servizio è un dirigente o un funzionario di una struttura sanitaria pubblica o privata accreditata, e commette atti di corruzione nell'ambito delle sue funzioni all'interno della struttura.</t>
  </si>
  <si>
    <t xml:space="preserve">Nell'ambito di una struttura sanitaria soggetta al D.Lgs. 231/2001 il reato di istigazione alla corruzione potrebbe configurarsi in situazioni in cui una persona, che può essere un dipendente o un rappresentante della struttura sanitaria stessa o un soggetto esterno, istiga altri a corrompere un pubblico ufficiale o un incaricato di un pubblico servizio all'interno della struttura. Concretamente vi potrebbe essere la situazione in cui un dirigente o un funzionario di una struttura sanitaria, a conoscenza di un appalto imminente o di un procedimento di acquisizione di forniture mediche, convinca o istighi un rappresentante di un'azienda fornitrice a corrompere un funzionario pubblico o un operatore sanitario all'interno della struttura, offrendo denaro o altri vantaggi in cambio dell'assegnazione del contratto. In questa situazione, il dirigente o il funzionario della struttura sanitaria che ha istigato l'azienda fornitrice a commettere il reato di corruzione (offrendo denaro) potrebbe essere accusato di istigazione alla corruzione ai sensi dell'articolo 322 del Codice Penale. La struttura sanitaria potrebbe anche essere ritenuta responsabile ai sensi del D.Lgs. 231/2001 se non ha implementato misure di prevenzione e controllo per evitare la commissione di reati di corruzione all'interno della sua organizzazione. Pertanto, è essenziale che le strutture sanitarie adottino programmi di compliance sul tema. </t>
  </si>
  <si>
    <t>Tale reato è certamente configurabile nell'ambito delle strutture sanitarie qualora, attraverso i suoi dirigenti, manager o responsabili finanziari, falsifica documenti finanziari o contabili al fine di presentare un quadro finanziario o economico falso o ingannevole.
I possibili scenari in cui potrebbe configurarsi il reato di false comunicazioni sociali in una struttura sanitaria sono, tra gli altri,:
1. Falsificazione dei bilanci finanziari: I dirigenti o i responsabili finanziari di una struttura sanitaria potrebbero manipolare deliberatamente i bilanci finanziari della struttura al fine di nascondere perdite finanziarie significative o per creare l'illusione di una situazione finanziaria più solida di quanto effettivamente sia;
2. Falsificazione delle comunicazioni ai creditori o agli investitori: La struttura sanitaria potrebbe inviare comunicazioni false o ingannevoli ai suoi creditori, investitori o altre parti interessate, presentando dati finanziari inaccurati o manipolati per influenzare le loro decisioni o per ottenere credito o finanziamenti aggiuntivi;
3. Falsificazione di documenti per scopi di valutazione: Nel caso in cui la struttura sanitaria sia coinvolta in transazioni di fusione o acquisizione o stia cercando di ottenere finanziamenti esterni, potrebbe essere tentato di falsificare documenti finanziari o contabili per influenzare positivamente la valutazione della struttura.</t>
  </si>
  <si>
    <t xml:space="preserve">Le strutture sanitarie potrebbe essere coinvolti nella fattispecia quando:
1. Corruzione di funzionari esteri: Un rappresentante o un dipendente della struttura sanitaria cerca di corrompere un funzionario di un governo straniero o di un'istituzione dell'Unione Europea per ottenere un vantaggio commerciale, come l'accesso preferenziale a un mercato estero o l'assegnazione di fondi internazionali per progetti sanitari;
2. Peculato internazionale: Un dipendente o un rappresentante della struttura sanitaria sottrae fondi o risorse destinati a progetti internazionali o a iniziative umanitarie nel campo della salute e li utilizza per scopi personali o illeciti;
3. Concussione internazionale: Un funzionario o un membro dell'organizzazione internazionale richiede indebitamente denaro o altri vantaggi a un rappresentante della struttura sanitaria in cambio di favori o decisioni a vantaggio della struttura stessa o per l'accesso a programmi internazionali di assistenza sanitaria.
</t>
  </si>
  <si>
    <t>La fattispecie potrebbe realizzarsi quando:
1. un dirigente o un funzionario di una struttura sanitaria cerchi di ottenere l'approvazione di una licenza o di un'autorizzazione dalle autorità sanitarie locali. Questo dirigente potrebbe avvicinare un pubblico ufficiale o un incaricato di un pubblico servizio responsabile dell'approvazione e offrirgli denaro o altri vantaggi in cambio della concessione dell'autorizzazione, anche se la richiesta non soddisfa i requisiti legali.
2. un dirigente o un funzionario di una struttura sanitaria, con il potere di assegnare contratti o appalti per servizi o forniture, induca indebitamente un funzionario pubblico o un incaricato di un pubblico servizio all'interno della struttura a assegnare un contratto a un determinato fornitore in cambio di una somma di denaro o di altri benefici personali. In questa situazione, se il pubblico ufficiale o l'incaricato del pubblico servizio accetta l'offerta e concede l'autorizzazione in violazione dei suoi doveri d'ufficio, il dirigente o il funzionario della struttura sanitaria che ha compiuto il traffico di influenze illecite potrebbe essere accusato di questo reato.
La struttura sanitaria potrebbe essere coinvolta nella vicenda, e se non ha implementato misure di prevenzione e controllo efficaci per evitare la commissione di reati di questo tipo da parte dei suoi dipendenti o rappresentanti.</t>
  </si>
  <si>
    <t>Corruzione aggravata per un atto contrario ai doveri d’ufficio se l’ente ha tratto rilevante profitto (art. 319 aggravato ai sensi dell’art. 319-bis c.p.)</t>
  </si>
  <si>
    <t>La fattispecie potrebbe realizzarsi nel caso di un dirigente di una struttura sanitaria abbia il potere di assegnare contratti o appalti per servizi medici o forniture. Questo dirigente riceve una tangente da un'appaltatrice in cambio dell'assegnazione di un contratto a un prezzo gonfiato o in favore di un'azienda specifica, che poi fornisce servizi o beni alla struttura sanitaria a prezzi maggiorati. La struttura sanitaria ottiene quindi un profitto rilevante dalla transazione. In questa situazione, se venisse scoperto che il dirigente ha ricevuto la tangente in cambio dell'assegnazione del contratto e che la struttura sanitaria ha tratto un profitto rilevante da tale atto corrotto, potrebbe configurarsi il reato di corruzione aggravata ai sensi dell'articolo 319-bis del Codice Penale. Anche nel caso se la struttura non ha implementato misure di prevenzione e controllo efficaci per evitare la commissione di reati di corruzione all'interno della sua organizzazione, potrebbe essere soggetta alle sanzioni amministrative ai sensi del D.Lgs. 231/2001.</t>
  </si>
  <si>
    <t>La fattispecie concreta potrebbe realizzarsi quando un medico all'interno di una struttura sanitaria sia coinvolto in una causa legale in cui un paziente sostiene di aver subito un errore medico grave durante un intervento chirurgico e cerca un risarcimento per danni. Il medico, temendo le conseguenze legali e finanziarie dell'errore, decide di testimoniare falsamente in tribunale, negando qualsiasi errore o negligenza medica nel caso del paziente, anche se sa che tali errori sono stati commessi.
Se venisse scoperto che il medico ha testimoniato falsamente in tribunale, influenzando così il risultato del procedimento giudiziario e portando all'ingiusta condanna del paziente alla detenzione, potrebbe configurarsi il reato di corruzione in atti giudiziari ai sensi dell'articolo 319-ter, comma 2, del Codice Penale. La struttura sanitaria potrebbe anche essere coinvolta nella vicenda, e se non ha implementato misure di prevenzione e controllo efficaci per evitare la commissione di reati di questo tipo da parte dei suoi dipendenti o rappresentanti, potrebbe essere soggetta a sanzioni amministrative ai sensi del D.Lgs. 231/2001. Anche nel caso di specie è fondamentale che le strutture sanitarie adottino programmi di compliance adeguati per prevenire la commissione di reati come la corruzione in atti giudiziari e per proteggersi dalle conseguenti sanzioni amministrative e penali.</t>
  </si>
  <si>
    <t>La fattispecie concreta potrebbe realizzarsi nel caso di un rappresentante di una struttura sanitaria sia coinvolto nella trattativa di un contratto con un fornitore di attrezzature mediche. Questo rappresentante cerca di convincere un funzionario pubblico o un incaricato di un pubblico servizio a favorire l'assegnazione del contratto alla sua azienda in cambio di denaro o di benefici personali. Questa induzione indebita rappresenta un tentativo di ottenere un ingiusto vantaggio patrimoniale.
Se venisse scoperto che il rappresentante ha cercato di indurre il funzionario pubblico o l'incaricato di un pubblico servizio a dare o promettere denaro o altre utilità in violazione dei propri doveri, potrebbe configurarsi il reato di induzione indebita a dare o promettere utilità ai sensi dell'articolo 319-quater del Codice Penale e la struttura sanitaria potrebbe essere coinvolta nella vicenda, e se non ha implementato misure di prevenzione e controllo efficaci per evitare la commissione di reati di questo tipo da parte dei suoi dipendenti o rappresentanti, potrebbe essere soggetta a sanzioni amministrative ai sensi del D.Lgs. 231/2001.</t>
  </si>
  <si>
    <t>La fattispecie potrebbe realizzarsi quando una struttura sanitaria debba presentare documenti ufficiali o contratti presso un'autorità pubblica o un ente governativo e che tali documenti debbano essere accompagnati da bolli fiscali in base alle normative tributarie. Tuttavia, invece di utilizzare bolli fiscali genuini e regolari, un dipendente o un rappresentante della struttura utilizza bolli contraffatti o alterati al fine di evitare il pagamento delle imposte dovute.</t>
  </si>
  <si>
    <t>La struttura sanitaria potrebbe incorrere nella fattispecie nel caso di (i) Commercio di dispositivi medici o farmaci contraffatti: Se la struttura sanitaria commercia dispositivi medici o farmaci che portano segni falsi, ad esempio marchi o etichette contraffatti, potrebbe essere coinvolta in questo reato, (ii) per l'Utilizzo di dispositivi medici non conformi: Se la struttura sanitaria utilizza dispositivi medici che recano segni falsi o che non rispettano le normative in materia di sicurezza o qualità, potrebbe configurarsi il reato e (iii) per la commercializzazione di dispositivi medici o farmaci con segni falsi: Se la struttura sanitaria vende o commercializza prodotti con segni falsi, ingannando i consumatori o violando i diritti di proprietà intellettuale di terzi, potrebbe essere implicata in reati di questo tipo.</t>
  </si>
  <si>
    <t xml:space="preserve">Il caso potrebbe realizzarsi qualore una struttura sanitaria A sia coinvolta in una disputa commerciale con un'altra struttura sanitaria B che opera nella stessa area geografica e offre servizi simili. La struttura A, al fine di eliminare la concorrenza, decide di inviare minacce dirette o utilizza violenza fisica contro il personale o le strutture della struttura sanitaria B per costringerla a chiudere o a ridurre le sue attività. Se venisse scoperto che la struttura sanitaria A o i suoi rappresentanti hanno compiuto atti illeciti che coinvolgono minacce o violenze per eliminare la concorrenza o danneggiare la struttura sanitaria B, potrebbe configurarsi il reato in esame. 
</t>
  </si>
  <si>
    <t>Il reato potrebbe consumarsi nel caso in cui la struttura sanitaria gestisca una mensa o una cucina per i pazienti o il personale. Tuttavia, invece di servire alimenti genuini e conformi agli standard di sicurezza alimentare, la struttura sanitaria acquista prodotti alimentari contraffatti o di qualità inferiore, ma li etichetta in modo fraudolento come prodotti autentici e sicuri per il consumo. In questo modo, la struttura sanitaria può ottenere un vantaggio economico indebito, ma al tempo stesso inganna i consumatori sulla qualità del cibo.</t>
  </si>
  <si>
    <t>La fattispecie non sembrerebbe essere molto probabile nell'ambito delle strutture sanitarie</t>
  </si>
  <si>
    <t>Il reato potrebbe realizzarsi nell'ambito di una struttura sanitaria che gestisce una cucina o un ristorante all'interno dell'ospedale o della struttura medica. La struttura decide di servire prodotti alimentari che sono etichettati in modo fraudolento come provenienti da una determinata regione geografica conosciuta per la qualità dei suoi prodotti agroalimentari. Tuttavia, in realtà, questi prodotti non provengono da quella regione o sono di qualità inferiore.</t>
  </si>
  <si>
    <t>Il reato potrebbe consumarsi qualora una struttura sanitaria A sia coinvolta in una concorrenza aggressiva con un'altra struttura sanitaria B che offre servizi simili nella stessa area geografica. La struttura A decide di utilizzare, tramite proprio personale o su suo mandato, minacce o violenza fisica o verbale nei confronti del personale o dei pazienti della struttura B al fine di costringerli a non utilizzare più i servizi della struttura B o per danneggiare la sua reputazione. Se venisse scoperto che la struttura sanitaria A o i suoi rappresentanti hanno compiuto atti illeciti che coinvolgono minacce o violenza per eliminare la concorrenza o danneggiare la struttura sanitaria B, potrebbe configurarsi il reato di illecita concorrenza con minaccia o violenza.</t>
  </si>
  <si>
    <t>Nell'ambito di una struttura sanitaria soggetta al D.Lgs. 231/2001 (Legge sulla responsabilità amministrativa delle persone giuridiche), il reato di fatti di lieve entità potrebbe configurarsi se la struttura sanitaria commette false comunicazioni sociali di scarsa rilevanza, ad esempio, se fornisse dati o informazioni non veritiere in documenti di natura contabile o finanziaria, ma senza conseguenze significative sul bilancio o senza scopi fraudolenti importanti. Tuttavia, è importante notare che l'interpretazione del concetto di "lieve entità" può variare a seconda del contesto e della giurisprudenza. Ciò significa che è fondamentale valutare le circostanze specifiche del caso per determinare se i fatti possono essere considerati di lieve entità.</t>
  </si>
  <si>
    <t>Probabilmente non sono applicabili i reati propri delle società quotate (art. 2629 bis Omessa comunicazione del conflitto d’interessi), o a società, anche non quotate, che emettono strumenti finanziari (art. 2637 Aggiotaggio);</t>
  </si>
  <si>
    <t>Il reato in questione potrebbe realizzarsi quando una struttura sanitaria alteri deliberatamente i suoi prospetti finanziari per far apparire che sia in una situazione finanziaria migliore di quanto effettivamente sia. Questo potrebbe essere fatto per ottenere finanziamenti o investimenti o per ottenere benefici finanziari da parte delle autorità pubbliche. Se questa alterazione è intenzionale e commessa con l'intento di trarre un ingiusto profitto, potrebbe configurarsi il reato di falso in prospetto.</t>
  </si>
  <si>
    <t xml:space="preserve">La struttura potrebbe cercare di influenzare la società di revisione incaricata di esaminare i suoi conti a emettere una relazione o una comunicazione che non rispecchia la realtà finanziaria dell'ente, nascondendo così la frode o l'illecito finanziario e quando non vi è trasparenza dei rapporti e nella sottoscrizione della cosiddetta "Lettera di attestazione". </t>
  </si>
  <si>
    <t>Anche nelle strutture sanitarie tale reato si può realizzare quando venga disposto il trasferimento di beni ad un prezzo non congruo ad un socio non solo direttamente ma anche ricorrendo ad espedienti negoziali idonei a dissimulare la vera natura dell’operazione sociale, utilizzando schemi giuridici sofisticati e artefatti in ogni situazione in cui il socio è beneficiario di un effettivo e concreto arricchimento patrimoniale cui fa direttamente seguito un depauperamento della società, avente ad oggetto i conferimenti sociali. 
Altra ipotesi è quella in cui l’amministratore (e socio) di una struttura sanitaria operi una compensazione del debito per conferimenti con un inesistente suo creditoverso la società che deriva dal rapporto sociale.</t>
  </si>
  <si>
    <t xml:space="preserve">Nelle strutture sanitarie la fattispecie è certamente applicabile dato che nella redazione del bilancio potrebbero realizzarsi erosioni del patrimonio sociale poste in essere attraverso la distribuzione di utili non acquisiti o da iscrivere per legge a riserve obbligatorie per effetto di costi non contabilizzati o appostazioni di bilancio non veritiere. </t>
  </si>
  <si>
    <t xml:space="preserve">Nelle strutture sanitarie la fattispecie è certamente applicabile dato che i dirigenti e gli apicali potrebbero acquistare azioni o quote della controllante, ovvero finanziare o prestare garanzie alla controllante realizzando, di fatto, un annacquamento del capitale. </t>
  </si>
  <si>
    <t>La fattispecie di reato potrebbe concretizzarsi nel caso in cui la struttura sanitaria abbia accumulato debiti considerevoli con fornitori di apparecchiature mediche e servizi ma, anziché onorare questi debiti, i rappresentanti della struttura sanitaria decidono di trasferire i beni della struttura a una nuova entità da loro controllata, lasciando i creditori senza possibilità di ottenere il dovuto.</t>
  </si>
  <si>
    <t>Reato in astratto configurabile al contesto delle Istituzioni sanitarie private dato che, con riferimento alle attività relative all’attribuzione di azioni, si può configurare un reato quando queste siano emesse per un valore nominale minore rispetto a quello dichiarato in quanto il capitale verrebbe gonfiato in misura corrispondente alla differenza tra valore di attribuzione e valore nominale. Per quanto riguarda la sottoscrizione reciproca di azioni, questa è sanzionata in quanto crea l’illusoria moltiplicazione della ricchezza sociale e il reato sussiste anche quando le operazioni non siano contestuali, essendo sufficiente che esse costituiscano oggetto di un accordo unico. Non da ultimo è anche applicabile la sopravvalutazione rilevante dei conferimenti e dei beni in natura o di crediti o del patrimonio della società in caso di trasformazione (che si ha quando siano violati i criteri di ragionevolezza e di correlazione tra il risultato della stima ed i parametri di valutazione seguiti ed esposti, criteri già parzialmente esplicitati dal legislatore all’art. 2343 c.c.) creando un illusorio aumento di ricchezza.</t>
  </si>
  <si>
    <t>Il reato si consuma in una struttura sanitaria quando il liquidatore proceda alla ripartizione dei beni sociali prima della soddisfazione di tutti i creditori sociali o senza procedere all’accantonamento delle risorse destinate a tal fine e ciò cagioni un danno ai creditori della società (ossia quando la consistenza dell’attivo non sia tale da consentire il soddisfacimento delle ragioni dei predetti creditori).</t>
  </si>
  <si>
    <t>La fattispecie potrebbe realizzarsi qualora un amministratore di una struttura sanitaria abbia un interesse finanziario personale in un'azienda esterna che fornisce beni o servizi alla struttura stessa e, pertanto, è portatore di un conflitto d'interessi e l'amministratore non comunica questa situazione al consiglio o all'organizzazione. 
L’amministratore delegato che sia portatore di un interesse in una determinata operazione della società deve astenersi dalla stessa, rimettendola alle determinazioni dell’intero consiglio. Le deliberazione del consiglio di amministrazione deve adeguatamente motivare le ragioni e la convenienza dell’operazione.</t>
  </si>
  <si>
    <t>Nel caso in cui la struttura sanitaria sia soggetta a un controllo da parte del revisore legale dei conti incaricato di verificare la veridicità e la regolarità delle operazioni finanziarie dell'ente i dirigenti o i rappresentanti della struttura sanitaria cercano attivamente di ostacolare il lavoro del revisore, ad esempio, fornendo informazioni false, nascondendo documenti o documentazione rilevante o minacciando il revisore affinché non riveli le irregolarità. Si pensi, per esempio, quelli concernenti le azioni legali intraprese dalla società per il recupero dei crediti. 
La fattispecie può anche applicarsi al caso in cui vi sia ostacolo od omissioni sulle iniziative di controllo dei soci previste dal codice civile e dagli altri atti normativi, quali ad esempio ad esempio l'art.2422 c.c. che prevedono il loro diritto dei soci di ispezionare i libri sociali.</t>
  </si>
  <si>
    <t>Il reato potrebbe realizzarsi nell'ambito di una struttura sanitaria quando come intervenga la cessione delle quote di partecipazione societaria a persona di fiducia al fine di ottenerne il voto in assemblea oppure la fittizia sottoscrizione di un prestito con pegno delle quote, in modo da consentire al creditore pignoratizio l'esercizio del diritto di voto in assemblea</t>
  </si>
  <si>
    <t>La fattispecie concreta più probabile è quella relativa alla condotta del medico che, in quanto pubblico ufficiale, compila, nell’esercizio delle sue funzioni, la cartella clinica (“atto di fede privilegiata”) dato che vengono soprattutto in considerazione le ipotesi di falso ideologico, consistenti nella non veridicità dei dati contenuti nella cartella clinica, non potendosi tuttavia escludere anche ipotesi di falso materiale, consistenti per lo più nella alterazione del documento, realizzabile attraverso la modificazione (aggiunte, cancellature) della cartella clinica in un momento successivo a quello nel quale la stessa deve essere effettivamente redatta (tali falsità possono altresì costituire modalità di condotta, nella forma dell’artificio, all’interno del reato di truffa aggravata ai danni dell’ente pubblico);
Il reato di falsità ideologica può venire in rilievo se commesso in certificati e autorizzazioni amministrative, nel caso del medico o del Direttore Sanitario che, nell’esercizio delle funzioni, rilascino false certificazioni ovvero, solo per quest’ultimo, nel caso di rilascio di una copia legale di cartella clinica contenente divergenze, anche solo parziali, del contenuto originale; 
Può venire in rilievo il reato di falsità in registri e notificazioni, previsto all’art. 484 c.p., realizzabile da parte di chi sia incaricato di elaborare e trasmettere alla Questura, al Comune o ad altro ente, registrazioni circa le operazioni dell’azienda. A titolo di esempio, si può pensare alla trasmissione delle liste dei pazienti ricoverati e dimessi nel giorno. In un’ottica di prevenzione si suggerisce di prevedere nel modello che l’operatore addetto ad emettere la notifica certifichi agli amministratori, sotto la propria responsabilità, che quanto contenuto nella notifica stessa corrisponde al vero;</t>
  </si>
  <si>
    <t>La struttura sanitaria potrebbe essere coinvolta nell'accesso abusivo, intercettazione del flusso di immagini o detenzione abusiva dei codici di accesso effettuati dai dipendenti/dirigenti anche solo per semplificare o sveltire l’attività lavorativa o per controllare l'attività dei dipendenti.</t>
  </si>
  <si>
    <t>Assistenza agli associati (art. 270-ter c.p)</t>
  </si>
  <si>
    <t>Il rischio di commettere il delitto di abuso di informazioni privilegiate dovrebbe più frequentemente riguardare la “gestione” di tali informazioni con ambito di attinenza circoscritto a soggetti giuridici diversi dalla struttura sanitaria. Infatti, in genere, le strutture sanitarie non sono emittenti di “strumenti finanziari” sicché l’informazione privilegiata in loro possesso riguarderà di regola altri soggetti giuridici o strumenti finanziari emes-si da altri soggetti giuridici. Non può escludersi tuttavia che alcuni enti sanitari possano emettere strumenti finanziari” ex art.180 t.u.f.;</t>
  </si>
  <si>
    <t>Tale fattispecie può realizzarsi quando, ad esempio, un dipendente di un ente, non autore del reato
presupposto, compie operazioni su denaro di derivazione delittuosa, al fine di occultarne la provenienza
illecita, realizzando un profitto per l’ente.</t>
  </si>
  <si>
    <t>Tale fattispecie può realizzarsi quando, ad esempio, un soggetto interno all’ente, non autore del reato
presupposto, reimpiega in attività economiche i proventi di un delitto commesso da un altro soggetto,
nella consapevolezza della provenienza illecita, realizzando un vantaggio economico per l’ente.</t>
  </si>
  <si>
    <t>Tale fattispecie può realizzarsi quando, ad esempio, il dipendente di una società, autore di un reato
presupposto, compie operazioni di trasferimento in attività economiche di denaro proveniente da tale
reato, al fine di occultarne la natura illecita e con un vantaggio per la società.</t>
  </si>
  <si>
    <t>La fattispecie potrebbe applicarsi nel caso in cui: 
1.Se la struttura sanitaria utilizza marchi o segni distintivi contraffatti o alterati su prodotti (medicinali, farmaci, protesi) o servizi senza autorizzazione, violando i diritti di proprietà intellettuale di terzi, potrebbe commettere questo reato;
2. Se la struttura sanitaria utilizza brevetti, modelli o disegni senza autorizzazione e in violazione dei diritti di proprietà intellettuale di terzi, potrebbe configurarsi il reato; 
3. Se la struttura sanitaria produce o distribuisce dispositivi medici o farmaci contraffatti che violano brevetti, modelli o disegni registrati, potrebbe essere implicata in reati di contraffazione.</t>
  </si>
  <si>
    <t>Reato in astratto configurabile al contesto delle Istituzioni sanitarie private nei rapporti, per esempio, con il Servizio di Igiene degli Alimenti e la Nutrizione (SIAN), e i Servizi Veterinari Locali, Arpa e Ussl</t>
  </si>
  <si>
    <t>Avuto riguardo alla concreta attività delle Istituzioni sanitarie private, non si ritiene significativa l'esposizione al rischio di commissione del reato in oggetto</t>
  </si>
  <si>
    <t>Il reato potrebbe configurarsi nel caso in cui una struttura sanitaria, per procurarsi il personale medico o infermieristico che le manca e che risulta essere difficilmente recuperabile in Italia. Le circostanze qualitative (trattamento inumano e rischio della vita delle persone) rendono tale reato piuttosto improbabile nella sua concreta realizzabilità.</t>
  </si>
  <si>
    <t>Le strutture sanitarie associate e, in particolare, quelle che svolgono anche attività chirurgica di trapianto d'organi, sono potenzialmente esposte al rischio di commettere il reato. Configura una ipotesi di reato anche l'illegittima violazione delle liste di attesa oppure
il trattamento di organi di cui è vietato il trapianto.</t>
  </si>
  <si>
    <t>Tale fattispecie di reato può realizzarsi quando, ad esempio, il dirigente della struttura sanitaria, con minaccia, induce la persona chiamata a rendere davanti alla autorità giudiziaria dichiarazioni utilizzabili in un procedimento penale a rendere dichiarazioni mendaci.</t>
  </si>
  <si>
    <t>Tale fattispecie può realizzarsi quando un dipendente di una struttura sanitaria riceve fatture per prestazioni mai eseguite, e in sede di dichiarazione IVA inserisce tali fatture tra i vari elementi contabili, ottenendo un fraudolento risparmio dell’imposta sul valore aggiunto per la società.</t>
  </si>
  <si>
    <t xml:space="preserve">Tale fattispecie può realizzarsi quando, ad esempio, un dipendente di una società registra in contabilità un costo mai sostenuto, senza avere alcuna fattura di acquisto, ottenendo un fraudolento risparmio dell’imposta sul valore aggiunto per la società. </t>
  </si>
  <si>
    <t>Nel caso di una struttura sanitaria potrebbe accadere che un dipendente emette fatture per operazioni inesistenti, al fine di consentire ad un terzo di evadere l’IVA ovvero per migliorare i ricavi della struttura al fine di occultare una perdita di bilancio ed una erosione del patrimonio netto</t>
  </si>
  <si>
    <t>Tale fattispecie può realizzarsi quando, ad esempio, il dirigente di una struttura sanitaria distrugge materialmente le scritture contabili di cui è obbligatoria la conservazione, con sopravvenuta impossibilità di ricostruire i redditi, al fine di evadere l’imposta sul reddito ed ottenendo un vantaggio per la struttura</t>
  </si>
  <si>
    <t>Tale fattispecie può realizzarsi quando, ad esempio, un amministratore disperde beni della struttura per sottrarla al pagamento delle imposte, ottenendo un indebito risparmio per la stessa</t>
  </si>
  <si>
    <t>Tale fattispecie può realizzarsi quando, ad esempio, un soggetto della struttura sanitaria, al fine di evadere l’imposta sul valore aggiunto, falsifica la relativa dichiarazione, superando i limiti indicati dal legislatore ed ottenendo un risparmio fraudolento per la struttura.</t>
  </si>
  <si>
    <t>Tale fattispecie può realizzarsi quando, ad esempio, un soggetto dell’ente, al fine di evadere l’imposta sul valore aggiunto, non presenta la relativa dichiarazione, superando i limiti indicati dal legislatore ed ottenendo un risparmio fraudolento per l’ente.</t>
  </si>
  <si>
    <t>Tale fattispecie può realizzarsi quando, ad esempio, un soggetto dell’ente, mediante il supporto di documentazione falsa, prospetta una compensazione fondata su un credito inesistente o non spettante, superando i limiti indicati dal legislatore ed ottenendo un vantaggio fraudolento per l’ente</t>
  </si>
  <si>
    <t>Dichiarazione infedele in caso di gravi frodi IVA transfrontaliere (art. 4 del d. lgs. 74/2000)</t>
  </si>
  <si>
    <t>Indebita compensazione in caso di gravi frodi IVA transfrontaliere (art. 10 quater del d. lgs. 74/2000)</t>
  </si>
  <si>
    <t>Responsabilità penale relativa ai supporti (art. 171-septies l. 633/1941)</t>
  </si>
  <si>
    <t>Tale fattispecie può realizzarsi quando, ad esempio, il personale di una struttura sanitaria, dopo essersi aggiudicato un contratto d'appalto per la fornitura di prodotti, fornisce una qualità diversa da quella prevista, con minor costo del prodotto consegnato, ottenendo un indebito risparmio per l'ente.</t>
  </si>
  <si>
    <t xml:space="preserve">La fattispecie potrebbe realizzarsi nel caso in  un dipendente o un dirigente di una struttura sanitaria, agendo in veste di pubblico ufficiale o incaricato di un pubblico servizio, sia responsabile dell'acquisto di dispositivi medici o farmaci per la struttura. Questa persona sa che un fornitore specifico offre prezzi più bassi per gli stessi prodotti rispetto ad altri fornitori, ma invece di selezionare il fornitore più economico, intenzionalmente sceglie un fornitore più costoso senza giustificazione legittima.
Successivamente, questa persona fa in modo che il reparto finanziario della struttura sanitaria emetta un pagamento al fornitore, pagando un prezzo più elevato di quanto avrebbe dovuto pagare se avesse scelto il fornitore meno costoso. In tal modo, l'individuo si è appropriato indebitamente della differenza tra il prezzo più alto e il prezzo più basso, ottenendo un profitto personale attraverso l'errore altrui (nel caso, l'errore consiste nella scelta di un fornitore più costoso).
Nel contesto del D.Lgs. 231/2001, la struttura sanitaria potrebbe essere ritenuta responsabile per questo reato se non ha implementato misure adeguate di prevenzione della corruzione e di controllo interno per evitare che i propri dipendenti commettano tali illeciti. </t>
  </si>
  <si>
    <t>La fattispecie potrebbe riguardare: 
1. un dirigente o un funzionario all'interno di una struttura sanitaria abbia il potere di assegnare risorse finanziarie per l'acquisto di attrezzature mediche. Questa persona, invece di seguire le procedure corrette e basare la decisione sull'interesse della struttura sanitaria, assegna il contratto a un'azienda amica o a una società in cui ha interessi personali, nonostante ci siano altre offerte migliori da parte di fornitori concorrenti. In questa situazione, se l'azione del dirigente o del funzionario causa un danno ingiusto alla struttura sanitaria, ad esempio attraverso la spesa eccessiva o la fornitura di attrezzature di bassa qualità, potrebbe configurarsi il reato di abuso d'ufficio ai sensi dell'articolo 323 del Codice Penale;
2. un medico o un funzionario di una struttura sanitaria, pur essendo tenuto a valutare obiettivamente e prescrivere trattamenti medici basati sulle necessità dei pazienti, prescriva deliberatamente farmaci costosi o effettui esami diagnostici non necessari a scopo personale o per favorire una determinata azienda farmaceutica o un laboratorio di analisi medica. In questo caso, il medico o il funzionario sta abusando del suo potere per ottenere un vantaggio personale o per agevolare gli interessi di terze parti;
3. Un esponente aziendale, approfittando di rapporti personali con il funzionario pubblico preposto al rilascio di determinate autorizzazioni, prenda contatto con quest'ultimo per ottenere un provvedimento favorevole nell'interesse dell'azienda, pur consapevole di non averne diritto, senza promesse o dazioni di denaro o utilità ma con un contributo attivo nella condotta.
In tutti i casi la struttura sanitaria potrebbe essere coinvolta nella vicenda, e se non ha implementato misure di prevenzione e controllo efficaci per evitare la commissione di reati di questo tipo da parte dei suoi dipendenti o rappresentanti, potrebbe essere soggetta a sanzioni amministrative ai sensi del D.Lgs. 231/2001.</t>
  </si>
  <si>
    <t>Con riferimento a tale reato, potrebbe esserci una sia pur limitata esposizione al rischio da parte delle Istituzioni sanitarie private dato che sanziona il datore di lavoro che occupa alle proprie dipendenze lavoratori stranieri privi del permesso di soggiorno, ovvero il cui permesso sia scaduto e del quale non sia stato chiesto, nei termini di legge, il rinnovo, revocato o annullato. In concreto la fattispecie può realizzarsi quando, ad esempio, i dirigenti di un ente, al fine di ottenere un risparmio economico, impiegano presso la propria sede lavoratori di paesi extra comunitari privi di permesso di soggiorno.</t>
  </si>
  <si>
    <t>Tale fattispecie può realizzarsi quando, ad esempio, i dirigenti di una struttura sanitaria compiano atti diretti a procurare l’ingresso di stranieri nel territorio dello Stato in violazione della disciplina di settore.</t>
  </si>
  <si>
    <t>La fattispecie di reato è astrattamente configurabile nelle strutture sanitarie e si potrebbe verificare più di frequente, in quanto ad esempio, al fine di ottenere un risparmio economico ovvero una semplificazione procedimentale, il soggetto decida di non rispettare la normativa a tutela dell'ambiente, cosciente che il mancato rispetto arrecherà, con ogni probabilità, un danno ambientale tramite uno scarico di acque reflue industriali senza l’autorizzazione.</t>
  </si>
  <si>
    <t>La fattispecie di reato è astrattamente configurabile nelle strutture sanitarie e si potrebbe verificare più di frequente, in quanto ad esempio, al fine di ottenere un risparmio economico ovvero una semplificazione procedimentale, il soggetto decida di non rispettare la normativa a tutela dell'ambiente, cosciente che il mancato rispetto arrecherà, con ogni probabilità, un danno ambientale qualora una struttura sanitaria depositi rifiuti in luogo diverso da quello autorizzato.</t>
  </si>
  <si>
    <t>Tale fattispecie può realizzarsi quando, ad esempio, un dipendente di una struttura sanitaria predisponga un certificato di analisi di rifiuti contenente false indicazioni sulla natura, sulla composizione e sulle caratteristiche chimico-fisiche dei rifiuti stessi.</t>
  </si>
  <si>
    <t>Tale fattispecie può realizzarsi quando, ad esempio, una struttura sanitaria gestisca illecitamente dei rifiuti, attraverso l’utilizzo di un mezzo di trasporto nella sua disponibilità</t>
  </si>
  <si>
    <t xml:space="preserve">Tale fattispecie può realizzarsi quando, ad esempio, un dipendente di una struttura sanitaria predispone certificato contenente informazioni non vere, nell’ambito del controllo della tracciabilità dei rifiuti a riguardo de:
- l’indicazione, nel certificato di analisi di rifiuti utilizzato nell’ambito SISTRI, di false informazioni sulla natura, sulla composizione e sulle caratteristiche chimico-fisiche dei rifiuti; 
- l’inserimento di un certificato falso nei dati da fornire ai fini della tracciabilità dei rifiuti; 
- l’omessa accompagnamento del trasporto di rifiuti pericolosi con la scheda SISTRI-AREA MOVIMENTAZIONE e, ove necessario, con la copia del certificato di analisi dei rifiuti; 
- l’utilizzo, nel corso del trasporto di rifiuti, di certificati di analisi contenti false informazioni sulla natura, sulla composizione e sulle caratteristiche chimico-fisiche dei rifiuti trasportati; 
- l’utilizzo, durante il trasporto di rifiuti, di una copia cartacea della scheda SISTRI-AREA MOVIMENTAZIONE fraudolentemente alterata. </t>
  </si>
  <si>
    <t>La fattispecie potrebbe realizzarsi qualora gli amministratori della struttura sanitaria cagionino l’inquinamento di un sito con il superamento delle concentrazioni di soglia di rischio stabilite dalla normativa e non provvedano alla bonifica in conformità al progetto approvato dall’autorità competente ovvero qualora non effettui le comunicazioni obbligatorie in tali situazioni. Il tutto al fine di non sostenere i costi di bonifica procurando un vantaggio econonico per la struttura sanitaria.</t>
  </si>
  <si>
    <t>Art. 452-bis c.p.: inquinamento ambientale.</t>
  </si>
  <si>
    <t>Tale fattispecie può realizzarsi quando, ad esempio, un dipendente della struttura sanitaria appicca il fuoco ai rifiuti prodotti dall’ente stesso, causando lo sprigionamento di intensi fumi tossici di prorompente diffusione, particolarmente nocivi per la salute pubblica in ragione dell’estensione della compromissione per le vicine abitazioni private.</t>
  </si>
  <si>
    <t>Per le strutture sanitarie private sembra invece potenzialmente minore l'esposizione a rischio di commissione di vero e proprio disastro ambientale che cagioni un danno così elevato all'ambiente salvo il caso di un possibile evento drammatico, quale ad esempio un incendio, che porti al rilascio nell'ambiente di sostanze tossiche e/o virali ovvero nei casi in cui i dipendenti della struttura sanitaria inquinino un corso d’acqua con un accumulo di reflui, provenienti da impianto di depurazione privo di autorizzazione allo scarico.</t>
  </si>
  <si>
    <t>Tale fattispecie può realizzarsi quando, ad esempio, una struttura sanitaria, in un’ottica di risparmio di costi, omette di adottare le necessarie misure antinfortunistiche  dettate dalle norme in materia di infortuni sul lavoro e di tutela dell’igiene e della salute sui luoghi di lavoro, e ne consegue la morte di un lavoratore</t>
  </si>
  <si>
    <t>Tale fattispecie può realizzarsi quando, ad esempio, i dipendenti di una struttura sanitaria utilizzano sistematicamente copie di programmi software non autorizzate, violando il diritto d’autore.</t>
  </si>
  <si>
    <t>Tale fattispecie può realizzarsi quando, ad esempio, i dipendenti di un ente utilizzano e distribuiscono materiale divulgativo, in particolare fotocopiando opere protette, per distribuirle ad altri, a pagamento, e non per scopo di lettura, studio, consultazione) in violazione delle regole e limiti stabiliti (es. limite massimo del 15% di ciascun volume).</t>
  </si>
  <si>
    <t>Tale fattispecie può realizzarsi quando un dipendente di una struttura sanitaria dichiara falsamente l’avvenuto assolvimento degli obblighi derivanti dalla normativa sul diritto d’autore e sui diritti connessi.</t>
  </si>
  <si>
    <t>Tale fattispecie può realizzarsi quando, ad esempio, i soggetti di una struttura sanitaria utilizzano un apparato atto alla decodificazione ad uso privato di trasmissioni audiovisive via satellite ad accesso condizionato, per uso personale nella struttura o messo a disposizione dei pazienti (con o senza il pagamento del servizio) in modo da eludere le misure tecnologiche di protezione poste in essere dall'emittente, con la finalità fraudolenta di sottrarsi al pagamento del canone dovuto per l'accesso ai programmi.</t>
  </si>
  <si>
    <t>Tale fattispecie può realizzarsi quando, ad esempio, i dipendenti di una struttura sanitaria pongono in essere comportamenti capaci di immettere in concreto nel mercato dei farmaci, protesi e, in generale, prodotti falsi, con danno per l’economia dello Stato Italiano</t>
  </si>
  <si>
    <t>Tale fattispecie può realizzarsi quando, ad esempio, il dipendente di una struttura sanitaria modifica la denominazione di un farmaco somministrato , potendosi da ciò dedurre la piena consapevolezza in capo al medesimo di aver fornito un prodotto avente qualità diverse da quelle dichiarate.</t>
  </si>
  <si>
    <t>Tale fattispecie può realizzarsi quando, ad esempio, il dirigente di una struttura sanitaria mette in circolazione farmaci con riproduzioni di un segno distintivo che identifica il produttore di un bene, idoneo ad indurre in errore i pazienti.</t>
  </si>
  <si>
    <t>Tale fattispecie può realizzarsi quando, ad esempio, un dirigente di una struttura sanitaria che pone in fabbricazione farmaci e medicinali con usurpazione di un titolo di proprietà industriale registrato nei modi previsti dalla legge.</t>
  </si>
  <si>
    <t>La struttura sanitaria potrebbe essere coinvolta nell'accesso abusivo, danneggiamento dati o intercettazione del flusso delle immagini, per occultare situazioni pregiudizievoli all’azienda (come ad esempio episodi di maltrattamento o malasanità) o per acquisire informazioni da utilizzare impropriamente a beneficio dell’ente (ad esempio per costringere un dipendente alle dimissioni volontarie).
Una figura commerciale che opera nel settore marketing compie un accesso abusivo ad un sistema informatico di una struttura sanitaria concorrente al fine di acquisire informazioni sui pazienti e sulle strategie commerciali o sui piani di investimento</t>
  </si>
  <si>
    <t>La struttura sanitaria potrebbe essere coinvolta nel reato quando, per esempio, i suoi dipendenti effettuino attacchi di hacking, al fine di alterare dei dati di un concorrente</t>
  </si>
  <si>
    <t>Tale fattispecie può realizzarsi quando, ad esempio, un dipendente della struttura sanitaria impedisce illecitamente una comunicazione, per impedire ad una società concorrente di trasmettere i dati/offerta per partecipare ad una gara.</t>
  </si>
  <si>
    <t>Tale fattispecie può realizzarsi quando, ad esempio, i dipendenti di una struttura sanitaria danneggiano informazioni e dati utilizzati da enti pubblici.</t>
  </si>
  <si>
    <t>Fattispecie che potrebbe realizzarsi nel caso di un dirigente di una struttura sanitaria che altera dati particolarmente rilevanti, ostacolando gravemente il funzionamento del sistema telematico al fine, per esempio, di non rendere reperibili dati ed informazioni da parte dell'agenzia delle entrate e di altri enti preposti al controllo della struttura</t>
  </si>
  <si>
    <t>Il reato di Associazione di tipo mafioso si materializza nella condotta di un soggetto esterno all’associazione a delinquere che apporti un contributo determinante al perseguimento degli scopi illeciti e tale fattispecie può realizzarsi quando, ad esempio, vi è partecipazione o definizione di partnership per la realizzazione di progetti di ricerca, di finanziamento, di ottenimento di contributi, di appalto di servizi ad un costo particolarmente competivo (guardiania, Cup, pulizie, ecc.) con soggetti di dubbia onorabilità, dei quali uno o più soggetti si avvalgono della forza intimidatrice del vincolo associativo e della condizione di assoggettamento e di omertà per commettere o indurre a commettere reati.</t>
  </si>
  <si>
    <t>In una struttura sanitaria, per esempio, il reato potrebbe consumarsi quando, in cambio del supporto mafioso, i rappresentanti della struttura sanitaria promettono di favorire o agevolare l'organizzazione mafiosa in modo diretto o indiretto, ad esempio, attraverso appalti truccati, assunzioni di personale non idoneo o altre pratiche illegali.
Il caso potrebbe anche realizzarsi qualora un'organizzazione criminale o un individuo affiliato a essa cerchi di influenzare un membro del consiglio di amministrazione di una struttura sanitaria per ottenere finanziamenti o contratti favorevoli all'organizzazione criminale. In cambio, l'organizzazione criminale offre supporto o finanziamenti al candidato politico per le elezioni locali o regionali.</t>
  </si>
  <si>
    <t>Il reato potrebbe consumarsi, per esempio, qualora un medico all'interno di una struttura sanitaria sia a conoscenza del comportamento criminale di un altro medico, ad esempio la falsificazione di documenti medici o la prescrizione abusiva di farmaci invece di segnalare immediatamente il reato alle autorità o ai superiori, il medico complice fornisce copertura o aiuto al medico criminale per evitare che venga scoperto o punito.</t>
  </si>
  <si>
    <t>La fattispecie concreta di reato può realizzarsi quando, a titolo di esempio, un dipendente di una società pone in essere artifici o raggiri, comunicando dati non veri o predisponendo una documentazione falsa, per ottenere finanziamenti pubblici, cagionando un danno patrimoniale all'ente pubblico e traendo un ingiusto profitto per la società.</t>
  </si>
  <si>
    <t>La fattispecie potrebbe realizzarsi nel cao sin cui, per esempio, un dipendente o un ex-dipendente di una struttura sanitaria, ad esempio un tecnico informatico, abbia accesso privilegiato ai sistemi informatici dell'organizzazione e, per motivi personali o vendicativi, danneggi o elimini intenzionalmente dati cruciali, registrazioni mediche, informazioni dei pazienti o programmi informatici essenziali. Questo danneggiamento causerebbe un grave danno all'organizzazione, alla sua capacità di operare e potrebbe mettere a rischio la salute dei pazienti.</t>
  </si>
  <si>
    <t>Il reato in questione potrebbe realizzarsi, per esemplificare, quando un tecnico informatico all'interno di una struttura sanitaria abbia accesso privilegiato ai sistemi informatici dell'ente e, per motivi personali o vendicativi, danneggi o elimini intenzionalmente dati o programmi informatici utilizzati da un ente pubblico, come il sistema di gestione delle liste d'attesa per le prestazioni sanitarie. Questo danneggiamento causerebbe gravi interruzioni nei servizi pubblici di sanità e potrebbe mettere a rischio la salute dei pazienti.</t>
  </si>
  <si>
    <t xml:space="preserve">ll D.Lgs. 231/2001 prevede che le persone giuridiche siano responsabili per i reati commessi dai loro dipendenti o rappresentanti nell'esercizio delle loro funzioni, a meno che dimostrino di aver adottato e implementato misure di prevenzione e controllo efficaci. Nel caso delle strutture sanitarie il reato potrebbe realizzarsi mediante:
1. Richiesta di tangenti per l'erogazione di servizi medici: Un medico o un altro operatore sanitario, in veste di pubblico ufficiale o incaricato di un pubblico servizio, potrebbe chiedere tangenti a un paziente o ai suoi familiari in cambio dell'erogazione di servizi medici o di trattamenti preferenziali;
2. Costrizione di fornitori a pagamenti indebiti: Un dirigente o un funzionario della struttura sanitaria potrebbe costringere i fornitori a versare denaro o altre utilità economiche in cambio della firma di contratti o dell'approvazione di pagamenti. Questo rappresenterebbe un caso di concussione;
3. Estorsione di denaro da parte di personale amministrativo: Il personale amministrativo della struttura sanitaria potrebbe minacciare di danneggiare il reputazione di un medico o di un fornitore, costringendoli a pagare denaro in cambio della non divulgazione di informazioni negative o della continuazione di relazioni commerciali; 
4. Sfruttamento di poteri per ottenere favori personali: Un dirigente o un funzionario di una struttura sanitaria potrebbe abusare dei propri poteri e influenze per costringere altre persone a compiere atti contrari ai loro doveri o interessi personali, in cambio di favori o benefici personali.
</t>
  </si>
  <si>
    <t xml:space="preserve">Questo reato si configura quando una persona offre, promette o dà denaro, beni o altre utilità economiche a un giudice, a un arbitro, a un perito, a un consulente tecnico o a un cancelliere al fine di influenzare un atto giudiziario, un procedimento arbitrale o una perizia o consulenza tecnica in un processo.
Nell'ambito di una struttura sanitaria il reato di corruzione in atti giudiziari potrebbe configurarsi in situazioni in cui un'azienda o un individuo cerca di corrompere una delle figure elencate dall'articolo 319-ter per influenzare un procedimento giuridico che coinvolge la struttura sanitaria. Concretamente potrebbe realizzarsi nel caso in cui una struttura sanitaria sia coinvolta in una causa legale o in una controversia giuridica riguardante la sua responsabilità per un errore medico. Un'azienda fornitrice di servizi legali o di consulenza tecnica potrebbe cercare di influenzare l'andamento della causa offrendo denaro o altri vantaggi a un consulente tecnico o a un consulente legale della controparte o al giudice incaricato del caso. Questa offerta di denaro o benefici avrebbe lo scopo di ottenere un risultato favorevole alla struttura sanitaria coinvolta nel procedimento legale. In questa situazione, se le autorità scoprono che l'azienda fornitrice ha cercato di corrompere una delle figure coinvolte nel procedimento legale, potrebbe configurarsi il reato di corruzione in atti giudiziari. 
L’ipotesi concerta potrebbe essere quella del dipendente della struttura sanitaria che versi danaro ad un cancelliere del tribunale affinché accetti, pur fuori termine, memorie o produzioni documentali, consentendo quindi di superare i limiti temporali previsti dai codici di procedura a tutto vantaggio della propria difesa.
</t>
  </si>
  <si>
    <t xml:space="preserve">Nell'ambito di una struttura sanitaria il reato di induzione indebita a dare o promettere utilità potrebbe configurarsi in varie situazioni quale il caso di un medico o un dirigente di una struttura sanitaria abbia il potere di assegnare appalti o contratti per servizi all'interno della struttura. Questa persona induce indebitamente un fornitore a dare o promettere una somma di denaro in cambio dell'assegnazione di un contratto. L'induzione indebita potrebbe avvenire attraverso minacce, promesse ingannevoli o altri mezzi coercitivi. In questa situazione, se il fornitore accetta di dare o promettere denaro in cambio del contratto, sia il medico o il dirigente (l'induttore) sia il fornitore (la persona indotta) potrebbero essere soggetti a responsabilità penale ai sensi dell'articolo 319-quater del Codice Penale. L'induttore verrebbe accusato di aver indotto indebitamente il fornitore a dare o promettere denaro in violazione dei propri doveri d'ufficio. La struttura sanitaria potrebbe anche essere coinvolta nella vicenda, e se non ha implementato misure adeguate di prevenzione e controllo per evitare la commissione di reati di corruzione all'interno della sua organizzazione, potrebbe essere soggetta a sanzioni amministrative ai sensi del D.Lgs. 231/2001 mediante idonei programmi di compliance. </t>
  </si>
  <si>
    <t>Anche le strutture sanitarie potrebbero essere oggetto della commissione del reato quando, per esempio, i dirigenti della struttura sanitaria, al fine di ottenere vantaggi competitivi, adottino pratiche commerciali sleali come la diffamazione dei concorrenti, la falsa rappresentazione dei propri servizi o l'abuso della propria posizione di potere nel settore sanitario per danneggiare gli operatori concorrenti.</t>
  </si>
  <si>
    <t>Tale reato potrebbe astrattamente configurarsi in capo alla struttura sanitaria se si suppone che un suo dirigente sia coinvolto in una trattativa con una ditta di forniture mediche. Il dirigente induce o istiga il rappresentante della ditta a offrire un pagamento indebito o altre forme di vantaggi personali in cambio di un contratto favorevole alla ditta stessa</t>
  </si>
  <si>
    <t xml:space="preserve">Abuso di informazioni privilegiate, Art. 184 d.lgs. 24 febbraio 1998, n. 58, </t>
  </si>
  <si>
    <t>Manipolazione del mercato, Art. 185 d.lgs. 24 febbraio 1998, n. 58, Art. 187 bis t.u.f., Art. 187 –ter t.u.f., Art. 187 quinquies d.lgs. 58/1998</t>
  </si>
  <si>
    <t>Ad acquisire rilievo saranno principalmente le operazioni compiute in nome e per conto della struttura sanitaria da soggetti in posizione apicale quali: 
1. l’amministratore della casa di cura x che – in quanto componente anche del consiglio di amministrazione dell’emittente strumenti finanziari y e, in ragione di tale carica, a conoscenza della prossima fusione tra y e z o del prossimo lancio dell’opa da parte di y su z – acquisti in nome e per conto della casa di cura x, nel primo caso titoli di y o di z e nel secondo caso titoli di y;
2. l’ipotesi dell’amministratore di una casa di cura, la quale partecipi al capitale di una società emittente strumenti finanziari, che, venuto a conoscenza di un’informazione privilegiata afferente l’emittente, in quanto rappresentante legale della casa di cura nell’assemblea dei soci dell’emittente stessa, la utilizzi nel compimento di operazioni finanziarie in nome e per conto della casa di cura amministrata;
3. possono venire in rilievo le condotte di chi comunica le informazioni privilegiate ad altri ovvero raccomanda o induce altri, sulla base delle stesse informazioni, al compimento di operazioni su strumenti finanziari, naturalmente sempre se compiute nell’interesse o a vantaggio dell’Ente quale il caso di un sottoposto della casa di cura x che acquisisca la notizia, di cui all’esempio precedentemente proposto, perché socio o comunque titolare di una carica o di una posizione lavorativa in y; a seguito di ciò comunichi l’informazione a Tizio amministratore della casa di cura x perché agisca opportunamente nei mercati finanziari in nome e per conto della casa di cura o comunque raccomandi a costui il compimento dell’operazione in nome e per conto della stessa;
4. o Un’altra ipotesi astrattamente da considerare è quella di un medico, dipendente della casa di cura, che, nell’esercizio della sua attività, venga a conoscenza delle gravi condizioni di salute dell’amministratore delegato della società A, dirigente assai apprezzato dal mercato, degente nella struttura sanitaria. La notizia, da considerarsi quale informazione privilegiata, potrà essere comunicata secondo lo schema poc’anzi descritto, all’amministratore della casa di cura e divenire rilevante ai fini della responsabilità dell’ente;
5. o Riguardo alla manipolazione informativa (che concerne la diffusione di notizie false) tale tipologia di condotta può essere compiuta nell’interesse o a vantaggio dell’Ente sia da un soggetto in posizione apicale, sia da un “sottoposto” che ponga in essere una comunicazione di qualsiasi tipo (scritta o orale) e con qualsiasi mezzo tra-smessa (stampa, televisione, radio, internet, pubblici discorsi), diretta ad un numero indeterminato di persone posto che sussista la concreta idoneità a provocare una sensibile alterazione del prezzo di strumenti finanziari;
6. Il caso di una comunicazione di una notizia falsa diretta a porre in cattiva luce un ente ospedaliero concorrente, che sia emittente di strumenti finanziari quotati, o una casa farmaceutica quotata, i cui prodotti non sono più utilizzati all’interno della struttura sanitaria; 
7. Riguardo alla manipolazione operativa (che postula il compimento di operazioni simulate o “altri artifici” concretamente idonei a provocare una sensibile alterazione del prezzo di strumenti finanziari), vengono in rilievo le operazioni finanziarie (nella specie gli investimenti), integranti negozi simulati o “altri artifici”, compiute di regola da soggetti in posizione apicale in nome e per conto dell’ente;
8. l’ipotesi in cui la notizia falsa comunicata abbia ad oggetto la degenza nella casa di cura, per gravi problemi di salute, di un amministratore di una società quotata, assai stimato nell’ambiente finanziario;</t>
  </si>
  <si>
    <t xml:space="preserve">25- novies </t>
  </si>
  <si>
    <t>REATI TRIBUTARI</t>
  </si>
  <si>
    <t>SI</t>
  </si>
  <si>
    <r>
      <rPr>
        <sz val="7"/>
        <color theme="1"/>
        <rFont val="Times New Roman"/>
        <family val="1"/>
      </rPr>
      <t xml:space="preserve"> </t>
    </r>
    <r>
      <rPr>
        <sz val="11"/>
        <color theme="1"/>
        <rFont val="Tahoma"/>
        <family val="2"/>
      </rPr>
      <t>Gestione delle modalità di acquisizione di beni, lavori e servizi (sopra soglia comunitaria, sotto soglia comunitaria, affidamento diretto, ecc.);</t>
    </r>
  </si>
  <si>
    <t>Partecipazione a procedure di gara o di negoziazione diretta indette da enti pubblici italiani o stranieri per l’assegnazione di commesse (di appalto, di fornitura o di servizi), di concessioni o licenze (es. presentazioni di pratiche edilizie), di partnership od altre operazioni similari caratterizzate comunque dal fatto di essere svolte in un contesto potenzialmente competitivo, intendendosi tale anche un contesto in cui, pur essendoci un solo concorrente in una particolare procedura, l’ente appaltante avrebbe avuto la possibilità di scegliere anche imprese presenti sul mercato;</t>
  </si>
  <si>
    <t>Gestione delle Partnership;</t>
  </si>
  <si>
    <t>Gestione degli accordi di fornitura: definizione delle esigenze di acquisto, selezione dei fornitori, valutazione dei preventivi, verifica dei contratti prima della stipula, definizione delle clausole contrattuali, formulazione di integrazioni/modifiche da apportare al contratto prima della stipula, approvazione dell’ultima versione del contratto, stipula del contratto;</t>
  </si>
  <si>
    <r>
      <rPr>
        <sz val="7"/>
        <color theme="1"/>
        <rFont val="Times New Roman"/>
        <family val="1"/>
      </rPr>
      <t xml:space="preserve"> </t>
    </r>
    <r>
      <rPr>
        <sz val="11"/>
        <color theme="1"/>
        <rFont val="Tahoma"/>
        <family val="2"/>
      </rPr>
      <t>Emissione degli ordini di acquisto;</t>
    </r>
  </si>
  <si>
    <t>Verifica della corrispondenza tra prestazioni/beni acquistati;</t>
  </si>
  <si>
    <t>Gestione delle entrate ed uscite di materiali/merci: inventariazione del materiale, registrazioni di carico e scarico merci da magazzino, gestione degli accessi alle aree riservate allo stoccaggio dei materiali, dismissioni/distruzione dei materiali non più utilizzabili;</t>
  </si>
  <si>
    <t>Gestione anagrafica fornitori;</t>
  </si>
  <si>
    <t>Contabilizzazione degli accordi pagati ai fornitori;</t>
  </si>
  <si>
    <t>Gestione dei conferimenti di incarichi a consulenti, professionisti esterni e agenti;</t>
  </si>
  <si>
    <t>Gestione delle missioni/trasferte: gestione, controllo e autorizzazione delle note spese; gestione e controllo dei benefit e dei mezzi in dotazione; gestione delle spese di rappresentanza e dei beni in rappresentanza;</t>
  </si>
  <si>
    <t>Gestione delle attività di amministrazione, finanza e controllo;</t>
  </si>
  <si>
    <t>Calcolo delle imposte dirette e indirette, esecuzione dei relativi versamenti, predisposizione e trasmissione delle relative dichiarazioni nei termini di legge;</t>
  </si>
  <si>
    <t>Gestione delle attività che prevedono una interazione diretta con l’Amministrazione Finanziaria (verifiche tributarie, presentazione di interpelli, avvio di contenzioso tributario, ecc.);</t>
  </si>
  <si>
    <t>Gestione della tesoreria;</t>
  </si>
  <si>
    <t>Gestione delle attività amministrativo contabili;</t>
  </si>
  <si>
    <t>Attività finanziaria relativa a: gestione dei flussi finanziari, gestione dei fondi aziendali, impiego di disponibilità liquide, partecipazioni societarie;</t>
  </si>
  <si>
    <t>Cessione di immobili aziendali o partecipazioni;</t>
  </si>
  <si>
    <t>Gestione delle operazioni straordinarie (comprese: costituzioni di diritti reali di godimento su beni immobili, contratto di affitto di azienda, gestione delle passività nell’ambito di procedure esecutive);</t>
  </si>
  <si>
    <t>Gestione delle operazioni contabili di compensazione;</t>
  </si>
  <si>
    <t>Gestione delle transazioni finanziarie (incassi e pagamenti);</t>
  </si>
  <si>
    <t>Sistema di programmazione, budget e controllo;</t>
  </si>
  <si>
    <t>Gestione delle risorse finanziarie;</t>
  </si>
  <si>
    <t>Gestione del processo di formazione e chiusura del bilancio;</t>
  </si>
  <si>
    <t>Apertura/chiusura di conti correnti: riconciliazione degli estratti conto bancari e delle operazioni di cassa; registrazione degli incassi e dei pagamenti in contabilità generale;</t>
  </si>
  <si>
    <t>Gestione della cassa;</t>
  </si>
  <si>
    <t>Gestione delle donazioni, elargizioni, offerte ed altre iniziative liberali;</t>
  </si>
  <si>
    <t>Verifica e controllo dell’anagrafica utenti/pazienti;</t>
  </si>
  <si>
    <t>Gestione del ciclo di fatturazione passiva;</t>
  </si>
  <si>
    <t>Controlli sulla regolarità delle fatture passive;</t>
  </si>
  <si>
    <t>Registrazione contabile fatture passive e note di credito;</t>
  </si>
  <si>
    <t>Liquidazione delle fatture passive e incassi;</t>
  </si>
  <si>
    <t>Archiviazione della documentazione a supporto delle fatture passive e delle note di credito;</t>
  </si>
  <si>
    <t>Gestione del ciclo di fatturazione attiva;</t>
  </si>
  <si>
    <t>Emissione, contabilizzazione e archiviazione delle fatture attive e delle note di credito;</t>
  </si>
  <si>
    <t>Controlli sulla regolarità delle fatture attive;</t>
  </si>
  <si>
    <t>Registrazione contabile fatture attive e note di credito;</t>
  </si>
  <si>
    <t>Liquidazione delle fatture attive e incassi;</t>
  </si>
  <si>
    <t>Verifica e controllo dell’inserimento della clausola relativa all’obbligo di tracciabilità dei flussi finanziari nelle commesse pubbliche;</t>
  </si>
  <si>
    <t>Verifica della regolarità dei pagamenti (coincidenza tra destinatari e ordinanti dei pagamenti e controparti effettivamente coinvolte nelle transazioni);</t>
  </si>
  <si>
    <r>
      <rPr>
        <sz val="7"/>
        <color theme="1"/>
        <rFont val="Times New Roman"/>
        <family val="1"/>
      </rPr>
      <t xml:space="preserve"> </t>
    </r>
    <r>
      <rPr>
        <sz val="11"/>
        <color theme="1"/>
        <rFont val="Tahoma"/>
        <family val="2"/>
      </rPr>
      <t>Monitoraggio delle fatture da ricevere e in scadenza;</t>
    </r>
  </si>
  <si>
    <r>
      <rPr>
        <sz val="7"/>
        <color theme="1"/>
        <rFont val="Times New Roman"/>
        <family val="1"/>
      </rPr>
      <t xml:space="preserve"> </t>
    </r>
    <r>
      <rPr>
        <sz val="11"/>
        <color theme="1"/>
        <rFont val="Tahoma"/>
        <family val="2"/>
      </rPr>
      <t>Archiviazione della documentazione a supporto delle fatture attive e delle note di credito;</t>
    </r>
  </si>
  <si>
    <t>Gestione del credito e recupero crediti;</t>
  </si>
  <si>
    <t>Archiviazione dei documenti aziendali, delle scritture contabili, dei bilanci e dei registri fiscali obbligatori;</t>
  </si>
  <si>
    <t>Gestione della fatturazione elettronica;</t>
  </si>
  <si>
    <r>
      <rPr>
        <sz val="7"/>
        <color theme="1"/>
        <rFont val="Times New Roman"/>
        <family val="1"/>
      </rPr>
      <t xml:space="preserve"> </t>
    </r>
    <r>
      <rPr>
        <sz val="11"/>
        <color theme="1"/>
        <rFont val="Tahoma"/>
        <family val="2"/>
      </rPr>
      <t>Back-up dell’archivio contabile e relative attività e disaster recovery;</t>
    </r>
  </si>
  <si>
    <r>
      <rPr>
        <sz val="7"/>
        <color theme="1"/>
        <rFont val="Times New Roman"/>
        <family val="1"/>
      </rPr>
      <t xml:space="preserve"> </t>
    </r>
    <r>
      <rPr>
        <sz val="11"/>
        <color theme="1"/>
        <rFont val="Tahoma"/>
        <family val="2"/>
      </rPr>
      <t>Gestione sistemi informatici;</t>
    </r>
  </si>
  <si>
    <r>
      <rPr>
        <sz val="7"/>
        <color theme="1"/>
        <rFont val="Times New Roman"/>
        <family val="1"/>
      </rPr>
      <t xml:space="preserve"> </t>
    </r>
    <r>
      <rPr>
        <sz val="11"/>
        <color theme="1"/>
        <rFont val="Tahoma"/>
        <family val="2"/>
      </rPr>
      <t>Gestione della sicurezza informatica sia a livello fisico che a livello logico: configurazione delle security policy dei firewall ai fini di tutela delle intrusioni esterne; gestione e protezione dei back up dei dati; elaborazione di un sistema di alta affidabilità a tutela del patrimonio informativo; utilizzo di banche dati;</t>
    </r>
  </si>
  <si>
    <r>
      <rPr>
        <sz val="7"/>
        <color theme="1"/>
        <rFont val="Times New Roman"/>
        <family val="1"/>
      </rPr>
      <t xml:space="preserve"> </t>
    </r>
    <r>
      <rPr>
        <sz val="11"/>
        <color theme="1"/>
        <rFont val="Tahoma"/>
        <family val="2"/>
      </rPr>
      <t>Valutazione delle proposte di studi clinici e sottoscrizione delle relative convenzioni;</t>
    </r>
  </si>
  <si>
    <r>
      <rPr>
        <sz val="7"/>
        <color theme="1"/>
        <rFont val="Times New Roman"/>
        <family val="1"/>
      </rPr>
      <t xml:space="preserve"> </t>
    </r>
    <r>
      <rPr>
        <sz val="11"/>
        <color theme="1"/>
        <rFont val="Tahoma"/>
        <family val="2"/>
      </rPr>
      <t>Partecipazione a bandi di finanziamento;</t>
    </r>
  </si>
  <si>
    <r>
      <rPr>
        <sz val="7"/>
        <color theme="1"/>
        <rFont val="Times New Roman"/>
        <family val="1"/>
      </rPr>
      <t xml:space="preserve"> </t>
    </r>
    <r>
      <rPr>
        <sz val="11"/>
        <color theme="1"/>
        <rFont val="Tahoma"/>
        <family val="2"/>
      </rPr>
      <t>Svolgimento degli studi clinici;</t>
    </r>
  </si>
  <si>
    <t>Attività di partecipazione alle verifiche di Accreditamento/autorizzazione al funzionamento, svolte dalle apposite commissioni di controllo;</t>
  </si>
  <si>
    <t>Gestione delle domande di autorizzazione al funzionamento;</t>
  </si>
  <si>
    <t>Gestione delle domande di Accreditamento;</t>
  </si>
  <si>
    <t>Gestione dello svolgimento delle attività e delle prestazioni;</t>
  </si>
  <si>
    <t>Gestione del servizio delle Attività Ambulatoriali;</t>
  </si>
  <si>
    <t>Gestione della Documentazione Sanitaria e delle Cartelle Cliniche;</t>
  </si>
  <si>
    <t>Corretta gestione del Consenso Informato;</t>
  </si>
  <si>
    <t>Gestione delle Sperimentazioni;</t>
  </si>
  <si>
    <t>Gestione dei progetti di ricerca finalizzata;</t>
  </si>
  <si>
    <t>Gestione delle pubblicazioni scientifiche;</t>
  </si>
  <si>
    <t>Gestione del prontuario farmaceutico;</t>
  </si>
  <si>
    <t>Gestione delle modalità di acquisizione di beni, lavori e servizi (sopra soglia comunitaria, sotto soglia comunitaria, affidamento diretto, ecc.);</t>
  </si>
  <si>
    <t>Emissione degli ordini di acquisto;</t>
  </si>
  <si>
    <t>Gestione delle entrate ed uscite di materiali/merci: inventariazione del materiale; gestione degli accessi alle aree riservate allo stoccaggio dei materiali; dismissioni/distruzione dei materiali non più utilizzabili;</t>
  </si>
  <si>
    <t>Gestione del personale: anagrafica dipendenti (modifica dati anagrafici, retribuitivi, ecc.) e gestione e archiviazione dei libri previsti dalla legge; raccolta ed archiviazione in appositi files della documentazione relativa ad ogni dipendente e gestione dei dati “sensibili”; gestione presenze, permessi, ferie e straordinari: elaborazione stipendi e relativa registrazione; pagamento stipendi e relativa registrazione; gestione anticipi ai dipendenti; riconciliazioni con la contabilità generale; definizione di percorsi di carriera per ciascuna categoria professionale; gestione dei percorsi di carriera;</t>
  </si>
  <si>
    <t>Gestione del conferimento di incarichi libero professionali;</t>
  </si>
  <si>
    <t>Gestione delle attività libero professionali;</t>
  </si>
  <si>
    <t>Gestione delle consulenze professionali;</t>
  </si>
  <si>
    <t>Definizione e formalizzazione del sistema degli incentivi per il personale: chiara definizione degli obiettivi; definizione di criteri oggettivi per il riconoscimento dei premi;</t>
  </si>
  <si>
    <t>Pianificazione di corsi di formazione/erogazione di training per il personale: raccolta ed archiviazione dei documenti di certificazione delle presenze/partecipazioni; elaborazione e gestione di un database per il monitoraggio sui corsi effettuati;</t>
  </si>
  <si>
    <t>Gestione convenzioni e tirocini;</t>
  </si>
  <si>
    <t>Gestione transazioni finanziarie (incassi e pagamenti);</t>
  </si>
  <si>
    <t>Liquidazione delle prestazioni e incassi;</t>
  </si>
  <si>
    <t>Monitoraggio delle fatture da ricevere e in scadenza;</t>
  </si>
  <si>
    <t>Gestione della redazione del bilancio e delle altre situazioni contabili infrannuali: determinazione ed esecuzione degli accantonamenti per poste stimate e delle altre operazioni di chiusura del bilancio; registrazione della chiusura dei conti; elaborazione del prospetto di bilancio da sottoporre ad approvazione;</t>
  </si>
  <si>
    <r>
      <rPr>
        <sz val="11"/>
        <color theme="1"/>
        <rFont val="Tahoma"/>
        <family val="2"/>
      </rPr>
      <t xml:space="preserve">Raccolta e consolidamento dei dati provenienti dalle varie aree aziendali; analisi del piano strategico aziendale e conseguente elaborazione del </t>
    </r>
    <r>
      <rPr>
        <i/>
        <sz val="11.5"/>
        <color theme="1"/>
        <rFont val="Tahoma"/>
        <family val="2"/>
      </rPr>
      <t>budget</t>
    </r>
    <r>
      <rPr>
        <sz val="11"/>
        <color theme="1"/>
        <rFont val="Tahoma"/>
        <family val="2"/>
      </rPr>
      <t xml:space="preserve">: elaborazione dei report consuntivi; determinazione degli scostamenti preventivo/consuntivo ed analisi delle cause; monitoraggio sui risultati delle singole aree di </t>
    </r>
    <r>
      <rPr>
        <i/>
        <sz val="11.5"/>
        <color theme="1"/>
        <rFont val="Tahoma"/>
        <family val="2"/>
      </rPr>
      <t xml:space="preserve">budget; </t>
    </r>
    <r>
      <rPr>
        <sz val="11"/>
        <color theme="1"/>
        <rFont val="Tahoma"/>
        <family val="2"/>
      </rPr>
      <t>riformulazione degli obiettivi sulla base dei dati consuntivati; gestione delle spese extra-</t>
    </r>
    <r>
      <rPr>
        <i/>
        <sz val="11.5"/>
        <color theme="1"/>
        <rFont val="Tahoma"/>
        <family val="2"/>
      </rPr>
      <t>budget;</t>
    </r>
  </si>
  <si>
    <t>Gestione dei rapporti con i soggetti pubblici; Gestione, nei rapporti con i soggetti pubblici, di adempimenti, dichiarazioni, deposito atti e documenti, pratiche, verifiche, ispezioni, negli accertamenti/procedimenti sanzionatori che ne derivino concernenti le seguenti materie: ambientale, salute e sicurezza, fiscale, gestione del personale;</t>
  </si>
  <si>
    <t>Acquisizione e/o gestione di contributi, sovvenzioni, finanziamenti, assicurazioni o garanzie concesse da soggetti pubblici;</t>
  </si>
  <si>
    <t>Gestione delle convenzioni con la Pubblica Amministrazione (Università, USL, ecc.);</t>
  </si>
  <si>
    <t>Richiesta e gestione contributi, sovvenzioni e finanziamenti pubblici da parte della Pubblica Amministrazione Italiana e/o Comunitaria e/o Internazionale;</t>
  </si>
  <si>
    <t>Richiesta autorizzazioni amministrative relativamente a: attività di servizio, alla manutenzione e/o ampliamento di fabbricati (Sovrintendenza ai Beni Culturali), nuovi fabbricati, materia ambientale, ecc.;</t>
  </si>
  <si>
    <t>Gestione dei rapporti con la Pubblica Amministrazione in occasione di verifiche, accertamenti e procedimenti sanzionatori da parte della stessa Pubblica Amministrazione;</t>
  </si>
  <si>
    <t>Gestione dei rapporti con le autorità garanti (es. privacy, ecc.); gestione dei rapporti con le autorità di Pubblica Sicurezza (es. Questura, Prefettura);</t>
  </si>
  <si>
    <t>Gestione dei rapporti con i Ministeri; rapporti istituzionali e politici;</t>
  </si>
  <si>
    <t>Gestione integrata del rischio;</t>
  </si>
  <si>
    <t>Gestione e controllo in tema di sicurezza e salute sul luogo di lavoro;</t>
  </si>
  <si>
    <t>Gestione sistemi informatici;</t>
  </si>
  <si>
    <t>Gestione del contenzioso giudiziale e dei rapporti stragiudiziali con la P.A.;</t>
  </si>
  <si>
    <t>Recupero crediti con la P.A.;</t>
  </si>
  <si>
    <t>Gestione dell'erogazione delle prestazioni;</t>
  </si>
  <si>
    <t>Gestione delle Liste d'Attesa;</t>
  </si>
  <si>
    <t>Gestione dello svolgimento degli studi clinici: valutazione delle proposte di studi clinici e sottoscrizione delle relative convenzioni; partecipazione a bandi di finanziamento; arruolamento dei pazienti nell'ambito degli studi clinici;</t>
  </si>
  <si>
    <t>Gestione dei decessi: gestione dei rapporti con l'autorità Giudiziaria per le “salme sotto procura”; gestione dei rapporti con le Agenzie Funebri e accesso alle camere mortuarie;</t>
  </si>
  <si>
    <t>Gestione della selezione ed assunzione personale: individuazione delle posizioni da ricoprire; definizione formale dei profili di potenziali candidati; raccolta ed archiviazione della documentazione relativa alle candidature pervenute; analisi delle candidature e verifica della loro “idoneità” rispetto ai profili definiti; selezione del personale e formalizzazione dell'esito del processo; formulazione dell'offerta retributiva; redazione del contratto di lavoro; conferimento di contratti di consulenza o prestazioni professionali; gestione dei relativi rapporti con la Pubblica Amministrazione (INAIL, INPS, Ispettorato del Lavoro, Ufficio Provinciale del Lavoro, Comune, Provincia, ecc.);</t>
  </si>
  <si>
    <t>Gestione dell'utilizzo di strumenti elettronici nell'ambito del rapporto di lavoro; gestione di assegnazione ed uso di apparecchiature di telefonia mobile al personale;</t>
  </si>
  <si>
    <t>Verifica e controllo dell'anagrafica utenti/pazienti;</t>
  </si>
  <si>
    <t>Verifica e controllo dell'inserimento della clausola relativa all'obbligo di tracciabilità dei flussi finanziari nelle commesse pubbliche;</t>
  </si>
  <si>
    <t>Gestione attività che prevedono l'installazione, manutenzione, aggiornamento o gestione di software di soggetti pubblici o forniti da terzi per conto di soggetti pubblici, per trasmissione di dati e comunicazioni;</t>
  </si>
  <si>
    <t>Gestione dei rapporti con l'amministrazione finanziaria, anche mediante professionisti esterni;</t>
  </si>
  <si>
    <t>Gestione dell'attività di sviluppo di nuovi sistemi informativi;</t>
  </si>
  <si>
    <t>Gestione dell'attività di manutenzione dei sistemi informativi esistenti;</t>
  </si>
  <si>
    <t>Gestione dell'attività di elaborazione dei dati e di controllo dell'integrità degli stessi;</t>
  </si>
  <si>
    <t>REATI VS P.A.</t>
  </si>
  <si>
    <t>Archiviazione della documentazione a supporto delle fatture attive e delle note di credito;</t>
  </si>
  <si>
    <t>Gestione delle prestazioni erogate in regime intramurario (c.d. intra moenia);</t>
  </si>
  <si>
    <t>Gestione delle prestazioni erogate in ambito ambulatoriale (attività ambulatoriali);</t>
  </si>
  <si>
    <t>Gestione delle consulenze esterne formulate a titolo personale dal paziente;</t>
  </si>
  <si>
    <t>RICETTAZIONE E RICICLAGGIO</t>
  </si>
  <si>
    <t>REATI SOCIETARI</t>
  </si>
  <si>
    <t>Gestione dell’utilizzo di strumenti elettronici nell’ambito del rapporto di lavoro; gestione di assegnazione ed uso di apparecchiature di telefonia mobile al personale;</t>
  </si>
  <si>
    <t>Predisposizione dei piani di lavoro;</t>
  </si>
  <si>
    <t>Gestione delle prestazioni erogate in ambito ambulatoriale (Attività Ambulatoriali);</t>
  </si>
  <si>
    <t>Gestione delle Partnership compresi Enti del terzo settore;</t>
  </si>
  <si>
    <t>Verifica della corrispondenza tra ordini/beni ricevuti;</t>
  </si>
  <si>
    <t>Emissione/ricevimento, contabilizzazione e archiviazione delle fatture attive e passive e delle note di credito;</t>
  </si>
  <si>
    <t>Controlli sulla regolarità delle fatture attive e passive;</t>
  </si>
  <si>
    <t>Verifica e controllo dell’inserimento della clausola relativa all’obbligo di tracciabilità dei flussi finanziari nella documentazione di selezione e di affidamento di forniture, servizi ed opere;</t>
  </si>
  <si>
    <t>Gestione dell’attività di sviluppo di nuovi sistemi informativi;</t>
  </si>
  <si>
    <t>Gestione dell’attività di elaborazione dei dati e di controllo dell’integrità degli stessi;</t>
  </si>
  <si>
    <t>REATO DI FALSE DICHIARAZIONI</t>
  </si>
  <si>
    <t>REATO VS PERSONALITA' INDIVIDUALE</t>
  </si>
  <si>
    <t>Gestione degli affari legali;</t>
  </si>
  <si>
    <t>Rapporti con soggetti coinvolti in procedimenti giudiziari;</t>
  </si>
  <si>
    <t>FALSITA' IN MONETE E BOLLI</t>
  </si>
  <si>
    <t>Gestione della fatturazione;</t>
  </si>
  <si>
    <t>Verifica e controllo dell‟anagrafica utenti/pazienti;</t>
  </si>
  <si>
    <t>Gestione dei fondi aziendali;</t>
  </si>
  <si>
    <t>Impiego di disponibilità liquide;</t>
  </si>
  <si>
    <t>Partecipazioni societarie;</t>
  </si>
  <si>
    <t>Registrazione della chiusura dei conti;</t>
  </si>
  <si>
    <t>Gestione della formazione e chiusura del bilancio;</t>
  </si>
  <si>
    <t>REATI IN MATERIA DI CRIMINALITÀ ORGANIZZATA</t>
  </si>
  <si>
    <t>Gestione dei sistemi informativi aziendali: attività di sviluppo di nuovi sistemi informativi, attività di manutenzione dei sistemi informativi esistenti;</t>
  </si>
  <si>
    <t>Gestione dell’utilizzo di strumenti elettronici e/o informatici nell’ambito del rapporto di lavoro;</t>
  </si>
  <si>
    <t>Gestione di assegnazione ed uso di apparecchiature di telefonia mobile;</t>
  </si>
  <si>
    <t>Inserimento di dati aziendali nel sito della società;</t>
  </si>
  <si>
    <t>Immissione di dati aziendali in sistemi di reti telematiche;</t>
  </si>
  <si>
    <t>Gestione del sito aziendale e della comunicazione;</t>
  </si>
  <si>
    <t>Gestione dei software e/o delle banche dati aziendali;</t>
  </si>
  <si>
    <t>Impiego di hardware e software;</t>
  </si>
  <si>
    <t>Utilizzo della firma digitale;</t>
  </si>
  <si>
    <t>Gestione documentale;</t>
  </si>
  <si>
    <t>Utilizzo di marchi commerciali e brevetti industriali;</t>
  </si>
  <si>
    <t>Abusiva introduzione, detenzione, vendita di prodotti multimediali attraverso il sistema informatico aziendale</t>
  </si>
  <si>
    <t>Abusiva introduzione, detenzione, vendita di banche dati attraverso il sistema informatico aziendale;</t>
  </si>
  <si>
    <t>REATI VS INDUSTRIA E COMMERCIO</t>
  </si>
  <si>
    <t>Impiego, a qualsiasi titolo, di prodotti contrassegnati SIAE, senza il contrassegno o con il contrassegno contraffatto o alterato;</t>
  </si>
  <si>
    <t>Riproduzione e duplicazione di software e/o di banche dati non contrassegnati SIAE;</t>
  </si>
  <si>
    <t>Detenzione abusiva, anche a scopi commerciali, di software e/o di banche dati non contrassegnati SIAE;</t>
  </si>
  <si>
    <t>Commercializzazione, modificazione e impostazione di software e/o di banche dati non contrassegnati SIAE.</t>
  </si>
  <si>
    <t>Detenzione, utilizzo o messa in commercio di supporti o altri strumenti informatici per i quali sia prescritto il contrassegno SIAE .</t>
  </si>
  <si>
    <t>Impiego illecito di servizi criptati attraverso sistemi di codificazione;</t>
  </si>
  <si>
    <t>Impiego di sistemi informatici e audiovisivi criptati;</t>
  </si>
  <si>
    <t>Impiego di strumenti atti ad eludere le misure tecnologiche di protezione e messa a disposizione delle opere prive della protezione stessa;</t>
  </si>
  <si>
    <t>Impiego illecito di apparati atti alla decodificazione di trasmissioni audiovisive ad accesso condizionato;</t>
  </si>
  <si>
    <t>Abusiva duplicazione, riproduzione, trasmissione, diffusione in pubblico, vendita di prodotti multimediali attraverso il sistema informatico aziendale;</t>
  </si>
  <si>
    <t>Abusiva duplicazione, riproduzione, trasmissione, diffusione in pubblico di banche dati attraverso il sistema informatico aziendale;</t>
  </si>
  <si>
    <t>Immissione abusiva di prodotti multimediali in sistemi di reti telematiche;</t>
  </si>
  <si>
    <t>REATI VS VIOLAZIONE DIRITTI D'AUTORE</t>
  </si>
  <si>
    <t>Adempimenti organizzativi;</t>
  </si>
  <si>
    <t>Politica di sicurezza sul lavoro e piano di miglioramento;</t>
  </si>
  <si>
    <t>Sistema per assolvimento obblighi giuridici – standard tecnico strutturali attrezzature;</t>
  </si>
  <si>
    <t>Impianti e macchinari;</t>
  </si>
  <si>
    <t>Sistema per assolvimento obblighi giuridici – attività di valutazione dei rischi;</t>
  </si>
  <si>
    <t>Gestione delle emergenze;</t>
  </si>
  <si>
    <t>Gestione degli appalti;</t>
  </si>
  <si>
    <t>Riunioni periodiche e consultazione RLS;</t>
  </si>
  <si>
    <t>Sorveglianza sanitaria;</t>
  </si>
  <si>
    <t>Informazione e formazione al personale;</t>
  </si>
  <si>
    <t>Vigilanza sul rispetto di procedure e istruzioni di sicurezza;</t>
  </si>
  <si>
    <t>Acquisizione di documentazione e certificazione obbligatoria;</t>
  </si>
  <si>
    <t>Verifica di osservanza del MOG;</t>
  </si>
  <si>
    <t>Sistemi di registrazione del funzionamento del MOG;</t>
  </si>
  <si>
    <t>Trattamento e conferimento di rifiuti speciali a smaltitori autorizzati;</t>
  </si>
  <si>
    <t>Adempimenti di tutela ambientale presso i reparti di degenza e di attività clinica;</t>
  </si>
  <si>
    <t>Gestione dei rapporti con i soggetti pubblici; gestione, nei rapporti con i soggetti pubblici, di adempimenti, dichiarazioni, deposito atti e documenti, pratiche, verifiche, ispezioni, negli accertamenti/procedimenti sanzionatori che ne derivino concernenti le seguenti materie: ambientale, salute e sicurezza, fiscale, gestione del personale;</t>
  </si>
  <si>
    <t>Gestione delle ispezioni, verifiche ed accertamenti svolti da parte di Enti/Funzionari della Pubblica Amministrazione presso l’Istituto (Nuclei Operativi di Controllo, funzionari dell’ASL e della Regione, Guardia di Finanza, INPS, ARPA, Ispettorato del Lavoro, Vigili del Fuoco ecc.);</t>
  </si>
  <si>
    <t>REATI SICUREZZA SUL LAVORO</t>
  </si>
  <si>
    <r>
      <t xml:space="preserve">Gestione dei rapporti con i soggetti pubblici; gestione, nei rapporti con i soggetti pubblici, di adempimenti, dichiarazioni, deposito atti e documenti, pratiche, verifiche, ispezioni, negli accertamenti/procedimenti sanzionatori che ne derivino concernenti le seguenti materie: </t>
    </r>
    <r>
      <rPr>
        <b/>
        <sz val="11"/>
        <color theme="1"/>
        <rFont val="Tahoma"/>
        <family val="2"/>
      </rPr>
      <t>ambientale</t>
    </r>
    <r>
      <rPr>
        <sz val="11"/>
        <color theme="1"/>
        <rFont val="Tahoma"/>
        <family val="2"/>
      </rPr>
      <t>, salute e sicurezza, fiscale, gestione del personale;</t>
    </r>
  </si>
  <si>
    <r>
      <t xml:space="preserve">Richiesta autorizzazioni amministrative relativamente a: attività di servizio, alla manutenzione e/o ampliamento di fabbricati (Sovrintendenza ai Beni Culturali), nuovi fabbricati, </t>
    </r>
    <r>
      <rPr>
        <b/>
        <sz val="11"/>
        <color theme="1"/>
        <rFont val="Tahoma"/>
        <family val="2"/>
      </rPr>
      <t>materia ambientale</t>
    </r>
    <r>
      <rPr>
        <sz val="11"/>
        <color theme="1"/>
        <rFont val="Tahoma"/>
        <family val="2"/>
      </rPr>
      <t>, ecc.;</t>
    </r>
  </si>
  <si>
    <t>Gestione e controllo in tema di tutela dell’ambiente e dell’ecologia;</t>
  </si>
  <si>
    <t>Gestione del carico/scarico rifiuti;</t>
  </si>
  <si>
    <t>Gestione dei rifiuti nell’ambito dei contratti di affidamento di lavori;</t>
  </si>
  <si>
    <t>Selezione del fornitore che compie l’attività di smaltimento dei rifiuti;</t>
  </si>
  <si>
    <t>Gestione e smaltimento dei farmaci: tenuta e conservazione dei farmaci; stoccaggio dei prodotti farmaceutici; controllo delle scadenze; restituzione dei farmaci; smaltimento dei medicinali; gestione e distruzione dei farmaci stupefacenti e psicotropi scaduti;</t>
  </si>
  <si>
    <t>Gestione dei rifiuti e dei materiali organici;</t>
  </si>
  <si>
    <t>Smaltimento e trasporto dei rifiuti;</t>
  </si>
  <si>
    <t>Smaltimento dei rifiuti sanitari assimilati a quelli urbani;</t>
  </si>
  <si>
    <t>Smaltimento dei rifiuti urbani;</t>
  </si>
  <si>
    <t>Smaltimento dei rifiuti speciali pericolosi non assimilabili a quelli urbani;</t>
  </si>
  <si>
    <t>Smaltimento dei rifiuti speciali pericolosi provenienti dalla radiologia;</t>
  </si>
  <si>
    <t>Smaltimento di altri rifiuti speciali;</t>
  </si>
  <si>
    <t>Deposito temporaneo per i rifiuti sanitari pericolosi a rischio infettivo e per i rifiuti pericolosi a rischio chimico;</t>
  </si>
  <si>
    <t>Scarico delle acque reflue;</t>
  </si>
  <si>
    <t>REATI AMBIENTALI</t>
  </si>
  <si>
    <t>REATI IMPIEGO IRREGOLARE CITTADINI DI PAESI TERZI</t>
  </si>
  <si>
    <t>Totale complessivo</t>
  </si>
  <si>
    <t>Conteggio di REATI TRIBUTARI</t>
  </si>
  <si>
    <t>Conteggio di REATI VS P.A.</t>
  </si>
  <si>
    <t>Conteggio di RICETTAZIONE E RICICLAGGIO</t>
  </si>
  <si>
    <t>Conteggio di REATI SOCIETARI</t>
  </si>
  <si>
    <t>Conteggio di REATO VS PERSONALITA' INDIVIDUALE</t>
  </si>
  <si>
    <t>Conteggio di REATO DI FALSE DICHIARAZIONI</t>
  </si>
  <si>
    <t>Conteggio di FALSITA' IN MONETE E BOLLI</t>
  </si>
  <si>
    <t>Conteggio di REATI IN MATERIA DI CRIMINALITÀ ORGANIZZATA</t>
  </si>
  <si>
    <t>Conteggio di REATI VS INDUSTRIA E COMMERCIO</t>
  </si>
  <si>
    <t>Conteggio di REATI VS VIOLAZIONE DIRITTI D'AUTORE</t>
  </si>
  <si>
    <t>Conteggio di REATI SICUREZZA SUL LAVORO</t>
  </si>
  <si>
    <t>Conteggio di REATI AMBIENTALI</t>
  </si>
  <si>
    <t>Conteggio di REATI IMPIEGO IRREGOLARE CITTADINI DI PAESI TERZI</t>
  </si>
  <si>
    <t>ATTIVITA' SENSIBILI</t>
  </si>
  <si>
    <t>NUMERO DI REATI INTERCETTATI</t>
  </si>
  <si>
    <t>Gestione dell’attività di manutenzione dei sistemi informativi esistenti;</t>
  </si>
  <si>
    <t>Altra possibile area che dovesse essere in seguito ritenuta rilevante;</t>
  </si>
  <si>
    <t>Gestione degli acquisiti di beni, servizi e lavori;</t>
  </si>
  <si>
    <t>Processo finanziario;</t>
  </si>
  <si>
    <t>Tesoreria;</t>
  </si>
  <si>
    <t>Contabilità e bilancio;</t>
  </si>
  <si>
    <t>Gestione del regolamento aziendale per trasferte, rimborsi spese, utilizzo benefit, mezzi in dotazione;</t>
  </si>
  <si>
    <t>Gestione dei sistemi informativi aziendali;</t>
  </si>
  <si>
    <t>Conferimento di incarichi libero professionali e di contratti a progetto;</t>
  </si>
  <si>
    <t>Gestione delle risorse umane;</t>
  </si>
  <si>
    <t>Sistema di valutazione e premiante;</t>
  </si>
  <si>
    <t>Budget e controllo di gestione;</t>
  </si>
  <si>
    <t>Selezione, assunzione e formazione del personale;</t>
  </si>
  <si>
    <t>Gestione della sicurezza sul lavoro;</t>
  </si>
  <si>
    <t>Attività di gestione dei rifiuti;</t>
  </si>
  <si>
    <t>Attività di gestione dei farmaci;</t>
  </si>
  <si>
    <t>REATO</t>
  </si>
  <si>
    <t>Altra possibile attività strumentale che dovesse essere in seguito ritenuta rilevante;</t>
  </si>
  <si>
    <t>Etichette di riga</t>
  </si>
  <si>
    <t>Conteggio di REATO</t>
  </si>
  <si>
    <t>Procedure per acquisti di lavori, beni e servizi effettuate direttamente dalla struttura sanitaria in funzione di Stazione Appaltante;</t>
  </si>
  <si>
    <t>Procedure per acquisti di beni e servizi e lavori effettuate da altri Soggetti Aggregatori (come l'Agenzia regionale, il Servizio Acquisti dell'Azienda USL di *, Consip).</t>
  </si>
  <si>
    <t>TIPO</t>
  </si>
  <si>
    <t>regole di comportamento trasparenti, imparziali, oggettive in ogni fase del processo di approvvigionamento volte ad assicurare la migliore configurazione possibile di costo, qualità e tempo;</t>
  </si>
  <si>
    <t>divieto di negoziare condizioni contrattuali occulte, che non risultino da idonea documentazione conservata unitamente a quella relativa all'acquisto;</t>
  </si>
  <si>
    <t>l'obbligo delle persone che operano nel processo di procurement di assicurare la riservatezza richiesta dalle circostanze per ciascuna notizia/informazione appresa in ragione della propria funzione lavorativa</t>
  </si>
  <si>
    <t>correttezza nella programmazione della domanda (programma delle acquisizioni e programmazione dei lavori pubblici, come da art. 21 D. lgs. n. 50/2016);</t>
  </si>
  <si>
    <t>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t>
  </si>
  <si>
    <t>correttezza della esecuzione contrattuale (programmazione e coordinamento attività operative, gestione, consuntivazione e ricezione e collaudo);</t>
  </si>
  <si>
    <t>correttezza degli inviti e degli affidamenti (Rif. Linea Guida ANAC n. 4);</t>
  </si>
  <si>
    <t>la sostituzione del personale responsabile di posizione organizzativa nell'ambito delle Aree a rischio corruzione nel caso in cui insorgano cause di incompatibilità o conflitto di interessi;</t>
  </si>
  <si>
    <t>l'individuazione dei soggetti responsabili di ogni singolo passaggio dell'iter di approvvigionamento attraverso l'apposizione della sigla a validazione di ogni fase;</t>
  </si>
  <si>
    <t>la verifica che le richieste di approvvigionamento arrivino da soggetti autorizzati;</t>
  </si>
  <si>
    <t>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t>
  </si>
  <si>
    <t>la formalizzazione dell'iter a partire dalla richiesta di acquisto autorizzata fino all'ordine di fornitura;</t>
  </si>
  <si>
    <t>il divieto di frammentazione dell'oggetto dell'appalto;</t>
  </si>
  <si>
    <t>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t>
  </si>
  <si>
    <t>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t>
  </si>
  <si>
    <t>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t>
  </si>
  <si>
    <t>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t>
  </si>
  <si>
    <t>per i contratti di subappalto l'affidamento in subappalto è soggetto a quanto previsto all'art. 105 del D. lgs. n. 50/2016 e ss.mm.ii.;</t>
  </si>
  <si>
    <t>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t>
  </si>
  <si>
    <t>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t>
  </si>
  <si>
    <t>Formazione specifica in materia di acquisizione beni, servizi e lavori per i dipendenti coinvolti nelle diverse fasi del processo di approvvigionamento</t>
  </si>
  <si>
    <t>L’archiviazione della documentazione relativa ad ogni procedura di acquisto sia caratterizzata da completezza, qualità, sicurezza, modalità di ricerca e individuazione che consentano una tracciabilità degli approvvigionamenti</t>
  </si>
  <si>
    <t>Individuazione formale delle responsabilità e delle informazioni/dati per la pubblicazione on-line in conformità al principio della trasparenza per la prevenzione della corruzione</t>
  </si>
  <si>
    <t>il rispetto delle previsioni normative in tema di proroghe e rinnovi;</t>
  </si>
  <si>
    <t>la formalizzazione delle motivazioni della consulenza e delle motivazioni della scelta del consulente;</t>
  </si>
  <si>
    <t>l’individuazione di ruoli e responsabilità delle Direzioni/Funzioni coinvolte;</t>
  </si>
  <si>
    <t>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t>
  </si>
  <si>
    <t>la formalizzazione di richieste di consulenza/prestazione professionale;</t>
  </si>
  <si>
    <t>la tracciabilità e l’archiviazione di documenti giustificativi degli incarichi conferiti;</t>
  </si>
  <si>
    <t>evidenziare le eventuali possibili criticità eventualmente riscontrate nell’esecuzione del rapporto nelle attività svolte dal Consulente e allertare immediatamente la funzione competente;</t>
  </si>
  <si>
    <t>Gestione delle spese di rappresentanza e dei beni di rappresentanza</t>
  </si>
  <si>
    <t>il controllo di merito, la completezza e accuratezza dei giustificativi di supporto delle spese di rappresentanza, da parte della struttura aziendale preposta;</t>
  </si>
  <si>
    <t>la necessaria documentazione che consenta di risalire all’identità dei beneficiari delle spese di rappresentanza/beni di rappresentanza</t>
  </si>
  <si>
    <t>le modalità operative per lo svolgimento delle attività nonché modalità di archiviazione della documentazione rilevante;</t>
  </si>
  <si>
    <t>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t>
  </si>
  <si>
    <t>ruoli, responsabilità e modalità operative per l’approvazione di spese di rappresentanza e dei beni di rappresentanza extra budget;</t>
  </si>
  <si>
    <t>l’iter autorizzativo delle suddette spese e la segregazione dei soggetti deputati all’autorizzazione e al controllo di tali spese;</t>
  </si>
  <si>
    <t>la tipologia delle spese sostenibili e i limiti massimi delle spese;</t>
  </si>
  <si>
    <t>Transazioni finanziarie (incassi e pagamenti)</t>
  </si>
  <si>
    <t>la disponibilità di dati e informazioni per la Funzione responsabile dell’attività di controllo delle risorse attraverso un sistema (anche informatico) che consenta la tracciatura dei singoli passaggi e l’identificazione dei soggetti che inseriscono i dati nel sistema;</t>
  </si>
  <si>
    <t>la separazione tra le Funzioni titolari delle attività di ordine e incasso-pagamento;</t>
  </si>
  <si>
    <t xml:space="preserve">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t>
  </si>
  <si>
    <t>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t>
  </si>
  <si>
    <t>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t>
  </si>
  <si>
    <t>Adempimenti relativi alle dichiarazioni fiscali</t>
  </si>
  <si>
    <t>definizione ed aggiornamento di una lista di fornitori per ogni tipologia di acquisto o categoria merceologica con definizione dei criteri di selezione degli stessi;</t>
  </si>
  <si>
    <t>definizione delle modalità di presentazione delle offerte e formalizzazione degli accordi con il fornitore selezionato;</t>
  </si>
  <si>
    <t>inserimento, negli accordi contrattuali, di clausole di rispetto del Codice Etico E Comportamentale, di c.d. clausole anticorruzione, di clausole di auditing e di clausole di rispetto del Modello organizzativo ex D.Lgs. n. 231/2001, con sanzioni che possono comportare la risoluzione del rapporto contrattuale;</t>
  </si>
  <si>
    <t>monitoraggio degli ordini aperti al fine di evitare il rischio di registrazione di transazioni improprie;</t>
  </si>
  <si>
    <t>controllo, attraverso i sistemi informatici aziendali, al fine di evitare la duplice registrazione della fattura e dei pagamenti;</t>
  </si>
  <si>
    <t>previsione del controllo e della necessaria approvazione della nota spese da parte del responsabile;</t>
  </si>
  <si>
    <t>utilizzo di carte di credito aziendali, al fine di minimizzare o escludere la gestione del contante da parte dei dipendenti;</t>
  </si>
  <si>
    <t>monitoraggio sui rimborsi/spese di valore eccessivo o ricorrente;</t>
  </si>
  <si>
    <t>redazione delle dichiarazioni, a pena di nullità, su modelli conformi a quelli approvati ogni anno con provvedimento amministrativo, come stabilito dall’art. 1 del D.P.R. n. 322/1998;</t>
  </si>
  <si>
    <t>adozione di specifiche procedure che disciplinino la gestione degli acquisti, delle spese di rappresentanza e delle note spese e della tesoreria, con identificazione dei ruoli e delle responsabilità e chiara segregazione delle funzioni coinvolte;</t>
  </si>
  <si>
    <t>controllo delle anagrafiche fornitori, al fine di verificare la presenza di fornitori inseriti in black- list e controllo preventivo per verifica della corrispondenza tra la denominazione/ragione sociale del fornitore e l’intestazione del conto corrente;</t>
  </si>
  <si>
    <t>richiesta, almeno per acquisti al di sopra di un valore soglia definito, per la qualifica del fornitore, di un’autocertificazione sul casellario giudiziale e sui carichi pendenti e di un’autocertificazione di regolarità retributiva e contributiva;</t>
  </si>
  <si>
    <t>definizione dei criteri di valutazione delle offerte ricevute dai fornitori e formalizzazione delle valutazioni effettuate e delle decisioni prese;</t>
  </si>
  <si>
    <t>controllo al fine di verificare le richieste dei fornitori relative a pagamenti da effettuarsi su banche situate in specifici Paesi (a fiscalità privilegiata o comunque diversi da quelli di stabilimento dei fornitori medesimi);</t>
  </si>
  <si>
    <t>definizione di criteri e relative modalità di valutazione della congruità del valore economico dell’offerta rispetto ai costi del lavoro e della sicurezza prospettabili con riferimento alle prestazioni oggetto del contratto;</t>
  </si>
  <si>
    <t>previsione delle modalità di gestione e le relative approvazioni per eventuali modifiche / integrazioni degli ordini d’acquisto;</t>
  </si>
  <si>
    <t>identificazione dei soggetti aziendali autorizzati a rappresentare l’azienda nei rapporti con la P.A. per il sostenimento di spese di rappresentanza e definizione di modalità di gestione ad hoc delle spese di rappresentanza con pubblici funzionari e previsione e definizione delle relative tipologie e dei limiti massimi;</t>
  </si>
  <si>
    <t>previsione di un’autorizzazione specifica alla trasferta di un dipendente da parte di un adeguato livello gerarchico;</t>
  </si>
  <si>
    <t>meccanismi di gestione di eventuali superamenti dei limiti/vincoli definiti e previsione dell’approvazione della nota spese da parte del supervisore in linea con i criteri prefissati;</t>
  </si>
  <si>
    <t>previsione di apposite modalità di gestione delle note spese in caso di dimissioni del dipendente;</t>
  </si>
  <si>
    <t>controlli di dettaglio per verificare la correttezza del calcolo delle imposte ed approvazione formale della documentazione a supporto; nel caso di trasmissione di dati tramite sistemi informativi, svolgimento di un controllo volto a verificare la correttezza dei dati inseriti a sistema ed inviati e controllo formalizzato di completezza ed accuratezza delle imposte pagate e sui crediti maturati nei confronti dell’erario;</t>
  </si>
  <si>
    <t>procedura consolidata relativa al processo di gestione dei pagamenti effettuati e procedura consolidata relativa alla riconciliazione dei conti correnti;</t>
  </si>
  <si>
    <t>previsione di adeguata autorizzazione dell’apertura di nuovi conti correnti.</t>
  </si>
  <si>
    <t>formalizzazione dei rapporti intercorsi con la PA;</t>
  </si>
  <si>
    <t>Adempimenti relativi alla gestione del ciclo attivo</t>
  </si>
  <si>
    <t>monitoraggio di situazioni anomale nelle condizioni di pagamento accordate (quali la concessione di termini particolarmente lunghi, o la previsione di modalità di pagamento inusuali);</t>
  </si>
  <si>
    <t>adozione di una specifica procedura che disciplini l’inserimento anagrafico di nuovi clienti, o le variazioni dei dati presenti, e identifichi i ruoli e le responsabilità nel processo di fatturazione attiva;</t>
  </si>
  <si>
    <t>monitoraggio dell’incasso del credito, con evidenziazione di situazioni anomale;</t>
  </si>
  <si>
    <t>evidenziazione nelle attività di controllo interno di ampi scostamenti delle condizioni pattuite, rispetto alle normali condizioni di mercato (fair market value);</t>
  </si>
  <si>
    <t>prevedere che siano forniti - con spirito collaborativo e con la massima completezza, trasparenza, accuratezza, veridicità e tempestività – tutti i dati, le informazioni e i documenti richiesti dal Responsabile Interno.</t>
  </si>
  <si>
    <t>monitoraggio dell’evoluzione del piano normativo di riferimento, effettuato anche con il supporto di consulenti esterni, al fine di garantire l’adeguamento alle nuove leggi in materia fiscale e monitoraggio costante, attraverso uno scadenzario, degli adempimenti di legge, al fine di evitare ritardi e imprecisioni nella presentazione di dichiarazioni e/o documenti fiscali (attività in parte esternalizzata a professionista dottore commercialista fiscalista);</t>
  </si>
  <si>
    <t>Adempimenti relativi alla gestione documentale</t>
  </si>
  <si>
    <t>periodica verifica della corrispondenza del luogo di effettiva conservazione delle scritture contabili;</t>
  </si>
  <si>
    <t>previsione di un sistema di back up, a livello di sistema informatico, che preveda quantomeno la conservazione elettronica delle scritture contabili su supporti posti in luoghi fisicamente diversi ed adeguati livelli autorizzativi per l'accesso informatico ai back up e per la facoltà di cancellare quanto registrato</t>
  </si>
  <si>
    <t>Adempimenti relativi alle fasi di riscossione e pagamento</t>
  </si>
  <si>
    <t>disegno di una governance societaria che preveda adeguati livelli decisionali (ad es. la delibera da parte del Consiglio di Amministrazione), per operazioni di straordinaria amministrazione, quali la compravendita di beni immobili e partecipazioni societarie;</t>
  </si>
  <si>
    <t>verifica sulle controparti delle operazioni di carattere straordinario, ed eventuale riscontro del carattere di operazioni con parti correlate" (ad es. "alienazione simulata" di immobili e partecipazioni, "altri atti fraudolenti" quali costituzione di diritti reali di godimento su beni immobili, contratto di affitto di azienda, riconoscimento di passività inesistenti al fine di sottrarre i beni alla procedura esecutiva);</t>
  </si>
  <si>
    <t xml:space="preserve">monitoraggio di disposizioni e prelievi dai conti correnti bancari;
</t>
  </si>
  <si>
    <t>Contratti</t>
  </si>
  <si>
    <t>Nei contratti, nelle lettere di incarico con Partner, Fornitori e eventuali altre Controparti coinvolte nelle attività a rischio, deve essere contenuta apposita clausola (o specifico accordo separato) che regoli le conseguenze della violazione, da parte delle controparti stesse, delle norme di cui al Decreto 231/2001, nonché di quanto disposto dal Modello e dal Codice Etico E Comportamentale adottati dalla Società</t>
  </si>
  <si>
    <t>Redazione del bilancio e delle situazioni contabili infrannuali</t>
  </si>
  <si>
    <t>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t>
  </si>
  <si>
    <t>formalizzazione di istruzioni rivolte alle Funzioni con cui si stabilisca quali dati e notizie debbano essere forniti alla Direzione Amministrativa e Finanziaria in relazione alle chiusure annuali e infrannuali, con quali modalità e la relativa tempistica;</t>
  </si>
  <si>
    <t>i compiti e le responsabilità di ciascuna Funzione coinvolta nel processo di formazione del bilancio e un sistema di controllo che garantisca la correttezza e la veridicità delle informazioni e dei dati forniti e la certezza della provenienza degli stessi;</t>
  </si>
  <si>
    <t>ogni modifica ai dati contabili può essere effettuata solo dagli utenti del sistema contabile;</t>
  </si>
  <si>
    <t>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t>
  </si>
  <si>
    <t>Impiegare dei consulenti qualificati che consentano di garantire il rispetto dei principi di compilazione dei documenti contabili di cui agli artt. 2423; 2423 bis, 2423 ter c.c.;
ed il rispetto del principio di completezza del bilancio, mediante l’indicazione di tutti i dati prescritti dalla normativa vigente (artt. 2424 ss. c.c.)</t>
  </si>
  <si>
    <t>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t>
  </si>
  <si>
    <t>giustificazione di ogni eventuale variazione dei criteri di valutazione adottati per la redazione dei documenti contabili sopra richiamati e delle relative modalità di applicazione. Tali situazioni devono, in ogni caso, essere tempestivamente comunicate all’OdV;</t>
  </si>
  <si>
    <t>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t>
  </si>
  <si>
    <t>Adempimenti in materia di comunicazioni sociali</t>
  </si>
  <si>
    <t>Il Direttore Generale è tenuto a rilasciare un’apposita dichiarazione attestante: (i) la veridicità, correttezza, precisione e completezza dei dati e delle informazioni contenute nel bilancio ovvero negli altri documenti contabili sopra indicati e nei documenti connessi, nonché degli elementi informativi messi a disposizione dalla società stessa, (ii) l’insussistenza di elementi da cui poter desumere che le dichiarazioni e i dati raccolti contengano elementi incompleti o inesatti, (iii) la predisposizione di un adeguato sistema di controllo teso a fornire una ragionevole certezza sui dati di bilancio, (iv) il rispetto delle procedure previste dal MOG. La dichiarazione di cui alla sarà sottoposta all’attenzione del CdA nella stessa seduta in cui sarà approvato il progetto di bilancio, e dovrà essere rilasciata al Revisore richiedente prima della consegna da parte di quest’ultimo della propria relazione al bilancio. La dichiarazione, unitamente al bilancio ed alle relazioni del Revisore e del Collegio sindacale, dovranno essere trasmessi in copia all’OdV della Società</t>
  </si>
  <si>
    <t>Adempimenti in materia di tracciabilità delle operazioni/atti</t>
  </si>
  <si>
    <t>Ogni operazione contabile deve essere conservata agli atti sociali con una adeguata documentazione di supporto all’attività svolta, in modo da consentire: a) l’agevole registrazione contabile, b) l’individuazione dei diversi livelli di responsabilità, c)	la ricostruzione accurata delle operazioni, anche al fine di ridurre la probabilità di errori interpretativi.</t>
  </si>
  <si>
    <t>Ogni operazione o fatto gestionale sensibile e/o rilevante è documentato, coerente, congruo, così che in ogni momento risulti possibile identificare la responsabilità di chi ha operato (valutato, deciso, autorizzato, effettuato, rilevato nei libri, controllato l’operazione).</t>
  </si>
  <si>
    <t>All’interno di ogni processo aziendale in ambito amministrativo contabile, è garantita la segregazione delle funzioni. In particolare, funzioni separate decidono un’operazione contabile, l’autorizzano, la eseguono operativamente, la registrano e la controllano</t>
  </si>
  <si>
    <t>La responsabilità di una operazione contabile/processo aziendale è chiaramente e formalmente definita e diffusa all’interno dell’organizzazione</t>
  </si>
  <si>
    <t>I controlli effettuati sulle operazioni contabili sono adeguatamente formalizzati e documentati, così che si possa, anche in un momento successivo, identificare chi ha eseguito un controllo ed il suo corretto operare</t>
  </si>
  <si>
    <t>i controlli effettuati e documentati riportano la data di compilazione/presa visione del documento e la firma riconoscibile del compilatore/revisore</t>
  </si>
  <si>
    <t>I controlli effettuati sono archiviati in luoghi idonei alla conservazione, al fine di tutelare la riservatezza dei dati in essi contenuti e di evitare deterioramenti, danni e smarrimenti. Le stesse indicazioni si applicano, per analogia, anche ai documenti registrati su supporto elettronico.</t>
  </si>
  <si>
    <t>Attribuire la revisione legale dei conti ad un soggetto qualificato</t>
  </si>
  <si>
    <t>Istituire il Collegio Sindacale per la verifica del rispetto della Legge e dello Statuto</t>
  </si>
  <si>
    <t>Erogazioni liberali</t>
  </si>
  <si>
    <t>I contributi devono essere effettuati solo in favore di enti/associazioni/ fondazioni i cui requisiti sono predeterminati e che svolgono la loro attività in settori predefiniti;</t>
  </si>
  <si>
    <t>Tutte le fasi, la responsabilità e l'archiviazione della documentazione relativa sono documentati</t>
  </si>
  <si>
    <t>Gestione di adempimenti, dichiarazioni, deposito atti e documenti, pratiche, verifiche, ispezioni, negli accertamenti/procedimenti sanzionatori che ne derivano</t>
  </si>
  <si>
    <t>Gli adempimenti imposti dalla normativa devono essere rispettosi della Legge</t>
  </si>
  <si>
    <t>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t>
  </si>
  <si>
    <t>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t>
  </si>
  <si>
    <t>Vi è una separazione delle Funzioni responsabili delle attività di presa di contatto con il soggetto pubblico per la richiesta di informazioni, di redazione dei modelli e/o documenti, di presentazione dei modelli e/o documenti e di gestione dei rapporti con i soggetti pubblici</t>
  </si>
  <si>
    <t>Sono indette apposite riunioni con la verbalizzazione delle principali statuizioni al fine di garantire il rispetto dei canoni di integrità, trasparenza e correttezza del processo</t>
  </si>
  <si>
    <t>Vi deve essere la verifica congiunta da parte del titolare dell’attività di presentazione della domanda e del titolare dell’attività di gestione dei rapporti con la P.A</t>
  </si>
  <si>
    <t>Il sistema di poteri definisce la persona deputata a rappresentare la Società nei confronti del soggetto pubblico, cui conferire apposita delega e procura</t>
  </si>
  <si>
    <t>Gestione dei rapporti con istituzioni e/o Autorità pubbliche di Vigilanza relativi allo svolgimento di attività regolate dalla legge</t>
  </si>
  <si>
    <t>E' formalmente dentificato un soggetto responsabile per la gestione dei rapporti con l’Autorità di Vigilanza e gli altri organi di controllo, appositamente delegato dai vertici aziendali;</t>
  </si>
  <si>
    <t>Gestione dei sistemi informatici</t>
  </si>
  <si>
    <t>La struttura è dotata di una politica in materia di sicurezza del sistema informativo con l’indicazione: (i) delle modalità di comunicazione, (ii) delle modalità di riesame della stessa, periodico o a seguito di cambiamenti significativi</t>
  </si>
  <si>
    <t>con riferimento all’organizzazione della sicurezza per gli utenti interni sono formalmente definiti i ruoli e la responsabilità nella gestione delle modalità di accesso di utenti interni all’azienda e gli obblighi dei medesimi nell'utilizzo dei sistemi informatici</t>
  </si>
  <si>
    <t>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t>
  </si>
  <si>
    <t>Esiste un inventario fisico dei beni informatici della Struttura e viene costantemente aggiornato</t>
  </si>
  <si>
    <t>Con riferimento alla classificazione e controllo dei beni, i ruoli e le responsabilità per l’identificazione e la classificazione degli assets aziendali (ivi incluse le categorie di dati trattati) sono chiaramente e formalmente definiti</t>
  </si>
  <si>
    <t>La stuttura, con riferimento alla sicurezza fisica e ambientale, ha adottato adeguati controlli al fine di prevenire accessi non autorizzati, danni e interferenze ai locali e ai beni in essi contenuti tramite la messa in sicurezza delle aree e delle apparecchiature</t>
  </si>
  <si>
    <t>Al fine di garantire una adeguata gestione delle comunicazioni e dell’operatività per il corretto e sicuro funzionamento degli elaboratori di informazioni la struttura è dotata di una protezione da software pericoloso</t>
  </si>
  <si>
    <t>Al fine di garantire una adeguata gestione delle comunicazioni e dell’operatività per il corretto e sicuro funzionamento degli elaboratori di informazioni la struttura è dotata di backup di informazioni e software</t>
  </si>
  <si>
    <t>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t>
  </si>
  <si>
    <t>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t>
  </si>
  <si>
    <t>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t>
  </si>
  <si>
    <t>Al fine di garantire una adeguata gestione delle comunicazioni e dell’operatività per il corretto e sicuro funzionamento degli elaboratori di informazioni la struttura è dotata di una verifica di controllo sui cambiamenti agli elaboratori e ai sistemi</t>
  </si>
  <si>
    <t>Al fine di garantire una adeguata gestione delle comunicazioni e dell’operatività per il corretto e sicuro funzionamento degli elaboratori di informazioni la struttura è dotata di una procedura per la gestione di dispositivi rimovibili</t>
  </si>
  <si>
    <t>con riferimento al controllo degli accessi alle informazioni, ai sistemi informativi, alla rete, ai sistemi operativi, alle applicazioni è prevista l’autenticazione individuale degli utenti tramite codice identificativo dell’utente e password od altro sistema di autenticazione sicura</t>
  </si>
  <si>
    <t>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t>
  </si>
  <si>
    <t>con riferimento al controllo degli accessi alle informazioni, ai sistemi informativi, alla rete, ai sistemi operativi, alle applicazioni è prevista una procedura di registrazione e deregistrazione per accordare e revocare l'accesso a tutti i sistemi e servizi informativi</t>
  </si>
  <si>
    <t>con riferimento al controllo degli accessi alle informazioni, ai sistemi informativi, alla rete, ai sistemi operativi, alle applicazioni è prevista la rivisitazione dei diritti d'accesso degli utenti secondo intervalli di tempo prestabiliti usando un processo formale</t>
  </si>
  <si>
    <t>con riferimento al controllo degli accessi alle informazioni, ai sistemi informativi, alla rete, ai sistemi operativi, alle applicazioni è prevista la destituzione dei diritti di accesso in caso di cessazione o cambiamento del tipo di rapporto che attribuiva il diritto di accesso</t>
  </si>
  <si>
    <t>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t>
  </si>
  <si>
    <t>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t>
  </si>
  <si>
    <t>con riferimento al controllo degli accessi alle informazioni, ai sistemi informativi, alla rete, ai sistemi operativi, alle applicazioni è previsto il blocco delle postazioni di lavoro dopo un periodo predefinito di inattività</t>
  </si>
  <si>
    <t>con riferimento al controllo degli accessi alle informazioni, ai sistemi informativi, alla rete, ai sistemi operativi, alle applicazioni sono previste regole per l’utilizzo e la custodia dei dispostivi di memorizzazione (ad es. chiavi USB, CD, hard disk esterni, etc.);</t>
  </si>
  <si>
    <t>con riferimento al controllo degli accessi alle informazioni, ai sistemi informativi, alla rete, ai sistemi operativi, alle applicazioni sono previsti piani e procedure operative per le attività di telelavoro;</t>
  </si>
  <si>
    <t>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t>
  </si>
  <si>
    <t>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t>
  </si>
  <si>
    <t>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t>
  </si>
  <si>
    <t>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t>
  </si>
  <si>
    <t>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t>
  </si>
  <si>
    <t>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t>
  </si>
  <si>
    <t>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t>
  </si>
  <si>
    <t>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t>
  </si>
  <si>
    <t>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t>
  </si>
  <si>
    <t>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t>
  </si>
  <si>
    <t>Con riferimento alle risorse umane sono condotte specifiche attività di formazione e aggiornamenti periodici sulle procedure aziendali di sicurezza dei sistemi informativi per tutti i dipendenti e, dove rilevante, per i terzi</t>
  </si>
  <si>
    <t>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t>
  </si>
  <si>
    <t xml:space="preserve">Con riferimento alle risorse umane è prevista -	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t>
  </si>
  <si>
    <t>con riferimento alla crittografia vi è l’implementazione e lo sviluppo sull’uso dei controlli crittografici per la protezione delle informazioni e sui meccanismi di gestione delle chiavi crittografiche</t>
  </si>
  <si>
    <t>con riferimento alla sicurezza nell’acquisizione, sviluppo e manutenzione dei sistemi informativi vi è l’identificazione di requisiti di sicurezza in fase di progettazione o modifiche dei sistemi informativi esistenti</t>
  </si>
  <si>
    <t>con riferimento alla sicurezza nell’acquisizione, sviluppo e manutenzione dei sistemi informativi vi è una chiara e formalizzata policy per la gestione dei rischi di errori, perdite, modifiche non autorizzate di informazioni trattate dalle applicazioni</t>
  </si>
  <si>
    <t>con riferimento alla sicurezza nell’acquisizione, sviluppo e manutenzione dei sistemi informativi esistono procedure che garantiscono la confidenzialità, autenticità e integrità delle informazioni</t>
  </si>
  <si>
    <t>con riferimento alla sicurezza nell’acquisizione, sviluppo e manutenzione dei sistemi informativi esistono procedure che garantiscono la sicurezza nel processo di sviluppo dei sistemi informativi</t>
  </si>
  <si>
    <t>Utilizzo di banche dati (modifica, estrazione, riproduzione e distribuzione del contenuto di banche dati)</t>
  </si>
  <si>
    <t>Sono formalmente definiti ruoli, responsabilità e modalità operative per la gestione del contenuto delle banche dati</t>
  </si>
  <si>
    <t>Sono formalmente definite le modalità di monitoraggio delle banche dati al fine di prevenire accessi non autorizzati mediante un sistema che monitorizza gli accessi</t>
  </si>
  <si>
    <t>Sono formalmente definite le modalità di inventariazione dei beni aziendali (incluse le basi dati in essi contenute) utilizzati ai fini dell'operatività del sistema informatico e telematico</t>
  </si>
  <si>
    <t>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t>
  </si>
  <si>
    <t>la gestione dei conflitti di interessi tra il R.U.P. ed il D.E.C. di * e la terza parte, con l'obbligo di segnalazione e/o astensione dalla procedura di affidamento / esecuzione del contratto;</t>
  </si>
  <si>
    <t>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t>
  </si>
  <si>
    <t>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t>
  </si>
  <si>
    <t>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t>
  </si>
  <si>
    <t>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t>
  </si>
  <si>
    <t>Motivazione dell'attribuzione dei punteggi che richiedono un margine di discrezionalità per ciascuna acquisizione sopra soglia comunitaria</t>
  </si>
  <si>
    <t>Identificazione dei soggetti incaricati della definizione del bando di gara secondo le prescrizioni del Codice degli Appalti (quando applicabile) e dei soggetti che lo autorizzano per ciascuna acquisizione sopra soglia comunitaria</t>
  </si>
  <si>
    <t>Osservanza degli obblighi di partecipazione del bando da parte dei soggetti incaricati per ciascuna acquisizione sopra soglia comunitaria</t>
  </si>
  <si>
    <t>Pubblicità delle sedute anche in modalità virtuale di apertura dei plichi e delle offerte tecniche ed economiche per ciascuna acquisizione sopra soglia comunitaria</t>
  </si>
  <si>
    <t>la verifica dell'adeguatezza della strategia di acquisizione, prima dell'avvio di ogni procedura condivisa con la Direzione Strategica (delibera di programmazione o autorizzazione per acquisti non programmati) per ogni acquisizione sotto soglia comunitaria</t>
  </si>
  <si>
    <t>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t>
  </si>
  <si>
    <t>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t>
  </si>
  <si>
    <t>la motivazione dell'attribuzione dei punteggi che richiedono un margine di discrezionalità per ogni acquisizione sotto soglia comunitaria</t>
  </si>
  <si>
    <t>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t>
  </si>
  <si>
    <t>la pubblicità delle sedute anche in modalità virtuale di apertura dei plichi e delle offerte tecniche ed economiche per ogni acquisizione sotto soglia comunitaria</t>
  </si>
  <si>
    <t>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t>
  </si>
  <si>
    <t>definizione delle specifiche tecnico/ funzionali del progetto da realizzare o bene o servizio necessario e delle condizioni contrattuali (penali, ecc.)per ogni acquisizione mediante affidamento diretto</t>
  </si>
  <si>
    <t>si procede all'affidamento diretto previa consultazione di più operatori economici, qualora la normativa via via in vigore lo prevedaper ogni acquisizione mediante affidamento diretto</t>
  </si>
  <si>
    <t>Selezione, assunzione e politiche di incentivazione del personale</t>
  </si>
  <si>
    <t>Sono definiti criteri di selezione dei candidati oggettivi e trasparenti</t>
  </si>
  <si>
    <t>Deve essere certa l'	autenticità dei curricula</t>
  </si>
  <si>
    <t>I criteri di composizione della commissione di valutazione devono garantire oltre ai dispositivi di legge (DPR 493/97 e 220/01) anche il rispetto del principio della rotazione, laddove possibile e della rappresentaza delle quote di genere</t>
  </si>
  <si>
    <t>Le modalità di formalizzazione dei giudizi e le modalità di approvazione dei candidati ritenuti idonei al termine dell‟iter di selezione con la produzione della relativa evidenza sono chiare, formalizzate e ricostruibili</t>
  </si>
  <si>
    <t>Il sistema premiante include obiettivi predeterminati, misurabili ma non eccessivamente sfidanti sì da indurre comportamenti non in linea con il Codice Etico Comportamentale e le previsioni del Modello</t>
  </si>
  <si>
    <t>Vi è l'intervento di più Funzioni nella definizione dei piani di incentivazione e nella selezione dei relativi beneficiari</t>
  </si>
  <si>
    <t>Esiste un budget annuale per l‟assunzione di personale che sia approvato e monitorato nel tempo e di un soggetto responsabile di verificare il rispetto di quanto stabilito nel budget</t>
  </si>
  <si>
    <t>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t>
  </si>
  <si>
    <t>Negoziazione/stipulazione/esecuzione di contratti (ivi inclusa la fase di fatturazione)/convenzioni con soggetti pubblici</t>
  </si>
  <si>
    <t>Tutte le fasi sono gestite secondo quanto richiesto dalla normativa vigente per gli enti pubblici</t>
  </si>
  <si>
    <t>Sono chiaramente definite le modalità di predisposizione, verifica e approvazione della documentazione da trasmettere alla controparte in relazione all'esecuzione della convenzione</t>
  </si>
  <si>
    <t>Sono chiaramente definite le modalità di gestione delle fasi di consuntivazione dei beni/servizi a rimborso, della registrazione delle fatture dei beni/servizi acquistati e della riemissione delle fatture alla PA (laddove previsto nelle specifiche convenzioni)</t>
  </si>
  <si>
    <t>Vi è la separazione delle attività di conclusione del contratto, della liquidazione degli ammontare e della contabilizzazione degli addebiti</t>
  </si>
  <si>
    <t>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t>
  </si>
  <si>
    <t>Sono chiaramente definite le modalità e termini di gestione delle contestazioni</t>
  </si>
  <si>
    <t>Il soggetto che intrattiene rapporti o effettua negoziazioni con la Pubblica Amministrazione non può da solo e liberamente: (i) stipulare i contratti che ha negoziato, (ii) accedere alle risorse finanziarie e/o autorizzare disposizioni di pagamento, (iii) 	conferire incarichi di consulenza / prestazioni professionali, (iv) concedere qualsivoglia utilità, (v) procedere ad assunzioni di personale</t>
  </si>
  <si>
    <t>Gestione dei collaudi nelle forniture</t>
  </si>
  <si>
    <t xml:space="preserve">
Sono chiaramente definite le modalità di gestione delle verifiche/collaudi effettuati in corso d’opera sull'attrezzatura biomedicale o alla consegna del prodotto/servizio oggetto del contratto ed anche le modalità di gestione delle eventuali contestazioni sorte con la controparte</t>
  </si>
  <si>
    <t>Sono codificati specifici flussi informativi tra le Funzioni coinvolte in un’ottica di collaborazione, vigilanza reciproca e coordinamento</t>
  </si>
  <si>
    <t>Le modalità di archiviazione e di conservazione della documentazione di collaudo assicura la trasparenza e la verificabilità del processo</t>
  </si>
  <si>
    <t>Le modalità di monitoraggio delle attività di collaudo seguono quanto riportato nel piano delle attività</t>
  </si>
  <si>
    <t>Gestione dei contenziosi giudiziali e stragiudiziali</t>
  </si>
  <si>
    <t>La  trasmissione della contestazione all’Ufficio competente, unitamente a una relazione illustrativa delle circostanze di fatto sulla cui base si poggia la contestazione è tempestiva</t>
  </si>
  <si>
    <t>Sono posti in essere specifici flussi informativi, tra le Funzioni coinvolte nel processo, con finalità di verifica e coordinamento reciproco</t>
  </si>
  <si>
    <t>E' prevista una specifica linea di reporting periodica dell’Ufficio competente verso la Direzione Generale sullo stato della vertenza e sulle possibilità e sui termini di definizione stragiudiziale o di conciliazione giudiziale della stessa</t>
  </si>
  <si>
    <t>La contestazione deve essere basata su parametri oggettivi e che l’eventuale transazione e/o conciliazione è condotta dalla persona titolare di un’apposita procura e delega, che contempli il potere di conciliare o transigere la controversia</t>
  </si>
  <si>
    <t>I criteri di selezione di professionisti esterni incaricati sono documentati e tengono conto, ad esempio, dell'esperienza, dei requisiti soggettivi di professionalità e onorabilità, referenze qualificanti.</t>
  </si>
  <si>
    <t>La supervisione del contenzioso viene monitorata da Funzione aziendale diversa da quella competente e l’approvazione delle fatture emesse dal consulente anche con riferimento alla congruità delle parcelle in relazione al livello tariffario applicato viene monitorata dalla Direzione Finanziaria</t>
  </si>
  <si>
    <t>Il processo interno è formalmente monitorato</t>
  </si>
  <si>
    <t>I rapporti con l’Autorità giudiziaria e con la Pubblica Amministrazione nell’ambito del contenzioso giudiziale e stragiudiziale devono essere improntati ai principi di correttezza, trasparenza e tracciabilità, anche quando gestiti per il tramite di un legale esterno tanto per cui (i) è necessaria la presenza anche di un Funzioanario aziendale nel caso di ispezione e interlocuzione, (ii) l'attività venga documentata e formalmente riportata alla Direzione Aziendale</t>
  </si>
  <si>
    <t>Il processo deve essere gestito in modo da evitare che si verifichino fenomeni di induzione a non rendere dichiarazioni ovvero a renderle mendaci all’Autorità Giudiziaria mediante, per esempio, la presenza di più funzionari aziendali, di aree diverse, nonchè del consulente esterno</t>
  </si>
  <si>
    <t>Gestione dei rapporti con soggetti pubblici per l'ottenimento di provvedimenti amministrativi (quali autorizzazioni, licenze e permessi) necessari per l'esercizio delle attività tipiche aziendali</t>
  </si>
  <si>
    <t>Le Funzioni responsabili delle attività di presa di contatto con il soggetto pubblico per la richiesta di informazioni, di redazione della domanda, di presentazione della domanda e di gestione della concessione e/o dell’autorizzazione sono diversi e sono indette apposite riunioni con la verbalizzazione delle principali statuizioni al fine di garantire il rispetto dei canoni di integrità, trasparenza e correttezza del processo</t>
  </si>
  <si>
    <t>Sono previsti specifici protocolli di controllo e verifica della veridicità e correttezza dei documenti la cui produzione è necessaria per ottenere la concessione e/o autorizzazione</t>
  </si>
  <si>
    <t>Sono documentati specifici flussi informativi, tra le Funzioni coinvolte nel processo, con finalità di verifica e coordinamento reciproco</t>
  </si>
  <si>
    <t>La persona deputata a rappresentare l’Istituto nei confronti della P.A. concedente è dotata di apposita delega e procura</t>
  </si>
  <si>
    <t>E' individuata una specifica funzione Funzione responsabile del controllo sulle fasi di ottenimento e gestione delle concessioni e/o autorizzazioni, con particolare riguardo ai presupposti di fatto e di diritto per la presentazione della relativa richiesta</t>
  </si>
  <si>
    <r>
      <t>Sono formalizzate le</t>
    </r>
    <r>
      <rPr>
        <sz val="11"/>
        <color theme="1"/>
        <rFont val="Calibri"/>
        <family val="2"/>
        <scheme val="minor"/>
      </rPr>
      <t xml:space="preserve"> direttive che sanciscono l'obbligo alla massima collaborazione e trasparenza nei rapporti con le Autorità di Vigilanza e con gli altri organi di controllo;</t>
    </r>
  </si>
  <si>
    <r>
      <rPr>
        <sz val="11"/>
        <color theme="1"/>
        <rFont val="Calibri"/>
        <family val="2"/>
        <scheme val="minor"/>
      </rPr>
      <t xml:space="preserve">Esiste di un </t>
    </r>
    <r>
      <rPr>
        <i/>
        <sz val="11.5"/>
        <color theme="1"/>
        <rFont val="Calibri"/>
        <family val="2"/>
        <scheme val="minor"/>
      </rPr>
      <t xml:space="preserve">budget </t>
    </r>
    <r>
      <rPr>
        <sz val="11"/>
        <color theme="1"/>
        <rFont val="Calibri"/>
        <family val="2"/>
        <scheme val="minor"/>
      </rPr>
      <t xml:space="preserve">approvato e monitorato nel tempo con l’individuazione di un soggetto responsabile di verificare il rispetto del margine di spesa stabilito dal </t>
    </r>
    <r>
      <rPr>
        <i/>
        <sz val="11.5"/>
        <color theme="1"/>
        <rFont val="Calibri"/>
        <family val="2"/>
        <scheme val="minor"/>
      </rPr>
      <t>budget</t>
    </r>
    <r>
      <rPr>
        <sz val="11"/>
        <color theme="1"/>
        <rFont val="Calibri"/>
        <family val="2"/>
        <scheme val="minor"/>
      </rPr>
      <t>, ovvero un’apposita autorizzazione da parte del Direttore Generale;</t>
    </r>
  </si>
  <si>
    <r>
      <t xml:space="preserve">Sono definiti </t>
    </r>
    <r>
      <rPr>
        <sz val="11"/>
        <color theme="1"/>
        <rFont val="Calibri"/>
        <family val="2"/>
        <scheme val="minor"/>
      </rPr>
      <t xml:space="preserve">ruoli, responsabilità e modalità operative per l’approvazione di spese </t>
    </r>
    <r>
      <rPr>
        <i/>
        <sz val="11.5"/>
        <color theme="1"/>
        <rFont val="Calibri"/>
        <family val="2"/>
        <scheme val="minor"/>
      </rPr>
      <t>extra budget</t>
    </r>
    <r>
      <rPr>
        <sz val="11"/>
        <color theme="1"/>
        <rFont val="Calibri"/>
        <family val="2"/>
        <scheme val="minor"/>
      </rPr>
      <t>;</t>
    </r>
  </si>
  <si>
    <r>
      <t xml:space="preserve">Sono formalmente </t>
    </r>
    <r>
      <rPr>
        <sz val="11"/>
        <color theme="1"/>
        <rFont val="Calibri"/>
        <family val="2"/>
        <scheme val="minor"/>
      </rPr>
      <t>individuati i responsabili delle attività di ricezione, consolidamento e trasmissione, validazione e riesame dei dati, delle informazioni e dei documenti richiesti;</t>
    </r>
  </si>
  <si>
    <r>
      <t xml:space="preserve">Sono definiti i </t>
    </r>
    <r>
      <rPr>
        <sz val="11"/>
        <color theme="1"/>
        <rFont val="Calibri"/>
        <family val="2"/>
        <scheme val="minor"/>
      </rPr>
      <t>flussi informativi formalizzati tra le Funzioni coinvolte nel processo e la documentazione e tracciabilità dei singoli passaggi;</t>
    </r>
  </si>
  <si>
    <t xml:space="preserve">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t>
  </si>
  <si>
    <t>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t>
  </si>
  <si>
    <t>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t>
  </si>
  <si>
    <t>Gestione di adempimenti, dichiarazioni, deposito atti e documenti, pratiche, verifiche, ispezioni, negli accertamenti/procedimenti sanzionatori che ne derivano per le attività riguardanti i trattamenti previdenziali del personale</t>
  </si>
  <si>
    <t>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t>
  </si>
  <si>
    <t>Acquisizione e/o gestione di contributi, sovvenzioni, finanziamenti, assicurazioni o garanzie concesse da soggetti pubblici</t>
  </si>
  <si>
    <t>E' formalizzata la separazione delle Funzioni responsabili delle attività di monitoraggio delle opportunità di accesso a contributi e/o finanziamenti erogati dallo Stato o dall’Unione Europea, di presa di contatto con il soggetto pubblico per la richiesta di informazioni, di redazione della domanda, di presentazione della domanda e di gestione del contributo e/o finanziamento erogato, prevedendo specifici strumenti di controllo quale l’indizione di apposite riunioni con la verbalizzazione delle principali statuizioni al fine di garantire il rispetto dei canoni di integrità, trasparenza e correttezza del processo</t>
  </si>
  <si>
    <t>Sono previste specifiche verifiche della veridicità e correttezza dei documenti la cui produzione è necessaria per accedere alla contribuzione e/o al finanziamento (ad es., verifica congiunta da parte del titolare dell’attività di presentazione della domanda e del titolare dell’attività di controllo sulla gestione del contributo e/o finanziamento)</t>
  </si>
  <si>
    <t>E' individuata una specifica funzione Funzione responsabile del controllo dell’esatta corrispondenza tra la finalità concreta di utilizzo del contributo e/o del finanziamento erogato e il fine per il quale è stato ottenuto</t>
  </si>
  <si>
    <t>Attività che prevedono l'installazione, manutenzione, aggiornamento o gestione di software di soggetti pubblici o forniti da terzi per conto di soggetti pubblici, per trasmissione di dati e comunicazioni</t>
  </si>
  <si>
    <t>Sono poste in essere adeguate misure di sicurezza per il trattamento informatico dei dati, anche estendendo le misure di sicurezza già previste dal D. Lgs. n. 196/03 e successive modifiche normative (con particolare riferimento al GDPR 2016/679) a tutti i trattamenti dei dati effettuati con strumenti elettronici</t>
  </si>
  <si>
    <t>L’organizzazione della sicurezza per gli utenti interni chiaramente identifica i ruoli e la responsabilità nella gestione delle modalità di accesso di utenti interni all’azienda e gli obblighi dei medesimi nell'utilizzo dei sistemi informatici (come da Disciplinare aziendale strumenti elettronici e Regolamento aziendale sull’utilizzo della posta elettronica e di Internet)</t>
  </si>
  <si>
    <t>Vi è il monitoraggio costante tramite log e report periodici per il monitoraggio dei canali informatico-telematici verso la Pubblica Amministrazione</t>
  </si>
  <si>
    <t>Gestione della tutela del patrimonio sociale</t>
  </si>
  <si>
    <t>Per la prevenzione dei reati relativi alla gestione delle operazioni concernenti conferimenti, distribuzione di utili o riserve, sottoscrizioni ed acquisto di azioni o quote sociali, operazioni sul capitale, fusioni e scissioni, la procedura seguita in azienda deve prevedere l’esplicita approvazione, da parte del Consiglio di Amministrazione, di ogni attività relativa alla costituzione di nuove società, all’acquisizione o alienazione di partecipazioni societarie, nonché in merito alla effettuazione di conferimenti, alla distribuzione di utili o riserve, a operazioni sul capitale sociale, a fusioni e scissioni</t>
  </si>
  <si>
    <t>Per la prevenzione dei reati relativi alla gestione delle operazioni concernenti conferimenti, distribuzione di utili o riserve, sottoscrizioni ed acquisto di azioni o quote sociali, operazioni sul capitale, fusioni e scissioni, la procedura seguita in azienda devono essere tenute apposite riunioni con il Collegio Sindacale, il Revisore Legale dei Conti e l’OdV.</t>
  </si>
  <si>
    <t>Adempimenti in materia di controllo sulla gestione sociale e sui rapporti con il collegio sindacale e con il revisore legale dei conti</t>
  </si>
  <si>
    <t>Vi è la tempestiva trasmissione, al Collegio sindacale, dei documenti relativi ad argomenti posti all’ordine del giorno di Assemblee e Consigli di Amministrazione o sui quali il Collegio deve esprimere un parere mediante la predisposizione di un regolamento per il funzionamento del consiglio di amministrazione e del collegio sindacale</t>
  </si>
  <si>
    <t>Devono essere messi a a disposizione del Collegio Sindacale ed al Revisore Legale dei Conti dei documenti sulla gestione della Società, onde consentire a tali organismi di espletare le necessarie verifiche senza eccezioni</t>
  </si>
  <si>
    <t>Sono fissate riunioni periodiche tra Collegio Sindacale, Revisore Legale dei Conti ed OdV per verificare l'osservanza delle regole e delle procedure aziendali in tema di normativa societaria da parte degli Amministratori, dei dirigenti e dei dipendenti</t>
  </si>
  <si>
    <t>Vi è la formale comunicazione all'OdV delle valutazioni che hanno condotto alle scelte del Collegio Sindacale e del Revisore Legale dei Conti</t>
  </si>
  <si>
    <t>Sono formalmente individuati i responsabili delle segnalazioni periodiche alle Autorità, previste o prescritte da leggi o regolamenti</t>
  </si>
  <si>
    <t>L'organigramma aziendale tiene conto ed esplicita gli interventi di natura organizzativa necessari ad assicurare la corretta e completa predisposizione delle comunicazioni e il loro puntuale invio alle Autorità pubbliche di Vigilanza</t>
  </si>
  <si>
    <t>In caso di accertamenti ispettivi da parte delle Autorità pubbliche di Vigilanza, deve essere fornita adeguata collaborazione da parte delle unità aziendali competenti con immediata informativa al DG, definizione del team e report degli incaricati.</t>
  </si>
  <si>
    <t>E' formalmente tracciato il processo relativo alle comunicazioni alle Autorità di Vigilanza, da effettuare nel rispetto della normativa vigente (es. mediante documentazione degli incontri con i rappresentanti delle Autorità)</t>
  </si>
  <si>
    <t>Sono fissate riunioni periodiche tra Collegio Sindacale il Revisore Legale dei Conti e OdV, anche per verificare l’osservanza della disciplina prevista in tema di normativa societaria/corporate governance, nonché il rispetto dei comportamenti conseguenti da parte degli Amministratori, dei dirigenti e dei dipendenti</t>
  </si>
  <si>
    <t>Tutte le funzioni competente devono, almeno trimestralmente,  inviare report al Consiglio di Amministrazione, al fine di rendere edotto il vertice aziendale in merito allo stato dei rapporti con le Autorità di Vigilanza. Anche in caso di assenza di nuovi rapporti.</t>
  </si>
  <si>
    <t>Le comunicazioni trasmesse alle Autorità devono essere riepilogate in un apposito Registro e sono tenute a disposizione dell’OdV per le verifiche interne periodiche</t>
  </si>
  <si>
    <t>Gestione dei rapporti con altre società che non siano pubbliche amministrazioni (in particolare case farmaceutiche)</t>
  </si>
  <si>
    <t>Per ogni rapporto che viene posto in essere con altre Società che non siano pubbliche amministrazioni, con particolare riferimento nel caso di specie alle case farmaceutiche, la Società, al fine di evitare che possa verificarsi o accrescere il rischio di commissione del reato di “corruzione tra privati”, non tollera comportamenti da parte del personale medico e amministrativo non in linea con il Codice Etico di *</t>
  </si>
  <si>
    <t>Per ogni rapporto che viene posto in essere con altre Società che non siano pubbliche amministrazioni, la Società al fine di evitare che possa verificarsi o accrescere il rischio di commissione del reato di “corruzione tra privati” è tenuta a seguire quanto prescritto all’interno delle procedure “Gestione degli acquisti di beni e servizi”, “Selezione, assunzione e formazione del personale”, “Conferimento di incarichi libero professionali e di contratti a progetto”, “Gestione dei decessi” e della “Gestione della donazione di organi”;</t>
  </si>
  <si>
    <t>E' vietato chiedere doni (non solo sotto forma di somme di denaro, ma anche beni), benefici o altre utilità al fine di agevolare la loro posizione lavorativa nei confronti della Società, a scapito di altri, e con il nocumento della Società medesima a chiunque intrattenga rapporti con le case farmaceutiche</t>
  </si>
  <si>
    <t>Gestione dei conflitti di interesse</t>
  </si>
  <si>
    <t>Sono individuati i soggetti che possono essere portatori di conflitto di interessi e mappati in apposito registro</t>
  </si>
  <si>
    <t>Semestralmente è acquisita una dichiarazione periodica di assenza di conflitti di interesse e del rispetto del Codice Etico dal management della Società da parte del CdA</t>
  </si>
  <si>
    <t>Nel caso di presenze di un potenziale conflitto di interessi in occasione della effettuazione di operazioni straordinarie, ovvero della elaborazione di situazioni economiche, patrimoniali e finanziarie di carattere straordinario la figura apicale responsabile deve essere affiancata da altro apicale di altra funzione per confronto e controllo</t>
  </si>
  <si>
    <t>Gestione del conferimento di incarichi libero professionali</t>
  </si>
  <si>
    <t>Gestione delle missioni/trasferte: gestione, controllo e autorizzazione delle note spese; gestione e controllo dei benefit e dei mezzi in dotazione; gestione delle spese di rappresentanza e dei beni in rappresentanza</t>
  </si>
  <si>
    <t>Gestione dell’utilizzo di strumenti elettronici nell’ambito del rapporto di lavoro; gestione di assegnazione ed uso di apparecchiature di telefonia mobile al personale</t>
  </si>
  <si>
    <t>Predisposizione dei piani di lavoro</t>
  </si>
  <si>
    <t>Gestione delle prestazioni erogate in regime intramurario (c.d. intra moenia)</t>
  </si>
  <si>
    <t>Gestione delle prestazioni erogate in ambito ambulatoriale (Attività Ambulatoriali)</t>
  </si>
  <si>
    <t>Gestione delle consulenze esterne formulate a titolo personale dal paziente</t>
  </si>
  <si>
    <t>Gestione delle modalità di acquisizione di beni, lavori e servizi (sopra soglia comunitaria, sotto soglia comunitaria, affidamento diretto, ecc.)</t>
  </si>
  <si>
    <t>Gestione dei contratti</t>
  </si>
  <si>
    <t>Prevenzione del rischio di infiltrazione criminale</t>
  </si>
  <si>
    <t>Ricognizione annuale del rischio, in occasione della redazione del Piano Triennale di Prevenzione della Corruzione e Trasparenza ai sensi della legge 190/2012</t>
  </si>
  <si>
    <t>Misure di sicurezza, obblighi di segnalazione, forme di collaborazione con polizia e magistratura</t>
  </si>
  <si>
    <t>L'accesso all'area della società è consentito soltanto a persone o mezzi autorizzati, provvisti di documento identificativo emesso dalla struttura medesima o autorizzati per iscritto dalla Direzione della struttura</t>
  </si>
  <si>
    <t>Il documento identificativo deve essere esibito a richiesta del personale di vigilanza; in caso di diniego, è impedito l'ingresso e ne è data informazione alla Direzione della struttura</t>
  </si>
  <si>
    <t>Nel caso di attentati ai beni aziendali o di minacce, è fatto obbligo a tutti i prestatori di lavoro di informare immediatamente le autorità di polizia, fornendo senza reticenza e con pieno spirito di collaborazione, tutte le informazioni e le notizie possedute, non solo in relazione agli eventi lesivi specifici, ma anche in ordine ad eventuali antefatti e circostanze rilevanti ai fini delle indagini</t>
  </si>
  <si>
    <t>Vengono tenuti seminari formativi affinchè sia immediatamente segnalato all‟Organismo di Vigilanza, da parte di chiunque ne venga a conoscenza, ogni ulteriore fatto od elemento da cui si possa desumere il pericolo di interferenze criminali sull'attività dell'impresa</t>
  </si>
  <si>
    <t>L'obbligo di segnalazione non esclude l'ulteriore obbligo di denuncia alla competente autorità giudiziaria o ad altra autorità che a quella abbia l'obbligo di riferire</t>
  </si>
  <si>
    <t>E' garantito l'anonimato per le segnalazioni</t>
  </si>
  <si>
    <t>Sono attivate più misure di segnalazione a disposizione di chiunque</t>
  </si>
  <si>
    <t>La Società verifica che non siano realizzate attività di ritorsione, di qualsivoglia natura, nei confronti del soggetto denunciante ed informa le autorità competenti per l'eventuale attivazione di adeguate misure di protezione</t>
  </si>
  <si>
    <t>E' previsto lo sviluppo di algoritmi di calcolo per simulazioni economico/finanziare legate a costi e ricavi</t>
  </si>
  <si>
    <t>Esiste una gestione delle policy aziendali per distribuzione software e accesso ai programmi</t>
  </si>
  <si>
    <t>Gestione del sito aziendale e della comunicazione</t>
  </si>
  <si>
    <t>esistenza di una mappatura dei dispositivi hardware e dei programmi software (Sistema Informativo Aziendale);</t>
  </si>
  <si>
    <t>mappatura delle licenze software e delle banche dati (Sistema Informativo Aziendale);</t>
  </si>
  <si>
    <t>individuazione di una figura aziendale deputata a gestire l’aggiornamento della mappatura sia dei dispositivi hardware e software, sia delle licenze relative a software e banche dati (Amministratore di sistema; Referente dei Sistemi informativi);</t>
  </si>
  <si>
    <t>individuazione di una diversa figura aziendale deputata a verificare la corrispondenza tra i programmi software e le banche dati – non contrassegnati SIAE – lecitamente detenute e quelle “in generale” utilizzate (Responsabile area tecnico-amministrativa);</t>
  </si>
  <si>
    <t>il download e l’installazione di software o file per uso esclusivamente professionale è consentito ai soli addetti del Sistema Informativo Aziendale;</t>
  </si>
  <si>
    <t>effettuazione di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 i controlli si riferiscono ai dati relativi ad un periodo non superiore ai 20 giorni anche consecutivi e possono essere di due diverse tipologie: controlli puntuali (individuali), attivabili a seguito di malfunzione o a seguito di eventi di danno o di pericolo di danno emersi nell’ambito delle verifiche di sicurezza (incidenti di sicurezza su postazioni specifiche) e controlli a campione periodici e comunque a intervalli non inferiori ad 1 mese, in giornate identificate mediante un generatore di numeri casuali;</t>
  </si>
  <si>
    <t>nel caso in cui si riscontri un possibile utilizzo improprio delle strumentazione informatiche, il Sistema Informativo Aziendale associa il nominativo dell’utilizzatore all’indirizzo IP e dà informazione al lavoratore interessato, con possibilità di contraddittorio e, qualora necessario ai fini istruttori, al relativo Responsabile il quale, sentito il lavoratore, valuterà l’attinenza dei dati rispetto all’attività lavorativa. A seguito dell’avvenuto accertamento dell’utilizzo improprio delle attrezzature informatiche, il responsabile attiva le procedure disciplinari (di cui all’art. 14 del Disciplinare) finalizzate, al primo comportamento accertato, all’applicazione del richiamo, salvo casi di particolare gravità. Delle sanzioni applicate viene data informazione anche al Direttore Generale;</t>
  </si>
  <si>
    <t>conservazione dei dati inerenti il traffico internet (log di navigazione) per un periodo non superiore ad 1 mese; tali dati non sono oggetto di archiviazione di backup; conservazione dei messaggi di posta elettronica per un periodo non superiore a 1 mese; tali archivi sono oggetto di backup giornaliero ma non hanno archivio storico collegato; i periodi di conservazione possono essere superati in caso di richiesta dell’autorità giudiziaria o di polizia giudiziaria per indagini in corso, nonché, in via eccezionale, a fronte di fatti illeciti già accaduti;</t>
  </si>
  <si>
    <t>i dati inerenti il traffico Internet e la posta elettronica non sono in alcun modo oggetto di diffusione; sono eventualmente oggetto di comunicazione su richiesta dell’autorità giudiziaria e/o qualora necessari a difesa dell’azienda in ambito giudiziale;</t>
  </si>
  <si>
    <t>i lavoratori rispondono ai sensi di legge in sede civile, penale ed amministrativa (per danno erariale) per l’illecito utilizzo degli strumenti elettronici messi disposizione dall’Azienda; inoltre l’utilizzo improprio degli strumenti elettronici può essere oggetto delle sanzioni disciplinari previste dal CCNL di riferimento, secondo le procedure ivi definite; per il personale dirigente, fatta salva la responsabilità disciplinare per i casi di estrema gravità, l’accertato utilizzo improprio rientrerà nella procedura di valutazione degli incarichi dirigenziali; per le sanzioni, le procedure e le competenze, si rinvia al codice disciplinare aziendale;</t>
  </si>
  <si>
    <t>* ha chiaramente informato gli utenti che non è possibile installare nessun software o hardware che non sia stato approvato dai sistemi informativi;</t>
  </si>
  <si>
    <t>Utilizzo di strumenti informatici aziendali</t>
  </si>
  <si>
    <t>esistenza di una mappatura dei dispositivi hardware dotati di masterizzatore;</t>
  </si>
  <si>
    <t>La Struttura ha chiaramente informato gli utenti che non è possibile utilizzare il masterizzatore per usi diversi da quelli strettamente collegati all’attività aziendale;</t>
  </si>
  <si>
    <t>La Striuttura ha chiaramente informato gli utenti che non è possibile utilizzare alcun supporto di memorizzazione di massa per usi diversi da quelli strettamente collegati all’attività aziendale;</t>
  </si>
  <si>
    <t>La Struttura ha chiaramente informato gli utenti che non è possibile utilizzare la rete internet per usi diversi da quelli strettamente collegati all’attività aziendale;</t>
  </si>
  <si>
    <t>La Struttura ha chiaramente definito le modalità per l’assegnazione e l’uso stesse al personale dipendente per l’espletamento dell’attività di servizio all’interno di apposito regolamento;</t>
  </si>
  <si>
    <t>Sono effettuate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 i controlli si riferiscono ai dati relativi ad un periodo non superiore ai 20 giorni anche consecutivi e possono essere di due diverse tipologie: controlli puntuali (individuali), attivabili a seguito di malfunzione o a seguito di eventi di danno o di pericolo di danno emersi nell’ambito delle verifiche di sicurezza (incidenti di sicurezza su postazioni specifiche) e controlli a campione periodici e comunque a intervalli non inferiori ad 1 mese, in giornate identificate mediante un generatore di numeri casuali;</t>
  </si>
  <si>
    <t>nel caso in cui si riscontri un possibile utilizzo improprio delle strumentazioni informatiche, il Sistema Informativo Aziendale associa il nominativo dell’utilizzatore all’indirizzo IP e dà informazione al lavoratore interessato, con possibilità di contraddittorio e, qualora necessario ai fini istruttori, al relativo Responsabile il quale, sentito il lavoratore, valuterà l’attinenza dei dati rispetto all’attività lavorativa. A seguito dell’avvenuto accertamento dell’utilizzo improprio delle attrezzature informatiche, il responsabile attiva le procedure disciplinari (di cui all’art. 14 del Disciplinare) finalizzate, al primo comportamento accertato, all’applicazione del richiamo, salvo casi di particolare gravità. Delle sanzioni applicate viene data informazione anche al Direttore Generale</t>
  </si>
  <si>
    <t>I dati inerenti il traffico Internet e la posta elettronica non sono in alcun modo oggetto di diffusione; sono eventualmente oggetto di comunicazione su richiesta dell’autorità giudiziaria e/o qualora necessari a difesa dell’azienda in ambito giudiziale;</t>
  </si>
  <si>
    <t>La Società ha chiaramente informato i lavoratori relativamente al fatto che essi stessi rispondono ai sensi di legge in sede civile, penale ed amministrativa (per danno erariale) per l’illecito utilizzo degli strumenti elettronici messi disposizione dall’Azienda; inoltre l’utilizzo improprio degli strumenti elettronici può essere oggetto delle sanzioni disciplinari previste dal CCNL di riferimento, secondo le procedure ivi definite; per il personale dirigente, fatta salva la responsabilità disciplinare per i casi di estrema gravità, l’accertato utilizzo improprio rientrerà nella procedura di valutazione degli incarichi dirigenziali; per le sanzioni, le procedure e le competenze, si rinvia al codice disciplinare aziendale.</t>
  </si>
  <si>
    <t>Impiego, a qualsiasi titolo, di prodotti contrassegnati SIAE, senza il contrassegno o con il contrassegno contraffatto o alterato</t>
  </si>
  <si>
    <t>esistenza di una mappatura di tutti i supporti o altri strumenti informatici per il quale sia prescritto il contrassegno SIAE;</t>
  </si>
  <si>
    <t>esistenza di una mappatura di tutti gli uffici che possono avere accesso a supporti o altri sistemi informatici per i quali sia prescritto il contrassegno SIAE;</t>
  </si>
  <si>
    <t>La struttura ha chiaramente informato gli utenti che è vietato duplicare, eliminare, contraffare o alterare il contrassegno SIAE in relazione ai prodotti per i quali tale contrassegno sia prescritto;</t>
  </si>
  <si>
    <t>La struttura ha chiaramente informato gli utenti che è vietato detenere, porre in commercio o cedere a qualsiasi titolo supporti privi del contrassegno SIAE laddove questo contrassegno sia previsto per legge.</t>
  </si>
  <si>
    <t>Impiego illecito di servizi criptati attraverso sistemi di codificazione</t>
  </si>
  <si>
    <t>esistenza di una mappatura di tutti i sistemi informatici e audiovisivi criptati di decodificazione speciale;</t>
  </si>
  <si>
    <t>esistenza di una mappatura di tutti gli uffici che possono avere accesso ai sistemi informatici e audiovisivi criptati;</t>
  </si>
  <si>
    <t>La struttura ha chiaramente informato gli utenti che è vietato detenere elementi di decodificazione speciale senza il pagamento del canone dovuto, nonché trasmettere o diffondere servizi criptati ad accesso condizionato.</t>
  </si>
  <si>
    <t>Impiego di strumenti atti ad eludere le misure tecnologiche di protezione e messa a disposizione delle opere prive della protezione stessa</t>
  </si>
  <si>
    <t>La struttura ha chiaramente informato gli utenti che è vietato impiegare strumenti atti ad eludere le misure tecnologiche di protezione relative ad opere e materiale protetti;</t>
  </si>
  <si>
    <t>La struttura ha chiaramente informato gli utenti che sono vietate la diffusione e la distribuzione di opere o altri materiali protetti rispetto ai quali siano state rimosse le protezioni</t>
  </si>
  <si>
    <t>Impiego	illecito	di	apparati	atti alla	decodificazione	di	trasmissioni audiovisive ad accesso condizionato</t>
  </si>
  <si>
    <t>esistenza di una mappatura di tutti gli apparati atti alla decodificazione di trasmissioni audiovisive ad accesso condizionato;</t>
  </si>
  <si>
    <t>esistenza di una mappatura di tutti i soggetti che possono avere accesso agli apparati atti alla decodificazione di trasmissioni audiovisive ad accesso condizionato;</t>
  </si>
  <si>
    <t>La struttura. ha chiaramente informato gli utenti che è vietato utilizzare, per fini differenti rispetto a quelli propri leciti, gli apparati atti alla decodificazione di trasmissioni audiovisive ad accesso condizionato.</t>
  </si>
  <si>
    <t>Rispetto degli standard tecnico-strutturali di legge relativi a attrezzature, impianti, luoghi di lavoro, agenti chimici, fisici e biologici</t>
  </si>
  <si>
    <t>Attività di valutazione dei rischi e di predisposizione delle misure di prevenzione e protezione conseguenti</t>
  </si>
  <si>
    <t>Il datore di lavoro è tenuto a impostare un ciclo di controlli preventivi periodici per le attrezzature di lavoro</t>
  </si>
  <si>
    <t>Attività di natura organizzativa nel caso di emergenze e primo soccorso</t>
  </si>
  <si>
    <t xml:space="preserve">La struttura si è dotata di un piano di emergenza per la gestione delle emergenze e primo soccorso: </t>
  </si>
  <si>
    <t>La gestione degli appalti avviene con il coordinamento del delegato del datore di lavoro e del RSPP per quanto attiene alla gestione delle interferenze e all’adozione delle misure di prevenzione e protezione, secondo le modalità previste all’interno del DVR e del DUVRI. Viene verificata l’idoneità tecnico-professionale della impresa appaltatrice o del lavoratore autonomo in relazione ai lavori da affidare in appalto o in contratto d’opera (ad esempio verificando l’iscrizione alla camera di commercio, industria ed artigianato e la regolarità dei versamenti contributivi e assicurativi).</t>
  </si>
  <si>
    <t>è necessario fornire all’appaltatore informazioni su rischi specifici esistenti nell’ambiente in cui sono destinati a operare e sulle misure di prevenzione e d’emergenza adottate e assicurarsi che l’appaltatore abbia ricevuto e compreso le misure di sicurezza indicate</t>
  </si>
  <si>
    <t>Viene organizzata almeno una riunione annuale alla quale partecipa tutta la filiera della sicurezza e la direzione aziendale</t>
  </si>
  <si>
    <t>E' stato nominato il medico competente</t>
  </si>
  <si>
    <t>Attività di sorveglianza sanitaria</t>
  </si>
  <si>
    <t>Attività di informazione e formazione dei lavoratori</t>
  </si>
  <si>
    <t>L’informazione in materia è estesa a tutto il personale dell'azienda ex art. 36 D.Lgs. 81/08 e il piano di formazione è esteso a tutto il personale dell’azienda ex art. 37 D.Lgs. 81/08.</t>
  </si>
  <si>
    <t>L’informazione e la formazione sui rischi correlati allo stress secondo i contenuti dell’accordo europeo dell’8 ottobre 2004, differenze di genere, età, e provenienza da altri Paesi è estesa a tutto il personale dell’azienda</t>
  </si>
  <si>
    <t>Attività di vigilanza con riferimento al rispetto delle procedure e delle istruzioni di lavoro in sicurezza da parte dei lavoratori.</t>
  </si>
  <si>
    <t xml:space="preserve">Acquisizione di documentazione e certificazioni obbligatorie di legge
</t>
  </si>
  <si>
    <t>L’Ufficio Acquisti, con la supervisione del RSPP, recupera le dichiarazioni conformità impianti, certificazioni verifiche periodiche (es. messa a terra; ascensori; presidi antincendio ecc.), certificati agibilità locali ecc. le raccoglie e le verifica.</t>
  </si>
  <si>
    <t>Verifiche periodiche sull’applicazione e	sull’efficacia delle procedure adottate</t>
  </si>
  <si>
    <t>Il controllo viene effettuato dal Presidente del CdA di concerto con il RSPP</t>
  </si>
  <si>
    <t>Sistema di registrazione</t>
  </si>
  <si>
    <t>Con riferimento ai contenuti dell’art. 30 comma 1 d.lgs. n. 81/2008 le attività di cui alle lett. a) e g) vengono registrate e archiviate presso il Servizio Qualità</t>
  </si>
  <si>
    <t>Con riferimento ai contenuti dell’art. 30 comma 1 d.lgs. n. 81/2008 	le attività di cui alle lett. b), c), d), e), f) ed h) sono archiviate e registrate presso il Servizio Qualità, anche per quanto riguarda le cartelle sanitarie, di concerto con il RSPP e il Medico competente</t>
  </si>
  <si>
    <t>Vigilanza, controlli e riesame del sistema</t>
  </si>
  <si>
    <t>La Società garantisce il controllo sistematico dell’applicazione e dell’efficacia delle modalità di attuazione della politica in materia di sicurezza, anche attraverso meccanismi di revisione del sistema a fronte dell’inefficacia delle azioni correttive e preventive adottate</t>
  </si>
  <si>
    <t>La Società effettua il controllo sistematico dell’applicazione e dell’efficacia delle modalità di attuazione della politica in materia di sicurezza, anche attraverso meccanismi idonei a comunicare e diffondere i risultati delle azioni correttive adottate</t>
  </si>
  <si>
    <t>Il RSPP della società programma e pianifica, a intervalli definiti, un’attività di riesame del sistema</t>
  </si>
  <si>
    <t>Area</t>
  </si>
  <si>
    <t>Ambito</t>
  </si>
  <si>
    <t>Processo</t>
  </si>
  <si>
    <t>Sottoprocesso</t>
  </si>
  <si>
    <t>Process owner</t>
  </si>
  <si>
    <t>Altre strutture, o funzioni aziendali coinvolte</t>
  </si>
  <si>
    <t>Normativa interna di riferimento</t>
  </si>
  <si>
    <t>Rilevanza ai fini certificabilità</t>
  </si>
  <si>
    <t>Area rischio anticorruzione ANAC</t>
  </si>
  <si>
    <t>Famiglia e evento di rischio potenziale (Catalogo Rischi DOA 16/DV02)</t>
  </si>
  <si>
    <t>Livello di esposizione ai rischi</t>
  </si>
  <si>
    <t>Indirizzo governo e controllo</t>
  </si>
  <si>
    <t>Pianificazione e programmazione</t>
  </si>
  <si>
    <t>Pianificazione Investimenti</t>
  </si>
  <si>
    <t>Piano Investimenti e programma dei lavori pubblici: definizione, adozione, monitoraggio</t>
  </si>
  <si>
    <t>DIP_TEC</t>
  </si>
  <si>
    <t>UO_PATR UO_POSTB UO_INSV UO_GEF DIRAZ</t>
  </si>
  <si>
    <t>Atto Aziendale</t>
  </si>
  <si>
    <t>PA 76 'Piano Investimenti' Bilancio Preventivo Economico Annuale, Allegato ‘Piano degli Investimenti’</t>
  </si>
  <si>
    <t>Ciclo Immobilizzazioni</t>
  </si>
  <si>
    <t>B_1 Programmazione</t>
  </si>
  <si>
    <t>Illegalità (favoritismo, parzialità)</t>
  </si>
  <si>
    <t>Contabile/Patrimoniale (spese impreviste o non programmate, costi aggiuntivi, diseconomie)</t>
  </si>
  <si>
    <t>Programmazione in funzione di interessi particolari o di interessi esterni</t>
  </si>
  <si>
    <t>Ritardo nell'approvazione Programmazione modificata irregolarmente, ricorso irregolare a interventi d'urgenza</t>
  </si>
  <si>
    <t>Mancata corrispondenza della spesa agli importi previsti nella Pianificazione, sforamenti</t>
  </si>
  <si>
    <t>budget</t>
  </si>
  <si>
    <t>RILEVANTE</t>
  </si>
  <si>
    <t>Pianificazione Integrata</t>
  </si>
  <si>
    <t>Elaborazione del Piano Integrato Attività e Organizzazione PIAO</t>
  </si>
  <si>
    <t>UO_CDG</t>
  </si>
  <si>
    <t>UO_PEGRU DAT UO_INSV INC_RPCT</t>
  </si>
  <si>
    <t>Delib Dir. Gen. n.1046 del 15.11.2021, n.</t>
  </si>
  <si>
    <t>727 del 18.7.2022</t>
  </si>
  <si>
    <t>PIAO Piano Integrato Attività e Organizzazione</t>
  </si>
  <si>
    <t>Illegalità (inadempimento, violazioni, opacità)</t>
  </si>
  <si>
    <t>Programmazione non adempiuta, ritardata o modificata irregolarmente; sanzioni da parte di organi di controllo esterni</t>
  </si>
  <si>
    <t>MEDIO</t>
  </si>
  <si>
    <t>Controlli</t>
  </si>
  <si>
    <t>Controlli direzionali e Controllo di Gestione</t>
  </si>
  <si>
    <t>Ciclo della Performance e del Budget: definizione obiettivi, monitoraggio andamento, valutazione risultati, azioni correttive</t>
  </si>
  <si>
    <t>DA 32 Piano Aziendale della Performance</t>
  </si>
  <si>
    <t>PA 02 Negoziazione e Monitoraggio Budget DAI e strutture</t>
  </si>
  <si>
    <t>F_1 Controlli</t>
  </si>
  <si>
    <t>Budget e documenti di controllo interno influenzati / definiti in funzione di interessi particolari</t>
  </si>
  <si>
    <t>BASSO</t>
  </si>
  <si>
    <t>Analisi e controllo dei costi dei fattori produttivi e delle attività da implementare</t>
  </si>
  <si>
    <t>PA 137 Gestione richiesta di analisi di costo relative a prestazioni sanitarie incluse o ad integrazione dei LEA, a prestazioni specialistiche extra LEA ed ad altre attività sanitarie</t>
  </si>
  <si>
    <t>Contabile / Patrimoniale (Mancati introiti, mancata valorizzazione economica risorse)</t>
  </si>
  <si>
    <t>Mancata o non corretta individuazione degli input e dei relativi costi, diseconomie</t>
  </si>
  <si>
    <t>Produzione di reportistica per interni e esterni</t>
  </si>
  <si>
    <t>Controlli interni</t>
  </si>
  <si>
    <t>Gestione dei rilievi del Collegio Sindacale</t>
  </si>
  <si>
    <t>PO_SDACS</t>
  </si>
  <si>
    <t>PA 164 Gestione dei rilievi contenuti nelle relazioni/verbali del Collegio Sindacale</t>
  </si>
  <si>
    <t>DGRT 275_2017</t>
  </si>
  <si>
    <t>Allegato 8</t>
  </si>
  <si>
    <t>Illegalità (inadempimento, violazioni, opacità) Illegalità (favoritismo, parzialità)</t>
  </si>
  <si>
    <t>Mancato monitoraggio dei processi di controllo interno e di controllo trasversale Parzialità nell'attività di controllo,intralcio ai controlli, falsificazione o 'aggiustamento' delle</t>
  </si>
  <si>
    <t>risultanze</t>
  </si>
  <si>
    <t>Internal Audit sulle attività amministrative, tecniche e di supporto alla produzione</t>
  </si>
  <si>
    <t>UO_IA</t>
  </si>
  <si>
    <t>RA 42 Manuale di Internal Auditing aziendale</t>
  </si>
  <si>
    <t>DOA 05 Catalogo dei processi aziendali DOA 16 Catalogo dei Rischi di illegalità e 'cattiva amministrazione'</t>
  </si>
  <si>
    <t>Mancato monitoraggio dei processi di controllo interno e di controllo trasversale Parzialità nell'attività di controllo, intralcio ai controlli, falsificazione o 'aggiustamento' delle</t>
  </si>
  <si>
    <t>Prevenzione della corruzione e promozione della trasparenza</t>
  </si>
  <si>
    <t>INC_RPCT</t>
  </si>
  <si>
    <t>RA 43 Procedimento per il mancato, incompleto o ritardato adempimento degli obblighi di pubblicazione nella sez. amministrazione trasparente del sito web</t>
  </si>
  <si>
    <t>Mancato monitoraggio dei processi di controllo interno e di controllo trasversale Parzialità nell'attività di controllo, intralcio ai controlli, falsificazione o 'aggiustamento' delle risultanze</t>
  </si>
  <si>
    <t>Gestione delle segnalazioni di condotte illecite (whistleblowing)</t>
  </si>
  <si>
    <t>UO_IA UO_AAGG UO_PEGRU</t>
  </si>
  <si>
    <t>PA 139 Gestione delle segnalazioni di condotte illecite</t>
  </si>
  <si>
    <t>Tutela riservatezza dati personali: adempimenti di cui al D.Lgs.</t>
  </si>
  <si>
    <t>196/2003 e Regolamento Europeo 2016/679</t>
  </si>
  <si>
    <t>INC_DPO</t>
  </si>
  <si>
    <t>UO_AAGG</t>
  </si>
  <si>
    <t>RA 01 Regolamento aziendale sul trattamento dei dati personali PA 201 Valutazione e notifica delle violazioni dei dati personali (data breach)</t>
  </si>
  <si>
    <t>Delib. DG n. 634 del 12.7.2021 (affidamento incarico DPO all'esterno)</t>
  </si>
  <si>
    <t>Mancato monitoraggio dei processi di controllo interno e di controllo trasversale Parzialità nell'attività di controllo,intralcio ai controlli, falsificazione o 'aggiustamento' delle risultanze</t>
  </si>
  <si>
    <t>Diffusione comunicazione illecita o dispersione involontaria (data breach) di</t>
  </si>
  <si>
    <t>dati personali</t>
  </si>
  <si>
    <t>Autorizzazione, Accreditamento, Qualità</t>
  </si>
  <si>
    <t>Autorizzazione e accreditamento e certificazione delle attività sanitarie aziendali</t>
  </si>
  <si>
    <t>UO_ACQ</t>
  </si>
  <si>
    <t>DIP_TEC UO_SPPR UO_OSO UUOO_SANIT</t>
  </si>
  <si>
    <t>Illegalità (inadempimento, violazioni, opacità) Operativo (mancato conseguimento funzioni istituzionali)</t>
  </si>
  <si>
    <t>Mancato monitoraggio nei processi di accreditamento e quality assurance</t>
  </si>
  <si>
    <t>Mancato o ritardato accreditamento di strutture o funzioni</t>
  </si>
  <si>
    <t>Gestione documentazione aziendale di Qualità / Manuale di Qualità Aziendale</t>
  </si>
  <si>
    <t>PA 01 Gestione documentazione Qualità</t>
  </si>
  <si>
    <t>Mancata conoscibilità e trasparenza della normazione interna e del Manuale di Qualità</t>
  </si>
  <si>
    <t>Supporto</t>
  </si>
  <si>
    <t>Prestazioni sanitarie istituzionali, erogazione e accesso</t>
  </si>
  <si>
    <t>Prestazioni sanitarie istituzionali: definizione e organizzazione dell'offerta</t>
  </si>
  <si>
    <t>Predisposizione del Nomenclatore Tariffario Aziendale (NTA)</t>
  </si>
  <si>
    <t>UO_GAPAO</t>
  </si>
  <si>
    <t>UO_OSO UO_CDG</t>
  </si>
  <si>
    <t>Delib. D.G. 978 del 30.10.2006</t>
  </si>
  <si>
    <t>‘Percorso procedurale per l’inserimento nel nomenclatore Tariffario Az. di prestazioni specialistiche ambulatoriali non comprese nel Catalogo Regionale o nel NTR’</t>
  </si>
  <si>
    <t>Ciclo Attivo-Crediti e Ricavi</t>
  </si>
  <si>
    <t>O_Altra area</t>
  </si>
  <si>
    <t>Contabile / Patrimoniale (Mancati introiti, mancata valorizzazione economica risorse) Operativo (mancato conseguimento funzioni istituzionali)</t>
  </si>
  <si>
    <t>Operations</t>
  </si>
  <si>
    <t>Pianificazione e gestione dell’offerta ambulatoriale di I e II livello</t>
  </si>
  <si>
    <t>UO_OSO</t>
  </si>
  <si>
    <t>RA 36 Pianificazione e gestione dell’offerta ambulatoriale istituzionale di Primo e di Secondo Accesso</t>
  </si>
  <si>
    <t>PA 103 Gestione prestazioni ambulatoriali critiche sottoposte a monitoraggio dei tempi di attesa</t>
  </si>
  <si>
    <t>H_2 Liste di attesa</t>
  </si>
  <si>
    <t>Illegalità (inadempimento, violazioni, opacità) Contabile / Patrimoniale (Mancati introiti, mancata valorizzazione economica risorse)</t>
  </si>
  <si>
    <t>Mancata o carente definizione dell'offerta e delle modalità di erogazione nell'attività istituzionale</t>
  </si>
  <si>
    <t>Mancata o non corretta individuazione degli input e dei relativi costi, diseconomie, sprechi</t>
  </si>
  <si>
    <t>Prestazioni sanitarie istituzionali: prenotazioni e gestione liste di attesa</t>
  </si>
  <si>
    <t>Prenotazione delle prestazioni ambulatoriali</t>
  </si>
  <si>
    <t>UUOO_SANIT DIRSAN</t>
  </si>
  <si>
    <t>PA 216 Gestione delle Richieste di Prestazioni Ambulatoriali efinite 'di Secondo Accesso' non prese in carico nei tempi definiti in sede di prescrizione</t>
  </si>
  <si>
    <t>Illegalità (Favoritismo / parzialità)</t>
  </si>
  <si>
    <t>Procedure di prenotazione delle prestazioni istituzionali opache, non trasparenti, non corretta gestione dell'ordine di attesa</t>
  </si>
  <si>
    <t>Prenotazione prestazioni di ricovero e gestione dei relativi registri di prenotazione</t>
  </si>
  <si>
    <t>UUOO_SANIT</t>
  </si>
  <si>
    <t>UO_OSO UO_INSV</t>
  </si>
  <si>
    <t>DPA 06 Piano Attuativo Aziendale per il Governo delle Liste d'Attesa (PAGLA)</t>
  </si>
  <si>
    <t>Prestazioni sanitarie istituzionali: ticket / tariffe</t>
  </si>
  <si>
    <t>Accertamento della posizione dell'utente, pagamento del ticket o delle tariffe di attività istituzionali a pagamento</t>
  </si>
  <si>
    <t>PA 127 Riscossione e gestione incassi attività ambulatoriale in regime istituzionale</t>
  </si>
  <si>
    <t>PA 150 Ricavi fatturazione diretta. Prestazioni ambulatoriali di Pronto Soccorso erogati a utenti non iscritti al SSN</t>
  </si>
  <si>
    <t>PA 122 Ricavi fatturazione diretta prestazioni ambulatoriali per stranieri</t>
  </si>
  <si>
    <t>PA 191 Verifiche giornali di cassa prestaz. ambulat. istituzionali</t>
  </si>
  <si>
    <t>PA 192 Controllo riscossione prestazioni istituzionali in back office</t>
  </si>
  <si>
    <t>PA 212Gestione amministrativa anomalie apparecchi riscuotitori ticket</t>
  </si>
  <si>
    <t>F_1 Controlli E_21 Entrate</t>
  </si>
  <si>
    <t>Contabile/Patrimoniale (Mancati introiti, mancata valorizzazione economica risorse)</t>
  </si>
  <si>
    <t>Errata determinazione dell'importo da pagare per le prestazioni sanitarie istituzionali.</t>
  </si>
  <si>
    <t>Mancato pagamento delle prestazioni sanitarie istituzionali erogate</t>
  </si>
  <si>
    <t>Rimborsi del Ticket agli utenti aventi diritto</t>
  </si>
  <si>
    <t>PA 157 Rimborsi del ticket (ex IA 30)</t>
  </si>
  <si>
    <t>Ciclo Passivo-Debiti e Costi</t>
  </si>
  <si>
    <t>E_2 Spese</t>
  </si>
  <si>
    <t>Favoritismi nei confronti di particolari soggetti Eccesso di discrezionalità</t>
  </si>
  <si>
    <t>nell'accogliere i giustificativi al mancato pagamento</t>
  </si>
  <si>
    <t>Recupero compartecipazione alla spesa sanitaria; recupero spese preospedalizzazione per rinuncia utente; Gestione del Malum</t>
  </si>
  <si>
    <t>Ticket: PA 133, Recupero credito di prestazioni ambulatoriali in regime istituzionale non regolarizzate erogate a utenti iscritti al SSN</t>
  </si>
  <si>
    <t>Malum: PA 121 Sanzione amministrativa per mancata disdetta di prestazioni ambulatoriali in regime</t>
  </si>
  <si>
    <t>istituzionale</t>
  </si>
  <si>
    <t>F4_Sanzioni</t>
  </si>
  <si>
    <t>Contabile/Patrimoniale (mancato recupero di somme dovute / crediti)</t>
  </si>
  <si>
    <t>Mancato o incompleto recupero delle somme non pagate per ticket e preospedalizzazione</t>
  </si>
  <si>
    <t>Prestazioni ambulatoriali istituzionali su richiesta delle aziende Sanitarie o di terzi, remunerate a tariffa intera, escluse da compensazione regionale e gestite in fatturazione attiva</t>
  </si>
  <si>
    <t>UUOO_SANIT UO_GEF</t>
  </si>
  <si>
    <t>PA 148 Ricavi da fatturazione attiva crediti derivanti da prestazioni saniterie ambulatoriali erogate su pazienti o campioni biologici, richieste da altre Aziende Sanitarie o da terzi</t>
  </si>
  <si>
    <t>E_1 Entrate</t>
  </si>
  <si>
    <t>Rilascio dell’attestazione di Straniero Temporaneamente Presente (STP / ENI)</t>
  </si>
  <si>
    <t>PA 220 Richiesta e rilascio attestati - Straniero temporaneamente presente - Europeo non iscritto (Codice STP- ENI)</t>
  </si>
  <si>
    <t>C_Provvedimenti ampliativi s(senza effetto economico immediato)</t>
  </si>
  <si>
    <t>Rilascio di documentazione a persone non aventi diritto</t>
  </si>
  <si>
    <t>Accettazione RICOVERI</t>
  </si>
  <si>
    <t>PA 18 Gestione SDO</t>
  </si>
  <si>
    <t>F1_Controlli E1_Entrate</t>
  </si>
  <si>
    <t>Illegalità: Favoritismo / parzialità) Contabile/Patrimoniale (Mancati introiti, mancata valorizzazione</t>
  </si>
  <si>
    <t>economica risorse)</t>
  </si>
  <si>
    <t>Mancata valorizzazione economica delle prestazioni, danno erariale</t>
  </si>
  <si>
    <t>Fatturazione prestazioni di ricovero a soggetti non iscritti al SSN</t>
  </si>
  <si>
    <t>PA 149, Ricavi fatturazione diretta ricoveri cittadini non iscritti al Servizio Sanitario Nazionale</t>
  </si>
  <si>
    <t>Illegalità (Favoritismo / parzialità) Contabile/Patrimoniale (Mancati introiti, mancata valorizzazione economica risorse) Contabile/Patrimoniale (mancato recupero di somme dovute / crediti)</t>
  </si>
  <si>
    <t>Favoritismi nei confronti di particolari soggetti Fatturazione errata o alterata nei dati personali o negli importi</t>
  </si>
  <si>
    <t>mancata valorizzazione prestazioni, mancato recupero crediti</t>
  </si>
  <si>
    <t>Gestione e controllo dei flussi dei dati delle prestazioni e delle attività ospedaliere</t>
  </si>
  <si>
    <t>Gestione e controllo dei flussi informativi dei dati relativi alle prestazioni di ricovero, ambulatoriali e di somministrazione / erogazione farmaci (SDO, SPA, FED)</t>
  </si>
  <si>
    <t>Delibera dei flussi DOC DGRT n. 1171/2018:</t>
  </si>
  <si>
    <t>-Scheda di dimissione Ospedaliera (SDO) specifiche funzionali (v1.1 ) con annotazioni del 17/02/21 ed errata corrige del 06/05/21.</t>
  </si>
  <si>
    <r>
      <t>-</t>
    </r>
    <r>
      <rPr>
        <sz val="7"/>
        <color theme="1"/>
        <rFont val="Times New Roman"/>
        <family val="1"/>
      </rPr>
      <t xml:space="preserve">  </t>
    </r>
    <r>
      <rPr>
        <sz val="9"/>
        <color theme="1"/>
        <rFont val="Calibri"/>
        <family val="2"/>
        <scheme val="minor"/>
      </rPr>
      <t>Prestazioni Ambulatoriali (SPA) – specifiche funzionali v1.4</t>
    </r>
  </si>
  <si>
    <r>
      <t>-</t>
    </r>
    <r>
      <rPr>
        <sz val="7"/>
        <color theme="1"/>
        <rFont val="Times New Roman"/>
        <family val="1"/>
      </rPr>
      <t xml:space="preserve">  </t>
    </r>
    <r>
      <rPr>
        <sz val="9"/>
        <color theme="1"/>
        <rFont val="Calibri"/>
        <family val="2"/>
        <scheme val="minor"/>
      </rPr>
      <t>Farmaci erogati direttamente(FED) specifiche funzionali v. 1.3</t>
    </r>
  </si>
  <si>
    <t>F1_Controlli</t>
  </si>
  <si>
    <t>Contabile/Patrimoniale (Mancati introiti, mancata valorizzazione economica risorse) Operativo: Inaffidabilità / incompletezza dei flussi di dati</t>
  </si>
  <si>
    <t>Operativo: Inaffidabilità / incompletezza dei flussi di dati Contabile/Patrimoniale (Mancati introiti, mancata valorizzazione economica risorse)</t>
  </si>
  <si>
    <t>Operativo: Inaffidabilità / incompletezza dei flussi di dati</t>
  </si>
  <si>
    <t>Gestione dell'anagrafica sanitaria aziendale</t>
  </si>
  <si>
    <t>delib. Dir. Generale n. 1115 del 19.12.2008</t>
  </si>
  <si>
    <t>Operativo: Inaffidabilità /</t>
  </si>
  <si>
    <t>incompletezza dei flussi di dati</t>
  </si>
  <si>
    <t>Relazioni con il pubblico, comunicazione e informazione</t>
  </si>
  <si>
    <t>Pubblica tutela e partecipazione pubblica</t>
  </si>
  <si>
    <t>Processi di pubblica tutela: prima istanza, seconda istanza; gestione azioni di miglioramento</t>
  </si>
  <si>
    <t>UO_URP</t>
  </si>
  <si>
    <t>DIRAZ</t>
  </si>
  <si>
    <t>Regolamento Aziendale tutela utenti, delib. D.G. 586/2008</t>
  </si>
  <si>
    <t>PA 134 Gestione azioni di miglioramento a seguito degli esposti</t>
  </si>
  <si>
    <t>C_4 provv. Amministrativi a contenuto discrezionale</t>
  </si>
  <si>
    <t>Operativo (Errori nella comunicazione e danno di immagine)</t>
  </si>
  <si>
    <t>Favoritismi o discriminazione nei confronti di particolari soggetti</t>
  </si>
  <si>
    <t>Inerzia o parzialità nella gestione dei reclami e delle procedure di tutela degli utenti</t>
  </si>
  <si>
    <t>Errori nella comunicazione e danno di immagine</t>
  </si>
  <si>
    <t>Insorgere di contenzioso legale</t>
  </si>
  <si>
    <t>Processi di 'Partecipazione Pubblica', ai sensi della Legge Regionale Toscana 75/2017</t>
  </si>
  <si>
    <t>COM_PART</t>
  </si>
  <si>
    <t>Regolamento Comitato di Partecipazione, delib. D.G. n. 33/2015.</t>
  </si>
  <si>
    <t>Delib. Commissario AOUP n. 193 del 30.5.2018, Attuazione LRT 75/2017 e DGRT 177/2018: nuovo Protocollo d'Intesa tra AOUP e le organizzazioni ed Associazioni di Volontariato</t>
  </si>
  <si>
    <t>Comunicazione interna ed esterna</t>
  </si>
  <si>
    <t>Comunicazione istituzionale, multimediale, di pubblica utilità: cogestione sito Internet secondo il 'modello diffuso'</t>
  </si>
  <si>
    <t>COM_EDIT INC_RPCT</t>
  </si>
  <si>
    <t>Regolamento Comitato Editoriale (delibera Dir. Gen. n.698 del 21.07.2016)</t>
  </si>
  <si>
    <t>IOperativo (Errori nella comunicazione e danno di immagine)</t>
  </si>
  <si>
    <t>llegalità: inadempimento.</t>
  </si>
  <si>
    <t>Errori nella comunicazione e danno di immagine Diffusione di indicazioni fuorvianti per il pubblico Diffusione di dati personali o sensibili, di informazioni coperte da segreto professionale o d'ufficio, di contenuti inappropriati</t>
  </si>
  <si>
    <t>Informazione interna</t>
  </si>
  <si>
    <t>Collegamenti con gli organi d’informazione; informazione sulle attività istituzionali, anche attraverso prodotti informativi a supporto della comunicazione integrata</t>
  </si>
  <si>
    <t>UFF_STAMPA</t>
  </si>
  <si>
    <t>Errori nella comunicazione e danno di immagine Diffusione di indicazioni fuorvianti per il pubblico</t>
  </si>
  <si>
    <t>Gestione documentale</t>
  </si>
  <si>
    <t>Accesso alla documentazione amministrativa</t>
  </si>
  <si>
    <t>Accesso agli atti amministrativi - Accesso civico generalizzato</t>
  </si>
  <si>
    <t>Regolamento aziendale sul diritto di accesso ai documenti amministrativi (ai sensi L.</t>
  </si>
  <si>
    <t>241/1990 e LRT 40/2009)</t>
  </si>
  <si>
    <t>C_2 Provv. Amministrativi a contenuto vincolato</t>
  </si>
  <si>
    <t>Arbitraria negazione dei diritti d'accesso</t>
  </si>
  <si>
    <t>Arbitrario bilanciamento degli interessi nella gestione dei diritti dei cittadini e degli utenti</t>
  </si>
  <si>
    <t>Accesso Civico semplice</t>
  </si>
  <si>
    <t>Arbitraria negazione dei diritti d'accesso alla documentazione amministrativa</t>
  </si>
  <si>
    <t>Gestione delle opposizioni al diniego di Accesso Civico Generalizzato</t>
  </si>
  <si>
    <t>Libera professione intramuraria</t>
  </si>
  <si>
    <t>Libera Professione Intramuraria: definizione e organizzazione dell'offerta</t>
  </si>
  <si>
    <t>Determinazione delle tariffe, negoziazione modalità di erogazione con il medico, atti autorizzativi, organizzazione delle agende</t>
  </si>
  <si>
    <t>UO_GALP</t>
  </si>
  <si>
    <t>Atto aziendale per la disciplina dell'attività libero professionale intramuraria - delib Dir. Gen.</t>
  </si>
  <si>
    <t>252/2010</t>
  </si>
  <si>
    <t>Delibera Dir. Gen. n. 534 del 21.6.2017 Presa d'atto dell'Accordo sui metodi di definizione del sistema tariffario per le attività libero professionali intramoenia ambulatoriale</t>
  </si>
  <si>
    <t>H_1 Attività libero- professionale</t>
  </si>
  <si>
    <t>Illegalità (inadempimento, violazioni, opacità) Illegalità (Favoritismo / parzialità) Contabile/Patrimoniale (Mancati introiti, mancata valorizzaz. economica risorse)</t>
  </si>
  <si>
    <t>Introduzione nell'atto Formale di Negoziazione tra Azienda e medico di clausole extra o contra legem, di favore o discriminatorie</t>
  </si>
  <si>
    <t>Non corretta valorizzazione input e output, diseconomie, sprechi</t>
  </si>
  <si>
    <t>Attività libero-professionali intramoenia in convenzione</t>
  </si>
  <si>
    <t>Introduzione di clausole extra o contra legem nella contrattualistica con le altre Aziende Sanitarie</t>
  </si>
  <si>
    <t>Libera Professione Intramuraria: supporto all'erogazione delle prestazioni (ambulatoriali e di ricovero)</t>
  </si>
  <si>
    <t>Informazione all'utenza sulle modalitàdi erogazione ALPI e prenotazioni</t>
  </si>
  <si>
    <t>PA 119 Prenotazione, riscossione pagamenti, fatturazione, liquidazione compensi dell’attività e rimborsi dell'attività libero- professionale intramoenia</t>
  </si>
  <si>
    <t>Illegalità (inadempimento, violazioni, opacità) Operativo (Errori nella comunicazione e danno di immagine) Contabile/Patrimoniale (Mancati introiti)</t>
  </si>
  <si>
    <t>Procedure di prenotazione delle prestazioni di libera professione intramuraria opache, non trasparenti Interferenza / confusione con l'attività istituzionale ordinaria Indirizzamento opportunistico di pazienti verso la libera prof.ne intramoenia</t>
  </si>
  <si>
    <t>Accettazione, gestione riscossione, fatturazione e rimborsi (prestazioni ambulatoriali)</t>
  </si>
  <si>
    <t>UO_GEF</t>
  </si>
  <si>
    <t>Errata determinazione dell'importo da pagare per le prestazioni sanitarie in libera professione intramuraria Sovrafatturazione o fatturazione di prestazioni libera prof. intramoenia non svolte</t>
  </si>
  <si>
    <t>Mancato pagamento delle prestazioni, eccesso di discrezionalità nell'accogliere i giustificativi al mancato</t>
  </si>
  <si>
    <t>pagamento</t>
  </si>
  <si>
    <t>Accettazione amministrativa per il ricovero intramoenia e dati di input per fatturazione</t>
  </si>
  <si>
    <t>UO_GAPAO UO_GEF</t>
  </si>
  <si>
    <t>PA 168 Percorso amministrativo delle attività chirurgiche in libera professione intramoenia</t>
  </si>
  <si>
    <t>Illegalità (inadempimento, violazioni, opacità) Illegalità (favoritismo / parzialità) Contabile/Patrimoniale (Mancati introiti, mancata valorizzaz. economica risorse)</t>
  </si>
  <si>
    <t>Liquidazione ai professionisti dei compensi provenienti da attività libero professionale</t>
  </si>
  <si>
    <t>UO_PEGRU UO_GEF</t>
  </si>
  <si>
    <t>A_4 Risorse Umane</t>
  </si>
  <si>
    <t>/ Gestione</t>
  </si>
  <si>
    <t>Illegalità (favoritismi</t>
  </si>
  <si>
    <t>/parzialità) Contabile/Patrimoniale (pagamento di somme non dovute)</t>
  </si>
  <si>
    <t>Corresponsione ai professionisti di compensi per libera prof.ne Intramoenia in eccesso o in difetto rispetto all'attività effettivamente svolta</t>
  </si>
  <si>
    <t>Sviluppo aziendale</t>
  </si>
  <si>
    <t>Sviluppo aziendale, progetti speciali e convenzioni attive</t>
  </si>
  <si>
    <t>Convenzioni 'attive', Protocolli d'intesa, Accordi di collaborazione per svolgimento di prestazioni /attività a favore di soggetti pubblici o privati</t>
  </si>
  <si>
    <t>UO_MKGPS&amp;CA</t>
  </si>
  <si>
    <t>UO_GAPAO UO_CDG UO_GEF</t>
  </si>
  <si>
    <t>delib. Dir. Gen. n.330 del 7.4.2015 (conferimento funzioni UO MKGPS&amp;CA ) e delib. Dir. Gen. n. 539 dell'8.10.2018 (aggiorn. funzioni UO)</t>
  </si>
  <si>
    <t>Illegalità (inadempimento, violazioni, opacità) Contabile/Patrimoniale (Mancati introiti, mancata valorizzaz. economica risorse)</t>
  </si>
  <si>
    <t>Sottoscrizione di convenzioni 'attive' illegittime / contrarie alle finalità del SSN / non etiche</t>
  </si>
  <si>
    <t>Sottoscrizione di convenzioni 'attive' inopportune (potenziale pericolo per persone o cose, danno d'immagine, potenziale</t>
  </si>
  <si>
    <t>perdita economica per l'Azienda</t>
  </si>
  <si>
    <t>Eventi formativi all’interno e all'esterno dell'Azienda su richiesta di terzi : iter di stipula e gestione dei relativi accordi economici</t>
  </si>
  <si>
    <t>UUOO_SANIT UO_OSO UO_GEF UO_PEGRU UO_POSTB UO_SPPR UO_CDG UO_STADAI</t>
  </si>
  <si>
    <t>Disposizione Dir. Gen. prot. 14451 del 14.3.2017</t>
  </si>
  <si>
    <t>delib. Commiss. AOUP n. 273 del 25.6.2018</t>
  </si>
  <si>
    <t>delib. Commiss. AOUP n. 295 del 2.7.2018</t>
  </si>
  <si>
    <t>Illegalità (favoritismo / parzialità)</t>
  </si>
  <si>
    <t>Contabile/Patrimoniale</t>
  </si>
  <si>
    <t>Attività conmmissionate all'AOUP da terzi: conflitto di interessi</t>
  </si>
  <si>
    <t>Utilizzo indebito delle risorse aziendali, diseconomie, sprechi</t>
  </si>
  <si>
    <t>Sponsorizzazioni passive per finanziamento progettualità aziendali: ricerca e finanziamento dell’iniziativa, iter di stipula e gestione dei relativi accordi economici</t>
  </si>
  <si>
    <t>UUOO_SANIT UO_OSO UO_GEF UO_PEGRU UO_URP</t>
  </si>
  <si>
    <t>Delib. Dir. Gen. n. 790 del 25.10.2019</t>
  </si>
  <si>
    <t>Delib. Dir. Gen. n. 948 del 12.12.2019</t>
  </si>
  <si>
    <t>R.A. 10 Regolamento</t>
  </si>
  <si>
    <t>Sponsorizzazioni in AOUP</t>
  </si>
  <si>
    <t>Ciclo attivo-Crediti e Ricavi</t>
  </si>
  <si>
    <t>M_3 Sponsorizzazioni</t>
  </si>
  <si>
    <t>Illegalità (inadempimento, violazioni, opacità) Contabile/Patrimoniale (Spese impreviste o non programmate, costi</t>
  </si>
  <si>
    <t>aggiuntivi, diseconomie)</t>
  </si>
  <si>
    <t>Accordo / contratto con privati inopportuno per la natura della controparte; conflitto di interessi</t>
  </si>
  <si>
    <t>Accordo che generi spese impreviste, diseconomie</t>
  </si>
  <si>
    <t>Ricezione delle donazioni e liberalità: iter di accettazione</t>
  </si>
  <si>
    <t>UUOO_SANIT UO_GEF UO_POSTB UO_SPPR UO_FAMA</t>
  </si>
  <si>
    <t>RA 09 Regolamento Accettazione Donazioni</t>
  </si>
  <si>
    <t>PA 214 Accettazione Donazioni</t>
  </si>
  <si>
    <t>Ciclo Immobilizzazioni Ciclo patrimonio netto</t>
  </si>
  <si>
    <t>Ciclo Attivo-Crediti e ricavi</t>
  </si>
  <si>
    <t>Illegalità (inadempimento, violazioni, opacità) Contabile/Patrimoniale (Spese impreviste o non programmate, costi aggiuntivi, diseconomie)</t>
  </si>
  <si>
    <t>Accordo che generi spese impreviste, diseconomie Mancata o non corretta registrazione patrimoniale /</t>
  </si>
  <si>
    <t>contabile delle donazioni</t>
  </si>
  <si>
    <t>Fondi di Unità Operativa</t>
  </si>
  <si>
    <t>Richiesta istituzione, utilizzo e gestione dei ‘Fondi di U.O.’</t>
  </si>
  <si>
    <t>UO_AAGG UO_STADAI UO_MKGPS&amp;CA UO_GEF</t>
  </si>
  <si>
    <t>PA 135 Modalità di gestione dei Fondi di Unità Operativa PO01/PA 202 Modalità di utilizzo del report’Progetto fornitore per ordine’</t>
  </si>
  <si>
    <t>Ciclo patrimonio netto</t>
  </si>
  <si>
    <t>Conflitto di interessi</t>
  </si>
  <si>
    <t>Spese impreviste, diseconomie Gestione irregolare di somme di denaro da parte di strutture aziendali</t>
  </si>
  <si>
    <t>Istituzione dei 'Fondi di UO'</t>
  </si>
  <si>
    <t>UUOO_SANIT UO_MKGPS&amp;CA UO_GEF</t>
  </si>
  <si>
    <t>PA 135 Modalità di gestione dei Fondi di Unità Operativa</t>
  </si>
  <si>
    <t>Gestione irregolare di somme di denaro da parte di strutture aziendali</t>
  </si>
  <si>
    <t>Collaborazioni istituzionali in convenzione</t>
  </si>
  <si>
    <t>Convenzioni 'passive', accordi di collaborazione per acquisizione di prestazioni /attività con soggetti pubblici o privati</t>
  </si>
  <si>
    <t>UO_GEF UO_PEGRU UO_OSO</t>
  </si>
  <si>
    <t>PA 206 Fase esecutiva delle convenzioni 'passive': attività e controlli amministrativo-contabili</t>
  </si>
  <si>
    <t>Accordo che generi spese impreviste, diseconomie o esponga a contenzioso legale Liquidazione indebita / non controllata di somme di denaro</t>
  </si>
  <si>
    <t>Mancata o non corretta registrazione patrimoniale /</t>
  </si>
  <si>
    <t>contabile delle operazioni</t>
  </si>
  <si>
    <t>Accordi per collaborazioni istituzionali con enti pubblici o privati</t>
  </si>
  <si>
    <t>Ricerca e sperimentazioni</t>
  </si>
  <si>
    <t>Ricerca finalizzata: convenzioni e accordi con enti pubblici e privati per attività di ricerca finalizzata</t>
  </si>
  <si>
    <t>UO_MKGPS&amp;CA UUOO_SANIT</t>
  </si>
  <si>
    <t>Accordo che generi spese impreviste, diseconomie o esponga a contenzioso legale</t>
  </si>
  <si>
    <t>Ricerca finalizzata: supporto amministrativo nella presentazione /endorsement, nel monitoraggio e nella rendicontazione di progetti di ricerca finalizzata da bando assegnati ad AOUP come capolifa o partner</t>
  </si>
  <si>
    <t>UUOO_SANIT UO_STADAI UO_GEF RESPLI_SPESA</t>
  </si>
  <si>
    <t>delib DG 165 del 18.2.2016</t>
  </si>
  <si>
    <t>delib DG 539 del 8.10.2018</t>
  </si>
  <si>
    <t>PA 202 Modalità di gestione dei contributi finalizzati</t>
  </si>
  <si>
    <t>PA 178 Modalità di rimborso delle spese sostenute per l'attuazione dei progetti di ricerca e di carattere assistenziale finanziati da contributi finalizzati e da fondi di UO</t>
  </si>
  <si>
    <t>PO01/PA/2022 Modalità di utilizzo del report denominato 'Progetto per fornitore e per</t>
  </si>
  <si>
    <t>ordine'</t>
  </si>
  <si>
    <t>M_1 Ricerca M_2 Sperimentazioni</t>
  </si>
  <si>
    <t>Accordo / contratto con privati inopportuno per motivi etici o per natura della controparte; conflitto di interessi</t>
  </si>
  <si>
    <t>Accordo che generi spese impreviste, diseconomie Mancata copertura assicurativa dei progetti Mancato monitoraggio dell'esecuzione (mancati introiti, spese indebite) Mancata o non corretta registrazione contabile delle</t>
  </si>
  <si>
    <t>operazioni</t>
  </si>
  <si>
    <t>Contributi finalizzati specifici</t>
  </si>
  <si>
    <t>Recepimento contributi finalizzati</t>
  </si>
  <si>
    <t>Recepimento di somme inopportune per natura del soggetto erogante Mancata o non corretta</t>
  </si>
  <si>
    <t>registrazione patrimoniale /</t>
  </si>
  <si>
    <t>Ricerca e Sperimentazioni</t>
  </si>
  <si>
    <t>Supporto ai ricercatori nella ideazione, startup e fattibilità aziendale degli studi clinici</t>
  </si>
  <si>
    <t>Funz_CTC</t>
  </si>
  <si>
    <t>Delib. DG n. 883 del 26.10.2020</t>
  </si>
  <si>
    <t>Delib. D.G. n. 1180 del 23.12.2020</t>
  </si>
  <si>
    <t>Protocollo Intesa AOUP - UNIPI per il supporto alle sperimentazioni cliniche</t>
  </si>
  <si>
    <t>PA 112 Sperimentazioni Cliniche No profit</t>
  </si>
  <si>
    <t>Attività inopportuna per motivi organizzativi, etici o per la natura della ricerca</t>
  </si>
  <si>
    <t>Attività che genera spese impreviste, diseconomie</t>
  </si>
  <si>
    <t>Contratti di sperimentazione, collaborazione e ricerca relativi a studi clinici: negoziazione, controlli, stipula, monitoraggio esecuzione, istruttoria fatture attive, allocazione dei proventi</t>
  </si>
  <si>
    <t>Accordo che generi spese impreviste, diseconomie Mancata copertura assicurativa dei progetti Mancato monitoraggio dell'esecuzione (mancati introiti)</t>
  </si>
  <si>
    <t>Mancata o non corretta registrazione contabile delle operazioni</t>
  </si>
  <si>
    <t>Allocazione dei proventi sganciata da interesse pubblico o influenzata da</t>
  </si>
  <si>
    <t>interessi particolari</t>
  </si>
  <si>
    <t>Tutela legale ed assicurativa</t>
  </si>
  <si>
    <t>Coperture assicurative</t>
  </si>
  <si>
    <t>Acquisto polizze assicurative</t>
  </si>
  <si>
    <t>PA 205 Acquisizione delle coperture assicurative sulle attività assicurative</t>
  </si>
  <si>
    <t>B_Contratti pubblici</t>
  </si>
  <si>
    <t>Determinazione delle esigenze e procedure di acquisto influenzate da interessi esterni Mancata copertura assicurativa delle attività</t>
  </si>
  <si>
    <t>aziendali</t>
  </si>
  <si>
    <t>Gestione responsabilità civile verso terzi: gestione sinistri</t>
  </si>
  <si>
    <t>Gestione dei sinistri tramite assicurazione: istruttoria e definizione con la Compagnia Assicurativa</t>
  </si>
  <si>
    <t>UO_OSO UO_MEDLEG DAT</t>
  </si>
  <si>
    <t>PA 198 Gestione Sinistri</t>
  </si>
  <si>
    <t>Ciclo Fondi Rischi e Oneri</t>
  </si>
  <si>
    <t>G_Affari legali e contenzioso</t>
  </si>
  <si>
    <t>Illegalità (favoritismo / parzialità) Contabile/Patrimoniale (Spese impreviste o non programmate, costi aggiuntivi, diseconomie)</t>
  </si>
  <si>
    <t>Carenze o ritardi nell'istruttoria e nella verifica delle circostanze; favoritismi, parzialità nei confronti di particolari soggetti Pagamento di risarcimenti indebiti</t>
  </si>
  <si>
    <t>Gestione dei sinistri in modo diretto: istruttoria, valutazione a cura del Comitato Gestione Sinistri, trattativa, liquidazione, pagamento</t>
  </si>
  <si>
    <t>UO_LEG UO_MEDLEG COM_GS INC_CLRM UUOO_SANIT</t>
  </si>
  <si>
    <t>Carenze o ritardi nell'istruttoria e nella verifica delle circostanze; favoritismi, parzialità nei confronti di particolari soggetti</t>
  </si>
  <si>
    <t>Conflitto di interessi delle persone addette al'istruttoria e alla valutazione</t>
  </si>
  <si>
    <t>Accordi illeciti</t>
  </si>
  <si>
    <t>ALTO</t>
  </si>
  <si>
    <t>Supporto nella gestione dei sinistri: esecuzione delle sentenze per responsabilità civile verso terzi a carico dell'AOUP</t>
  </si>
  <si>
    <t>UO_LEG</t>
  </si>
  <si>
    <t>UO_AAGG UO_GEF</t>
  </si>
  <si>
    <t>Mancato rispetto dell'ordine stabilito per i pagamenti in esecuzione delle sentenze Mancata notifica / gestione del danno erariale</t>
  </si>
  <si>
    <t>Gestione del Protocollo Aziendale, della PEC e della corrispondenza postale</t>
  </si>
  <si>
    <t>Occultamento o smarrimento di corrispondenza in arrivo o in partenza</t>
  </si>
  <si>
    <t>Mancato, discontinuo o irregolare funzionamento dei sistemi di registrazione Falsificazione o 'forzamento' artificioso del registro di protocollo della corrispondenza Comunicazione indebita di corrispondenza a destinatari diversi da quelli stabiliti Distruzione / smarrimento di registri di protocollo e delle relative informazioni Mancato monitoraggio spese</t>
  </si>
  <si>
    <t>postali / errata liquidazione</t>
  </si>
  <si>
    <t>Iter delibere e provvedimenti dirigenziali</t>
  </si>
  <si>
    <t>Iter irregolare, mancata pubblicazione delle delibere e dei provvedimenti dirigenziali; pubblicazione di atti mutili o incompleti</t>
  </si>
  <si>
    <t>Pubblicazione di delibere e provvedimenti dirigenziali contenenti dati personali e /o</t>
  </si>
  <si>
    <t>sensibili in chiaro</t>
  </si>
  <si>
    <t>Controlli sulla veridicità delle dichiarazioni sostitutive di certificazione</t>
  </si>
  <si>
    <t>UO_PEGRU UO_GAPAO</t>
  </si>
  <si>
    <t>Illegalità (favoritismo / parzialità; inadempimento, violazioni, opacità)</t>
  </si>
  <si>
    <t>Parzialità nell'attività di controllo,intralcio ai controlli, falsificazione o 'aggiustamento' delle risultanze</t>
  </si>
  <si>
    <t>Mancato riscontro alle richieste di controllo da altri</t>
  </si>
  <si>
    <t>Enti</t>
  </si>
  <si>
    <t>Gestione Archivio Generale, Archivio di Deposito, Archivio Storico, incluse le operazioni di scarto d'archivio</t>
  </si>
  <si>
    <t>PA 13 Gestione flussi documentali e archivi aziendali</t>
  </si>
  <si>
    <t>Operativo (dispersione, mancata reperibilità di dati o informazioni importanti)</t>
  </si>
  <si>
    <t>Smarrimento, sottrazione (anche mediante copia indebita) distruzione, deterioramento del materiale d'archivio</t>
  </si>
  <si>
    <t>Scarto di documentazione soggetta a conservazione Comunicazione o diffusione illegittima di dati personali</t>
  </si>
  <si>
    <t>contenuti in archivi</t>
  </si>
  <si>
    <t>Conservazione digitale della documentazione</t>
  </si>
  <si>
    <t>UO_STADAI</t>
  </si>
  <si>
    <t>Delib. D.G. n. 658 del 30.7.2021 e n 1135 del 28.11.2022</t>
  </si>
  <si>
    <t>Collaborazioni istituzionali per Perfezionamento, orientamento e professionalizzazione</t>
  </si>
  <si>
    <t>Formazione</t>
  </si>
  <si>
    <t>Gestione dei tirocini curriculari, extracurriculari e del praticantato retribuito; Servizio Civile</t>
  </si>
  <si>
    <t>Delib. D.G. n. 658 del 30.7.2021,</t>
  </si>
  <si>
    <t>717 del 30.7.2021 e n. 1018 del</t>
  </si>
  <si>
    <t>24.10.2022</t>
  </si>
  <si>
    <t>Parzialità o favoritismi nell'accettazione di candidati al tirocinio / frequenza</t>
  </si>
  <si>
    <t>Convenzioni con altri enti pubblici o privati per formazione specialistica, perfezionamento, orientamento e professionalizzazione</t>
  </si>
  <si>
    <t>UO_PEGRU MED_PREV SPP</t>
  </si>
  <si>
    <t>FISICA SANIT</t>
  </si>
  <si>
    <t>Delib. D.G. n. 658 del 30.7.2021 e n. 717 del 30.7.2021</t>
  </si>
  <si>
    <t>Sottoscrizione di convenzioni e accordi illegittimi per oggetto, per controparte o per clausole particolari</t>
  </si>
  <si>
    <t>Assistenza Legale all'Azienda</t>
  </si>
  <si>
    <t>Rappresentanza e difesa in giudizio</t>
  </si>
  <si>
    <t>Delib. D.G. n. 830 del 15.7.2011</t>
  </si>
  <si>
    <t>Riorganizzazione dell'Area Amministrativa e dell'Area Tecnica</t>
  </si>
  <si>
    <t>Situazioni di conflitto di interessi</t>
  </si>
  <si>
    <t>Mancata o ritardata presa in carico, inerzia, mancati riscontri</t>
  </si>
  <si>
    <t>Errata comunicazione di dati</t>
  </si>
  <si>
    <t>nell’ambito del contenzioso</t>
  </si>
  <si>
    <t>Pareri legali</t>
  </si>
  <si>
    <t>Mancata o ritardata presa in carico, inerzia, mancati</t>
  </si>
  <si>
    <t>riscontri</t>
  </si>
  <si>
    <t>Assistenza stragiudiziale nella negoziazione assistita e nella mediazione</t>
  </si>
  <si>
    <t>Quantificazione Fondi Rischi e Oneri</t>
  </si>
  <si>
    <t>Contabile/Patrimoniale (mancata o errata valorizzazione dei fondi per rischi e oneri)</t>
  </si>
  <si>
    <t>Errata quantificazione dei fondi per rischi e oneri</t>
  </si>
  <si>
    <t>Affidamento della rappresentanza e difesa in giudizio dell'AOUP a legali esterni</t>
  </si>
  <si>
    <t>Regolamento per l'affidamento di incarichi a legali esterni (delib. del Dir. Gen. n. 455 del 10.9.2018</t>
  </si>
  <si>
    <t>Affidamento della rappresentanza e difesa in giudizio dell'AOUP a legali esterni: procedure illegittime, informali, influenzate da</t>
  </si>
  <si>
    <t>interessi esterni</t>
  </si>
  <si>
    <t>Tutela legale dei dipendenti ed assimilati</t>
  </si>
  <si>
    <t>Tutela legale ai dipendenti ed assimilati, diretta ed indiretta</t>
  </si>
  <si>
    <t>DIRAZ UO_GEF</t>
  </si>
  <si>
    <t>Regolamento sul patrocinio legale dipendenti dell'AOUP_ (delib. Dir. Gen. n° 13 del 7.1.2015) Protocollo Intesa AOUP /Univ. di Pisa patrocinio legale universitari (delib. Dir. Gen. n. 1641 del 12.06.2012);</t>
  </si>
  <si>
    <t>Tutelalegale medici specializzandi (delib.Dir. Gen. n. 1049 del 20.10.2015)</t>
  </si>
  <si>
    <t>Illegalità (favoritismo / parzialità) Contabile/Patrimoniale (spese impreviste o non programmate, costi aggiuntivi, diseconomie)</t>
  </si>
  <si>
    <t>Favoritismi o parzialità nella tutela legale diretta ed indiretta ai dipendenti aziendali ed assimilati</t>
  </si>
  <si>
    <t>Recupero Crediti</t>
  </si>
  <si>
    <t>Reg. Aziendale Recupero Crediti delib. Dir. Gen. 1170 del 28.12.2016</t>
  </si>
  <si>
    <t>PA 174 Recupero Crediti</t>
  </si>
  <si>
    <t>Illegalità (favoritismo / parzialità) Contabile/Patrimoniale (mancato recupero di somme dovute / crediti)</t>
  </si>
  <si>
    <t>Mancato / ritardato avvio procedure di recupero crediti Favoritismi /parzialità nei confronti di debitori Mancato recupero di somme</t>
  </si>
  <si>
    <t>dovute</t>
  </si>
  <si>
    <t>Contabilità</t>
  </si>
  <si>
    <t>Fatturazione Attiva e Incassi</t>
  </si>
  <si>
    <t>Emissione di Fattura Attiva</t>
  </si>
  <si>
    <t>UO_MKGPS&amp;CA UO_GAPAO UO_LPROF</t>
  </si>
  <si>
    <t>Inerzia o ritardo nell'emissione di una fattura attiva Favoritismi /parzialità nei confronti di debitori</t>
  </si>
  <si>
    <t>Gestione Incassi / Gestione disponibilità liquide</t>
  </si>
  <si>
    <t>RESPLI_SPESA</t>
  </si>
  <si>
    <t>Contabile / Patrimoniale (scritture contabili o di Bilancio non riscontrabili, non affidabili)</t>
  </si>
  <si>
    <t>Mancata tracciabilità delle operazioni</t>
  </si>
  <si>
    <t>Registrazioni voci di ricavo fittizie / emissioni di fatture fittizie al fine di incrementare i</t>
  </si>
  <si>
    <t>ricavi d'esercizio</t>
  </si>
  <si>
    <t>Contabilità Generale e Bilanci</t>
  </si>
  <si>
    <t>Predisposizione Bilanci</t>
  </si>
  <si>
    <t>E4_Bilancio</t>
  </si>
  <si>
    <t>Mancata compliance dei Bilanci</t>
  </si>
  <si>
    <t>Predisposizione CE periodici e monitoraggio andamentale</t>
  </si>
  <si>
    <t>P.A. 160 Monitoraggio Conto Economico</t>
  </si>
  <si>
    <t>Gestione flussi finanziari, cassa economale e banche</t>
  </si>
  <si>
    <t>Gestione e monitoraggio Flussi Finanziari, Anticipazione di Cassa; rapporti con istituto tesoriere; rapporti con Banca d’Italia</t>
  </si>
  <si>
    <t>I.A. 34 Conciliazione saldi Tesorerie</t>
  </si>
  <si>
    <t>Ciclo disponibilità liquide</t>
  </si>
  <si>
    <t>E_3 Patrimonio</t>
  </si>
  <si>
    <t>Mancato monitoraggio dei flussi finanziari</t>
  </si>
  <si>
    <t>Mancata tracciabilità delle operazioni, mancata trasparenza</t>
  </si>
  <si>
    <t>Gestione Cassa Economale</t>
  </si>
  <si>
    <t>Delib. Dir. gen. n. 1140 del 18.12.2020 - Nuovo Regolamento Cassa Economale</t>
  </si>
  <si>
    <t>P.A. 130 Gestione acquisti beni e servizi mediante cassa economale PA 131 Gestione acquisti beni non sanitari e acquisti beni in</t>
  </si>
  <si>
    <t>economia</t>
  </si>
  <si>
    <t>Contabile / Patrimoniale (spese impreviste o non programmate, costi aggiuntivi, diseconomie)</t>
  </si>
  <si>
    <t>Ricorso improprio o eccessivo a spese economali in elusione delle procedure di acquisto beni e servizi e della programmazione</t>
  </si>
  <si>
    <t>Ammanchi di cassa</t>
  </si>
  <si>
    <t>Gestione fiscalità</t>
  </si>
  <si>
    <t>Fiscalità aziendale</t>
  </si>
  <si>
    <t>Ciclo fondi per rischi e oneri</t>
  </si>
  <si>
    <t>Contabilità: inerzia o ritardi nelle operazioni di gestione della fiscalità, pagamento interessi di mora, di sanzioni</t>
  </si>
  <si>
    <t>amministrative</t>
  </si>
  <si>
    <t>Politiche e Gestione Risorse Umane</t>
  </si>
  <si>
    <t>Risorse umane: acquisizione dipendenti e collaboratori</t>
  </si>
  <si>
    <t>Programmazione del fabbisogno di assunzioni</t>
  </si>
  <si>
    <t>UO_PEGRU</t>
  </si>
  <si>
    <t>A1_Risorse umane, Reclutamento</t>
  </si>
  <si>
    <t>Illegalità (favoritismo / parzialità) Contabile/patrimoniale (spese impreviste o non programmate, costi aggiuntivi, diseconomie)</t>
  </si>
  <si>
    <t>Piano Assunzioni definito in funzione di interessi particolari o esterni</t>
  </si>
  <si>
    <t>Deroghe non legittime /non giustificate al Piano</t>
  </si>
  <si>
    <t>Mancata corrispondenza della spesa effettiva per assunzioni con gli importi pianificati</t>
  </si>
  <si>
    <t>Costituzione del rapporto di lavoro attraverso: selezioni, assunzioni dirette / nominative</t>
  </si>
  <si>
    <t>Operativo (insufficiente quantità, qualità e sviluppo delle risorse umane)</t>
  </si>
  <si>
    <t>Predisposizione di bandi in funzione di interessi esterni, non trasparenti o carenti dei requisiti prescritti da normativa</t>
  </si>
  <si>
    <t>Illegittimità o conflitto d'interessi della commissione di concorso / selezione o di singoli componenti Accettazione o regolarizzazione di domande oltre i termini, di candidati non aventi titolo, incomplete, non conformi a bando; mancata individuazione delle anomalie Fissazione di pubbliche prove / selezioni con preavviso ridotto o in date tali da penalizzare / escludere particolari soggetti Gestione irregolare delle sedute di selezione: mancata trasparenza, Alterazione o sottrazione di documentazione; mancata redazione del verbale contestualmente alle operazioni di concorso o verbale non corrispondente; Errori, incongruenze o parzialità nella valutazione dei titoli e delle prove Mancata o carente verifica sulla veridicità della documentazione presentata, mancato rispetto graduatoria</t>
  </si>
  <si>
    <t>Provvedimenti di ritiro della procedura legati alla partecipazione o meno di</t>
  </si>
  <si>
    <t>determinati soggetti</t>
  </si>
  <si>
    <t>Selezioni per mobilità dall'esterno</t>
  </si>
  <si>
    <t>Assunzioni mediante stabilizzazione / contenimento del precariato</t>
  </si>
  <si>
    <t>Errori, incongruenze o parzialità nella valutazione dei titoli e delle prove Mancata o carente verifica sulla veridicità della documentazione presentata, mancato rispetto</t>
  </si>
  <si>
    <t>graduatoria.</t>
  </si>
  <si>
    <t>Acquisizione di collaborazioni professionali esterne tramite conferimento incarichi di diritto privato</t>
  </si>
  <si>
    <t>RA 34 Regolamento per il conferimento di contratti di lavoro autonomo ex art. 7 c.6 D.Lgs. 165/2001 e s.m.i. (approv. con delib. D.G. n. 159 del 20.3.2019)</t>
  </si>
  <si>
    <t>Illegalità: rischi analoghi a quelli del subproc.26.2 Ricorso agli incarichi privatistici oltre i limiti indicati da normativa o per attività ordinarie</t>
  </si>
  <si>
    <t>Mancato monitoraggio della</t>
  </si>
  <si>
    <t>spesa, sprechi</t>
  </si>
  <si>
    <t>Attribuzione di borse di studio aziendali</t>
  </si>
  <si>
    <t>R.A. 30 Assegnazione delle borse di studio</t>
  </si>
  <si>
    <t>Illegalità: favoritismi verso particolari soggetti nella selezione o nell'assegnazione della borsa</t>
  </si>
  <si>
    <t>Ricorso alle borse di studio per lo svolgimento di attività lavorative</t>
  </si>
  <si>
    <t>Mancato monitoraggio della spesa, sprechi</t>
  </si>
  <si>
    <t>Risorse umane: gestione, amministrazione e sviluppo</t>
  </si>
  <si>
    <t>Gestione della documentazione e dei fascicoli inerenti il rapporto di lavoro</t>
  </si>
  <si>
    <t>Smarrimento, distruzione, deterioramento di documenti; accesso non autorizzato, sottrazione o copia indebita; comunicazione o diffusione illegittima di dati; rilascio di certificazioni illegittime o</t>
  </si>
  <si>
    <t>incomplete</t>
  </si>
  <si>
    <t>Autorizzazioni e concessioni istituti normativi e contrattuali vari (trasferte e missioni; 150 ore diritto allo studio; permessi retribuiti; permessi brevi; aspettative e congedi; utilizzo mezzo proprio; istituti previsti per il rischio radiologico</t>
  </si>
  <si>
    <t>DAT</t>
  </si>
  <si>
    <t>Regolamento per assenze dal servizio con permessi retribuiti art.21 R.A. 22 Congedo straordinario con indennizzo ex D.Lgs. 26.3.2001 n.151</t>
  </si>
  <si>
    <t>Nuovo Regolamento Concessione permessi retribuiti, delib Dir. Gen. n. 590 del 16.6.-2021</t>
  </si>
  <si>
    <t>Illegalità (inadempimento, violazioni, opacità) Illegalità (favoritismo / parzialità)</t>
  </si>
  <si>
    <t>Concessione di autorizzazioni non conformi a CCNL o normativa, favoritismi o penalizzazioni indebite</t>
  </si>
  <si>
    <t>Abusi nelle modalità di fruizione dei permessi legittimamente concessi</t>
  </si>
  <si>
    <t>Autorizzazione attività extra istituzionali (art. 53 D. Lgs 165/01 s.m.i.)</t>
  </si>
  <si>
    <t>Regolamento incarichi esterni occasionali prestati dal personale dipendente ex. art 53 D.LGS 165/2001 (delib. Dir. Gen. n. 88 del 6.2.2017)</t>
  </si>
  <si>
    <t>Concessione di autorizzazioni non conformi a CCNL o normativa, favoritismi o penalizzazioni indebite Incarichi in conflitto di interessi con l'Azienda</t>
  </si>
  <si>
    <t>Abusi nelle modalità di fruizione dei permessi</t>
  </si>
  <si>
    <t>legittimamente concessi</t>
  </si>
  <si>
    <t>Processo del payroll - Ciclo Paghe: assunzioni, cessazioni, variazioni dell'anagrafica personale SSN</t>
  </si>
  <si>
    <t>R.A. 32 Regolamento per la disciplina dell’orario di lavoro per il personale del Comparto Regolamento per la disciplina dell’orario di lavoro della dirigenza, delib. DG n. 110 del 9.2.2022</t>
  </si>
  <si>
    <t>Ciclo passivo-Debiti e Costi</t>
  </si>
  <si>
    <t>Illegalità (inadempimento, violazioni, opacità) Contabile/Patrimoniale (spese impreviste o non programmate, costi aggiuntivi, diseconomie)</t>
  </si>
  <si>
    <t>Errori dolosi/colposi o incuria nella gestione dell'Anagrafica Parzialità, favoritismi, errori, nel calcolo delle competenze al personale</t>
  </si>
  <si>
    <t>Spese per contenzioso legale, risarcimenti</t>
  </si>
  <si>
    <t>Sforamenti del budget per il personale</t>
  </si>
  <si>
    <t>Processo del payroll - Ciclo Paghe: presenze, assenze, straordinario, voci accessorie</t>
  </si>
  <si>
    <t>Errori dolosi/colposi o incuria lella gestione dell'Anagrafica Parzialità, favoritismi, errori, nel calcolo delle competenze al personale</t>
  </si>
  <si>
    <t>Processo del payroll - Ciclo Paghe: Anagrafica del personale, gestione voci variabili, voci accessorie personale Universitario e convenzionato assimilato</t>
  </si>
  <si>
    <t>Mancato o alterato controllo delle presenze del personale Parzialità, favoritismi, errori, nel calcolo delle competenze al personale</t>
  </si>
  <si>
    <t>Liquidazione attività aggiuntiva (con oneri a carico aziendale o di soggetti terzi) - Personale SSN e Univ.</t>
  </si>
  <si>
    <t>Errori dolosi o colposi nel calcolo o nella liquidazione</t>
  </si>
  <si>
    <t>Programmazione e autorizzazione attività aggiuntiva</t>
  </si>
  <si>
    <t>DIRAZ UUOO_SANIT</t>
  </si>
  <si>
    <t>Illegalità inadempimento, violazioni, opacità) Contabile/Patrimoniale (spese impreviste o non programmate, costi aggiuntivi, diseconomie)</t>
  </si>
  <si>
    <t>Programmazione influenzata da interessi particolari o non conforme a CCNL e normativa Sforamenti del budget per il personale</t>
  </si>
  <si>
    <t>Gestione procedurale degli infortuni sul lavoro</t>
  </si>
  <si>
    <t>UO_MEDPREV</t>
  </si>
  <si>
    <t>Regolamento 'Procedura amministrativa denuncia infortuni sul lavoro'</t>
  </si>
  <si>
    <t>Omessa denuncia degli infortuni sul lavoro; denuncia di sinistri fraudolenti / non veritieri</t>
  </si>
  <si>
    <t>Gestione procedurale delle denunce di malattie professionali</t>
  </si>
  <si>
    <t>Omessa rilevazione / denuncia delle malattie professionali, denuncia di eventi non veritieri</t>
  </si>
  <si>
    <t>Processi di mobilità interna</t>
  </si>
  <si>
    <t>Accordo AOUP / Sindacati sulla mobilità interna, del 4.10.2000; Regolamento aziendale mobilità interna dirigenza medica e dirigenza sanitaria tecnica professionale e amministrativa (delibera Dir. Gen. n. 854 del 18.09.2013)</t>
  </si>
  <si>
    <t>Spostamento di personale tra strutture disposto con criteri di favore o criteri punitivi, o non correlato a reali esigenze organizzative</t>
  </si>
  <si>
    <t>Controlli medico – fiscali</t>
  </si>
  <si>
    <t>Parzialità, favoritismi, mancata tracciabilità e documentazione dei controlli medico – fiscali</t>
  </si>
  <si>
    <t>Comandi e assegnazioni temporanee (in uscita; in entrata)</t>
  </si>
  <si>
    <r>
      <t>C_1 Provv. Amministrativi vincolati nell'</t>
    </r>
    <r>
      <rPr>
        <i/>
        <sz val="9"/>
        <color theme="1"/>
        <rFont val="Calibri"/>
        <family val="2"/>
        <scheme val="minor"/>
      </rPr>
      <t>an</t>
    </r>
  </si>
  <si>
    <t>Spostamento di personal eda e per altri Enti disposto con criteri di favore o criteri punitivi, o non correlato a reali esigenze organizzative o a</t>
  </si>
  <si>
    <t>finalità di pubblico servizio</t>
  </si>
  <si>
    <t>Procedimenti relativi al trattamento di quiescenza e di fine rapporto del personale SSN</t>
  </si>
  <si>
    <t>Favoritismi, parzialità o errori nel riconoscimento dei requisiti per la fine del rapporto di lavoro</t>
  </si>
  <si>
    <t>Arbitraria cessazione / risoluzione del rapporto di lavoro</t>
  </si>
  <si>
    <t>Errori nel calcolo delle competenze pensionistiche, o</t>
  </si>
  <si>
    <t>del TFS/ TFR</t>
  </si>
  <si>
    <t>Cessazione del rapporto di lavoro</t>
  </si>
  <si>
    <t>Favoritismi, parzialità o errori nel riconoscimento dei requisiti per la fine del rapporto, inclusa la dispensa dal servizio per infermità Abitraria cessazione / risoluzione del rapporto di lavoro</t>
  </si>
  <si>
    <t>Depauperamento quali - quantitativo delle risorse</t>
  </si>
  <si>
    <t>umane</t>
  </si>
  <si>
    <t>Attribuzione fasce economiche (progressioni orizzontali)</t>
  </si>
  <si>
    <t>A2_progressioni di carriera</t>
  </si>
  <si>
    <t>Parzialità / favoritismi, errori dolosi o colposi nella gestione delle 'progressioni orizzontali' previste dall'ordinamento e dal CCNL</t>
  </si>
  <si>
    <t>Sforamenti del budget per il</t>
  </si>
  <si>
    <t>personale</t>
  </si>
  <si>
    <t>Conferimento e rinnovo incarichi dirigenziali, gestionali, professionali, di coordinamento e di settore</t>
  </si>
  <si>
    <t>RA 41 Regolamento per il conferimento degli Incarichi di Funzione per il personale del Ruolo Sanitario, amministrativo, Tecnico e Professionale del Comparto Sanità (approv. Con delib. D.G. n. 1028 del 30.12.2019)</t>
  </si>
  <si>
    <t>Regolamento del sistema di valutazione della dirigenza: Sanitaria /TPA, delib. D.G. 662/2017: Medica, delib. D.G. 663/2017</t>
  </si>
  <si>
    <t>Regolam. conferimento incarichi gestionali e professionali della Dirigenza Area Funz. Locali (ex dirigenza P.T.A. SSN), delib. D.G. n. 528 del 24.5.2021</t>
  </si>
  <si>
    <t>Parzialità / favoritismi (inclusi potenziali accordi preventivi), errori dolosi o colposi nel conferimento degli incarichi Costituzione di posizioni o incarichi inutili (per attività già presidiate; per profili privi di specifico collegamento a funzioni o obiettivi aziendali) Aumento indebito o non motivato degli incarichi ad</t>
  </si>
  <si>
    <t>interim e dei ‘facenti funzione’ Spese per contenzioso legale, risarcimenti</t>
  </si>
  <si>
    <t>Supporto alla valutazione della performance individuale</t>
  </si>
  <si>
    <t>Parzialità / favoritismi, errori dolosi o colposi nelle valutazioni</t>
  </si>
  <si>
    <t>Risorse umane: Procedimenti Disciplinari</t>
  </si>
  <si>
    <t>Procedimento disciplinare comparto e dirigenza</t>
  </si>
  <si>
    <t>RA 39 Codice Etico e di comportamento dell'AOUP</t>
  </si>
  <si>
    <t>Abuso di utilizzo del procedimento disciplinare oltre i principi e le fattispecie della normativa vigente</t>
  </si>
  <si>
    <t>Inerzia o ritardo nell'avvio</t>
  </si>
  <si>
    <t>Programmazione delle attività di formazione e aggiornamento aziendali</t>
  </si>
  <si>
    <t>PA 03 Gestione delle attività formative</t>
  </si>
  <si>
    <t>Illegalità (inadempimento, violazioni, opacità) Contabile / Patrimoniale (spese impreviste, costi aggiuntivi, diseconomie)</t>
  </si>
  <si>
    <t>Piano aziendale di Formazione definito in funzione di interessi particolari o esterni; non conforme a normativa nella forma e nei tempi di approvazione</t>
  </si>
  <si>
    <t>Non corretta valorizzazione dei costi di attuazione degli interventi</t>
  </si>
  <si>
    <t>Formazione Aziendale: conferimento incarichi docenza a esperti esterni</t>
  </si>
  <si>
    <t>Conferimento irregolare o ingiustificato a esterni di incarichi di docenza per iniziative e programmi di</t>
  </si>
  <si>
    <t>formazione aziendale</t>
  </si>
  <si>
    <t>Gestione della formazione individuale aziendale: comandi per formazione; aggiornamento obbligatorio, aggiornamento facoltativo</t>
  </si>
  <si>
    <t>Favoritismi, parzialità nell'autorizzazione a partecipare a eventi formativi individuali esterni (aggiorn. obbligatorio o facoltativo) e nella copertura delle relative spese</t>
  </si>
  <si>
    <t>Partecipazione a eventi formativi esterni da parte di dipendenti in conflitto</t>
  </si>
  <si>
    <t>d'interessi</t>
  </si>
  <si>
    <t>Formazione nelle attività di ricerca programmate da provider accreditato</t>
  </si>
  <si>
    <t>Formazione di base per profili sanitari: nomina docenti interni, svolgimento corsi ed esami (nuova disciplina ex DGRT 583 del 23-5-2022)</t>
  </si>
  <si>
    <t>UO_ASSINF ESTAR</t>
  </si>
  <si>
    <t>Provv.to del dir UO_PEGRU che prende atto della programmazione regionale corsi (DGRT e approva avviso interno per selezione docenti)</t>
  </si>
  <si>
    <t>Favoritismi, parzialità nell'ammissione ai corsi</t>
  </si>
  <si>
    <t>Frequenza dei 'Fellows' , medici stranieri e italiani, nelle strutture sanitarie dell'AOUP</t>
  </si>
  <si>
    <r>
      <t xml:space="preserve">RA 19 Regolamento per la frequenza di </t>
    </r>
    <r>
      <rPr>
        <i/>
        <sz val="9"/>
        <color theme="1"/>
        <rFont val="Calibri"/>
        <family val="2"/>
        <scheme val="minor"/>
      </rPr>
      <t xml:space="preserve">Fellows </t>
    </r>
    <r>
      <rPr>
        <sz val="9"/>
        <color theme="1"/>
        <rFont val="Calibri"/>
        <family val="2"/>
        <scheme val="minor"/>
      </rPr>
      <t>nelle strutture AOUP</t>
    </r>
  </si>
  <si>
    <t>Favoritismi, parzialità nell'ammissione alla frequenza Ammissione di soggetti in conflitto di interessi</t>
  </si>
  <si>
    <t>Gestione relazioni sindacali</t>
  </si>
  <si>
    <t>Quantificazione fondi oneri contrattuali , contrattazione decentrata</t>
  </si>
  <si>
    <t>Contabile/Patrimoniale (mancata o errata valorizzazione dei fondi</t>
  </si>
  <si>
    <t>per rischi e oneri)</t>
  </si>
  <si>
    <t>Quantificazione fondi influenzata da interessi particolari, non trasparente, non conforme a normativa Errata valutazione degli oneri e danno patrimoniale</t>
  </si>
  <si>
    <t>Salute e sicurezza sul luogo di lavoro</t>
  </si>
  <si>
    <t>Sistema di Gestione Salute e Sicurezza</t>
  </si>
  <si>
    <t>Individuazione del Datore di Lavoro, dei Dirigenti, dei Preposti e tutte le figure professionali coinvolte nella gestione della salute e sicurezza in azienda; definzione dei loro compiti ed obblighi</t>
  </si>
  <si>
    <t>UO_SPPR</t>
  </si>
  <si>
    <t>UO_SPPR UO_MEDPREV UO_FISAN</t>
  </si>
  <si>
    <t>DA 30 Regolamento aziendale: modello di organizzazione e di gestione aziendale ai fini della salute e della sicurezza nei luoghi di lavoro</t>
  </si>
  <si>
    <t>PA 83 Funzionigramma aziendale in materia di salute e sicurezza nei luoghi di lavoro - ruoli, compiti, funzioni, poteri e responsabilità dei vari soggetti</t>
  </si>
  <si>
    <t>Attività casuale, non pianificata, in urgenza; inerzia nelle attività di sorveglianza; sorveglianza in funzione di interessi particolari o esterni</t>
  </si>
  <si>
    <t>Valutazione dei Rischi inerenti e dei Rischi Interferenti</t>
  </si>
  <si>
    <t>PA 138 Analisi e individuazione, da parte del RUP/RES, degli obblighi in materia di salute e sicurezza sul lavoro per l'affidamento a terzi di: lavori- servizi- forniture</t>
  </si>
  <si>
    <t>PA 154 Analisi, Valutazione e Gestione dei Rischi per la salute e la sicurezza dei Lavoratori</t>
  </si>
  <si>
    <t>RA 38 Radioprotezione</t>
  </si>
  <si>
    <t>Illegalità (inadempimento, violazioni, opacità) Operativo (mancato conseguimento obiettivi istituzionali, performance insufficiente)</t>
  </si>
  <si>
    <t>Diffusione non autorizzata e incontrollata di dati sulla valutazione dei rischi</t>
  </si>
  <si>
    <t>Mancata o carente individuazione / valutazione / tracciabilità dei rischi, Sottovalutazione o valutazione in funzione di interessi particolari o esterni</t>
  </si>
  <si>
    <t>Mancate verifiche sugli appaltatori in tema di rischi da</t>
  </si>
  <si>
    <t>interferenza</t>
  </si>
  <si>
    <t>Sorveglianza sanitaria dei lavoratori</t>
  </si>
  <si>
    <t>Accertamenti sanitari ex D.Lgs. 81/2008 e D.Lgs. 230/1995 –</t>
  </si>
  <si>
    <t>dipendenti AOUP o assimilati, formulazione e gestione dei giudizi di idoneità alla mansione e dei piani di lavoro</t>
  </si>
  <si>
    <t>UO_SPPR UO_MEDPREV UO_FISAN UUOO_SANIT</t>
  </si>
  <si>
    <t>PA 105 Criteri per l'assunzione e la mobilità intra ed extra aziendale in rapporto all'idoneità alla mansione specifica</t>
  </si>
  <si>
    <t>Operativo (mancato conseguimento obiettivi istituzionali, performance insufficiente)</t>
  </si>
  <si>
    <t>Mancata definizione delle idoneità alla mansione, utilizzo inappropriato delle risorse umane, pericoli per la salute dei lavoratori, rischio di insorgere di contenzioso Incuria, / dispersione / danneggiamento della documentazione relativa alla salute e sicurezza dei</t>
  </si>
  <si>
    <t>lavoratori</t>
  </si>
  <si>
    <t>Tutela della maternità lavoratrici AOUP o assimilate ex D. Lgs.</t>
  </si>
  <si>
    <t>151/2001</t>
  </si>
  <si>
    <t>PA 20 Tutela della Maternità</t>
  </si>
  <si>
    <t>Vaccinazioni – dipendenti AOUP o assimilati</t>
  </si>
  <si>
    <t>UO_FARMOSP</t>
  </si>
  <si>
    <t>Pericoli per la salute dei lavoratori</t>
  </si>
  <si>
    <t>Rischio di insorgere di contenzioso</t>
  </si>
  <si>
    <t>Incuria, dispersione o danni nella gestione delle risorse vaccinali</t>
  </si>
  <si>
    <t>Gestione degli infortuni biologici, obblighi medico-legali, follow up</t>
  </si>
  <si>
    <t>PA 07 Sorveglianza sanit. e profilassi nei casi di infortunio professionale a rischio trasmissione virus ematogeni</t>
  </si>
  <si>
    <t>Errori o parzialità nella rilevazione e nella valutazione degli infortuni</t>
  </si>
  <si>
    <t>Incuria, dispersione / danneggiamento della documentazione relativa alla salute e sicurezza dei</t>
  </si>
  <si>
    <t>dipendenti esterni – ditte in convenz. E organizzazione servizio di Primo Soccorso aziendale ex art. 45 D.Lgs. 81/2008</t>
  </si>
  <si>
    <t>Gestione documentazione accertamenti sanitari ex D.Lgs. 81/2008 e D.Lgs. 230/1995 –</t>
  </si>
  <si>
    <t>dipendenti esterni – ditte in convenz.</t>
  </si>
  <si>
    <t>Incuria, dispersione / danneggiamento della documentazione relativa alla salute e sicurezza dei lavoratori</t>
  </si>
  <si>
    <t>Utilizzo inappropriato / indebito di risorse umane</t>
  </si>
  <si>
    <t>esterne</t>
  </si>
  <si>
    <t>Direzione Ospedaliera</t>
  </si>
  <si>
    <t>Organizzazione, coordinamento e vigilanza dell'assistenza</t>
  </si>
  <si>
    <t>Organizzazione e vigilanza sui setting e percorsi assistenziali</t>
  </si>
  <si>
    <t>O_Altra area F_1 Controlli</t>
  </si>
  <si>
    <t>Attività influenzata da interessi particolari o esterni, conflitto di interessi</t>
  </si>
  <si>
    <t>Continuità assistenziale ospedale</t>
  </si>
  <si>
    <t>– territorio, attività ACOT</t>
  </si>
  <si>
    <t>UO_ASSINF</t>
  </si>
  <si>
    <t>Procedura di Area Vasta (PAV) n. 04 Attività ACOT Aziendale</t>
  </si>
  <si>
    <t>Attività influenzata da interessi particolari o esterni; favoritismi o parzialità nei confronti di pazienti; pericoli per la salute dei pazienti Ricoveri inappropriati</t>
  </si>
  <si>
    <t>Autorizzazione e regolamentazione dell’informazione Medico Scientifica e Accesso Specialisti di prodotto nelle strutture dell’A.O.U.P.</t>
  </si>
  <si>
    <t>RA 35 Disciplina Dell’informazione Medico Scientifica e Regolamentazione Accesso Specialisti nell’AOUP</t>
  </si>
  <si>
    <t>Accesso incontrollato; accesso privilegiato di alcuni informatori scientifici e specialists in funzione di interessi particolari; conflitto di interessi</t>
  </si>
  <si>
    <t>Processi di sterilizzazione strumentario e dispositivi</t>
  </si>
  <si>
    <t>PA 14 Processo di sterilizzazione PA 29 Processo di sterilizzazione: preparazione dei dispositivi medici, loro invio e ritiro alle</t>
  </si>
  <si>
    <t>/dalle centrali di sterilizzazione</t>
  </si>
  <si>
    <t>Rallentamento delle attività chirurgiche; durata eccessiva dei ricoveri;</t>
  </si>
  <si>
    <t>insorgere di infezioni ospedaliere</t>
  </si>
  <si>
    <t>Gestione Rifiuti</t>
  </si>
  <si>
    <t>UO_IGIEP</t>
  </si>
  <si>
    <t>PA 15 Gestione dei rifiuti ospedalieri</t>
  </si>
  <si>
    <t>PA 55 Cernita, raccolta, trasporto e avvio allo smaltimento di rifiuti radioattivi</t>
  </si>
  <si>
    <t>Smaltimento non conforme a normativa, inquinamento ambientale</t>
  </si>
  <si>
    <t>Mancata registrazione dati (formulari, registri) a norma di Legge o alterazioni dolose /</t>
  </si>
  <si>
    <t>colpose dei dati</t>
  </si>
  <si>
    <t>Trasporti Sanitari</t>
  </si>
  <si>
    <t>Trasporto pazienti (interno, trasferimento ad altre strutture)</t>
  </si>
  <si>
    <t>Affidamento di servizi di trasporto arbitrario o 'privilegiato' a particolari operatori; eccesso di ricorso a procedure di urgenza; mancato monitoraggio del servizio e della relativa spesa. Comunicazione indebita di dati personali di pazienti</t>
  </si>
  <si>
    <t>Ritardi o errori nella movimentazione pazienti</t>
  </si>
  <si>
    <t>Gestione documentazione sanitaria</t>
  </si>
  <si>
    <t>Conservazione, consultazione, accesso e rilascio di copia della documentazione clinica</t>
  </si>
  <si>
    <t>UUOO_SANIT UO_AAGG ESTAR</t>
  </si>
  <si>
    <t>PA 09 Corretta tenuta e conservazione della cartella clinica cartacea</t>
  </si>
  <si>
    <r>
      <t xml:space="preserve">DOA 02 </t>
    </r>
    <r>
      <rPr>
        <i/>
        <sz val="9"/>
        <color theme="1"/>
        <rFont val="Calibri"/>
        <family val="2"/>
        <scheme val="minor"/>
      </rPr>
      <t>Utilizzo della cartella clinica elettronica ‘Pleiade’</t>
    </r>
  </si>
  <si>
    <t>F_1 Controlli C_Provvedimenti ampliativi s(senza effetto economico immediato)</t>
  </si>
  <si>
    <t>Comunicazione o diffusione illegittima di dati personali contenuti in archivi Favoritismi o discriminazione nell'accesso nei confronti di particolari soggetti</t>
  </si>
  <si>
    <t>Servizi mortuari e donazione organi</t>
  </si>
  <si>
    <t>Gestione decessi in ospedale ed onoranze funebri</t>
  </si>
  <si>
    <r>
      <t xml:space="preserve">PA 39 </t>
    </r>
    <r>
      <rPr>
        <i/>
        <sz val="9"/>
        <color theme="1"/>
        <rFont val="Calibri"/>
        <family val="2"/>
        <scheme val="minor"/>
      </rPr>
      <t>Gestione del decesso nosocomiale</t>
    </r>
  </si>
  <si>
    <r>
      <t xml:space="preserve">Delib. Del D.G. n. 1006 del 30.12.2005 </t>
    </r>
    <r>
      <rPr>
        <i/>
        <sz val="9"/>
        <color theme="1"/>
        <rFont val="Calibri"/>
        <family val="2"/>
        <scheme val="minor"/>
      </rPr>
      <t>Regolamento Servizio Obitoriale Azi</t>
    </r>
    <r>
      <rPr>
        <sz val="9"/>
        <color theme="1"/>
        <rFont val="Calibri"/>
        <family val="2"/>
        <scheme val="minor"/>
      </rPr>
      <t>endale</t>
    </r>
  </si>
  <si>
    <t>PA 142 Gestione del nato morto e del prodotto abortivo</t>
  </si>
  <si>
    <t>N_ Attività legate al decesso in ambito ospedaliero</t>
  </si>
  <si>
    <t>Accordi illeciti tra personale aziendale e imprese funebri. Violazione della parità trattamento degli utenti Errori trascrizione, registrazione, comunicazione, gestione dati per le registrazioni anagrafiche di morte e dei dati eventi di</t>
  </si>
  <si>
    <t>morte per INPS</t>
  </si>
  <si>
    <t>Donazione organi e tessuti nel decesso per morte encefalica o per arresto cardio respiratorio</t>
  </si>
  <si>
    <t>PA 34 Processo di gestione della donazione di organi e tessuti nel decesso in morte encefalica</t>
  </si>
  <si>
    <t>PA 35 Processo di gestione della donazione di tessuti in decesso in arresto cardio-respiratorio</t>
  </si>
  <si>
    <t>PA 136 Monitoraggio del percorso assistenziale della donazione di organi e tessuti per trapianto Delib. D.G. n. 52 del 2.2.2016 Rete Aziend. Donaz. Organi e Tessuti</t>
  </si>
  <si>
    <t>Coartazione degli utenti, conduzione indebita delle procedure di richiesta di consenso all'espianto degli organi</t>
  </si>
  <si>
    <t>Falsificazione della documentazione di consenso all'espianto degli organi Errate registrazioni dei dati sanitari necessari per l'espianto organi</t>
  </si>
  <si>
    <t>Denunce sanitarie obbligatorie</t>
  </si>
  <si>
    <t>Autorizzazione esportazione campioni di sangue da cordone ombelicale per uso autologo (accordo Conf. Stato-Regioni 29.4.2010)</t>
  </si>
  <si>
    <t>IA 19 Esportazione di campioni di sangue da cordone ombelicale per uso autologo presso banche estere autorizzate</t>
  </si>
  <si>
    <t>Registrazioni di dati falsate in modo colposo o doloso Smarrimento / dispersione di dati sensibili</t>
  </si>
  <si>
    <t>Notifica alle autorità competenti di malattie infettive / diffusive</t>
  </si>
  <si>
    <t>Notifica della denuncia omessa, ritardata, incompleta Registrazioni di dati falsate in modo colposo o doloso Smarrimento / dispersione di</t>
  </si>
  <si>
    <t>dati sensibili</t>
  </si>
  <si>
    <t>Denunce anagrafiche di nascita</t>
  </si>
  <si>
    <t>Mancata indicazione all'utente della possibilità di denuncia anagrafica in ospedale</t>
  </si>
  <si>
    <t>Notifica della denuncia di nascita al Comune omessa, ritardata, incompleta o non conforme a normativa Registrazioni di dati falsate in modo colposo o doloso Smarrimento / dispersione di dati sensibili</t>
  </si>
  <si>
    <t>Logistica</t>
  </si>
  <si>
    <t>Accessi e mobilità interna</t>
  </si>
  <si>
    <t>Accessi, distribuzione e viabilità interna, sorveglianza</t>
  </si>
  <si>
    <t>UO_FAMA</t>
  </si>
  <si>
    <t>RA 17 Regolamento di accesso e la mobilità al Presidio ospedaliero dell’AOUP</t>
  </si>
  <si>
    <t>Operativo (ritardi o omissioni nelle attività di supporto alle strutture di line)</t>
  </si>
  <si>
    <t>Accessi illeciti o privilegiati a determinati soggetti.</t>
  </si>
  <si>
    <t>Parcheggio non autorizzato e ostacoli all'attività interna. Disfunzioni e ritardi nel supporto alle strutture di line</t>
  </si>
  <si>
    <t>Movimentazione e transito beni nel Presidio Osp.</t>
  </si>
  <si>
    <t>Movimentazione beni mobili aziendali</t>
  </si>
  <si>
    <t>UO_PATR</t>
  </si>
  <si>
    <t>IA 33 Gestione logistica beni mobili</t>
  </si>
  <si>
    <t>Patrimoniale-contabile</t>
  </si>
  <si>
    <t>Danno, deterioramento, mancata valorizzazione del patrimonio</t>
  </si>
  <si>
    <t>Farmaceutica</t>
  </si>
  <si>
    <t>Gestione della risorsa farmaco</t>
  </si>
  <si>
    <t>Valutazione dei farmaci innovativi, informazione interna e stewardship terapeutico prescrittiva</t>
  </si>
  <si>
    <t>L_Farmaceutica, dispositivi e altre tecnologie</t>
  </si>
  <si>
    <t>Valutazione dei farmaci influenzata da interessi particolari / esterni</t>
  </si>
  <si>
    <t>Farmacovigilanza: raccolta e gestione delle segnalazioni di reazioni avverse</t>
  </si>
  <si>
    <t>Registrazioni di dati falsate in modo colposo o doloso Occultamento di eventi avversi su pressione di interessi esterni</t>
  </si>
  <si>
    <t>Smarrimento / dispersione di</t>
  </si>
  <si>
    <t>Sorveglianza sulla gestione del farmaco (armadi farmaceutici di reparto, farmaci stupefacenti, antiblastici, preparazioni farmaceutiche)</t>
  </si>
  <si>
    <t>Illegalità (inadempimento, violazioni, opacità) Contabile/Patrimoniale (danno, deterioramento,</t>
  </si>
  <si>
    <t>del patrimonio materiale)</t>
  </si>
  <si>
    <t>Sottrazione di materiale Utilizzo indebito / inappropriato Dispersione e sprechi di materiale</t>
  </si>
  <si>
    <t>Gestione della risorsa dispositivo medico</t>
  </si>
  <si>
    <t>Gestione interna dei dispositivi medici</t>
  </si>
  <si>
    <t>UO_FARMGDM</t>
  </si>
  <si>
    <t>Illegalità (inadempimento, violazioni, opacità) Contabile/Patrimoniale (danno, deterioramento, del patrimonio materiale)</t>
  </si>
  <si>
    <t>Sottrazione di materiale Utilizzo indebito / inappropriato Dispersioni e sprechi di materiale</t>
  </si>
  <si>
    <t>Valutazione dispositivi innovativi e informazione</t>
  </si>
  <si>
    <t>Dispositivo-vigilanza: raccolta e gestione delle segnalazioni di incidenti</t>
  </si>
  <si>
    <t>Smarrimento / dispersione di dati sensibili</t>
  </si>
  <si>
    <t>Gestione patrimoniale</t>
  </si>
  <si>
    <t>Gestione patrimonio: strumentario chirurgico</t>
  </si>
  <si>
    <t>Gestione strumentario chirurgico: dalla valutazione del fabbisogno, rifornimento, gestione, smaltimento</t>
  </si>
  <si>
    <t>UO_POSTB UO_STADMP</t>
  </si>
  <si>
    <t>PA 27 Gestione strumentario chirurgico: fabbisogno, acquisizione, consegna, manutenzione, smaltimento</t>
  </si>
  <si>
    <t>Ciclo Immobilizzazioni Ciclo Magazzino</t>
  </si>
  <si>
    <t>Registrazioni di dati falsate in modo colposo o doloso Sottrazione di materiale Approvvigionamento influenzato da interessi esterni Utilizzo indebito / inappropriato</t>
  </si>
  <si>
    <t>Dispersioni e sprechi di</t>
  </si>
  <si>
    <t>materiale</t>
  </si>
  <si>
    <t>Gestione Patrimonio: beni IMMOBILI</t>
  </si>
  <si>
    <t>Affrancazione livelli</t>
  </si>
  <si>
    <t>RA 08 Affrancazione dei Livelli</t>
  </si>
  <si>
    <t>Illegalità (inadempimento, violazioni, opacità) Contabile/Patrimoniale (mancati introiti, mancata valorizzaz. economica risorse)</t>
  </si>
  <si>
    <t>Procedura influenzata da interessi esterni Procedura non conforme a normativa Alterazioni dolose o colpose, errori nel calcolo del capitale di affrancazione e delle spese di procedimento</t>
  </si>
  <si>
    <t>Alienazione Immobili mediante offerta al pubblico</t>
  </si>
  <si>
    <t>RA 07 Regolamento Alienazione Beni Immobili</t>
  </si>
  <si>
    <t>PA 77 Gestione amministrativo contabile relativa al patrimonio immobiliare</t>
  </si>
  <si>
    <t>B_Contratti pubblici E_3 Patrimonio</t>
  </si>
  <si>
    <t>Illegalità (favoritismo, parzialità) Contabile/Patrimoniale (mancati introiti, mancata valorizzazione economica risorse)</t>
  </si>
  <si>
    <t>Alienazione inopportuna; alienazione a importo inferiore al valore</t>
  </si>
  <si>
    <t>Violazioni / opacità nelle procedure di evidenza pubblica; mancata o alterata verifica sui requisiti dell'aggiudicatario Inadempienza contrattuale da parte dell'aggiudicatario; mancato pagamento</t>
  </si>
  <si>
    <t>Riciclaggio di denaro</t>
  </si>
  <si>
    <t>Alienazione Immobili mediante trattativa privata</t>
  </si>
  <si>
    <t>Ricorso non giustificato alla trattativa privata ; mancata o alterata verifica sui requisiti dell'aggiudicatario Inadempienza contrattuale da parte dell'aggiudicatario; mancato pagamento</t>
  </si>
  <si>
    <t>Acquisto di immobili in proprietà</t>
  </si>
  <si>
    <t>P.A. 77 Gestione amministrativo contabile relativa al patrimonio immobiliare</t>
  </si>
  <si>
    <t>Illegalità (favoritismo, parzialità) Contabile/Patrimoniale (spese impreviste o non programmate, costi aggiuntivi, diseconomie)</t>
  </si>
  <si>
    <t>Acquisizione inopportuna; acquisizione a importo superiore al valore Violazioni / opacità nelle procedure di evidenza pubblica</t>
  </si>
  <si>
    <t>Ricorso non giustificato alla trattativa privata</t>
  </si>
  <si>
    <t>Mancata verifica delle caratteristiche e della fungibilità dell'immobile Mancata o alterata verifica sui requisiti dell'aggiudicatario Richiesta di clausole contrattuali illegittime da parte del venditore Inadempienza contrattuale da parte del venditore; mancata</t>
  </si>
  <si>
    <t>consegna dell'immobile</t>
  </si>
  <si>
    <t>Acquisto di immobili in locazione</t>
  </si>
  <si>
    <t>/ Fitti passivi</t>
  </si>
  <si>
    <t>RA 48 Regolamento Attività Contrattuale per lavori servizi e forniture dell'AOUP</t>
  </si>
  <si>
    <t>Ciclo Passivo / Debiti e Costi</t>
  </si>
  <si>
    <t>Richiesta di clausole contrattuali illegittime da parte del locatore Inadempienza contrattuale da parte del locatore; mancata consegna dell'immobile</t>
  </si>
  <si>
    <t>Errori dolosi o colposi nel pagamento dei canoni di</t>
  </si>
  <si>
    <t>affitto</t>
  </si>
  <si>
    <t>Gestione di contratti di appalto per utilizzo spazi aziendali</t>
  </si>
  <si>
    <t>Concessione inopportuna per la natura del soggetto Importo del canone inferiore al valore</t>
  </si>
  <si>
    <t>Violazioni / opacità nelle procedure di evidenza pubblica</t>
  </si>
  <si>
    <t>Mancata o alterata verifica sui requisiti dell'aggiudicatario Contratto 'di favore' difforme dal capitolato</t>
  </si>
  <si>
    <t>Inadempienza contrattuale da parte dell'aggiudicatario, mancata o ritardata riscossione dei canoni</t>
  </si>
  <si>
    <t>Gestione Patrimonio: beni MOBILI</t>
  </si>
  <si>
    <t>Gestione ‘Fuori Uso’ e donazioni passive</t>
  </si>
  <si>
    <t>UO_FAMA UO_ACQ</t>
  </si>
  <si>
    <t>IA 03 Gestione Inventario Aziendale Beni Mobili</t>
  </si>
  <si>
    <t>Contabile/Patrimoniale (mancati introiti, mancata valorizzazione economica risorse)</t>
  </si>
  <si>
    <t>Dismissione affrettata di beni ancora utilizzabili; dismissione non adeguatamente motivata o influenzata da interessi particolari</t>
  </si>
  <si>
    <t>Donazione a soggetti terzi in contrasto con l’interesse</t>
  </si>
  <si>
    <t>pubblico</t>
  </si>
  <si>
    <t>Alienazione beni mobili</t>
  </si>
  <si>
    <t>Alienazione inopportuna o affrettata di beni ancora utilizzabili; alienazione a importo inferiore al valore Violazioni / opacità nelle procedure di evidenza pubblica</t>
  </si>
  <si>
    <t>Mancata o alterata verifica sui requisiti dell'aggiudicatario; vendita a soggetti in</t>
  </si>
  <si>
    <t>contrasto con l’interesse pubblico</t>
  </si>
  <si>
    <t>Inadempienza contrattuale da parte dell'aggiudicatario; mancato pagamento</t>
  </si>
  <si>
    <t>Inserimento ‘in convenzione’ di apparecchiature universitarie utilizzate in attività assistenziali</t>
  </si>
  <si>
    <t>UO_SPPR UO_FISAN</t>
  </si>
  <si>
    <t>RA 12 Inserimento in Convenzione di apparecchiature sanitarie</t>
  </si>
  <si>
    <t>utilizzate dall’Università per l’attività assistenziale</t>
  </si>
  <si>
    <t>Contabile/Patrimoniale (spese impreviste o non programmate, costi aggiuntivi, diseconomie</t>
  </si>
  <si>
    <t>Inserimento influenzato da interessi particolari o inopportuno per le finalità istituzionali</t>
  </si>
  <si>
    <t>Mancata o alterata verifica delle caratteristiche e della fungibilità dell'attrezzatura Mancata rintracciabilità / sottrazione dell'apparecchiatura Assunzione in carico all'Azienda di spese di manutenzione e di gestione</t>
  </si>
  <si>
    <t>improprie o contra legem</t>
  </si>
  <si>
    <t>Accettazione e utilizzo di beni in visione o prova</t>
  </si>
  <si>
    <t>UO_SPPR UO_POSTB UO_PATR</t>
  </si>
  <si>
    <t>PA 102 Accettazione e utilizzo di beni in visione o prova</t>
  </si>
  <si>
    <t>Accettazione influenzata da interessi particolari o inopportuna per le finalità istituzionali</t>
  </si>
  <si>
    <t>Gestione del patrimonio librario e strumentario sanitario storico dell’Azienda e allineamento Inventario inclusa catalogazione storica</t>
  </si>
  <si>
    <t>Delib. D.G. n. 474 del 4.5.2012 ‘Materiale strumentario storico AOUP / Centro Documentazione</t>
  </si>
  <si>
    <t>A.O.U.P. ricognizione e disposizioni per la gestione’</t>
  </si>
  <si>
    <t>Dispersione, distruzione o sottrazione illecita di materiale di interesse storico documentale</t>
  </si>
  <si>
    <t>Sanzioni da parte delle autorità di tutela del</t>
  </si>
  <si>
    <t>patrimonio culturale</t>
  </si>
  <si>
    <t>Gestione magazzino</t>
  </si>
  <si>
    <t>Gestione rimanenze beni sanitari; verifica periodica giacenze; rilevazione invantariale e valorizzazione di fine anno</t>
  </si>
  <si>
    <t>UO_FARMOSP UO_FARMGDM UUOO_SANIT</t>
  </si>
  <si>
    <t>Delib. annuale del D.G. su procedimento valorizzazione scorte</t>
  </si>
  <si>
    <t>PA 82 Inventariazione dei prodotti farmaceutici e diagnostici in vitro</t>
  </si>
  <si>
    <t>Ciclo Magazzino</t>
  </si>
  <si>
    <t>Contabile/Patrimoniale (danno, deterioramento, del patrimonio materiale)</t>
  </si>
  <si>
    <t>Gestione rimanenze logistica / beni non sanitari</t>
  </si>
  <si>
    <t>Sottrazione di materiale Utilizzo indebito / inappropriato Dispersioni e sprechi di</t>
  </si>
  <si>
    <t>Gestione Inventariale</t>
  </si>
  <si>
    <t>Inventariazione beni, immobilizzazioni materiali, procedure di ammortamento</t>
  </si>
  <si>
    <t>Regolamento di inventario dei beni mobili- delib. D.G. n. 448 del 25.2.1997</t>
  </si>
  <si>
    <r>
      <t>P.A. 7</t>
    </r>
    <r>
      <rPr>
        <i/>
        <sz val="9"/>
        <color theme="1"/>
        <rFont val="Calibri"/>
        <family val="2"/>
        <scheme val="minor"/>
      </rPr>
      <t xml:space="preserve">8 </t>
    </r>
    <r>
      <rPr>
        <sz val="9"/>
        <color theme="1"/>
        <rFont val="Calibri"/>
        <family val="2"/>
        <scheme val="minor"/>
      </rPr>
      <t>Gestione amministrativo contabile acquisto strumentario chirurgico e apparecchiature biomediche</t>
    </r>
  </si>
  <si>
    <t>PA 82 Inventariazione dei prodotti farmaceutici e diagnostici in vitro PA 120 Conciliazione libro cespiti e contabilità (Patrimonio netto)</t>
  </si>
  <si>
    <t>Mancata individuazione e rintracciabilità dei beni, rischi di sottrazione, dispersione o utilizzo indebito</t>
  </si>
  <si>
    <t>Mancato ammortamento e valorizzazione patrimoniale</t>
  </si>
  <si>
    <t>Contratti pubblici / acquisti / appalti</t>
  </si>
  <si>
    <t>Progettazione e incarichi tecnici</t>
  </si>
  <si>
    <t>Affidamento incarichi di progettazione interna e gestione dei relativi incentivi</t>
  </si>
  <si>
    <t>Regolamento aziendale in materia di incentivi alle funzioni tecniche - delib. DG n. 1155 del 17.12.2021</t>
  </si>
  <si>
    <t>/ Gestione B2_Progettazione</t>
  </si>
  <si>
    <t>Mancata rotazione nel conferimento degli incarichi ai tecnici</t>
  </si>
  <si>
    <t>Riconoscimento di attività non riscontrabili o non regolarmente svolte</t>
  </si>
  <si>
    <t>Calcolo degli incentivi economici errato, pagamento</t>
  </si>
  <si>
    <t>di importi non dovuti</t>
  </si>
  <si>
    <t>Affidamento incarichi professionali esterni: progettazione, direzione lavori, sicurezza, collaudo, altri incarichi di natura tecnica</t>
  </si>
  <si>
    <t>RA 15 Affidamento di incarichi professionali dell’Area Tecnica</t>
  </si>
  <si>
    <t>B2_Progettazione B_5 Esecuzione Contratto B6_Rendicontazione Contratto</t>
  </si>
  <si>
    <t>Illegalità (favoritismo, parzialità) Contabile/Patrimoniale (spese impreviste o non programmate, costi aggiuntivi, diseconomie</t>
  </si>
  <si>
    <t>Individuazione delle esigenze progettuali non corretta o influenzata da interessi esterni Selezione e conferimento incarichi illegittimi, irregolari, non trasparenti o influenzati da interessi esterni</t>
  </si>
  <si>
    <t>Acquisti approvvigionamenti e contratti pubblici</t>
  </si>
  <si>
    <t>Raccolta fabbisogni, analisi e gestione richieste, quantificazione della spesa presuntiva</t>
  </si>
  <si>
    <t>UO_PATR UO_NRP UO_POSTB UO_STADMP UO_INSV UO_FARMOSP UO_FARMGDM UO_AAGG UO_STADAI</t>
  </si>
  <si>
    <t>RA 48 Regolamento attività contrattuale per lavori, servizi e forniture AOUP</t>
  </si>
  <si>
    <t>PA 78 Gestione amministrativo contabile dell’acquisto dello strumentario chirurgico e delle apparecchiature biomediche</t>
  </si>
  <si>
    <t>B_1 Programmazione B_2 Progettazione</t>
  </si>
  <si>
    <t>Programmazione degli acquisti di attrezzature in funzione di interessi particolari o di interessi esterni</t>
  </si>
  <si>
    <t>Ricorso irregolare / non monitorato a procedure d'urgenza nell'acquisizione di attrezzature</t>
  </si>
  <si>
    <t>Mancata corrispondenza della spesa effettiva agli importi previsti nella Pianificazione, sforamenti budget</t>
  </si>
  <si>
    <t>Contratto irregolare, condizioni non corrispondenti</t>
  </si>
  <si>
    <t>alle condizioni di selezione</t>
  </si>
  <si>
    <t>Acquisizione di beni e servizi tramite ESTAR / rapporti con ESTAR</t>
  </si>
  <si>
    <t>UO_PATR UO_POSTB UO_STADMP UO_INSV UO_FARMOSP UO_FARMGDM UO_AAGG UO_STADAI</t>
  </si>
  <si>
    <t>PA 78 Gestione amministrativo contabile dell’acquisto dello strumentario chirurgico e delle apparecchiature biomediche DOA 01 Individuazione dei responsabili delle voci di spesa</t>
  </si>
  <si>
    <t>Illegalità (Inadempimento</t>
  </si>
  <si>
    <t>/ violazioni / opacità) Contabile/Patrimoniale (spese impreviste o non programmate, costi aggiuntivi, diseconomie Operativo: mancato o ritardato approvvigionamento beni o servizi necessari</t>
  </si>
  <si>
    <t>Illegalità: inadempimento norme di rapporto con ESTAR Contabile / patrimoniale: spese impreviste o non programmate, costi aggiuntivi Operativo: mancata finalizzazione degli approvvigionamenti</t>
  </si>
  <si>
    <t>Acquisizione di farmaci e dispositivi medici</t>
  </si>
  <si>
    <t>UO_FARMOSP UO_FARMGDM UO_STADMP</t>
  </si>
  <si>
    <t>PA 51 Acquisizione di farmaci e dispositivi medici</t>
  </si>
  <si>
    <t>Richiesta di prestazione non giustificata o influenzata da interessi esterni</t>
  </si>
  <si>
    <t>Mancata tracciabilità amministrativo -contabile delle operazioni</t>
  </si>
  <si>
    <t>Mancata o alterata verifica sui requisiti dell'aggiudicatario Spese non giusitificate</t>
  </si>
  <si>
    <t>Programmazione, acquisizione e distribuzione delle postazioni di lavoro tecnologiche fisse e mobili, gestione del sistema di telecomunicazioni</t>
  </si>
  <si>
    <t>Delib. Dir. gen. 1135 del 28.11.2022</t>
  </si>
  <si>
    <t>RA 25 Utilizzo dei sistemi di telefonia fissa AOUP</t>
  </si>
  <si>
    <t>RA 26 utilizzo dei dispositivi di comunicazione mobile in dotazione (limitatamente a tali dispositivi)</t>
  </si>
  <si>
    <t>Illegalità: programmazione influenzata da interessi esterni; inadempimento norme di rapporto con ESTAR Contabile / patrimoniale: spese impreviste o non programmate, costi aggiuntivi Operativo: mancata finalizzazione degli approvvigionamenti</t>
  </si>
  <si>
    <t>Comodati d'uso di apparecchiature attrezzature e tecnologie sanitarie</t>
  </si>
  <si>
    <t>UO_STADMP</t>
  </si>
  <si>
    <t>UO_GEF UO_POSTB UO_OSO UO_SPPR DIP_TEC</t>
  </si>
  <si>
    <t>PA 224 Comodati d'uso gratuito attrezzature sanitarie, strumentario chirurgico, I.T. hardware e software</t>
  </si>
  <si>
    <t>Ciclo immobilizzazioni</t>
  </si>
  <si>
    <t>Contabile Patrimoniale (spese impreviste o non programmate, costi aggiuntivi, diseconomie</t>
  </si>
  <si>
    <t>Decisione in funzione di interessi particolari / esterni Apparecchiature che determinano costi aggiuntivi o diseconomie</t>
  </si>
  <si>
    <t>Affidamento ed esecuzione lavori forniture e servizi in economia (sotto soglia &lt; € 40.000): lavori edilizi e impiantistici, forniture economali, servizi e beni logistici</t>
  </si>
  <si>
    <t>RA 48 Regolamento Attività Contrattuale per lavori servizi e forniture AOUP</t>
  </si>
  <si>
    <t>Decisione di procedere all’affidamento diretto non giustificata o influenzata da interessi esterni</t>
  </si>
  <si>
    <t>Parzialità /arbitrio / mancata trasparenza nella scelta dell'operatore economico, procedure di evidenza pubblica non conforme a normativa</t>
  </si>
  <si>
    <t>Mancata o alterata verifica sui requisiti dell'aggiudicatario Contratto non coerente con le</t>
  </si>
  <si>
    <t>condizioni e gli importi alla base dell'affidamento</t>
  </si>
  <si>
    <t>Affidamento ed esecuzione forniture beni e servizi in economia (sotto soglia &lt; € 40.000): dispositivi, attrezzature e tecnologie sanitarie, beni e tecnologie informatiche</t>
  </si>
  <si>
    <t>UO_POSTB UO_INSV UO_FARMOSP UO_FARMGDM</t>
  </si>
  <si>
    <t>Mancata o alterata verifica sui</t>
  </si>
  <si>
    <t>requisiti dell'aggiudicatario</t>
  </si>
  <si>
    <t>Acquisizione di servizi sanitari non in convenzione da altre aziende – prestazioni esterne</t>
  </si>
  <si>
    <t>Disposizione della Direzione Aziendale n. 025453 dell’ 11.9.2000</t>
  </si>
  <si>
    <t>e n. 5381 del 18.7.2001; Modulo di richiesta T.R.P. EXT18022015</t>
  </si>
  <si>
    <t>Mancata o alterata verifica sui requisiti dell'aggiudicatario Spese non giustificate</t>
  </si>
  <si>
    <t>Procedura per l’individuazione dell’operatore economico per l'affidamento lavori pubblici</t>
  </si>
  <si>
    <t>DIP_TEC UO_NRP UO_RIQUAE UO_FAMA</t>
  </si>
  <si>
    <r>
      <t>B</t>
    </r>
    <r>
      <rPr>
        <u/>
        <sz val="9"/>
        <color theme="1"/>
        <rFont val="Calibri"/>
        <family val="2"/>
        <scheme val="minor"/>
      </rPr>
      <t xml:space="preserve"> </t>
    </r>
    <r>
      <rPr>
        <sz val="9"/>
        <color theme="1"/>
        <rFont val="Calibri"/>
        <family val="2"/>
        <scheme val="minor"/>
      </rPr>
      <t>3 Contratti pubblici selezione del contraente B_4 Verifica aggiudicazione e stipula</t>
    </r>
  </si>
  <si>
    <t>Individuazione delle necessità di lavori in funzione di interessi esterni</t>
  </si>
  <si>
    <t>Parzialità nella validazione dei progetti</t>
  </si>
  <si>
    <t>Individuazione della tipologia di gara in funzione di interessi esterni</t>
  </si>
  <si>
    <t>Non conformità del bando di gara al progetto</t>
  </si>
  <si>
    <t>Mancato rispetto degli obblighi informativi verso i partecipanti alla procedura, mancata trasparenza Gestione illegittima o non</t>
  </si>
  <si>
    <t>trasparente delle operazioni di selezione</t>
  </si>
  <si>
    <t>Mancata o alterata verifica sui requisiti dell'aggiudicatario Stipula di contratto non corretta /non legittima (incl. modifica contrattuale delle</t>
  </si>
  <si>
    <t>previsioni a base di gara)</t>
  </si>
  <si>
    <t>Gestione e controllo della fase esecutiva dei contratti diLAVORI PUBBLICI</t>
  </si>
  <si>
    <t>UO_PATR UO_NRP UO_RIQUAE UO_FAMA</t>
  </si>
  <si>
    <t>B_5 Esecuzione del contratto</t>
  </si>
  <si>
    <t>B_6 Rendicontazione del contratto</t>
  </si>
  <si>
    <t>Documentazione / certificazioni / attestazioni di esecuzione incompleta, irregolare</t>
  </si>
  <si>
    <t>Appaltatore in situazione di irregolarità contributiva / irregolarità DURC Procedura di liquidazione irregolare, pagamento di importi non dovuti Mancata trasparenza nei</t>
  </si>
  <si>
    <t>pagamenti</t>
  </si>
  <si>
    <t>Gestione e controllo della fase esecutiva dei contratti di acquisizione DI BENI E SERVIZI</t>
  </si>
  <si>
    <t>UO_STADMP UO_PATR UO_OSO UO_AAGG</t>
  </si>
  <si>
    <t>DOA 01 Individuazione responsabili voci di spesa RA 48 Regolamento Attività</t>
  </si>
  <si>
    <t>Contrattuale per lavori servizi e forniture AOUP</t>
  </si>
  <si>
    <t>PA116 Gestione ammin-contab. serv. sanitari esternalizzati</t>
  </si>
  <si>
    <t>Gestione varianti</t>
  </si>
  <si>
    <t>Gestione delle Varianti nei lavori pubblici</t>
  </si>
  <si>
    <t>Perizie / motivazioni tecniche carenti /non adeguate, influenzate da interessi dell'appaltatore Quantificazione prezzi non correlata ai lavori richiesti nella variante</t>
  </si>
  <si>
    <t>Mancato rispetto dei limiti tecnici o di importo</t>
  </si>
  <si>
    <t>Mancato rispetto della forma autorizzativa; autorizzazioni successive all'esecuzione dei lavori</t>
  </si>
  <si>
    <t>Subappalti</t>
  </si>
  <si>
    <t>Subappalto nei lavori pubblici</t>
  </si>
  <si>
    <t>Motivazioni carenti /non adeguate, influenzate da interessi esterni</t>
  </si>
  <si>
    <t>Subappalto affidato a azienda con aspetti di gestione irregolare</t>
  </si>
  <si>
    <t>Mancato rispetto dei limiti per l'autorizzazione, della forma autorizzativa; Riconoscimento</t>
  </si>
  <si>
    <t>/ pagamento dei lavori all'appaltatore invece che al subappaltatore</t>
  </si>
  <si>
    <t>Manifestazioni di rischio (Catalogo Rischi DOA 16
/DV 02)</t>
  </si>
  <si>
    <t>Esiste di un budget approvato e monitorato nel tempo con l’individuazione di un soggetto responsabile di verificare il rispetto del margine di spesa stabilito dal budget, ovvero un’apposita autorizzazione da parte del Direttore Generale;</t>
  </si>
  <si>
    <t>Sono definiti i flussi informativi formalizzati tra le Funzioni coinvolte nel processo e la documentazione e tracciabilità dei singoli passaggi;</t>
  </si>
  <si>
    <t>Sono definiti ruoli, responsabilità e modalità operative per l’approvazione di spese extra budget;</t>
  </si>
  <si>
    <t>Sono formalizzate le direttive che sanciscono l'obbligo alla massima collaborazione e trasparenza nei rapporti con le Autorità di Vigilanza e con gli altri organi di controllo;</t>
  </si>
  <si>
    <t>Sono formalmente individuati i responsabili delle attività di ricezione, consolidamento e trasmissione, validazione e riesame dei dati, delle informazioni e dei documenti richiesti;</t>
  </si>
  <si>
    <t>AREE SENSIBILI</t>
  </si>
  <si>
    <t>ATTIVITA' STRUMENTALI</t>
  </si>
  <si>
    <t xml:space="preserve">TIPO </t>
  </si>
  <si>
    <t>Residuale</t>
  </si>
  <si>
    <t>DESCRIZIONE DELLE AREE SENSIBILI</t>
  </si>
  <si>
    <t>NUOVA ATTIVITA' STRUMENTALE ASSOCIATA</t>
  </si>
  <si>
    <t>NUOVA AREA SENSIBILE DEL PROCESSO</t>
  </si>
  <si>
    <t>PROCESSO</t>
  </si>
  <si>
    <t>PRESIDI DI CONTROLLO DELL'AREA SENSIBILE DEL PROCESSO</t>
  </si>
  <si>
    <t>ASSOCIATO</t>
  </si>
  <si>
    <t>#1</t>
  </si>
  <si>
    <t xml:space="preserve">Sono definiti criteri di selezione dei candidati oggettivi e trasparenti con apposito regolamento aziendale per l’assunzione e il conferimento di incarichi libero professionali </t>
  </si>
  <si>
    <t>sono definite apposite linee di reporting periodico in merito alle transazioni finanziari dalla direzione amministrativa al Cda</t>
  </si>
  <si>
    <t>Il monitoraggio dell'inizio di qualunque attività di verifica tributaria, da parte dell'Amministrazione finanziaria, nei riguardi della società deve realizzarsi comunicando, con apposito modulo, l'inizio delle attività, i soggetti coinvolti e i temi trattati. Il report viene inviato al responsabile funzionale diretto e al Direttore Generale/Amministratore Delegato</t>
  </si>
  <si>
    <t>E' definito con apposito regolamento la procedura relativa all'archiviazione dei documenti contabili, delle scritture contabili obbligatorie e dei registri fiscali obbligatori, secondo le disposizioni dettate dal codice civile;</t>
  </si>
  <si>
    <t>E' individuata una specifica figura aziendale volta a verificare l’inserimento del materiale sul sito aziendale;</t>
  </si>
  <si>
    <t>Sono coinvolti professionisti qualificati del settore nella valutazione circa l’esistenza o meno dei requisiti che determinano le caratteristiche tipiche di “opera dell’ingegno”e/o di “opera altrui”. Almeno annualmente viene condotto un audit specifico sul tema.</t>
  </si>
  <si>
    <t>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t>
  </si>
  <si>
    <t>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t>
  </si>
  <si>
    <t>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è di esclusiva competenza e responsabilità della Direzione Amministrativa che ne tiene archivio cartaceo e digitale tenendo le carte di lavoro e le versioni superate.</t>
  </si>
  <si>
    <t>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t>
  </si>
  <si>
    <t>Viene chiaramente definita la persona deputata a rappresentare la Società nei confronti della controparte, cui conferire apposita delega e procura (Direttore Generale, ovvero eventuali altri soggetti muniti di delega e procura. I poteri sono sempre espressi in visura camerale.</t>
  </si>
  <si>
    <t>I flussi informativi tra le Funzioni coinvolte nel processo, con finalità di verifica e coordinamento reciproco sono schematizzati in idonea procedura, lettera di istruzioni e check list di controllo.</t>
  </si>
  <si>
    <t>Vi sono revisioni periodiche, almeno annuali, dei contratti di licenza in essere</t>
  </si>
  <si>
    <t>Vi è una verifica costante dello svolgimento delle attività in modo conforme a quanto previsto dal contratto/convenzione stipulata. La documentazione avviene tramite relazioni periodiche formalizzate da parte dell'utente ed il responsabile diretto di funzione.</t>
  </si>
  <si>
    <t>Vi è un monitoraggio costante dell’adeguatezza del personale allo svolgimento dei compiti assegnati mediante idonea formazione documentata dagli attestati di frequenza</t>
  </si>
  <si>
    <r>
      <t xml:space="preserve">Non possono essere attribuiti ai membri del Collegio sindacale ed al Revisore Legale dei Conti, incarichi di consulenza di altre società appartenenti al medesimo “network” da verificare con specifica analisi annuale sull'indipendenza da parte del CdA acquisita la valutazione da parte dei soggetti </t>
    </r>
    <r>
      <rPr>
        <i/>
        <sz val="11"/>
        <color theme="1"/>
        <rFont val="Calibri"/>
        <family val="2"/>
      </rPr>
      <t>de quo</t>
    </r>
  </si>
  <si>
    <t>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t>
  </si>
  <si>
    <t>E' necessario verificare la coerenza tra contratto di prestazione del servizio, fattura attiva, incasso del credito. Raccolta di documentazione della effettività del servizio reso;</t>
  </si>
  <si>
    <t>Una risorsa aziendale effettua la verifica tra gli importi previsti nell’ordine d’acquisto e quelli indicati in fattura nell'ottica di una adeguata separazione delle funzioni</t>
  </si>
  <si>
    <t>Non possono essere attribuiti ai membri del Collegio sindacale ed al Revisore Legale dei Conti, incarichi di consulenza di altre società appartenenti al medesimo “network” da verificare con specifica analisi annuale sull'indipendenza da parte del CdA acquisita la valutazione da parte dei soggetti de quo</t>
  </si>
  <si>
    <t>Verifica dell'adeguatezza della strategia di acquisizione, prima dell'avvio di ogni procedura, condivisa con la Direzione Generale, per ciascuna acquisizione sopra soglia comunitaria</t>
  </si>
  <si>
    <t>verifica annuale circa l’utilizzo, la detenzione, la commercializzazione, la duplicazione e la riproduzione di software e banche dati non contrassegnati SIAE;</t>
  </si>
  <si>
    <t>Viene acquisita dal Direttore Generale la lettera che attesta la veridicità e la completezza delle informazioni fornite ai fini della redazione del bilancio da parte della Direzione Amministrativa;</t>
  </si>
  <si>
    <t>utilizzo di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t>
  </si>
  <si>
    <t>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t>
  </si>
  <si>
    <t>Tutti i prestatori di lavoro dell'impresa non devono sottostare a richieste estorsive di qualsiasi tipo, da chiunque formulate; il prestatore di lavoro è in ogni caso tenuto ad informare l'autorità di polizia</t>
  </si>
  <si>
    <t>Tutte le informazioni ed i documenti richiesti sono adeguatamente archiviati e conservati</t>
  </si>
  <si>
    <t>Tutte le erogazione devono avere una natura ed una finalità del contributo ben chiara, definita, documentata con adeguata rendicontazione</t>
  </si>
  <si>
    <t>Vi deve essere la trasmissione dei dati alla funzione responsabile per via informatica, affinché resti traccia dei vari passaggi e siano identificabili i soggetti che hanno operato;</t>
  </si>
  <si>
    <t>Tutte le operazioni che comportino il trasferimento e/o la compensazione di posizioni creditorie devono essere documentate e tracciate</t>
  </si>
  <si>
    <t>tempestiva trasmissione, ai Componenti del Consiglio di amministrazione, al Collegio sindacale e al Revisore Legale dei Conti, del progetto di bilancio, garantendo l’idonea documentazione di tale trasmissione;</t>
  </si>
  <si>
    <t>Il controllo è di competenza del RSPP in merito all'attività di vigilanza con riferimento al rispetto delle procedure e delle istruzioni di lavoro in sicurezza da parte dei lavoratori</t>
  </si>
  <si>
    <t>I contratti prevedono l'inserimento di specifiche clausole anticorruzione</t>
  </si>
  <si>
    <t>sottoscrizione, da parte del rappresentante legale della società, delle dichiarazioni fiscali</t>
  </si>
  <si>
    <t>Sottoscrizione di dichiarazioni di veridicità dei dati forniti dai vari responsabili di funzione;</t>
  </si>
  <si>
    <t>tempestiva messa a disposizione del progetto di bilancio a tutti i componenti del Consiglio di Amministrazione, con un congruo anticipo rispetto alla riunione del Consiglio stesso per l’approvazione del detto bilancio</t>
  </si>
  <si>
    <t>Sono definiti ruoli, responsabilità e modalità operative per la fase di richiesta, valutazione e approvazione dei contributi. Il tutto in specifica procedura.</t>
  </si>
  <si>
    <t>E' tenuta adeguata documentazione a giustificazione, documentazione e archiviazione di eventuali modifiche apportate alla bozza di bilancio/situazioni infrannuali;</t>
  </si>
  <si>
    <t>Vi deve essere specifica attestazione da parte del soggetto aziendale destinatario della prestazione (beni/servizi) della corrispondenza tra quanto richiesto e quanto effettivamente erogato;</t>
  </si>
  <si>
    <t>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t>
  </si>
  <si>
    <t>La gestione di ogni contratto di consulenza è assegnata ad un incaricato con la necessaria supervisione del soggetto avente i poteri aziendali di rappresentare la società che opera altresì la supervisione dell'operato</t>
  </si>
  <si>
    <t>Comunicazione all’OdV di qualsiasi altro incarico, conferito o che si intenda conferire, al Collegio sindacale e al Revisore Legale dei Conti, che sia aggiuntivo rispetto a quello della revisione legale del bilancio</t>
  </si>
  <si>
    <t>E' formalizzata una procedura le modalità per la registrazione e la contabilizzazione degli incassi che preveda la necessaria separazione di funzioni</t>
  </si>
  <si>
    <t>(vuoto)</t>
  </si>
  <si>
    <t>*</t>
  </si>
  <si>
    <t>ATTIVITA' SENSIBILE</t>
  </si>
  <si>
    <t>REATI-MACROPROCESSI-ATTIVITA' SENSIBILI</t>
  </si>
  <si>
    <t>Principi di comportamento</t>
  </si>
  <si>
    <t>Divieto di porre in essere i comportamenti indicati nei principi di comportamente anche per interposta persona</t>
  </si>
  <si>
    <t>Divieto di predisporre o comunicare dati falsi, lacunosi o comunque suscettibili di fornire una descrizione non corretta della realtà, riguardo alla situazione economica, patrimoniale e finanziaria della Società;</t>
  </si>
  <si>
    <t>Divieto di omettere di comunicare dati e informazioni richiesti dalla normativa e dalle procedure in vigore riguardo alla situazione economica, patrimoniale e finanziaria della Società;</t>
  </si>
  <si>
    <t>Divieto di alterare o, comunque, riportare in modo non corretto i dati e le informazioni destinati alla stesura di prospetti informativi;</t>
  </si>
  <si>
    <t>Divieto di esprimersi in maniera non veritiera sulla situazione patrimoniale, economica e finanziaria della Società e sull’evoluzione delle relative attività, nonché sugli strumenti finanziari della Società e relativi diritti;</t>
  </si>
  <si>
    <t>Divieto di restituire conferimenti ai soci o liberare gli stessi dall’obbligo di eseguirli, al di fuori dei casi di legittima riduzione del capitale sociale;</t>
  </si>
  <si>
    <t>Divieto di ripartire utili (o acconti sugli utili) non effettivamente conseguiti o destinati per legge a riserva, nonché ripartire riserve (anche non costituite con utili) che non possono per legge essere distribuite;</t>
  </si>
  <si>
    <t>Divieto di acquistare o sottoscrivere azioni della Società fuori dai casi previsti dalla legge, con lesione all’integrità del capitale sociale o delle riserve non distribuibili per legge;</t>
  </si>
  <si>
    <t>Divieto di effettuare riduzioni del capitale sociale, fusioni o scissioni in violazione delle disposizioni di legge a tutela dei creditori;</t>
  </si>
  <si>
    <t>Divieto di procedere in ogni modo a formazione o aumento fittizi del capitale sociale;</t>
  </si>
  <si>
    <t>Divieto di ripartire i beni sociali tra i soci – in fase di liquidazione – prima del pagamento dei creditori sociali o dell’accantonamento delle somme necessarie per soddisfarli;</t>
  </si>
  <si>
    <t>Divieto di compiere qualsiasi operazione o iniziativa qualora vi sia una situazione di conflitto di interessi, ovvero qualora sussista, anche per conto di terzi, un interesse in conflitto con quello della Società;</t>
  </si>
  <si>
    <t>Divieto di tenere comportamenti che impediscano materialmente, o che comunque ostacolino, mediante l’occultamento di documenti o l’uso di altri mezzi fraudolenti, lo svolgimento dell’attività di controllo o di revisione della gestione sociale da parte del Collegio Sindacale e/o della società di revisione o di altri organi aziendali incaricati del controllo contabile, ovvero di Autorità indipendenti che esercitano attività di vigilanza;</t>
  </si>
  <si>
    <t>Divieto di porre in essere, in occasione di assemblee, atti simulati o fraudolenti finalizzati ad alterare il regolare procedimento di formazione della volontà assembleare;</t>
  </si>
  <si>
    <t>Divieto di porre in essere operazioni simulate o altrimenti fraudolente, nonché diffondere notizie false o non corrette, idonee a provocare una sensibile alterazione del prezzo di strumenti finanziari;</t>
  </si>
  <si>
    <t>Divieto di pubblicare o divulgare notizie false, o porre in essere operazioni simulate o altri comportamenti di carattere fraudolento o ingannatorio suscettibili di determinare riflessi su strumenti finanziari e idonei ad alterarne sensibilmente il prezzo;</t>
  </si>
  <si>
    <t>Divieto di omettere di effettuare, con la dovuta chiarezza, completezza e tempestività, nei confronti delle Autorità, tutte le comunicazioni periodiche e non, previste dalla legge e dalla ulteriore normativa di settore, nonché la trasmissione dei dati e documenti previsti dalle norme in vigore e/o specificatamente richiesti dalla predette Autorità; esporre in tali comunicazioni e nella documentazione trasmessa fatti non rispondenti al vero, oppure occultare fatti concernenti la situazione economica, patrimoniale o finanziaria della Società;</t>
  </si>
  <si>
    <t>Divieto di porre in essere qualsiasi comportamento che sia di ostacolo all’esercizio delle funzioni da parte delle Autorità pubbliche di Vigilanza, anche in sede di ispezione (espressa opposizione, rifiuti pretestuosi, comportamenti ostruzionistici o di mancata collaborazione, quali ritardi nelle comunicazioni o nella messa a disposizione di documenti);</t>
  </si>
  <si>
    <t>Divieto di promettere o consegnare denaro, doni o altra utilità, anche per interposta persona, a soggetti che rivestono una posizione apicale o subordinata in società, anche concorrenti o potenzialmente clienti, con lo scopo di indurli a compiere un atto in violazione degli obblighi inerenti al loro ufficio o degli obblighi di fedeltà;</t>
  </si>
  <si>
    <t>Divieto di conferire o promettere incarichi retribuiti, o altra utilità, anche per interposta persona, a soggetti che rivestono una posizione apicale o di dipendenza in altre società con lo scopo di ottenere informazioni riservate sulle medesime o allo scopo di determinarne l’esclusione dalla partecipazione a gare alle quali la società sia interessata;</t>
  </si>
  <si>
    <t>Divieto di elargire o promettere denaro o altra utilità, anche per interposta persona, a soggetti che rivestono una posizione apicale o di dipendenza in altre società allo scopo di ottenere certificazioni false circa la sussistenza di livelli di qualità o requisiti di conformità, o fatture false;</t>
  </si>
  <si>
    <t>Divieto di diffondere, nell’interesse o a vantaggio della società, voci o notizie false o fuorvianti in merito a strumenti finanziari quotati o non quotati</t>
  </si>
  <si>
    <t>Divieto di tenere, collaborare o dare causa alla realizzazione di comportamenti tali da integrare le fattispecie previste dai reati societari</t>
  </si>
  <si>
    <t>Divieto di tenere comportamenti che, sebbene risultino tali da non costituire di per sé fattispecie di reato rientranti tra quelle  considerate, possano potenzialmente diventarlo</t>
  </si>
  <si>
    <t>Divieto</t>
  </si>
  <si>
    <t>…</t>
  </si>
  <si>
    <t>Divieti</t>
  </si>
  <si>
    <t>Presidi</t>
  </si>
  <si>
    <t>Tenere un comportamento corretto e trasparente, assicurando un pieno rispetto delle norme di legge e regolamentari, nonché delle procedure aziendali interne, nello svolgimento di tutte le attività finalizzate alla formazione del bilancio, delle situazioni contabili periodiche e delle altre comunicazioni sociali, al fine di fornire ai soci ed al pubblico in generale una informazione veritiera e corretta sulla situazione economica, patrimoniale e finanziaria della Società;</t>
  </si>
  <si>
    <t>Tenere un comportamento corretto e trasparente, assicurando un pieno rispetto delle norme di legge e regolamentari, nonché delle procedure aziendali interne, nell’acquisizione, elaborazione e comunicazione dei dati e delle informazioni necessarie per consentire agli investitori di pervenire a un fondato giudizio sulla situazione patrimoniale, economica e finanziaria della Società e sull’evoluzione delle relative attività, nonché sugli strumenti finanziari della Società e relativi diritti;</t>
  </si>
  <si>
    <t>Garantire, nell’ambito del sistema di contabilità aziendale, la registrazione di ogni operazione di natura economico/finanziaria, nel rispetto dei principi, dei criteri e delle modalità di redazione e tenuta della contabilità dettate dalle normative vigenti;</t>
  </si>
  <si>
    <t>Assicurare la tracciabilità dei processi decisionali e dei calcoli effettuati ai fini della determinazione delle poste valutative iscritte in bilancio;</t>
  </si>
  <si>
    <t>Attestare la veridicità, la completezza e l’accuratezza dei dati e delle informazioni trasmesse ai fini della formazione del bilancio, in modo tale da concorrere alla corretta descrizione della reale situazione patrimoniale, economica e finanziaria della Società;</t>
  </si>
  <si>
    <t>Garantire il rispetto dei principi di integrità, correttezza e trasparenza così da consentire ai destinatari di pervenire ad un fondato e informato giudizio sulla situazione patrimoniale, economica e finanziaria della Società e sull’evoluzione della sua attività nonché sui prodotti finanziari e relativi;</t>
  </si>
  <si>
    <t>Osservare scrupolosamente tutte le norme poste dalla legge a tutela dell’integrità ed effettività del capitale sociale e agire sempre nel rispetto delle procedure interne aziendali che su tali norme si fondano, al fine di non ledere le garanzie dei creditori e dei terzi in genere al riguardo.</t>
  </si>
  <si>
    <t>Assicurare il regolare funzionamento della Società e degli organi sociali, garantendo e agevolando ogni forma di controllo interno sulla gestione sociale previsto dalla legge, nonché la libera e corretta formazione della volontà assembleare.</t>
  </si>
  <si>
    <t>Gestire con la massima correttezza e trasparenza il rapporto con le pubbliche autorità, ivi incluse quelle di Vigilanza;</t>
  </si>
  <si>
    <t>Effettuare con tempestività, correttezza e completezza tutte le comunicazioni e segnalazioni previste dalla legge e dai regolamenti nei confronti delle Autorità pubbliche di Vigilanza, non frapponendo alcun ostacolo all’esercizio delle funzioni da queste esercitate, nel rispetto dei principi di completezza, integrità, oggettività e trasparenza;</t>
  </si>
  <si>
    <t>Mantenere condotte che non ostacolino, mediante l’occultamento di fatti o l’esposizione di fatti non rispondenti al vero, le attività degli organi di controllo e le attività di verifica della gestione sociale da parte dei soci;</t>
  </si>
  <si>
    <t>Informare l’Organismo di Vigilanza, nel caso in cui si riscontrino o si venga a conoscenza di omissioni, falsificazioni o inesattezze nelle registrazioni contabili o negli atti a queste riconducibili;</t>
  </si>
  <si>
    <t>Tenere un comportamento corretto e veritiero con gli organi di stampa e di informazione.</t>
  </si>
  <si>
    <t>Principi di comportamento e presidi</t>
  </si>
  <si>
    <t>Attività Sensibile 1</t>
  </si>
  <si>
    <t>Attività Sensibile 2</t>
  </si>
  <si>
    <t>Attività Sensibile "n"</t>
  </si>
  <si>
    <t>MACRO PROCESSO</t>
  </si>
  <si>
    <t>Gestione e controllo in tema di tutela dell'ambiente e dell'ecologia</t>
  </si>
  <si>
    <t>Selezione del fornitore che compie l'attività di smaltimento dei rifiuti</t>
  </si>
  <si>
    <r>
      <t xml:space="preserve">Sono definiti i </t>
    </r>
    <r>
      <rPr>
        <sz val="11"/>
        <color theme="1"/>
        <rFont val="Calibri"/>
        <family val="2"/>
        <scheme val="minor"/>
      </rPr>
      <t>flussi informativi formalizzati tra le Funzioni coinvolte nel processo e la documentazione e tracciabilità dei singoli passaggi;</t>
    </r>
  </si>
  <si>
    <r>
      <t>Sono formalizzate le</t>
    </r>
    <r>
      <rPr>
        <sz val="11"/>
        <color theme="1"/>
        <rFont val="Calibri"/>
        <family val="2"/>
        <scheme val="minor"/>
      </rPr>
      <t xml:space="preserve"> direttive che sanciscono l'obbligo alla massima collaborazione e trasparenza nei rapporti con le Autorità di Vigilanza e con gli altri organi di controllo;</t>
    </r>
  </si>
  <si>
    <r>
      <t xml:space="preserve">Sono formalmente </t>
    </r>
    <r>
      <rPr>
        <sz val="11"/>
        <color theme="1"/>
        <rFont val="Calibri"/>
        <family val="2"/>
        <scheme val="minor"/>
      </rPr>
      <t>individuati i responsabili delle attività di ricezione, consolidamento e trasmissione, validazione e riesame dei dati, delle informazioni e dei documenti richiesti;</t>
    </r>
  </si>
  <si>
    <t>devono essere sempre presenti presso le sedi operative i Registri di carico/scarico e i MUD Annuali, che dovranno essere tenuti secondo le modalità previste dal D.Lgs. 152/06 e s.m.i.; i. dovrà essere altresì conservata presso lo stabilimento la copia dei formulari d’identificazione dei rifiuti secondo le modalità previste dal D.Lgs. 152/06 e s.m.i</t>
  </si>
  <si>
    <t>Lo stoccaggio in cumuli di rifiuti che possano dar luogo a formazioni di polveri deve avvenire in aree confinate; tali rifiuti devono essere protetti dalle acque meteoriche e dall'azione del vento a mezzo di appositi sistemi di copertura anche mobili</t>
  </si>
  <si>
    <t>Per i cumuli di rifiuti polverulenti dovranno essere predisposti appositi contenitori chiusi al fine di impedire la dispersione delle polveri</t>
  </si>
  <si>
    <t>Divieto di richiedere, sollecitare, suggerire a dipendenti e/o collaboratori comportamenti vietati dal Modello</t>
  </si>
  <si>
    <t>Divieto di porre in essere comportamenti che, sebbene risultino tali da non costituire di per sé fattispecie di reato rientranti tra quelle sopra considerate, possono potenzialmente diventarlo</t>
  </si>
  <si>
    <t>Divieto di porre in essere i comportamenti sopra indicati ai punti precedenti sia direttamente, sia per interposta persona</t>
  </si>
  <si>
    <t>Divieto di violare le linee guida, procedure ed istruzioni operative emessa dalla Società in relazione al sistema di gestione ambientale e che possono avere riflessi anche sul Modello</t>
  </si>
  <si>
    <t>Impegno a fornire le risorse umane e strumentali necessarie, valutando l'opportunità di investimenti per nuovi strutture, macchinari, attrezzature e considerando in tale valutazione, oltre agli aspetti economico-finanziari, anche gli aspetti di tutela dell’ambiente</t>
  </si>
  <si>
    <t>Impegno a garantire che ciascun Esponente Aziendale, nei limiti delle rispettive attribuzioni, sia sensibilizzato e formato per svolgere i propri compiti nel rispetto delle norme ambientali</t>
  </si>
  <si>
    <t>Impegno al coinvolgimento ed alla consultazione dei Lavoratori, anche attraverso i propri RLS</t>
  </si>
  <si>
    <t>Impegno a promuovere la collaborazione con le Autorità Competenti al fine di stabilire un efficace canale di comunicazione rivolto al miglioramento continuo delle prestazioni in tema di tutela dell’ambiente</t>
  </si>
  <si>
    <t>Deve essere condotta una Analisi e sviluppo e dei modelli e contenuti per cartella clinica informatizzata, in collaborazione con il responsabile dell’area assistenziale, creazione scale di valutazione, gestione piattaforma e creazione voci di database per quanto non presente nei moduli mutuati da Imola</t>
  </si>
  <si>
    <t>Gestione dei rapporti con i soggetti pubbici</t>
  </si>
  <si>
    <t>I trasportatori a cui la società conferisce i propri rifiuti, se soggetti diversi dai gestori del servizio pubblico, devono avere la idoneità tecnico professionale per l'esercizio dell'attività e siano regolarmente autorizzati al trasporto, riutilizzo, smaltimento, commercio o intermediazione di rifiuti</t>
  </si>
  <si>
    <t>definire ed aggiornare in continuum un idoneo sistema delle deleghe e dei poteri a rappresentare l'Ente al quale dare ampia pubblicità interna ed esterna dell’azienda ai sensi di legge</t>
  </si>
  <si>
    <t>controllare e verbalizzare assicurando la tracciabilità delle attività svolte</t>
  </si>
  <si>
    <t>consentire una operatività fluida controbilanciata da idonea reportistica che consenta di tracciare l’attività di controllo eseguita anche se solo di supervisione</t>
  </si>
  <si>
    <t>pianificare specifiche attività formativa sia di carattere generale che specifica orientando la prima verso tutto il personale e la seconda con sessioni differenziate in ragione delle mansioni svolte dal personale e dello specifico rischio individuato</t>
  </si>
  <si>
    <t>definire adeguate modalità di informazione e comunicazione</t>
  </si>
  <si>
    <t>avviare i procedimenti disciplinari e sanzionatori a seguito di violazioni e o non conformità rilevate rispetto alle procedure - istruzioni in essere ed alle previsioni del Codice Etico poste a prevenzione delle condotte o comportamenti a rischio di cui all'art. 25 undecies</t>
  </si>
  <si>
    <t>adottare idonei meccanismi per l’avvio di azioni correttive e o preventive a seguito di non conformità rilevate</t>
  </si>
  <si>
    <t>verificare ai sensi di legge la idoneità tecnico professionale dell'ente che fornisce il servizio</t>
  </si>
  <si>
    <t>monitorare, con scadenziari anche informatici, la validità dei certificati e dei documenti in possesso dei terzi a cui l'Ente conferisce i rifiuti prodotti attestanti, la regolarità delle certificazioni - trasporto - stoccaggio e deposito - smaltimento</t>
  </si>
  <si>
    <t>Sono definiti i limiti all’autonomo impiego delle risorse finanziarie, mediante la definizione di soglie quantitative di spesa, coerenti con le competenze gestionali e le responsabilità organizzative assegnate</t>
  </si>
  <si>
    <t>Vi è coincidenza di contenuti tra lo specimen di firma bancario e la delega di poteri attribuita dai preposti organi societari</t>
  </si>
  <si>
    <t>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t>
  </si>
  <si>
    <t>Sono definiti limiti di operatività a firma libera</t>
  </si>
  <si>
    <t>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t>
  </si>
  <si>
    <t>Le operazioni che comportano l’utilizzo o l’impiego di risorse finanziarie abbiano una causale espressa e siano documentate e registrate in conformità ai principi di correttezza professionale e contabile</t>
  </si>
  <si>
    <t>L’impiego di risorse finanziarie sia sempre motivato dal soggetto richiedente, anche attraverso la mera indicazione della tipologia di spesa alla quale appartiene l’operazione</t>
  </si>
  <si>
    <t>Devono essere rispettate le previsioni del D.lgs. 9 aprile 2008 n. 81 in tema di valutazione dello specifico rischio</t>
  </si>
  <si>
    <t>Tutti devono attenersi alle indicazioni di cui all'art. 16 del D.lgs. 9 aprile 2008 n. 81 in termini di attribuzione della specifica delega di funzioni</t>
  </si>
  <si>
    <t>Gli amministratori dovranno verificare ed adeguare in continuum l'organizzazione (responsabilità, ruoli, compiti e poteri) per la gestione delle attività preliminari alla contrattualizzazione dei rapporti di fornitura/acquisto del materiale o sostanza ad impatto ambientale tra cui gli AEE e i rifiuti sanitari che possano generare rifiuti infettivi</t>
  </si>
  <si>
    <t>Nella fase di acquisto di nuova sostanza o materiale, anche ad impatto ambientale, imporre al Responsabile della richiesta, di comunicare, al Datore di lavoro e al RSPP, la tipologia di acquisto in modo che lo stesso possa avviare il relativo processo di analisi del rischio derivante dall'uso del prodotto come previsto dal D.lgs. n. 81 del 2008 e dal D.lgs. n. 152 del 2006 (l'analisi eseguita dovrà essere condotta in modo da dare anche evidenza, in base al relativo grado di rischio rilevato, l'utilizzazione degli specifici DPI necessari nell'uso della sostanza o materiale acquistato);</t>
  </si>
  <si>
    <t>Verificare, in fase preliminare rispetto alla sottoscrizione del contratto, la idoneità tecnico professionale dell'ente dotato di personalità giuridica o della società a svolgere l'attività anche mediante l'acquisizione della visura camerale e la verifica del possesso dei requisiti previsto dal D.lgs. n. 81 del 2008</t>
  </si>
  <si>
    <t>Nell'acquisto di materiale o sostanze ad impatto ambientale, tra cui il materiale elettrico o elettronico ed i relativi beni di consumo - quale i toner - il prodotto sanitario, medico o farmaceutico, richiedere al fornitore il relativo codice CER che ne identifichi la pericolosità e le modalità di smaltimento del rifiuto che a fine vita dal prodotto si sarà generato</t>
  </si>
  <si>
    <t>Richiedere al fornitore, ove lo stesso possa procedere al ritiro ed allo smaltimento del Rifiuto, il possesso dell'iscrizione all’Albo Nazionale Gestori Ambientali, il possesso dell'Autorizzazione Integrata Ambientale (a seguire AIA)</t>
  </si>
  <si>
    <t>Predisporre specifico scadenziario di carattere gestionale</t>
  </si>
  <si>
    <t>Segnalare al responsabile dell'avvio del procedimento disciplinare le non conformità riscontrate nella gestione delle sostanze e dei materiali ad impatto ambientale</t>
  </si>
  <si>
    <t>Avviare i necessari procedimenti disciplinari in caso di non conformità rilevate, provvedendo ad istruttoria conclusa ad irrogare la conseguente sanzione disciplinare nel rispetto dello statuto dei lavoratori e del CNNL di categoria</t>
  </si>
  <si>
    <t>Il Direttore Sanitario è tenuto, nel rispetto delle specifiche competenze mediche e farmacologiche e di quelle organizzative riconosciutegli, di coadiuvare il delegato dal Cda in tutte le attività allo stesso attribuite e relative:
1. alla fase di contrattualizzazione e gestione del rapporto con il fornitore di prodotti sanitari medicali o farmaceutici;
2. alla fase di contrattualizzazione e gestione del rapporto con il fornitore al quale sono conferiti i prodotti sanitari medicali o farmaceutici anche a rischio infettivo;
3. a tutte le altre fasi di sua competenza.</t>
  </si>
  <si>
    <t>E' individuato un dipendente del reparto ammininstrativo responsabile della gestione, custodia e aggiornamento del registro di carico e scarico, della richiesta, tenuta e verifica della validità delle autorizzazioni, dell'iscrizione all'albo nazionale dei gestori ambientali e dell'AIA da parte dei fornitori ai quali è affidato il servizio di smaltimento, del conferimento e dell'avvenuto smaltimento del rifiuto conferito, del monitoraggio dei tempi di rientro del FIR e della comunicazione al Presidente/Direttore Generale del mancato arrivo del FIR entro i termini previsti dalla legge</t>
  </si>
  <si>
    <t>Sono pianificati momenti di informazione, formazione e comunicazione generale e specifica direttamente riferiti ai rischi segnalati nei manuali messi a disposizioni dal fornitore, distributore e o impiantista, o evidenziati a seguito della specifica valutazione dei rischi condotta e orientati all'apprendimento delle modalità corrette di gestione del rifiuto prodotto, fornendo informazioni anche sugli eventuali DPI da utilizzare</t>
  </si>
  <si>
    <t>Verificare, prima della sottoscrizione del contratto/ordine, se le certificazioni/autorizzazioni di cui al precedente alinea sono state rilasciate all'ente o alla società a cui si intende affidare l'incarico con prescrizioni ed obblighi di adempimento specifici che possano incidere sulla validità dell'autorizzazione/certificazione nel corso della durata di validità del contratto/ordine</t>
  </si>
  <si>
    <t>Non avviare alcun rapporto con i fornitori che non dispongono delle autorizzazioni che in base alle leggi speciali in materia ambientale fossero richieste</t>
  </si>
  <si>
    <t>Richiedere al fornitore il rilascio di copia dei FIR o dei DDT semplificati correttamente compilati</t>
  </si>
  <si>
    <t>Comunicare alla Provincia competente o alla polizia giudiziaria la mancata consegna della quarta copia del FIR allo scadere dei termini previsti dalla legge o nel caso in cui le indicazioni riportate nello stesso non siano corrette e non sia possibile integrarle a cura del fornitore o smaltitore dei rifiuti</t>
  </si>
  <si>
    <t>avvenuto smaltimento da parte dell'ente o società che lo ha smaltito e o della copia del documento di trasporto con apposta la firma dell'addetto del centro di raccolta per avvenuta consegna ove si tratti di RAEE conferito, nonché delle modalità di comunicazione alla Provincia e o alla Polizia Giudiziaria della mancata restituzione della quarta copia del FIR;</t>
  </si>
  <si>
    <r>
      <t>ü</t>
    </r>
    <r>
      <rPr>
        <sz val="7"/>
        <color theme="1"/>
        <rFont val="Times New Roman"/>
        <family val="1"/>
      </rPr>
      <t xml:space="preserve"> </t>
    </r>
    <r>
      <rPr>
        <sz val="11"/>
        <color theme="1"/>
        <rFont val="Times New Roman"/>
        <family val="1"/>
      </rPr>
      <t>somministrare test di apprendimento relativi alla formazione eseguita;</t>
    </r>
  </si>
  <si>
    <r>
      <t>ü</t>
    </r>
    <r>
      <rPr>
        <sz val="7"/>
        <color theme="1"/>
        <rFont val="Times New Roman"/>
        <family val="1"/>
      </rPr>
      <t xml:space="preserve"> </t>
    </r>
    <r>
      <rPr>
        <sz val="11"/>
        <color theme="1"/>
        <rFont val="Times New Roman"/>
        <family val="1"/>
      </rPr>
      <t>provvedere ad intervenire con le necessarie azioni correttive e preventive per sanare la non conformità rilevata;</t>
    </r>
  </si>
  <si>
    <t>avviare i necessari procedimenti disciplinari in caso di non conformità rilevate, provvedendo ad istruttoria conclusa ad irrogare la conseguente sanzione disciplinare nel rispetto dello statuto dei lavoratori e del CNNL di categoria</t>
  </si>
  <si>
    <r>
      <t>P</t>
    </r>
    <r>
      <rPr>
        <sz val="11"/>
        <color theme="1"/>
        <rFont val="Times New Roman"/>
        <family val="1"/>
      </rPr>
      <t>revedere la istituzione di apposito registro di carico e scarico dei rifiuti ai sensi del D.lgs. n. 152 del 2006;</t>
    </r>
  </si>
  <si>
    <r>
      <t>P</t>
    </r>
    <r>
      <rPr>
        <sz val="11"/>
        <color theme="1"/>
        <rFont val="Times New Roman"/>
        <family val="1"/>
      </rPr>
      <t>ianificare momenti di informazione, formazione e comunicazione generale e specifica direttamente riferiti al rischio in gestione ed alle modalità di verifica preliminare e di archiviazione delle certificazioni/autorizzazioni nonché di gestione della quarta copia del formulario con la notazione di</t>
    </r>
  </si>
  <si>
    <t>E' individuato un addetto amministrativo responsabile di ricevere le richieste di smaltimento di prodotti che a fine vita siano considerati rifiuti, di procedere, nel rispetto dei principi contabili, alla relativa valorizzazione del prodotto, di sottoporre alla valutazione ed autorizzazione del Responsabile l'avvio della cancellazione del bene dai cespiti con la relativa attestazione e valorizzazione del bene, di comunicare, ad autorizzazione ricevuta, il successivo avvio del processo di smaltimento, è altresì, responsabile di richiedere l'attestato di avvenuto smaltimento del prodotto o bene dal fornitore al quale lo stesso è stato conferito al fine di dare effettività all'avvenuto smaltimento anche dal punto di vista contabile; inoltre, l'Addetto Amministrativo, qualora il prodotto a fine vita, fosse smaltito direttamente dalla società, in quanto ammesso dalla legge, è anche responsabile di procedere a sottoporre al Responsabile la comunicazione alla Agenzia delle Entrate con la quale si informa il detto ente circa l'intenzione di smaltire o distruggere, il prodotto o bene iscritto a cespite perché a fine vita, in proprio, mettendo in condizione la Agenzia delle Entrate, nei previsti termini dalla legge, di verificare l'effettività della distruzione o dello smaltimento del prodotto o bene in proprio</t>
  </si>
  <si>
    <t>Tutti coloro che, in ragione delle attribuzioni e competenze, intendono avviare un prodotto o un bene, che a fine vita sia considerato rifiuto, sono tenuti a comunicarlo all'Addetto alla Amministrazione e per il suo tramite al Responsabile, in modo che si possa procedere, ove il prodotto o il bene sia iscritto a cespite, con le relative trascrizioni in contabilità e la cancellazione del bene dai cespiti aziendali ai sensi dei principi contabili e della legge, solamente dopo la detta fase il prodotto considerato rifiuto potrà essere destinato allo smaltimento</t>
  </si>
  <si>
    <t>Somministrare al personale interessato momenti di formazione sulle specifiche modalità di raccolta ed eventuale trasporto presso le sedi di l'Ente dei rifiuti prodotti</t>
  </si>
  <si>
    <t>Richiedere, alle società o enti a cui l'Ente conferisce i propri rifiuti, informazioni sulle modalità di tenuta dei registri ove a fronte della individuazione del codice CER risulti obbligatorio per l'Ente</t>
  </si>
  <si>
    <t>Richiedere ampie e dettagliate informazioni circa le modalità di trasporto e il relativo obbligo di compilazione dei formulari, da parte dell'ente o società a cui l'Ente conferisce il rifiuto, con l'indicazione del trasportatore, del percorso, dell'ente o società che effettua il raggruppamento e dell'ente o società che effettua lo smaltimento del rifiuto conferito da l'Ente</t>
  </si>
  <si>
    <t>Provvedere a gestire la documentazione con modalità che assicurino la ricezione ed archiviazione dei formulari e o dei documenti di trasporto attestanti rispettivamente lo smaltimento del rifiuto conferito da l'Ente e nel caso dei RAEE la loro avvenuta consegna al centro di raccolta comunale</t>
  </si>
  <si>
    <t>Prevedere contrattualmente, per la società o l'ente a cui è stato conferito l'incarico, il divieto di avvalersi, salvo espressa autorizzazione rilasciata dal Direttore Generale di l'Ente, di terzi per le operazioni di smaltimento o per parte di esse (ovvero trasporto raccolta e stoccaggio);</t>
  </si>
  <si>
    <t>Prevedere contrattualmente che la richiesta di autorizzazione di cui al precedente punto sia trasmessa unitamente alla documentazione attestante il possesso anche da parte dei terzi dell'iscrizione all'Albo Nazionale Gestori Ambientali, dell'AIA e delle relative autorizzazioni a effettuare il servizio demandato per il codice CER del prodotto da l'Ente conferito;</t>
  </si>
  <si>
    <t>Prevedere contrattualmente che gli enti o le società a cui l'Ente ha affidato l'incarico facciano rispettare i medesimi obblighi contrattuali previsti ai precedenti punti anche alle società ed agli enti terzi che operano sui rifiuti conferiti da l'Ente;</t>
  </si>
  <si>
    <t>Sono previste modalità di gestione delle risorse economiche e finanziarie che assicurino, in mano al datore di lavoro ex art. 2 ed al delegato di funzione ove esistente la possibilità di far fronte anche in termini preventivi ai rischi di natura ambientale al fine di assicurare costantemente la salute e la sicurezza dei luoghi di lavoro e dell'ambiente in cui l'Ente opera</t>
  </si>
  <si>
    <t>Il Cda attribuisce adeguate responsabilità e poteri a rappresentare l'Ente anche nei rapporti con i fornitori di beni o servizi ad impatto ambientale</t>
  </si>
  <si>
    <t>Il Cda definisce il  responsabile della definizione e l'aggiornamento dell'organizzazione e responsabile della gestione del processo in trattazione nonché dell'attribuzione degli specifici poteri, per la fase di verifica anche periodica della conferma del codice CER attribuito ai rifiuti noti, della classificazione del codice CER al nuovo rifiuto, della definizione delle modalità di raccolta temporanea presso i locali di l'Ente, dell'istituzione del registro di carico e scarico e la gestione della documentazione ambientale tra cui FIR - MUD - SISTRI - etc., dell'informazione, la formazione e la comunicazione delle modalità da seguire per la corretta gestione dei rifiuti ed evitare i rischi specifici agli stessi riferiti</t>
  </si>
  <si>
    <t>Il Cda definisce il responsabile delle fasi di selezione della società o ente fornitore del servizio di trasporto, raccolta e smaltimento al quale conferire i rifiuti prodotti da l'Ente, della definizione del contratto con la società prescelta, della verifica pre contrattuale del possesso da parte del fornitore delle autorizzazioni, dell'iscrizione all'albo nazionale gestori ambientali e dell'AIA, delle autorizzazioni dell'ente pubblico territoriale per il trasporto, la raccolta, il riutilizzo, lo smaltimento dei rifiuti, dell'autorizzazione (a seguito di verifica positiva dei documenti messi a disposizione dal fornitore) e della firma del contratto e della gestione del rapporto con i fornitori tanto in fase di consegna del rifiuto quanto in fase di ricezione della documentazione necessaria ad attestare l'avvenuto smaltimento, della disdetta, risoluzione o recesso del rapporto con il fornitore, dell'avvio delle azioni legali a tutela degli interessi di l'Ente, della comunicazione all'ente pubblico territorialmente competente, alla polizia giudiziaria, alla autorità giudiziaria della mancata consegna della quarta copia del FIR entro i termini previsti dal Testo Unico in materia Ambientale</t>
  </si>
  <si>
    <t>Verificare, prima della sottoscrizione del contratto/ordine, che le certificazioni/autorizzazioni rilasciate all'ente o società a cui si intende conferire per lo smaltimento i rifiuti prodotti da l'Ente prevedano l'autorizzazione al trasporto, alla raccolta ed allo smaltimento per il medesimo codice CER (Catalogo Europeo dei Rifiuti) del prodotto che l'Ente intende conferire</t>
  </si>
  <si>
    <t>Predisporre un report di sintesi per la tenuta e l'aggiornamento delle scadenze delle certificazioni/autorizzazioni in possesso degli o dell'ente o della/e società alla/e quale/i l'Ente conferisce i propri rifiuti; sarà utile che il detto report, costantemente aggiornato, sia messo a disposizione per la relativa consultazione da parte di tutti i Responsabili e o interessati direttamente o indirettamente dalla gestione delle specifiche attività</t>
  </si>
  <si>
    <t>Utilizzare nella stipula di contratti di fornitura di materiali o sostanze ad impatto ambientale modalità che assicurino il rispetto delle disposizioni del TUA e del D.lgs. n. 81 del 2008, ed in particolare:
1. effettuare una adeguata valutazione del rischio del materiale o della sostanza;
2. istituire, custodire ed aggiornare il registro del materiale o sostanza pericolose o non pericolose, in uso a l'Ente, come da disposizioni del D.lgs. n 81 del 2008;
3. istituire, custodire ed aggiornare il registro di carico e scarico dei rifiuti prodotti dalle attività di l'Ente nel rispetto delle disposizioni del D.lgs. n. 152 del 2006;
4. custodire il manuale dei rischi e la scheda tecnica del materiale o sostanza acquistato;
5. formare, informare e comunicare il personale sull'esito della valutazione del rischio svolta sul materiale o sulla sostanza acquistata;
6. mettere a disposizione del personale a cui è necessario il materiale o la sostanza acquistati, unitamente alla scheda tecnica del prodotto (acquisita dal fornitore, distributore, impiantista, etc.) che riporti il grado di rischio e le relative modalità di utilizzo in sicurezza nonché quelle di raccolta del prodotto e del rifiuto generato a fine vita dello stesso;
7. individuare e mettere a disposizione del personale i dispositivi di protezione individuale (DPI) idonei a prevenire i rischi rilevati a seguito della specifica valutazione delle sostanze o materiali acquistati.</t>
  </si>
  <si>
    <t>Nei contratti con i fornitori che svolgono attività di fornitura di impianti elettrici o elettronici (stampanti, personal computer, fotocopiatrici, toner, etc.), di manutenzione delle stampanti e fotocopiatrici, nonché di manutenzione ordinaria e straordinaria di impianti elettrici, antincendio, idraulici e, in generale, delle infrastrutture e così come nei contratti per lavori edili o di ingegneria civile prevedere la seguente clausola: “Rimane inteso tra le parti che è e sarà vostro preciso obbligo provvedere, in qualità di produttori, distributori e o installatori, alla corretta gestione dei rifiuti generati dall’attività oggetto del presente contratto, secondo quanto previsto dalla normativa vigente. La violazione della presente clausola o più in generale la messa in pericolo di un bene ambientale e o della salute e sicurezza dei luoghi di lavoro comporterà la risoluzione di diritto ai sensi dell'art. 1456 c.c. del presente contratto, salvo il diritto per l'Ente di ottenere il relativo risarcimento dei danni patiti e ferme restando le vostre responsabilità per i danni direttamente derivante dal vostro comportamento non conforme alle disposizioni di legge o perché inadempiente agli obblighi posti dal presente contratto”;</t>
  </si>
  <si>
    <t>Nei contratti con le società o enti a cui l'Ente conferisce i propri rifiuti prodotti nell'ambito dell'attività d'ufficio sarà necessario prevedere la seguente clausola: “L'ente o la società 	 si impegna con la sottoscrizione del presente contratto/ordine a comunicare tempestivamente a l'Ente l'avvenuta scadenza della iscrizione all'albo dei gestori nazionali in materia ambientale, dell'AIA e delle autorizzazioni/certificazioni rilasciate, dall'ente pubblico territorialmente competente, per l'esecuzione del trasporto, della raccolta, del reimpiego e dello smaltimento dei rifiuti e a trasmettere, tempestivamente a l'Ente copia delle autorizzazioni/certificazioni rinnovate prima della scadenza dei termini di validità delle precedenti. Rimane, inoltre, inteso tra le parti che l'inadempimento al predetto obbligo di comunicazione, la eventuale esclusione o cancellazione da parte della società o ente
	dall'Albo Nazionale Gestori Ambientali, la revoca dell'AIA e delle autorizzazioni/certificazioni nonché il mancato rinnovo, per qualsiasi causa, delle stesse, darà a l'Ente il diritto di esercitare di diritto ai sensi dell'art. 1456 c.c. la risoluzione del contratto. All'esercizio del diritto citato da parte di l'Ente il contratto si considererà risolto a tutti gli effetti dalla data di avvenuta spedizione della raccomandata con avviso di ricevimento, salvo il diritto per l'Ente di ottenere il relativo risarcimento dei danni patiti e ferme restando le responsabilità per i danni direttamente derivante dal comportamento del 	non conforme alle disposizioni di legge o perché inadempiente agli obblighi contrattuali”</t>
  </si>
  <si>
    <t>Richiedere, alle società o enti a cui l'Ente conferisce i propri rifiuti, informazioni di dettaglio circa la natura pericolosa o meno del rifiuto da conferire con la individuazione del relativo codice CER</t>
  </si>
  <si>
    <t>Richiedere, alle società o enti a cui l'Ente conferisce i propri rifiuti informazioni di dettaglio sulle modalità di raccolta dei rifiuti prodotti da l'Ente ed ove necessario sulle cautele da utilizzare per il trasporto dei rifiuti prodotti da l'Ente presso i centri di raccolta previsti presso le sedi interne a l'Ente</t>
  </si>
  <si>
    <t>Il Cda dovrà attribuire, adeguate responsabilità e poteri a rappresentare l'Ente anche nei rapporti con i fornitori di beni o servizi ad impatto ambientale</t>
  </si>
  <si>
    <t>Nell'acquisto di materiale e sostanze che generano scarto, richiedere al fornitore l'identificazione del codice CER dello scarto che sarà generato ed ove non possibile procedere alla generazione del rifiuto a identificare il relativo codice CER con l'affido a professionisti o enti pubblici o privati che possano per professionalità procedere alla identificazione del relativo CER e fornire a l'Ente le indicazioni necessarie per la relativa raccolta e lo smaltimento</t>
  </si>
  <si>
    <t>Nei contratti e negli ordini che regolano i rapporti con tutti i terzi (fornitori, clienti, professionisti, consulenti, etc.) e con tutti coloro con cui l'Ente entra in rapporto, prevedere apposite clausole dirette ad informare i terzi dell’adozione del Modello di organizzazione, gestione e controllo, del Codice di Comportamento e riportare, altresì, l’esplicita indicazione che il mancato rispetto dei principi contenuti nel Codice di Comportamento e o il contravvenire alle disposizioni di cui al D.lgs. 8 giugno 2001, n. 231 in tema di responsabilità amministrativa degli enti dotati di personalità giuridica, comporterà la facoltà per la l'Ente, fatto salvo il risarcimento dei danni, di risolvere il contratto di diritto ai sensi e per gli effetti di cui all’art. 1456 c.c. – clausola risolutiva espressa</t>
  </si>
  <si>
    <t>Con riferimento a tutti i rifiuti prodotti da l'Ente custodire i manuali d'uso, di sicurezza e di illustrazione delle modalità e dei tempi di raccolta dei materiali o delle sostanze in uso in l'Ente come indicate dal fornitore, distributore, dei beni o prodotti che generano rifiuto a fine vita</t>
  </si>
  <si>
    <t>Richiedere che a smaltimento del rifiuto conferito venga restituita, entro i termini di legge, la quarta copia del formulario, con l'indicazione di avvenuto smaltimento da parte dell'ente o società che ha smaltito il rifiuto conferito</t>
  </si>
  <si>
    <r>
      <t>S</t>
    </r>
    <r>
      <rPr>
        <sz val="11"/>
        <color rgb="FFFF0000"/>
        <rFont val="Times New Roman"/>
        <family val="1"/>
      </rPr>
      <t>egnalare al responsabile dell'avvio del procedimento disciplinare le non conformità riscontrate nella gestione delle modalità di gestione dei rifiuti come previste dalla seguente parte speciale;</t>
    </r>
  </si>
  <si>
    <t>Sono previste specifiche procedure operative per la gestione delle ispezioni, verifiche ed accertamenti svolti da parte di Enti/Funzionari della Pubblica Amministrazione presso l’Istituto (Nuclei Operativi di Controllo, funzionari dell’ASL e della Regione, Guardia di Finanza, INPS, ARPA, Ispettorato del Lavoro, Vigili del Fuoco ecc.)</t>
  </si>
  <si>
    <t>E' predisposta una specifica procedura per la gestione lo e smaltimento dei farmaci: tenuta e conservazione dei farmaci; stoccaggio dei prodotti farmaceutici; controllo delle scadenze; restituzione dei farmaci; smaltimento dei medicinali; gestione e distruzione dei farmaci stupefacenti e psicotropi scaduti</t>
  </si>
  <si>
    <t>Sono identificate specifiche istruzioni operative per gli adempimenti di tutela ambientale presso i reparti di degenza e di attività clinica</t>
  </si>
  <si>
    <t>Nel caso della gestione dei rifiuti e dei materiali organici è vietato miscelare tra loro rifiuti appartenenti a diverse categorie</t>
  </si>
  <si>
    <t>Gestione del carico, stoccaggio e scarico dei rifiuti</t>
  </si>
  <si>
    <t>Nel caso di rifiuti in cumuli, i cumuli devono essere realizzati su basamenti pavimentati o, qualora sia richiesto dalle caratteristiche del rifiuto, su basamenti impermeabili resistenti all'attacco chimico dei rifiuti che permettono la separazione dei rifiuti dal suolo sottostante</t>
  </si>
  <si>
    <t>L'area dei rifiuti in cumuli deve avere una pendenza tale da convogliare gli eventuali liquidi in apposite canalette e in pozzetti di raccolta «a tenuta» di capacità adeguate, il cui contenuto deve essere periodicamente avviato all'impianto di trattamento</t>
  </si>
  <si>
    <t xml:space="preserve">Sono previste specifiche istruzioni operative nel caso di richiesta di autorizzazioni amministrative relativamente a: attività di servizio, alla manutenzione e/o ampliamento di fabbricati (Sovrintendenza ai Beni Culturali), nuovi fabbricati, materia ambientale, ecc.; </t>
  </si>
  <si>
    <t>I depositi temporanei dei rifiuti sanitari pericolosi a rischio infettivo e per i rifiuti pericolosi a rischio chimico dovranno essere gestiti secondo modalità che consentano la perfetta separazione tra le varie tipologie, con particolare riferimento alla miscelazione tra rifiuti non pericolosi e i rifiuti pericolosi; e dovranno avvenire esclusivamente al riparo del dilavamento meteorico per quelle tipologie che possono rilasciare sostanze inquinanti e comunque all’interno di contenitori a tenuta. Per le rimanenti tipologie dovranno comunque essere adottate le cautele del caso onde impedire la contaminazione dell’ambiente</t>
  </si>
  <si>
    <t>Allo scopo di rendere nota, durante il deposito temporaneo dei rifiuti sanitari pericolosi a rischio infettivo e per i rifiuti pericolosi a rischio chimico, la natura e la pericolosità dei rifiuti, i recipienti, fissi e mobili, devono essere opportunamente contrassegnati con etichette o targhe, apposte sui recipienti stessi o collocate nelle aree di stoccaggio; detti contrassegni devono essere ben visibili per dimensioni e collocazione</t>
  </si>
  <si>
    <t>In nessun caso i deposito temporanei sanitari dei rifiuti sanitari pericolosi a rischio infettivo e per i rifiuti pericolosi a rischio chimico dovranno essere causa d’inconvenienti ambientali o di molestie alla popolazione o all’ambiente per la propria consistenza, aspetto, odore o altro che possa arrecare nocumento</t>
  </si>
  <si>
    <t>i recipienti mobili dei rifiuti sanitari pericolosi a rischio infettivo e per i rifiuti pericolosi a rischio chimico devono essere provvisti di idonee chiusure per impedire la fuoriuscita del contenuto; accessori e dispositivi atti a effettuare in condizioni di sicurezza le operazioni di riempimento e svuotamento; mezzi di presa per rendere sicure ed agevoli le operazioni di movimentazione</t>
  </si>
  <si>
    <t>i recipienti, fissi e mobili, comprese le vasche ed i bacini, destinati a contenere rifiuti, in particolare modo rifiuti sanitari pericolosi a rischio infettivo e per i rifiuti pericolosi a rischio chimico, devono possedere adeguati requisiti di resistenza in relazione alle proprietà chimico fisiche ed alle caratteristiche di pericolosità dei rifiuti contenuti. I rifiuti incompatibili, suscettibili perciò di reagire pericolosamente tra di loro, dando luogo alla formazione di prodotti esplosivi, infiammabili e/o tossici, ovvero allo sviluppo di notevoli quantità di calore, devono essere stoccati in modo che non possano venire a contatto tra di loro</t>
  </si>
  <si>
    <t>Perl lo scarico delle acque reflue, tutti i rifiuti dovranno essere stoccati in condizioni tali da impedire il loro dilavamento da parte degli agenti atmosferici. In caso ciò non fosse possibile occorrerà ottenere l’autorizzazione allo scarico delle acque reflue di dilavamento</t>
  </si>
  <si>
    <t>Smaltimento e trasporto dei rifiuti (urbani, assimilabili a quelli urbani, speciali e pericolosi e radiologici)</t>
  </si>
  <si>
    <t>Dotarsi e rispettare il sistema di gestione ambientale che sia stato altresì certificato Iso 14001</t>
  </si>
  <si>
    <t>Contabilità e bilancio</t>
  </si>
  <si>
    <t>Sistema di Gestione dell'ecologia e dell'Ambiente</t>
  </si>
  <si>
    <t>Gestione degli acquisiti di beni, servizi e lavori</t>
  </si>
  <si>
    <t>Gestione dei sistemi informativi aziendali</t>
  </si>
  <si>
    <t>Gestione delle risorse umane</t>
  </si>
  <si>
    <t>Tesoreria</t>
  </si>
  <si>
    <t>È immediatamente segnalato all'Organismo di Vigilanza, da parte di chiunque ne venga a conoscenza, ogni ulteriore fatto od elemento da cui si possa desumere il pericolo di interferenze criminali sull'attività dell'impresa</t>
  </si>
  <si>
    <t>Altro</t>
  </si>
  <si>
    <t>Informativa e segnalazione</t>
  </si>
  <si>
    <t>Etichette di colonna</t>
  </si>
  <si>
    <t>Somma di #</t>
  </si>
  <si>
    <t>La cassa deve essere gestita con diligenza e nel rispetto delle normative vigenti. Può essere alimentata anche dagli incassi in contanti che riceve l’ufficio accettazione a fronte dei pagamenti delle prestazioni sanitarie da parte dell’utenza (ticket e libera professione). Le transazioni di cassa economale per gli acquisti spiccioli si effettuano a mezzo di carta prepagata. Per le uscite ricreative/per attività sportiva a favore dei pazienti, può essere versato un anticipo di contanti all’accompagnatore autorizzato che poi riconsegna il resto del contante e l’originale dei titoli di spesa per rilevazioni contabili</t>
  </si>
  <si>
    <t>La riconciliazione delle operazioni di cassa con le registrazioni contabili avviene a cura del servizio economico-finanziario e fiscale ordinariamente con cadenza settimanale. Una cassa periferica è tenuta dall’ufficio accettazione e ordinariamente ogni settimana gli incassi confluiscono nella cassa centrale tenuta dall’ufficio economico-finanziario e fiscale. Per tali processi, si rinvia al regolamento di cassa economale</t>
  </si>
  <si>
    <t>Nell’ambito della Società non devono essere utilizzati libretti al portatore o analoghi valori al portatore</t>
  </si>
  <si>
    <t>compatibilmente con le risorse di personale, i poteri dei soggetti che gestiscono la cassa sono separati rispetto ai poteri dei soggetti preposti a gestire le operazioni bancarie. In ogni caso, gli organismi di controllo verificano comunque sempre la regolarità di tutte le operazioni</t>
  </si>
  <si>
    <t>Divieto di approfittare, in qualunque forma, di eventuali condizioni di assoggettamento ambientale, che determinino situazioni di disparità nelle contrattazioni</t>
  </si>
  <si>
    <t>Divieto di intrattenere rapporti commerciali con soggetti che si sa o si sospetta appartenere ad associazioni a delinquere e/o di tipo mafioso</t>
  </si>
  <si>
    <t>Deve essere garantito che l'accesso dei pazienti all'interno delle strutture sia finalizzato esclusivamente alla più appropriata erogazione delle prestazioni istituzionali dell'Ente</t>
  </si>
  <si>
    <t>Deve essere garantita la tracciabilità del processo di gestione di tutti i farmaci (comprese le sostanze stupefacenti e psicotrope), dall'acquisto all'utilizzo finale</t>
  </si>
  <si>
    <t>Deve essere assicurati che le sostanze stupefacenti e psicotrope vengano acquistate esclusivamente da fornitori ufficialmente riconosciuti e autorizzati al commercio di tali sostanze</t>
  </si>
  <si>
    <t>Deve essere assicurato il rispetto della normativa specifica in materia di gestione (detenzione e movimentazione) delle sostanze stupefacenti</t>
  </si>
  <si>
    <t>Vi è l'obbligo di gestire le cartelle cliniche e l'altra documentazione relativa al processo di diagnosi e cura in conformità ai requisiti di legge, garantendo tracciabilità, chiarezza, accuratezza, appropriatezza e veridicità delle registrazioni</t>
  </si>
  <si>
    <r>
      <t>Vi è l'obbligo di</t>
    </r>
    <r>
      <rPr>
        <sz val="7"/>
        <color theme="1"/>
        <rFont val="Calibri"/>
        <family val="2"/>
        <scheme val="minor"/>
      </rPr>
      <t xml:space="preserve"> </t>
    </r>
    <r>
      <rPr>
        <sz val="11"/>
        <color theme="1"/>
        <rFont val="Calibri"/>
        <family val="2"/>
        <scheme val="minor"/>
      </rPr>
      <t>astenersi dal compiere azioni, in assenza di specifiche esigenze terapeutiche, volte a trattenere un paziente, contro la sua volontà, all'interno delle strutture</t>
    </r>
  </si>
  <si>
    <t>Vi è l'obbligo di non partecipare al traffico illecito di sostanze stupefacenti</t>
  </si>
  <si>
    <t>CRIMINALITA' ORGANIZZATA</t>
  </si>
  <si>
    <t>Ogni altra area che verrà ritenuta, via via, rilevante</t>
  </si>
  <si>
    <t>Gestione degli accordi di fornitura: selezione dei fornitori; verifica dei contratti prima della stipula; definizione delle clausole contrattuali; formulazione di integrazioni/modifiche da apportare al contratto prima della stipula; approvazione dell‟ultima versione del contratto; stipula del contratto;</t>
  </si>
  <si>
    <t>Partecipazione a procedure di gara o di negoziazione diretta indette da enti pubblici italiani o stranieri per l‟assegnazione di commesse (di appalto, di fornitura o di servizi), di concessioni o licenze (es. presentazioni di pratiche edilizie), di partnership od altre operazioni similari caratterizzate comunque dal fatto di essere svolte in un contesto potenzialmente competitivo, intendendosi tale anche un contesto in cui, pur essendoci un solo concorrente in una particolare procedura, l‟ente appaltante avrebbe avuto la possibilità di scegliere anche imprese presenti sul mercato;</t>
  </si>
  <si>
    <t>Gestione della selezione ed assunzione personale: individuazione delle posizioni da ricoprire; definizione formale dei profili di potenziali candidati; raccolta ed archiviazione della documentazione relativa alle candidature pervenute; analisi delle candidature e verifica della loro “idoneità” rispetto ai profili definiti; selezione del personale e formalizzazione dell‟esito del processo; formulazione dell‟offerta retributiva; redazione del contratto di lavoro; conferimento di contratti di consulenza o prestazioni professionali; gestione dei relativi rapporti con la Pubblica Amministrazione (INAIL, INPS, Ispettorato del Lavoro, Ufficio Provinciale del Lavoro, Comune, Provincia, ecc.);</t>
  </si>
  <si>
    <t>Gestione del personale: anagrafica dipendenti (modifica dati anagrafici, retributivi, ecc.) e gestione e archiviazione dei libri previsti dalla legge; raccolta ed archiviazione in appositi files della documentazione relativa ad ogni dipendente e gestione dei dati “sensibili”; gestione presenze, permessi, ferie e straordinari; elaborazione stipendi e relativa registrazione; pagamento stipendi e relativa registrazione; gestione anticipi ai dipendenti; riconciliazioni con la contabilità generale; definizione dei percorsi di carriera per ciascuna categoria professionale; gestione dei percorsi di carriera;</t>
  </si>
  <si>
    <t>Verifica e controllo dell‟inserimento della clausola relativa all‟obbligo di tracciabilità dei flussi finanziari nelle commesse pubbliche;</t>
  </si>
  <si>
    <t>Gestione degli acquisti di beni e servizi</t>
  </si>
  <si>
    <r>
      <t xml:space="preserve">Divieto di </t>
    </r>
    <r>
      <rPr>
        <sz val="11"/>
        <color theme="1"/>
        <rFont val="Tahoma"/>
        <family val="2"/>
      </rPr>
      <t>porre in essere comportamenti in contrasto con leggi e regolamenti in materia di tutela del diritto d’autore (L. 22.04.1941);</t>
    </r>
  </si>
  <si>
    <r>
      <t xml:space="preserve">Divieto di </t>
    </r>
    <r>
      <rPr>
        <sz val="11"/>
        <color theme="1"/>
        <rFont val="Tahoma"/>
        <family val="2"/>
      </rPr>
      <t>procedere ad installazione di prodotti software in violazione degli accordi contrattuali di licenza d’uso e, in generale, di tutte le leggi ed i regolamenti che disciplinano e tutelano la licenza d’uso;</t>
    </r>
  </si>
  <si>
    <r>
      <t xml:space="preserve">Divieto di </t>
    </r>
    <r>
      <rPr>
        <sz val="11"/>
        <color theme="1"/>
        <rFont val="Tahoma"/>
        <family val="2"/>
      </rPr>
      <t>diffondere immagini, documenti o altro materiale tutelato dalla normativa in materia di diritto d’autore;</t>
    </r>
  </si>
  <si>
    <r>
      <t xml:space="preserve">Divieto di </t>
    </r>
    <r>
      <rPr>
        <sz val="11"/>
        <color theme="1"/>
        <rFont val="Tahoma"/>
        <family val="2"/>
      </rPr>
      <t>utilizzare software/banca dati in assenza di valida licenza, o qualora la licenza sia scaduta.</t>
    </r>
  </si>
  <si>
    <r>
      <t xml:space="preserve">E' consentivo solo </t>
    </r>
    <r>
      <rPr>
        <sz val="11"/>
        <color theme="1"/>
        <rFont val="Tahoma"/>
        <family val="2"/>
      </rPr>
      <t>installare software/banche dati tutelati dal diritto d’autore;</t>
    </r>
  </si>
  <si>
    <t>A tutti i Destinatari sono comunicate le modalità di comportamento che devono essere assunte per un corretto e lecito utilizzo dei software e banche dati in uso;</t>
  </si>
  <si>
    <r>
      <t xml:space="preserve">Deve essere </t>
    </r>
    <r>
      <rPr>
        <sz val="11"/>
        <color theme="1"/>
        <rFont val="Tahoma"/>
        <family val="2"/>
      </rPr>
      <t>controllata periodicamente la regolarità delle licenze dei prodotti in uso e procedendo, ove necessario, ai dovuti rinnovi;</t>
    </r>
  </si>
  <si>
    <t>Devono essere verificati i prodotti in uso su ciascuna postazione;</t>
  </si>
  <si>
    <r>
      <rPr>
        <sz val="7"/>
        <color theme="1"/>
        <rFont val="Times New Roman"/>
        <family val="1"/>
      </rPr>
      <t>D</t>
    </r>
    <r>
      <rPr>
        <sz val="11"/>
        <color rgb="FFFF0000"/>
        <rFont val="Calibri"/>
        <family val="2"/>
        <scheme val="minor"/>
      </rPr>
      <t xml:space="preserve">evono essere </t>
    </r>
    <r>
      <rPr>
        <sz val="11"/>
        <color theme="1"/>
        <rFont val="Tahoma"/>
        <family val="2"/>
      </rPr>
      <t>verificate, prima della loro diffusione, tutte le informazioni/dati/documenti utilizzati per la promozione dell’immagine aziendale e dei prodotti, al fine di escludere che siano protetti dalla normativa in materia di diritto d’autore;</t>
    </r>
  </si>
  <si>
    <r>
      <rPr>
        <sz val="11"/>
        <color theme="1"/>
        <rFont val="Tahoma"/>
        <family val="2"/>
      </rPr>
      <t>S</t>
    </r>
    <r>
      <rPr>
        <sz val="11"/>
        <color rgb="FFFF0000"/>
        <rFont val="Calibri"/>
        <family val="2"/>
        <scheme val="minor"/>
      </rPr>
      <t xml:space="preserve">ono posti in essere controlli sul </t>
    </r>
    <r>
      <rPr>
        <sz val="11"/>
        <color theme="1"/>
        <rFont val="Tahoma"/>
        <family val="2"/>
      </rPr>
      <t>materiale informativo e documentale utilizzato nel corso di convegni o eventi, al fine di escludere che sia protetto dalla normativa in materia di diritto d’autore.</t>
    </r>
  </si>
  <si>
    <t>Viene condotta mensilmente una verifica circa l’utilizzo o la diffusione, sul sito, di opere dell’ingegno senza la necessaria autorizzazione e/o il pagamento dei dovuti compensi all’autore.</t>
  </si>
  <si>
    <r>
      <t xml:space="preserve">Divieto di </t>
    </r>
    <r>
      <rPr>
        <sz val="11"/>
        <color theme="1"/>
        <rFont val="Tahoma"/>
        <family val="2"/>
      </rPr>
      <t>utilizzare, sfruttare, diffondere o riprodurre indebitamente a qualsiasi titolo, in qualsiasi forma, a scopo di lucro o a fini personali opere dell’ingegno di qualsiasi natura coperte dal diritto d’autore</t>
    </r>
    <r>
      <rPr>
        <sz val="11"/>
        <color rgb="FFFF0000"/>
        <rFont val="Calibri"/>
        <family val="2"/>
        <scheme val="minor"/>
      </rPr>
      <t>.</t>
    </r>
  </si>
  <si>
    <t>Vi è il divieto di assumere personale in regola con i permessi di soggiorno, rispettando le norme in materia previdenziale nonché il rispetto della congruità del costo del lavoro e degli orari praticati;</t>
  </si>
  <si>
    <t>Devono essere garantite condizioni che consentano il rispetto di condizioni contrattuali eque e conformi alla contrattazione nazionale e territoriale di settore, nonché un ambiente di lavoro salubre nel rispetto della normativa sulla sicurezza in ambiente di lavoro</t>
  </si>
  <si>
    <t>Tutti si devono astenere dal porre in essere qualsiasi condotta che possa in qualche modo favorire l’ingresso ed il soggiorno irregolare di qualsiasi soggetto</t>
  </si>
  <si>
    <t>Devono essere condotte specifiche valutazioni ed attenzione nelle valutazioni di possibili partnership commerciali con società operanti in settori nei quali sono coinvolti cittadini extracomunitari</t>
  </si>
  <si>
    <t>Devono essere diversificati i punti di controllo, all’interno della struttura aziendale, preposti all’assunzione e gestione del personale, nei casi in cui la società individui aree a più alto rischio reato, tenendo conto di indicatori di rischio quali: età, nazionalità, costo della manodoper</t>
  </si>
  <si>
    <t>I propri partner commerciali devono rispettare gli obblighi di legge in tema di tutela del lavoro minorile; condizioni igienico-sanitarie e di sicurezza; diritti sindacali, richiedendo, eventualmente, a tal riguardo, ogni documentazione utile ai propri fornitori</t>
  </si>
  <si>
    <t>Divieto di contraffare, alterare o usare marchi o segni distintivi, modelli, disegni o brevetti, nazionali o esteri, di prodotti industriali con riferimento ai quali, con ordinaria diligenza, si possa conoscere l’esistenza di altrui titoli di proprietà industriale;</t>
  </si>
  <si>
    <t>Divieto di progettare, realizzare, utilizzare, detenere per la vendita, vendere o mettere altrimenti in circolazione prodotti realizzati usurpando titoli di proprietà industriale o in violazione degli stessi potendo conoscerne, con ordinaria diligenza, l’esistenza</t>
  </si>
  <si>
    <t>E' opportuno implementare un albo dei fornitori e delle procedure di qualifica dei fornitori che tengano conto dei requisiti professionali, economici, organizzativi e tecnologici dei fornitori, nonché dei requisiti di titolarità</t>
  </si>
  <si>
    <t>I contratti di acquisto prevedono specifiche clausole di recesso e di risarcimento in caso di accertate violazioni in materia di proprietà industriale ovvero di accertate difformità rispetto alle caratteristiche dichiarate o pattuite di prodotti o opere dell’ingegno</t>
  </si>
  <si>
    <t>Sono applicate specifiche procedure di controllo sul processo produttivo dei fornitori e sul prodotto approvvigionato finalizzate a verificare la conformità di marchi o altri segni distintivi ovvero la rispondenza ai requisiti specificati per l’origine, la provenienza, la qualità e la quantità, genuinità o altre caratteristiche essenziali, del prodotto</t>
  </si>
  <si>
    <r>
      <t xml:space="preserve">Divieto di </t>
    </r>
    <r>
      <rPr>
        <sz val="11"/>
        <color theme="1"/>
        <rFont val="Calibri"/>
        <family val="2"/>
        <scheme val="minor"/>
      </rPr>
      <t>introdurre nello Stato, detenere per la vendita, vendere o mettere altrimenti in circolazione prodotti industriali con marchi o altri segni distintivi, nazionali o esteri, contraffatti o alterati;</t>
    </r>
  </si>
  <si>
    <r>
      <t xml:space="preserve">Divieto di </t>
    </r>
    <r>
      <rPr>
        <sz val="11"/>
        <color theme="1"/>
        <rFont val="Calibri"/>
        <family val="2"/>
        <scheme val="minor"/>
      </rPr>
      <t>impedire o ostacolare illegittimamente l’esercizio di un’industria o di un commercio ovvero compiere atti di concorrenza sleale;</t>
    </r>
  </si>
  <si>
    <r>
      <t xml:space="preserve">Divieto di </t>
    </r>
    <r>
      <rPr>
        <sz val="11"/>
        <color theme="1"/>
        <rFont val="Calibri"/>
        <family val="2"/>
        <scheme val="minor"/>
      </rPr>
      <t>realizzare o consegnare al cliente un prodotto con caratteristiche diverse da quelle dichiarate o pattuite e tali da indurre in inganno il cliente sull’origine, provenienza, qualità, quantità, o altre caratteristiche essenziali, del prodotto;</t>
    </r>
  </si>
  <si>
    <r>
      <t xml:space="preserve">Divieto di </t>
    </r>
    <r>
      <rPr>
        <sz val="11"/>
        <color theme="1"/>
        <rFont val="Calibri"/>
        <family val="2"/>
        <scheme val="minor"/>
      </rPr>
      <t>vendere o mettere altrimenti in circolazione opere dell’ingegno o prodotti industriali, con nomi, marchi, o segni distintivi, nazionali o esteri, atti ad indurre in inganno il cliente sull’origine, provenienza, qualità, quantità, o altre caratteristiche essenziali, dell’opera o del prodotto;</t>
    </r>
  </si>
  <si>
    <t>L'Ente si dota di strumenti informatici che impediscano accesso e/o ricezione di materiale relativo alla pornografia minorile</t>
  </si>
  <si>
    <r>
      <t xml:space="preserve">Devono essere </t>
    </r>
    <r>
      <rPr>
        <sz val="11"/>
        <color theme="1"/>
        <rFont val="Tahoma"/>
        <family val="2"/>
      </rPr>
      <t>fissati richiami netti e inequivocabili a un corretto utilizzo degli strumenti informatici in possesso dei propri dipendenti;</t>
    </r>
  </si>
  <si>
    <r>
      <t xml:space="preserve">Deve essere </t>
    </r>
    <r>
      <rPr>
        <sz val="11"/>
        <color theme="1"/>
        <rFont val="Tahoma"/>
        <family val="2"/>
      </rPr>
      <t>valutata e disciplinata con particolare attenzione e sensibilità l’organizzazione diretta e/o indiretta di viaggi o di periodi di permanenza in località estere con specifico riguardo a località note per il fenomeno del c.d. “turismo sessuale”;</t>
    </r>
  </si>
  <si>
    <r>
      <t xml:space="preserve">Deve essere </t>
    </r>
    <r>
      <rPr>
        <sz val="11"/>
        <color theme="1"/>
        <rFont val="Tahoma"/>
        <family val="2"/>
      </rPr>
      <t>dedicata particolare attenzione nelle valutazioni di possibili partnership commerciali con società operanti in settori quali ad esempio la comunicazione telematica di materiale relativo alla pornografia minorile ed il turismo nelle aree geografiche sopra richiamate;</t>
    </r>
  </si>
  <si>
    <r>
      <t xml:space="preserve">Devono essere </t>
    </r>
    <r>
      <rPr>
        <sz val="11"/>
        <color theme="1"/>
        <rFont val="Tahoma"/>
        <family val="2"/>
      </rPr>
      <t>diversificati i punti di controllo, all’interno della struttura aziendale, preposti all’assunzione e gestione del personale, nei casi in cui la società individui aree a più alto rischio reato, tenendo conto di indicatori di rischio quali: età, nazionalità, costo della manodopera;</t>
    </r>
  </si>
  <si>
    <r>
      <t xml:space="preserve">Deve essere formalmente </t>
    </r>
    <r>
      <rPr>
        <sz val="11"/>
        <color theme="1"/>
        <rFont val="Tahoma"/>
        <family val="2"/>
      </rPr>
      <t>richiesto ai propri partner e fornitori che rispettino gli obblighi di legge in tema di tutela del lavoro minorile; condizioni igienico-sanitarie e di sicurezza; diritti sindacali, richiedendo, eventualmente, a tal riguardo, ogni documentazione utile ai propri fornitori.</t>
    </r>
  </si>
  <si>
    <r>
      <t>I</t>
    </r>
    <r>
      <rPr>
        <sz val="11"/>
        <color theme="1"/>
        <rFont val="Tahoma"/>
        <family val="2"/>
      </rPr>
      <t xml:space="preserve"> rapporti nei confronti della Pubblica Amministrazione per le suddette aree di attività a rischio devono essere gestiti in modo unitario, procedendo alla nomina di un apposito responsabile per ogni operazione o pluralità di operazioni (in caso di particolare ripetitività delle stesse) svolte nelle aree di attività a rischio;</t>
    </r>
  </si>
  <si>
    <t>Rapporti con le Autorità pubbliche di Vigilanza</t>
  </si>
  <si>
    <t>Divieto di eseguire pagamenti o incassi in contanti per ammontare superiore a quelli consentiti dalla normativa;</t>
  </si>
  <si>
    <t>Le controparti finanziarie devono sempre essere formalmente individuate</t>
  </si>
  <si>
    <t>Non è consentivo acquistare beni o servizi di natura anomala a prezzi e valori manifestamente irragionevoli;</t>
  </si>
  <si>
    <t>Non è consentivo acquisire partecipazioni di maggioranza o rami di azienda non rispondenti agli interessi aziendali, sia perché l’attività risulta manifestamente estranea all’oggetto sociale, sia perché i debiti assunti con l’attività acquisita sono sproporzionati rispetto al reale valore dell’acquisizione;</t>
  </si>
  <si>
    <t>Gli acquisti di beni o servizi sono posti in essere previo accertamento della provenienza;</t>
  </si>
  <si>
    <t>Divieto di accettare od offrire qualsiasi tipologia di donazione, omaggio, regalia o qualsiasi beneficio diretto o indiretto al di fuori dei casi previsti e disciplinati dalle procedure aziendali.</t>
  </si>
  <si>
    <r>
      <t>G</t>
    </r>
    <r>
      <rPr>
        <sz val="11"/>
        <color theme="1"/>
        <rFont val="Calibri"/>
        <family val="2"/>
        <scheme val="minor"/>
      </rPr>
      <t>li accordi di associazione con i Partner devono essere definiti per iscritto con l’evidenziazione di tutte le condizioni dell’accordo stesso – in particolare per quanto concerne le condizioni economiche concordate per la partecipazione congiunta alla procedura – e devono essere proposti o verificati o approvati da almeno due soggetti appartenenti all'Ente</t>
    </r>
  </si>
  <si>
    <r>
      <t>G</t>
    </r>
    <r>
      <rPr>
        <sz val="11"/>
        <color theme="1"/>
        <rFont val="Calibri"/>
        <family val="2"/>
        <scheme val="minor"/>
      </rPr>
      <t>li incarichi conferiti ai collaboratori esterni devono essere anch’essi redatti per iscritto, con l’indicazione del compenso pattuito e devono essere proposti o verificati o approvati da almeno due soggetti appartenenti all'Ente</t>
    </r>
  </si>
  <si>
    <r>
      <t>L</t>
    </r>
    <r>
      <rPr>
        <sz val="11"/>
        <color theme="1"/>
        <rFont val="Calibri"/>
        <family val="2"/>
        <scheme val="minor"/>
      </rPr>
      <t>e dichiarazioni rese a organismi pubblici nazionali o comunitari ai fini dell’ottenimento di erogazioni, contributi o finanziamenti, devono contenere solo elementi assolutamente veritieri e, in caso di ottenimento degli stessi, deve essere rilasciato apposito rendiconto;</t>
    </r>
  </si>
  <si>
    <r>
      <t>C</t>
    </r>
    <r>
      <rPr>
        <sz val="11"/>
        <color theme="1"/>
        <rFont val="Calibri"/>
        <family val="2"/>
        <scheme val="minor"/>
      </rPr>
      <t>oloro che svolgono una funzione di controllo e supervisione su adempimenti connessi all’espletamento delle suddette attività (pagamento di fatture destinazione di finanziamenti ottenuti dallo Stato o da organismi comunitari, ecc.) devono porre particolare attenzione circa l’attuazione degli adempimenti stessi e riferire immediatamente all’Odv eventuali situazioni di irregolarità;</t>
    </r>
  </si>
  <si>
    <r>
      <rPr>
        <sz val="11"/>
        <color theme="1"/>
        <rFont val="Calibri"/>
        <family val="2"/>
        <scheme val="minor"/>
      </rPr>
      <t>Non è consentivo eseguire pagamenti a enti o società non identificate o non appartenenti all’organizzazione che ha fornito, o ceduto, i beni, o i titoli, le prestazioni e i servizi;</t>
    </r>
  </si>
  <si>
    <r>
      <rPr>
        <sz val="11"/>
        <color theme="1"/>
        <rFont val="Calibri"/>
        <family val="2"/>
        <scheme val="minor"/>
      </rPr>
      <t>E' vitatato operare con strumenti finanziari particolarmente complessi o estranei allo scopo aziendale con clausole contrattuali altamente speculative, in assenza di opportune e rigorose deleghe e attraverso metodologie non idonee a mantenere adeguate tracce delle decisioni adottate;</t>
    </r>
  </si>
  <si>
    <t>Il reintegro del fondo cassa deve essere alimentato solamente attraverso assegni bancari dell’azienda appositamente emessi per questa finalità</t>
  </si>
  <si>
    <t>Con cadenza quotidiana, la cassa viene chiusa con registrazioni e conciliazioni con la contabilità</t>
  </si>
  <si>
    <t>L'emissione di assegni bancari viene limitata al minimo necessario</t>
  </si>
  <si>
    <t>Gutte le operazioni di rilevante entità in titoli, finanziamenti, acquisto o vendita di partecipazioni o rami di azienda devono essere preventivamente approvati dal Consiglio di Amministrazione, previa relazione tecnica del responsabile del settore finanziario riguardo la natura dell’operazione, i suoi rischi nonché i possibili costi e benefici della stessa</t>
  </si>
  <si>
    <t>E' necessario verificare l’attendibilità commerciale e professionale di fornitori e partner</t>
  </si>
  <si>
    <t>E' necessaria la verifica periodica della regolarità dei pagamenti, con riferimento alla piena coincidenza tra destinatari/ordinanti e controparti effettivamente coinvolte</t>
  </si>
  <si>
    <t>Sono poste in essere verifiche periodiche sulla tesoreria</t>
  </si>
  <si>
    <t xml:space="preserve">Nella selezione di OSS addetti alla gestione dei rifiuti e dei materiali organici si deve:
1. Richiesta certificato del casellario giudiziale ex art. 25 bis D.P.R. 14 novembre 2002, n. 313
2. Dichiarazione del personale di non essere indagato su processi istruiti in ossequio al D. Lgs. 231/2001;
3. Formazione specifica, documentata e periodica, del personale OSS addetto alla gestione dei rifiuti;
4. Somministrare test di apprendimento relativi alla formazione eventualmente eseguita. </t>
  </si>
  <si>
    <t>La struttura sanitaria deve redigere procedure di emergenza nel caso in cui si verificassero malfunzionamenti o eventi incidentali (ad esempio incendio o sversamento accidentale o, più in generale, di emergenze ambientali) che provocassero conseguenze dirette od indirette sull’ambiente (acqua, aria, suolo, sottosuolo, rumore). la Società dovrà tempestivamente comunicarlo, compatibilmente con la gestione dell’emergenza alla ASL di appartenenza. Tale comunicazione dovrà essere seguita da una dichiarazione di fine emergenza ed, entro 15 giorni, da una relazione tecnica esaustiva contenente le cause delle anomalie intercorse e i provvedimenti intrapresi per la loro risoluzione. La Società dovrà tenere a disposizione degli Organi di controllo, prova documentale mediante registro cartaceo o elettronico del numero e durata dei malfunzionamenti e degli eventi incidentali, nonché delle procedure (azioni adottate) al fine di ridurre i quantitativi di inquinanti emessi nell’ambiente (sversamenti su suolo, contaminazioni degli scarichi, ecc…).</t>
  </si>
  <si>
    <t>Il datore di lavoro deve altresì controllare periodicamente l’impianto elettrico per garantire il rispetto degli standard tecnico-strutturali di legge relativi a attrezzature, impianti, luoghi di lavoro, agenti chimici, fisici e biologici</t>
  </si>
  <si>
    <t>Il datore di lavoro, unitamente agli addetti all’emergenza, deve verificare la posizione e la visibilità della segnaletica, nonché installare periodicamente il funzionamento dell’illuminazione sussidiaria, al fine di ridurre il rischio di incapacità di raggiungere le vie d’uscita in caso di interruzione dell’elettricità, e effettuare regolare manutenzione preventiva per il rispetto degli standard tecnico-strutturali di legge relativi a attrezzature, impianti, luoghi di lavoro, agenti chimici, fisici e biologici</t>
  </si>
  <si>
    <t>Impiego illecito di apparati atti alla decodificazione di trasmissioni audiovisive ad accesso condizionato</t>
  </si>
  <si>
    <t>MACROPROCESSI- REATI</t>
  </si>
  <si>
    <r>
      <t xml:space="preserve">Potrebbero realizzarsi tale fattispecie: 
1. nel caso del medico dipendente di ospedale pubblico che, operante in regime di attività di libero professionista intramuraria (c.d. intramoenia allargata), autorizzata presso il proprio studio privato, esegua le prestazioni sanitarie in uno studio diverso da quello oggetto dell'autorizzazione, omettendo di riversare alla Asl di appartenenza la quota dovuta sugli importi corrisposti dai pazienti, atteso che la disponibilità del denaro viene acquisita in ragione dell'ufficio ricoperto
2. un dirigente o un funzionario di una struttura sanitaria si appropria di fondi pubblici o privati destinati al finanziamento della struttura o alla fornitura di servizi sanitari;
3. un dipendente o un dirigente della struttura sanitaria si appropria di beni o attrezzature mediche fornite alla struttura, o se li utilizza per scopi personali invece che per scopi pubblici, potrebbe configurarsi il peculato;
4. Nella gestione dei fondi pubblici assegnati alla struttura sanitaria vengono commesse frodi, ad esempio, falsificando documenti o dichiarazioni per ottenere finanziamenti aggiuntivi o sovvenzioni indebite;
</t>
    </r>
    <r>
      <rPr>
        <sz val="12"/>
        <color rgb="FFFF0000"/>
        <rFont val="Calibri"/>
        <family val="2"/>
      </rPr>
      <t>5. nella fase di autorizzazione allo svolgimento di attività libero professionale intramoenia potrebbero essere presentate dichiarazioni e documenti falsi e non veritieri;
6. nella fase di esercizio dell'attività libero professionale intramoenia potrebbe essere data una errata indicazione al paziente circa le modalità di accesso al regime assistenziale e potrebbero essere violati i limiti di volumi di attività previsti nell'autorizzazione oltre allo svolgimento dell'attività in orario di servizio con il trattamento più favorevole dei pazienti in libera professione.</t>
    </r>
  </si>
  <si>
    <r>
      <t xml:space="preserve">ll D.Lgs. 231/2001 prevede che le persone giuridiche siano responsabili per i reati commessi dai loro dipendenti o rappresentanti nell'esercizio delle loro funzioni, a meno che dimostrino di aver adottato e implementato misure di prevenzione e controllo efficaci. Nel caso delle strutture sanitarie il reato potrebbe realizzarsi mediante:
1. Richiesta di tangenti in cambio di prescrizioni mediche o trattamenti: Un medico o un altro operatore sanitario, in veste di pubblico ufficiale o incaricato di un pubblico servizio, potrebbe richiedere tangenti da pazienti o fornitori in cambio di prescrizioni mediche o trattamenti medici non necessari o inappropriati;
2.Accettazione di tangenti per favorire l'assegnazione di contratti: Un dirigente o un funzionario della struttura sanitaria potrebbe accettare tangenti da fornitori in cambio di favorire l'assegnazione di contratti o appalti per servizi o forniture all'interno della struttura sanitaria;
3. Manipolazione delle liste d'attesa o dell'accesso ai servizi sanitari: Un dipendente o un operatore sanitario potrebbe richiedere tangenti da pazienti o fornitori per accelerare l'accesso ai servizi sanitari o per modificare le liste d'attesa in modo fraudolento;
</t>
    </r>
    <r>
      <rPr>
        <sz val="12"/>
        <color rgb="FFFF0000"/>
        <rFont val="Calibri"/>
        <family val="2"/>
      </rPr>
      <t>4. nella fase di erogazione delle prestazioni da parte della struttura sanitaria potrebbero esservi un mancato rispetto delle previsioni contrattuali sulla tipologia e sulla qualità delle prestazioni con riconoscimenti economici indebiti per prestazioni non dovute o non erogate in situazioni anche di assenza di controlli.</t>
    </r>
  </si>
  <si>
    <r>
      <t xml:space="preserve">Per quanto riguarda il reato di corruzione tra privati, si possono ipotizzare forme di corruzione attiva di personale delle Istituzioni sanitarie private verso:
1. ispettori di enti di certificazione;
2. nei confronti di responsabili di banche o assicurazioni per l'ottenimento di condizioni di favore o per un interesse personale;
3. nella stipula delle convenzioni con Enti Assicurativi che offrono Polizze Salute e alle trattative per la vendita di “pacchetti diagnostici” a Società del settore privato;
4. nell'attività di assunzione di personale legato alla ASL o a funzionari regionali per ottenere un vantaggio quale, per esempio, l'aumento del numero dei letti, delle prestazioni previste nelle schede ospedaliere ovvero pagamenti in anticipo rispetto alle normali scadenze;
</t>
    </r>
    <r>
      <rPr>
        <sz val="12"/>
        <color rgb="FFFF0000"/>
        <rFont val="Calibri"/>
        <family val="2"/>
      </rPr>
      <t>5. dato che la maggior parte dei decessi avviene all'interno di strutture ospedaliere, vi potrebbero essere le seguenti casistiche: (i) la comunicazione in anticipo ad una determinata casa di onoranze funebri del decesso in cambio di una quota degli utili, (ii) la segnalazione ai parenti, da parte degli addetti alle camere mortuarie, di una determinata casa di onoranze funebri sempre in cambio di denaro ovvero (iii) l'accettazione di omaggi o regalie da parte di imprese di onoranze funebri per l'espletazione dei compiti previsti (come ad esempio la vestizione della salma).</t>
    </r>
  </si>
  <si>
    <t>Il personale deputato ad entrare in contatto con gli assistiti ed il pubblico deve indossare apposito cartellino di identificazione riportante nome, cognome e ruolo ricoperto all’interno della struttura</t>
  </si>
  <si>
    <t>I soggetti che all’interno della Struttura sanitaria sono preposti alla redazione delle cartelle cliniche sono tenuti all’osservanza dell’obbligo di veridicità dei dati e dei fatti dichiarati. Il Direttore Sanitario è tenuto al controllo della completezza delle cartelle cliniche e delle schede di dimissione dei pazienti. A tal fine può avvalersi dell’ausilio di personale addestrato che presti la propria opera all’interno della struttura e che venga a ciò formalmente delegato.
Le responsabilità e le modalità di esecuzione delle attività di registrazione e di controllo sulle cartelle cliniche sono disciplinate in dettaglio nella procedura Compilazione e gestione della cartella clinica.</t>
  </si>
  <si>
    <t>Con specifico riferimento al personale addetto alla fatturazione, non si può prevedere che il relativo stipendio contempli ad personam, in qualsiasi forma, incentivi commisurati al risultato finanziario dell’impresa.</t>
  </si>
  <si>
    <t>Per la gestione delle attività della Struttura sanitarai è stato installato, in conformità alla normativa vigente, il software di terze parti che partecipano al processo formativo del dato utilizzato per la rendicontazione delle attività svolte e loro successiva fatturazione e per l'analisi dei flussi informativi. La Direzione Amministrativa si impegna ad effettuare un costante monitoraggio sulla corrispondenza tra i settaggi dei suddetti programmi e le disposizioni in materia. E' fatto divieto ad ogni operatore di modificare contenuti e settaggi dei suddetti programmi, se non in ottemperanza di idonee disposizioni da parte dell’ente pubblico di riferimento ed esclusivamente per la parte che il programmatore del software avrà lasciato alla configurazione ad opera dell'utente finale. E' fatto altresì espresso divieto agli operatori di procurarsi, riprodurre, diffondere, comunicare o consegnare codici, parole chiave o altri mezzi idonei al superamento delle misure di protezione dei software.</t>
  </si>
  <si>
    <t>È fatto obbligo al Direttore Sanitario, anche mediante delega formale ad altro Operatore della Clinica del Mediterraneo, di esaminare periodicamente un campione significativo di cartelle cliniche, verificando la congruenza e la completezza dei dati ivi riportati rispetto a quelli contenuti in referti, schede di accettazione e di dimissione ospedaliera</t>
  </si>
  <si>
    <t>L’AD cura che sia effettuata periodicamente una verifica sulla piena corrispondenza di quanto riportato nelle copie di cartella clinica rilasciate dal Direttore Sanitario con quanto contenuto nei database aziendali.</t>
  </si>
  <si>
    <t>La Stuttura sanitaria verifica l’impossibilità da parte degli operatori di modificare le informazioni oggetto di certificazione tramite un’opportuna organizzazione di profili operatore e regole di sistema, che garantiscano l’impossibilità di alterare il dato inserito da altri ed anche dallo stesso operatore.</t>
  </si>
  <si>
    <t>Eventuali locazioni o acquisti di immobili dalle pubbliche amministrazioni, con le quali la struttura sanitaria abbia stabilmente rapporti, devono essere attestati da apposita perizia di un esperto che attesti la corrispondenza del valore dei contratti con quelli di mercato.</t>
  </si>
  <si>
    <t>È vietato al personale medico della Struttura sanitaria di ricevere denaro o qualsiasi altra utilità da case farmaceutiche, informatori o depositi farmaceutici o da chiunque altro produca, venda o promuova presidi sanitari prescrivibili agli assistiti, salvo che si tratti di utilità approvate preventivamente per iscritto dall’Organismo di vigilanza o di oggetti promozionali di tenue valore.</t>
  </si>
  <si>
    <t>E' consentito alla struttura sanitaria di ottenere o ricevere sponsorizzazioni per la realizzazione di iniziative formative in ambito socio-sanitario da parte di soggetti operanti nell’industria farmaceutica, a condizione che il supporto finanziario sia dichiarato e non sia in alcun modo condizionante sulla organizzazione, i contenuti e la gestione dell’attività formativa.</t>
  </si>
  <si>
    <t xml:space="preserve">E' vietata alla struttura sanitaria l’assunzione di soggetti che negli ultimi tre anni di servizio abbiano esercitato poteri autoritativi o negoziali per conto delle Pubbliche Amministrazioni. </t>
  </si>
  <si>
    <t>La gestione delle liste di attesa dei pazienti deve essere rigorosamente improntata ai principi di uguaglianza e imparzialità e al rispetto dell’ordine prestabilito.</t>
  </si>
  <si>
    <t>Al fine di evitare che personale riferibile alla Struttura sanitaria adotti politiche di marketing menzognere e artatamente ingannatorie sono impartite istruzioni operative con le seguenti finalità:
- identificazione chiara dei ruoli aziendali responsabili delle funzioni coinvolte nel processo;
- diffusione formale a tutte le risorse/funzioni coinvolte nel processo attraverso la pubblicazione sul sistema aziendale interno;
- chiara segregazione delle funzioni coinvolte nelle attività relative alle fasi di progettazione, approvazione, esecuzione, chiusura e rendicontazione della gestione del materiale informativo/promozionale;
- attinenza dei materiali informativo/promozionali alle attività esercitate dalla struttura;
- contenuti dell'informazione sempre aggiornata e documentata;
- monitoraggio del valore dei materiali informativo/promozionali (brand reminder e materiali di supporto alla diagnosi e terapia) distribuiti al medico, al fine di rispettare i limiti previsti dalla normative regionali;
- previsione del flusso di distribuzione e aggiornamento dei materiali informativi/promozionali;
- netta separazione tra informazione e pubblicità, nel rispetto della regola della trasparenza, in merito alla pubblicità su giornali e riviste, garantendo sempre al lettore l'immediata riconoscibilità del messaggio promozionale in qualunque sua forma, sia essa redazionale che tabellare;
- attività di controllo volto a verificare che quanto inviato dal fornitore di beni (stampa, brand reminder) risulti coerente con il materiale informativo/promozionale richiesto;
- archiviazione di tutta la documentazione relativa ai materiali informativo/promozionali sviluppati;
- previsione ed apposizione di modifiche sul materiale informativo/promozionale</t>
  </si>
  <si>
    <t>È severamente vietato adibire la struttura sanitaria, anche occasionalmente, allo svolgimento di attività che possano, anche solo indirettamente, agevolare l’effettuazione di pratiche di mutilazione degli organi genitali femminili. Il Direttore Sanitario vigila affinché non si creino le condizioni atte a favorire la violazione del divieto.</t>
  </si>
  <si>
    <t>È fatto obbligo al personale preposto all’accettazione di segnalare al Direttore Sanitario la richiesta di qualunque prestazione chirurgica, anche ambulatoriale, su donne o bambine di etnie a rischio. In tali ipotesi il Direttore Sanitario è tenuto a verificare con il Responsabile dell’Unità Operativa di Chirurgia la coerenza tra la diagnosi di entrata e la terapia e/o la prestazione da effettuare, vistando la cartella clinica della paziente</t>
  </si>
  <si>
    <t>Nel caso in cui venga richiesto alla Società, da parte della Questura, del Comune, o di altro ente, di trasmettere notifica contenente copia delle registrazioni effettuate sui supporti informatici relativamente alla attività svolta nella struttura sanitaria, l’operatore incaricato di elaborare e trasmettere le suddette registrazioni ha l’obbligo di certificare agli amministratori la corrispondenza al vero di quanto contenuto nella notifica.</t>
  </si>
  <si>
    <t>A tutti coloro che esercitano la propria attività all’interno della struttura sanitaria è vietato esercitare violenza, minaccia, abuso di autorità o inganno nei confronti dei ricoverati al fine di determinarne lo sfruttamento in qualunque sua forma. Il controllo sul rispetto della suddetta prescrizione è affidato alla direzione sanitaria</t>
  </si>
  <si>
    <t>Il Direttore Sanitario verifica altresì che non vi sia alcuna forma di approfittamento delle condizioni di inferiorità fisica o psichica dei pazienti o di una loro situazione di necessità. A tale scopo i cittadini utenti che usufruiscono dei servizi della struttura sanitaria dovranno essere interpellati periodicamente sulla qualità delle cure e dell’assistenza ricevute, anche attraverso la compilazione in forma anonima di appositi questionari</t>
  </si>
  <si>
    <t>La Direzione Amministrativa è tenuta a fornire al Responsabile del Servizio di Prevenzione e Protezione e al Medico competente le informazioni concernenti la natura dei rischi, l’organizzazione del lavoro, la programmazione e l’attuazione delle misure preventive e protettive.</t>
  </si>
  <si>
    <t>All’atto della selezione del personale ai fini dell’assunzione, deve essere richiesta al candidato cittadino straniero l’esibizione del permesso di soggiorno in originale; copia del documento va acquisita ed inserita nella cartella personale</t>
  </si>
  <si>
    <t>L’Amministratore nello stipulare convenzioni con Organizzazioni ed Enti Privati per l’erogazione
di prestazioni ambulatoriali deve selezionare la controparte negoziale in modo da garantire adeguati
standards qualitativi della prestazione offerta.</t>
  </si>
  <si>
    <t>In caso di prestazioni non convenzionate con il SSN la determinazione della tariffa deve essere
parametrata ai seguenti indici: tariffari degli Ordini dei Medici; costo generalmente praticato dei
prodotti e dei servizi necessari per l’erogazione delle prestazioni; costi del personale; costi generali;
aspetti organizzativi e amministrativi</t>
  </si>
  <si>
    <t>È vietato emettere fatture per prestazioni non realmente erogate, ovvero fatturare utilizzando un’impropria codifica (ICD-9-CM) delle prestazioni erogate e delle diagnosi.</t>
  </si>
  <si>
    <t>Il Direttore amministrativo si riunisce, almeno una volta al mese, con il Comitato dei medici per esaminare a campione la correttezza della fatturazione, confrontando i risultati con i dati contenuti nelle cartelle cliniche .</t>
  </si>
  <si>
    <t>È vietato erogare prestazioni sanitarie non strettamente necessarie alle esigenze diagnostiche o terapeutiche che emergono dalla valutazione del quadro clinico del paziente. In particolare, il medico che effettua la diagnosi è obbligato a stabilire le prestazioni sanitarie da erogare seguendo le linee guida contenute in eventuali protocolli approvate dal Direttore sanitario e comunicate all’Amministratore, ovvero motivando per iscritto la difformità da esse, laddove emergano profili di peculiarità nella diagnosi o cura che rendano necessario eseguire un diverso trattamento.</t>
  </si>
  <si>
    <t>E' fatto obbligo al Direttore sanitario di esaminare, almeno due volte l’anno, un campione significativo di cartelle cliniche, verificando la congruenza dei dati ivi riportati rispetto a quelli contenuti in referti, schede di accettazione e dimissione ospedaliera.</t>
  </si>
  <si>
    <t>Per l'analisi a campione delle cartelle cliniche l'amministratore si avvale di una commissione composta da tre medici, di volta in volta da lui nominata e coordinata. La commissione, così costituita, redige un verbale che certifichi quante e quali cartelle sono state analizzate e le relative risultanze. Il verbale deve essere inviato all’Odv.</t>
  </si>
  <si>
    <t>L’Amministratore, anche tramite un responsabile a ciò formalmente Rilascio certificati e notificazioni delegato, cura che sia effettuata periodicamente una verifica sulla piena corrispondenza di quanto riportato nelle copie delle cartelle cliniche rilasciate dal Direttore sanitario con quanto contenuto nei database aziendali.</t>
  </si>
  <si>
    <t>Gli acquisti di sostanze stupefacenti e psicotrope sono richiesti dal personale mediante la compilazione del modello “Richiesta farmaci e materiale sanitario” e del modello “Richiesta farmaci e materiale sanitario per la sala operatoria</t>
  </si>
  <si>
    <t>Gli ordini di sostanze stupefacenti e psicotrope devono essere sempre inoltrati in modalità registrata</t>
  </si>
  <si>
    <t>I moduli relativi agli ordini sostanze stupefacenti e psicotrope effettuati direttamente dagli ambulatori, dai laboratori, dai reparti, o dalla sala operatoria sono trasmessi,  almeno mensilmente, al Direttore amministrativo che, a sua volta, li trasmette all’Odv per consentire il controllo sulla fatturazione.</t>
  </si>
  <si>
    <t>Il Responsabile della farmacia verifica, secondo le procedure di sistema, la corrispondenza tra il quantitativo di medicinali indicato nell’ordine d’acquisto e quello effettivamente consegnato dal fornitore ed in caso di difformità ne informa immediatamente il Direttore sanitario.</t>
  </si>
  <si>
    <t>È vietato all’Amministratore l’assunzione dei soggetti di cui alla precedente attività a rischio (Rapporti con Asp, Regione o altri enti pubblici) ovvero di ex impiegati della pubblica amministrazione, anche delle Comunità europee, nei due anni successivi al compimento di un atto discrezionale, di competenza di uno dei predetti soggetti, da cui sia derivato un vantaggio per la Società. Il divieto sussiste anche per le ipotesi di omissione o ritardo di un atto con effetti svantaggiosi per la Società.</t>
  </si>
  <si>
    <t>I laboratori esterni vengono individuati esclusivamente tra quelli certificati ed autorizzati dall’Assessorato regionale alla sanità.</t>
  </si>
  <si>
    <t>L’Amministratore nello stipulare convenzioni con Organizzazioni ed Enti Privati per l’erogazione di prestazioni ambulatoriali deve selezionare la controparte negoziale in modo da garantire adeguati standards qualitativi della prestazione offerta</t>
  </si>
  <si>
    <t>La gestione delle liste di attesa dei pazienti deve essere rigorosamente improntata ai principi di uguaglianza e imparzialità e al rispetto dell’ordine prestabilito</t>
  </si>
  <si>
    <t>Nel caso di monete o biglietti contraffatti, l’addetto agli incassi deve informare senza ritardo l’Amministratore attraverso apposita nota, allegando le monete o i biglietti; l’Amministratore deve rilasciargli apposita ricevuta e informare immediatamente l’autorità di pubblica sicurezza.</t>
  </si>
  <si>
    <t>Al fine di garantire il rispetto degli obblighi in tema di assunzione dei personale i dipendenti dovranno essere interpellati periodicamente sul rispetto della normativa in tema di assunzione e di svolgimento dell’attività lavorativa, anche attraverso la compilazione in forma anonima di appositi questionari, da inviare al soggetto responsabile del personale e all’Odv.</t>
  </si>
  <si>
    <t>Il Direttore sanitario verifica altresì che non vi sia alcuna forma di approfittamento delle condizioni di inferiorità fisica o psichica dei ricoverati o di una loro situazione di necessità. A tale scopo i ricoverati dovranno essere interpellati periodicamente sulla qualità del ricovero e dell’assistenza anche attraverso la compilazione in forma anonima di appositi questionari.</t>
  </si>
  <si>
    <t>È vietato utilizzare minori degli anni 18 in esibizioni pornografiche o produrre o altrimenti detenere materiale pornografico anche rappresentando immagini virtuali</t>
  </si>
  <si>
    <t>La società prestabilisce le condizioni e i criteri in base ai quali offrire eventuale assistenza legale ai propri organi o dipendenti per i procedimenti penali che li vedano coinvolti in relazione alla funzione o all’attività svolta.</t>
  </si>
  <si>
    <t>Il Direttore amministrativo effettua sempre un accurato controllo sulle fatture per spese giudiziarie sostenute dalla società a favore dei propri organi o dipendenti al fine di verificare che i pagamenti effettuati siano coerenti con i criteri e le condizioni prestabiliti per l’assistenza.</t>
  </si>
  <si>
    <t>La società si impegna a comunicare all’OdV i nominativi dei propri dipendenti/organi indagati o imputati e dei loro legali difensori e a effettuare una reportistica periodica sull’andamento dei procedimenti penali in corso</t>
  </si>
  <si>
    <t>Nel caso in cui la società sia tenuta a comunicazioni obbligatorie nei confronti della SIAE, l’Amministratore individua il soggetto deputato alle suddette comunicazioni, specificandone le relative competenze. I dati oggetto di comunicazione devono essere controllati prima del relativo invio da un soggetto diverso da quello individuato quale responsabile delle comunicazioni obbligatorie. Al soggetto deputato alle comunicazioni è fatto obbligo di provvedere anche alla loro archiviazione.</t>
  </si>
  <si>
    <t>La gestione dei rifiuti è affidata ad un consulente esterno (Responsabile Gestione Tecnico Amministrativa gestione rifiuti) incaricato della fase di programmazione e attuazione degli aspetti amministrativi della gestione dei rifiuti, nel rispetto della normativa vigente.</t>
  </si>
  <si>
    <t>L’Amministratore ha adottato una specifica procedura (PRO 02 C § 5.3) di gestione dei percorsi “sporco-pulito”, finalizzata ad evitare contaminazioni ed una ( PRO 02 C § 5.4) di gestione dei rifiuti nella quale sono previste le modalità per la messa in sicurezza, il deposito temporaneo, il trasporto ( ove previsto) e lo smaltimento finale, e sono individuati, per ciascuna fase, i soggetti responsabili.</t>
  </si>
  <si>
    <t>Il Responsabile del servizio di prevenzione e protezione, relativamente alle sue competenze in materia di sicurezza, partecipa alla scelta del sito di stoccaggio dei rifiuti.</t>
  </si>
  <si>
    <t>Il Responsabile Gestione Tecnico Amministrativa gestione rifiuti dovrà riferire tempestivamente, con apposita relazione scritta da inviarsi ogni tre mesi all’organismo di vigilanza, sui risultati delle verifiche periodiche che è chiamato a svolgere, con particolare riferimento alle procedure relative al concreto svolgimento dell’attività di Registrazione ciclo rifiuti speciali gestione rifiuti ed alla loro conformità alla normativa vigente.</t>
  </si>
  <si>
    <t>Ai fini dello smaltimento è fatto obbligo al soggetto delegato di evidenziare il rifiuto da smaltire e ufficializzare il trasportatore ed il destinatario.</t>
  </si>
  <si>
    <t>I dati inseriti nel registro cronologico e nell’area movimento devono sempre essere stampati e comunicati al Responsabile Gestione Tecnico Amministrativa gestione rifiuti e all’Odv.</t>
  </si>
  <si>
    <t>annualmente viene svolta una valutazione dei Dipendenti finalizzata allo sviluppo personale e professionale delle risorse</t>
  </si>
  <si>
    <t>Rappresentanza legale della società in giudizio</t>
  </si>
  <si>
    <t>Contenzioso del lavoro</t>
  </si>
  <si>
    <t>è vietata qualsiasi forma di omaggio e/o regalia a funzionari pubblici italiani ed esteri, o a loro familiari, tale da poter influenzare la loro indipendenza di giudizio o indurli ad assicurare un qualsiasi vantaggio per l'azienda;</t>
  </si>
  <si>
    <t>è vietato accordare vantaggi di qualsiasi natura in favore di soggetti legati anche indirettamente alla Pubblica Amministrazione per trarne un profitto;</t>
  </si>
  <si>
    <t>le attività connesse alla gestione degli omaggi devono essere preventivamente pianificate e documentate;</t>
  </si>
  <si>
    <t>i dipendenti aziendali che possono accordare omaggi devono essere individuati nel rispetto delle autorizzazioni necessarie;</t>
  </si>
  <si>
    <t>le linee guida aziendali indicano il comportamento da adottare per la gestione degli omaggi;</t>
  </si>
  <si>
    <t>è vietato effettuare elargizioni in denaro a pubblici funzionari italiani o stranieri al fine di trarne profitto;</t>
  </si>
  <si>
    <t>è vietato promettere assunzioni e/o assumere soggetti legati direttamente alla Pubblica Amministrazione, italiana o straniera, per trarne un profitto;</t>
  </si>
  <si>
    <t>i soggetti aziendali che intrattengono rapporti con la Pubblica Amministrazione devono essere preventivamente individuati</t>
  </si>
  <si>
    <t>alle ispezioni e/o accertamenti svolti dalla Pubblica Amministrazione (es. Ministero della Salute, Agenzia Entrate, Guardia di Finanza, Asp, VVFF, INPS, etc.) devono partecipare i soggetti preposti nel rispetto delle procedure e del presente Modello;</t>
  </si>
  <si>
    <t>il Responsabile dell'ispezione e/o accertamento dà immediato avviso dell'ispezione e trasmette il rapporto riepilogativo delle attività svolte all'Amministratore, al Responsabile Amministrativo e all'OdV;</t>
  </si>
  <si>
    <t>è vietato presentare dichiarazioni non veritiere ad organismi pubblici nazionali, regionali, provinciali e comunali al fine di conseguire erogazioni pubbliche, contributi o finanziamenti agevolati;</t>
  </si>
  <si>
    <t>è vietato destinare somme ricevute da organismi pubblici nazionali o comunitari a titolo di erogazioni, contributi o finanziamenti a scopi diversi da quelli di destinazione;</t>
  </si>
  <si>
    <t>è vietato effettuare qualsivoglia pagamento in contanti se non nei limiti di legge;</t>
  </si>
  <si>
    <t>i soggetti aziendali nell'intraprendere e gestire i rapporti con la Pubblica Amministrazione devono rispettare i principi di correttezza e trasparenza e garanzia dell'integrità e della reputazione delle parti ed osservare le leggi, i regolamenti vigenti, i principi etici, e le procedure esistenti;</t>
  </si>
  <si>
    <t>le procedure relative al rilascio ed alla gestione di licenze, autorizzazioni o concessioni, nonché i rapporti con le Autorità devono essere curate esclusivamente da soggetti aziendali a tal fine autorizzati e devono essere improntate alla massima trasparenza e correttezza, nel rispetto delle leggi e delle altre norme vigenti in materia;</t>
  </si>
  <si>
    <t>la determinazione delle risorse lavorative deve essere effettuata a fronte delle necessità aziendali attraverso gli Organi Sociali a tal fine preposti;</t>
  </si>
  <si>
    <t>ogni assunzione deve essere accompagnata da apposita documentazione da archiviare;</t>
  </si>
  <si>
    <t>la selezione del personale deve avvenire con obiettiva comparazione tra i candidati selezionati;</t>
  </si>
  <si>
    <t>i nuovi assunti devono osservare i principi etici-comportamentali adottati dalla Società;</t>
  </si>
  <si>
    <t>le procedure interne aziendali devono fornire principi di comportamento e modalità operative per lo svolgimento delle Attività Sensibili nonché per le modalità di archiviazione della documentazione rilevante;</t>
  </si>
  <si>
    <t>il sistema delle deleghe deve garantire l'applicazione del principio di separazione di funzioni, per cui l'autorizzazione all'effettuazione di un'operazione, deve essere sotto la responsabilità di persona diversa da chi esegue operativamente o controlla l'operazione;</t>
  </si>
  <si>
    <t>la separazione delle funzioni è attuata anche attraverso l'utilizzo di sistemi informatici che abilitano certe operazioni solo a soggetti identificati ed autorizzati</t>
  </si>
  <si>
    <t>i poteri autorizzativi e di firma assegnati, devono essere coerenti con le responsabilità organizzative e gestionali e chiaramente definiti e conosciuti all'interno della Società;</t>
  </si>
  <si>
    <t>i Consulenti e fornitori devono osservare i principi etici-comportamentali adottati dalla Società e devono essere selezionati sulla base di criteri di professionalità adeguati al servizio;</t>
  </si>
  <si>
    <t>è vietato riconoscere compensi in favore di Consulenti che non trovino giustificazione in relazione all'incarico conferito</t>
  </si>
  <si>
    <t>emissione richieste di acquisto</t>
  </si>
  <si>
    <t>approvvigionamento delle materie produttive e materiali di consumo</t>
  </si>
  <si>
    <t>gestione delle fatturazioni e dei rapporti con i collaboratori esterni</t>
  </si>
  <si>
    <t xml:space="preserve">	procedura di valutazione delle offerte dei fornitori e trattativa economica_x000D_
</t>
  </si>
  <si>
    <t>selezione dei fornitori di beni o servizi</t>
  </si>
  <si>
    <t>l'accesso ai sistemi informatici deve essere consentito solo a soggetti autorizzati dai Settori e dalle Aree interessate e deve garantire l'evidenza dei singoli passaggi e l'identificazione dei soggetti che inseriscono o correggono i dati contenuti nel sistema</t>
  </si>
  <si>
    <t>immediata e puntuale comunicazione al responsabile dell'Area Amministrativa di eventuali anomalie individuate, anche in relazione alla possibilità che le stesse abbiano potuto causare significative distorsioni sulla veridicità, legittimità e correttezza dei dati rilevati;</t>
  </si>
  <si>
    <t>ogni acquisto deve essere supportato da idonea documentazione cartacea, debitamente archiviata dall'Amministrazione;</t>
  </si>
  <si>
    <t>la Direzione ha l'obbligo di verificare periodicamente lo stato degli ordini di acquisto aperti e mai chiusi;</t>
  </si>
  <si>
    <t>l'Amministrazione deve gestire gli ordini di acquisto in relazione all'importo economico;</t>
  </si>
  <si>
    <t>la direzione deve verificare la congruità della fatturazione alle prestazioni rese dai collaboratori esterni</t>
  </si>
  <si>
    <t>la determinazione del fabbisogno di risorse umane a tempo indeterminato deve essere svolta collegialmente nel contesto dei Processi di pianificazione delle risorse e debitamente documentato;</t>
  </si>
  <si>
    <t>la richiesta di una nuova risorsa deve essere inoltrata da parte del soggetto richiedente attraverso la sottoscrizione di apposito modulo;</t>
  </si>
  <si>
    <t>nel processo di selezione si devono osservare le regole di tracciabilità delle fonti e di reperimento dei curricula;</t>
  </si>
  <si>
    <t>la selezione deve essere svolta almeno da due soggetti diversi (Responsabile richiedente e il responsabile dell'Area del Personale) ciascuno dei quali valuterà il candidato per gli aspetti di propria competenza</t>
  </si>
  <si>
    <t>per i Dipendenti a cui la Società riconosce anche una parte variabile dello stipendio, questo deve essere calcolato sulla base di target predeterminati annualmente;</t>
  </si>
  <si>
    <t>annualmente viene svolta una valutazione dei Dipendenti finalizzata allo sviluppo personale e professionale delle risorse;</t>
  </si>
  <si>
    <t>al fine dell'elaborazione degli stipendi, la rilevazione delle presenze viene operata esclusivamente per il tramite di sistemi informatici;</t>
  </si>
  <si>
    <t>l'inserimento in busta paga di voci retributive che non siano previste contrattualmente e/o normativamente, deve essere preventivamente autorizzato per iscritto dal Responsabile dell'Area Personale</t>
  </si>
  <si>
    <t>gestione di agevolazioni fiscali, finanziamenti pubblici, sgravi, etc</t>
  </si>
  <si>
    <t>l'accesso al sistema informatico deve essere consentito solo a soggetti autorizzati;</t>
  </si>
  <si>
    <t>il sistema informatico deve garantire l'evidenza dei singoli accessi tracciandone l'identità dell'utente, gli inserimenti ed eventuali modifiche dei dati;</t>
  </si>
  <si>
    <t>le attività di verifica, manutenzione ed aggiornamento del sistema informatico devono eseguirsi con periodicità almeno annuale;</t>
  </si>
  <si>
    <t xml:space="preserve"> </t>
  </si>
  <si>
    <t>la gestione dell'attività amministrativa e contabile della Società deve avvenire attraverso il sistema informatico</t>
  </si>
  <si>
    <t>i contratti e la documentazione amministrativo contabile deve essere registrata e conservata ad un unico protocollo;</t>
  </si>
  <si>
    <t>Il responsabile d'area si assicura che l'utenza abbia potuto prendere visione della informativa privacy e abbia sottoscritto relativa dichiarazione;</t>
  </si>
  <si>
    <t>Il responsabile d'area si assicura che la documentazione amministrativa informatica e cartacea sia accessibile esclusivamente ai soggetti autorizzati, all'uopo conservando la stessa in sistemi informatici dotati di password e schedari dotati di chiavi o combinazioni</t>
  </si>
  <si>
    <t>la comunicazione di dati e di informazioni contabili tra i soggetti coinvolti deve avvenire sempre per iscritto;</t>
  </si>
  <si>
    <t>i soggetti che, nello svolgimento della propria attività, vengono a conoscenza di eventuali anomalie, anche in relazione alla veridicità, legittimità e correttezza dei dati, devono darne comunicazione immediata e puntuale al Responsabile di Area</t>
  </si>
  <si>
    <t>l'elaborazione dei report contabili ai soci viene effettuata dalla Direzione;</t>
  </si>
  <si>
    <t>con cadenza semestrale si svolge la pianificazione previsionale dei dati contabili relativi ai risultati operativi e una volta l'anno si effettua la pianificazione del budget per l'anno successivo;  Assegnazione che avviene attraverso apposita delibera);</t>
  </si>
  <si>
    <t>l'aggiornamento del piano dei conti deve essere corredato di criteri esplicativi per ciascun settore di riferimento;</t>
  </si>
  <si>
    <t>le chiusure di periodo contabile e le scritture contabili devono avvenire in base ad un calendario prestabilito;</t>
  </si>
  <si>
    <t>i risultati contabili devono essere determinati nel rispetto dei criteri di trasparenza;</t>
  </si>
  <si>
    <t>la valutazione degli accantonamenti a Fondi rischi viene effettuata dal Responsabile di Area di concerto con l'Amministratore;</t>
  </si>
  <si>
    <t>l'Amministratore sottoscrive una dichiarazione annuale di veridicità dei dati e delle informazioni di maggior rilievo</t>
  </si>
  <si>
    <t>l'Amministrazione ha l'obbligo di bloccare ogni pagamento qualora non sia presente un ordine d'acquisto, con eccezione di pagamenti relativi a tasse, imposte, e quant'altro specificatamente indicato in deroga;</t>
  </si>
  <si>
    <t>ogni pagamento deve essere supportato da idonea documentazione che deve essere debitamente archiviata dal Responsabile Acquisti</t>
  </si>
  <si>
    <t>il Responsabile dell'amministrazione effettua il controllo dei dati contabili da far confluire in un report mensile</t>
  </si>
  <si>
    <t>La Direzione deve elaborare apposito report attestante la provenienza di eventuali fondi dall'estero;</t>
  </si>
  <si>
    <t>in caso di ispezioni da parte di Pubbliche Autorità (Agenzia delle Entrate, Guardia di Finanza, Ministero Sviluppo Economico, ASP, Regione, Ministero della Salute, etc.), l'amministratore è il soggetto preposto ad intrattenere rapporti con gli incaricati delle Pubbliche Autorità. All'esito dell'ispezione deve elaborare un report indicando eventuali partecipanti, documenti e tipo di ispezione svolta</t>
  </si>
  <si>
    <t>l'accesso ai sistemi telematici bancari è consentito all'Amministratore nonché ad eventuale altro soggetto a ciò espressamente autorizzato;</t>
  </si>
  <si>
    <t>il Responsabile Amministrazione verifica periodicamente la corrispondenza tra incassi contabilizzati e quanto versato sul conto corrente bancario;</t>
  </si>
  <si>
    <t>il Responsabile Amministrazione esamina costantemente le movimentazioni del conto corrente;</t>
  </si>
  <si>
    <t>la direzione con l'ausilio del Responsabile Amministrazione effettua periodicamente le attività di riconciliazione sui conti correnti;</t>
  </si>
  <si>
    <t>i pagamenti sono effettuati dall'Amministratore della società;</t>
  </si>
  <si>
    <t>i pagamenti sono autorizzati previo ottenimento delle preliminari firme dei soggetti preposti in linea con il Sistema delle deleghe adottato</t>
  </si>
  <si>
    <t>i soggetti coinvolti in attività finalizzate alla formazione del bilancio e delle altre comunicazioni sociali devono tenere un comportamento corretto, trasparente e collaborativo nel rispetto delle norme di legge e delle procedure aziendali interne allo scopo di fornire ai soci ed ai Terzi una informazione veritiera e corretta sulla situazione economica, patrimoniale e finanziaria della Società</t>
  </si>
  <si>
    <t>gli Organi Sociali devono osservare le norme poste dalla legge a tutela dell'integrità ed effettività del capitale sociale al fine di non ledere le garanzie dei creditori e dei Terzi in genere;</t>
  </si>
  <si>
    <t>gli Organi Sociali devono garantire ed agevolare le necessarie forme di controllo interno sulla gestione sociale previste dalla legge, nonché la libera e corretta formazione della volontà assembleare;</t>
  </si>
  <si>
    <t>è vietato ai soggetti preposti alla formazione del bilancio e delle altre comunicazioni sociali di omettere dati ed informazioni imposti dalla legge sulla situazione economica, patrimoniale e finanziaria della Società;</t>
  </si>
  <si>
    <t>è vietato ai soggetti preposti attività finalizzate alla formazione del bilancio e delle altre comunicazioni sociali rappresentare o trasmettere, per l'elaborazione e la rappresentazione in bilancio, relazioni, dati falsi, lacunosi o, comunque, non rispondenti alla realtà, sulla situazione economica, patrimoniale e finanziaria della Società;</t>
  </si>
  <si>
    <t>è vietato agli Organi Sociali restituire conferimenti ai soci o liberare gli stessi dall'obbligo di eseguirli, al di fuori dei casi di legittima riduzione del capitale sociale o nel rispetto della legge;</t>
  </si>
  <si>
    <t>è vietato agli Organi Sociali ripartire utili o acconti su utili non effettivamente conseguiti o destinati per legge a riserva;</t>
  </si>
  <si>
    <t>è vietato acquistare o sottoscrivere quote della Società fuori dai casi previsti dalla legge, con lesione all'integrità del capitale sociale;</t>
  </si>
  <si>
    <t>è vietato agli Organi Sociali effettuare riduzioni del capitale sociale, fusioni o scissioni, in violazione delle disposizioni di legge a tutela dei creditori, provocando ad essi un danno;</t>
  </si>
  <si>
    <t>è vietato agli Organi Sociali procedere a formazione o aumento fittizi del capitale sociale, attribuendo quote per un valore inferiore al loro valore nominale;</t>
  </si>
  <si>
    <t>è vietato agli Organi Sociali distrarre beni sociali, in sede di liquidazione della Società, dalla loro destinazione ai creditori, ripartendoli tra i soci prima del pagamento dei creditori o dell'accantonamento delle somme necessarie a soddisfarli;</t>
  </si>
  <si>
    <t>è vietato agli Organi Sociali determinare o influenzare il regolare procedimento di formazione della volontà assembleare con atti simulati o fraudolenti;</t>
  </si>
  <si>
    <t>è vietato sollecitare o ricevere denaro o altra utilità non dovuti, o accettarne la promessa, per compiere o per omettere un atto in violazione;</t>
  </si>
  <si>
    <t>è vietata la violazione degli obblighi inerenti al proprio ufficio o degli obblighi di fedeltà verso la Società ovvero istigare tale comportamento;</t>
  </si>
  <si>
    <t>ogni Direzione/Settore/Area è responsabile della comunicazione dei dati e delle informazioni anche quelli rilevati sistematicamente e necessari per una corretta rappresentazione economica, patrimoniale e finanziaria della Società;</t>
  </si>
  <si>
    <t>ogni Direzione è responsabile della comunicazione dei dati per la valutazione degli accantonamenti in fondi rischio;</t>
  </si>
  <si>
    <t>tutte le transazioni di natura finanziaria, tra cui il rilascio di eventuali fideiussioni o impegni a pagare, sono effettuate sulla base di idonea documentazione nel rispetto delle deleghe concordate;</t>
  </si>
  <si>
    <t>le attività di gestione delle risorse finanziarie devono svolgersi nel rispetto dei principi di separazione di responsabilità tra il soggetto che ordina, colui che autorizza il pagamento e colui che controlla i flussi finanziari;</t>
  </si>
  <si>
    <t>il sistema dei pagamenti di fornitori e Consulenti rispetta un piano di scadenze programmato in base alle condizioni generali d'acquisto o termini contrattuali prestabiliti;</t>
  </si>
  <si>
    <t>la Direzione verifica che per ogni pagamento vi sia specifica autorizzazione dell'Amministratore;</t>
  </si>
  <si>
    <t>i Fornitori devono essere selezionati sulla base di specifici requisiti di professionalità;</t>
  </si>
  <si>
    <t>ogni acquisto è supportato da idonea documentazione cartacea che deve essere debitamente archiviata;</t>
  </si>
  <si>
    <t>la congruità tra i beni ordinati e quelli forniti viene verificata al momento della consegna attraverso il sistema informatico SAP;</t>
  </si>
  <si>
    <t>i pagamenti dei servizi e le consulenze sono effettuati a seguito dell'autorizzazione da parte dei soggetti richiedenti tale servizio o consulenza;</t>
  </si>
  <si>
    <t>la Società pianifica il conto economico e lo stato patrimoniale;</t>
  </si>
  <si>
    <t>i dati contabili che confluiscono in un report sono elaborati periodicamente ed inviati ai soci;</t>
  </si>
  <si>
    <t>è vietata la compensazione tra debiti e crediti dei fornitori;</t>
  </si>
  <si>
    <t>i singoli Settori trasmettono alla Direzione ogni informazione rilevante ai fini della formazione del bilancio, per consentirne il controllo e garantirne veridicità, correttezza, precisione e completezza;</t>
  </si>
  <si>
    <t>la trasmissione dei dati contabili deve avvenire mediante sistema informatico che consenta di tracciare i singoli passaggi e di identificare i soggetti che inseriscono e ricevono i dati</t>
  </si>
  <si>
    <t>tutte le notizie e le consultazioni relative agli affari sociali richieste a norma dell'art. 2476 c.c. sono indirizzate dai Soci all'Amministratore;</t>
  </si>
  <si>
    <t>Gestione delle alienazioni (anche a titolo gratuito) di beni mobili, immobili e partecipazioni</t>
  </si>
  <si>
    <t xml:space="preserve">divieto di 	erogare prestazioni non necessarie, fatturare prestazioni non effettivamente erogate; duplicare la fatturazione per una medesima prestazione; omettere l'emissione di note di credito qualora siano state fatturate, anche per errore, prestazioni in tutto o in parte inesistenti o non finanziabili;_x000D_
</t>
  </si>
  <si>
    <t xml:space="preserve">divieto di 	accordare qualsiasi incentivo commerciale che non sia in linea con i limiti di valore consentiti e non sia stato approvato e registrato in conformità a quanto stabilito dalle procedure interne;_x000D_
</t>
  </si>
  <si>
    <t xml:space="preserve">divieto di 	effettuare qualunque tipo di pagamento nell'interesse della Società in mancanza di adeguata documentazione di supporto;_x000D_
</t>
  </si>
  <si>
    <t>divieto di omettere la registrazione documentale di somme ricevute dalla Società in pagamento e della relativa movimentazione;</t>
  </si>
  <si>
    <t>divieto di riconoscere qualsiasi commissione, sconto, credito e abbuono che non sia stato accordato in conformità con la normativa vigente e concesso ufficialmente ad entità societarie, dietro presentazione della documentazione di supporto;</t>
  </si>
  <si>
    <t>divieto di ricevere o accettare la promessa di pagamenti in contanti, in alcun modo e in alcuna circostanza</t>
  </si>
  <si>
    <t>assicurarsi, prima di stabilire relazioni o stipulare contratti con clienti non occasionali ed altri partner in relazioni d'affari di lungo periodo, dell'integrità morale, la reputazione ed il buon nome della controparte;</t>
  </si>
  <si>
    <t>assicurare che tutto il processo di gestione della contabilità aziendale sia condotto in maniera trasparente e documentabile</t>
  </si>
  <si>
    <t xml:space="preserve">	ogni operazione o transazione deve essere autorizzata, verificabile, legittima, coerente e congrua;</t>
  </si>
  <si>
    <t>tenere un comportamento corretto, trasparente e collaborativo, nel rispetto delle norme di legge e delle procedure aziendali interne, in tutte le attività finalizzate all'emissione delle fatture ed alla relativa registrazione, alla tenuta della contabilità, alla registrazione della relativa movimentazione ed alla predisposizione dei bilanci;</t>
  </si>
  <si>
    <t>Verifica su esistenza e operatività del fornitore (camerale, fatturato, addetti, esistenza sede operativa);</t>
  </si>
  <si>
    <t>Verifica dei soggetti coinvolti dalla quale non devano emergere simulazioni soggettive (soggetti interposti);</t>
  </si>
  <si>
    <t>Dislocazione territoriale della controparte (es. operazioni effettuate in paesi off-shore);</t>
  </si>
  <si>
    <t>Valutare il profilo economico-patrimoniale dell'operazione (es. operazioni non usuali per tipologia, frequenza, tempistica, importo, dislocazione geografica);</t>
  </si>
  <si>
    <t>Analizzare il comportamento della controparte (es. comportamenti ambigui, mancanza di dati occorrenti per la realizzazione delle operazioni oggetto dell'affare o reticenza a fornirli);</t>
  </si>
  <si>
    <t>Nella scelta del fornitore deve essere analizzato il profilo soggettivo della controparte (es. reputazione opinabile; ammissioni o dichiarazioni della controparte in ordine al proprio coinvolgimento in attività criminose);</t>
  </si>
  <si>
    <t>Porre attenzione all'utilizzo di prestanomi, modifiche delle condizioni contrattuali standard, finalità dell'operazione).</t>
  </si>
  <si>
    <t>Porre attenzione alle caratteristiche e finalità dell’operazione (es. uso di prestanomi, modifiche delle condizioni contrattuali standard, finalità dell’operazione)</t>
  </si>
  <si>
    <t>La scelta dei partners commerciali avviene dopo aver svolto idonee verifiche sulla reputazione sull'affidabilità degli stessi all'interno del mercato, nonché dopo aver condiviso i fondamentali principi etici che guidano la Società</t>
  </si>
  <si>
    <t>I contratti che regolano i rapporti con i fornitori e con i clienti devono prevedere apposite clausole che indichino la volontà di costoro di rispettare i principi e i protocolli redatti all'interno del presente Modello e del Codice Etico, e in generale i postulati stabiliti dal Decreto</t>
  </si>
  <si>
    <t>Siano predisposti, per tutti i soggetti dotati di poteri formali di movimentazione delle risorse finanziarie, specifici limiti per tipologia di operazione, frequenza, importo; inoltre è richiesta la firma congiunta di almeno due soggetti per operazioni sopra certe soglie di valore prestabilite.</t>
  </si>
  <si>
    <t>Per la gestione dei flussi in entrata e in uscita, devono essere utilizzati esclusivamente i canali bancari e di altri intermediari finanziari accreditati e sottoposti alla disciplina dell'Unione europea o enti creditizi/finanziari situati in uno Stato extracomunitario, che imponga obblighi equivalenti a quelli previsti dalle leggi sul riciclaggio e preveda il controllo del rispetto di tali obblighi.</t>
  </si>
  <si>
    <t>Sono vietati i flussi sia in entrata che in uscita in denaro contante, salvo che per tipologie minime di spesa espressamente autorizzate dal presidente del consiglio di amministrazione o dal Direttore Generale, ed in particolare per le operazioni di piccola cassa.</t>
  </si>
  <si>
    <t>Le operazioni che comportano utilizzazione o impiego di risorse economiche o finanziarie hanno una causale espressa e sono documentate e registrate in conformità ai principi di correttezza e trasparenza contabile.</t>
  </si>
  <si>
    <t>Gli incassi e i pagamenti della Società, nonché i flussi di denaro, sono sempre tracciabili e provabili documentalmente</t>
  </si>
  <si>
    <t>Debbano essere sempre osservate le norme civilistiche (unitamente al principio contenuto nell'articolo 8, comma 5 dello Statuto del contribuente - legge 212/2000), che prevedono il principio generale sulla conservazione delle scritture contabili secondo cui vanno conservati per 10 anni dalla data della loro ultima registrazione: i registri e le scritture contabili obbligatorie (Libro giornale Libro degli inventari, Libri sociali, Registri prescritti ai fini dell'imposta sul valore aggiunto, Scritture ausiliarie nelle quali devono essere registrati gli elementi patrimoniali e reddituali; Scritture ausiliarie di magazzino), le lettere, la corrispondenza commerciale, i telegrammi e le fatture.</t>
  </si>
  <si>
    <t>Nel caso in cui sia in corso un accertamento, le scritture contabili obbligatorie devono essere conservate anche oltre questo termine e almeno fino a quando non siano definiti gli accertamenti relativi al corrispondente periodo d'imposta.</t>
  </si>
  <si>
    <t>I documenti fiscali allegati alla dichiarazione dei redditi devono essere conservati fino al 31 dicembre del quarto anno successivo alla presentazione della stessa. Per 5 anni devono essere anche conservate le ricevute d'affitto, le utenze domestiche, le multe e le contravvenzioni.</t>
  </si>
  <si>
    <t>Per quanto concerne invece i documenti informatici rilevanti ai fini tributari, come ad esempio le fatture attive e passive, i documenti di trasporto, i registri IVA e i registri contabili, essi non sono esonerati dal rispetto delle norme civilistiche (il riferimento è agli articoli 2220, 2214, 2215 bis e 2217 del Codice civile).</t>
  </si>
  <si>
    <t>I documenti digitali (ossia i documenti dematerializzati) validi ai fini fiscali devono possedere i requisiti dell'immodificabilità, dell'integrità, dell'autenticità e della leggibilità.</t>
  </si>
  <si>
    <t>Va osservata la disciplina vigente circa le modalità di segnalazione agli organi competenti in caso di eventi accidentali che possono deteriorare le scritture.</t>
  </si>
  <si>
    <t>Vanno effettuate delle verifiche periodiche sulla corretta tenuta e conservazione dei registri e delle scritture contabili obbligatorie.</t>
  </si>
  <si>
    <t>Devono essere esattamente individuate le funzioni aziendali incaricate e legittimate alla tenuta e movimentazione dei registri e delle altre scritture contabili obbligatorie</t>
  </si>
  <si>
    <t>vendita di servizi ai clienti</t>
  </si>
  <si>
    <t>i contratti, le convenzioni, ed ogni altro documento che disciplinino i servizi offerti dalla struttura sanitaria devono espressamente prevedere su quale delle parti contrattuali incomba l'onere di controllare il rispetto della normativa in materia di gestione dei brevetti</t>
  </si>
  <si>
    <t>I contratti, le convenzioni ed ogni altro documento conclusi con i clienti devono essere definiti per iscritto in tutte le loro condizioni e termini e contenere clausole specifiche al fine del rispetto dei principi contenuti nel D. lgs. 231/2001 ovvero, se si tratta di soggetto straniero o operante all’estero, al rispetto della normativa internazionale e locale relativa, in particolare, a comportamenti configuranti ipotesi corrispondenti ai delitti previsti dal presente capitolo</t>
  </si>
  <si>
    <t>è vietato alla Società attuare forme intimidatorie di qualsivoglia natura nei confronti di una società concorrente;</t>
  </si>
  <si>
    <t>è vietato utilizzare conoscenze usurpando il titolo di proprietà industriale o in violazione dello stesso;</t>
  </si>
  <si>
    <t>è vietato importare nel nostro Stato merci destinate dal titolare del marchio ad essere commercializzate altrove;</t>
  </si>
  <si>
    <t>i contratti con i consulenti devono essere debitamente archiviati</t>
  </si>
  <si>
    <t>i ruoli e le responsabilità dei consulenti operanti per conto della Struttura Sanitaria nell'attuazione delle politiche commerciali della società stessa devono essere preventivamente individuati;</t>
  </si>
  <si>
    <t>utilizzo dei sistemi di navigazione Internet</t>
  </si>
  <si>
    <t>duplicazione o riproduzione di opere protette dal diritto d’autore</t>
  </si>
  <si>
    <t>elaborazione di programmi software per fini produttivi</t>
  </si>
  <si>
    <t>pratiche di file sharing, attraverso lo scambio e/o la condivisione di qualsivoglia tipologia di file anche attraverso piattaforme di tipo peer to peer</t>
  </si>
  <si>
    <t>predisposizione, modificazione, trasmissione, archiviazione e custodia di dati, informazioni o documenti per via o su supporto telematico o informatico</t>
  </si>
  <si>
    <t>gestione dei programmi software per elaboratore</t>
  </si>
  <si>
    <t>i sistemi informatici aziendali devono essere utilizzati per finalità di natura esclusivamente professionale, attinenti allo svolgimento dell'attività lavorativa del dipendente che effettua l'accesso;</t>
  </si>
  <si>
    <t>è vietato installare qualsivoglia programma, anche se attinente all'attività aziendale, senza essere autorizzato dal Responsabile IT;</t>
  </si>
  <si>
    <t>è vietato duplicare o riprodurre opere protette dal diritto d'autore, in assenza di espressa autorizzazione da parte del titolare del diritto d'autore o degli aventi diritto;</t>
  </si>
  <si>
    <t>è vietato diffondere o modificare opere protette dal diritto d'autore, in assenza di espressa autorizzazione da parte del titolare del diritto d'autore o degli aventi diritto;</t>
  </si>
  <si>
    <t>è vietato concedere in locazione o detenere a scopo commerciale opere protette dal diritto d'autore, in assenza di espressa autorizzazione da parte del titolare del diritto d'autore o degli aventi diritto;</t>
  </si>
  <si>
    <t>è vietato svolgere attività di file sharing, attraverso lo scambio e/o la condivisione di file ovvero attraverso piattaforme peer to peer in assenza di espressa autorizzazione da parte del titolare del diritto d'autore o degli aventi diritto;</t>
  </si>
  <si>
    <t>è vietato utilizzare software/banche dati in assenza di valida licenza ovvero nel caso in cui la stessa sia scaduta;</t>
  </si>
  <si>
    <t>i soggetti preposti alla gestione e protezione delle licenze software e delle banche dati devono essere specificatamente individuati;</t>
  </si>
  <si>
    <t>le politiche di sicurezza e i criteri di autorizzazione per l'accesso alle banche dati devono essere specificatamente individuati</t>
  </si>
  <si>
    <t>divieto di utilizzare strumenti anonimi per il compimento di operazioni di trasferimento di importi rilevanti;</t>
  </si>
  <si>
    <t>divieto di sostituire o trasferire denaro, beni o altre utilità provenienti da illeciti, ovvero compiere in relazione ad essi altre operazioni che possano ostacolare l'identificazione della provenienza delittuosa;</t>
  </si>
  <si>
    <t>divieto di effettuare o ricevere pagamenti su conti cifrati, in contanti se non entro il imiti della normativa antiriciclaggio di volta in volta vigente, tramite assegni bancari che non abbiano la clausola di "non trasferibilità".</t>
  </si>
  <si>
    <t>divieto di partecipare ad uno degli atti di cui ai punti precedenti, associarsi per commetterli, aiutare, istigare o consigliare qualcuno a commetterli o agevolarne l'esecuzione;</t>
  </si>
  <si>
    <t>divieto di sostituire o trasferire denaro, beni o altre utilità provenienti da un qualsiasi delitto o compiere qualunque attività che ne agevoli l'acquisto, la ricezione o l'occultamento;</t>
  </si>
  <si>
    <t>divieto di intrattenere rapporti commerciali con soggetti dei quali sia conosciuta e dimostrata l'appartenenza ad organizzazioni criminali o comunque operanti al di fuori della liceità quali, a titolo esemplificativo ma non esaustivo, persone legate all'ambiente del riciclaggio, del terrorismo e ai traffici illeciti;</t>
  </si>
  <si>
    <t>il processo acquisti deve essere suddiviso in diverse fasi (richiesta di acquisto, ordine di acquisto, fornitura del bene o servizio, fatturazione, pagamento);</t>
  </si>
  <si>
    <t>le diverse fasi del processo acquisti devono essere svolte da soggetti diversi con attribuzione dei rispettivi poteri;</t>
  </si>
  <si>
    <t>gli acquisti di beni e servizi sono soggetti a specifica autorizzazione, anche informatica, con relativa archiviazione cartacea dei documenti;</t>
  </si>
  <si>
    <t>i fornitori sono selezionati sulla base di requisiti di professionalità;</t>
  </si>
  <si>
    <t>la fornitura di beni o di servizi deve essere effettuata a condizioni di mercato;</t>
  </si>
  <si>
    <t>il soggetto che riceve il bene o servizio verifica la congruità tra ordine e la richiesta di acquisto;</t>
  </si>
  <si>
    <t>i pagamenti a favore della Pubblica Amministrazione, enti governativi, anche stranieri, devono essere contabilizzati con specifica evidenza;</t>
  </si>
  <si>
    <t>i trasferimenti di fondi devono essere debitamente autorizzati e documentati.</t>
  </si>
  <si>
    <t>tutti i destinatari devono utilizzare le informazioni, le applicazioni e le apparecchiature esclusivamente per motivi d'ufficio;</t>
  </si>
  <si>
    <t>è vietato installare programmi sui pc aziendali senza essere autorizzati dal Responsabile IT;</t>
  </si>
  <si>
    <t>è vietato mettere in atto azioni al fine di eludere i sistemi di sicurezza dei sistemi informatici della Società;</t>
  </si>
  <si>
    <t>è vietato accedere nei sistemi informatici di terzi, alterarne il loro funzionamento, al fine di ottenere e/o modificare, senza diritto, dati, programmi o informazioni;</t>
  </si>
  <si>
    <t>tutti i destinatari si devono astenere dal realizzare qualsivoglia comportamento che possa mettere a rischio la riservatezza dei dati aziendali;</t>
  </si>
  <si>
    <t>tutti i destinatari devono impegnarsi a non rendere pubbliche le informazioni in loro possesso per l'utilizzo delle risorse informatiche e l'accesso a dati e sistemi (es. username e password);</t>
  </si>
  <si>
    <t>l'accesso abusivo da parte di terzi deve essere inibito attraverso idonei sistemi di protezione (es. scadenze e modifica periodica password, codici accesso alfanumerici con un numero minimo di caratteri, blocco automatico del pc in caso di non uso, etc.);</t>
  </si>
  <si>
    <t>i contratti, che hanno ad oggetto la fornitura di servizi informatici, devono essere definiti per iscritto, in tutte loro condizioni e termini e contenere clausole standard al fine del rispetto del D. lgs. 231/2001;</t>
  </si>
  <si>
    <t>i sistemi informatici aziendali sono improntati nel rispetto degli standard di sicurezza idonei a garantire l'identità degli utenti, la protezione, la confidenzialità, l'integrità e la disponibilità dei dati;</t>
  </si>
  <si>
    <t>l'accesso alla rete da remoto deve essere preventivamente autorizzata dal Responsabile IT;</t>
  </si>
  <si>
    <t>l'Ufficio del Personale comunica al Responsabile IT le assunzioni e le risoluzioni dei rapporti dipendenti in modo da attivare e disattivare le utenze;</t>
  </si>
  <si>
    <t>deve essere fornita ai dipendenti adeguata formazione sui comportamenti da tenere per garantire la sicurezza dei sistemi informatici e sul trattamento dei dati con riferimento alla normativa privacy;</t>
  </si>
  <si>
    <t>gli utenti sono individuati attraverso credenziali dell'utente e password o altro sistema di autenticazione;</t>
  </si>
  <si>
    <t>è vietato utilizzare password in nome e per conto di altri utenti aziendali, salvo espressa autorizzazione;</t>
  </si>
  <si>
    <t>gli incidenti ricorrenti devono essere analizzati e risolti dal Settore IT;</t>
  </si>
  <si>
    <t>tutti i destinatari devono rispettare le norme interne relative alla gestione e l'utilizzo dei sistemi informatici della Struttura Sanitaria;</t>
  </si>
  <si>
    <t>è vietato trasferire all'esterno della società Struttura Sanitaria e/o trasmettere files, documenti o qualsiasi altra documentazione riservata di proprietà della Società, se non per finalità strettamente attinenti allo svolgimento delle proprie mansioni e, comunque, previa autorizzazione del proprio Responsabile</t>
  </si>
  <si>
    <t>servizi di consulenza</t>
  </si>
  <si>
    <t>selezione e gestione dei rapporti con collaboratori, consulenti e fornitori</t>
  </si>
  <si>
    <t>investimenti e disinvestimenti</t>
  </si>
  <si>
    <t>è vietato ostacolare lo svolgimento di eventuali indagini e iniziative da parte degli Organi Sociali finalizzate a rilevare e contrastare comportamenti illeciti;</t>
  </si>
  <si>
    <t>i contratti, le convenzioni, ed ogni altro documento conclusi con terzi (es. Consulenti, fornitori, Partner, etc.) devono essere definiti per iscritto, in tutte le loro condizioni e termini e contenere clausole standard al fine del rispetto del D. lgs. 231/2001 ovvero, se si tratta di soggetto straniero o operante all'estero, al rispetto della normativa internazionale e locale relativa, in particolare, a comportamenti configuranti ipotesi corrispondenti al Reato- Presupposto;</t>
  </si>
  <si>
    <t>è vietata la promozione, costituzione, organizzazione ovvero partecipare ad associazioni che tengano condotte direttamente o indirettamente vietate dalla legge;</t>
  </si>
  <si>
    <t>è vietato svolgere qualsivoglia iniziativa economica che si ponga in contrasto con l'utilità sociale, recando danno alla sicurezza e alla libertà altrui, con conseguente violazione dell'ordine economico e dell'ordine pubblico;</t>
  </si>
  <si>
    <t>i consulenti, partner e fornitori devono osservare i principi etici comportamentali adottati dalla Società;</t>
  </si>
  <si>
    <t>i consulenti, partner e fornitori devono essere selezionati in base a comprovati criteri di onorabilità;</t>
  </si>
  <si>
    <t>è vietato riconoscere compensi in favore dei consulenti che non trovino giustificazione in relazione all'incarico conferito.</t>
  </si>
  <si>
    <t>è vietato indurre terzi a rendere dichiarazioni non veritiere a favore della Società innanzi alle Autorità Giudiziarie</t>
  </si>
  <si>
    <t>gestione dei rapporti con i giudici, con i loro consulenti tecnici e con i loro ausiliari, nell'ambito di procedimenti giudiziari (civili, penali, amministrativi), con particolare riferimento alla nomina dei legali e dei Consulenti tecnici e di parte</t>
  </si>
  <si>
    <t xml:space="preserve">divieto di indurre un soggetto a non rendere dichiarazioni o a rendere dichiarazioni mendaci all'Autorità Giudiziaria nel corso di un procedimento penale, attraverso minaccia o violenza (coazione fisica o morale) al fine di occultare/omettere fatti che possano arrecare un danno alla Società;
</t>
  </si>
  <si>
    <t xml:space="preserve">divieto di riconoscere forme di liberalità o altre utilità a dipendenti o terzi che siano persone sottoposte alle indagini preliminari e imputati nel processo penale per indurli a omettere dichiarazioni o a falsare le stesse
</t>
  </si>
  <si>
    <t>divieto di ricorrere alla forza fisica, a minacce o all'intimidazione oppure promettere, offrire o concedere un'indebita utilità per indurre colui il quale può avvalersi della facoltà di non rispondere nel procedimento penale, a non rendere dichiarazioni o a rendere false dichiarazioni all'Autorità Giudiziaria, con l'intento di ottenere una pronuncia favorevole o determinare il conseguimento di altro genere di vantaggio per la Società;</t>
  </si>
  <si>
    <t>agevolare lo svolgimento, da parte delle autorità, di eventuali controlli e indagini sulle attività, sia mediche che amministrative, realizzate nell'esercizio delle proprie funzioni;</t>
  </si>
  <si>
    <t>esprimere liberamente la propria rappresentazione dei fatti o ad esercitare la facoltà di non rispondere riconosciuta dalla legge e a mantenere il massimo riserbo relativamente alle dichiarazioni rilasciate ed al loro oggetto, ove le medesime siano coperte da segreto investigativo;</t>
  </si>
  <si>
    <t xml:space="preserve">improntare la propria condotta alla: legalità, massima trasparenza e collaborazione nei rapporti con l'Autorità Giudiziaria e con i terzi in generale;
</t>
  </si>
  <si>
    <t>avvertire tempestivamente il loro diretto Responsabile di ogni atto di citazione a testimoniare e di ogni procedimento penale che li veda coinvolti, sotto qualsiasi profilo, in rapporto all'attività lavorativa prestata o comunque ad essa attinente</t>
  </si>
  <si>
    <t>le varie funzioni aziendali sono tenute a fornire ai legali scelti dalla Società le informazioni utili a chiarire la verità dei fatti oggetto del contenzioso: l'OdV è disponibile a fornire chiarimenti richiesti;</t>
  </si>
  <si>
    <t xml:space="preserve">	specifici flussi di reporting alla Direzione in relazione ad eventi giudiziari di particolare rilevanza;_x000D_
</t>
  </si>
  <si>
    <t>ogni transazione avviene nel rigoroso rispetto delle procedure in essere e dei livelli autorizzativi previsti dalle procedure aziendali;</t>
  </si>
  <si>
    <t xml:space="preserve">	selezione di legali e consulenti in base alle regole societarie e di Gruppo, che tengono conto delle esperienze pregresse, delle best practices vigenti, nel rispetto dei criteri di serietà e competenza del professionista;_x000D_
</t>
  </si>
  <si>
    <t>presenza nei contratti di consulenza di una clausola di rispetto del Modello Organizzativo e del Codice Etico della Società al fine di promuovere comportamenti conformi ai principi etici aziendali e prevedere misure sanzionatorie di eventuali comportamenti ad essi contrari;</t>
  </si>
  <si>
    <t xml:space="preserve">	rendicontazione e monitoraggio dei compensi e delle spese dei legali incaricati: l'attività prestata dai consulenti e dai legali deve essere debitamente documentata e la struttura che si è avvalsa della loro opera deve, prima della liquidazione dei relativi onorari, attestare l'effettività della prestazione_x000D_
</t>
  </si>
  <si>
    <t xml:space="preserve">	chiara e formale identificazione dei soggetti autorizzati a rappresentare la Società in giudizio e nei rapporti con l'Autorità Giudiziaria</t>
  </si>
  <si>
    <t>gestione del contenzioso</t>
  </si>
  <si>
    <t>Assunzione/impiego di cittadini di paesi terzi</t>
  </si>
  <si>
    <t>Nomina del RSPP</t>
  </si>
  <si>
    <t>Nomina Medico Competente</t>
  </si>
  <si>
    <t>Acquisizione documentazione per le certificazioni obbligatorie</t>
  </si>
  <si>
    <t>Valutazione dei Rischi ed elaborazione del relativo documento</t>
  </si>
  <si>
    <t>Elaborazione delle Procedure in materia di sicurezza, prevenzione incendi, primo soccorso e verifiche periodiche delle stesse</t>
  </si>
  <si>
    <t>Individuazione ed elaborazione delle Misure preventive e protettive e dei DPI</t>
  </si>
  <si>
    <t>Individuazione fattori a rischio</t>
  </si>
  <si>
    <t>Informazione ai lavoratori sui rischi per la salute e misure di prevenzione e protezione adottate</t>
  </si>
  <si>
    <t>Assegnazione mansioni</t>
  </si>
  <si>
    <t>Gestione Infortuni</t>
  </si>
  <si>
    <t>Controllo corretto utilizzo delle attrezzature</t>
  </si>
  <si>
    <t>Controllo utilizzo delle dotazioni di sicurezza (guanti, tappi, mascherine, tuta, scarpe, ecc.)</t>
  </si>
  <si>
    <t>Informazione e Formazione dei lavoratori</t>
  </si>
  <si>
    <t>Invio informazioni al RSPP, al datore di lavoro e all'Organismo di Vigilanza</t>
  </si>
  <si>
    <t>Programmazione riunioni periodiche sulla sicurezza</t>
  </si>
  <si>
    <t>Vigilanza sulle procedure adottate e delle istruzioni date ai lavoratori</t>
  </si>
  <si>
    <t>Ispezioni per prevenzione incendi</t>
  </si>
  <si>
    <t>È fatto obbligo alla società di rispettare tutte le disposizioni vigenti stabilite dalla normativa e dal
C.C.N.L. in materia di assunzione e di trattamento normativo ed economico, allo scopo di evitare il verificarsi di fenomeni di riduzione e mantenimento in schiavitù o servitù, di tratta e di acquisto di schiavi</t>
  </si>
  <si>
    <t>A tutti coloro che esercitano la propria attività all’interno della Società è vietato esercitare violenza, minaccia, abuso di autorità o inganno nei confronti dei clienti / utenti al fine di determinarne lo sfruttamento in qualunque sua forma</t>
  </si>
  <si>
    <t>erogazione di attività ambulatoriale</t>
  </si>
  <si>
    <t xml:space="preserve">divieto di attuare o partecipare alla realizzazione di condotte tali che, considerate individualmente o collettivamente, possano integrare, anche solo in astratto o in via potenziale, le fattispecie di reato di cui all'articolo 25-quater.1 del D. Lgs. 231/2001 di mutilazione degli organi genitali femminili
</t>
  </si>
  <si>
    <t xml:space="preserve">divieto di usufruire della struttura o dei mezzi della Società per ospitare attività legate ai reati di mutilazione degli organi genitali femminili
</t>
  </si>
  <si>
    <t>divieto di cagionare ai pazienti, in assenza di specifiche esigenze terapeutiche, mutilazioni in generale e, in particolare, quelle degli organi genitali femminili;</t>
  </si>
  <si>
    <t xml:space="preserve">deve essere garantita la proporzionalità tra le attività di diagnosi e cura e le patologie riscontrate nei pazienti;
</t>
  </si>
  <si>
    <t xml:space="preserve">Devono essere attuati i protocolli e i trattamenti clinici in conformità con il Codice di Deontologia Medica, assicurando cure appropriate, efficaci ed efficienti, nel rispetto della dignità del paziente;
</t>
  </si>
  <si>
    <t xml:space="preserve">Deve essere portato rispettato per la vita, la dignità umana e tutti i diritti inviolabili della persona, riconosciuti e tutelati dalla Costituzione, dalla legge e dalle convenzioni internazionali;
</t>
  </si>
  <si>
    <t>Deve essere assicurata la più appropriata erogazione delle prestazioni istituzionali della Società;</t>
  </si>
  <si>
    <t>Deve essere rispettata l'integrità psico-fisica e sessuale degli esseri umani</t>
  </si>
  <si>
    <t>La gestione dellecartelle cliniche e altra documentazione relativa al processo di diagnosi e cura deve essere trattata in conformità ai requisiti di legge, garantendo tracciabilità, chiarezza, accuratezza, appropriatezza e veridicità delle registrazioni;</t>
  </si>
  <si>
    <t>possesso e custodia di aree e/o fabbricati dismessi concernenti l'attività edilizia ed immobiliare esposte a rischio di illecito abbandono e deposito di rifiuti commesso da ignoti</t>
  </si>
  <si>
    <t>vietato lo scarico sul suolo o negli strati superficiali del sottosuolo delle acque reflue urbane e delle acque meteoriche.</t>
  </si>
  <si>
    <t>L'Azienda è in possesso delle autorizzazioni per lo scarico dei reflui idrici urbani ed il loro convogliamento nella rete fognaria comunale; è assolutamente vietato realizzare nuovi scarichi di acque reflue senza avere ottenuto preventivamente la prescritta autorizzazione. È vietato lo scarico sul suolo o negli strati superficiali del sottosuolo delle acque reflue urbane e delle acque meteoriche.</t>
  </si>
  <si>
    <t>Le procedure di sistema e le istruzioni operative sulla esecuzione delle attività di manutenzione ordinaria e straordinaria delle infrastrutture stabiliscono le responsabilità e le modalità di svolgimento delle attività, nel rispetto della normativa vigente.</t>
  </si>
  <si>
    <t>La società si è dotata di una procedura di sistema per la gestione dei rifiuti e di istruzioni operative per l'esecuzione delle operazioni di igienizzazione degli ambienti, degli impianti e delle attrezzature.</t>
  </si>
  <si>
    <t>La procedura per la gestione dei rifiuti definisce: (i) la loro classificazione con riferimento ai codici CER; (ii) le responsabilità e modalità per la loro raccolta nei luoghi di lavoro; (iii) il trasporto interno; (iv) il deposito temporaneo; (v) 	le operazioni per la consegna alla ditta incaricata del trasporto al destino</t>
  </si>
  <si>
    <t>Per quanto riguarda aree e/o fabbricati di proprietà della struttura non utilizzati esposti a rischio di illecito abbandono e deposito di rifiuti causato da ignoti, dovranno essere identificate ed attuate idonee misure di prevenzione</t>
  </si>
  <si>
    <t>Formale designazione del responsabile per la gestione del sistema informatico di controllo della tracciabilità dei rifiuti e possesso dei requisiti specifici che, coerentemente alle disposizioni di legge in materia, devono caratterizzare tale figura</t>
  </si>
  <si>
    <t>Sono stabilite le responsabilità interne, al fine di individuare i soggetti da dotare di specifiche deleghe e della conseguente autorità e responsabilità</t>
  </si>
  <si>
    <t>L’attribuzione di specifiche deleghe in materia ambientale avviene in forma scritta con data certa. In tal modo vengono definite, in maniera esaustiva, le caratteristiche ed i limiti dell’incarico nonché i poteri necessari allo svolgimento del ruolo assegnato</t>
  </si>
  <si>
    <t>L’assegnazione e l’esercizio dei poteri nell’ambito di un processo decisionale è congruente con le posizioni di responsabilità nonché con le sottostanti situazioni di rischio. I presidi di prevenzione fin qui elencati trovano applicazione in specifici protocolli di gestione</t>
  </si>
  <si>
    <t>Rispetto di compiti, ruoli e responsabilità definiti dall’organigramma aziendale e dal sistema autorizzativo</t>
  </si>
  <si>
    <t>Monitoraggio del rispetto delle prescrizioni presenti nelle autorizzazioni ad effettuare scarichi idrici e mantenimento delle relative registrazioni</t>
  </si>
  <si>
    <t>Identificazione, classificazione e attribuzione delle eventuali specifiche caratteristiche di pericolo dei rifiuti al fine di evitare l’erronea qualificazione e avviarli al processo di trasporto e smaltimento corretto</t>
  </si>
  <si>
    <t>Verifica della correttezza della copia cartacea della scheda di movimentazione di rifiuti con i dati e le informazioni inserite nel sistema informatico di controllo della tracciabilità dei rifiuti</t>
  </si>
  <si>
    <t>Rispetto del principio di segregazione delle funzioni in fase di affidamento a consulenti esterni dell’incarico di espletamento di adempimenti in materia ambientale.</t>
  </si>
  <si>
    <t>con riferimento alle attività di ottenimento, modifica e/o rinnovo delle autorizzazioni ambientali affinché siano svolte in osservanza alle prescrizioni normative vigenti vi deve essere: 1. identificazione della necessità di richiesta di una nuova autorizzazione o di modifica di autorizzazioni preesistenti; 2. monitoraggio delle tempistiche per l’ottenimento del rinnovo delle autorizzazioni esistenti; 3. predisposizione dell’idonea documentazione prevista dall’iter autorizzativo; 4.comunicazione dell’avvenuto ottenimento dell’autorizzazione, sua modifica e/o rinnovo alle figure interessate; 5. tracciabilità dell’iter autorizzativo dalla raccolta dei dati fino alla comunicazione dell’esito dello stesso.</t>
  </si>
  <si>
    <t xml:space="preserve">Con riferimento alla gestione operativa delle emissioni in atmosfera vi deve essere: 1.	identificazione e aggiornamento dei punti di emissione e dei punti di campionamento; 2. definizione del programma dei campionamenti e delle analisi delle emissioni in linea con quanto previsto dalle prescrizioni autorizzative e dalla normativa vigente; 3.	monitoraggio dei dati riguardanti le emissioni, ivi compresi i certificati analitici delle analisi e i campionamenti effettuati </t>
  </si>
  <si>
    <t>Con riferimento alle attività di gestione dei rifiuti vi deve essere: 1.	esistenza di criteri predefiniti di identificazione e separazione dei rifiuti, in tutte le fasi della loro gestione, al fine di impedire la miscelazione di rifiuti pericolosi aventi differenti caratteristiche di pericolosità, ovvero dei rifiuti pericolosi con rifiuti non pericolosi, sostanze e/o altri materiali; 2.	esistenza di criteri predefiniti per la scelta / identificazione / realizzazione delle aree adibite al deposito temporaneo di rifiuti in conformità alla normativa vigente; 3.	esecuzione delle attività di raccolta dei rifiuti effettuata per categorie omogenee e l’identificazione preventiva delle tipologie di rifiuti ammessi all’area adibita a deposito temporaneo; 4.	verifica e vigilanza sulla gestione dei rifiuti nei siti di proprietà della Società.</t>
  </si>
  <si>
    <t>Con riferimento alle attività di gestione dei rifiuti sanitari vi deve essere: 1.	utilizzo di opportune modalità di gestione dei rifiuti prodotti dai reparti e del trasporto dai reparti ai depostiti temporanei; 2.	utilizzo di particolari sistemi di gestione e smaltimento - ai sensi del DPR 254/2003 - per i rifiuti sanitari quali farmaci scaduti o inutilizzabili, medicinali citotossici e citostatici, organi e parti anatomiche non riconoscibili o di animali da esperimento, sostanze stupefacenti e psicotrope</t>
  </si>
  <si>
    <t>Con riferimento alle attività di gestione di rifiuti sanitari pericolosi a rischio infettivo vi deve essere: 1.	corretta etichettatura di specifici contenitori dedicati; 2.	corretta attuazione del processo di smaltimento, svolto presso impianti esterni qualificati, in possesso delle opportune autorizzazioni; 3.	rispetto delle tempistiche di smaltimento attraverso l’attuazione di opportune regole operative che garantiscono la conformità ai requisiti normativi; 4.	recupero di materia, anche attraverso la raccolta differenziata, delle categorie di rifiuti sanitari di cui all’art. 5 del DPR 254/2003</t>
  </si>
  <si>
    <t xml:space="preserve">	Acquisizione di informazioni circa il possesso dei requisiti e delle autorizzazioni prescritte in capo al conduttore terzo la cui attività possa implicare l'emissione di gas nell'atmosfera o la gestione di rifiuti o, comunque, un'attività che abbia un impatto pericoloso sui siti o sulle specie animali o vegetali protette._x000D_
</t>
  </si>
  <si>
    <t>Previsione di clausole contrattuali riguardanti il rispetto delle normative ambientali applicabili e l'impegno del Fornitore al rispetto del Modello, che impegnano il Fornitore allo svolgimento di tutte le attività condotte nel pieno del rispetto delle norme ambientali vigenti</t>
  </si>
  <si>
    <t>Monitoraggio degli adempimenti contrattuali in materia ambientale, relativamente agli approvvigionamenti, con particolare riferimento ai seguenti aspetti: (1) esistenza e verifica oltre dei requisiti di carattere generale e reputazionale degli appaltatori (e subappaltatori), nonché dei requisiti tecnico-professionali, ivi incluse le necessarie autorizzazioni previste dalla normativa ambientale ed il loro aggiornamento e mantenimento nel tempo; (ii) esistenza e verifica della rispondenza di quanto eventualmente fornito con le specifiche di acquisto e le migliori tecnologie disponibili in tema di tutela dell’ambiente</t>
  </si>
  <si>
    <t>Verifica del possesso di adeguati requisiti di resistenza in relazione alle proprietà chimico fisiche e alle caratteristiche di pericolosità delle sostanze ivi contenute, dei serbatoi / contenitori / vasche in generale utilizzati per lo stoccaggio di sostanze liquide pericolose / rifiuti pericolosi</t>
  </si>
  <si>
    <t>Manutenzione di impianti / attrezzature che possono determinare impatti ambientali riconducibili alle fattispecie di reato individuate</t>
  </si>
  <si>
    <t>Segnalazione di eventuali anomalie e difformità inerenti alla gestione della tutela ambientale all’OdV</t>
  </si>
  <si>
    <t>I requisiti di Autorizzazione all’Esercizio o di Accreditamento Istituzionale sono proposti dal programma regionale sulla base delle Delibere di Giunta Regionale in vigore oppure selezionati per area di competenza ed elencati in una o più liste di verifica. Gli elenchi di standard così ottenuti sono messi a disposizione dei Dirigenti/dei Responsabili delle aree di competenza affinchè provvedano all’autovalutazione</t>
  </si>
  <si>
    <t>Il Team di valutazione della ASL competente per territorio effettua sopralluogo ad hoc sia sul campo (requisiti strutturali) che documentale (requisiti organizzativi). Al termine del sopralluogo può richiedere precisazioni o ulteriore documentazione a completamento delle evidenze.</t>
  </si>
  <si>
    <t>Nel caso dell'ottenimento di autorizzazioni all’esercizio dell’attività sanitaria e/o decreti di accreditamento devono essere poste in essere le seguenti misure preventive: (i) Individuazione dei dirigenti che intrattengono i rapporti con il Servizio Sanitario Regionale; (ii) Controllo gerarchico delle istanze di autorizzazione e di accreditamento; (ii) Tracciabilità di ogni decisione circa l’autovalutazione; (iv) Tracciabilità di ogni comunicazione interna ed esterna</t>
  </si>
  <si>
    <t>Nel caso dell'ottenimento di autorizzazioni all’esercizio dell’attività sanitaria e/o decreti di accreditamento devono essere poste in essere le seguenti misure per la gestione con il team preposto all'accreditamento: 1. Individuazione dei dirigenti che intrattengono i rapporti con il Servizio Sanitario Regionale; 2. Tracciabilità di ogni singola operazione finanziaria; 3. Controllo dei flussi finanziari aziendali; 4. Controllo delle fatture passive.</t>
  </si>
  <si>
    <t>prestazioni ambulatoriali accreditate e convenzionate</t>
  </si>
  <si>
    <t>i Sistemi Informativi collaborano con l’Ufficio Contabilità preposto all’elaborazione ed all’invio alle ASL competenti delle fatture a saldo delle prestazioni ambulatoriali accreditate e convenzionate. Le valorizzazioni economiche di quelle prestazioni sono direttamente effettuate dai sistemi informativi e trimestralmente inviate all’Ufficio Contabilità e da questo utilizzate per l’emissione delle fatture a saldo del periodo di esercizio</t>
  </si>
  <si>
    <t>le prestazioni ambulatoriali soggette a valorizzazione economica sono sottoposte a controlli di correttezza formali e sostanziali (regole di processo) con strumenti informatici sviluppati all’interno della struttura sanitaria e validati dalla Regione</t>
  </si>
  <si>
    <t>Deve essere implementato un controllo dell’erogazione effettiva delle prestazioni ospedaliere/ambulatoriali accettate</t>
  </si>
  <si>
    <t>L’Ufficio contabilità emette fatture alla Pubblica Amministrazione rappresentata dalla ASL della provincia in relazione alle prestazioni sanitarie di diagnosi e cura in regime ambulatoriale (clinica) che possono erogare per nome e a carico del Servizio Sanitario Regionale in virtù dello status di struttura sanitaria autorizzata all’esercizio ed accreditata. Le fatture del mese sono raccolte ed allegate ad una lettera riepilogativa sottoposta alla firma del Direttore Generale</t>
  </si>
  <si>
    <t>Esiste una separazione di attività tra chi prepara (operatore Ufficio Contabilità), chi controlla (Direttore Amministrativo), chi autorizza (Legale Rappresentante) la fatturazione attiva</t>
  </si>
  <si>
    <t>Sono disponibili norme interne e disposizioni idonee a fornire principi di comportamento e modalità operative delle attività sensibili (tenuta registri, archiviazione…)</t>
  </si>
  <si>
    <t>I poteri autorizzativi e di firma sono noti alla struttura</t>
  </si>
  <si>
    <t>Ogni operazione sensibile è documentata e tracciabile affinché sia sempre possibile un controllo ex-post</t>
  </si>
  <si>
    <t>Sono predisposti dei report dei consuntivi di produzione e conseguente valorizzazione economica delle prestazioni erogate evidenzino le firme di preparazione, verifica, autorizzazione.</t>
  </si>
  <si>
    <t>Il bisogno di risorse umane è documentato su specifica richiesta e sostenuto da evidenze oggettive relative ad uno o più dei seguenti fattori: standard normativi nuovi o modificati, maggiore complessità assistenziale del Paziente, ulteriori standard di qualità e sicurezza del paziente e dell’operatore, accresciuta domanda di prestazioni</t>
  </si>
  <si>
    <t>Viene effettuata un’analisi di concerto con i responsabili delle altre Direzioni/Servizi/Uffici e valutata l’opportunità di ricorrere alla mobilità interna o all’assunzione.</t>
  </si>
  <si>
    <t>E' previsto uno specifico protocollo per individuare ed assumere soggetti aventi rapporti diretti con rappresentanti della P.A.</t>
  </si>
  <si>
    <t>Compilazione e invio del Flusso (erogazione diretta di Farmaci)</t>
  </si>
  <si>
    <t>Gestione del credito, incassi ed eventuali contestazioni</t>
  </si>
  <si>
    <t xml:space="preserve">Nella gestione delle prestazioni sanitarie, tarrifazione e relativo rimborso vi deve essere l'esistenza di attori diversi operanti nelle seguenti fasi/attività del processo: 1. gestione dei ricoveri e della lista d’attesa; 2. esecuzione e attestazione della diagnosi; 3. gestione della cartella clinica (SDO); 4. compilazione e sottoscrizione della SDO; 5. rendicontazione e fatturazione. </t>
  </si>
  <si>
    <t>Per la gestione della SDO vi deve essere: 1. la compilazione e sottoscrizione della SDO da parte del Medico, 2. il	controllo sulla corretta compilazione della SDO da parte e inserimento della SDO per la determinazione dei DRG, 3. il controllo e verifica di congruità dei dati inseriti (verifica di congruenza fra quanto stabilito in convenzione, quanto attestato e quanto fatturato alla P.A ) da parte della direzione Generale e dell’ufficio amministrativo, 4. utilizzando i dati ricevuti dall’ufficio accettazione (DRG), l’ufficio contabilità generale li contabilizza e invia una fattura riepilogativa mensile alle ASL.</t>
  </si>
  <si>
    <t>Ogni neoassunto è sottoposto ad un periodo di prova</t>
  </si>
  <si>
    <t>Vi deve essere una chiara individuazione dei dirigenti che intrattengono rapporti con il Servizio Sanitario Regionale</t>
  </si>
  <si>
    <t>protezione della riservatezza delle informazioni dei pazienti ed aziendali</t>
  </si>
  <si>
    <t>Tutti gli operatori sono formati quali “incaricati del trattamento dei dati” al fine di garantire la protezione della riservatezza delle informazioni dei pazienti ed aziendali</t>
  </si>
  <si>
    <t>Il servizio di prevenzione e protezione svolge attività di prevenzione e protezione dei rischi secondo quanto previsto dal D.Lgs. 81/2008 e dalla normativa antinfortunistica vigente. In particolare, provvede a: 1. verificare l’efficace funzionamento del Sistema prevenzionistico aziendale, avvalendosi delle competenze di alcune funzioni specialistiche presenti nella struttura, quali il Medico competente, la Direzione Sanitaria, l’Ufficio Tecnico; 2. si occupa della preparazione e l’aggiornamento dell’analisi dei rischi e la realizzazione delle misure correttive e preventive approvate; 3. prevede una adeguata gestione dell’emergenza; 4. gestisce l’informazione e la formazione dei lavoratori in materia di sicurezza; 5. predispone piani per l’utilizzo in sicurezza di tutti gli impianti accessori alle attività ambulatoriali e l’utilizzo in sicurezza delle apparecchiature biomediche; 6. valuta la sicurezza antincendio.</t>
  </si>
  <si>
    <t>Il servizio di Prevenzione e Protezione è coordinato dal Responsabile (RSPP) e comprende addetti Servizio Prevenzione e Protezione ASPP, Medico Competente, Rappresentante dei Lavoratori per la sicurezza RLS, Dirigenti e Preposti, Incaricati delle Emergenze, ecc.</t>
  </si>
  <si>
    <t>Il servizio di prevenzione e protezione svolge attività di prevenzione e protezione dei rischi verifica che i lavoratori: 1.  Osservino le disposizioni e le istruzioni impartite dal Datore di Lavoro, dai dirigenti e dai preposti ai fini della protezione collettiva individuale; 2. Utilizzino correttamente le attrezzature di lavoro, le sostanze, nonché i dispositivi di protezione individuale a loro disposizione; 3. Si sottopongano ai controlli sanitari previsti nei loro confronti; 4. Partecipino gli incontri di formazione e di informazione proposti.</t>
  </si>
  <si>
    <t>L’attività di attuazione e funzionamento del Documento di Valutazione dei Rischi DVR viene svolta con periodicità annuale o a fronte di modifiche del processo produttivo significative ai fini della sicurezza e della salute dei lavoratori</t>
  </si>
  <si>
    <t>l’azienda ha messo a disposizione dei lavoratori i Dispositivi di Protezione Individuale (DPI) per la protezione contro i rischi non completamente eliminabili con altre misure. Nel DVR è previsto che i DPI siano disponibili nei luoghi di svolgimento delle varie attività.</t>
  </si>
  <si>
    <t>La Struttura ha adottato un Piano di Emergenza (ex D.Lgs. 81/08 – D.M. 10/03/98 – D.P.R. 151/11) che si pone l’obbiettivo generale di consentire la migliore gestione possibile delle emergenze che si possono verificare all’interno dei luoghi di lavoro. Il Piano stabilisce compiti e responsabilità in caso di emergenza e gli interventi da attuare per fronteggiare le situazioni di pericolo. Il piano inoltre descrive:1. Le misure di prevenzione e protezione presenti nell’edificio; 2. L’organizzazione adottata per fronteggiare le emergenze (squadre di emergenza); 3. Le modalità di evacuazione, le vie di uscita da utilizzare in caso di emergenza e i provvedimenti per evitare i rischi per la salute e la sicurezza dei lavoratori; 4. La procedura di chiamata dei Vigili del Fuoco; 5. Le modalità di svolgimento e rendicontazione delle prove di emergenza.</t>
  </si>
  <si>
    <t>le riunioni periodiche del Servizio Prevenzione e Protezione sono regolarmente calendarizzate e verbalizzate</t>
  </si>
  <si>
    <t>il piano di formazione annuale include sempre la formazione obbligatoria prevista dal D.Lgs. 81/2008 oltre a recepire eventuali esigenze di formazione evidenziate da reparti e servizi.</t>
  </si>
  <si>
    <t>la collaborazione del RSPP con il Responsabile dell’Ufficio Tecnico si concretizza nella condivisione dei contenuti dei programmi di manutenzione preventiva e correttiva degli impianti tecnologici e delle apparecchiature biomediche</t>
  </si>
  <si>
    <t>Sono condotti audit interni periodici che sono regolarmente pianificati, eseguiti e rendicontati alla Direzione.</t>
  </si>
  <si>
    <t>Predisposizione di una struttura dotata di compiti, poteri e responsabilità in tema di salute e sicurezza dei lavoratori, in coerenza con l’organico funzionale dell’azienda e nel rispetto della normativa vigente</t>
  </si>
  <si>
    <t>Analisi dei rischi connessi all'attività lavorativa in relazione alla mansione ed alla natura del luogo di lavoro e continuo aggiornamento;</t>
  </si>
  <si>
    <t>Elaborazione di un sistema di regole e procedure specifiche per ogni mansione e luogo di lavoro;</t>
  </si>
  <si>
    <t>Monitoraggio dei rischi (indicatori) e controllo del rispetto delle regole e delle procedure (riunioni periodiche, audit) a tutela della salute e della sicurezza nei luoghi di lavoro;</t>
  </si>
  <si>
    <t>Formazione e informazione dei neoassunti, formazione e informazione costante e periodica dei dipendenti/collaboratori della Società;</t>
  </si>
  <si>
    <t>Predisposizione di un sistema di valutazione del grado di formazione e informazione del personale;</t>
  </si>
  <si>
    <t>Pianificazione e test di un sistema di gestione delle emergenze;</t>
  </si>
  <si>
    <t>Aggiornamento continuo dei sistemi di sicurezza, controlli di efficienza e manutenzione;</t>
  </si>
  <si>
    <t>Dotazione dei dispositivi di protezione individuale necessari allo svolgimento di tutte le attività;</t>
  </si>
  <si>
    <t>Manutenzione ordinaria e straordinaria degli asset (impianti, apparecchiature, strutture fisiche/immobili).</t>
  </si>
  <si>
    <t>Coloro che svolgono una funzione di controllo e supervisione su adempimenti connessi all’espletamento delle suddette attività (pagamento di fatture destinazione di finanziamenti ottenuti dallo Stato o da organismi comunitari, ecc.) devono porre particolare attenzione circa l’attuazione degli adempimenti stessi e riferire immediatamente all’Odv eventuali situazioni di irregolarità;</t>
  </si>
  <si>
    <t>Deve essere controllata periodicamente la regolarità delle licenze dei prodotti in uso e procedendo, ove necessario, ai dovuti rinnovi;</t>
  </si>
  <si>
    <t>Deve essere dedicata particolare attenzione nelle valutazioni di possibili partnership commerciali con società operanti in settori quali ad esempio la comunicazione telematica di materiale relativo alla pornografia minorile ed il turismo nelle aree geografiche sopra richiamate;</t>
  </si>
  <si>
    <t>Deve essere formalmente richiesto ai propri partner e fornitori che rispettino gli obblighi di legge in tema di tutela del lavoro minorile; condizioni igienico-sanitarie e di sicurezza; diritti sindacali, richiedendo, eventualmente, a tal riguardo, ogni documentazione utile ai propri fornitori.</t>
  </si>
  <si>
    <t>Deve essere valutata e disciplinata con particolare attenzione e sensibilità l’organizzazione diretta e/o indiretta di viaggi o di periodi di permanenza in località estere con specifico riguardo a località note per il fenomeno del c.d. “turismo sessuale”;</t>
  </si>
  <si>
    <t>Devono essere diversificati i punti di controllo, all’interno della struttura aziendale, preposti all’assunzione e gestione del personale, nei casi in cui la società individui aree a più alto rischio reato, tenendo conto di indicatori di rischio quali: età, nazionalità, costo della manodopera;</t>
  </si>
  <si>
    <t>Devono essere fissati richiami netti e inequivocabili a un corretto utilizzo degli strumenti informatici in possesso dei propri dipendenti;</t>
  </si>
  <si>
    <t>Devono essere verificate, prima della loro diffusione, tutte le informazioni/dati/documenti utilizzati per la promozione dell’immagine aziendale e dei prodotti, al fine di escludere che siano protetti dalla normativa in materia di diritto d’autore;</t>
  </si>
  <si>
    <t>Divieto di diffondere immagini, documenti o altro materiale tutelato dalla normativa in materia di diritto d’autore;</t>
  </si>
  <si>
    <t>Divieto di impedire o ostacolare illegittimamente l’esercizio di un’industria o di un commercio ovvero compiere atti di concorrenza sleale;</t>
  </si>
  <si>
    <t>Divieto di introdurre nello Stato, detenere per la vendita, vendere o mettere altrimenti in circolazione prodotti industriali con marchi o altri segni distintivi, nazionali o esteri, contraffatti o alterati;</t>
  </si>
  <si>
    <t>Divieto di porre in essere comportamenti in contrasto con leggi e regolamenti in materia di tutela del diritto d’autore (L. 22.04.1941);</t>
  </si>
  <si>
    <t>Divieto di procedere ad installazione di prodotti software in violazione degli accordi contrattuali di licenza d’uso e, in generale, di tutte le leggi ed i regolamenti che disciplinano e tutelano la licenza d’uso;</t>
  </si>
  <si>
    <t>Divieto di realizzare o consegnare al cliente un prodotto con caratteristiche diverse da quelle dichiarate o pattuite e tali da indurre in inganno il cliente sull’origine, provenienza, qualità, quantità, o altre caratteristiche essenziali, del prodotto;</t>
  </si>
  <si>
    <t>Divieto di utilizzare software/banca dati in assenza di valida licenza, o qualora la licenza sia scaduta.</t>
  </si>
  <si>
    <t>Divieto di utilizzare, sfruttare, diffondere o riprodurre indebitamente a qualsiasi titolo, in qualsiasi forma, a scopo di lucro o a fini personali opere dell’ingegno di qualsiasi natura coperte dal diritto d’autore.</t>
  </si>
  <si>
    <t>Divieto di vendere o mettere altrimenti in circolazione opere dell’ingegno o prodotti industriali, con nomi, marchi, o segni distintivi, nazionali o esteri, atti ad indurre in inganno il cliente sull’origine, provenienza, qualità, quantità, o altre caratteristiche essenziali, dell’opera o del prodotto;</t>
  </si>
  <si>
    <t>E' consentivo solo installare software/banche dati tutelati dal diritto d’autore;</t>
  </si>
  <si>
    <t>E' vitatato operare con strumenti finanziari particolarmente complessi o estranei allo scopo aziendale con clausole contrattuali altamente speculative, in assenza di opportune e rigorose deleghe e attraverso metodologie non idonee a mantenere adeguate tracce delle decisioni adottate;</t>
  </si>
  <si>
    <t>Gli accordi di associazione con i Partner devono essere definiti per iscritto con l’evidenziazione di tutte le condizioni dell’accordo stesso – in particolare per quanto concerne le condizioni economiche concordate per la partecipazione congiunta alla procedura – e devono essere proposti o verificati o approvati da almeno due soggetti appartenenti all'Ente</t>
  </si>
  <si>
    <t>Gli incarichi conferiti ai collaboratori esterni devono essere anch’essi redatti per iscritto, con l’indicazione del compenso pattuito e devono essere proposti o verificati o approvati da almeno due soggetti appartenenti all'Ente</t>
  </si>
  <si>
    <t>I rapporti nei confronti della Pubblica Amministrazione per le suddette aree di attività a rischio devono essere gestiti in modo unitario, procedendo alla nomina di un apposito responsabile per ogni operazione o pluralità di operazioni (in caso di particolare ripetitività delle stesse) svolte nelle aree di attività a rischio;</t>
  </si>
  <si>
    <t>Le dichiarazioni rese a organismi pubblici nazionali o comunitari ai fini dell’ottenimento di erogazioni, contributi o finanziamenti, devono contenere solo elementi assolutamente veritieri e, in caso di ottenimento degli stessi, deve essere rilasciato apposito rendiconto;</t>
  </si>
  <si>
    <t>Non è consentivo eseguire pagamenti a enti o società non identificate o non appartenenti all’organizzazione che ha fornito, o ceduto, i beni, o i titoli, le prestazioni e i servizi;</t>
  </si>
  <si>
    <t>Pianificare momenti di informazione, formazione e comunicazione generale e specifica direttamente riferiti al rischio in gestione ed alle modalità di verifica preliminare e di archiviazione delle certificazioni/autorizzazioni nonché di gestione della quarta copia del formulario con la notazione di</t>
  </si>
  <si>
    <t>Prevedere la istituzione di apposito registro di carico e scarico dei rifiuti ai sensi del D.lgs. n. 152 del 2006;</t>
  </si>
  <si>
    <t>Segnalare al responsabile dell'avvio del procedimento disciplinare le non conformità riscontrate nella gestione delle modalità di gestione dei rifiuti come previste dalla seguente parte speciale;</t>
  </si>
  <si>
    <t>Sono posti in essere controlli sul materiale informativo e documentale utilizzato nel corso di convegni o eventi, al fine di escludere che sia protetto dalla normativa in materia di diritto d’autore.</t>
  </si>
  <si>
    <t>ü provvedere ad intervenire con le necessarie azioni correttive e preventive per sanare la non conformità rilevata;</t>
  </si>
  <si>
    <t>ü somministrare test di apprendimento relativi alla formazione eseguita;</t>
  </si>
  <si>
    <t>Vi è l'obbligo di astenersi dal compiere azioni, in assenza di specifiche esigenze terapeutiche, volte a trattenere un paziente, contro la sua volontà, all'interno delle strutture</t>
  </si>
  <si>
    <t>Ad eventuali contratti di locazione o di compravendita di immobili con le pubbliche amministrazioni, con le quali la Struttura Sanitaria abbia stabilmente rapporti, deve essere allegata apposita consulenza immobiliare che ne garantisca le condizioni di mercato</t>
  </si>
  <si>
    <t>All’atto dell’assunzione il Responsabile del Personale è tenuto a fornire per iscritto a ciascun lavoratore un’adeguata informazione sui rischi per la salute e la sicurezza sul lavoro connessi all’attività della Struttura Sanitaria, nonché sulle misure e le attività di protezione e prevenzione adottate. Ove previsto, procederà alla consegna dei Dispositivi di Protezione Individuale raccogliendo una firma per ricevuta</t>
  </si>
  <si>
    <t>È vietato ricevere denaro, doni o qualsiasi altra utilità, o di accettarne la promessa da chiunque, nei rapporti con la Struttura Sanitaria, voglia conseguire un trattamento in violazione della normativa o delle disposizioni interne impartite da chi ne ha il potere al fine di modificare le liste di attesa</t>
  </si>
  <si>
    <t>In particolare, a esso è responsabile della redazione delle prescrizioni relative alla classificazione, stoccaggio e eventuale trattamento dei rifiuti prodotti nella Struttura Sanitaria.</t>
  </si>
  <si>
    <t>La Struttura Sanitaria è iscritta in un apposito registro e tramite un soggetto formalmente delegato è in possesso di un dispositivo elettronico per entrare in rete e per inserire i dati relativi ai rifiuti.</t>
  </si>
  <si>
    <t>La Struttura Sanitaria, nel rispetto del D.M. 7 luglio del 2010, ha adottato un Sistema di Tracciabilità dei Rifiuti speciali</t>
  </si>
  <si>
    <t>l’accesso ai documenti già archiviati è consentito solo alle persone autorizzate in base alle procedure operative della Società, nonché al Revisore dei conti ed all’OdV</t>
  </si>
  <si>
    <t>Produzione di documentazione per l’ottenimento dei rimborsi a fronte delle prestazioni erogate dalla società per conto del “SSN”</t>
  </si>
  <si>
    <t>Retribuzioni e bonus</t>
  </si>
  <si>
    <t>Gestione degli stipendi e adempimenti previdenziali e assistenziali</t>
  </si>
  <si>
    <t>Formazione e finanziamenti dei dipendenti</t>
  </si>
  <si>
    <t>Compilazione, gestione e verifica delle cartelle cliniche e ambulatoriali, delle schede di dimissioni ospedaliere e invio dei tracciati alla ASL/Regione;</t>
  </si>
  <si>
    <t>Gestione delle attività di acquisto di farmaci e beni sanitari (es. protesi, dispositivi medici, apparecchiature elettromedicali, ecc.);</t>
  </si>
  <si>
    <t>Negoziazione e stipula dei contratti/convenzioni/varianti contrattuali attivi con enti e soggetti privati;</t>
  </si>
  <si>
    <t>Emissione e registrazione contabile di fatture attive e passive;</t>
  </si>
  <si>
    <t>Accesso ai sistemi informativi e alle reti di telecomunicazione di proprietà della PA (flussi DRG regione);</t>
  </si>
  <si>
    <t>Gestione dei rapporti con l'Autorità Giudiziaria, anche tramite consulenti esterni;</t>
  </si>
  <si>
    <t>Gestione dei rapporti con Enti Pubblici e/o terzi che svolgono attività regolatorie, di vigilanza e verifiche ispettive (es. Accreditamento, ASL, NAS, Vigili del Fuoco, ISPESL, Guardia di Finanza, Agenzia delle Entrate, RER, Comune di Bologna, ARPA, vigili urbani);</t>
  </si>
  <si>
    <t>Gestione delle attività concernenti la richiesta e il rilascio di autorizzazioni, di concessioni e di certificazioni (es. DIA, concessioni edilizie, DURC, certificazione ISPESL per macchinari ad alto rischio), anche tramite consulenti esterni;</t>
  </si>
  <si>
    <t>Gestione dei rapporti con enti certificatori per l'ottenimento di certificazioni (ISO 9001);</t>
  </si>
  <si>
    <t>Gestione dei rapporti istituzionali e contrattuali con enti della PA (es. ASL, Regione, Ministeri competenti) nell'ambito delle prestazioni sanitarie anche tramite AIOP;</t>
  </si>
  <si>
    <t>Attività di Public Relation, partecipazione a convegni, meeting, tavoli di lavoro organizzati da enti pubblici e associazioni di categoria;</t>
  </si>
  <si>
    <t>Gestione delle operazioni straordinarie</t>
  </si>
  <si>
    <t>Gestione dei rapporti con i soci, il Collegio Sindacale e la Società di Revisione</t>
  </si>
  <si>
    <t>Fatturazione a enti e soggetti privati di prestazioni e servizi sanitari</t>
  </si>
  <si>
    <t>Attività a rischio di infortunio e malattia professionale</t>
  </si>
  <si>
    <t>Gestione della documentazione e dei sistemi di registrazione al fine di garantire la tracciabilità delle attività</t>
  </si>
  <si>
    <t>Gestione delle attività di sviluppo, negoziazione e stipula di contratti con Enti Pubblici (es. Ambasciata, Consolato, ecc.) e/o privati relativamente a pazienti stranieri, ivi comprese le attività atte a consentire l’ingresso nel territorio dello Stato degli stessi</t>
  </si>
  <si>
    <t>Gestione del personale sanitario (dipendente e in libera professione) e amministrativo (selezione, assunzione) anche mediante outsourcer</t>
  </si>
  <si>
    <t>Delitti di contrabbando</t>
  </si>
  <si>
    <t>Reati contro la Pubblica Amministrazione</t>
  </si>
  <si>
    <t>Delitti informatici e trattamento illecito di dati</t>
  </si>
  <si>
    <t>Delitti di criminalità organizzata e reati transnazionali</t>
  </si>
  <si>
    <t>Falsità in monete, in carte di pubblico credito e in valori di bollo</t>
  </si>
  <si>
    <t>Delitti contro l’industria e il commercio</t>
  </si>
  <si>
    <t>Reati societari incluso la corruzione tra privati e l’istigazione alla corruzione tra privati</t>
  </si>
  <si>
    <t>Delitti contro la personalità individuale</t>
  </si>
  <si>
    <t>Violazione delle norme sulla salute e sicurezza sul lavoro</t>
  </si>
  <si>
    <t xml:space="preserve">Ricettazione, riciclaggio e impiego di denaro, beni o utilità di provenienza illecita, nonché autoriciclaggio </t>
  </si>
  <si>
    <t xml:space="preserve">Delitti in materia di strumenti di pagamento diversi dal contante </t>
  </si>
  <si>
    <t xml:space="preserve">Induzione a non rendere o a rendere dichiarazioni mendaci all’Autorità Giudiziaria </t>
  </si>
  <si>
    <t>Reati ambientali</t>
  </si>
  <si>
    <t>Delitti con finalità di terrorismo o di eversione dell’ordine democratico</t>
  </si>
  <si>
    <t>Impiego di cittadini di paesi terzi il cui soggiorno è irregolare</t>
  </si>
  <si>
    <t>Reati tributari</t>
  </si>
  <si>
    <t>Pratiche di mutilazione	degli organi genitali femminili</t>
  </si>
  <si>
    <t>Violazione dei diritti d'autore</t>
  </si>
  <si>
    <t>richieste di finanziamenti, sovvenzioni, contributi pubblici</t>
  </si>
  <si>
    <t>erogazioni delle prestazioni, loro codifica e gestione dei relativi flussi informativi ospedalieri</t>
  </si>
  <si>
    <t>gestione delle liste d’attesa, programmazione e accettazione ospedaliera</t>
  </si>
  <si>
    <t>gestione dei farmaci e dei dispositivi medici</t>
  </si>
  <si>
    <t>gestione delle attività di partecipazione a bandi e gare con la P.A.</t>
  </si>
  <si>
    <r>
      <t xml:space="preserve">Tale fattispecie può realizzarsi quando, ad esempio, un dirigente di una struttura sanitaria, nella partecipazione ad una gara, con artifici e raggiri, fornisce alla Pubblica Amministrazione informazioni non veritiere ed idonee ad indurre controparte in errore (ad esempio supportate da documentazione artefatta), al fine di ottenere l'aggiudicazione della gara stessa, cagionando così un danno patrimoniale all'ente pubblico ed ottenendo un ingiusto profitto per la società.
</t>
    </r>
    <r>
      <rPr>
        <sz val="12"/>
        <color rgb="FFFF0000"/>
        <rFont val="Calibri"/>
        <family val="2"/>
      </rPr>
      <t>Tale fattispecie può anche realizzarsi in sede di accreditamenteo con la produzione di documentazione falsa per il rilascio dell'autorizzazione per l'accreditamento delle strutture sanitarie</t>
    </r>
    <r>
      <rPr>
        <sz val="12"/>
        <color rgb="FFFF0000"/>
        <rFont val="Calibri"/>
        <family val="2"/>
        <scheme val="minor"/>
      </rPr>
      <t xml:space="preserve"> dato che l’attività in esame consiste nella gestione dei rapporti e delle comunicazioni con le autorità  competenti per l’ottenimento ed il mantenimento della facoltà di esercitare l’attività sanitaria in  ambito SSN. Il rischio è legato all’ipotetica comunicazione da parte dell’ente (in fase di accreditamento o di rinnovo) di dati falsi o inesatti o all’omissione di dati o comunicazioni, al fine di  rimuovere ostacoli od ottenere illeciti vantaggi in tema di accreditamento.</t>
    </r>
    <r>
      <rPr>
        <sz val="12"/>
        <color theme="1"/>
        <rFont val="Calibri"/>
        <family val="2"/>
        <scheme val="minor"/>
      </rPr>
      <t xml:space="preserve">
</t>
    </r>
    <r>
      <rPr>
        <sz val="12"/>
        <color rgb="FFFF0000"/>
        <rFont val="Calibri"/>
        <family val="2"/>
        <scheme val="minor"/>
      </rPr>
      <t>Anche nel caso in esame vi è il rischio legato alle erogazioni delle prestazioni, loro codifica e gestione dei relativi flussi informativi  ospedalieri per la predisposizione e invio dei flussi.  Nell’ambito di tale processo sensibile costituisce documento pivot la Scheda di Dimissione  Ospedaliera (SDO), che fornisce una rappresentazione sintetica della cartella clinica, finalizzata  ad una raccolta sistematica delle informazioni contenute nella cartella stessa; in dettaglio tale  scheda è lo strumento operativo di finanziamento da parte della pubblica amministrazione a  favore degli ospedali sia pubblici che privati, la cui manipolazione con l’indicazione di codici  di DRG con valorizzazioni superiori a quelle corrette, può dare luogo a richieste di rimborso al  Servizio Sanitario Nazionale e alle Regioni indebite o “gonfiate” e, quindi, superiori a quanto  dovuto; dalla SDO ne conseguono le attività di rendicontazione, fatturazione al SSR delle prestazioni e servizi sanitari soggetti a rimborso, predisposizione ed invio dei flussi alla Regione. Il  rischio di commissione reato è legato alla possibilità di comunicare alla Regione l’erogazione di  prestazioni non effettuate o di qualificare una prestazione in modo dolosamente scorretto al fine  di ricevere contributi superiori a quelli che sarebbero in realtà dovuti sulla base delle prestazioni  effettivamente erogate.</t>
    </r>
  </si>
  <si>
    <r>
      <t xml:space="preserve">Tale reato potrebbe astrattamente configurarsi in capo alla struttura sanitaria, in via esemplificativa, laddove una volta ottenuto un finanziamento un dipendente della struttura sanitaria violasse il sistema informatico della p.a. al fine di inserire un importo relativo ai finanziamenti superiore a quello ottenuto legittimamente.
</t>
    </r>
    <r>
      <rPr>
        <sz val="12"/>
        <color rgb="FFFF0000"/>
        <rFont val="Calibri"/>
        <family val="2"/>
      </rPr>
      <t>Costituisce precisa scelta della Struttura sanitaria quella di focalizzare l’attenzione anche sulle contravvenzioni di cui agli artt. 170, 171 e 172 R.D. n.1265/1934, nonché su quella prodromica di cui all’art. 123 del d.lgs 219/2006, sebbene si tratti di fattispecie incriminatrici relative ai fatti di c.d. “comparaggio”, non rientranti nell’elenco dei reati presupposto di cui al d.lgs.  231/2001. 
Tale scelta rispecchia la volontà di estendere i presidi di prevenzione e di controllo anche in relazione a tali condotte illecite, che costituiscono comportamenti che la Società comunque fermamente condanna e si impegna a prevenire e a sanzionare anche sotto il profilo disciplina re, indipendentemente dalla loro strumentalizzazione a favore di terzi o della Società stessa. In particolare al: (1) Comparaggio: reato previsto dagli artt. 170, 171 e 172 R.D. n. 1265/1934, costituito dalla condotta del medico o del farmacista che ricevano per sé o per altri denaro o altra utilità ovvero ne accettino la promessa allo scopo di agevolare con prescrizioni mediche o in qualsiasi altro modo, la diffusione di specialità medicinali o di ogni altro prodotto a uso farmaceutico.  Parimenti è sanzionata la condotta di chiunque dà o promette al sanitario  o al farmacista beni  o altra utilità per le  finalità appena indicate; e la (ii) Contravvenzione di cui gli artt. 123 e 147 comma 5 d.lgs.  219/2006 che sanziona la condotta di chi, nel quadro dell’attività di informazione o presentazione di medicinali svolta presso medici o farmacisti offre o promette premi, vantaggi pecuniari o in natura, salvo che siano di valore trascurabile e siano comunque collegabili all’attività espletata da medico o farmacista, nonché la condotta di medici o farmacisti che sollecitino o accettino tali incentivi (indebiti).
Tali ipotesi, peraltro, potrebbero anche dare luogo a fatti idonei ad integrare la responsabilità dell’Ente, se le condotte di comparaggio si accompagnassero a fatti potenzialmente rilevanti   sotto il profilo della truffa ai danni del Servizio Sanitario regionale (art. 640, comma 2, c.p.). Si pensi, ad esempio, al caso del medico che collabori con la società e che, indotto da regalie o altri vantaggi da parte di fornitori di materiale farmaceutico, medicale, protesico, interventi chirurgici ovvero eroghi prestazioni oggetto di convenzione – anche al di fuori delle strette indicazioni diagnostiche e terapeutiche -  con correlativa richiesta di rimborso al sistema sanitario regionale. In questa ipotesi, sebbene il reato sia commesso nell’interesse soggettivo della persona fisica, il fatto potrebbe nondimeno ricadere oggettivamente a vantaggio dell’Ente (ai sensi dell’art. 5 del Decreto), che beneficerebbe dei rimborsi indotti attraverso le condotte ‘corruttive’.
Vi è il rischio legato alle erogazioni delle prestazioni, loro codifica e gestione dei relativi flussi informativi  ospedalieri per la predisposizione e invio dei flussi.  Nell’ambito di tale processo sensibile costituisce documento pivot la Scheda di Dimissione  Ospedaliera (SDO), che fornisce una rappresentazione sintetica della cartella clinica, finalizzata  ad una raccolta sistematica delle informazioni contenute nella cartella stessa; in dettaglio tale  scheda è lo strumento operativo di finanziamento da parte della pubblica amministrazione a  favore degli ospedali sia pubblici che privati, la cui manipolazione con l’indicazione di codici  di DRG con valorizzazioni superiori a quelle corrette, può dare luogo a richieste di rimborso al  Servizio Sanitario Nazionale e alle Regioni indebite o “gonfiate” e, quindi, superiori a quanto  dovuto; dalla SDO ne conseguono le attività di rendicontazione, fatturazione al SSR delle prestazioni e servizi sanitari soggetti a rimborso, predisposizione ed invio dei flussi alla Regione. Il  rischio di commissione reato è legato alla possibilità di comunicare alla Regione l’erogazione di  prestazioni non effettuate o di qualificare una prestazione in modo dolosamente scorretto al fine  di ricevere contributi superiori a quelli che sarebbero in realtà dovuti sulla base delle prestazioni  effettivamente erogate.</t>
    </r>
  </si>
  <si>
    <r>
      <t xml:space="preserve">ll D.Lgs. 231/2001 prevede che le persone giuridiche siano responsabili per i reati commessi dai loro dipendenti o rappresentanti nell'esercizio delle loro funzioni, a meno che dimostrino di aver adottato e implementato misure di prevenzione e controllo efficaci. Nel caso delle strutture sanitarie il reato potrebbe realizzarsi mediante:
1.Corruzione di un operatore sanitario per ottenere trattamenti preferenziali: Un individuo potrebbe corrompere un medico o un altro operatore sanitario all'interno della struttura sanitaria offrendo denaro o altre utilità economiche in cambio di trattamenti medici preferenziali o di una migliore qualità di assistenza sanitaria;
2.Corruzione di un funzionario per ottenere informazioni riservate: Un individuo potrebbe cercare di corrompere un funzionario amministrativo della struttura sanitaria per ottenere informazioni riservate, ad esempio, sui pazienti o sui processi di acquisizione di forniture mediche;
3. Corruzione di un pubblico ufficiale per ottenere appalti o contratti: Un'azienda o un individuo potrebbe corrompere un pubblico ufficiale o funzionario della struttura sanitaria per ottenere contratti o appalti per servizi o forniture mediche;
</t>
    </r>
    <r>
      <rPr>
        <sz val="12"/>
        <color rgb="FFFF0000"/>
        <rFont val="Calibri"/>
        <family val="2"/>
      </rPr>
      <t xml:space="preserve">4. Il processo di gestione delle liste d'attesa, accettazione e dimissione e gestione delle liste d’attesa per prestazioni erogate in regime SSN, è soggetto a potenziali rischi di natura  prettamente corruttiva (artt. 318, 319, 320, 321, 322, 322-bis c.p.), mediante l’alterazione delle  prenotazioni e delle attese al fine di conseguire indebiti vantaggi. Un’esemplificazione concreta è rappresentata dalla gestione delle prenotazioni per l’esecuzione dei vaccini.  </t>
    </r>
  </si>
  <si>
    <r>
      <t xml:space="preserve">Oltre a tutto quanto previsto per l'art. 316 bis, la struttura sanitaria potrebbe incorrere in reati nello svolgimento delle seguenti attività:
1. Predisposizione delle comunicazioni/documentazione al Ministero della Salute e gestione dei rapporti e delle eventuali ispezioni da parte dello stesso ai fini dell’ottenimento di erogazioni di contributi per la ricerca corrente dato che l’attività consiste nella predisposizione della documentazione/informazioni necessarie per
l’ottenimento di erogazioni per la ricerca corrente ed il successivo invio di tale documentazione/informazioni al Ministero della Salute con (i) la possibilità che vengano effettuate dichiarazioni false o inesatte, al fine di conseguire indebitamente contributi altrimenti non dovuti e (ii) la possibilità che i contributi ricevuti vengano utilizzati per finalità diverse da quelle a cui erano destinati;
2. Predisposizione delle comunicazioni/documentazione al Ministero della Salute, alla CEE e gestione dei rapporti e delle eventuali ispezioni ai fini dell’ottenimento di erogazioni di contributi vincolati (ricerca finalizzata) dato che l’attività consiste nella predisposizione della documentazione/informazioni necessarie per l’ottenimento di erogazioni per la ricerca finalizzata corrente ed il successivo invio di tale documentazione/informazioni al’autorità competente con il rischio che vi sia (i) la possibilità che vengano effettuate dichiarazioni false o inesatte, al fine di conseguire indebitamente contributi altrimenti non dovuti e (ii) la possibilità che i contributi ricevuti vengano utilizzati per finalità diverse da quelle a cui erano destinati;
</t>
    </r>
    <r>
      <rPr>
        <sz val="12"/>
        <color rgb="FFFF0000"/>
        <rFont val="Calibri"/>
        <family val="2"/>
      </rPr>
      <t xml:space="preserve">3. Le attività di gestione dell’anagrafica dei farmaci e dei dispositivi medici, della gestione dell’inventario fisico dei farmaci e dei dispositivi medici e dell'attività di rendicontazione e di trasmissione dei dati alle ASL e alle Regioni per il rimborso dei costi sostenuti potrebbero vedere il rischio di  commissione reato legato alla possibilità di indurre in errore la pubblica amministrazione, mediante l’invio di informazioni non vere o inesatte, al fine di ottenere dall’ASL e dalla Regione rimborsi relativi ai farmaci e dispositivi medici maggiori di quanto effettivamente dovuto; per cui le  fattispecie di reato sono quelle tipiche della malversazione (art. 316-bis c.p.), indebita percezione  di erogazioni a danno dello Stato (art. 316-ter c.p.), truffa a danno dello Stato o di un altro ente  pubblico (art. 640, comma 2, c.p.), truffa aggravata per il conseguimento di erogazioni pubbliche  (art. 640-bis c.p.), frode informatica in danno dello Stato o di altro ente pubblico (art. 640-ter c.p.).  </t>
    </r>
  </si>
  <si>
    <r>
      <t xml:space="preserve">ll D.Lgs. 231/2001 prevede che le persone giuridiche siano responsabili per i reati commessi dai loro dipendenti o rappresentanti nell'esercizio delle loro funzioni, a meno che dimostrino di aver adottato e implementato misure di prevenzione e controllo efficaci. Nel caso delle strutture sanitarie il reato potrebbe realizzarsi mediante:
1. Accettazione di tangenti da pazienti o fornitori: Un medico o un altro operatore sanitario, in veste di pubblico ufficiale o incaricato di un pubblico servizio, potrebbe accettare denaro o altre utilità economiche da pazienti o fornitori in cambio dell'erogazione di servizi medici o del trattamento preferenziale;
2. Favoritismi nelle assegnazioni di contratti o appalti: Un dirigente o un funzionario della struttura sanitaria potrebbe favorire determinati fornitori o contrattisti in cambio di tangenti o altre forme di benefici personali. Questo comportamento rappresenterebbe un caso di corruzione per l'esercizio della funzione;
3. Manipolazione delle procedure di assunzione o promozione: I dirigenti o il personale delle risorse umane della struttura sanitaria potrebbero accettare tangenti o altre forme di compensazione in cambio di favoritismi nelle procedure di assunzione, promozione o trasferimento del personale;
</t>
    </r>
    <r>
      <rPr>
        <sz val="12"/>
        <color rgb="FFFF0000"/>
        <rFont val="Calibri"/>
        <family val="2"/>
      </rPr>
      <t>4. possibili ritardi, accelerazioni nelle procedure nelle fasi di accreditamento e/o rilascio dell'autorizzazione per l'accreditamento delle strutture sanitarie, e questo sia in relazione all'attività ispettiva che la composizione dei team nonchè la disomogeneità tra l'attività ispettiva e la relativa verbalizzazione (anche in termini di omissioni nell'attività di vigilanza);
5. in generale la estione del processo di accreditamento consiste nella gestione dei rapporti e delle comunicazioni con le autorità  competenti per l’ottenimento ed il mantenimento della facoltà di esercitare l’attività sanitaria in  ambito SSN. Il rischio è legato all’ipotetica comunicazione da parte dell’ente (in fase di accreditamento o di rinnovo) di dati falsi o inesatti o all’omissione di dati o comunicazioni, al fine di  rimuovere ostacoli od ottenere illeciti vantaggi in tema di accreditamento;
6. La partecipazione di strutture sanitare accreditate a bandi di gara aventi ad oggetto, in particolare, l’affidamento in regime di concessione della gestione dei presidi ospedalieri; durante la fase di gestione della pandemia, sono stati indetti dalle pubbliche amministrazioni altre tipologie di bandi, quali ad esempio l’effettuazione di tamponi in strutture pubbliche, come  gli aeroporti. Tale processo sensibile è potenzialmente a rischio di commissione di reati di natura corruttiva (artt. 318, 319, 320, 321, 322, 322-bis c.p.), oltre che di truffa e malversazione</t>
    </r>
  </si>
  <si>
    <r>
      <t xml:space="preserve">Tali reati, infatti, sono riconducibili alle attività svolte per la richiesta di contributi/finanziamenti a soggetti pubblici (es: Comunità Europea, Stato o Regioni.) per:
1. attività rientranti nelle proprie competenze statutarie;
2. per attività collaterali relative quali la ricerca e sviluppo, alla formazione del personale, alle consulenze specialistiche.
3. A rischio con riferimento ai reati descritti la gestione dei DRG e la corretta classificazione delle prestazioni effettuate nei confronti del paziente e rimborsate dal Servizio sanitario nazionale;
4. A rischio è la partecipazione a gare indette da un soggetto pubblico, ovvero presentazione di istanze alla P.A. al fine di ottenere il rilascio di un atto o provvedimento amministrativo funzionale agli obiettivi aziendali, ad es. mediante la produzione di documenti falsi attestanti l‟esistenza di condizioni e/o requisiti essenziali;
5. rischio nella comunicazione dei Flussi di dati informativi alla Regione/ASL per i ricoveri (L’attività in esame consiste nel flusso di dati avente ad oggetto le prestazioni erogate dalla Società a favore di pazienti ricoverati assistiti come SSN, o di pazienti solventi, con rimborso indiretto, al fine di ottenere il rimborso da parte dell’ASL di competenza, nonché dei dispositivi medici utilizzati per i quali è previsto il rimborso totale o parziale. Il rischio di commissione reato è legato alla possibilità di comunicare alla ASL e alla Regione l’erogazione di prestazioni non effettuate o di qualificare una prestazione in modo dolosamente scorretto al fine di ricevere contributi superiori a quelli che sarebbero in realtà dovuti sulla base delle prestazioni effettivamente erogate);
6. Rischio nei Flussi di dati informativi alla Regione/ASL per le Prestazioni ambulatoriali dato che l’attività in esame consiste nel flusso di dati avente ad oggetto le prestazioni erogate dalla struttura sanitaria a favore di soggetti assistiti ambulatorialmente, in convenzione con il SSN, al fine di ottenere il rimborso da parte dell’ASL di competenza. Il rischio di commissione del reato è legato alla possibilità di comunicare alla Regione di competenza l’erogazione di prestazioni non effettuate o di qualificare una prestazione in modo dolosamente scorretto al fine di ricevere contributi superiori a quelli che sarebbero in realtà dovuti sulla base delle prestazioni effettivamente erogate.
7. rischio nei flussi di comunicazione alla Regione/ASL del file per per gestire, attivare e rendicontare i farmaci somministrati e forniti dalle strutture ospedaliere per l’utilizzo ambulatoriale e domiciliare al fine di garantire la continuità terapeutica. I dati trasmessi con il relativo file vengono utilizzati per il monitoraggio della spesa farmaceutica e per il rimborso dei costi sostenuti con il conseguente rischio di commissione reato legato alla possibilità di indurre in errore la P.A., mediante l’invio di informazioni non vere o inesatte, al fine di ottenere dall’ASL e dalla Regione rimborsi relativi ai farmaci di cui al detto file maggiori di quanto effettivamente dovuto;
8. rischio legato alla comunicazione alla Regione/ASL delle prestazioni di Pronto Soccorso al fine di ottenere il rimborso delle competenze dato che nel caso in esame vi è la possibilità che vengano comunicate erogazione di prestazioni non effettuate o di qualificare una prestazione in modo dolosamente scorretto al fine di ricevere contributi superiori a quelli che sarebbero in realtà dovuti sulla base delle prestazioni effettivamente erogate;
</t>
    </r>
    <r>
      <rPr>
        <sz val="12"/>
        <color rgb="FFFF0000"/>
        <rFont val="Calibri"/>
        <family val="2"/>
      </rPr>
      <t>9. vi è il rischio legato alle erogazioni delle prestazioni, loro codifica e gestione dei relativi flussi informativi  ospedalieri per la predisposizione e invio dei flussi.  Nell’ambito di tale processo sensibile costituisce documento pivot la Scheda di Dimissione  Ospedaliera (SDO), che fornisce una rappresentazione sintetica della cartella clinica, finalizzata  ad una raccolta sistematica delle informazioni contenute nella cartella stessa; in dettaglio tale  scheda è lo strumento operativo di finanziamento da parte della pubblica amministrazione a  favore degli ospedali sia pubblici che privati, la cui manipolazione con l’indicazione di codici  di DRG con valorizzazioni superiori a quelle corrette, può dare luogo a richieste di rimborso al  Servizio Sanitario Nazionale e alle Regioni indebite o “gonfiate” e, quindi, superiori a quanto  dovuto; dalla SDO ne conseguono le attività di rendicontazione, fatturazione al SSR delle prestazioni e servizi sanitari soggetti a rimborso, predisposizione ed invio dei flussi alla Regione. Il  rischio di commissione reato è legato alla possibilità di comunicare alla Regione l’erogazione di  prestazioni non effettuate o di qualificare una prestazione in modo dolosamente scorretto al fine  di ricevere contributi superiori a quelli che sarebbero in realtà dovuti sulla base delle prestazioni  effettivamente erogate;</t>
    </r>
    <r>
      <rPr>
        <sz val="12"/>
        <color theme="1"/>
        <rFont val="Calibri"/>
        <family val="2"/>
        <scheme val="minor"/>
      </rPr>
      <t xml:space="preserve"> 
</t>
    </r>
    <r>
      <rPr>
        <sz val="12"/>
        <color rgb="FFFF0000"/>
        <rFont val="Calibri"/>
        <family val="2"/>
        <scheme val="minor"/>
      </rPr>
      <t>10. Alcuni enti ospedalieri privati si qualificano come istituti di ricovero e cura a carattere scientifico (IRCCS), con conseguente svolgimento all’interno della propria struttura, sia di attività diagnostico-terapeutiche che di attività di ricerca di elevatissimo livello; tali attività comportano  l’acquisizione di finanziamenti, contributi, sussidi di natura pubblica. In particolare, le attività ricomprese in tale processo sono: (1) negoziazione e stipula di convenzioni con aziende sanitarie locali e Regioni, rimborsi a  tetto e funzioni aggiuntive ecc.; (2) gestione dei rapporti con enti pubblici finanziatori (es. Regione, Ministero Della Salute,  Unione Europea, ecc.), per il conseguimento di contributi (contributo regionale, ecc.) e finanziamenti (es. finanziamenti europei per progetti di ricerca o per fini formativi, ecc.); (3) predisposizione e trasmissione della documentazione per la richiesta di contributi e finanziamenti erogati (es. documentazione amministrativa richiesta dal bando, documentazione tecnica, ecc.) e/o della documentazione di rendicontazione; (4) gestione del contributo, finanziamento ottenuto dallo Stato o da altro ente pubblico o  dall’Unione Europea in termini di modalità di utilizzo dello stesso (rendicontazione del  finanziamento/contributo ricevuto). L’attività in esame presenta profili di rischio attinenti (i) alla possibilità che vengano effettuate  dichiarazioni false o inesatte, al fine di conseguire indebitamente contributi altrimenti non dovuti e (ii) alla possibilità che i contributi ricevuti vengano utilizzati per finalità diverse da quelle  a cui erano destinati; pertanto, i reati potenzialmente a rischio di commissione sono quelli della  malversazione (art. 316-bis c.p.), indebita percezione di erogazioni a danno dello Stato (art. 316-  ter c.p.), truffa a danno dello Stato o di un altro ente pubblico (art. 640, comma 2, c.p.), truffa  aggravata per il conseguimento di erogazioni pubbliche (art. 640-bis c.p.), frode informatica in  danno dello Stato o di altro ente pubblico (art. 640-ter c.p.).</t>
    </r>
  </si>
  <si>
    <t xml:space="preserve">Il reato in questione potrebbe considerarsi come prefigurabile nell'ambito dell'ospedalità privata in particolare nell’assistenza sanitaria e nel volontariato ove il reato non escludibile  in presenza di un dipartimento di ostetrica e ginecologia, i cui principali processi sensibili, generalmente mappati sono: (i) accettazione pazienti; (ii) l'affitto di locali (ambulatorio o sala operatoria) a soggetti  terzi, per visite o interventi di ginecologia – ostetricia e (iii) lo svolgimento di attività medico-chirurgica; </t>
  </si>
  <si>
    <t xml:space="preserve">Tale fattispecie può realizzarsi quando, ad esempio, una struttura sanitaria, in un’ottica di risparmio di costi, omette di effettuare la dovuta manutenzione di un macchinario utilizzato sul luogo di lavoro, che si deteriora e cagiona una lesione personale ad un lavoratore.
Le peculiarità delle prestazioni sanitarie impone di sorvegliare ulteriori e specifiche aree, rispetto agli ordinari indici di rischio in materia di sicurezza: si pensi, ad  esempio: (1) al rischio clinico; (2) al rischio di infezioni ospedaliere; (3) al rischio biologico (ad esempio da  Coronavirus); (4) alle radiazioni del dipartimento di radiologia; (5) all’uso di materiali e prodotti pericolosi; (6) alla messa in sicurezza delle apparecchiature mediche.  </t>
  </si>
  <si>
    <r>
      <t xml:space="preserve">La materia della gestione della farmacia potrebbe realizzare il reato di associazione per delinquere di tipo mafioso nonché rilevare ai fini delle disposizioni in tema di sostanze stupefacenti nella gestione della farmacia, appunto, o anche nella gestione dei rifiuti e del loro smaltimento.
</t>
    </r>
    <r>
      <rPr>
        <sz val="12"/>
        <color rgb="FFFF0000"/>
        <rFont val="Calibri"/>
        <family val="2"/>
      </rPr>
      <t>Altra fattispecie a rischio potrebbe riguardare il processo di trapianti dato che trattasi di un’area nella  quale si annida il rischio di commercio internazionale illegale di organi</t>
    </r>
  </si>
  <si>
    <r>
      <t xml:space="preserve">Tale fattispecie può realizzarsi quando, ad esempio, un dirigente di una struttura sanitaria, non autore del reato
presupposto, stipula accordi con fornitori, aventi ad oggetto merce proveniente da reato, realizzando un
</t>
    </r>
    <r>
      <rPr>
        <sz val="12"/>
        <color rgb="FFFF0000"/>
        <rFont val="Calibri"/>
        <family val="2"/>
      </rPr>
      <t>profitto per l’ente ovvero nel caso del processo di gestione delle attività di fund raising, ove sussiste il pericolo che l’attività  sanitaria e di ricerca scientifica siano finanziate con i proventi di attività criminale</t>
    </r>
  </si>
  <si>
    <r>
      <t xml:space="preserve">Tale fattispecie può realizzarsi quando, ad esempio, un soggetto della struttura sanitaria si appropria di ricerche concernenti i risultati di attività realizzate da altri soggetti, </t>
    </r>
    <r>
      <rPr>
        <sz val="12"/>
        <color rgb="FFFF0000"/>
        <rFont val="Calibri"/>
        <family val="2"/>
      </rPr>
      <t>e le pubblica sul sito Internet dell'Ente come se fossero proprie ma anche nel il processo di gestione delle pubblicazioni scientifiche</t>
    </r>
  </si>
  <si>
    <t>gestione del conflitto di interessi</t>
  </si>
  <si>
    <t>gestione dei processi di approvvigionamento</t>
  </si>
  <si>
    <t>gestione dei tempi e delle liste di attesa e dell’attività libero professionale intra moenia</t>
  </si>
  <si>
    <t>Gestione del processo di accreditamento al Sistema Sanitario Nazionale</t>
  </si>
  <si>
    <t xml:space="preserve">Erogazioni delle prestazioni, loro codifica e gestione dei relativi flussi informativi ospedalieri  </t>
  </si>
  <si>
    <t>Gestione delle liste d’attesa, programmazione e accettazione ospedaliera</t>
  </si>
  <si>
    <t>Accettazione pazienti ed affitto di locali (ambulatorio o sala operatoria) a soggetti  terzi, per visite o interventi di ginecologia – ostetricia</t>
  </si>
  <si>
    <t xml:space="preserve">Deposito temporaneo di rifiuti sanitari </t>
  </si>
  <si>
    <t>Processi di rilascio certificati, estratti di documenti contenuti nel database aziendale, nonché rilascio di copia cartella clinica</t>
  </si>
  <si>
    <t>gestione degli accessi logici e  fisici ove risiedono le strutture IT</t>
  </si>
  <si>
    <t>gestione dei backup</t>
  </si>
  <si>
    <t>gestione informatica delle cartelle cliniche</t>
  </si>
  <si>
    <t>processi di rilascio certificati</t>
  </si>
  <si>
    <t>Gestione del processo trapianti</t>
  </si>
  <si>
    <t>Gestione delle attività di fund raising</t>
  </si>
  <si>
    <t>Gestione delle pubblicazioni scientifiche</t>
  </si>
  <si>
    <t>adozione di documenti strategici finalizzati a facilitare l'implementazione coordinata di  misure preventive che agiscano contemporaneamente sul piano della sensibilizzazione e  della responsabilizzazione degli attori coinvolti;</t>
  </si>
  <si>
    <t>predisposizione di una modulistica per le dichiarazioni di assenza di conflitti di interesse  e definizione di apposite procedure per la raccolta, tenuta ed aggiornamento di tali dichiarazioni;</t>
  </si>
  <si>
    <t>formazione dei professionisti coinvolti mediante moduli dedicati alla gestione dei conflitti  di interesse;</t>
  </si>
  <si>
    <t>informazione puntuale e tempestiva degli operatori coinvolti, ad esempio mediante l'adozione e diffusione di documenti esplicativi che facilitino l'autovalutazione delle situazioni  personali e relazionali con riferimento al contesto in cui ciascun soggetto si trova ad operare (in una Commissione giudicatrice, in un Collegio tecnico per la stesura degli atti di  gara, ecc.)</t>
  </si>
  <si>
    <t>sono posti in essere utili strumenti anche per i soggetti privati sono il rafforzamento delle misure di trasparenza, con l'eventuale pubblicazione dei bandi,  l'istituzione di albo di fornitori;</t>
  </si>
  <si>
    <t>sono delineati gli step e le misure procedurali da adottare nella gestione delle gare;</t>
  </si>
  <si>
    <t>importante è l'adozione di parametri, indicatori, per la  fase di formulazione dei fabbisogni, al fine di monitorare eventuali scostamenti</t>
  </si>
  <si>
    <t>preventiva e periodica verifica della sussistenza dei requisiti  necessari allo svolgimento dell'ALPI (anche per quella da svolgersi presso studi professionali in  rete);</t>
  </si>
  <si>
    <t>negoziazione dei volumi di attività in ALPI in relazione agli obiettivi istituzionali;</t>
  </si>
  <si>
    <t xml:space="preserve">ricognizione e verifica degli spazi utilizzabili per lo svolgimento dell'ALPI tra quelli afferenti al patrimonio immobiliare dell'azienda. </t>
  </si>
  <si>
    <t xml:space="preserve">informatizzazione e pubblicazione, in apposita sezione del sito web aziendale di immediata visibilità, delle agende di prenotazione delle aziende sanitarie; </t>
  </si>
  <si>
    <t>separazione dei percorsi interni di accesso alle prenotazioni tra attività istituzionale e attività libero professionale intra moenia (ALPI);</t>
  </si>
  <si>
    <t>unificazione del sistema di gestione delle agende di prenotazione nell'ambito del Centro  Unico di Prenotazione (CUP) su base regionale o almeno provinciale, facilmente accessibile  (es. call center, sportelli aziendali, rete delle farmacie, ecc.) con l'integrazione tra pubblico e  privato almeno per quanto attiene la prima visita e i follow up successivi;</t>
  </si>
  <si>
    <t>utilizzo delle classi di priorità clinica per l'accesso alle liste di attesa differenziate per tempo  di attesa (specificando se si tratta di prima visita o controllo)</t>
  </si>
  <si>
    <t xml:space="preserve">Gestione del processo di accreditamento </t>
  </si>
  <si>
    <t>individuare le funzioni/unità organizzative e le persone fisiche deputate a rappresentare la società nei confronti della Regione e/o altri Enti Pubblici, cui conferire apposita delega e procura;</t>
  </si>
  <si>
    <t>prevedere che agli incontri con la Regione e/o altro Ente Pubblico, finalizzati alla verifica  dei requisiti per l'accreditamento, partecipano almeno due rappresentanti della società,  muniti di apposita delega;</t>
  </si>
  <si>
    <t>garantire la tracciabilità delle informazioni, trasmesse dai responsabili delle unità organizzative e delle strutture amministrative di supporto ai fini della predisposizione della  domanda di accreditamento;</t>
  </si>
  <si>
    <t>monitorare annualmente la permanenza nel tempo, indipendentemente dalle eventuali verifiche effettuate dalle aziende sanitarie locali, dei requisiti previsti ai fini dell'accreditamento;</t>
  </si>
  <si>
    <t>gli outsourcer, i consulenti, i partner ed i collaboratori in generale che possono eventualmente partecipare al processo accreditamento devono essere scelti e comunque valutati  con metodi trasparenti e secondo specifica procedura aziendale</t>
  </si>
  <si>
    <t>definire con chiarezza ruoli e compiti delle funzioni/unità organizzative responsabili della  gestione delle varie fasi dei rapporti con la Regione /o altri Enti Pubblici, nonché le modalità di contatto e la verbalizzazione delle principali statuizioni;</t>
  </si>
  <si>
    <t>prevedere una segregazione dei compiti tra le funzioni/unità organizzative responsabili  della gestione delle richieste di autorizzazione, accreditamento e gestione della documentazione; inoltre, chi predispone la documentazione è soggetto diverso da chi effettua un  controllo di completezza del fascicolo da consegnare;</t>
  </si>
  <si>
    <t>verificare l'esistenza di eventuali conflitti d'interesse;</t>
  </si>
  <si>
    <t>archiviare tutta la documentazione relativa alle informazioni riportate all'interno della  domanda stessa, o di eventuali integrazioni esplicitamente richieste dalla Regione e/o da  altro Ente Pubblico;</t>
  </si>
  <si>
    <t>predisporre un piano di implementazione a fronte delle eventuali osservazioni e/o azioni correttive indicate dalle aziende sanitarie locali o da altro ente competente in sede di controllo;</t>
  </si>
  <si>
    <t>Erogazioni delle prestazioni, loro codifica e gestione dei relativi flussi informativi ospedalieri</t>
  </si>
  <si>
    <t>evitare che più fasi della medesima procedura siano affidate ad un unico operatore (ad  esempio: prenotazione - accettazione - dimissione; rapporti con gli uffici della azienda  sanitaria locale - fatturazioni dei ricoveri - controllo sui DRG; e così via), impedendo al  contempo che la frammentazione del lavoro produca deresponsabilizzazione e difficoltà  ad individuare, successivamente al fatto, il responsabile;</t>
  </si>
  <si>
    <t>verificare l'appropriatezza e/o la completezza e la congruità delle prescrizioni (anche prescritte da personale interno) effettuate per attività ambulatoriali, di pronto soccorso e per  quelle relative alla somministrazione di farmaci e di impianto di protesi;</t>
  </si>
  <si>
    <t>vigilare sulla corretta compilazione delle SDO (contenute in cartelle archiviate entro i termini per l'invio dei dati alla Regione) secondo le modalità definite dalle relative Linee Guida nazionali e regionali;</t>
  </si>
  <si>
    <t>prevedere apposita istruzione operativa in merito alla procedura di richiesta e rilascio di  copia della cartella clinica;</t>
  </si>
  <si>
    <t>prevedere specifici controlli per assicurare che non vengano richiesti rimborsi al SSR per prestazioni ambulatoriali effettuate su pazienti in regime di ricovero ovvero per garantire  che una prestazione sanitaria non sia rendicontata e fatturata più volte al SSR;</t>
  </si>
  <si>
    <t>sia garantito che prestazioni parzialmente o totalmente a carico del paziente non vengano  fatturate al SSR;</t>
  </si>
  <si>
    <t>garantire la tracciabilità e l'integrità dei dati nel processo di rendicontazione e fatturazione al SSR delle prestazioni sanitarie erogate, incluse le fasi intermedie di invio dei flussi  informativi non definitivi, di eventuali rettifiche ai flussi derivanti da controlli interni o da  richieste della ASL;</t>
  </si>
  <si>
    <t>È  vietato utilizzare la user ID o la password di altro operatore;</t>
  </si>
  <si>
    <t>prevedere una netta separazione tra chi esegue la diagnosi, chi autorizza la compilazione  della SDO, chi la immette nel sistema informativo, chi ne esegue il successivo controllo al  fine della richiesta di rimborso;</t>
  </si>
  <si>
    <t>vigilare sul rispetto della normativa interna e regionale relativamente alla compilazione  delle SDO e della cartella clinica;</t>
  </si>
  <si>
    <t>garantire la corretta codifica, ai fini del rimborso da parte del SSR, delle SDO e delle altre  prestazioni sanitarie; in caso di codifica non congrua, comunicare al referente di unità organizzativa, l'indicazione dei dati incongrui e la relativa proposta di rettifica;</t>
  </si>
  <si>
    <t>prevedere il controllo da parte del medico che la SDO sia firmata e timbrata;</t>
  </si>
  <si>
    <t>effettuare sessioni di informazione e formazione su eventuali variazioni delle regole di codifica disposte dalla normativa nazionale e regionale e conseguente aggiornamento della documentazione di riferimento;</t>
  </si>
  <si>
    <t>garantire che la fatturazione di prestazioni sanitarie sia sempre supportata da documentazione comprovante l'erogazione del servizio;</t>
  </si>
  <si>
    <t>garantire che vengano emesse tempestivamente note di credito per prestazioni delle quali  sia stata accertata l'erronea rendicontazione e fatturazione al SSR;</t>
  </si>
  <si>
    <t>l'accesso all'applicativo software per la gestione delle cartelle cliniche e delle attività ambulatoriali sia sempre protetto da password e username personali, non cedibili a terzi, e sia  sempre tracciabile qualsiasi variazione dei dati e delle informazioni contenute a sistema;</t>
  </si>
  <si>
    <t>prevedere l'istituzione di un apposito Nucleo di  Controllo interno delle cartelle cliniche con il compito di: (i) controllare sia sotto il profilo della  congruenza sia sotto quello dell'appropriatezza e compilazione, la documentazione clinica campionata; (ii) richiedere a livello regionale chiarimenti e quesiti specifici in relazione ad aree di  dubbia interpretazione soprattutto in merito ad aspetti di congruenza; (iii) formare/informare  direttamente, o tramite le figure di volta in volta identificate, i medici codificatori in merito alle  novità normative e operative riguardanti la compilazione della SDO e la gestione delle informazioni cliniche dei pazienti dimessi; (iv) discutere con i medici codificatori l'appropriatezza delle  codifiche a rischio di incongruenza valutando caso per caso le eventuali modifiche da apportare  alla codifica; (v) regolamentare le attività di controllo di propria competenza e monitorare l'adeguata implementazione delle azioni correttive scaturite dall'attività di controllo; (vi) predisporre,  il file, concordato con la direzione sanitaria, che riporta gli esiti dei controlli relativi alle cartelle  oggetto dell'attività di controllo (oltre soglia -DRG complicati, DRG anomali, ecc.); (vii) verificare  le segnalazioni e/o gli eventuali errori comunicati dalla Regione.</t>
  </si>
  <si>
    <t xml:space="preserve">Gestione delle liste d'attesa, programmazione e accettazione ospedaliera </t>
  </si>
  <si>
    <t xml:space="preserve">garantire che l'accesso alle liste di attesa ed all'agenda prenotazione ricoveri sia basato su  principi di equità ed imparzialità, e che le operazioni siano adeguatamente giustificate e  documentate; </t>
  </si>
  <si>
    <t>prevedere un sistema di firma congiunta per l'autorizzazione delle eventuali modifiche alle  liste di attesa; chi effettua la rettifica è soggetto diverso da chi ne accerta la congruità;</t>
  </si>
  <si>
    <t xml:space="preserve">	prevedere la formalizzazione e la tracciabilità di eventuali modifiche alle liste di attesa (ad es.  cambiamenti delle priorità di ricovero, modifiche di nominativi, ecc.) e le relative motivazioni;_x000D_
</t>
  </si>
  <si>
    <t xml:space="preserve">prevedere un piano di controllo strutturato effettuato dalla direzione sanitaria di presidio; </t>
  </si>
  <si>
    <t>prevedere il monitoraggio delle liste e l'individuazione di codici di priorità in ordine alla  gravità delle patologie e alla differibilità della prestazione;</t>
  </si>
  <si>
    <t>garantire la tracciabilità e verificabilità delle operazioni attraverso l'archiviazione della documentazione di supporto;</t>
  </si>
  <si>
    <t>adottare misure operative concrete di corretta gestione delle liste d'attesa, quali: (1) definizione di informazioni documentate per la gestione delle liste di attesa, con indicazione delle classi di priorità e dei relativi tempi massimi di attesa per tipologia di prestazione, in funzione di quanto previsto dalla normativa nazionale e regionale;  (1) verifica, in sede di prenotazione di una prestazione specialistica, della prima data utile  di erogazione al fine di comunicare anticipatamente al paziente l'eventuale superamento dei tempi massimi di attesa prescritti dalla classe di priorità assegnata; (3) verifica della effettiva erogabilità delle prestazioni ambulatoriali nelle date di prenota zione  ed eventuale comunicazione tempestiva ai pazienti dell'impossibilità di rispettare tali date, e  dei motivi che hanno portato al differimento e della data di riprogrammazione dell'accesso;  (4) inserimento del paziente in lista d'attesa nel sistema con evidenza, tra gli altri dati di:  data di inserimento in lista, unità di cura, tipo di ricovero, richiedente, motivazione, classe di priorità;  (5) attribuzione della priorità clinica sulla base di elementi valutativi coerenti con le procedure aziendali e con linee guida nazionali o internazionali; (6) astensione, se possibile,  dall'assegnazione della priorità da parte di professionisti che abbiano conflitti di interessi (es. rapporti di parentela rispetto ai pazienti);  (7) verifica da parte del medico, su richiesta dell'assistito, della reale necessità di permanenza del bisogno di ricovero del paziente ed eventuale conseguente aggiornamento della  lista d'attesa</t>
  </si>
  <si>
    <t xml:space="preserve">Gestione dei farmaci e dei dispositivi medici </t>
  </si>
  <si>
    <t>prevedere che la negoziazione comporti l'acquisizione di più preventivi, ed ove possibile  in numero non inferiore a tre; per importi superiore ad una soglia, predisporre capitolati  di gara;</t>
  </si>
  <si>
    <t xml:space="preserve">non discriminare arbitrariamente i fornitori e basarsi su valutazioni obiettive nel rispetto dei criteri di qualificazione; </t>
  </si>
  <si>
    <t>non superare nelle trattative i prezzi massimi di acquisto indicati da AIFA e trasmessi  periodicamente da AIFA attraverso la Regione/ATS/ASL/AUSL;</t>
  </si>
  <si>
    <t>non negoziare né sottoscrivere accordi, che contemplino farmaci sperimentali, salvo  farmaci autorizzati all'immissione in commercio in Italia che sono ricompresi in protocolli sperimentali autorizzati dal Comitato Etico di riferimento;</t>
  </si>
  <si>
    <t>prevedere la predisposizione di report statistici sul fabbisogno di farmaci e dispositivi  medici, al fine di monitorare eventuali scostamenti;</t>
  </si>
  <si>
    <t>implementare una gestione informatizzata del magazzino ai fini della corretta movimentazione delle scorte, nonché l'informatizzazione del ciclo di terapia fino alla somministrazione; controllo di corrispondenza fra quanto consegnato, documento di trasporto  e modulo di richiesta; verifica qualitativa di tempi di consegna, modalità di conservazione, scadenza e stato del materiale ricevuto;</t>
  </si>
  <si>
    <t>Le attività di inventariazione devono essere documentate;</t>
  </si>
  <si>
    <t>Deve essere garantita la tracciabilità delle richieste di farmaci e dispositivi medici e la relativa segregazione con definizione dei ruoli e delle responsabilità delle funzioni coinvolte;</t>
  </si>
  <si>
    <t>deve essere garantita la formalizzazione e la tracciabilità del processo di prescrizione,  mediante la predisposizione del foglio unico di terapia;</t>
  </si>
  <si>
    <t>è prevista una chiara identificazione dei soggetti coinvolti nella predisposizione e  nell'invio dei flussi relativi ai farmaci ed ai dispositivi medici indirizzati alla Regione e/  altro Ente Pubblico, prevedendo una verifica di corrispondenza tra le prescrizioni ed i  moduli consegnati firmati dal medico;</t>
  </si>
  <si>
    <t>deve essere assicurata la tracciabilità dell'invio dei dati relativi ai farmaci e dispositivi medici ricompresi nel flusso alla pubblica amministrazione</t>
  </si>
  <si>
    <t>non assoggettare i processi decisionali relativi all'acquisto di farmaci e dispositivi medici all'ottenimento di pagamenti, regali, favori o qualsiasi altro tipo di beneficio;</t>
  </si>
  <si>
    <t>porre l'obbligo contrattuale ai fornitori di comunicare senza indugio qualsiasi situazione e/o circostanza sopravvenuta che possa influire sul mantenimento dei requisiti di  selezione e qualifica;</t>
  </si>
  <si>
    <t>non negoziare, né sottoscrivere accordi, che contemplino note di credito anche come  sconti finanziari, salvo le note credito sulla base di accordi (Management Entry Agreements) concordati da AIFA in base alla normativa vigente;</t>
  </si>
  <si>
    <t>verbalizzare le trattative con i fornitori e svolgere le stesse in sedute collegiali;</t>
  </si>
  <si>
    <t>prevedere nei contratti di fornitura apposite clausole di impegno del fornitore al rispetto  del modello organizzativo e del codice etico;</t>
  </si>
  <si>
    <t>definire le modalità e la periodicità di svolgimento delle attività inventariali (almeno una  volta all'anno), con conta fisica dei farmaci e dei dispositivi medici in presenza di due o  più addetti;</t>
  </si>
  <si>
    <t>Devono essere monitorate le scadenze dei farmaci e dei dispositivi medici;</t>
  </si>
  <si>
    <t>deve essere assicurato che la richiesta di inserimento di un nuovo farmaco nel prontuario sia firmata dal medico richiedente, ed approvata dalla direzione sanitaria e/o dal direttore  generale;</t>
  </si>
  <si>
    <t>deve essere definita le modalità di gestione e conservazione dei campioni gratuiti di farmaci;</t>
  </si>
  <si>
    <t>viene effettuato un controllo di completezza e accuratezza dei dati registrati all'interno delle  anagrafiche dei farmaci e dei dispositivi medici, oggetto del flusso;</t>
  </si>
  <si>
    <t>Gestione delle attività di partecipazione a bandi e gare con la P.A.</t>
  </si>
  <si>
    <t>individuare le funzioni e le persone fisiche deputate a rappresentare l'ente nei confronti  della pubblica amministrazione, cui conferire apposita delega e procura;</t>
  </si>
  <si>
    <t>verificare l'esistenza di eventuali conflitti d'interesse con riferimento anche alla possibilità  di partecipare o meno al bando;</t>
  </si>
  <si>
    <t>procedere alla tracciabilità e verificabilità ex post delle transazioni fatte con la pubblica amministrazione tramite adeguati supporti documentali/informativi;</t>
  </si>
  <si>
    <t>il soggetto che firma le comunicazioni a soggetti pubblici deve assicurare la tracciabilità  delle relative fonti e degli elementi informativi;</t>
  </si>
  <si>
    <t xml:space="preserve">coloro che partecipano agli incontri con la pubblica amministrazione devono essere muniti di apposita delega e devono essere in numero non inferiore a due.  </t>
  </si>
  <si>
    <t>definire con chiarezza ruoli e compiti delle funzioni responsabili della gestione delle varie  fasi dei rapporti con la pubblica amministrazione, nonché le modalità di contatto e la verbalizzazione delle principali statuizioni;</t>
  </si>
  <si>
    <t>verificare la corretta applicazione della procedura di partecipazione ai bandi sia con riferimento alla fase di ricezione (fonte interna e/o fonte esterna) dell'informazione circa la  natura del bando cui si vorrà partecipare, sia con riferimento alla valutazione del bando  stesso, alla sua approvazione, che alla predisposizione e spedizione della documentazione  alla pubblica amministrazione, che indice il relativo bando;</t>
  </si>
  <si>
    <t>effettuare controlli sulla documentazione attestante l'esistenza di condizioni essenziali per  partecipare ai bandi (delibere autorizzative alla partecipazione alla gara, verifica dell'integrità  della busta accompagnatoria della documentazione necessaria per partecipare al bando);</t>
  </si>
  <si>
    <t>monitorare i poteri anche con riferimento alla verifica delle firme autorizzative per i bandi  vinti e per quelli in cui si procede alla partecipazione;</t>
  </si>
  <si>
    <t>il soggetto che intrattiene rapporti o effettua negoziazioni con la pubblica amministrazione non può da solo e liberamente stipulare i contratti che ha negoziato;</t>
  </si>
  <si>
    <t xml:space="preserve">Richieste di finanziamenti, sovvenzioni, contributi pubblici </t>
  </si>
  <si>
    <t>assicurare che le richieste di contributi, sovvenzioni e finanziamenti pubblici siano sempre  preventivamente autorizzate e successivamente sottoscritte secondo quanto previsto dalle  deleghe interne, dalle procure e dalle procedure aziendali;</t>
  </si>
  <si>
    <t xml:space="preserve">destinare le risorse finanziarie ottenute come contributo, sovvenzione o finanziamento pubblico esclusivamente alle iniziative e al conseguimento delle finalità per le quali sono state  richieste e ottenute; effettuare apposito controllo periodico sulla destinazione dei fondi; </t>
  </si>
  <si>
    <t>garantire la tracciabilità e la corretta archiviazione della documentazione utilizzata nel  processo;</t>
  </si>
  <si>
    <t>definire criteri e modalità per l’espletamento dell’attività di verifica dei requisiti necessari  per l’ottenimento di finanziamenti, contributi, ecc.;</t>
  </si>
  <si>
    <t>verificare a cura del responsabile preposto che le dichiarazioni e la documentazione presentate per ottenere il finanziamento o il contributo siano complete e rappresentino la reale situazione economica, patrimoniale e finanziaria della società/ente;</t>
  </si>
  <si>
    <t>prevedere che l'impiego di tali risorse sia sempre motivato dal soggetto richiedente, che  ne deve attestare, anche nei confronti dell'ente erogatore, la coerenza con le finalità per le  quali il finanziamento è stato richiesto e ottenuto;</t>
  </si>
  <si>
    <t>Qualora, l'ente sia accreditato anche come istituto di ricerca scientifica, le erogazioni pubbliche possono avvenire anche per finanziare le attività di sperimentazione clinica; in tal caso si  rende necessario che:  (1) per ogni progetto siano previsti un piano di spesa, un sistema di controlli ex ante sul piano  di spesa autorizzato e la formazione e tracciabilità dell'iter autorizzativo del piano di spesa  stesso;  (2) sia garantita la tracciabilità dei processi:  (i) di valutazione, scientifica ed economica, della sperimentazione clinica;  (ii) di autorizzazione interna e la successiva sottoscrizione del contratto relativo alla sperimentazione clinica; (iii) di rendicontazione delle prestazioni erogate nel corso della sperimentazione clinica,  non soggette a rimborso da parte del SSR; (iv) di richiesta di autorizzazioni ad enti pubblici per la realizzazione della sperimentazione  clinica; (3) siano previsti controlli in itinere ed ex post per verificare la coerenza e la pertinenza tra il  piano di spesa e la destinazione del finanziamento.</t>
  </si>
  <si>
    <t>i medici liberi professionisti non inquadrati in organico, ospiti della struttura per la cura  delle loro pazienti, possono utilizzare gli spazi dell'ente solo dopo aver stipulato un contratto che espliciti la mancanza dei requisiti della continuità e della coordinazione tra gli  stessi e la struttura sanitaria, dichiarando di attenersi alle disposizioni del modello e del  codice etico;</t>
  </si>
  <si>
    <t xml:space="preserve">è obbligatorio attuare i protocolli e i trattamenti clinici in conformità con il Codice di Deontologia Medica, assicurando cure appropriate, efficaci ed efficienti, nel rispetto della dignità  del paziente. </t>
  </si>
  <si>
    <t>È vietato adibire la struttura dell'ente, anche occasionalmente, allo svolgimento di attività  che possano, anche solo indirettamente, agevolare l'effettuazione di pratiche di mutilazione degli organi genitali femminili; il direttore sanitario vigila affinché non si creino le  condizioni atte a favorire la violazione del divieto;</t>
  </si>
  <si>
    <t>è obbligatorio al personale preposto all'accettazione di segnalare al direttore sanitario la richiesta di qualunque prestazione chirurgica, anche ambulatoriale, su donne o bambine di  etnie potenzialmente a rischio; in tali ipotesi il direttore sanitario, unitamente al responsabile dell'unità organizzativa interessata, è tenuto a controllare la coerenza tra la diagnosi di  entrata e la terapia e/o la prestazione effettuata, vistando la cartella clinica della paziente;</t>
  </si>
  <si>
    <t>Deposito temporaneo di rifiuti sanitari</t>
  </si>
  <si>
    <t xml:space="preserve">adottare una procedura di sistema per la gestione dei rifiuti e di istruzioni operative per l'esecuzione delle operazioni di igienizzazione degli ambienti, degli impianti e delle attrezzature.  </t>
  </si>
  <si>
    <t>Identificare le aree destinate al deposito temporaneo dei rifiuti e modalità di monitoraggio  relativamente ai limiti quantitativi e/o temporali previsti dalla normativa vigente;</t>
  </si>
  <si>
    <t>Gestione degli adempimenti in materia di sicurezza e salute dei luoghi di lavoro</t>
  </si>
  <si>
    <t xml:space="preserve">Devono essere adeguatamente mappati e misurati nel  Documento di Valutazione dei rischi alcuni rischi specifici quali: (1) Biologico per le infermieristiche medico-chirurgiche anestesiologiche in reparti d’urgenza (DEA, TIPO, TIG, laboratori di elettrofisiologia  ed emodinamica, sale operatorie);  (2) addetti alla manutenzione in particolare durante interventi in cui  vi sia contatto con acque reflue e impianti di trattamento aria,  trasporto e stoccaggio di rifiuti ospedalieri a rischio infettivo; (3) tutte le attività sanitarie in ogni reparto, (4)  Chimico per laboratorio analisi e di ricerca;  (5) di sala operatoria e diagnostica invasiva per tutto il personale;  (6) del servizio ristorazione;  (7) del servizio manutenzione.  (8) per Radiazioni ionizzanti er diagnostiche programmate e d’urgenza con uso di apparecchiature radiogene;  per (reparto di radiologia e diagnostica per immagini, sale operatorie, laboratori di elettrofisiologia ed emodinamica).  (9) Cancerogeno e mutageno nella preparazione, diluizione e somministrazione farmaci chemioterapici antiblastici (reparto oncologia);  per analisi e ricerche di laboratorio con uso formaldeide.  (10) Movimentazione e assistenza del  paziente ospedalizzato  per infermieristiche di nursing dei pazienti (reparti di degenza).  (11) Movimentazione manuale Carichi per la movimentazione carichi in sala operatoria per il personale operatore socio sanitario e ausiliario (cassetta ferri). </t>
  </si>
  <si>
    <t>Devono essere implementati controlli periodici sulla piena corrispondenza di quanto riportato  nelle copie di cartella clinica rilasciate dal direttore sanitario con quanto contenuto nei database  aziendali</t>
  </si>
  <si>
    <t>Sono poste in essere verifiche periodiche sui sistemi di blocco e tracciatura delle modifiche</t>
  </si>
  <si>
    <t>identificare una chiara attribuzione di ruoli e responsabilità per la gestione delle diverse  fasi del processo di trapianto;</t>
  </si>
  <si>
    <t>archiviare la documentazione riguardante ogni singola operazione, con modalità tali da  impedire la modifica successiva se non con apposita evidenza, al fine di permettere la corretta tracciabilità dell'intero processo di trapianto.</t>
  </si>
  <si>
    <t>Rispettare le disposizioni normative individuate nonché quanto previsto dalle Linee Guida  del Centro Nazionale Trapianti;</t>
  </si>
  <si>
    <t>garantire la tracciabilità del processo di raccolta, gestione e movimentazione dei fondi, ivi  inclusa l'identificazione del donante;</t>
  </si>
  <si>
    <t>effettuare una verifica sul donante finalizzata ad accertare, tra l'altro, anche le caratteristiche dell'ente/soggetto in relazione all'onorabilità dello stesso e che non vi siano condizioni  di incompatibilità o conflitto di interessi;</t>
  </si>
  <si>
    <t xml:space="preserve">predisporre, ad opera del responsabile di ciascun progetto di raccolta fondi, una rendicontazione finale dei risultati del progetto. </t>
  </si>
  <si>
    <t>Definire preventivamente la finalità per ciascun progetto di raccolta fondi e prevedere e  tracciare gli step autorizzativi;</t>
  </si>
  <si>
    <t>garantire la tracciabilità del processo di validazione, autorizzazione e sottoscrizione di atti  di donazione e legato;</t>
  </si>
  <si>
    <t>garantire la tracciabilità dei flussi finanziari provenienti da attività di fund raising per la  realizzazione di progetti specifici, attraverso la creazione di commesse ad hoc, contabili o  extra-contabili;</t>
  </si>
  <si>
    <t xml:space="preserve">	Definire un processo strutturato per l'attività di gestione delle pubblicazioni scientifiche,  suddiviso per specifiche fasi rilevanti, per ognuna delle quali sia prevista la predisposizione di specifica documentazione, flussi informativi verso gli organi gerarchici superiori e  l'autorizzazione degli stessi per il passaggio alla fase successiva;_x000D_
</t>
  </si>
  <si>
    <t>implementare un sistema antiplagio, anche informatico, per la verifica dell'originalità delle  ricerche prima della pubblicazione;</t>
  </si>
  <si>
    <t>qualora siano identificati elementi tali da fare supporre una possibile violazione di proprietà industriale di terzi, svolgere analisi accurate, anche dando incarico a terzi specialisti,  e ne sia mantenuta traccia.</t>
  </si>
  <si>
    <t>Convenzione con Compagnie Assicurative, Associazioni, Enti e Mutue Integrative</t>
  </si>
  <si>
    <t>MACRO PROCESSI</t>
  </si>
  <si>
    <t>PROCESSI ED ATTIVITA'</t>
  </si>
  <si>
    <t>Processo di approvvigionamento</t>
  </si>
  <si>
    <t>Processo finanziario</t>
  </si>
  <si>
    <t>Processo di redazione del bilancio</t>
  </si>
  <si>
    <t>Processo di gestione delle risorse umane</t>
  </si>
  <si>
    <t>Processo Gestione Sistema Informativo</t>
  </si>
  <si>
    <t>Processo Amministrativo-contabile</t>
  </si>
  <si>
    <t>Processo di gestione del contenzioso</t>
  </si>
  <si>
    <t>Processo di Fatturazione Attiva</t>
  </si>
  <si>
    <t>Processo di gestione del conflitto di interessi</t>
  </si>
  <si>
    <t>Processo di gestione delle liste di attesa ed attività libero professionale</t>
  </si>
  <si>
    <t>Processo di gestione dei decessi</t>
  </si>
  <si>
    <t>Gestione della cartella clinica e diagnosi</t>
  </si>
  <si>
    <t>Processo di gestione delle liste d’attesa, programmazione e accettazione ospedaliera</t>
  </si>
  <si>
    <t>Gestione dei rapporti con Enti Pubblici</t>
  </si>
  <si>
    <t>Gestione dei rapporti con enti certificatori</t>
  </si>
  <si>
    <t>Processo di gestione della comunicazione</t>
  </si>
  <si>
    <t>Processo di gestione dei farmaci e dei dispositivi medici</t>
  </si>
  <si>
    <t>Processo di gestione delle attività di partecipazione a bandi e gare con la P.A.</t>
  </si>
  <si>
    <t>Gestione delle attività di acquisto di beni non sanitari e servizi</t>
  </si>
  <si>
    <t>Gestione delle operazioni Intercompany</t>
  </si>
  <si>
    <t>Gestione delle consulenze esterne formulate a titolo personale al paziente</t>
  </si>
  <si>
    <t>Processo Salute e Sicurezza sui luoghi di Lavoro</t>
  </si>
  <si>
    <t>Processo Gestione Sistema Ambientale</t>
  </si>
  <si>
    <t>Budget e controllo di gestione</t>
  </si>
  <si>
    <t>Concessione di liberalità, sponsorizzazione, regali e omaggi a terzi</t>
  </si>
  <si>
    <t>Gestione dell'e-commerce (i.e.App GSD)</t>
  </si>
  <si>
    <t>Gestione di accessi, account e profili</t>
  </si>
  <si>
    <t>Gestione dei servizi di rete</t>
  </si>
  <si>
    <t>Gestione del processo di accettazione, cura e dimissione dei pazienti in regime ordinario, Day Hospital e in regime ambulatoriale</t>
  </si>
  <si>
    <t>Gestione della fiscalità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t>
  </si>
  <si>
    <t>Gestione della fiscalità del personale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t>
  </si>
  <si>
    <t>Gestione delle consulenze (es. amministrative, fiscali, tecniche)</t>
  </si>
  <si>
    <t>assunzione e trattamento normativo ed economico del personale</t>
  </si>
  <si>
    <t>Gestione delle risorse monetarie e finanziarie, inclusi incassi e pagamenti</t>
  </si>
  <si>
    <t>PRINCIPIO</t>
  </si>
  <si>
    <t>trattare solo con fornitori qualificati e monitorare periodicamente l'aggiornamento della  documentazione necessaria a mantenere tale qualifica; i</t>
  </si>
  <si>
    <t>l processo di qualifica prevede l'acquisizione di documenti di carattere amministrativo e finanziario, nonché la sottoscrizione di  apposita dichiarazione attestante i requisiti di onorabilità e l'assenza di conflitti di interessi;</t>
  </si>
  <si>
    <t>PRESIDIO</t>
  </si>
  <si>
    <t>DIVIETO</t>
  </si>
  <si>
    <t>Conferimento di incarichi libero professionali e di contratti a progetto</t>
  </si>
  <si>
    <t>Gestione dei depositi/magazzini</t>
  </si>
  <si>
    <t>Gestione del regolamento aziendale per trasferte, rimborsi spese, utilizzo benefit, mezzi in dotazione</t>
  </si>
  <si>
    <t>Gestione della fatturazione</t>
  </si>
  <si>
    <t>Consulenza e attività professionali</t>
  </si>
  <si>
    <t>Bilancio e comunicazioni periodiche</t>
  </si>
  <si>
    <t>Gestione delle attività di acquisto di farmaci e beni sanitari (es. protesi, dispositivi medici, apparecchiature elettromedicali, ecc.)</t>
  </si>
  <si>
    <t>Gestione delle anagrafiche fornitori</t>
  </si>
  <si>
    <t>Gestione del magazzino (entrata ed uscita merci, gestione conte e rettifiche inventariali, valorizzazione del magazzino, resi, ecc.)</t>
  </si>
  <si>
    <t>Gestione delle retribuzioni e del sistema incentivante e delle compartecipazioni</t>
  </si>
  <si>
    <t>Gestione delle note spese e spese di rappresentanza</t>
  </si>
  <si>
    <t>Gestione del credito e del contenzioso contrattuale, anche tramite consulenti esterni</t>
  </si>
  <si>
    <t>Emissione e registrazione contabile di fatture attive e passive</t>
  </si>
  <si>
    <t>Valutazioni e stime di poste soggettive di bilancio, rilevazione, registrazione e rappresentazione dell'attività di impresa nelle scritture contabili, nelle relazioni, nei bilanci e in altri documenti di impresa, anche relativamente ad operazioni straordinarie, aggiornamento del piano dei conti, anche tramite consulenti esterni</t>
  </si>
  <si>
    <t>Gestione, cessione e dismissione asset</t>
  </si>
  <si>
    <t>Negoziazione e stipula dei contratti/convenzioni/varianti contrattuali attivi con enti e soggetti privati</t>
  </si>
  <si>
    <t>Gestione delle anagrafiche clienti</t>
  </si>
  <si>
    <t>Sistema di valutazione e premiante</t>
  </si>
  <si>
    <t>Gestione dei decessi</t>
  </si>
  <si>
    <t>Rendicontazione delle prestazioni sanitarie erogate tramite compilazione dei Flussi</t>
  </si>
  <si>
    <t>Invio dei Flussi di rendicontazione alla ASL e relativa fatturazione</t>
  </si>
  <si>
    <t>rapporti con fornitori e partner a livello nazionale e transnazionale</t>
  </si>
  <si>
    <t>trasferimento di fondi</t>
  </si>
  <si>
    <t>Gestione degli appalti e subappalti (servizi ed opere)</t>
  </si>
  <si>
    <t>Gestione dei rapporti istituzionali e contrattuali con enti della PA (es. ASL, Regione, Ministeri competenti) nell'ambito delle prestazioni sanitarie anche tramite AIOP</t>
  </si>
  <si>
    <t>gestione della fatturazione attiva/passiva</t>
  </si>
  <si>
    <t>Accesso ai sistemi informativi e alle reti di telecomunicazione di proprietà della PA (flussi DRG regione)</t>
  </si>
  <si>
    <t>Gestione dei rapporti con enti certificatori per l'ottenimento di certificazioni (ISO 9001)</t>
  </si>
  <si>
    <t>Gestione dei rapporti con le dogane per le attività di importazione di prodotti, anche tramite soggetti esterni (ad es. spedizioniere doganale)</t>
  </si>
  <si>
    <t>Selezione, assunzione e formazione del personale</t>
  </si>
  <si>
    <t>Gestione dei servizi di key management e gestione della documentazione in formato digitale</t>
  </si>
  <si>
    <t>Gestione e compilazione della SDO (scheda di dismissione ospedaliera)</t>
  </si>
  <si>
    <t>comunicazioni telematiche o informatiche dirette alla Pubblica Amministrazione</t>
  </si>
  <si>
    <t>attività di back-up e gestione in caso di disaster recovery</t>
  </si>
  <si>
    <t>gestione dati e informazioni riservate</t>
  </si>
  <si>
    <t>cancellazione di account di utenti non più nell'organico aziendale</t>
  </si>
  <si>
    <t>gestione delle attività relative alla sicurezza informatica</t>
  </si>
  <si>
    <t>inserimento, gestione, elaborazione ed archiviazione dei dati contabili immessi nei sistemi informatici aziendali</t>
  </si>
  <si>
    <t>manutenzione dei pc (interventi periodici e straordinari), programmazione di sistemi informatici personalizzati; adattamento/aggiornamento</t>
  </si>
  <si>
    <t>abilitazione all'accesso, manutenzione e custodia delle password di sistemi informatici</t>
  </si>
  <si>
    <t>attribuzione di password di accesso ai sistemi informatici aziendali</t>
  </si>
  <si>
    <t>Gestione attrezzature sanitarie (GeAS)</t>
  </si>
  <si>
    <t>Gestione attività sanitarie (laboratori, reparti, ecc.)</t>
  </si>
  <si>
    <t>Gestione area tecnica</t>
  </si>
  <si>
    <t>Selezione e gestione dei fornitori</t>
  </si>
  <si>
    <t>Gestione della compliance ambientale</t>
  </si>
  <si>
    <t>attività di emissione in atmosfera, scarico di acque reflue industriali, prelievo di acque superficiali e/o sotterranee nell'ambito di sedi, stabilimenti, cantieri</t>
  </si>
  <si>
    <t>apertura di nuovi stabilimenti produttivi, sedi o cantieri</t>
  </si>
  <si>
    <t>attività di gestione dei rifiuti e sostanze tossiche inquinanti nell'ambito dello svolgimento dell'attività</t>
  </si>
  <si>
    <t>gestione degli adempimenti e dichiarazioni obbligatorie per legge in materia ambientale</t>
  </si>
  <si>
    <t>modifiche dei processi produttivi, degli impianti o installazione di nuovi impianti tecnologici in stabilimenti o sedi esistenti</t>
  </si>
  <si>
    <t>attività di selezione e gestione dei fornitori i servizi di analisi, trasporto e smaltimento dei rifiuti, laboratori e soggetti autorizzati all'esecuzione di controlli sugli impianti</t>
  </si>
  <si>
    <t>gestione e manutenzione delle infrastrutture</t>
  </si>
  <si>
    <t>Attività di gestione dei rifiuti</t>
  </si>
  <si>
    <t>Attività di gestione dei farmaci</t>
  </si>
  <si>
    <t>Attività di comunicazione, partecipazione e consultazione, gestione delle riunioni periodiche di sicurezza, consultazione dei rappresentanti dei lavoratori per la sicurezza</t>
  </si>
  <si>
    <t>Attività manutentive finalizzate al rispetto degli standard tecnici e di salute e sicurezza applicabili</t>
  </si>
  <si>
    <t>Controlli sugli acquisti, acquisizione di documentazioni e certificazioni obbligatorie di legge</t>
  </si>
  <si>
    <t>Competenza, informazione, formazione e consapevolezza dei lavoratori</t>
  </si>
  <si>
    <t>Procedure e istruzioni operative per il controllo di rischi particolari</t>
  </si>
  <si>
    <t>Attività di approvvigionamento di beni, servizi e appalti condotti dalla Società, comprensive delle attività di selezione, valutazione e gestione dei fornitori/appaltatori, della definizione delle vendor list e della gestione del rating</t>
  </si>
  <si>
    <t>Gestione delle emergenze, delle attività di lotta agli incendi e di primo soccorso</t>
  </si>
  <si>
    <t>Individuazione e gestione delle misure di protezione collettiva e/o individuale atte a contenere o ad eliminare i rischi</t>
  </si>
  <si>
    <t>Valutazione dei rischi e predisposizione delle misure di prevenzione e protezione conseguenti</t>
  </si>
  <si>
    <t>Definizione delle risorse, dei ruoli e delle responsabilità per assicurare le attività finalizzate all'attuazione delle procedure e delle istruzioni di lavoro in sicurezza da parte dei lavoratori</t>
  </si>
  <si>
    <t>Individuazione delle disposizioni normative applicabili, a cui uniformarsi per il rispetto degli standard tecnico-strutturali</t>
  </si>
  <si>
    <t>Gestione di tutte le attività aziendali nelle quali è previsto l'utilizzo di servizi informatici</t>
  </si>
  <si>
    <t>definizione e attuazione delle politiche commerciali</t>
  </si>
  <si>
    <t>comunicazione di informazioni riservate</t>
  </si>
  <si>
    <t>Gestione di attività chirurgiche che prevedono l'espianto di organi e tessuti da persona vivente/defunta</t>
  </si>
  <si>
    <t>rapporti con società estere (fatturazione e fornitura di servizi)</t>
  </si>
  <si>
    <t>verifica delle condizioni lavorative e di conformità ai parametri normativi</t>
  </si>
  <si>
    <t>Gestione dei rapporti con Enti pubblici nazionali e stranieri</t>
  </si>
  <si>
    <t>gestione del processo acquisti</t>
  </si>
  <si>
    <t>selezione e assunzione del personale</t>
  </si>
  <si>
    <t>transazioni finanziarie</t>
  </si>
  <si>
    <t>gestione degli acquisti</t>
  </si>
  <si>
    <t>gestione dei rapporti con i clienti</t>
  </si>
  <si>
    <t>Gestione dei farmaci</t>
  </si>
  <si>
    <t>gestione di contenziosi giudiziali, stragiudiziali e procedimenti arbitrali</t>
  </si>
  <si>
    <t>rapporti con i clienti</t>
  </si>
  <si>
    <t>gestione e pagamenti dei servizi in outsourcing</t>
  </si>
  <si>
    <t xml:space="preserve">Gestione del servizio di Farmacia (Gestione sostanze stupefacenti)
</t>
  </si>
  <si>
    <t>All’atto dell’assunzione il Responsabile del Personale è tenuto a fornire per iscritto a ciascun lavoratore un’adeguata informazione sui rischi per la salute e la sicurezza sul lavoro connessi all’attività della struttura sanitaria, nonché sulle misure e le attività di protezione e prevenzione adottate. Ove previsto, procederà alla consegna dei Dispositivi di Protezione Individuale raccogliendo una firma per ricevuta</t>
  </si>
  <si>
    <t>Ad eventuali contratti di locazione o di compravendita di immobili con le pubbliche amministrazioni, con le quali la struttura sanitaria abbia stabilmente rapporti, deve essere allegata apposita consulenza immobiliare che ne garantisca le condizioni di mercato</t>
  </si>
  <si>
    <t>È vietato ricevere denaro, doni o qualsiasi altra utilità, o di accettarne la promessa da chiunque, nei rapporti con la struttura sanitaria, voglia conseguire un trattamento in violazione della normativa o delle disposizioni interne impartite da chi ne ha il potere al fine di modificare le liste di attesa</t>
  </si>
  <si>
    <t>In particolare, a esso è responsabile della redazione delle prescrizioni relative alla classificazione, stoccaggio e eventuale trattamento dei rifiuti prodotti nella struttura sanitaria.</t>
  </si>
  <si>
    <t>La struttura sanitaria, nel rispetto del D.M. 7 luglio del 2010, ha adottato un Sistema di Tracciabilità dei Rifiuti speciali</t>
  </si>
  <si>
    <t>La struttura sanitaria è iscritta in un apposito registro e tramite un soggetto formalmente delegato è in possesso di un dispositivo elettronico per entrare in rete e per inserire i dati relativi ai rifiuti.</t>
  </si>
  <si>
    <t>Gestione dei sistemi software</t>
  </si>
  <si>
    <t>Gestione dei sistemi hardware</t>
  </si>
  <si>
    <t>Gestione del paziente deceduto e del trattamento di salme, di cadaveri e di parti anatomiche riconoscibili</t>
  </si>
  <si>
    <t>Devono essere diversificati i punti di controllo, all’interno della struttura aziendale, preposti all’assunzione e gestione del personale, nei casi in cui la società individui aree a più alto rischio reato, tenendo conto di indicatori di rischio quali: età, nazionalità, costo della manodopera</t>
  </si>
  <si>
    <t>Vi è il dovere del rispetto delle previsioni normative in tema di proroghe e rinnovi</t>
  </si>
  <si>
    <t>Sono codificati specifici flussi informativi tra le Funzioni coinvolte nell'attività di collaudo delle forniture in un’ottica di collaborazione, vigilanza reciproca e coordinamento</t>
  </si>
  <si>
    <t>Dovere</t>
  </si>
  <si>
    <t>Principio di comportamento</t>
  </si>
  <si>
    <t>Devono essere verificate, prima della loro diffusione, tutte le informazioni/dati/documenti utilizzati per la promozione dell’immagine aziendale e dei prodotti, al fine di escludere che siano protetti dalla normativa in materia di diritto d’autore</t>
  </si>
  <si>
    <t>Somma di #2</t>
  </si>
  <si>
    <t xml:space="preserve">Processo di erogazione delle prestazioni, loro codifica e gestione dei relativi flussi informativi ospedalieri  </t>
  </si>
  <si>
    <t>Processo di gestione dei rapporti con Enti Pubblici</t>
  </si>
  <si>
    <t>Processo gestione trapianti</t>
  </si>
  <si>
    <t>Processo di gestione della cartella clinica e diagnosi</t>
  </si>
  <si>
    <t>Processo di gestione delle attività di fund raising</t>
  </si>
  <si>
    <t>Processo di gestione delle pubblicazioni scientifiche</t>
  </si>
  <si>
    <t>TOTALE PROCESSI INDIVIDUATI</t>
  </si>
  <si>
    <t>TOTALE ATTIVITA' SENSIBILI COINVOLTE</t>
  </si>
  <si>
    <t>Numero</t>
  </si>
  <si>
    <t>TOTALE DIVIETI-DOVERI- PRINCIPI</t>
  </si>
  <si>
    <t>SINTESI</t>
  </si>
  <si>
    <t xml:space="preserve">Vengono elecati di seguito i processi generali di principale interesse per le strutture sanitarie private </t>
  </si>
  <si>
    <t xml:space="preserve">Vengono elecati di seguito i diveieti, doveri e principi di comportamento riferiti alle attività sensibili di principale interesse per le strutture sanitarie private </t>
  </si>
  <si>
    <t>I contributi devono essere effettuati solo in favore di enti/associazioni/ fondazioni i cui requisiti sono predeterminati e che svolgono la loro attività in settori predefiniti</t>
  </si>
  <si>
    <t>Nel caso di monete o biglietti contraffatti, l’addetto agli incassi deve informare senza ritardo l’Amministratore attraverso apposita nota, allegando le monete o i biglietti; l’Amministratore deve rilasciargli apposita ricevuta e informare immediatamente l’autorità di pubblica sicurezza</t>
  </si>
  <si>
    <t>È predisposta una specifica procedura per la gestione e lo smaltimento dei farmaci: tenuta e conservazione dei farmaci; stoccaggio dei prodotti farmaceutici; controllo delle scadenze; restituzione dei farmaci; smaltimento dei medicinali; gestione e distruzione dei farmaci stupefacenti e psicotropi scaduti</t>
  </si>
  <si>
    <t>Gestione degli adempimenti e dichiarazioni obbligatorie per legge in materia ambientale</t>
  </si>
  <si>
    <t>Apertura di nuovi stabilimenti produttivi, sedi o cantieri</t>
  </si>
  <si>
    <t>Impegno a fornire le risorse umane e strumentali necessarie, valutando l'opportunità di investimenti per nuove strutture, macchinari, attrezzature e considerando in tale valutazione, oltre agli aspetti economico-finanziari, anche gli aspetti di tutela dell’ambiente</t>
  </si>
  <si>
    <t>Attività di emissione in atmosfera, scarico di acque reflue industriali, prelievo di acque superficiali e/o sotterranee nell'ambito di sedi, stabilimenti, cantieri</t>
  </si>
  <si>
    <t>Attività di gestione dei rifiuti e sostanze tossiche inquinanti nell'ambito dello svolgimento dell'attività</t>
  </si>
  <si>
    <t>È individuato un dipendente del reparto amministrativo responsabile della gestione, custodia e aggiornamento del registro di carico e scarico, della richiesta, tenuta e verifica della validità delle autorizzazioni, dell'iscrizione all'albo nazionale dei gestori ambientali e dell'AIA da parte dei fornitori ai quali è affidato il servizio di smaltimento, del conferimento e dell'avvenuto smaltimento del rifiuto conferito, del monitoraggio dei tempi di rientro del FIR e della comunicazione al Presidente/Direttore Generale del mancato arrivo del FIR entro i termini previsti dalla legge</t>
  </si>
  <si>
    <t>La gestione dei rifiuti è affidata ad un consulente esterno (Responsabile Gestione Tecnico Amministrativa gestione rifiuti) incaricato della fase di programmazione e attuazione degli aspetti amministrativi della gestione dei rifiuti, nel rispetto della normativa vigente</t>
  </si>
  <si>
    <t>In particolare, il consulente esterno (Responsabile Gestione Tecnico Amministrativa gestione rifiuti) è responsabile della redazione delle prescrizioni relative alla classificazione, stoccaggio ed eventuale trattamento dei rifiuti prodotti nella struttura sanitaria</t>
  </si>
  <si>
    <t>Il Responsabile del servizio di prevenzione e protezione, relativamente alle sue competenze in materia di sicurezza, partecipa alla scelta del sito di stoccaggio dei rifiuti</t>
  </si>
  <si>
    <t>La struttura sanitaria è iscritta in un apposito registro e tramite un soggetto formalmente delegato è in possesso di un dispositivo elettronico per entrare in rete e per inserire i dati relativi ai rifiuti</t>
  </si>
  <si>
    <t>Ai fini dello smaltimento è fatto obbligo al soggetto delegato di evidenziare il rifiuto da smaltire e ufficializzare il trasportatore e i destinatari</t>
  </si>
  <si>
    <t>Nei contratti con le società o enti a cui l'Ente conferisce i propri rifiuti prodotti nell'ambito dell'attività d'ufficio sarà necessario prevedere la seguente clausola: “L'ente o la società 	 si impegna con la sottoscrizione del presente contratto/ordine a comunicare tempestivamente a l'Ente l'avvenuta scadenza della iscrizione all'albo dei gestori nazionali in materia ambientale, dell'AIA e delle autorizzazioni/certificazioni rilasciate, dall'ente pubblico territorialmente competente, per l'esecuzione del trasporto, della raccolta, del reimpiego e dello smaltimento dei rifiuti e a trasmettere, tempestivamente a l'Ente copia delle autorizzazioni/certificazioni rinnovate prima della scadenza dei termini di validità delle precedenti. Rimane, inoltre, inteso tra le parti che l'inadempimento al predetto obbligo di comunicazione, la eventuale esclusione o cancellazione da parte della società o ente dall'Albo Nazionale Gestori Ambientali, la revoca dell'AIA e delle autorizzazioni/certificazioni nonché il mancato rinnovo, per qualsiasi causa, delle stesse, darà a l'Ente il diritto di esercitare di diritto ai sensi dell'art. 1456 c.c. la risoluzione del contratto. All'esercizio del diritto citato da parte di l'Ente il contratto si considererà risolto a tutti gli effetti dalla data di avvenuta spedizione della raccomandata con avviso di ricevimento, salvo il diritto per l'Ente di ottenere il relativo risarcimento dei danni patiti e ferme restando le responsabilità per i danni direttamente derivante dal comportamento del non conforme alle disposizioni di legge o perché inadempiente agli obblighi contrattuali”</t>
  </si>
  <si>
    <t>Vi deve essere la verifica congiunta da parte del titolare dell’attività di presentazione della domanda e del titolare dell’attività di gestione dei rapporti con la P.A.</t>
  </si>
  <si>
    <t>Sono pianificati momenti di informazione, formazione e comunicazione generale e specifica direttamente riferiti ai rischi segnalati nei manuali messi a disposizioni dal fornitore, distributore e/o impiantista, o evidenziati a seguito della specifica valutazione dei rischi condotta e orientati all'apprendimento delle modalità corrette di gestione del rifiuto prodotto, fornendo informazioni anche sugli eventuali DPI da utilizzare</t>
  </si>
  <si>
    <t>Gestione e manutenzione delle infrastrutture</t>
  </si>
  <si>
    <t>Sono formalizzate le direttive che sanciscono l'obbligo alla massima collaborazione e trasparenza nei rapporti con le Autorità di Vigilanza e con gli altri organi di controllo</t>
  </si>
  <si>
    <t>Sono definiti i flussi informativi formalizzati tra le Funzioni coinvolte nel processo e la documentazione e tracciabilità dei singoli passaggi</t>
  </si>
  <si>
    <t>Sono formalmente individuati i responsabili delle attività di ricezione, consolidamento e trasmissione, validazione e riesame dei dati, delle informazioni e dei documenti richiesti</t>
  </si>
  <si>
    <t>È formalmente identificato un soggetto responsabile per la gestione dei rapporti con l’Autorità di Vigilanza e gli altri organi di controllo, appositamente delegato dai vertici aziendali</t>
  </si>
  <si>
    <t>Ogni operazione contabile deve essere conservata agli atti sociali con una adeguata documentazione di supporto all’attività svolta, in modo da consentire: a) l’agevole registrazione contabile, b) l’individuazione dei diversi livelli di responsabilità, c)	la ricostruzione accurata delle operazioni, anche al fine di ridurre la probabilità di errori interpretativi</t>
  </si>
  <si>
    <t>Sono posti in essere utili strumenti anche per i soggetti privati sono il rafforzamento delle misure di trasparenza, con l'eventuale pubblicazione dei bandi,  l'istituzione di albo di fornitori</t>
  </si>
  <si>
    <t>Sono delineati gli step e le misure procedurali da adottare nella gestione delle gare</t>
  </si>
  <si>
    <t>Gestione dei processi di approvvigionamento</t>
  </si>
  <si>
    <t>Deve essere definita le modalità di gestione e conservazione dei campioni gratuiti di farmaci</t>
  </si>
  <si>
    <t>Devono essere monitorate le scadenze dei farmaci e dei dispositivi medici</t>
  </si>
  <si>
    <t>Il processo di qualifica prevede l'acquisizione di documenti di carattere amministrativo e finanziario, nonché la sottoscrizione di  apposita dichiarazione attestante i requisiti di onorabilità e l'assenza di conflitti di interessi</t>
  </si>
  <si>
    <t>Gestione dei farmaci e dei dispositivi medici</t>
  </si>
  <si>
    <t>Gestione del conflitto di interessi</t>
  </si>
  <si>
    <t>Il Direttore amministrativo effettua sempre un accurato controllo sulle fatture per spese giudiziarie sostenute dalla società a favore dei propri organi o dipendenti al fine di verificare che i pagamenti effettuati siano coerenti con i criteri e le condizioni prestabiliti per l’assistenza</t>
  </si>
  <si>
    <t>Gestione di contenziosi giudiziali, stragiudiziali e procedimenti arbitrali</t>
  </si>
  <si>
    <t>È vietato al personale medico della Struttura sanitaria di ricevere denaro o qualsiasi altra utilità da case farmaceutiche, informatori o depositi farmaceutici o da chiunque altro produca, venda o promuova presidi sanitari prescrivibili agli assistiti, salvo che si tratti di utilità approvate preventivamente per iscritto dall’Organismo di vigilanza o di oggetti promozionali di tenue valore</t>
  </si>
  <si>
    <t>È vietato chiedere doni (non solo sotto forma di somme di denaro, ma anche beni), benefici o altre utilità al fine di agevolare la loro posizione lavorativa nei confronti della Società, a scapito di altri, e con il nocumento della Società medesima a chiunque intrattenga rapporti con le case farmaceutiche</t>
  </si>
  <si>
    <t>Deve essere certa l'autenticità dei curricula</t>
  </si>
  <si>
    <t>Vi deve essere la trasmissione dei dati alla funzione responsabile per via informatica, affinché resti traccia dei vari passaggi e siano identificabili i soggetti che hanno operato</t>
  </si>
  <si>
    <t>I controlli effettuati e documentati riportano la data di compilazione/presa visione del documento e la firma riconoscibile del compilatore/revisore</t>
  </si>
  <si>
    <t>Viene acquisita dal Direttore Generale la lettera che attesta la veridicità e la completezza delle informazioni fornite ai fini della redazione del bilancio da parte della Direzione Amministrativa</t>
  </si>
  <si>
    <t>Gestione dati e informazioni riservate</t>
  </si>
  <si>
    <t>Gestione delle attività relative alla sicurezza informatica</t>
  </si>
  <si>
    <t>Con riferimento all’organizzazione della sicurezza per gli utenti interni sono formalmente definiti i ruoli e la responsabilità nella gestione delle modalità di accesso di utenti interni all’azienda e gli obblighi dei medesimi nell'utilizzo dei sistemi informatici</t>
  </si>
  <si>
    <t>Con riferimento alla crittografia vi è l’implementazione e lo sviluppo sull’uso dei controlli crittografici per la protezione delle informazioni e sui meccanismi di gestione delle chiavi crittografiche</t>
  </si>
  <si>
    <t>Con riferimento alla sicurezza nell’acquisizione, sviluppo e manutenzione dei sistemi informativi esistono procedure che garantiscono la confidenzialità, autenticità e integrità delle informazioni</t>
  </si>
  <si>
    <t>Con riferimento alla sicurezza nell’acquisizione, sviluppo e manutenzione dei sistemi informativi vi è una chiara e formalizzata policy per la gestione dei rischi di errori, perdite, modifiche non autorizzate di informazioni trattate dalle applicazioni</t>
  </si>
  <si>
    <t>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t>
  </si>
  <si>
    <t>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t>
  </si>
  <si>
    <t>Con riferimento al controllo degli accessi alle informazioni, ai sistemi informativi, alla rete, ai sistemi operativi, alle applicazioni è previsto il blocco delle postazioni di lavoro dopo un periodo predefinito di inattività</t>
  </si>
  <si>
    <t>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t>
  </si>
  <si>
    <t>Con riferimento al controllo degli accessi alle informazioni, ai sistemi informativi, alla rete, ai sistemi operativi, alle applicazioni sono previste regole per l’utilizzo e la custodia dei dispostivi di memorizzazione (ad es. chiavi USB, CD, hard disk esterni, ecc.)</t>
  </si>
  <si>
    <t>Con riferimento al controllo degli accessi alle informazioni, ai sistemi informativi, alla rete, ai sistemi operativi, alle applicazioni sono previsti piani e procedure operative per le attività di telelavoro</t>
  </si>
  <si>
    <t>Ogni modifica ai dati contabili può essere effettuata solo dagli utenti del sistema contabile</t>
  </si>
  <si>
    <t>È vietato erogare prestazioni sanitarie non strettamente necessarie alle esigenze diagnostiche o terapeutiche che emergono dalla valutazione del quadro clinico del paziente. In particolare, il medico che effettua la diagnosi è obbligato a stabilire le prestazioni sanitarie da erogare seguendo le linee guida contenute in eventuali protocolli approvate dal Direttore sanitario e comunicate all’Amministratore, ovvero motivando per iscritto la difformità da esse, laddove emergano profili di peculiarità nella diagnosi o cura che rendano necessario eseguire un diverso trattamento</t>
  </si>
  <si>
    <t>Per l'analisi a campione delle cartelle cliniche l'amministratore si avvale di una commissione composta da tre medici, di volta in volta da lui nominata e coordinata. La commissione, così costituita, redige un verbale che certifichi quante e quali cartelle sono state analizzate e le relative risultanze. Il verbale deve essere inviato all’OdV</t>
  </si>
  <si>
    <t>È formalmente tracciato il processo relativo alle comunicazioni alle Autorità di Vigilanza, da effettuare nel rispetto della normativa vigente (es. mediante documentazione degli incontri con i rappresentanti delle Autorità)</t>
  </si>
  <si>
    <t>Predisposizione, modificazione, trasmissione, archiviazione e custodia di dati, informazioni o documenti per via o su supporto telematico o informatico</t>
  </si>
  <si>
    <t>Viene chiaramente definita la persona deputata a rappresentare la Società nei confronti della controparte, cui conferire apposita delega e procura (Direttore Generale, ovvero eventuali altri soggetti muniti di delega e procura). I poteri sono sempre espressi in visura camerale</t>
  </si>
  <si>
    <t>Monitoraggio di situazioni anomale nelle condizioni di pagamento accordate (quali la concessione di termini particolarmente lunghi, o la previsione di modalità di pagamento inusuali)</t>
  </si>
  <si>
    <t>Monitoraggio dell’incasso del credito, con evidenziazione di situazioni anomale</t>
  </si>
  <si>
    <t>Adozione di una specifica procedura che disciplini l’inserimento anagrafico di nuovi clienti, o le variazioni dei dati presenti, e identifichi i ruoli e le responsabilità nel processo di fatturazione attiva</t>
  </si>
  <si>
    <t>È garantito l'anonimato per le segnalazioni</t>
  </si>
  <si>
    <t>Gestione degli accessi logici e  fisici ove risiedono le strutture IT</t>
  </si>
  <si>
    <t>Sono posti in essere controlli sul materiale informativo e documentale utilizzato nel corso di convegni o eventi, al fine di escludere che sia protetto dalla normativa in materia di diritto d’autore</t>
  </si>
  <si>
    <t>Duplicazione o riproduzione di opere protette dal diritto d’autore</t>
  </si>
  <si>
    <t>Gestione dei programmi software per elaboratore</t>
  </si>
  <si>
    <t>A tutti i Destinatari sono comunicate le modalità di comportamento che devono essere assunte per un corretto e lecito utilizzo dei software e banche dati in uso</t>
  </si>
  <si>
    <t>Devono essere verificati i prodotti in uso su ciascuna postazione</t>
  </si>
  <si>
    <t>Utilizzo dei sistemi di navigazione Internet</t>
  </si>
  <si>
    <t>È individuata una specifica figura aziendale volta a verificare l’inserimento del materiale sul sito aziendale</t>
  </si>
  <si>
    <t>Compilazione, gestione e verifica delle cartelle cliniche e ambulatoriali, delle schede di dimissioni ospedaliere e invio dei tracciati alla ASL/Regione</t>
  </si>
  <si>
    <t>Vendita di servizi ai clienti</t>
  </si>
  <si>
    <t>Deve essere controllata periodicamente la regolarità delle licenze dei prodotti in uso e procedendo, ove necessario, ai dovuti rinnovi</t>
  </si>
  <si>
    <t>È consentivo solo installare software/banche dati tutelati dal diritto d’autore</t>
  </si>
  <si>
    <t>È vietato adibire la struttura dell'ente, anche occasionalmente, allo svolgimento di attività che possano, anche solo indirettamente, agevolare l'effettuazione di pratiche di mutilazione degli organi genitali femminili; il direttore sanitario vigila affinché non si creino le condizioni atte a favorire la violazione del divieto</t>
  </si>
  <si>
    <t>Annualmente viene svolta una valutazione dei Dipendenti finalizzata allo sviluppo personale e professionale delle risorse</t>
  </si>
  <si>
    <t>Verifica delle condizioni lavorative e di conformità ai parametri normativi</t>
  </si>
  <si>
    <t>È necessario fornire all’appaltatore informazioni su rischi specifici esistenti nell’ambiente in cui sono destinati a operare e sulle misure di prevenzione e d’emergenza adottate e assicurarsi che l’appaltatore abbia ricevuto e compreso le misure di sicurezza indicate</t>
  </si>
  <si>
    <t>La gestione degli appalti avviene con il coordinamento del delegato del datore di lavoro e del RSPP per quanto attiene alla gestione delle interferenze e all’adozione delle misure di prevenzione e protezione, secondo le modalità previste all’interno del DVR e del DUVRI. Viene verificata l’idoneità tecnico-professionale della impresa appaltatrice o del lavoratore autonomo in relazione ai lavori da affidare in appalto o in contratto d’opera (ad esempio verificando l’iscrizione alla camera di commercio, industria e artigianato e la regolarità dei versamenti contributivi e assicurativi)</t>
  </si>
  <si>
    <t>Gestione della sicurezza sul lavoro</t>
  </si>
  <si>
    <t>La Direzione Amministrativa è tenuta a fornire al Responsabile del Servizio di Prevenzione e Protezione e al Medico competente le informazioni concernenti la natura dei rischi, l’organizzazione del lavoro, la programmazione e l’attuazione delle misure preventive e protettive</t>
  </si>
  <si>
    <t>Rapporti con fornitori e partner a livello nazionale e transnazionale</t>
  </si>
  <si>
    <t>Gestione della fatturazione attiva/passiva</t>
  </si>
  <si>
    <t>Formalizzazione dei rapporti intercorsi con la P.A.</t>
  </si>
  <si>
    <t>È necessario verificare l’attendibilità commerciale e professionale di fornitori e partner</t>
  </si>
  <si>
    <t>È necessaria la verifica periodica della regolarità dei pagamenti, con riferimento alla piena coincidenza tra destinatari/ordinanti e controparti effettivamente coinvolte</t>
  </si>
  <si>
    <t>Non è consentivo acquisire partecipazioni di maggioranza o rami di azienda non rispondenti agli interessi aziendali, sia perché l’attività risulta manifestamente estranea all’oggetto sociale, sia perché i debiti assunti con l’attività acquisita sono sproporzionati rispetto al reale valore dell’acquisizione</t>
  </si>
  <si>
    <t>Gli acquisti di beni o servizi sono posti in essere previo accertamento della provenienza</t>
  </si>
  <si>
    <t>Non è consentivo eseguire pagamenti a enti o società non identificate o non appartenenti all’organizzazione che ha fornito, o ceduto, i beni, o i titoli, le prestazioni e i servizi</t>
  </si>
  <si>
    <t>È formalizzata la separazione delle Funzioni responsabili delle attività di monitoraggio delle opportunità di accesso a contributi e/o finanziamenti erogati dallo Stato o dall’Unione Europea, di presa di contatto con il soggetto pubblico per la richiesta di informazioni, di redazione della domanda, di presentazione della domanda e di gestione del contributo e/o finanziamento erogato, prevedendo specifici strumenti di controllo quale l’indizione di apposite riunioni con la verbalizzazione delle principali statuizioni al fine di garantire il rispetto dei canoni di integrità, trasparenza e correttezza del processo</t>
  </si>
  <si>
    <t>Eventuali locazioni o acquisti di immobili dalle pubbliche amministrazioni, con le quali la struttura sanitaria abbia stabilmente rapporti, devono essere attestati da apposita perizia di un esperto che attesti la corrispondenza del valore dei contratti con quelli di mercato</t>
  </si>
  <si>
    <t>Investimenti e disinvestimenti</t>
  </si>
  <si>
    <t>Prestazioni ambulatoriali accreditate e convenzionate</t>
  </si>
  <si>
    <t>In caso di prestazioni non convenzionate con il SSN la determinazione della tariffa deve essere parametrata ai seguenti indici: tariffari degli Ordini dei Medici; costo generalmente praticato dei prodotti e dei servizi necessari per l’erogazione delle prestazioni; costi del personale; costi generali; aspetti organizzativi e amministrativi</t>
  </si>
  <si>
    <t>Viene effettuato un controllo di completezza e accuratezza dei dati registrati all'interno delle anagrafiche dei farmaci e dei dispositivi medici, oggetto del flusso</t>
  </si>
  <si>
    <t>Deve essere garantita la tracciabilità delle richieste di farmaci e dispositivi medici e la relativa segregazione con definizione dei ruoli e delle responsabilità delle funzioni coinvolte</t>
  </si>
  <si>
    <t>Deve essere garantita la formalizzazione e la tracciabilità del processo di prescrizione, mediante la predisposizione del foglio unico di terapia</t>
  </si>
  <si>
    <t>Le attività di inventariazione dei farmaci e dei dispositivi medici devono essere documentate</t>
  </si>
  <si>
    <t>Gestione dei rapporti con i giudici, con i loro consulenti tecnici e con i loro ausiliari, nell'ambito di procedimenti giudiziari (civili, penali, amministrativi), con particolare riferimento alla nomina dei legali e dei Consulenti tecnici e di parte</t>
  </si>
  <si>
    <t>Gestione dei rapporti con l'Autorità Giudiziaria, anche tramite consulenti esterni</t>
  </si>
  <si>
    <t>Richieste di finanziamenti, sovvenzioni, contributi pubblici</t>
  </si>
  <si>
    <t>Le dichiarazioni rese a organismi pubblici nazionali o comunitari ai fini dell’ottenimento di erogazioni, contributi o finanziamenti, devono contenere solo elementi assolutamente veritieri e, in caso di ottenimento degli stessi, deve essere rilasciato apposito rendiconto</t>
  </si>
  <si>
    <t>Coloro che svolgono una funzione di controllo e supervisione su adempimenti connessi all’espletamento delle suddette attività (pagamento di fatture destinazione di finanziamenti ottenuti dallo Stato o da organismi comunitari, ecc.) devono porre particolare attenzione circa l’attuazione degli adempimenti stessi e riferire immediatamente all’OdV eventuali situazioni di irregolarità</t>
  </si>
  <si>
    <t>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t>
  </si>
  <si>
    <t>Processi di rilascio certificati</t>
  </si>
  <si>
    <t>L’Amministratore delegato cura che sia effettuata periodicamente una verifica sulla piena corrispondenza di quanto riportato nelle copie di cartella clinica rilasciate dal Direttore Sanitario con quanto contenuto nei database aziendali</t>
  </si>
  <si>
    <t>È individuata una specifica funzione responsabile del controllo sulle fasi di ottenimento e gestione delle concessioni e/o autorizzazioni, con particolare riguardo ai presupposti di fatto e di diritto per la presentazione della relativa richiesta</t>
  </si>
  <si>
    <t>Sono definite apposite linee di reporting periodico in merito alle transazioni finanziari dalla direzione amministrativa al CdA</t>
  </si>
  <si>
    <t>Il CdA attribuisce adeguate responsabilità e poteri a rappresentare l'Ente anche nei rapporti con i fornitori di beni o servizi ad impatto ambientale</t>
  </si>
  <si>
    <t>Deve essere assicurata la tracciabilità dell'invio dei dati relativi ai farmaci e dispositivi medici ricompresi nel flusso alla Pubblica Amministrazione</t>
  </si>
  <si>
    <t>Il soggetto che intrattiene rapporti o effettua negoziazioni con la Pubblica Amministrazione non può da solo e liberamente stipulare i contratti che ha negoziato</t>
  </si>
  <si>
    <t>Coloro che partecipano agli incontri con la Pubblica Amministrazione devono essere muniti di apposita delega e devono essere in numero non inferiore a due</t>
  </si>
  <si>
    <t>Il monitoraggio dell'inizio di qualunque attività di verifica tributaria, da parte dell'Amministrazione finanziaria, nei riguardi della società deve realizzarsi comunicando, con apposito modulo, l'inizio delle attività, i soggetti coinvolti e i temi trattati. Il report viene inviato al responsabile funzionale diretto e al Direttore Generale/Amministratore delegato</t>
  </si>
  <si>
    <t>Attività di backup e gestione in caso di disaster recovery</t>
  </si>
  <si>
    <t>I dati inseriti nel registro cronologico e nell’area movimento devono sempre essere stampati e comunicati al Responsabile Gestione Tecnico Amministrativa gestione rifiuti e all’OdV</t>
  </si>
  <si>
    <t>Vengono elencati di seguito, per ogni reato presupposto di interesse per le strutture sanitarie private, i corrispondenti processi generali e le attività sensibili collegate agli stessi.</t>
  </si>
  <si>
    <t>Attività di Public Relation, partecipazione a convegni, meeting, tavoli di lavoro organizzati da enti pubblici e associazioni di categoria</t>
  </si>
  <si>
    <t>Sono elencati di seguito i divieti, i doveri e i principi di comportamento riferiti ai principali reati presupposto potenzialmente individuabili nelle le strutture sanitarie private.</t>
  </si>
  <si>
    <t>Vengono elencati di seguito i processi generali, le attività sensibili collegate agli stessi e i doveri, i divieti e i principi di comportamento, per ognuno dei principali reati presupposto di potenziale interesse per le strutture sanitarie private.</t>
  </si>
  <si>
    <t>Vengono elencati di seguito, per ogni reato presupposto di interesse per le strutture sanitarie private, i processi generali, le attività sensibili collegate agli stessi e i doveri, divieti e principi di comportamento (Il foglio di lavoro è utile per effettuare una ricerca specifica per reato, per processo, per attività sensibile o per tipo di presidio).</t>
  </si>
  <si>
    <t>FALSITÀ IN MONETE E BOLLI</t>
  </si>
  <si>
    <t>Tutte le erogazioni devono avere una natura e una finalità del contributo ben chiara, definita, documentata con adeguata rendicontazione</t>
  </si>
  <si>
    <t>Gestione degli appalti e subappalti (servizi e opere)</t>
  </si>
  <si>
    <t>È posto 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t>
  </si>
  <si>
    <t>L’impiego di risorse finanziarie deve essere sempre motivato dal soggetto richiedente, anche attraverso la mera indicazione della tipologia di spesa alla quale appartiene l’operazione</t>
  </si>
  <si>
    <t>Le operazioni che comportano l’utilizzo o l’impiego di risorse finanziarie devono avere una causale espressa ed essere documentate e registrate in conformità ai principi di correttezza professionale e contabile</t>
  </si>
  <si>
    <t>Sono definiti meccanismi che consentano di assicurare il rispetto della segregazione delle funzioni tra chi intrattiene le attività operative e i contatti di natura anche commerciale, chi è autorizzato a sottoscrive il contratto/ordine e chi invece è autorizzato a disporre il pagamento degli impegni assunti</t>
  </si>
  <si>
    <t>Deve essere prevista la separazione tra le Funzioni titolari delle attività di ordine e incasso-pagamento</t>
  </si>
  <si>
    <t>Inserimento, gestione, elaborazione e archiviazione dei dati contabili immessi nei sistemi informatici aziendali</t>
  </si>
  <si>
    <t>I dati e le informazioni per la Funzione responsabile dell’attività di controllo delle risorse devono essere disponibili attraverso un sistema (anche informatico) che consenta la tracciatura dei singoli passaggi e l’identificazione dei soggetti che inseriscono i dati nel sistema</t>
  </si>
  <si>
    <t>Il Direttore Sanitario è tenuto, nel rispetto delle specifiche competenze mediche e farmacologiche e di quelle organizzative riconosciutegli, a coadiuvare il delegato dal CdA in tutte le attività allo stesso attribuite e relative:
1. alla fase di contrattualizzazione e gestione del rapporto con il fornitore di prodotti sanitari medicali o farmaceutici;
2. alla fase di contrattualizzazione e gestione del rapporto con il fornitore al quale sono conferiti i prodotti sanitari medicali o farmaceutici anche a rischio infettivo;
3. a tutte le altre fasi di sua competenza</t>
  </si>
  <si>
    <t>Impegno al coinvolgimento e alla consultazione dei Lavoratori, anche attraverso i propri RLS</t>
  </si>
  <si>
    <t>È formalizzata una procedura per definire le modalità di registrazione e contabilizzazione degli incassi che preveda la necessaria separazione di funzioni</t>
  </si>
  <si>
    <t>I recipienti, fissi e mobili, comprese le vasche e i bacini, destinati a contenere rifiuti, in particolare modo rifiuti sanitari pericolosi a rischio infettivo e per i rifiuti pericolosi a rischio chimico, devono possedere adeguati requisiti di resistenza in relazione alle proprietà chimico fisiche e alle caratteristiche di pericolosità dei rifiuti contenuti. I rifiuti incompatibili, suscettibili perciò di reagire pericolosamente tra di loro, dando luogo alla formazione di prodotti esplosivi, infiammabili e/o tossici, ovvero allo sviluppo di notevoli quantità di calore, devono essere stoccati in modo che non possano venire a contatto tra di loro</t>
  </si>
  <si>
    <t>Nel caso di rifiuti in cumuli, questi devono essere realizzati su basamenti pavimentati o, qualora sia richiesto dalle caratteristiche del rifiuto, su basamenti impermeabili resistenti all'attacco chimico dei rifiuti che permettono la separazione dei rifiuti dal suolo sottostante</t>
  </si>
  <si>
    <t>La struttura sanitaria deve redigere procedure di emergenza nel caso in cui si verifichino malfunzionamenti o eventi incidentali (ad esempio incendio o sversamento accidentale o, più in generale, di emergenze ambientali) che provochino conseguenze dirette od indirette sull’ambiente (acqua, aria, suolo, sottosuolo, rumore). la Società dovrà tempestivamente comunicarlo, compatibilmente con la gestione dell’emergenza alla ASL di appartenenza. Tale comunicazione dovrà essere seguita da una dichiarazione di fine emergenza e, entro 15 giorni, da una relazione tecnica esaustiva contenente le cause delle anomalie intercorse e i provvedimenti intrapresi per la loro risoluzione. La Società dovrà tenere a disposizione degli Organi di controllo, prova documentale mediante registro cartaceo o elettronico del numero e durata dei malfunzionamenti e degli eventi incidentali, nonché delle procedure (azioni adottate) al fine di ridurre i quantitativi di inquinanti emessi nell’ambiente (sversamenti su suolo, contaminazioni degli scarichi, ecc.)</t>
  </si>
  <si>
    <t>I laboratori esterni vengono individuati esclusivamente tra quelli certificati e autorizzati dall’Assessorato regionale alla sanità</t>
  </si>
  <si>
    <t>Tutti devono attenersi alle indicazioni di cui all'art. 16 del D.Lgs. 81/2008 in termini di attribuzione della specifica delega di funzioni</t>
  </si>
  <si>
    <t>Tutte le informazioni e i documenti richiesti sono adeguatamente archiviati e conservati</t>
  </si>
  <si>
    <t>È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t>
  </si>
  <si>
    <t>Vi è la separazione delle attività di conclusione del contratto, della liquidazione dell'ammontare e della contabilizzazione degli addebiti</t>
  </si>
  <si>
    <t>Negoziazione/stipulazione/esecuzione di contratti (ivi inclusa la fase di fatturazione) /convenzioni con soggetti pubblici</t>
  </si>
  <si>
    <t>All’atto della selezione del personale ai fini dell’assunzione, deve essere richiesta al candidato cittadino straniero l’esibizione del permesso di soggiorno in originale; copia del documento va acquisita e inserita nella cartella personale</t>
  </si>
  <si>
    <t>Tutti si devono astenere dal porre in essere qualsiasi condotta che possa in qualche modo favorire l’ingresso e il soggiorno irregolare di qualsiasi soggetto</t>
  </si>
  <si>
    <t>I controlli effettuati sulle operazioni contabili sono adeguatamente formalizzati e documentati, così che si possa, anche in un momento successivo, identificare chi ha eseguito un controllo e il suo corretto operare</t>
  </si>
  <si>
    <t>Correttezza nella programmazione della domanda (programma delle acquisizioni e programmazione dei lavori pubblici, come da art. 37 D.Lgs 36/2023)</t>
  </si>
  <si>
    <t>È immediatamente segnalato all'Organismo di Vigilanza, da parte di chiunque ne venga a conoscenza, ogni ulteriore fatto o elemento da cui si possa desumere il pericolo di interferenze criminali sull'attività dell'impresa</t>
  </si>
  <si>
    <t>Vengono tenuti seminari formativi affinché sia immediatamente segnalato all'Organismo di Vigilanza, da parte di chiunque ne venga a conoscenza, ogni ulteriore fatto o elemento da cui si possa desumere il pericolo di interferenze criminali sull'attività dell'impresa</t>
  </si>
  <si>
    <t>Sono chiaramente definite le modalità di gestione delle verifiche/collaudi effettuati in corso d’opera sull'attrezzatura biomedicale o alla consegna del prodotto/servizio oggetto del contratto e anche le modalità di gestione delle eventuali contestazioni sorte con la controparte</t>
  </si>
  <si>
    <t>Devono essere adeguatamente mappati e misurati nel  Documento di Valutazione dei rischi alcuni rischi specifici quali: (1) biologico per le infermieristiche medico-chirurgiche anestesiologiche in reparti d’urgenza (DEA, TIPO, TIG, laboratori di elettrofisiologia  ed emodinamica, sale operatorie); (2) per gli addetti alla manutenzione in particolare durante interventi in cui  vi sia contatto con acque reflue e impianti di trattamento aria,  trasporto e stoccaggio di rifiuti ospedalieri a rischio infettivo; (3) per tutte le attività sanitarie in ogni reparto; (4) chimico per laboratorio analisi e di ricerca; (5) di sala operatoria e diagnostica invasiva per tutto il personale; (6) del servizio ristorazione; (7) del servizio manutenzione; (8) per radiazioni ionizzanti per diagnostiche programmate e d’urgenza con uso di apparecchiature radiogene; per reparto di radiologia e diagnostica per immagini, sale operatorie, laboratori di elettrofisiologia ed emodinamica; (9) cancerogeno e mutageno nella preparazione, diluizione e somministrazione farmaci chemioterapici antiblastici (reparto oncologia); (10) per analisi e ricerche di laboratorio con uso formaldeide; (11) movimentazione e assistenza del  paziente ospedalizzato per infermieristiche di nursing dei pazienti (reparti di degenza); (12) Movimentazione manuale Carichi per la movimentazione carichi in sala operatoria per il personale operatore sociosanitario e ausiliario (cassetta ferri).</t>
  </si>
  <si>
    <t>Sono fissate riunioni periodiche tra Collegio Sindacale, Revisore Legale dei Conti e OdV per verificare l'osservanza delle regole e delle procedure aziendali in tema di normativa societaria da parte degli Amministratori, dei dirigenti e dei dipendenti</t>
  </si>
  <si>
    <t>Per la prevenzione dei reati relativi alla gestione delle operazioni concernenti conferimenti, distribuzione di utili o riserve, sottoscrizioni e acquisto di azioni o quote sociali, operazioni sul capitale, fusioni e scissioni, la procedura seguita in azienda deve prevedere l’esplicita approvazione, da parte del Consiglio di Amministrazione, di ogni attività relativa alla costituzione di nuove società, all’acquisizione o alienazione di partecipazioni societarie, nonché in merito alla effettuazione di conferimenti, alla distribuzione di utili o riserve, a operazioni sul capitale sociale, a fusioni e scissioni</t>
  </si>
  <si>
    <t>Al fine di evitare che personale riferibile alla Struttura sanitaria adotti politiche di marketing menzognere e artatamente ingannatorie sono impartite istruzioni operative con le seguenti finalità: identificazione chiara dei ruoli aziendali responsabili delle funzioni coinvolte nel processo; diffusione formale a tutte le risorse/funzioni coinvolte nel processo attraverso la pubblicazione sul sistema aziendale interno; chiara segregazione delle funzioni coinvolte nelle attività relative alle fasi di progettazione, approvazione, esecuzione, chiusura e rendicontazione della gestione del materiale informativo/promozionale; attinenza dei materiali informativo/promozionali alle attività esercitate dalla struttura; contenuti dell'informazione sempre aggiornata e documentata; monitoraggio del valore dei materiali informativo/promozionali (brand reminder e materiali di supporto alla diagnosi e terapia) distribuiti al medico, al fine di rispettare i limiti previsti dalla normative regionali; previsione del flusso di distribuzione e aggiornamento dei materiali informativi/promozionali; netta separazione tra informazione e pubblicità, nel rispetto della regola della trasparenza, in merito alla pubblicità su giornali e riviste, garantendo sempre al lettore l'immediata riconoscibilità del messaggio promozionale in qualunque sua forma, sia essa redazionale che tabellare; attività di controllo volto a verificare che quanto inviato dal fornitore di beni (stampa, brand reminder) risulti coerente con il materiale informativo/promozionale richiesto; archiviazione di tutta la documentazione relativa ai materiali informativo/promozionali sviluppati; previsione ed apposizione di modifiche sul materiale informativo/promozionale</t>
  </si>
  <si>
    <t>Con riferimento alla gestione degli incidenti e dei problemi di sicurezza informatica sono poste in essere adeguate modalità per il trattamento degli incidenti e dei problemi relativi alla sicurezza informatica, e in particolare vi è attenzione per la gestione dei problemi che hanno generato uno o più incidenti, fino alla loro soluzione definitiva</t>
  </si>
  <si>
    <t>Con riferimento alla gestione degli incidenti e dei problemi di sicurezza informatica sono poste in essere adeguate modalità per il trattamento degli incidenti e dei problemi relativi alla sicurezza informatica, e in particolare vi è una chiara identificazione dei ruoli, le responsabilità e le modalità operative delle attività di verifica periodica dell’efficienza ed efficacia del sistema di gestione della sicurezza informatica</t>
  </si>
  <si>
    <t>Con riferimento al controllo degli accessi alle informazioni, ai sistemi informativi, alla rete, ai sistemi operativi, alle applicazioni è prevista l’autenticazione individuale degli utenti tramite codice identificativo dell’utente e password o altro sistema di autenticazione sicura</t>
  </si>
  <si>
    <t>Con riferimento al controllo degli accessi alle informazioni, ai sistemi informativi, alla rete, ai sistemi operativi, alle applicazioni è prevista una procedura di registrazione e de-registrazione per accordare e revocare l'accesso a tutti i sistemi e servizi informativi</t>
  </si>
  <si>
    <t>È prevista una chiara identificazione dei soggetti coinvolti nella predisposizione e nell'invio dei flussi relativi ai farmaci e ai dispositivi medici indirizzati alla Regione e/o  altro Ente Pubblico, prevedendo una verifica di corrispondenza tra le prescrizioni ed i moduli consegnati firmati dal medico</t>
  </si>
  <si>
    <t>La contestazione deve essere basata su parametri oggettivi e l’eventuale transazione e/o conciliazione è condotta dalla persona titolare di un’apposita procura e delega, che contempli il potere di conciliare o transigere la controversia</t>
  </si>
  <si>
    <t>Sono posti in essere specifici flussi informativi tra le Funzioni coinvolte nel processo, con finalità di verifica e coordinamento reciproco</t>
  </si>
  <si>
    <t>È prevista una specifica linea di reporting periodico dell’Ufficio competente verso la Direzione Generale sullo stato della vertenza e sulle possibilità e sui termini di definizione stragiudiziale o di conciliazione giudiziale della stessa</t>
  </si>
  <si>
    <t>I criteri di selezione di professionisti esterni incaricati sono documentati e tengono conto, ad esempio, dell'esperienza, dei requisiti soggettivi di professionalità e onorabilità, di referenze qualificanti</t>
  </si>
  <si>
    <t>Il soggetto che intrattiene rapporti o effettua negoziazioni con la Pubblica Amministrazione non può da solo e liberamente: (i) stipulare i contratti che ha negoziato, (ii) accedere alle risorse finanziarie e/o autorizzare disposizioni di pagamento, (iii) conferire incarichi di consulenza/prestazioni professionali, (iv) concedere qualsivoglia utilità, (v) procedere ad assunzioni di personale</t>
  </si>
  <si>
    <t>È individuata una specifica Funzione responsabile del controllo dell’esatta corrispondenza tra la finalità concreta di utilizzo del contributo e/o del finanziamento erogato e il fine per il quale è stato ottenuto</t>
  </si>
  <si>
    <t>I flussi informativi tra le Funzioni coinvolte nel processo con finalità di verifica e coordinamento reciproco sono schematizzati in idonea procedura, lettera di istruzioni e check list di controllo</t>
  </si>
  <si>
    <t>Sono poste in essere adeguate misure di sicurezza per il trattamento informatico dei dati, anche estendendo le misure di sicurezza già previste dal D.Lgs. 196/2003 e successive modifiche normative (con particolare riferimento al GDPR 2016/679) a tutti i trattamenti dei dati effettuati con strumenti elettronici</t>
  </si>
  <si>
    <t>L'accesso all'applicativo software per la gestione delle cartelle cliniche e delle attività ambulatoriali deve essere sempre protetto da password e username personali, non cedibili a terzi, e deve essere sempre tracciabile qualsiasi variazione dei dati e delle informazioni contenute a sistema</t>
  </si>
  <si>
    <t>Devono essere rispettate le previsioni del D.Lgs. 81/2008 in tema di valutazione dello specifico rischio</t>
  </si>
  <si>
    <t>Gli outsourcer, i consulenti, i partner e i collaboratori in generale che possono eventualmente partecipare al processo accreditamento devono essere scelti e comunque valutati con metodi trasparenti e secondo specifica procedura aziendale</t>
  </si>
  <si>
    <t>Definire con chiarezza ruoli e compiti delle funzioni/unità organizzative responsabili della  gestione delle varie fasi dei rapporti con la Regione e/o altri Enti Pubblici, nonché le modalità di contatto e la verbalizzazione delle principali statuizioni</t>
  </si>
  <si>
    <t>È vietato utilizzare la user-ID o la password di altro operatore</t>
  </si>
  <si>
    <t>Deve essere garantito che prestazioni parzialmente o totalmente a carico del paziente non vengano  fatturate al SSR</t>
  </si>
  <si>
    <t>Nel caso in cui si riscontri un possibile utilizzo improprio delle strumentazioni informatiche, il Sistema Informativo Aziendale associa il nominativo dell’utilizzatore all’indirizzo IP e dà informazione al lavoratore interessato, con possibilità di contraddittorio e, qualora necessario ai fini istruttori, al relativo Responsabile il quale, sentito il lavoratore, valuterà l’attinenza dei dati rispetto all’attività lavorativa. A seguito dell’avvenuto accertamento dell’utilizzo improprio delle attrezzature informatiche, il responsabile attiva le procedure disciplinari finalizzate, al primo comportamento accertato, all’applicazione del richiamo, salvo casi di particolare gravità. Delle sanzioni applicate viene data informazione anche al Direttore Generale</t>
  </si>
  <si>
    <t>I dati inerenti al traffico Internet e la posta elettronica non sono in alcun modo oggetto di diffusione; sono eventualmente oggetto di comunicazione su richiesta dell’autorità giudiziaria e/o qualora necessari a difesa dell’azienda in ambito giudiziale</t>
  </si>
  <si>
    <t>Sono coinvolti professionisti qualificati del settore nella valutazione circa l’esistenza o meno dei requisiti che determinano le caratteristiche tipiche di “opera dell’ingegno” e/o di “opera altrui”. Almeno annualmente viene condotto un audit specifico sul tema</t>
  </si>
  <si>
    <t>REATO VS PERSONALITÀ INDIVIDUALE</t>
  </si>
  <si>
    <t>È obbligatorio attuare i protocolli e i trattamenti clinici in conformità con il Codice di Deontologia Medica, assicurando cure appropriate, efficaci ed efficienti, nel rispetto della dignità del paziente</t>
  </si>
  <si>
    <t>Il personale deputato ad entrare in contatto con gli assistiti e il pubblico deve indossare apposito cartellino di identificazione riportante nome, cognome e ruolo ricoperto all’interno della struttura</t>
  </si>
  <si>
    <t>È vietato operare con strumenti finanziari particolarmente complessi o estranei allo scopo aziendale con clausole contrattuali altamente speculative, in assenza di opportune e rigorose deleghe e attraverso metodologie non idonee a mantenere adeguate tracce delle decisioni adottate</t>
  </si>
  <si>
    <t>Deve essere formalmente richiesto ai propri partner e fornitori che rispettino gli obblighi di legge in tema di tutela del lavoro minorile; condizioni igienico-sanitarie e di sicurezza; diritti sindacali, richiedendo, eventualmente, a tal riguardo, ogni documentazione utile ai propri fornitori</t>
  </si>
  <si>
    <t>Deve essere dedicata particolare attenzione nelle valutazioni di possibili partnership commerciali con società operanti in settori quali ad esempio la comunicazione telematica di materiale relativo alla pornografia minorile e il turismo nelle aree geografiche sopra richiamate</t>
  </si>
  <si>
    <r>
      <t xml:space="preserve">Vengono elecati di seguito le attività sensibili, con riferimento ai reati presupposto </t>
    </r>
    <r>
      <rPr>
        <b/>
        <i/>
        <sz val="11"/>
        <color theme="1"/>
        <rFont val="Calibri"/>
        <family val="2"/>
      </rPr>
      <t>ex</t>
    </r>
    <r>
      <rPr>
        <b/>
        <sz val="11"/>
        <color theme="1"/>
        <rFont val="Calibri"/>
        <family val="2"/>
        <scheme val="minor"/>
      </rPr>
      <t xml:space="preserve"> D.Lgs. 231/2001, di principale interesse per le strutture sanitarie private </t>
    </r>
  </si>
  <si>
    <t>Sono definiti ruoli, responsabilità e modalità operative per la fase di richiesta, valutazione e approvazione dei contributi</t>
  </si>
  <si>
    <t>Esiste la necessaria documentazione che consente di risalire all’identità dei beneficiari delle spese di rappresentanza/beni di rappresentanza</t>
  </si>
  <si>
    <t>Sono definite in modo chiaro le  modalità operative per lo svolgimento delle attività nonché per l'archiviazione della documentazione rilevante per spese di rappresentanza</t>
  </si>
  <si>
    <t>Esiste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t>
  </si>
  <si>
    <t>L'iter autorizzativo delle suddette spese è tracciato ed è prevista la segregazione dei soggetti deputati all’autorizzazione e al controllo delle stesse</t>
  </si>
  <si>
    <t>E' definita la tipologia delle spese sostenibili e dei limiti massimi delle spese</t>
  </si>
  <si>
    <t>È predisposto un regolamento dell'uso della cassa che impone l'utilizzo del contante nei limiti imposti dalla normativa e/o il divieto di utilizzo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t>
  </si>
  <si>
    <t>La cassa deve essere gestita con diligenza e nel rispetto delle normative vigenti. Può essere alimentata anche dagli incassi in contanti che riceve l’ufficio accettazione a fronte dei pagamenti delle prestazioni sanitarie da parte dell’utenza (ticket e libera professione). Le transazioni per gli acquisti spiccioli si effettuano a mezzo di carta prepagata.</t>
  </si>
  <si>
    <t>I pagamenti al beneficiario devono essere effettuati esclusivamente sul conto intestato allo stesso e presente in anagrafica. Non sono consentiti pagamenti mediante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t>
  </si>
  <si>
    <t>Chi opera con smart card e password on line (per operatività sui c/c intestati alla Struttura Sanitaria e/o al suo rappresentante legale) deve essere adeguatamente responsabilizzato circa la custodia, l'utilizzo e i limiti di azione all'uso delle stesse con chiara identificazione delle autorizzazioni che a determinate soglie debbono essere acquisite per procedere con la relativa uscita di c/c o di cassa</t>
  </si>
  <si>
    <t>Compatibilmente con le risorse di personale, i poteri dei soggetti che gestiscono la cassa sono separati rispetto ai poteri dei soggetti preposti a gestire le operazioni bancarie. In ogni caso, gli organismi di controllo verificano sempre la regolarità di tutte le operazioni</t>
  </si>
  <si>
    <t xml:space="preserve">La riconciliazione delle operazioni di cassa con le registrazioni contabili avviene a cura del servizio economico-finanziario e fiscale con cadenza settimanale. Una cassa periferica è tenuta dall’ufficio accettazione e ogni settimana gli incassi confluiscono nella cassa centrale tenuta dall’ufficio economico-finanziario e fiscale. </t>
  </si>
  <si>
    <t>E' vietato porre in essere comportamenti che, sebbene risultino tali da non costituire di per sé fattispecie di reato rientranti tra quelle sopra considerate, possono potenzialmente diventarlo</t>
  </si>
  <si>
    <t>E' vietato porre in essere i comportamenti sopra indicati ai punti precedenti sia direttamente, sia per interposta persona</t>
  </si>
  <si>
    <t>E' vietato richiedere, sollecitare, suggerire a dipendenti e/o collaboratori comportamenti vietati dal Modello</t>
  </si>
  <si>
    <t>E' vietato porre in essere i comportamenti indicati nei principi di comportamento anche per interposta persona</t>
  </si>
  <si>
    <t>E' istituito l'apposito registro di carico e scarico dei rifiuti ai sensi di Legge</t>
  </si>
  <si>
    <t>Sono avviati i procedimenti disciplinari e sanzionatori a seguito di violazioni e/o non conformità rilevate rispetto alle procedure - istruzioni in essere e alle previsioni del Codice Etico poste a prevenzione delle condotte o comportamenti a rischio di cui all'art. 25-undecies</t>
  </si>
  <si>
    <t>I recipienti mobili dei rifiuti sanitari pericolosi a rischio infettivo e per i rifiuti pericolosi a rischio chimico devono essere provvisti di idonee chiusure per impedire la fuoriuscita del contenuto, di accessori e dispositivi atti a effettuare in condizioni di sicurezza le operazioni di riempimento e svuotamento, di mezzi di presa per rendere sicure e agevoli le operazioni di movimentazione</t>
  </si>
  <si>
    <t>Sono definite adeguate modalità di informazione e comunicazione</t>
  </si>
  <si>
    <t>La struttura sanitaria, nel rispetto della normativa vigente, adotta un Sistema di Tracciabilità dei Rifiuti speciali</t>
  </si>
  <si>
    <t>Nell'acquisto di materiale e sostanze che generano scarto, è richiesta al fornitore l'identificazione del codice CER dello scarto che sarà generato e, ove non possibile, si procede alla generazione del rifiuto alla identificazione del relativo codice CER con l'affido a professionisti o enti pubblici o privati che possano per professionalità procedere alla identificazione del CER e fornire all'Ente le indicazioni necessarie per la relativa raccolta e lo smaltimento</t>
  </si>
  <si>
    <t>Nell'acquisto di materiale o sostanze ad impatto ambientale, tra cui il materiale elettrico o elettronico e i relativi beni di consumo - quale i toner - il prodotto sanitario, medico o farmaceutico, è richiesto al fornitore il relativo codice CER che ne identifichi la pericolosità e le modalità di smaltimento del rifiuto che a fine vita dal prodotto si sarà generato</t>
  </si>
  <si>
    <t>Vanno segnalate al responsabile dell'avvio del procedimento disciplinare le non conformità riscontrate nella gestione delle sostanze e dei materiali ad impatto ambientale</t>
  </si>
  <si>
    <t>Tutti coloro che, in ragione delle attribuzioni e competenze, intendono avviare un prodotto o un bene, che a fine vita sia considerato rifiuto, sono tenuti a comunicarlo all'Addetto alla Amministrazione e per il suo tramite al Responsabile, in modo che si possa procedere, ove il prodotto o il bene sia iscritto a cespite, con le relative trascrizioni in contabilità e la cancellazione del bene dai cespiti aziendali ai sensi dei principi contabili e della legge. Solamente dopo la detta fase il prodotto considerato rifiuto potrà essere destinato allo smaltimento</t>
  </si>
  <si>
    <t>Al personale interessato sono somministrati momenti di formazione sulle specifiche modalità di raccolta ed eventuale trasporto presso le sedi dell'Ente dei rifiuti prodotti</t>
  </si>
  <si>
    <t>Al responsabile dell'avvio del procedimento disciplinare sono segnalate le non conformità riscontrate nella gestione delle modalità di gestione dei rifiuti come previste dalla seguente parte speciale</t>
  </si>
  <si>
    <t>Sono programmate ed effettuate le necessarie azioni correttive e preventive per sanare la non conformità rilevata</t>
  </si>
  <si>
    <t>È individuato un addetto amministrativo responsabile per lo svolgimento delle seguenti funzioni: 
- ricevere le richieste di smaltimento di prodotti che a fine vita siano considerati rifiuti; 
- procedere, nel rispetto dei principi contabili, alla relativa valorizzazione del prodotto;
- sottoporre alla valutazione e autorizzazione del Responsabile l'avvio della cancellazione del bene dai cespiti con la relativa attestazione e valorizzazione del bene;
- comunicare, ad autorizzazione ricevuta, il successivo avvio del processo di smaltimento;
- richiedere l'attestato di avvenuto smaltimento del prodotto o bene dal fornitore al quale lo stesso è stato conferito al fine di dare effettività all'avvenuto smaltimento anche dal punto di vista contabile.
Qualora il prodotto a fine vita fosse smaltito direttamente dalla società, in quanto ammesso dalla legge, l'addetto amministrativo e tenuto a sottoporre al Responsabile la comunicazione alla Agenzia delle Entrate con la quale si informa il detto ente circa l'intenzione di smaltire o distruggere, il prodotto o bene iscritto a cespite perché a fine vita, al fine di consentire all'Agenzia delle Entrate, nei previsti termini dalla legge, di verificare l'effettività della distruzione o dello smaltimento del prodotto o bene in proprio</t>
  </si>
  <si>
    <t>Nella fase di acquisto di nuova sostanza o materiale, anche ad impatto ambientale, è imposto al Responsabile della richiesta, di comunicare, al Datore di lavoro e al RSPP, la tipologia di acquisto in modo che lo stesso possa avviare il relativo processo di analisi del rischio derivante dall'uso del prodotto come previsto dal D.Lgs. 81/2008 e dal D.Lgs. 152/2006 (l'analisi eseguita dovrà essere condotta in modo da dare anche evidenza, in base al relativo grado di rischio rilevato, l'utilizzazione degli specifici DPI necessari nell'uso della sostanza o materiale acquistato)</t>
  </si>
  <si>
    <t>Nella stipula di contratti di fornitura di materiali o sostanze ad impatto ambientale sono utilizzate modalità che assicurino il rispetto delle disposizioni del TUA e del D.Lgs. 81/2008, mediante lo svolgimento delle seguenti attività:
1. effettuare una adeguata valutazione del rischio del materiale o della sostanza
2. istituire, custodire ed aggiornare il registro del materiale o sostanza pericolose o non pericolose, in uso all'Ente, come da disposizioni del D.Lgs. 81/2008
3. istituire, custodire ed aggiornare il registro di carico e scarico dei rifiuti prodotti dalle attività dell'Ente nel rispetto delle disposizioni del D.Lgs. 152/2006
4. custodire il manuale dei rischi e la scheda tecnica del materiale o sostanza acquistato
5. formare, informare e comunicare il personale sull'esito della valutazione del rischio svolta sul materiale o sulla sostanza acquistata
6. mettere a disposizione del personale il materiale o la sostanza acquistata, unitamente alla scheda tecnica del prodotto (acquisita dal fornitore, distributore, impiantista, ecc.) che riporti il grado di rischio e le relative modalità di utilizzo in sicurezza nonché quelle di raccolta del prodotto e del rifiuto generato a fine vita dello stesso
7. individuare e mettere a disposizione del personale i dispositivi di protezione individuale (DPI) idonei a prevenire i rischi rilevati a seguito della specifica valutazione delle sostanze o materiali acquistati</t>
  </si>
  <si>
    <t>Per lo scarico delle acque reflue, tutti i rifiuti devono essere stoccati in condizioni tali da impedire il loro dilavamento da parte degli agenti atmosferici. In caso ciò non fosse possibile occorre ottenere l’autorizzazione allo scarico delle acque reflue di dilavamento</t>
  </si>
  <si>
    <t>L’Amministratore adotta una specifica procedura di gestione dei percorsi “sporco-pulito”, finalizzata ad evitare contaminazioni e una di gestione dei rifiuti nella quale sono previste le modalità per la messa in sicurezza, il deposito temporaneo, il trasporto ( ove previsto) e lo smaltimento finale, e sono individuati, per ciascuna fase, i soggetti responsabili</t>
  </si>
  <si>
    <t>Il Responsabile Gestione Tecnico Amministrativa gestione rifiuti deve riferire tempestivamente, con apposita relazione scritta da inviarsi ogni tre mesi all’organismo di vigilanza, sui risultati delle verifiche periodiche che è chiamato a svolgere, con particolare riferimento alle procedure relative al concreto svolgimento dell’attività di Registrazione ciclo rifiuti speciali gestione rifiuti e alla loro conformità alla normativa vigente</t>
  </si>
  <si>
    <t>E' previsto contrattualmente, per la società o l'ente a cui è stato conferito l'incarico, il divieto di avvalersi, salvo espressa autorizzazione rilasciata dal Direttore Generale dell'Ente, di terzi per le operazioni di smaltimento o per parte di esse (ovvero trasporto raccolta e stoccaggio)</t>
  </si>
  <si>
    <t>Nei contratti con le società o enti a cui l'Ente conferisce i propri rifiuti prodotti nell'ambito dell'attività d'ufficio è inserita la seguente clausola: “L'ente o la società 	 si impegna con la sottoscrizione del presente contratto/ordine a comunicare tempestivamente a (nome dell'Ente) l'avvenuta scadenza della iscrizione all'albo dei gestori nazionali in materia ambientale, dell'AIA e delle autorizzazioni/certificazioni rilasciate, dall'ente pubblico territorialmente competente, per l'esecuzione del trasporto, della raccolta, del reimpiego e dello smaltimento dei rifiuti e a trasmettere, tempestivamente a (nome dell'Ente) copia delle autorizzazioni/certificazioni rinnovate prima della scadenza dei termini di validità delle precedenti. Rimane, inoltre, inteso tra le parti che l'inadempimento al predetto obbligo di comunicazione, la eventuale esclusione o cancellazione da parte della società o ente dall'Albo Nazionale Gestori Ambientali, la revoca dell'AIA e delle autorizzazioni/certificazioni nonché il mancato rinnovo, per qualsiasi causa, delle stesse, darà a (nome dell'Ente) il diritto di esercitare di diritto ai sensi dell'art. 1456 c.c. la risoluzione del contratto. All'esercizio del diritto citato da parte di (nome dell'Ente) il contratto si considererà risolto a tutti gli effetti dalla data di avvenuta spedizione della raccomandata con avviso di ricevimento, salvo il diritto per (nome dell'Ente) di ottenere il relativo risarcimento dei danni patiti e ferme restando le responsabilità per i danni direttamente derivante dal comportamento non conforme alle disposizioni di legge o perché inadempiente agli obblighi contrattuali”</t>
  </si>
  <si>
    <t>Nei contratti con i fornitori che svolgono attività di fornitura di impianti elettrici o elettronici (stampanti, personal computer, fotocopiatrici, toner, ecc.), di manutenzione delle stampanti e fotocopiatrici, nonché di manutenzione ordinaria e straordinaria di impianti elettrici, antincendio, idraulici e, in generale, delle infrastrutture e così come nei contratti per lavori edili o di ingegneria civile è inserita la seguente clausola: “Rimane inteso tra le parti che è e sarà vostro preciso obbligo provvedere, in qualità di produttori, distributori e o installatori, alla corretta gestione dei rifiuti generati dall’attività oggetto del presente contratto, secondo quanto previsto dalla normativa vigente. La violazione della presente clausola o più in generale la messa in pericolo di un bene ambientale e o della salute e sicurezza dei luoghi di lavoro comporterà la risoluzione di diritto ai sensi dell'art. 1456 c.c. del presente contratto, salvo il diritto per l'Ente di ottenere il relativo risarcimento dei danni patiti e ferme restando le vostre responsabilità per i danni direttamente derivante dal vostro comportamento non conforme alle disposizioni di legge o perché inadempiente agli obblighi posti dal presente contratto”</t>
  </si>
  <si>
    <t>Gli amministratori devono verificare e adeguare l'organizzazione (responsabilità, ruoli, compiti e poteri) per la gestione delle attività preliminari alla contrattualizzazione dei rapporti di fornitura/acquisto del materiale o sostanza a impatto ambientale tra cui gli AEE e i rifiuti sanitari che possano generare rifiuti infettivi</t>
  </si>
  <si>
    <t>Il CdA definisce:
- il responsabile delle fasi di selezione della società o ente fornitore del servizio di trasporto, raccolta e smaltimento al quale conferire i rifiuti prodotti da (nome Ente)
- della definizione del contratto con la società prescelta;
- della verifica precontrattuale del possesso da parte del fornitore delle autorizzazioni;
- dell'iscrizione all'albo nazionale gestori ambientali e dell'AIA;
- delle autorizzazioni dell'ente pubblico territoriale per il trasporto, la raccolta, il riutilizzo, lo smaltimento dei rifiuti;
- dell'autorizzazione (a seguito di verifica positiva dei documenti messi a disposizione dal fornitore) e della firma del contratto e della gestione del rapporto con i fornitori tanto in fase di consegna del rifiuto quanto in fase di ricezione della documentazione necessaria ad attestare l'avvenuto smaltimento;
- della disdetta, risoluzione o recesso del rapporto con il fornitore;
- dell'avvio delle azioni legali a tutela degli interessi di (nome Ente);
- della comunicazione all'ente pubblico territorialmente competente, alla polizia giudiziaria, alla autorità giudiziaria della mancata consegna della quarta copia del FIR entro i termini previsti dal Testo Unico in materia Ambientale</t>
  </si>
  <si>
    <t>E' monitorata, con scadenziari anche informatici, la validità dei certificati e dei documenti in possesso dei terzi a cui l'Ente conferisce i rifiuti prodotti attestanti, nonché la regolarità delle certificazioni - trasporto - stoccaggio e deposito - smaltimento</t>
  </si>
  <si>
    <t>E' imposto il divieto di avviare rapporti con i fornitori che non dispongono delle autorizzazioni che in base alle leggi speciali in materia ambientale fossero richieste</t>
  </si>
  <si>
    <t>E' verificata ai sensi di legge la idoneità tecnico professionale dell'ente che fornisce il servizio</t>
  </si>
  <si>
    <t>E' verificata, in fase preliminare rispetto alla sottoscrizione del contratto, la idoneità tecnico professionale dell'ente dotato di personalità giuridica o della società a svolgere l'attività anche mediante l'acquisizione della visura camerale e la verifica del possesso dei requisiti previsto dal D.Lgs. 81/2008</t>
  </si>
  <si>
    <t>E' verificata, prima della sottoscrizione del contratto/ordine, che le certificazioni/autorizzazioni rilasciate all'ente o società a cui si intende conferire per lo smaltimento i rifiuti prodotti da (nome Ente) prevedano l'autorizzazione al trasporto, alla raccolta e allo smaltimento per il medesimo codice CER (Catalogo Europeo dei Rifiuti) del prodotto che (nome Ente) intende conferire</t>
  </si>
  <si>
    <t>E' verificato, prima della sottoscrizione del contratto/ordine, se le certificazioni/autorizzazioni di cui al precedente alinea sono state rilasciate all'ente o alla società a cui si intende affidare l'incarico con prescrizioni e obblighi di adempimento specifici che possano incidere sulla validità dell'autorizzazione/certificazione nel corso della durata di validità del contratto/ordine</t>
  </si>
  <si>
    <t>E' previsto contrattualmente che la richiesta di autorizzazione di cui al precedente punto sia trasmessa unitamente alla documentazione attestante il possesso anche da parte dei terzi dell'iscrizione all'Albo Nazionale Gestori Ambientali, dell'AIA e delle relative autorizzazioni a effettuare il servizio demandato per il codice CER del prodotto conferito da (nome Ente)</t>
  </si>
  <si>
    <t>E' previsto contrattualmente che gli enti o le società a cui l'Ente ha affidato l'incarico facciano rispettare i medesimi obblighi contrattuali previsti ai precedenti punti anche alle società e agli enti terzi che operano sui rifiuti conferiti da (nome Ente)</t>
  </si>
  <si>
    <t>Nei contratti e negli ordini che regolano i rapporti con tutti i terzi (fornitori, clienti, professionisti, consulenti, ecc.) e con tutti coloro con cui (nome Ente) entra in rapporto, sono previste apposite clausole dirette ad informare i terzi dell’adozione del Modello di organizzazione, gestione e controllo, del Codice di Comportamento ed è riportata, altresì, l’esplicita indicazione che il mancato rispetto dei principi contenuti nel Codice di Comportamento e o il contravvenire alle disposizioni di cui al D.Lgs. 231/2001 in tema di responsabilità amministrativa degli enti dotati di personalità giuridica, comporterà la facoltà per (nome Ente), fatto salvo il risarcimento dei danni, di risolvere il contratto di diritto ai sensi e per gli effetti di cui all’art. 1456 c.c. – clausola risolutiva espressa</t>
  </si>
  <si>
    <t>I depositi temporanei dei rifiuti sanitari pericolosi a rischio infettivo e per i rifiuti pericolosi a rischio chimico devono essere gestiti secondo modalità che consentano la perfetta separazione tra le varie tipologie, con particolare riferimento alla miscelazione tra rifiuti non pericolosi e i rifiuti pericolosi; e devono avvenire esclusivamente al riparo del dilavamento meteorico per quelle tipologie che possono rilasciare sostanze inquinanti e comunque all’interno di contenitori a tenuta. Per le rimanenti tipologie devono comunque essere adottate le cautele del caso onde impedire la contaminazione dell’ambiente</t>
  </si>
  <si>
    <t>In nessun caso i depositi temporanei sanitari dei rifiuti sanitari pericolosi a rischio infettivo e per i rifiuti pericolosi a rischio chimico devono essere causa d’inconvenienti ambientali o di molestie alla popolazione o all’ambiente per la propria consistenza, aspetto, odore o altro che possa arrecare nocumento</t>
  </si>
  <si>
    <t>Sono identificate le aree destinate al deposito temporaneo dei rifiuti e modalità di monitoraggio  relativamente ai limiti quantitativi e/o temporali previsti dalla normativa vigente</t>
  </si>
  <si>
    <t>E' adottata una procedura di sistema per la gestione dei rifiuti e di istruzioni operative per l'esecuzione delle operazioni di igienizzazione degli ambienti, degli impianti e delle attrezzature</t>
  </si>
  <si>
    <t>E' imposto il divieto di violare le linee guida, procedure e istruzioni operative emessa dalla Società in relazione al sistema di gestione ambientale e che possono avere riflessi anche sul Modello</t>
  </si>
  <si>
    <t>Sono richieste ampie e dettagliate informazioni circa le modalità di trasporto e il relativo obbligo di compilazione dei formulari, da parte dell'ente o società a cui (nome Ente) conferisce il rifiuto, con l'indicazione del trasportatore, del percorso, dell'ente o società che effettua il raggruppamento e dell'ente o società che effettua lo smaltimento del rifiuto conferito da (nome Ente)</t>
  </si>
  <si>
    <t>Sono richieste, alle società o enti a cui l'Ente conferisce i propri rifiuti, informazioni sulle modalità di tenuta dei registri ove a fronte della individuazione del codice CER risulti obbligatorio per l'Ente</t>
  </si>
  <si>
    <t>Devono essere sempre presenti presso le sedi operative i Registri di carico/scarico e i MUD Annuali, che dovranno essere tenuti secondo le modalità previste dal D.Lgs. 152/2006 e s.m.i.; deve essere altresì conservata presso lo stabilimento la copia dei formulari d’identificazione dei rifiuti secondo le modalità previste dal D.Lgs. 152/2006 e s.m.i.</t>
  </si>
  <si>
    <t>E' comunicata alla Provincia competente o alla polizia giudiziaria la mancata consegna della quarta copia del FIR allo scadere dei termini previsti dalla legge o nel caso in cui le indicazioni riportate nello stesso non siano corrette e non sia possibile integrarle a cura del fornitore o smaltitore dei rifiuti</t>
  </si>
  <si>
    <t>E' garantita una operatività fluida controbilanciata da idonea reportistica che consenta di tracciare l’attività di controllo eseguita anche se solo di supervisione</t>
  </si>
  <si>
    <t>E' definito e aggiornato un idoneo sistema delle deleghe e dei poteri a rappresentare l'Ente al quale dare ampia pubblicità interna ed esterna ai sensi di legge</t>
  </si>
  <si>
    <t>Deve essere adottato e rispettato il sistema di gestione ambientale che sia stato altresì certificato ISO 14001</t>
  </si>
  <si>
    <t>Esiste una procedura specifica per le modalità e le Funzioni responsabili della gestione delle ispezioni e degli accertamenti inerenti alla materia in oggetto in cui sono altresì individuate le modalità e le tempistiche del ricorso a eventuali ulteriori Funzioni o, in caso di necessità e urgenza, dell'informativa al Direttore Generale</t>
  </si>
  <si>
    <t>Ciascun Esponente Aziendale, nei limiti delle rispettive attribuzioni, è sensibilizzato e formato per svolgere i propri compiti nel rispetto delle norme ambientali</t>
  </si>
  <si>
    <t>Sono pianificate specifiche attività formative sia di carattere generale che specifico orientando la prima verso tutto il personale e la seconda con sessioni differenziate in ragione delle mansioni svolte dal personale e dello specifico rischio individuato</t>
  </si>
  <si>
    <t>E' predisposto uno specifico scadenziario di carattere gestionale</t>
  </si>
  <si>
    <t>E' predisposto un report di sintesi per la tenuta e l'aggiornamento delle scadenze delle certificazioni/autorizzazioni in possesso degli o dell'ente o della/e società alla/e quale/i (nome Ente) conferisce i propri rifiuti; sarà utile che il detto report, costantemente aggiornato, sia messo a disposizione per la relativa consultazione da parte di tutti i Responsabili e/o interessati direttamente o indirettamente dalla gestione delle specifiche attività</t>
  </si>
  <si>
    <t>La documentazione è gestita con modalità che assicurino la ricezione e archiviazione dei formulari e/o dei documenti di trasporto attestanti rispettivamente lo smaltimento del rifiuto conferito dall'Ente e nel caso dei RAEE la loro avvenuta consegna al centro di raccolta comunale</t>
  </si>
  <si>
    <t>E' richiesto al fornitore il rilascio di copia dei FIR o dei DDT semplificati correttamente compilati</t>
  </si>
  <si>
    <t>E' richiesto al fornitore, ove lo stesso possa procedere al ritiro e allo smaltimento del Rifiuto, il possesso dell'iscrizione all’Albo Nazionale Gestori Ambientali, il possesso dell'Autorizzazione Integrata Ambientale (a seguire AIA)</t>
  </si>
  <si>
    <t>E' richiesto che a smaltimento del rifiuto conferito venga restituita, entro i termini di legge, la quarta copia del formulario, con l'indicazione di avvenuto smaltimento da parte dell'ente o società che ha smaltito il rifiuto conferito</t>
  </si>
  <si>
    <t>E' richiesto alle società o enti a cui l'Ente conferisce i propri rifiuti, informazioni di dettaglio circa la natura pericolosa o meno del rifiuto da conferire con la individuazione del relativo codice CER</t>
  </si>
  <si>
    <t>Sono pianificati momenti di informazione, formazione e comunicazione generale e specifica direttamente riferiti al rischio in gestione e alle modalità di verifica preliminare e di archiviazione delle certificazioni/autorizzazioni nonché di gestione della quarta copia del formulario</t>
  </si>
  <si>
    <t>È acquisita documentazione comprovante l’avvenuto smaltimento del rifiuto da parte dell'ente o società che lo ha smaltito e/o copia del documento di trasporto con apposta la firma dell'addetto del centro di raccolta per avvenuta consegna ove si tratti di RAEE conferito, nonché la comunicazione alla Provincia e/o alla Polizia Giudiziaria della mancata restituzione della quarta copia del FIR</t>
  </si>
  <si>
    <t>Sono somministrati test di apprendimento relativi alla formazione eseguita</t>
  </si>
  <si>
    <t>Le attività svolte sono controllate e verbalizzate assicurandone la tracciabilità</t>
  </si>
  <si>
    <t>Sono adottati idonei meccanismi per l'avvio di azioni correttive e/o preventive a seguito di non conformità rilevate</t>
  </si>
  <si>
    <t>Sono richieste, alle società o enti a cui l'Ente conferisce i propri rifiuti informazioni di dettaglio sulle modalità di raccolta dei rifiuti prodotti da (nome Ente) e ove necessario sulle cautele da utilizzare per il trasporto dei rifiuti prodotti da (nome Ente) presso i centri di raccolta previsti presso le sedi interne all'Ente</t>
  </si>
  <si>
    <t>Con riferimento a tutti i rifiuti prodotti (nome Ente) sono custoditi i manuali d'uso, di sicurezza e di illustrazione delle modalità e dei tempi di raccolta dei materiali o delle sostanze in uso nell'Ente come indicate dal fornitore, distributore, dei beni o prodotti che generano rifiuto a fine vita</t>
  </si>
  <si>
    <t>Sono previste specifiche istruzioni operative nel caso di richiesta di autorizzazioni amministrative relativamente a: attività di servizio, manutenzione e/o ampliamento di fabbricati (Sovrintendenza ai Beni Culturali), nuovi fabbricati, materia ambientale, ecc.</t>
  </si>
  <si>
    <t>Gestione dei rapporti con Enti Pubblici e/o terzi che svolgono attività regolatorie, di vigilanza e verifiche ispettive (es. Accreditamento, ASL, NAS, Vigili del Fuoco, Guardia di Finanza, Agenzia delle Entrate, Comune di xxx, ARPA, vigili urbani)</t>
  </si>
  <si>
    <t>(nome Ente) si impegna a promuovere la collaborazione con le Autorità Competenti al fine di stabilire un efficace canale di comunicazione rivolto al miglioramento continuo delle prestazioni in tema di tutela dell’ambiente</t>
  </si>
  <si>
    <t>Sono previste specifiche procedure operative per la gestione delle ispezioni, verifiche e accertamenti svolti da parte di Enti/Funzionari della Pubblica Amministrazione presso l’Istituto (Nuclei Operativi di Controllo, funzionari dell’ASL e della Regione, Guardia di Finanza, INPS, ARPA, Ispettorato del Lavoro, Vigili del Fuoco, ecc.)</t>
  </si>
  <si>
    <t>I partner commerciali devono rispettare gli obblighi di legge in tema di tutela del lavoro minorile; condizioni igienico-sanitarie e di sicurezza; diritti sindacali, richiedendo, eventualmente, a tal riguardo, ogni documentazione utile ai propri fornitori</t>
  </si>
  <si>
    <t>Sono inserite specifiche clausole nei contratti con cui i terzi: (i) si obbligano a non tenere alcun comportamento, non porre in essere alcun atto od omissione e non dare origine ad alcun fatto da cui possa derivare una responsabilità ai sensi del D.Lgs. 231/2001, (ii) dichiarano di conoscere e si obbligano a rispettare i principi contenuti nel Codice Etico e nel Modello adottati da (nome Ente). Sono inoltre inserite clausole risolutive espresse che attribuiscono alla Società la facoltà di risolvere i contratti in questione nel caso di violazione di tale obbligo</t>
  </si>
  <si>
    <t>Sono individuati ruoli e responsabilità delle Direzioni/Funzioni coinvolte</t>
  </si>
  <si>
    <t>Sono formalizzate le richieste di consulenza/prestazione professionale, nonché le motivazioni della consulenza e della scelta del consulente</t>
  </si>
  <si>
    <t>I documenti giustificativi degli incarichi conferiti sono archiviati e tracciati</t>
  </si>
  <si>
    <t>Le modalità per la gestione della individuazione, selezione e attribuzione dell’incarico a consulenti e collaboratori che svolgono prestazioni professionali a favore della Società sono formalizzate con la definizione di criteri oggettivi, trasparenti e documentabili di assegnazione dell’incarico e, laddove possibile, la comparazione tra diversi offerenti</t>
  </si>
  <si>
    <t>L'Ente lavora solo con controparti che operano in conformità con i criteri di massima diligenza, onestà, trasparenza, integrità e nel rispetto delle leggi anticorruzione, del Modello 231 e del Codice Etico della Società; a tal fine, annualmente viene effettuata una ricognizione in idonei database, interrogazioni internet nonché una richiesta di casellario giudiziale per accertarne il comportamento</t>
  </si>
  <si>
    <t>Vi è una verifica costante dello svolgimento delle attività in modo conforme a quanto previsto dal contratto/convenzione stipulata.</t>
  </si>
  <si>
    <t>Viene predisposta una bozza contrattuale, con l'eventuale supporto della competente funzione aziendale che comprende anche una clausola con cui si chiede l'osservanza del Codice Etico di (nome Ente), nonché l'impegno a rispettare i principi contenuti nel D.Lgs. 231/2001, pena l'interruzione del rapporto contrattuale. Tale clausola non è negoziabile con i fornitori</t>
  </si>
  <si>
    <t>Sono evidenziate le eventuali possibili criticità riscontrate nell’esecuzione del rapporto nelle attività svolte dal Consulente ed è allertata immediatamente la funzione competente</t>
  </si>
  <si>
    <t>Deve essere riposta particolare attenzione nelle valutazioni di possibili partnership commerciali con società operanti in settori nei quali sono coinvolti cittadini extracomunitari</t>
  </si>
  <si>
    <t>Vi è il divieto di assumere personale non in regola con i permessi di soggiorno, non rispettando le norme in materia previdenziale ed è rispettata la congruità del costo del lavoro e degli orari praticati</t>
  </si>
  <si>
    <t>Esiste un budget annuale per l'assunzione di personale che sia approvato e monitorato nel tempo ed è individuato un soggetto responsabile di verificare il rispetto di quanto stabilito nel budget</t>
  </si>
  <si>
    <t>Le modalità di formalizzazione dei giudizi e di approvazione dei candidati ritenuti idonei al termine dell'iter di selezione con la produzione della relativa evidenza sono chiare, formalizzate e ricostruibili</t>
  </si>
  <si>
    <t>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(nome Ente) ha un interesse concreto cosi come con rappresentanti di vertice delle controparti private)</t>
  </si>
  <si>
    <t>Il sistema premiante include obiettivi predeterminati, misurabili, ma non eccessivamente sfidanti sì da indurre comportamenti non in linea con il Codice Etico e le previsioni del Modello</t>
  </si>
  <si>
    <t>Gestione dei rapporti istituzionali e contrattuali con enti della P.A. (es. ASL, Regione, Ministeri competenti) nell'ambito delle prestazioni sanitarie</t>
  </si>
  <si>
    <t>Tutte le fasi sono gestite secondo quanto richiesto dalla normativa vigente</t>
  </si>
  <si>
    <t>Ogni operazione o fatto gestionale sensibile e/o rilevante è documentata, coerente, congrua, così che in ogni momento risulti possibile identificare la responsabilità di chi ha operato (valutato, deciso, autorizzato, effettuato, rilevato nei libri, controllato l’operazione)</t>
  </si>
  <si>
    <t>Nelle attività di controllo interno sono evidenziati scostamenti ampi delle condizioni pattuite, rispetto alle normali condizioni di mercato (fair market value)</t>
  </si>
  <si>
    <t>La documentazione inerente ai controlli effettuati è archiviata in luoghi idonei alla conservazione, al fine di tutelare la riservatezza dei dati in essa contenuti e di evitare deterioramenti, danni e smarrimenti. Le stesse indicazioni si applicano, per analogia, anche ai documenti registrati su supporto elettronico</t>
  </si>
  <si>
    <t>All’interno di ogni processo aziendale in ambito amministrativo contabile è garantita la segregazione delle funzioni. In particolare, funzioni separate decidono un’operazione contabile, l’autorizzano, la eseguono operativamente, la registrano e la controllano</t>
  </si>
  <si>
    <t>È tenuta adeguata documentazione a giustificazione di eventuali modifiche apportate alla bozza di bilancio/situazioni infrannuali</t>
  </si>
  <si>
    <t>La revisione legale è attribuita ad un soggetto qualificato</t>
  </si>
  <si>
    <t>E' istituito il Collegio Sindacale per la verifica del rispetto della Legge e dello Statuto</t>
  </si>
  <si>
    <t>Attività di approvvigionamento di beni, servizi e appalti condotti dalla Società, comprensive delle attività di selezione, valutazione e gestione dei fornitori, della definizione delle vendor list</t>
  </si>
  <si>
    <t>E' vietato approfittare, in qualunque forma, di eventuali condizioni di assoggettamento ambientale, che determinino situazioni di disparità nelle contrattazioni</t>
  </si>
  <si>
    <t>E' vietato negoziare condizioni contrattuali occulte, che non risultino da idonea documentazione conservata unitamente a quella relativa all'acquisto</t>
  </si>
  <si>
    <t>Sono definite le specifiche tecnico/ funzionali del progetto da realizzare o bene o servizio necessario e delle condizioni contrattuali (penali, ecc.)</t>
  </si>
  <si>
    <t>E' assicurata la correttezza della esecuzione contrattuale (programmazione e coordinamento attività operative, gestione, consuntivazione e ricezione e collaudo) nonché dell'iter procedura di acquisizione</t>
  </si>
  <si>
    <t>Sono definite le modalità e i contenuti dell'informazione che devono essere forniti alle imprese esterne riguardo l'insieme delle norme e prescrizioni che un'impresa ache si occupa di una fornitura di bene, servizio, lavori deve conoscere, impegnarsi a rispettare e a far rispettare ai propri dipendenti</t>
  </si>
  <si>
    <t>Le modalità per il ricevimento e l'eventuale certificazione di avvenuto collaudo del bene acquistato, nonché gli eventuali disallineamenti devono essere opportunamente gestiti al fine di garantire la correttezza degli importi fatturati (anche mediante emissioni di note di credito da ricevere) e successivamente pagati</t>
  </si>
  <si>
    <t>E' verificata l'avvenuta autorizzazione da parte della direzione della richiesta di acquisto e l'osservanza del regolamento aziendale</t>
  </si>
  <si>
    <t>E' prevista la segregazione nelle principali attività (in particolare tra chi prende la decisione di avviare le procedure, chi decide la scelta del contraente, chi stipula, chi decide eventuali modifiche/integrazioni, chi verifica il rispetto delle condizioni contrattuali, chi gestisce i rapporti con i terzi contraenti in fase di verifiche e collaudi o alla consegna, chi gestisce eventuali transazioni)</t>
  </si>
  <si>
    <t>Il personale responsabile di posizione organizzativa nell'ambito delle Aree a rischio corruzione è sostituito nel caso in cui insorgano cause di incompatibilità o conflitto di interessi</t>
  </si>
  <si>
    <t>Viene verificato che le richieste di approvvigionamento arrivino da soggetti autorizzati</t>
  </si>
  <si>
    <t>Sono individuati i soggetti responsabili di ogni singolo passaggio dell'iter di approvvigionamento attraverso l'apposizione della sigla a validazione di ogni fase</t>
  </si>
  <si>
    <t>Sono definite regole di comportamento trasparenti, imparziali, oggettive in ogni fase del processo di approvvigionamento volte ad assicurare la migliore configurazione possibile di costo, qualità e tempo</t>
  </si>
  <si>
    <t>Sono formalizzati i requisiti di partecipazione e 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t>
  </si>
  <si>
    <t>Sono inserite specifiche clausole con cui i terzi dichiarano di conoscere e si obbligano a rispettare i principi contenuti nel Codice Etico e nel Modello adottati da (nome Ente) nonché clausole risolutive espresse che attribuiscano alla Società la facoltà di risolvere i contratti in questione nel caso di violazione di tale obbligo</t>
  </si>
  <si>
    <t>Sono inserite specifiche clausole con cui i terzi si obbligano a non tenere alcun comportamento, non porre in essere alcun atto od omissione e non dare origine ad alcun fatto da cui possa derivare una responsabilità ai sensi del D.Lgs. 231/2001</t>
  </si>
  <si>
    <t>Nella documentazione di gara per appalti di servizi e opere sono previste clausole standard riguardanti i costi della sicurezza e le norme vigenti in materia di lavoro,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t>
  </si>
  <si>
    <t>Devono essere forniti - con spirito collaborativo e con la massima completezza, trasparenza, accuratezza, veridicità e tempestività – tutti i dati, le informazioni e i documenti richiesti dal Responsabile Interno</t>
  </si>
  <si>
    <t>È necessario verificare la coerenza tra contratto di prestazione del servizio, fattura attiva, incasso del credito. Deve essere raccolta la documentazione attestante l'effettività del servizio reso</t>
  </si>
  <si>
    <t>Deve essere assicurato che le sostanze stupefacenti e psicotrope vengano acquistate esclusivamente da fornitori ufficialmente riconosciuti e autorizzati al commercio delle stesse</t>
  </si>
  <si>
    <t>I moduli relativi agli ordini di sostanze stupefacenti e psicotrope effettuati direttamente dagli ambulatori, dai laboratori, dai reparti o dalla sala operatoria sono trasmessi,  almeno mensilmente, al Direttore amministrativo che, a sua volta, li trasmette all’OdV per consentire il controllo sulla fatturazione.</t>
  </si>
  <si>
    <t>Il Responsabile della farmacia verifica, secondo le procedure di sistema, la corrispondenza tra il quantitativo di medicinali indicato nell’ordine d’acquisto e quello effettivamente consegnato dal fornitore e in caso di difformità ne informa immediatamente il Direttore sanitario.</t>
  </si>
  <si>
    <t>E' vietato intrattenere rapporti commerciali con soggetti che si sa o si sospetta appartenere ad associazioni a delinquere e/o di tipo mafioso</t>
  </si>
  <si>
    <t>Nel caso di attentati ai beni aziendali o di minacce, è fatto obbligo a tutti i prestatori di lavoro di informare immediatamente le autorità di polizia, fornendo senza reticenza e con pieno spirito di collaborazione tutte le informazioni e le notizie possedute, non solo in relazione agli eventi lesivi specifici, ma anche in ordine ad eventuali antefatti e circostanze rilevanti ai fini delle indagini</t>
  </si>
  <si>
    <t>Deve essere erogata formazione specifica in materia di acquisizione beni, servizi e lavori per i dipendenti coinvolti nelle diverse fasi del processo di approvvigionamento</t>
  </si>
  <si>
    <t>Sono indicati: i dati e le notizie che ciascuna funzione aziendale interessata deve fornire; le altre funzioni aziendali a cui i dati devono essere trasmessi; i criteri per la loro elaborazione; la tempistica di consegna, che deve rispettare i termini fissati dalla legge</t>
  </si>
  <si>
    <t>Sono formalizzate e diffuse, al personale coinvolto in attività di predisposizione del bilancio,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t>
  </si>
  <si>
    <t>Sono individuati meccanismi idonei ad assicurare che eventuali comunicazioni periodiche sul bilancio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t>
  </si>
  <si>
    <t>Sono formalizzate istruzioni rivolte alle Funzioni con cui si stabilisca quali dati e notizie debbano essere forniti alla Direzione Amministrativa e Finanziaria in relazione alle chiusure annuali e infrannuali, con quali modalità e la relativa tempistica</t>
  </si>
  <si>
    <t>Sono definiti i compiti e le responsabilità di ciascuna Funzione coinvolta nel processo di formazione del bilancio e un sistema di controllo che garantisca la correttezza e la veridicità delle informazioni e dei dati forniti e la certezza della provenienza degli stessi</t>
  </si>
  <si>
    <t>Sono impiegati consulenti qualificati che consentano di garantire il rispetto dei principi di compilazione dei documenti contabili di cui agli artt. 2423, 2423-bis, 2423-ter c.c., nonché il rispetto del principio di completezza del bilancio, mediante l’indicazione di tutti i dati prescritti dalla normativa vigente (art. 2424 e ss. c.c.)</t>
  </si>
  <si>
    <t>La tenuta, conservazione e aggiornamento del fascicolo di bilancio e degli altri documenti contabili societari (ivi incluse le relative attestazioni) dalla loro formazione e approvazione dei soci, al deposito e pubblicazione (anche informatica) dello stesso e alla relativa archiviazione è di esclusiva competenza e responsabilità della Direzione Amministrativa che ne tiene archivio cartaceo e digitale conservando le carte di lavoro e le versioni superate</t>
  </si>
  <si>
    <t>È richiesta la sottoscrizione di dichiarazioni di veridicità dei dati forniti dai vari responsabili di funzione</t>
  </si>
  <si>
    <t>Il progetto di bilancio deve essere tempestivamente trasmesso al Collegio sindacale e al Revisore Legale dei Conti garantendo l'idonea documentazione di tale trasmissione</t>
  </si>
  <si>
    <t>Deve essere utilizzato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t>
  </si>
  <si>
    <t>Con riferimento ai pagamenti vi deve essere: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t>
  </si>
  <si>
    <t>Esiste una procedura specifica per le modalità e le Funzioni responsabili della gestione delle ispezioni e degli accertamenti, inerenti alla materia in oggetto, in cui sono altresì individuate le modalità e le tempistiche del ricorso a eventuali ulteriori Funzioni o, in caso di necessità e urgenza, dell'informativa al Direttore Generale; in particolare per la gestione di adempimenti, dichiarazioni, deposito atti e documenti, pratiche, verifiche, ispezioni, negli accertamenti/procedimenti sanzionatori che ne derivano.</t>
  </si>
  <si>
    <t>Per le attività che comportano la produzione di rifiuti solidi, liquidi o gassosi, ovvero l'emissione di fumi o la produzione di inquinamento acustico/ elettromagnetico soggetti a controlli da parte di soggetti pubblici i flussi informativi tra le Funzioni coinvolte nel processo con finalità di verifica e coordinamento reciproco sono schematizzati in idonea procedura.</t>
  </si>
  <si>
    <t>Gli incarichi conferiti ai collaboratori esterni devono essere redatti per iscritto, con l’indicazione del compenso pattuito e devono essere proposti o verificati o approvati da almeno due soggetti appartenenti all'Ente</t>
  </si>
  <si>
    <t xml:space="preserve">Viene individuata la persona deputata a rappresentare la Società nei confronti del soggetto pubblico, cui conferire apposita delega e procura per la 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t>
  </si>
  <si>
    <t>Vengono identificati i ruoli e la responsabilità nella gestione delle modalità di accesso di utenti interni all'azienda e gli obblighi dei medesimi nell'utilizzo dei sistemi informatici (come da Disciplinare aziendale strumenti elettronici e Regolamento aziendale sull'utilizzo della posta elettronica e di Internet)</t>
  </si>
  <si>
    <t>La struttura, con riferimento alla sicurezza fisica e ambientale, adotta adeguati controlli al fine di prevenire accessi non autorizzati, danni e interferenze ai locali e ai beni in essi contenuti tramite la messa in sicurezza delle aree e delle apparecchiature</t>
  </si>
  <si>
    <t>E' verificata l’impossibilità da parte degli operatori di modificare le informazioni oggetto di certificazione tramite un’opportuna organizzazione di profili operatore e regole di sistema, che garantiscano l’impossibilità di alterare il dato inserito da altri e anche dallo stesso operatore</t>
  </si>
  <si>
    <t>L’archiviazione della documentazione relativa ad ogni procedura di acquisto deve essere caratterizzata da completezza, qualità, sicurezza, modalità di ricerca e individuazione, in modo da consentire la tracciabilità degli approvvigionamenti</t>
  </si>
  <si>
    <t>Accesso ai sistemi informativi e alle reti di telecomunicazione di proprietà della P.A. (flussi DRG regione)</t>
  </si>
  <si>
    <t>I soggetti che all’interno della Struttura sanitaria sono preposti alla redazione delle cartelle cliniche sono tenuti all’osservanza dell’obbligo di veridicità dei dati e dei fatti dichiarati. Il Direttore Sanitario è tenuto al controllo della completezza delle cartelle cliniche e delle schede di dimissione dei pazienti. A tal fine può avvalersi dell’ausilio di personale addestrato che presti la propria opera all’interno della struttura e che venga a ciò formalmente delegato.
Le responsabilità e le modalità di esecuzione delle attività di registrazione e di controllo sulle cartelle cliniche sono disciplinate in dettaglio nell'apposita procedura.</t>
  </si>
  <si>
    <t>I rapporti nei confronti della Pubblica Amministrazione per le aree di attività a rischio devono essere gestiti in modo unitario, procedendo alla nomina di un apposito responsabile per ogni operazione o pluralità di operazioni (in caso di particolare ripetitività delle stesse) svolte nelle aree di attività a rischio</t>
  </si>
  <si>
    <t>Vengono definiti con chiarezza ruoli e compiti delle funzioni/unità organizzative responsabili della gestione delle varie fasi dei rapporti con la Regione /o altri Enti Pubblici, nonché le modalità di contatto e la verbalizzazione delle principali statuizioni</t>
  </si>
  <si>
    <t>Vengono individuate le funzioni/unità organizzative e le persone fisiche deputate a rappresentare la società nei confronti della Regione e/o altri Enti Pubblici, cui conferire apposita delega e procura</t>
  </si>
  <si>
    <t>Viene prevista una segregazione dei compiti tra le funzioni/unità organizzative responsabili  della gestione delle richieste di autorizzazione, accreditamento e gestione della documentazione; inoltre, chi predispone la documentazione è soggetto diverso da chi effettua un controllo di completezza del fascicolo da consegnare</t>
  </si>
  <si>
    <t>Viene verificata l'esistenza di eventuali conflitti d'interesse</t>
  </si>
  <si>
    <t>Viene archiviata tutta la documentazione relativa alle informazioni riportate all'interno della domanda stessa, o di eventuali integrazioni esplicitamente richieste dalla Regione e/o da altro Ente Pubblico</t>
  </si>
  <si>
    <t>Viene predisposto un piano di implementazione a fronte delle eventuali osservazioni e/o azioni correttive indicate dalle aziende sanitarie locali o da altro ente competente in sede di controllo</t>
  </si>
  <si>
    <t>Viene previsto che agli incontri con la Regione e/o altro Ente Pubblico, finalizzati alla verifica dei requisiti per l'accreditamento, partecipano almeno due rappresentanti della società, muniti di apposita delega</t>
  </si>
  <si>
    <t>E' garantita la tracciabilità delle informazioni, trasmesse dai responsabili delle unità organizzative e delle strutture amministrative di supporto ai fini della predisposizione della domanda di accreditamento</t>
  </si>
  <si>
    <t>Viene monitorata annualmente la permanenza nel tempo, indipendentemente dalle eventuali verifiche effettuate dalle aziende sanitarie locali, dei requisiti previsti ai fini dell'accreditamento</t>
  </si>
  <si>
    <t>Gestione delle attività concernenti la richiesta e il rilascio di autorizzazioni, di concessioni e di certificazioni (es. DIA, concessioni edilizie, DURC), anche tramite consulenti esterni</t>
  </si>
  <si>
    <t>La persona deputata a rappresentare l’Ente nei confronti della P.A. concedente è dotata di apposita delega e procura</t>
  </si>
  <si>
    <t>Vengono effettuati controlli sulla documentazione attestante l'esistenza di condizioni essenziali per partecipare ai bandi (delibere autorizzative alla partecipazione alla gara, verifica dell'integrità della busta accompagnatoria della documentazione necessaria per partecipare al bando)</t>
  </si>
  <si>
    <t>Viene evitato che più fasi della medesima procedura siano affidate ad un unico operatore (ad esempio: prenotazione - accettazione - dimissione; rapporti con gli uffici della azienda sanitaria locale - fatturazioni dei ricoveri - controllo sui DRG, ecc.), impedendo al contempo che la frammentazione del lavoro produca deresponsabilizzazione e difficoltà a individuare, successivamente al fatto, il responsabile</t>
  </si>
  <si>
    <t>E' prevista una apposita istruzione operativa in merito alla procedura di richiesta e rilascio di copia della cartella clinica</t>
  </si>
  <si>
    <t>E' verificata l'appropriatezza e/o la completezza e la congruità delle prescrizioni (anche prescritte da personale interno) effettuate per attività ambulatoriali, di pronto soccorso e per quelle relative alla somministrazione di farmaci e di impianto di protesi</t>
  </si>
  <si>
    <t>E' prevista una netta separazione tra chi esegue la diagnosi, chi autorizza la compilazione della SDO, chi la immette nel sistema informativo, chi ne esegue il successivo controllo al fine della richiesta di rimborso</t>
  </si>
  <si>
    <t>Viene vigilato il rispetto della normativa interna e regionale relativamente alla compilazione delle SDO e della cartella clinica</t>
  </si>
  <si>
    <t>E' garantita la corretta codifica, ai fini del rimborso da parte del SSR, delle SDO e delle altre prestazioni sanitarie; in caso di codifica non congrua, viene comunicata al referente di unità organizzativa, l'indicazione dei dati incongrui e la relativa proposta di rettifica</t>
  </si>
  <si>
    <t>E' previsto il controllo da parte del medico che la SDO sia firmata e timbrata</t>
  </si>
  <si>
    <t>Viene controllata la corretta compilazione delle SDO (contenute in cartelle archiviate entro i termini per l'invio dei dati alla Regione) secondo le modalità definite dalle relative Linee Guida nazionali e regionali</t>
  </si>
  <si>
    <t>E' prevista l'istituzione di un apposito Nucleo di  Controllo interno delle cartelle cliniche con il compito di: (i) controllare sia sotto il profilo della  congruenza sia sotto quello dell'appropriatezza e compilazione, la documentazione clinica campionata; (ii) richiedere a livello regionale chiarimenti e quesiti specifici in relazione ad aree di  dubbia interpretazione soprattutto in merito ad aspetti di congruenza; (iii) formare/informare  direttamente, o tramite le figure di volta in volta identificate, i medici codificatori in merito alle  novità normative e operative riguardanti la compilazione della SDO e la gestione delle informazioni cliniche dei pazienti dimessi; (iv) discutere con i medici codificatori l'appropriatezza delle  codifiche a rischio di incongruenza valutando caso per caso le eventuali modifiche da apportare  alla codifica; (v) regolamentare le attività di controllo di propria competenza e monitorare l'adeguata implementazione delle azioni correttive scaturite dall'attività di controllo; (vi) predisporre,  il file, concordato con la direzione sanitaria, che riporta gli esiti dei controlli relativi alle cartelle  oggetto dell'attività di controllo (oltre soglia -DRG complicati, DRG anomali, ecc.); (vii) verificare  le segnalazioni e/o gli eventuali errori comunicati dalla Regione</t>
  </si>
  <si>
    <t>Vengono effettuate sessioni di informazione e formazione su eventuali variazioni delle regole di codifica disposte dalla normativa nazionale e regionale e conseguente aggiornamento della documentazione di riferimento</t>
  </si>
  <si>
    <t>Viene garantito che la fatturazione di prestazioni sanitarie sia sempre supportata da documentazione comprovante l'erogazione del servizio</t>
  </si>
  <si>
    <t>E' garantito che vengano emesse tempestivamente note di credito per prestazioni delle quali sia stata accertata l'erronea rendicontazione e fatturazione al SSR</t>
  </si>
  <si>
    <t>Vengono previsti specifici controlli per assicurare che non vengano richiesti rimborsi al SSR per prestazioni ambulatoriali effettuate su pazienti in regime di ricovero ovvero per garantire che una prestazione sanitaria non sia rendicontata e fatturata più volte al SSR</t>
  </si>
  <si>
    <t>La struttura informa gli utenti che sono vietate la diffusione e la distribuzione di opere o altri materiali protetti rispetto ai quali siano state rimosse le protezioni</t>
  </si>
  <si>
    <t>La Struttura informa gli utenti che non è possibile utilizzare la rete internet per usi diversi da quelli strettamente collegati all’attività aziendale</t>
  </si>
  <si>
    <t>La Struttura informa gli utenti che non è possibile utilizzare il masterizzatore per usi diversi da quelli strettamente collegati all’attività aziendale</t>
  </si>
  <si>
    <t>La Struttura informa gli utenti che non è possibile utilizzare alcun supporto di memorizzazione di massa per usi diversi da quelli strettamente collegati all’attività aziendale</t>
  </si>
  <si>
    <t>La struttura informa gli utenti che è vietato utilizzare, per fini differenti rispetto a quelli propri leciti, gli apparati atti alla decodificazione di trasmissioni audiovisive ad accesso condizionato</t>
  </si>
  <si>
    <t>La struttura informa gli utenti che è vietato impiegare strumenti atti ad eludere le misure tecnologiche di protezione relative ad opere e materiale protetti</t>
  </si>
  <si>
    <t>La struttura informa gli utenti che è vietato duplicare, eliminare, contraffare o alterare il contrassegno SIAE in relazione ai prodotti per i quali tale contrassegno sia prescritto</t>
  </si>
  <si>
    <t>La struttura informa gli utenti che è vietato detenere, porre in commercio o cedere a qualsiasi titolo supporti privi del contrassegno SIAE laddove questo contrassegno sia previsto per legge</t>
  </si>
  <si>
    <t>La struttura informa gli utenti che è vietato detenere elementi di decodificazione speciale senza il pagamento del canone dovuto, nonché trasmettere o diffondere servizi criptati ad accesso condizionato</t>
  </si>
  <si>
    <r>
      <t xml:space="preserve">Sono previste modalità di gestione delle risorse economiche e finanziarie che assicurino al datore di lavoro </t>
    </r>
    <r>
      <rPr>
        <i/>
        <sz val="11"/>
        <rFont val="Calibri"/>
        <family val="2"/>
        <scheme val="minor"/>
      </rPr>
      <t>ex</t>
    </r>
    <r>
      <rPr>
        <sz val="11"/>
        <rFont val="Calibri"/>
        <family val="2"/>
        <scheme val="minor"/>
      </rPr>
      <t xml:space="preserve"> art. 2 e al delegato di funzione ove esistente, la possibilità di far fronte anche in termini preventivi ai rischi di natura ambientale al fine di assicurare costantemente la salute e la sicurezza dei luoghi di lavoro e dell'ambiente in cui l'Ente opera</t>
    </r>
  </si>
  <si>
    <t>E' vietato utilizzare, sfruttare, diffondere o riprodurre indebitamente a qualsiasi titolo, in qualsiasi forma, a scopo di lucro o a fini personali opere dell’ingegno di qualsiasi natura coperte dal diritto d’autore</t>
  </si>
  <si>
    <t>E' vietato di porre in essere comportamenti in contrasto con leggi e regolamenti in materia di tutela del diritto d’autore</t>
  </si>
  <si>
    <t>E' vietato diffondere immagini, documenti o altro materiale tutelato dalla normativa in materia di diritto d’autore</t>
  </si>
  <si>
    <t>Nel caso in cui venga richiesto alla Società, da parte della Questura, del Comune, o di altro ente, di trasmettere notifica contenente copia delle registrazioni effettuate sui supporti informatici relativamente alla attività svolta nella struttura sanitaria, l’operatore incaricato di elaborare e trasmettere le suddette registrazioni ha l’obbligo di attestare agli amministratori la corrispondenza al vero di quanto contenuto nella notifica</t>
  </si>
  <si>
    <t>Vi è l'obbligo di gestire le cartelle cliniche e altra documentazione relativa al processo di diagnosi e cura in conformità ai requisiti di legge, garantendo tracciabilità, chiarezza, accuratezza, appropriatezza e veridicità delle registrazioni</t>
  </si>
  <si>
    <t>E' verificato che che non siano realizzate attività di ritorsione, di qualsivoglia natura, nei confronti del soggetto denunciante e sono informate le autorità competenti per l'eventuale attivazione di adeguate misure di protezione</t>
  </si>
  <si>
    <t>E' archiviata la documentazione riguardante ogni singola operazione, con modalità tali da  impedire la modifica successiva se non con apposita evidenza, al fine di permettere la corretta tracciabilità dell'intero processo di trapianto</t>
  </si>
  <si>
    <t>Sono rispettate le disposizioni normative vigenti in materia di attività chirurgiche, nonché quanto previsto dalle Linee Guida del Centro Nazionale Trapianti</t>
  </si>
  <si>
    <t>E' identificata la chiara attribuzione di ruoli e responsabilità per la gestione delle diverse  fasi del processo di trapianto</t>
  </si>
  <si>
    <t>Le modalità di archiviazione e di conservazione della documentazione di collaudo devono assicurare la trasparenza e la verificabilità del processo</t>
  </si>
  <si>
    <t>Le modalità di monitoraggio delle attività di collaudo devono seguire quanto riportato nel piano delle attività</t>
  </si>
  <si>
    <t>Sono chiaramente definite le modalità di gestione delle verifiche/collaudi effettuati in corso d’opera sull'attrezzatura biomedicale o alla consegna del prodotto/servizio oggetto del contratto e anche alle modalità di gestione delle eventuali contestazioni sorte con la controparte</t>
  </si>
  <si>
    <t>All’atto dell’assunzione il Responsabile del Personale è tenuto a fornire per iscritto a ciascun lavoratore un’adeguata informazione sui rischi per la salute e la sicurezza sul lavoro connessi all’attività della struttura sanitaria, nonché sulle misure e le attività di protezione e prevenzione adottate. Ove previsto procede alla consegna dei Dispositivi di Protezione Individuale raccogliendo una firma per ricevuta</t>
  </si>
  <si>
    <t>Sono adottati documenti strategici finalizzati a facilitare l'implementazione coordinata di  misure preventive che agiscano contemporaneamente sul piano della sensibilizzazione e  della responsabilizzazione degli attori coinvolti</t>
  </si>
  <si>
    <t>Il datore di lavoro deve controllare periodicamente l’impianto elettrico per garantire il rispetto degli standard tecnico-strutturali di legge relativi a attrezzature, impianti, luoghi di lavoro, agenti chimici, fisici e biologici</t>
  </si>
  <si>
    <t>Il datore di lavoro, unitamente agli addetti all’emergenza, deve verificare la posizione e la visibilità della segnaletica, nonché installare periodicamente il funzionamento dell’illuminazione sussidiaria, al fine di ridurre il rischio di incapacità di raggiungere le vie d’uscita in caso di interruzione dell’elettricità, ed effettuare regolare manutenzione preventiva per il rispetto degli standard tecnico-strutturali di legge relativi a attrezzature, impianti, luoghi di lavoro, agenti chimici, fisici e biologici</t>
  </si>
  <si>
    <t>E' di competenza del RSPP il controllo in merito all'attività di vigilanza con riferimento al rispetto delle procedure e delle istruzioni di lavoro in sicurezza da parte dei lavoratori</t>
  </si>
  <si>
    <t>La struttura si è dota di un piano di emergenza per la gestione delle emergenze e primo soccorso</t>
  </si>
  <si>
    <t>L’Ufficio Acquisti, con la supervisione del RSPP, deve raccogliere e verificare le dichiarazioni conformità impianti, certificazioni verifiche periodiche (es. messa a terra; ascensori; presidi antincendio ecc.), certificati agibilità locali ecc.</t>
  </si>
  <si>
    <t>E' organizzata almeno una riunione annuale alla quale partecipa tutta la filiera della sicurezza e la direzione aziendale</t>
  </si>
  <si>
    <t>È estesa a tutto il personale dell’azienda l’informazione e la formazione sui rischi correlati allo stress, differenze di genere, età, e provenienza da altri Paesi</t>
  </si>
  <si>
    <t>È nominato il medico competente</t>
  </si>
  <si>
    <t>In caso di accertamenti ispettivi da parte delle Autorità pubbliche di Vigilanza, deve essere fornita adeguata collaborazione da parte delle unità aziendali competenti con immediata informativa al Direttore Generale, definizione del team e report degli incaricati</t>
  </si>
  <si>
    <t>Tutte le funzioni competenti devono, almeno trimestralmente,  inviare un report al Consiglio di Amministrazione, al fine di rendere edotto il vertice aziendale in merito allo stato dei rapporti con le Autorità di Vigilanza, anche in caso di assenza di nuovi rapporti</t>
  </si>
  <si>
    <t>E' vietato promettere o consegnare denaro, doni o altra utilità, anche per interposta persona, a soggetti che rivestono una posizione apicale o subordinata in società, anche concorrenti o potenzialmente clienti, con lo scopo di indurli a compiere un atto in violazione degli obblighi inerenti al loro ufficio o degli obblighi di fedeltà</t>
  </si>
  <si>
    <t>E' vietato tenere comportamenti che impediscano materialmente, o che comunque ostacolino, mediante l’occultamento di documenti o l’uso di altri mezzi fraudolenti, lo svolgimento dell’attività di controllo o di revisione della gestione sociale da parte del Collegio Sindacale e/o della società di revisione o di altri organi aziendali incaricati del controllo contabile, ovvero di Autorità indipendenti che esercitano attività di vigilanza</t>
  </si>
  <si>
    <t>E' vietato porre in essere, in occasione di assemblee, atti simulati o fraudolenti finalizzati ad alterare il regolare procedimento di formazione della volontà assembleare</t>
  </si>
  <si>
    <t>Vi è la tempestiva trasmissione, al Collegio sindacale, dei documenti relativi ad argomenti posti all’ordine del giorno di Assemblee e Consigli di Amministrazione o sui quali il Collegio deve esprimere un parere</t>
  </si>
  <si>
    <t>Devono essere messi a disposizione del Collegio Sindacale e al Revisore Legale dei Conti i documenti sulla gestione della Società, onde consentire a tali organismi di espletare le necessarie verifiche</t>
  </si>
  <si>
    <t>E' comunicato all’OdV qualsiasi altro incarico, conferito o che si intenda conferire, al Collegio sindacale e al Revisore Legale dei Conti, che sia aggiuntivo rispetto all'originario incarico</t>
  </si>
  <si>
    <t>Vengono osservate scrupolosamente tutte le norme poste dalla legge a tutela dell’integrità ed effettività del capitale sociale ed è necessario agire sempre nel rispetto delle procedure interne aziendali che su tali norme si fondano, al fine di non ledere le garanzie dei creditori e dei terzi in genere al riguardo</t>
  </si>
  <si>
    <t>Viene assicurato il regolare funzionamento della Società e degli organi sociali, garantendo e agevolando ogni forma di controllo interno sulla gestione sociale previsto dalla legge, nonché la libera e corretta formazione della volontà assembleare</t>
  </si>
  <si>
    <t>Vengono mantenute condotte che non ostacolino, mediante l’occultamento di fatti o l’esposizione di fatti non rispondenti al vero, le attività degli organi di controllo e le attività di verifica della gestione sociale da parte dei soci</t>
  </si>
  <si>
    <t>E' vietato restituire conferimenti ai soci o liberare gli stessi dall’obbligo di eseguirli, al di fuori dei casi di legittima riduzione del capitale sociale</t>
  </si>
  <si>
    <t>E' vietato acquistare o sottoscrivere azioni della Società fuori dai casi previsti dalla legge, con lesione all’integrità del capitale sociale o delle riserve non distribuibili per legge</t>
  </si>
  <si>
    <t>E' vietato effettuare riduzioni del capitale sociale, fusioni o scissioni in violazione delle disposizioni di legge a tutela dei creditori</t>
  </si>
  <si>
    <t>E' vietato procedere in ogni modo a formazione o all'aumento fittizi del capitale sociale</t>
  </si>
  <si>
    <t>E' vietato ripartire i beni sociali tra i soci – in fase di liquidazione – prima del pagamento dei creditori sociali o dell’accantonamento delle somme necessarie per soddisfarli</t>
  </si>
  <si>
    <t>Nel caso di presenza di un potenziale conflitto di interessi in occasione della effettuazione di operazioni straordinarie, ovvero della elaborazione di situazioni economiche, patrimoniali e finanziarie di carattere straordinario, la figura apicale responsabile deve essere affiancata da altro apicale di altra funzione per confronto e controllo</t>
  </si>
  <si>
    <t>Per la prevenzione dei reati relativi alla gestione delle operazioni concernenti conferimenti, distribuzione di utili o riserve, sottoscrizioni e acquisto di azioni o quote sociali, operazioni sul capitale, fusioni e scissioni, devono essere tenute apposite riunioni con il Collegio Sindacale, il Revisore Legale dei Conti e l’OdV</t>
  </si>
  <si>
    <t>Gestione dei rapporti con enti certificatori per l'ottenimento di certificazioni</t>
  </si>
  <si>
    <t>E' vietato elargire o promettere denaro o altra utilità, anche per interposta persona, a soggetti che rivestono una posizione apicale o di dipendenza in altre società allo scopo di ottenere certificazioni false circa la sussistenza di livelli di qualità o requisiti di conformità, o fatture false</t>
  </si>
  <si>
    <t>E' importante l'adozione di parametri, indicatori, per la  fase di formulazione dei fabbisogni, al fine di monitorare eventuali scostamenti</t>
  </si>
  <si>
    <t>L’Amministratore, nello stipulare convenzioni con Organizzazioni ed Enti Privati per l’erogazione di prestazioni ambulatoriali, deve selezionare la controparte negoziale in modo da garantire standards qualitativi della prestazione offerta</t>
  </si>
  <si>
    <t>È fatto obbligo al Direttore sanitario di esaminare, almeno due volte l’anno, un campione significativo di cartelle cliniche, al fine di verificare la congruenza dei dati ivi riportati rispetto a quelli contenuti in referti, schede di accettazione e dimissione ospedaliera</t>
  </si>
  <si>
    <t>Sono definite le modalità e la periodicità di svolgimento delle attività inventariali (da effettuarsi almeno una  volta all'anno), con conta fisica dei farmaci e dei dispositivi medici in presenza di due o  più addetti</t>
  </si>
  <si>
    <t>E' necessario porre l'obbligo contrattuale ai fornitori di comunicare senza indugio qualsiasi situazione e/o circostanza sopravvenuta che possa influire sul mantenimento dei requisiti della loro selezione e qualifica</t>
  </si>
  <si>
    <t>La richiesta di inserimento di un nuovo farmaco nel prontuario deve essere firmata dal medico richiedente, e approvata dalla direzione sanitaria e/o dal direttore  generale</t>
  </si>
  <si>
    <t>Per ogni rapporto che viene posto in essere con altre Società che non siano pubbliche amministrazioni, al fine di evitare che possa verificarsi o accrescere il rischio di commissione del reato di “corruzione tra privati”, la Società è tenuta a seguire quanto prescritto all’interno delle procedure aziendali</t>
  </si>
  <si>
    <t>I processi decisionali relativi all'acquisto di farmaci e dispositivi medici non possono essere assoggettati all'ottenimento di pagamenti, regali, favori o qualsiasi altro tipo di beneficio</t>
  </si>
  <si>
    <t>Nei contratti di fornitura sono previste apposite clausole di impegno del fornitore al rispetto del modello organizzativo e del codice etico</t>
  </si>
  <si>
    <t>E' vietato compiere qualsiasi operazione o iniziativa qualora vi sia una situazione di conflitto di interessi, ovvero qualora sussista, anche per conto di terzi, un interesse in conflitto con quello della Società</t>
  </si>
  <si>
    <t>E' predisposta una modulistica per le dichiarazioni di assenza di conflitti di interesse e sono definite apposite procedure per la raccolta, tenuta ed aggiornamento di tali dichiarazioni</t>
  </si>
  <si>
    <t>Vengono formati i professionisti coinvolti mediante moduli dedicati alla gestione dei conflitti  di interesse</t>
  </si>
  <si>
    <t>Vengono comunicati all’OdV i nominativi dei dipendenti/organi indagati o imputati e dei loro legali difensori ed è effettuata una reportistica periodica sull’andamento dei procedimenti penali in corso</t>
  </si>
  <si>
    <t>Vengono prestabilite le condizioni e i criteri in base ai quali la società offre eventuale assistenza legale ai propri organi o dipendenti per i procedimenti penali che li vedano coinvolti in relazione alla funzione o all’attività svolta</t>
  </si>
  <si>
    <t>E' vietato conferire o promettere incarichi retribuiti, o altra utilità, anche per interposta persona, a soggetti che rivestono una posizione apicale o di dipendenza in altre società con lo scopo di ottenere informazioni riservate sulle medesime o allo scopo di determinarne l’esclusione dalla partecipazione a gare alle quali la società sia interessata</t>
  </si>
  <si>
    <t>Accettazione pazienti e affitto di locali (ambulatorio o sala operatoria) a soggetti terzi, per visite o interventi chirurgici</t>
  </si>
  <si>
    <t>E' vietato tenere comportamenti che, sebbene risultino tali da non costituire di per sé fattispecie di reato rientranti tra quelle  considerate, possano potenzialmente diventarlo</t>
  </si>
  <si>
    <t>E' vietato tenere, collaborare o dare causa alla realizzazione di comportamenti tali da integrare le fattispecie previste dai reati societari</t>
  </si>
  <si>
    <t>È consentito alla struttura sanitaria di ottenere o ricevere sponsorizzazioni per la realizzazione di iniziative formative in ambito sociosanitario da parte di soggetti operanti nell’industria farmaceutica, a condizione che il supporto finanziario sia dichiarato e non sia in alcun modo condizionante sulla organizzazione, sui contenuti e sulla gestione dell’attività formativa</t>
  </si>
  <si>
    <t>E' vietato diffondere, nell’interesse o a vantaggio della società, voci o notizie false o fuorvianti in merito a strumenti finanziari</t>
  </si>
  <si>
    <t>E' vietato predisporre o comunicare dati falsi, lacunosi o comunque suscettibili di fornire una descrizione non corretta della realtà, riguardo alla situazione economica, patrimoniale e finanziaria della Società</t>
  </si>
  <si>
    <t>E' vietato omettere di comunicare dati e informazioni richiesti dalla normativa e dalle procedure in vigore riguardo alla situazione economica, patrimoniale e finanziaria della Società</t>
  </si>
  <si>
    <t>E' vietato alterare o, comunque, riportare in modo non corretto i dati e le informazioni destinati alla stesura di prospetti informativi</t>
  </si>
  <si>
    <t>E' vietato esprimersi in maniera non veritiera sulla situazione patrimoniale, economica e finanziaria della Società e sull’evoluzione delle relative attività, nonché sugli strumenti finanziari della Società e relativi diritti</t>
  </si>
  <si>
    <t>E' vietato porre in essere operazioni simulate o altrimenti fraudolente, nonché diffondere notizie false o non corrette, idonee a provocare una sensibile alterazione del prezzo di strumenti finanziari</t>
  </si>
  <si>
    <t>E' vietato pubblicare o divulgare notizie false, o porre in essere operazioni simulate o altri comportamenti di carattere fraudolento o ingannatorio suscettibili di determinare riflessi su strumenti finanziari e idonei ad alterarne sensibilmente il prezzo</t>
  </si>
  <si>
    <t>E' tenuto un comportamento corretto e trasparente, assicurando un pieno rispetto delle norme di legge e regolamentari, nonché delle procedure aziendali interne, nello svolgimento di tutte le attività finalizzate alla formazione del bilancio, delle situazioni contabili periodiche e delle altre comunicazioni sociali, al fine di fornire ai soci e al pubblico in generale una informazione veritiera e corretta sulla situazione economica, patrimoniale e finanziaria della Società</t>
  </si>
  <si>
    <t>E' tenuto un comportamento corretto e trasparente, assicurando un pieno rispetto delle norme di legge e regolamentari, nonché delle procedure aziendali interne, nell’acquisizione, elaborazione e comunicazione dei dati e delle informazioni necessarie per consentire agli investitori di pervenire a un fondato giudizio sulla situazione patrimoniale, economica e finanziaria della Società e sull’evoluzione delle relative attività, nonché sugli strumenti finanziari della Società e relativi diritti</t>
  </si>
  <si>
    <t>E' garantita, nell’ambito del sistema di contabilità aziendale, la registrazione di ogni operazione di natura economico/finanziaria, nel rispetto dei principi, dei criteri e delle modalità di redazione e tenuta della contabilità dettate dalle normative vigenti</t>
  </si>
  <si>
    <t>E' garantito il rispetto dei principi di integrità, correttezza e trasparenza così da consentire ai destinatari di pervenire ad un fondato e informato giudizio sulla situazione patrimoniale, economica e finanziaria della Società e sull’evoluzione della sua attività</t>
  </si>
  <si>
    <t>L’Organismo di Vigilanza è informato, nel caso in cui si riscontrino o si venga a conoscenza di omissioni, falsificazioni o inesattezze nelle registrazioni contabili o negli atti a queste riconducibili</t>
  </si>
  <si>
    <t>E' tenuto un comportamento corretto e veritiero con gli organi di stampa e di informazione</t>
  </si>
  <si>
    <t>La struttura è dotata di una verifica dei log che registrano le attività degli utilizzatori, le eccezioni e gli eventi concernenti la sicurezza</t>
  </si>
  <si>
    <t>La struttura è dotata di una procedura per la gestione di dispositivi rimovibili</t>
  </si>
  <si>
    <t>La struttura è dotata di backup di strumenti per effettuare la tracciatura della attività eseguite sulle applicazioni, sui sistemi e sulle reti e la protezione di tali informazioni contro accessi non autorizzati</t>
  </si>
  <si>
    <t>L’Amministratore, anche tramite un responsabile a ciò formalmente delegato, cura che sia effettuata periodicamente una verifica sulla piena corrispondenza di quanto riportato nelle copie delle cartelle cliniche rilasciate dal Direttore sanitario con quanto contenuto nei database aziendali</t>
  </si>
  <si>
    <t>E' vietato omettere di effettuare, con la dovuta chiarezza, completezza e tempestività, nei confronti delle Autorità, tutte le comunicazioni periodiche e non, previste dalla legge e dalla ulteriore normativa di settore, nonché la trasmissione dei dati e documenti previsti dalle norme in vigore e/o specificatamente richiesti dalla predette Autorità, esporre in tali comunicazioni e nella documentazione trasmessa fatti non rispondenti al vero, oppure occultare fatti concernenti la situazione economica, patrimoniale o finanziaria della Società</t>
  </si>
  <si>
    <t>E' vietato porre in essere qualsiasi comportamento che sia di ostacolo all’esercizio delle funzioni da parte delle Autorità pubbliche di Vigilanza, anche in sede di ispezione (espressa opposizione, rifiuti pretestuosi, comportamenti ostruzionistici o di mancata collaborazione, quali ritardi nelle comunicazioni o nella messa a disposizione di documenti)</t>
  </si>
  <si>
    <t>Gestione corretta e trasparente del rapporto con le pubbliche autorità, ivi incluse quelle di Vigilanza</t>
  </si>
  <si>
    <t>Sono effettuate con tempestività, correttezza e completezza tutte le comunicazioni e segnalazioni previste dalla legge e dai regolamenti nei confronti delle Autorità pubbliche di Vigilanza, non frapponendo alcun ostacolo all’esercizio delle funzioni da queste esercitate, nel rispetto dei principi di completezza, integrità, oggettività e trasparenza</t>
  </si>
  <si>
    <t>E' definita preventivamente la finalità per ciascun progetto di raccolta fondi; sono previsti e tracciati gli step autorizzativi</t>
  </si>
  <si>
    <t>E' garantiva la tracciabilità del processo di validazione, autorizzazione e sottoscrizione di atti  di donazione e legato</t>
  </si>
  <si>
    <t>È garantita la tracciabilità dei flussi finanziari provenienti da attività di fund raising per la  realizzazione di progetti specifici, attraverso la creazione di commesse ad hoc, contabili o  extra-contabili</t>
  </si>
  <si>
    <t>E' garantita la tracciabilità del processo di raccolta, gestione e movimentazione dei fondi, ivi  inclusa l'identificazione del donante</t>
  </si>
  <si>
    <t>E' effettuata una verifica sul donante finalizzata ad accertare, tra l'altro, anche le caratteristiche dell'ente/soggetto in relazione all'onorabilità dello stesso e che non vi siano condizioni  di incompatibilità o conflitto di interessi</t>
  </si>
  <si>
    <t>E' predisposta, ad opera del responsabile di ciascun progetto di raccolta fondi, una rendicontazione finale dei risultati del progetto</t>
  </si>
  <si>
    <t>Sono sottoscritte, da parte del rappresentante legale della società, le dichiarazioni fiscali</t>
  </si>
  <si>
    <t>Sono previsti controlli di dettaglio per verificare la correttezza del calcolo delle imposte e l'approvazione formale della documentazione a supporto</t>
  </si>
  <si>
    <t>E' previsto il monitoraggio dell’evoluzione del piano normativo di riferimento, effettuato anche con il supporto di consulenti esterni, al fine di garantire l’adeguamento alle nuove leggi in materia fiscale e il monitoraggio costante, attraverso uno scadenzario, degli adempimenti di legge, al fine di evitare ritardi e imprecisioni nella presentazione di dichiarazioni e/o documenti fiscali (attività in parte esternalizzata a professionista dottore commercialista)</t>
  </si>
  <si>
    <t>Sono adottate specifiche procedure che disciplinino la gestione degli acquisti, delle spese di rappresentanza e delle note spese e della tesoreria, con identificazione dei ruoli e delle responsabilità e chiara segregazione delle funzioni coinvolte</t>
  </si>
  <si>
    <t>Sono identificati i soggetti aziendali autorizzati a rappresentare l’azienda nei rapporti con la P.A. per il sostenimento di spese di rappresentanza, sono definite le modalità di gestione ad hoc delle spese di rappresentanza con pubblici funzionari e sono previste e definite le relative tipologie e i limiti massimi</t>
  </si>
  <si>
    <t>E' prevista una governance societaria che preveda adeguati livelli decisionali per operazioni di straordinaria amministrazione, quali la compravendita di beni immobili e partecipazioni societarie</t>
  </si>
  <si>
    <t>E' prevista la verifica sulle controparti delle operazioni di carattere straordinario, e l'eventuale riscontro del carattere di operazioni con parti correlate</t>
  </si>
  <si>
    <t>Sono definiti i criteri di valutazione delle offerte ricevute dai fornitori e di formalizzazione delle valutazioni effettuate e delle decisioni prese</t>
  </si>
  <si>
    <t>Sono definite le modalità di presentazione delle offerte e la formalizzazione degli accordi con il fornitore selezionato</t>
  </si>
  <si>
    <t>Sono definiti i criteri e le relative modalità di valutazione della congruità del valore economico dell’offerta rispetto ai costi del lavoro e della sicurezza prospettabili con riferimento alle prestazioni oggetto del contratto</t>
  </si>
  <si>
    <t>E' definita e aggiornata una lista di fornitori per ogni tipologia di acquisto o categoria merceologica con la definizione dei criteri di selezione degli stessi</t>
  </si>
  <si>
    <t>Nei contratti, nelle lettere di incarico con Partner, Fornitori e eventuali altre Controparti coinvolte nelle attività a rischio, deve essere contenuta apposita clausola (o specifico accordo separato) che regoli le conseguenze della violazione, da parte delle controparti stesse, delle norme di cui al Decreto 231/2001, nonché di quanto disposto dal Modello e dal Codice Etico adottato dalla Società</t>
  </si>
  <si>
    <t>Vi deve essere specifica attestazione da parte del soggetto destinatario della prestazione (beni/servizi) della corrispondenza tra quanto richiesto e quanto effettivamente erogato</t>
  </si>
  <si>
    <t>E' prevista la verifica tra gli importi previsti nell’ordine d’acquisto e quelli indicati in fattura</t>
  </si>
  <si>
    <t>E' previsto il monitoraggio degli ordini aperti al fine di evitare il rischio di registrazione di transazioni improprie</t>
  </si>
  <si>
    <t>Sono previste le modalità di gestione e le relative approvazioni per eventuali modifiche / integrazioni degli ordini d’acquisto</t>
  </si>
  <si>
    <t>E' richiesta, almeno per acquisti al di sopra di un valore soglia definito, per la qualifica del fornitore, di un’autocertificazione sul casellario giudiziale e sui carichi pendenti e di un’autocertificazione di regolarità retributiva e contributiva</t>
  </si>
  <si>
    <t>È previsto il controllo delle anagrafiche fornitori, al fine di verificare la presenza di fornitori inseriti in black- list e controllo preventivo per verifica della corrispondenza tra la denominazione/ragione sociale del fornitore e l’intestazione del conto corrente</t>
  </si>
  <si>
    <t>E' previsto il controllo al fine di verificare le richieste dei fornitori relative a pagamenti da effettuarsi su banche situate in specifici Paesi (a fiscalità privilegiata o comunque diversi da quelli di stabilimento dei fornitori medesimi)</t>
  </si>
  <si>
    <t>E' previsto il controllo, attraverso i sistemi informatici aziendali, al fine di evitare la duplice registrazione della fattura e dei pagamenti</t>
  </si>
  <si>
    <t>E' previsto il controllo e la necessaria approvazione della nota spese da parte del responsabile</t>
  </si>
  <si>
    <t>E' prevista l’autorizzazione specifica per la trasferta di un dipendente da parte di un adeguato livello gerarchico</t>
  </si>
  <si>
    <t>Sono previsti meccanismi di gestione di eventuali superamenti dei limiti/vincoli definiti e la previsione dell’approvazione della nota spese da parte del supervisore in linea con i criteri prefissati</t>
  </si>
  <si>
    <t>E' previsto il monitoraggio sui rimborsi/spese di valore eccessivo o ricorrente</t>
  </si>
  <si>
    <t>E' previsto il monitoraggio di disposizioni e prelievi dai conti correnti bancari</t>
  </si>
  <si>
    <t>E' prevista l'adeguata autorizzazione dell’apertura di nuovi conti correnti</t>
  </si>
  <si>
    <t>Procedura consolidata relativa al processo di gestione dei pagamenti effettuati e una procedura consolidata relativa alla riconciliazione dei conti correnti</t>
  </si>
  <si>
    <t>E' previsto l'utilizzo di carte di credito aziendali, al fine di minimizzare o escludere la gestione del contante da parte dei dipendenti</t>
  </si>
  <si>
    <t>Con riferimento alle risorse umane è previsto l’obbligo di restituzione dei beni forniti per lo svolgimento dell'attività lavorativa (ad es. PC, telefoni cellulari, token di autenticazione, ecc.) per i dipendenti e i terzi al momento della conclusione del rapporto di lavoro e/o del contratto, con firma per ricevuta da parte della Struttura</t>
  </si>
  <si>
    <t>Vi è la gestione delle policy aziendali per distribuzione software e accesso ai programmi</t>
  </si>
  <si>
    <t>È definita con apposito regolamento la procedura relativa all'archiviazione dei documenti contabili, delle scritture contabili obbligatorie e dei registri fiscali obbligatori, secondo le disposizioni dettate dal codice civile</t>
  </si>
  <si>
    <t>E' prevista la periodica verifica della corrispondenza del luogo di effettiva conservazione delle scritture contabili</t>
  </si>
  <si>
    <t>Esite un sistema di backup, a livello di sistema informatico, che preveda la conservazione elettronica delle scritture contabili su supporti posti in luoghi fisicamente diversi ed adeguati livelli autorizzativi per l'accesso informatico ai backup e per la facoltà di cancellare quanto registrato</t>
  </si>
  <si>
    <t>Deve essere condotta una attività di analisi e sviluppo dei modelli e dei contenuti per la cartella clinica informatizzata, in collaborazione con il responsabile dell’area assistenziale; devono essere create scale di valutazione, di gestione della piattaforma e voci di database per quanto non presente nei moduli standard</t>
  </si>
  <si>
    <t>È prevista l’implementazione di un albo dei fornitori e delle procedure di qualifica dei fornitori che tengano conto dei requisiti professionali, economici, organizzativi e tecnologici dei fornitori, nonché dei requisiti di titolarità</t>
  </si>
  <si>
    <t>E' vietato progettare, realizzare, utilizzare, detenere per la vendita, vendere o mettere altrimenti in circolazione prodotti realizzati usurpando titoli di proprietà industriale o in violazione degli stessi potendo conoscerne, con ordinaria diligenza, l’esistenza</t>
  </si>
  <si>
    <t>E' vietato contraffare, alterare o usare marchi o segni distintivi, modelli, disegni o brevetti, nazionali o esteri, di prodotti industriali con riferimento ai quali, con ordinaria diligenza, si possa conoscere l’esistenza di altrui titoli di proprietà industriale</t>
  </si>
  <si>
    <t>E' vietato introdurre nello Stato, detenere per la vendita, vendere o mettere altrimenti in circolazione prodotti industriali con marchi o altri segni distintivi, nazionali o esteri, contraffatti o alterati</t>
  </si>
  <si>
    <t>E' vietato impedire o ostacolare illegittimamente l’esercizio di un’industria o di un commercio ovvero compiere atti di concorrenza sleale</t>
  </si>
  <si>
    <t>E' vietato realizzare o consegnare al cliente un prodotto con caratteristiche diverse da quelle dichiarate o pattuite e tali da indurre in inganno il cliente sull’origine, provenienza, qualità, quantità, o altre caratteristiche essenziali, del prodotto</t>
  </si>
  <si>
    <t>E' vietato vendere o mettere altrimenti in circolazione opere dell’ingegno o prodotti industriali, con nomi, marchi, o segni distintivi, nazionali o esteri, atti ad indurre in inganno il cliente sull’origine, provenienza, qualità, quantità, o altre caratteristiche essenziali, dell’opera o del prodotto</t>
  </si>
  <si>
    <t>E' prevista la tracciabilità e verificabilità ex post delle transazioni fatte con la Pubblica Amministrazione tramite adeguati supporti documentali/informativi</t>
  </si>
  <si>
    <t>È vietato emettere fatture per prestazioni non realmente erogate</t>
  </si>
  <si>
    <t>È prevista la riunione del Direttore amministrativo, almeno una volta al mese, con il Comitato dei medici, per esaminare a campione la correttezza della fatturazione, confrontando i risultati con i dati contenuti nelle cartelle cliniche</t>
  </si>
  <si>
    <t>E' garantita la tracciabilità e l'integrità dei dati nel processo di rendicontazione e fatturazione al SSR delle prestazioni sanitarie erogate, incluse le fasi intermedie di invio dei flussi  informativi non definitivi, di eventuali rettifiche ai flussi derivanti da controlli interni o da  richieste della ASL</t>
  </si>
  <si>
    <t>E' prevista la trattativa e il monitoraggio periodico dell'aggiornamento della documentazione necessaria a mantenere tale qualifica</t>
  </si>
  <si>
    <t>E' previsto che la negoziazione comporti l'acquisizione di più preventivi</t>
  </si>
  <si>
    <t>La scelta dei fornitori deve basarsi su valutazioni obiettive nel rispetto dei criteri di qualificazione</t>
  </si>
  <si>
    <t>Non è possibile negoziare né sottoscrivere accordi, che contemplino farmaci sperimentali, salvo farmaci autorizzati all'immissione in commercio in Italia che sono ricompresi in protocolli sperimentali autorizzati dal Comitato Etico di riferimento</t>
  </si>
  <si>
    <t>E' prevista la predisposizione di report statistici sul fabbisogno di farmaci e dispositivi medici, al fine di monitorare eventuali scostamenti</t>
  </si>
  <si>
    <t>E' implementata una gestione informatizzata del magazzino ai fini della corretta movimentazione delle scorte, ed è prevista l'informatizzazione del ciclo di terapia fino alla somministrazione. E' previsto il controllo di corrispondenza fra quanto consegnato, documento di trasporto  e modulo di richiesta.  Viene effettuata la verifica qualitativa dei tempi di consegna, delle modalità di conservazione, della scadenza e dello stato del materiale ricevuto</t>
  </si>
  <si>
    <t>I rapporti con l’Autorità giudiziaria e con la Pubblica Amministrazione nell’ambito del contenzioso giudiziale e stragiudiziale devono essere improntati ai principi di correttezza, trasparenza e tracciabilità, anche quando gestiti per il tramite di un legale esterno tanto per cui (i) è necessaria la presenza anche di un responsabile aziendale nel caso di ispezione e interlocuzione, (ii) l'attività deve essere documentata e formalmente riportata alla Direzione Aziendale</t>
  </si>
  <si>
    <t>Il processo deve essere gestito in modo da evitare che si verifichino fenomeni di induzione a non rendere dichiarazioni ovvero a renderle mendaci all’Autorità Giudiziaria</t>
  </si>
  <si>
    <t>Il soggetto che firma le comunicazioni indirizzate a soggetti pubblici deve assicurare la tracciabilità delle relative fonti e degli elementi informativi</t>
  </si>
  <si>
    <t>E' verificata la corretta applicazione della procedura di partecipazione ai bandi sia con riferimento alla fase di ricezione (fonte interna e/o fonte esterna) dell'informazione circa la natura del bando cui si vorrà partecipare, sia con riferimento alla valutazione del bando e alla sua approvazione, che alla predisposizione e spedizione della documentazione  alla Pubblica Amministrazione, che indice il bando stesso</t>
  </si>
  <si>
    <t>Vengono monitorati i poteri anche con riferimento alla verifica delle firme autorizzative per i bandi vinti e per quelli in cui si procede alla partecipazione</t>
  </si>
  <si>
    <t>Vengono individuate le funzioni e le persone fisiche deputate a rappresentare l'ente nei confronti della Pubblica Amministrazione, cui conferire apposita delega e procura</t>
  </si>
  <si>
    <t>Viene verifica l'esistenza di eventuali conflitti d'interesse con riferimento anche alla possibilità di partecipare o meno al bando</t>
  </si>
  <si>
    <t>E' previsto che l'impiego di tali risorse sia sempre motivato dal soggetto richiedente, che ne deve attestare, anche nei confronti dell'ente erogatore, la coerenza con le finalità per le quali il finanziamento è stato richiesto e ottenuto</t>
  </si>
  <si>
    <t>Sono previste specifiche verifiche della veridicità e correttezza dei documenti la cui produzione è necessaria per accedere alla contribuzione e/o al finanziamento (ad es. verifica congiunta da parte del titolare dell’attività di presentazione della domanda e del titolare dell’attività di controllo sulla gestione del contributo e/o finanziamento)</t>
  </si>
  <si>
    <t>Sono definiti i criteri e le modalità per l’espletamento dell’attività di verifica dei requisiti necessari per l’ottenimento di finanziamenti, contributi, ecc.</t>
  </si>
  <si>
    <t>Viene effettuata la verifica a cura del responsabile preposto che le dichiarazioni e la documentazione presentate per ottenere il finanziamento o il contributo siano complete e rappresentino la reale situazione economica, patrimoniale e finanziaria della società</t>
  </si>
  <si>
    <t>Qualora l'ente sia accreditato anche come istituto di ricerca scientifica, è previsto che le erogazioni pubbliche possono avvenire anche per finanziare le attività di sperimentazione clinica; in tal caso si  rende necessario che:  (1) per ogni progetto siano previsti un piano di spesa, un sistema di controlli ex ante sul piano  di spesa autorizzato e la formazione e tracciabilità dell'iter autorizzativo del piano di spesa  stesso;  (2) sia garantita la tracciabilità dei processi:  (i) di valutazione, scientifica ed economica, della sperimentazione clinica;  (ii) di autorizzazione interna e la successiva sottoscrizione del contratto relativo alla sperimentazione clinica; (iii) di rendicontazione delle prestazioni erogate nel corso della sperimentazione clinica,  non soggette a rimborso da parte del SSR; (iv) di richiesta di autorizzazioni ad enti pubblici per la realizzazione della sperimentazione  clinica; (3) siano previsti controlli in itinere ed ex post per verificare la coerenza e la pertinenza tra il  piano di spesa e la destinazione del finanziamento</t>
  </si>
  <si>
    <t>Viene assicurato che le richieste di contributi, sovvenzioni e finanziamenti pubblici siano sempre  preventivamente autorizzate e successivamente sottoscritte secondo quanto previsto dalle  deleghe interne, dalle procure e dalle procedure aziendali</t>
  </si>
  <si>
    <t xml:space="preserve">Vengono destinate le risorse finanziarie ottenute come contributo, sovvenzione o finanziamento pubblico esclusivamente alle iniziative e al conseguimento delle finalità per le quali sono state  richieste e ottenute. Viene effettuato un apposito controllo periodico sulla destinazione dei fondi </t>
  </si>
  <si>
    <t>Viene garantita la tracciabilità e la corretta archiviazione della documentazione utilizzata nel processo</t>
  </si>
  <si>
    <t>E' previsto il monitoraggio delle liste e l'individuazione di codici di priorità in ordine alla gravità delle patologie e alla differibilità della prestazione</t>
  </si>
  <si>
    <t>E' garantita la tracciabilità e la verificabilità delle operazioni attraverso l'archiviazione della documentazione di supporto</t>
  </si>
  <si>
    <t xml:space="preserve">E' prevista la formalizzazione e la tracciabilità di eventuali modifiche alle liste di attesa (ad es.  cambiamenti delle priorità di ricovero, modifiche di nominativi, ecc.) e le relative motivazioni
</t>
  </si>
  <si>
    <t>Sono adottate misure operative concrete di corretta gestione delle liste d'attesa, quali: (1) definizione di informazioni documentate per la gestione delle liste di attesa, con indicazione delle classi di priorità e dei relativi tempi massimi di attesa per tipologia di prestazione, in funzione di quanto previsto dalla normativa nazionale e regionale;  (2) verifica, in sede di prenotazione di una prestazione specialistica, della prima data utile  di erogazione al fine di comunicare anticipatamente al paziente l'eventuale superamento dei tempi massimi di attesa prescritti dalla classe di priorità assegnata; (3) verifica della effettiva erogabilità delle prestazioni ambulatoriali nelle date di prenotazione  ed eventuale comunicazione tempestiva ai pazienti dell'impossibilità di rispettare tali date e  dei motivi che hanno portato al differimento e della data di riprogrammazione dell'accesso;  (4) inserimento del paziente in lista d'attesa nel sistema con evidenza, tra gli altri dati di:  data di inserimento in lista, unità di cura, tipo di ricovero, richiedente, motivazione, classe di priorità;  (5) attribuzione della priorità clinica sulla base di elementi valutativi coerenti con le procedure aziendali e con linee guida nazionali o internazionali; (6) astensione, se possibile,  dall'assegnazione della priorità da parte di professionisti che devono avere conflitti di interessi (es. rapporti di parentela rispetto ai pazienti);  (7) verifica da parte del medico, su richiesta dell'assistito, della reale necessità di permanenza del bisogno di ricovero del paziente ed eventuale conseguente aggiornamento della lista d'attesa</t>
  </si>
  <si>
    <t>Viene garantito che l'accesso alle liste di attesa e all'agenda prenotazione ricoveri sia basato su principi di equità e imparzialità, e che le operazioni siano adeguatamente giustificate e documentate</t>
  </si>
  <si>
    <t>E' previsto un sistema di firma congiunta per l'autorizzazione delle eventuali modifiche alle liste di attesa; chi effettua la rettifica è soggetto diverso da chi ne accerta la congruità</t>
  </si>
  <si>
    <t>E' previsto un piano di controllo strutturato effettuato dalla direzione sanitaria di presidio</t>
  </si>
  <si>
    <t>E' previsto l'utilizzo delle classi di priorità clinica per l'accesso alle liste di attesa differenziate per tempo di attesa (specificando se si tratta di prima visita o controllo)</t>
  </si>
  <si>
    <t>È vietata alla struttura sanitaria l’assunzione di soggetti che negli ultimi tre anni di servizio hanno esercitato poteri autoritativi o negoziali per conto delle Pubbliche Amministrazioni</t>
  </si>
  <si>
    <t>È vietata all’Amministratore l’assunzione di ex impiegati della Pubblica Amministrazione, anche delle Comunità europee, nei due anni successivi al compimento di un atto discrezionale, di competenza di uno dei predetti soggetti, da cui sia derivato un vantaggio per la Società. Il divieto sussiste anche per le ipotesi di omissione o ritardo di un atto con effetti svantaggiosi per la Società</t>
  </si>
  <si>
    <t>Con specifico riferimento al personale addetto alla fatturazione, non è possibile prevedere che il relativo stipendio contempli ad personam, in qualsiasi forma, incentivi commisurati al risultato finanziario dell’impresa</t>
  </si>
  <si>
    <t>REATI DI VIOLAZIONE DEI DIRITTI D'AUTORE</t>
  </si>
  <si>
    <t>Nel caso in cui la società sia tenuta a comunicazioni obbligatorie nei confronti della SIAE, è individuato il soggetto deputato alle suddette comunicazioni, specificandone le relative competenze. I dati oggetto di comunicazione devono essere controllati prima del relativo invio da un soggetto diverso da quello individuato quale responsabile delle comunicazioni obbligatorie. Al soggetto deputato alle comunicazioni è fatto obbligo di provvedere anche alla loro archiviazione</t>
  </si>
  <si>
    <t>Viene effettuata la verifica annuale circa l’utilizzo, la detenzione, la commercializzazione, la duplicazione e la riproduzione di software e banche dati non contrassegnati SIAE</t>
  </si>
  <si>
    <t>E' vietato procedere ad installazione di prodotti software in violazione degli accordi contrattuali di licenza d’uso e, in generale, di tutte le leggi e i regolamenti che disciplinano e tutelano la licenza d’uso</t>
  </si>
  <si>
    <t>E' vietato utilizzare software/banca dati in assenza di valida licenza, o qualora la licenza sia scaduta</t>
  </si>
  <si>
    <t>La struttura sanitaria informa gli utenti che non è possibile installare nessun software o hardware che non sia stato approvato dai sistemi informativi</t>
  </si>
  <si>
    <t>Il download e l’installazione di software o file per uso esclusivamente professionale sono consentiti ai soli addetti del Sistema Informativo Aziendale</t>
  </si>
  <si>
    <t>E' individuata una diversa figura aziendale deputata a verificare la corrispondenza tra i programmi software e le banche dati – non contrassegnati SIAE – lecitamente detenute e quelle “in generale” utilizzate (Responsabile area tecnico-amministrativa)</t>
  </si>
  <si>
    <t>E' prevista una mappatura dei dispositivi hardware dotati di masterizzatore</t>
  </si>
  <si>
    <t>E' prevista una mappatura di tutti i supporti o altri strumenti informatici per il quale sia prescritto il contrassegno SIAE</t>
  </si>
  <si>
    <t>E' prevista una mappatura di tutti i soggetti che possono avere accesso agli apparati atti alla decodificazione di trasmissioni audiovisive ad accesso condizionato</t>
  </si>
  <si>
    <t>E' prevista una mappatura di tutti i sistemi informatici e audiovisivi criptati di decodificazione speciale</t>
  </si>
  <si>
    <t>E' prevista una mappatura di tutti gli uffici che possono avere accesso ai sistemi informatici e audiovisivi criptati</t>
  </si>
  <si>
    <t>E' prevista una mappatura di tutti gli uffici che possono avere accesso a supporti o altri sistemi informatici per i quali sia prescritto il contrassegno SIAE</t>
  </si>
  <si>
    <t>E' prevista una mappatura di tutti gli apparati atti alla decodificazione di trasmissioni audiovisive ad accesso condizionato</t>
  </si>
  <si>
    <t>E' prevista una mappatura dei dispositivi hardware e dei programmi software (Sistema Informativo Aziendale)</t>
  </si>
  <si>
    <t>E' individuata una figura aziendale deputata a gestire l’aggiornamento della mappatura sia dei dispositivi hardware e software, sia delle licenze relative a software e banche dati (Amministratore di sistema; Referente dei Sistemi informativi)</t>
  </si>
  <si>
    <t>E' effettuata la mappatura delle licenze software e delle banche dati (Sistema Informativo Aziendale)</t>
  </si>
  <si>
    <t>L’utilizzo improprio degli strumenti elettronici può essere oggetto delle sanzioni disciplinari; per le sanzioni, le procedure e le competenze, si rinvia al codice disciplinare aziendale</t>
  </si>
  <si>
    <t>La struttura definisce chiaramente all'interno di apposito regolamenteo le modalità per l’assegnazione e l’uso degli strumenti elettronici da parte del personale dipendente per l’espletamento dell’attività di servizio</t>
  </si>
  <si>
    <t>Con riferimento al controllo degli accessi alle informazioni, ai sistemi informativi, alla rete, ai sistemi operativi, alle applicazioni è prevista la destituzione dei diritti di accesso in caso di cessazione o cambiamento del tipo di rapporto che attribuisce il diritto di accesso</t>
  </si>
  <si>
    <t>Con riferimento al controllo degli accessi alle informazioni, ai sistemi informativi, alla rete, ai sistemi operativi, alle applicazioni, è prevista la rivisitazione dei diritti d'accesso degli utenti secondo intervalli di tempo prestabiliti</t>
  </si>
  <si>
    <t>Con riferimento alla sicurezza nell’acquisizione, sviluppo e manutenzione dei sistemi informativi vi è l’identificazione di requisiti di sicurezza in fase di progettazione o modifica dei sistemi informativi esistenti</t>
  </si>
  <si>
    <t>Vengono effettuate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t>
  </si>
  <si>
    <t>È prevista: la conservazione dei dati inerenti al traffico internet (log di navigazione) per un periodo non superiore a un mese (tali dati non sono oggetto di archiviazione di backup); la conservazione dei messaggi di posta elettronica per un periodo non superiore ad un mese (tali archivi sono oggetto di backup giornaliero ma non hanno archivio storico collegato). I periodi di conservazione possono essere superati in caso di richiesta dell’autorità giudiziaria o di polizia giudiziaria per indagini in corso, nonché, in via eccezionale, a fronte di fatti illeciti già accaduti</t>
  </si>
  <si>
    <t>Viene condotta periodicamente una verifica circa l’utilizzo o la diffusione, sul sito, di opere dell’ingegno senza la necessaria autorizzazione e/o il pagamento dei dovuti compensi all’autore</t>
  </si>
  <si>
    <t xml:space="preserve">Viene definito un processo strutturato per l'attività di gestione delle pubblicazioni scientifiche,  suddiviso per specifiche fasi rilevanti, per ognuna delle quali sia prevista la predisposizione di specifica documentazione, flussi informativi verso gli organi gerarchici superiori e l'autorizzazione degli stessi per il passaggio alla fase successiva
</t>
  </si>
  <si>
    <t>E' implementato un sistema antiplagio, anche informatico, per la verifica dell'originalità delle  ricerche prima della pubblicazione</t>
  </si>
  <si>
    <t>Qualora siano identificati elementi tali da fare supporre una possibile violazione di proprietà industriale di terzi, vengono svolte analisi accurate, anche dando incarico a terzi specialisti, mantenendone traccia</t>
  </si>
  <si>
    <t>Il Direttore Sanitario verifica altresì che non vi sia alcuna forma di approfittamento delle condizioni di inferiorità fisica o psichica dei pazienti o di una loro situazione di necessità. A tale scopo i cittadini utenti che usufruiscono dei servizi della struttura sanitaria devono essere interpellati periodicamente sulla qualità delle cure e dell’assistenza ricevute, anche attraverso la compilazione in forma anonima di appositi questionari</t>
  </si>
  <si>
    <t>Il Direttore sanitario verifica altresì che non vi sia alcuna forma di approfittamento delle condizioni di inferiorità fisica o psichica dei ricoverati o di una loro situazione di necessità. A tale scopo i ricoverati devono essere interpellati periodicamente sulla qualità del ricovero e dell’assistenza anche attraverso la compilazione in forma anonima di appositi questionari</t>
  </si>
  <si>
    <t>Sono definite le modalità di gestione delle fasi di consuntivazione dei beni/servizi a rimborso, della registrazione delle fatture dei beni/servizi acquistati e della riemissione delle fatture alla P.A. (laddove previsto nelle specifiche convenzioni)</t>
  </si>
  <si>
    <t>È vietato adibire la struttura sanitaria, anche occasionalmente, allo svolgimento di attività che possano, anche solo indirettamente, agevolare l’effettuazione di pratiche di mutilazione degli organi genitali femminili. Il Direttore Sanitario vigila affinché non si creino le condizioni atte a favorire la violazione del divieto</t>
  </si>
  <si>
    <t>È obbligatorio al personale preposto all'accettazione di segnalare al direttore sanitario la richiesta di qualunque prestazione chirurgica, anche ambulatoriale, su donne o bambine appartenenti ad etnie potenzialmente a rischio; in tali ipotesi il direttore sanitario, unitamente al responsabile dell'unità organizzativa interessata, è tenuto a controllare la coerenza tra la diagnosi di  entrata e la terapia e/o la prestazione effettuata, vistando la cartella clinica della paziente</t>
  </si>
  <si>
    <t>Deve essere valutata e disciplinata con particolare attenzione e sensibilità l’organizzazione diretta e/o indiretta di viaggi o di periodi di permanenza in località estere, con specifico riguardo a località note per il fenomeno del c.d. “turismo sessuale”</t>
  </si>
  <si>
    <t>È vietato produrre o altrimenti detenere materiale pornografico anche rappresentando immagini virtuali</t>
  </si>
  <si>
    <t>Al fine di garantire il rispetto degli obblighi in tema di assunzione del personale, i dipendenti devono essere interpellati periodicamente sul rispetto della normativa in tema di assunzione e di svolgimento dell’attività lavorativa, anche attraverso la compilazione in forma anonima di appositi questionari, da inviare al soggetto responsabile del personale e all’OdV</t>
  </si>
  <si>
    <t>Con riferimento alla classificazione e controllo dei beni, i ruoli e le responsabilità per l’identificazione e la classificazione degli asset aziendali (ivi incluse le categorie di dati trattati) sono chiaramente e formalmente definiti</t>
  </si>
  <si>
    <t>Al fine di garantire una adeguata gestione delle comunicazioni e dell’operatività per il corretto e sicuro funzionamento degli elaboratori di informazioni, la struttura è dotata di un sistema di controllo sui cambiamenti agli elaboratori e ai sistemi</t>
  </si>
  <si>
    <t>Devono essere fissati richiami netti e inequivocabili a un corretto utilizzo degli strumenti informatici in possesso dei dipendenti</t>
  </si>
  <si>
    <t>Sono previsti strumenti informatici che impediscano l'accesso e/o la ricezione di materiale relativo alla pornografia minorile</t>
  </si>
  <si>
    <t>E' effettuato il controllo di merito sull completezza e accuratezza dei giustificativi di supporto delle spese di rappresentanza, da parte della struttura aziendale preposta</t>
  </si>
  <si>
    <t>Tutte le operazioni di rilevante entità in titoli, finanziamenti, acquisto o vendita di partecipazioni o rami di azienda devono essere preventivamente approvate dal Consiglio di Amministrazione, previa relazione tecnica del responsabile del settore finanziario riguardo alla natura dell’operazione, ai suoi rischi nonché ai possibili costi e benefici della stessa</t>
  </si>
  <si>
    <t>Non è consentito acquistare beni o servizi di natura anomala a prezzi e valori manifestamente irragionevoli</t>
  </si>
  <si>
    <t>E' vietato accettare od offrire qualsiasi tipologia di donazione, omaggio, regalia o qualsiasi beneficio diretto o indiretto al di fuori dei casi previsti e disciplinati dalle procedure aziendali</t>
  </si>
  <si>
    <t>E' vietato eseguire pagamenti o incassi in contanti per ammontare superiore a quelli consentiti dalla normativa</t>
  </si>
  <si>
    <t>Nella selezione di OSS addetti alla gestione dei rifiuti e dei materiali organici sono necessari:
1. Il certificato del casellario giudiziale ex art. 25 bis D.P.R. 14 novembre 2002, n. 313;
2. la dichiarazione del personale di non essere indagato su processi istruiti in ossequio al D.Lgs. 231/2001;
3. la formazione specifica, documentata e periodica, del personale OSS addetto alla gestione dei rifiuti;
4. e la somministrazione di test di apprendimento relativi alla formazione eventualmente eseguita</t>
  </si>
  <si>
    <t>Sono previste modalità di gestione delle risorse economiche e finanziarie che assicurino al datore di lavoro ex art. 2 e al delegato di funzione ove esistente, la possibilità di far fronte anche in termini preventivi ai rischi di natura ambientale al fine di assicurare costantemente la salute e la sicurezza dei luoghi di lavoro e dell'ambiente in cui l'Ente opera</t>
  </si>
  <si>
    <t>Il CdA definisce il  responsabile della definizione e dell'aggiornamento dell'organizzazione e  della gestione del processo in trattazione nonché dell'attribuzione degli specifici poteri, per la fase di verifica anche periodica, della conferma del codice CER attribuito ai rifiuti noti, della classificazione del codice CER al nuovo rifiuto, della definizione delle modalità di raccolta temporanea presso i locali di (nome ente), dell'istituzione del registro di carico e scarico e della gestione della documentazione ambientale, dell'informazione, formazione e comunicazione delle modalità da seguire per la corretta gestione dei rifiuti ed evitare i rischi specifici agli stessi riferiti</t>
  </si>
  <si>
    <t>Sono individuati ruoli, responsabilità e modalità operative per l’approvazione di spese extra budget</t>
  </si>
  <si>
    <t>Esiste un budget delle erogazioni liberali approvato e monitorato nel tempo con l’individuazione di un soggetto responsabile di verificare il rispetto del margine di spesa stabilito dal budget, ovvero un’apposita autorizzazione da parte del Direttore Generale</t>
  </si>
  <si>
    <t>L’informazione in materia di sicurezza sul lavoro è estesa a tutto il personale dell'azienda ex art. 36 D.Lgs. 81/2008 e il piano di formazione è esteso a tutto il personale dell’azienda ex art. 37 D.Lgs. 81/2008</t>
  </si>
  <si>
    <t>E' previsto l'inserimento, negli accordi contrattuali, di clausole di rispetto del Codice Etico, di c.d. clausole anticorruzione, di clausole di auditing e di clausole di rispetto del Modello organizzativo ex D.Lgs. 231/2001, con sanzioni che possono comportare la risoluzione del rapporto contrattuale</t>
  </si>
  <si>
    <r>
      <t xml:space="preserve">Sono individuati ruoli, responsabilità e modalità operative per l’approvazione di spese </t>
    </r>
    <r>
      <rPr>
        <i/>
        <sz val="11"/>
        <rFont val="Calibri"/>
        <family val="2"/>
        <scheme val="minor"/>
      </rPr>
      <t>extra budget</t>
    </r>
  </si>
  <si>
    <r>
      <t xml:space="preserve">Nella selezione di OSS addetti alla gestione dei rifiuti e dei materiali organici sono necessari:
1. Il certificato del casellario giudiziale </t>
    </r>
    <r>
      <rPr>
        <i/>
        <sz val="11"/>
        <rFont val="Calibri"/>
        <family val="2"/>
        <scheme val="minor"/>
      </rPr>
      <t>ex</t>
    </r>
    <r>
      <rPr>
        <sz val="11"/>
        <rFont val="Calibri"/>
        <family val="2"/>
        <scheme val="minor"/>
      </rPr>
      <t xml:space="preserve"> art. 25 bis D.P.R. 14 novembre 2002, n. 313;
2. la dichiarazione del personale di non essere indagato su processi istruiti in ossequio al D.Lgs. 231/2001;
3. la formazione specifica, documentata e periodica, del personale OSS addetto alla gestione dei rifiuti;
4. e la somministrazione di test di apprendimento relativi alla formazione eventualmente eseguita</t>
    </r>
  </si>
  <si>
    <r>
      <t xml:space="preserve">L’informazione in materia di sicurezza sul lavoro è estesa a tutto il personale dell'azienda </t>
    </r>
    <r>
      <rPr>
        <i/>
        <sz val="11"/>
        <rFont val="Calibri"/>
        <family val="2"/>
        <scheme val="minor"/>
      </rPr>
      <t>ex</t>
    </r>
    <r>
      <rPr>
        <sz val="11"/>
        <rFont val="Calibri"/>
        <family val="2"/>
        <scheme val="minor"/>
      </rPr>
      <t xml:space="preserve"> art. 36 D.Lgs. 81/2008 e il piano di formazione è esteso a tutto il personale dell’azienda </t>
    </r>
    <r>
      <rPr>
        <i/>
        <sz val="11"/>
        <rFont val="Calibri"/>
        <family val="2"/>
        <scheme val="minor"/>
      </rPr>
      <t>ex</t>
    </r>
    <r>
      <rPr>
        <sz val="11"/>
        <rFont val="Calibri"/>
        <family val="2"/>
        <scheme val="minor"/>
      </rPr>
      <t xml:space="preserve"> art. 37 D.Lgs. 81/2008</t>
    </r>
  </si>
  <si>
    <r>
      <t xml:space="preserve">E' previsto l'inserimento, negli accordi contrattuali, di clausole di rispetto del Codice Etico, di c.d. clausole anticorruzione, di clausole di auditing e di clausole di rispetto del Modello organizzativo </t>
    </r>
    <r>
      <rPr>
        <i/>
        <sz val="11"/>
        <rFont val="Calibri"/>
        <family val="2"/>
        <scheme val="minor"/>
      </rPr>
      <t>ex</t>
    </r>
    <r>
      <rPr>
        <sz val="11"/>
        <rFont val="Calibri"/>
        <family val="2"/>
        <scheme val="minor"/>
      </rPr>
      <t xml:space="preserve"> D.Lgs. 231/2001, con sanzioni che possono comportare la risoluzione del rapporto contrattuale</t>
    </r>
  </si>
  <si>
    <r>
      <t>Il CdA definisce il  responsabile della definizione e dell'aggiornamento dell'organizzazione e</t>
    </r>
    <r>
      <rPr>
        <strike/>
        <sz val="11"/>
        <rFont val="Calibri"/>
        <family val="2"/>
        <scheme val="minor"/>
      </rPr>
      <t xml:space="preserve"> </t>
    </r>
    <r>
      <rPr>
        <sz val="11"/>
        <rFont val="Calibri"/>
        <family val="2"/>
        <scheme val="minor"/>
      </rPr>
      <t xml:space="preserve"> della gestione del processo in trattazione nonché dell'attribuzione degli specifici poteri, per la fase di verifica anche periodica, della conferma del codice CER attribuito ai rifiuti noti, della classificazione del codice CER al nuovo rifiuto, della definizione delle modalità di raccolta temporanea presso i locali di (nome ente), dell'istituzione del registro di carico e scarico e della gestione della documentazione ambientale, dell'informazione,</t>
    </r>
    <r>
      <rPr>
        <strike/>
        <sz val="11"/>
        <rFont val="Calibri"/>
        <family val="2"/>
        <scheme val="minor"/>
      </rPr>
      <t xml:space="preserve"> </t>
    </r>
    <r>
      <rPr>
        <sz val="11"/>
        <rFont val="Calibri"/>
        <family val="2"/>
        <scheme val="minor"/>
      </rPr>
      <t>formazione e</t>
    </r>
    <r>
      <rPr>
        <strike/>
        <sz val="11"/>
        <rFont val="Calibri"/>
        <family val="2"/>
        <scheme val="minor"/>
      </rPr>
      <t xml:space="preserve"> </t>
    </r>
    <r>
      <rPr>
        <sz val="11"/>
        <rFont val="Calibri"/>
        <family val="2"/>
        <scheme val="minor"/>
      </rPr>
      <t>comunicazione delle modalità da seguire per la corretta gestione dei rifiuti ed evitare i rischi specifici agli stessi riferiti</t>
    </r>
  </si>
  <si>
    <r>
      <t xml:space="preserve">Esiste un </t>
    </r>
    <r>
      <rPr>
        <i/>
        <sz val="11"/>
        <rFont val="Calibri"/>
        <family val="2"/>
        <scheme val="minor"/>
      </rPr>
      <t xml:space="preserve">budget delle erogazioni liberali </t>
    </r>
    <r>
      <rPr>
        <sz val="11"/>
        <rFont val="Calibri"/>
        <family val="2"/>
        <scheme val="minor"/>
      </rPr>
      <t xml:space="preserve">approvato e monitorato nel tempo con l’individuazione di un soggetto responsabile di verificare il rispetto del margine di spesa stabilito dal </t>
    </r>
    <r>
      <rPr>
        <i/>
        <sz val="11"/>
        <rFont val="Calibri"/>
        <family val="2"/>
        <scheme val="minor"/>
      </rPr>
      <t>budget</t>
    </r>
    <r>
      <rPr>
        <sz val="11"/>
        <rFont val="Calibri"/>
        <family val="2"/>
        <scheme val="minor"/>
      </rPr>
      <t>, ovvero un’apposita autorizzazione da parte del Direttore Generale</t>
    </r>
  </si>
  <si>
    <t>Sono avviati i necessari procedimenti disciplinari in caso di non conformità rilevate, provvedendo ad istruttoria conclusa ad irrogare la conseguente sanzione disciplinare nel rispetto dello statuto dei lavoratori e del CCNL di categoria</t>
  </si>
  <si>
    <t>Attività di selezione e gestione dei fornitori i servizi di analisi, trasporto e smaltimento dei rifiuti, laboratori e soggetti autorizzati all'esecuzione di controlli sugli impianti</t>
  </si>
  <si>
    <t>Gestione dell’utilizzo di strumenti elettronici nell’ambito del rapporto di lavoro e dell'assegnazione e uso di apparecchiature di telefonia mobile al personale</t>
  </si>
  <si>
    <t xml:space="preserve">I flussi informativi tra le Funzioni coinvolte nel processo con finalità di verifica e coordinamento reciproco sono schematizzati in idonea procedura </t>
  </si>
  <si>
    <t>E' effettuato il controllo di merito sulla completezza e accuratezza dei giustificativi di supporto delle spese di rappresentanza, da parte della struttura aziendale preposta</t>
  </si>
  <si>
    <r>
      <t xml:space="preserve">Nall'ambito delle strutture sanitarie private sono stati individuati 21 processi generali correlati a 108 attività sensibili. 
Queste attività sono ulteriormente collegate a 621 specifici divieti, doveri e principi di comportamento, identificati nel contesto di tali strutture e legati ai potenziali illeciti </t>
    </r>
    <r>
      <rPr>
        <b/>
        <i/>
        <sz val="11"/>
        <color theme="1"/>
        <rFont val="Calibri"/>
        <family val="2"/>
      </rPr>
      <t>ex</t>
    </r>
    <r>
      <rPr>
        <b/>
        <sz val="10"/>
        <color theme="1"/>
        <rFont val="Calibri"/>
        <family val="2"/>
        <scheme val="minor"/>
      </rPr>
      <t xml:space="preserve"> D.Lgs. 231/2001.</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</si>
</sst>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9" x14ac:knownFonts="1">
    <font>
      <sz val="11"/>
      <color theme="1"/>
      <name val="Calibri"/>
      <family val="2"/>
      <scheme val="minor"/>
    </font>
    <font>
      <sz val="12"/>
      <color theme="1"/>
      <name val="Calibri"/>
      <family val="2"/>
      <scheme val="minor"/>
    </font>
    <font>
      <sz val="12"/>
      <color theme="1"/>
      <name val="Calibri"/>
      <family val="2"/>
      <scheme val="minor"/>
    </font>
    <font>
      <b/>
      <sz val="12"/>
      <color rgb="FF000000"/>
      <name val="Calibri"/>
      <family val="2"/>
      <scheme val="minor"/>
    </font>
    <font>
      <sz val="12"/>
      <color rgb="FF1A161B"/>
      <name val="Calibri"/>
      <family val="2"/>
      <scheme val="minor"/>
    </font>
    <font>
      <i/>
      <sz val="12"/>
      <color rgb="FF1A161B"/>
      <name val="Calibri"/>
      <family val="2"/>
      <scheme val="minor"/>
    </font>
    <font>
      <sz val="12"/>
      <color rgb="FFFF0000"/>
      <name val="Calibri"/>
      <family val="2"/>
      <scheme val="minor"/>
    </font>
    <font>
      <b/>
      <sz val="11"/>
      <color theme="1"/>
      <name val="Calibri"/>
      <family val="2"/>
      <scheme val="minor"/>
    </font>
    <font>
      <sz val="11"/>
      <color theme="1"/>
      <name val="Tahoma"/>
      <family val="2"/>
    </font>
    <font>
      <sz val="7"/>
      <color theme="1"/>
      <name val="Times New Roman"/>
      <family val="1"/>
    </font>
    <font>
      <sz val="11"/>
      <color theme="1"/>
      <name val="Tahoma"/>
      <family val="1"/>
    </font>
    <font>
      <sz val="12"/>
      <color theme="1"/>
      <name val="Tahoma"/>
      <family val="2"/>
    </font>
    <font>
      <i/>
      <sz val="11.5"/>
      <color theme="1"/>
      <name val="Tahoma"/>
      <family val="2"/>
    </font>
    <font>
      <b/>
      <sz val="11"/>
      <color theme="1"/>
      <name val="Tahoma"/>
      <family val="2"/>
    </font>
    <font>
      <i/>
      <sz val="11.5"/>
      <color theme="1"/>
      <name val="Calibri"/>
      <family val="2"/>
      <scheme val="minor"/>
    </font>
    <font>
      <i/>
      <sz val="11"/>
      <color theme="1"/>
      <name val="Calibri"/>
      <family val="2"/>
    </font>
    <font>
      <b/>
      <sz val="12"/>
      <color rgb="FF000000"/>
      <name val="Garamond"/>
      <family val="1"/>
    </font>
    <font>
      <sz val="12"/>
      <color theme="1"/>
      <name val="Garamond"/>
      <family val="1"/>
    </font>
    <font>
      <sz val="11"/>
      <color theme="1"/>
      <name val="Garamond"/>
      <family val="1"/>
    </font>
    <font>
      <sz val="9.5"/>
      <color theme="1"/>
      <name val="Garamond"/>
      <family val="1"/>
    </font>
    <font>
      <sz val="9"/>
      <color theme="1"/>
      <name val="Calibri"/>
      <family val="2"/>
      <scheme val="minor"/>
    </font>
    <font>
      <sz val="9"/>
      <color theme="1"/>
      <name val="Times New Roman"/>
      <family val="1"/>
    </font>
    <font>
      <sz val="10"/>
      <color theme="1"/>
      <name val="Calibri"/>
      <family val="2"/>
      <scheme val="minor"/>
    </font>
    <font>
      <sz val="9"/>
      <color theme="1"/>
      <name val="Garamond"/>
      <family val="1"/>
    </font>
    <font>
      <i/>
      <sz val="9"/>
      <color theme="1"/>
      <name val="Calibri"/>
      <family val="2"/>
      <scheme val="minor"/>
    </font>
    <font>
      <u/>
      <sz val="9"/>
      <color theme="1"/>
      <name val="Calibri"/>
      <family val="2"/>
      <scheme val="minor"/>
    </font>
    <font>
      <sz val="12"/>
      <color theme="1"/>
      <name val="Arial"/>
      <family val="2"/>
    </font>
    <font>
      <sz val="11"/>
      <color rgb="FFFF0000"/>
      <name val="Calibri"/>
      <family val="2"/>
      <scheme val="minor"/>
    </font>
    <font>
      <b/>
      <sz val="12"/>
      <color theme="0"/>
      <name val="Arial"/>
      <family val="2"/>
    </font>
    <font>
      <sz val="12"/>
      <color theme="0"/>
      <name val="Arial"/>
      <family val="2"/>
    </font>
    <font>
      <b/>
      <i/>
      <sz val="10"/>
      <color theme="1"/>
      <name val="Arial"/>
      <family val="2"/>
    </font>
    <font>
      <sz val="11"/>
      <color theme="1"/>
      <name val="Calibri"/>
      <family val="2"/>
      <scheme val="minor"/>
    </font>
    <font>
      <sz val="11"/>
      <color theme="1"/>
      <name val="Times New Roman"/>
      <family val="1"/>
    </font>
    <font>
      <sz val="11"/>
      <color rgb="FFFF0000"/>
      <name val="Times New Roman"/>
      <family val="1"/>
    </font>
    <font>
      <sz val="11"/>
      <color theme="1"/>
      <name val="Arial"/>
      <family val="2"/>
    </font>
    <font>
      <sz val="7"/>
      <color theme="1"/>
      <name val="Calibri"/>
      <family val="2"/>
      <scheme val="minor"/>
    </font>
    <font>
      <sz val="11"/>
      <color rgb="FFFF0000"/>
      <name val="Calibri"/>
      <family val="1"/>
      <scheme val="minor"/>
    </font>
    <font>
      <sz val="6"/>
      <color theme="1"/>
      <name val="Arial"/>
      <family val="2"/>
    </font>
    <font>
      <sz val="12"/>
      <color rgb="FFFF0000"/>
      <name val="Calibri"/>
      <family val="2"/>
    </font>
    <font>
      <b/>
      <sz val="11"/>
      <name val="Calibri"/>
      <family val="2"/>
      <scheme val="minor"/>
    </font>
    <font>
      <sz val="11"/>
      <name val="Calibri"/>
      <family val="2"/>
      <scheme val="minor"/>
    </font>
    <font>
      <strike/>
      <sz val="11"/>
      <color theme="1"/>
      <name val="Calibri"/>
      <family val="2"/>
      <scheme val="minor"/>
    </font>
    <font>
      <strike/>
      <sz val="11"/>
      <color rgb="FF00B050"/>
      <name val="Calibri"/>
      <family val="2"/>
      <scheme val="minor"/>
    </font>
    <font>
      <sz val="8"/>
      <name val="Calibri"/>
      <family val="2"/>
      <scheme val="minor"/>
    </font>
    <font>
      <b/>
      <sz val="10"/>
      <color theme="1"/>
      <name val="Calibri"/>
      <family val="2"/>
      <scheme val="minor"/>
    </font>
    <font>
      <i/>
      <sz val="11"/>
      <name val="Calibri"/>
      <family val="2"/>
      <scheme val="minor"/>
    </font>
    <font>
      <b/>
      <i/>
      <sz val="11"/>
      <color theme="1"/>
      <name val="Calibri"/>
      <family val="2"/>
    </font>
    <font>
      <strike/>
      <sz val="11"/>
      <name val="Calibri"/>
      <family val="2"/>
      <scheme val="minor"/>
    </font>
    <font>
      <sz val="11"/>
      <color rgb="FF000000"/>
      <name val="Calibri"/>
      <family val="2"/>
      <scheme val="minor"/>
    </font>
  </fonts>
  <fills count="12">
    <fill>
      <patternFill patternType="none"/>
    </fill>
    <fill>
      <patternFill patternType="gray125"/>
    </fill>
    <fill>
      <patternFill patternType="solid">
        <fgColor rgb="FFF2F2F2"/>
        <bgColor indexed="64"/>
      </patternFill>
    </fill>
    <fill>
      <patternFill patternType="solid">
        <fgColor theme="4" tint="0.79998168889431442"/>
        <bgColor theme="4" tint="0.79998168889431442"/>
      </patternFill>
    </fill>
    <fill>
      <patternFill patternType="solid">
        <fgColor theme="0" tint="-4.9989318521683403E-2"/>
        <bgColor indexed="64"/>
      </patternFill>
    </fill>
    <fill>
      <patternFill patternType="solid">
        <fgColor rgb="FFD7D7D7"/>
        <bgColor indexed="64"/>
      </patternFill>
    </fill>
    <fill>
      <patternFill patternType="solid">
        <fgColor rgb="FFFFFF00"/>
        <bgColor indexed="64"/>
      </patternFill>
    </fill>
    <fill>
      <patternFill patternType="solid">
        <fgColor theme="0" tint="-0.14999847407452621"/>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9" tint="-0.249977111117893"/>
        <bgColor indexed="64"/>
      </patternFill>
    </fill>
    <fill>
      <patternFill patternType="solid">
        <fgColor theme="9" tint="0.59999389629810485"/>
        <bgColor indexed="64"/>
      </patternFill>
    </fill>
  </fills>
  <borders count="30">
    <border>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right style="medium">
        <color indexed="64"/>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right/>
      <top/>
      <bottom style="thin">
        <color theme="4" tint="0.39997558519241921"/>
      </bottom>
      <diagonal/>
    </border>
    <border>
      <left style="thin">
        <color indexed="64"/>
      </left>
      <right style="thin">
        <color indexed="64"/>
      </right>
      <top style="thin">
        <color indexed="64"/>
      </top>
      <bottom style="thin">
        <color indexed="64"/>
      </bottom>
      <diagonal/>
    </border>
    <border>
      <left style="medium">
        <color rgb="FF000000"/>
      </left>
      <right style="medium">
        <color rgb="FF000000"/>
      </right>
      <top style="medium">
        <color rgb="FF000000"/>
      </top>
      <bottom/>
      <diagonal/>
    </border>
    <border>
      <left style="medium">
        <color rgb="FF000000"/>
      </left>
      <right style="medium">
        <color rgb="FF000000"/>
      </right>
      <top/>
      <bottom/>
      <diagonal/>
    </border>
    <border>
      <left style="medium">
        <color rgb="FF000000"/>
      </left>
      <right style="medium">
        <color rgb="FF000000"/>
      </right>
      <top/>
      <bottom style="medium">
        <color rgb="FF000000"/>
      </bottom>
      <diagonal/>
    </border>
    <border>
      <left/>
      <right style="medium">
        <color rgb="FF000000"/>
      </right>
      <top/>
      <bottom/>
      <diagonal/>
    </border>
    <border>
      <left/>
      <right style="medium">
        <color rgb="FF000000"/>
      </right>
      <top/>
      <bottom style="medium">
        <color rgb="FF000000"/>
      </bottom>
      <diagonal/>
    </border>
    <border>
      <left/>
      <right/>
      <top style="thin">
        <color theme="4" tint="0.39997558519241921"/>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thin">
        <color indexed="64"/>
      </left>
      <right style="thin">
        <color indexed="64"/>
      </right>
      <top style="thin">
        <color indexed="64"/>
      </top>
      <bottom/>
      <diagonal/>
    </border>
  </borders>
  <cellStyleXfs count="2">
    <xf numFmtId="0" fontId="0" fillId="0" borderId="0"/>
    <xf numFmtId="43" fontId="31" fillId="0" borderId="0" applyFont="0" applyFill="0" applyBorder="0" applyAlignment="0" applyProtection="0"/>
  </cellStyleXfs>
  <cellXfs count="192">
    <xf numFmtId="0" fontId="0" fillId="0" borderId="0" xfId="0"/>
    <xf numFmtId="0" fontId="2" fillId="0" borderId="0" xfId="0" applyFont="1"/>
    <xf numFmtId="0" fontId="3" fillId="2" borderId="1"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2" fillId="0" borderId="7" xfId="0" applyFont="1" applyBorder="1" applyAlignment="1">
      <alignment vertical="center" wrapText="1"/>
    </xf>
    <xf numFmtId="0" fontId="2" fillId="0" borderId="6" xfId="0" applyFont="1" applyBorder="1" applyAlignment="1">
      <alignment vertical="center" wrapText="1"/>
    </xf>
    <xf numFmtId="0" fontId="2" fillId="0" borderId="4" xfId="0" applyFont="1" applyBorder="1" applyAlignment="1">
      <alignment vertical="center" wrapText="1"/>
    </xf>
    <xf numFmtId="0" fontId="4" fillId="0" borderId="6" xfId="0" applyFont="1" applyBorder="1" applyAlignment="1">
      <alignment vertical="center" wrapText="1"/>
    </xf>
    <xf numFmtId="0" fontId="6" fillId="0" borderId="6" xfId="0" applyFont="1" applyBorder="1" applyAlignment="1">
      <alignment vertical="center" wrapText="1"/>
    </xf>
    <xf numFmtId="0" fontId="2" fillId="0" borderId="3" xfId="0" applyFont="1" applyBorder="1" applyAlignment="1">
      <alignment vertical="center" wrapText="1"/>
    </xf>
    <xf numFmtId="0" fontId="6" fillId="0" borderId="5" xfId="0" applyFont="1" applyBorder="1" applyAlignment="1">
      <alignment vertical="center" wrapText="1"/>
    </xf>
    <xf numFmtId="0" fontId="2" fillId="0" borderId="5" xfId="0" applyFont="1" applyBorder="1" applyAlignment="1">
      <alignment horizontal="justify" vertical="center" wrapText="1"/>
    </xf>
    <xf numFmtId="0" fontId="2" fillId="0" borderId="5" xfId="0" applyFont="1" applyBorder="1" applyAlignment="1">
      <alignment vertical="center" wrapText="1"/>
    </xf>
    <xf numFmtId="0" fontId="2" fillId="0" borderId="6" xfId="0" applyFont="1" applyBorder="1" applyAlignment="1">
      <alignment vertical="top" wrapText="1"/>
    </xf>
    <xf numFmtId="0" fontId="6" fillId="0" borderId="7" xfId="0" applyFont="1" applyBorder="1" applyAlignment="1">
      <alignment vertical="center" wrapText="1"/>
    </xf>
    <xf numFmtId="0" fontId="6" fillId="0" borderId="3" xfId="0" applyFont="1" applyBorder="1" applyAlignment="1">
      <alignment vertical="center" wrapText="1"/>
    </xf>
    <xf numFmtId="0" fontId="6" fillId="0" borderId="6" xfId="0" applyFont="1" applyBorder="1" applyAlignment="1">
      <alignment horizontal="justify" vertical="center" wrapText="1"/>
    </xf>
    <xf numFmtId="0" fontId="2" fillId="0" borderId="6" xfId="0" applyFont="1" applyBorder="1" applyAlignment="1">
      <alignment horizontal="left" vertical="top" wrapText="1"/>
    </xf>
    <xf numFmtId="0" fontId="2" fillId="0" borderId="6" xfId="0" applyFont="1" applyBorder="1" applyAlignment="1">
      <alignment horizontal="justify" vertical="center" wrapText="1"/>
    </xf>
    <xf numFmtId="0" fontId="2" fillId="0" borderId="0" xfId="0" applyFont="1" applyAlignment="1">
      <alignment wrapText="1"/>
    </xf>
    <xf numFmtId="0" fontId="6" fillId="0" borderId="8" xfId="0" applyFont="1" applyBorder="1" applyAlignment="1">
      <alignment vertical="center" wrapText="1"/>
    </xf>
    <xf numFmtId="0" fontId="0" fillId="0" borderId="0" xfId="0" applyAlignment="1">
      <alignment wrapText="1"/>
    </xf>
    <xf numFmtId="0" fontId="2" fillId="0" borderId="8" xfId="0" applyFont="1" applyBorder="1" applyAlignment="1">
      <alignment vertical="center" wrapText="1"/>
    </xf>
    <xf numFmtId="0" fontId="2" fillId="0" borderId="6" xfId="0" applyFont="1" applyBorder="1" applyAlignment="1">
      <alignment horizontal="left" vertical="center" wrapText="1"/>
    </xf>
    <xf numFmtId="0" fontId="2" fillId="0" borderId="7" xfId="0" applyFont="1" applyBorder="1" applyAlignment="1">
      <alignment horizontal="left" vertical="center" wrapText="1"/>
    </xf>
    <xf numFmtId="0" fontId="2" fillId="0" borderId="3" xfId="0" applyFont="1" applyBorder="1" applyAlignment="1">
      <alignment horizontal="left" vertical="center" wrapText="1"/>
    </xf>
    <xf numFmtId="0" fontId="2" fillId="0" borderId="1" xfId="0" applyFont="1" applyBorder="1" applyAlignment="1">
      <alignment vertical="center" wrapText="1"/>
    </xf>
    <xf numFmtId="0" fontId="6" fillId="0" borderId="1" xfId="0" applyFont="1" applyBorder="1" applyAlignment="1">
      <alignment vertical="center" wrapText="1"/>
    </xf>
    <xf numFmtId="0" fontId="2" fillId="0" borderId="1" xfId="0" applyFont="1" applyBorder="1" applyAlignment="1">
      <alignment horizontal="left" vertical="center" wrapText="1"/>
    </xf>
    <xf numFmtId="0" fontId="2" fillId="0" borderId="0" xfId="0" applyFont="1" applyAlignment="1">
      <alignment horizontal="center"/>
    </xf>
    <xf numFmtId="0" fontId="2" fillId="0" borderId="7" xfId="0" applyFont="1" applyBorder="1" applyAlignment="1">
      <alignment horizontal="center" vertical="center" wrapText="1"/>
    </xf>
    <xf numFmtId="0" fontId="2" fillId="0" borderId="4" xfId="0" applyFont="1" applyBorder="1" applyAlignment="1">
      <alignment horizontal="center" vertical="center" wrapText="1"/>
    </xf>
    <xf numFmtId="0" fontId="6" fillId="0" borderId="7" xfId="0" applyFont="1" applyBorder="1" applyAlignment="1">
      <alignment horizontal="center" vertical="center" wrapText="1"/>
    </xf>
    <xf numFmtId="0" fontId="6" fillId="0" borderId="4" xfId="0" applyFont="1" applyBorder="1" applyAlignment="1">
      <alignment horizontal="center" vertical="center" wrapText="1"/>
    </xf>
    <xf numFmtId="0" fontId="2" fillId="0" borderId="3" xfId="0" applyFont="1" applyBorder="1" applyAlignment="1">
      <alignment horizontal="center" vertical="center" wrapText="1"/>
    </xf>
    <xf numFmtId="0" fontId="2" fillId="0" borderId="1" xfId="0" applyFont="1" applyBorder="1" applyAlignment="1">
      <alignment horizontal="center" vertical="center" wrapText="1"/>
    </xf>
    <xf numFmtId="0" fontId="0" fillId="0" borderId="0" xfId="0" applyAlignment="1">
      <alignment horizontal="center"/>
    </xf>
    <xf numFmtId="0" fontId="0" fillId="0" borderId="0" xfId="0" applyAlignment="1">
      <alignment horizontal="center" wrapText="1"/>
    </xf>
    <xf numFmtId="0" fontId="7" fillId="0" borderId="0" xfId="0" applyFont="1" applyAlignment="1">
      <alignment wrapText="1"/>
    </xf>
    <xf numFmtId="0" fontId="8" fillId="0" borderId="0" xfId="0" applyFont="1" applyAlignment="1">
      <alignment vertical="center" wrapText="1"/>
    </xf>
    <xf numFmtId="0" fontId="7" fillId="0" borderId="0" xfId="0" applyFont="1" applyAlignment="1">
      <alignment horizontal="center" wrapText="1"/>
    </xf>
    <xf numFmtId="0" fontId="10" fillId="0" borderId="0" xfId="0" applyFont="1" applyAlignment="1">
      <alignment vertical="center" wrapText="1"/>
    </xf>
    <xf numFmtId="0" fontId="11" fillId="0" borderId="0" xfId="0" applyFont="1" applyAlignment="1">
      <alignment vertical="center" wrapText="1"/>
    </xf>
    <xf numFmtId="0" fontId="0" fillId="0" borderId="0" xfId="0" applyAlignment="1">
      <alignment horizontal="left"/>
    </xf>
    <xf numFmtId="0" fontId="0" fillId="0" borderId="10" xfId="0" applyBorder="1" applyAlignment="1">
      <alignment horizontal="left" wrapText="1"/>
    </xf>
    <xf numFmtId="0" fontId="0" fillId="0" borderId="10" xfId="0" applyBorder="1"/>
    <xf numFmtId="0" fontId="7" fillId="3" borderId="9" xfId="0" applyFont="1" applyFill="1" applyBorder="1" applyAlignment="1">
      <alignment horizontal="center" wrapText="1"/>
    </xf>
    <xf numFmtId="0" fontId="7" fillId="4" borderId="0" xfId="0" applyFont="1" applyFill="1" applyAlignment="1">
      <alignment horizontal="center"/>
    </xf>
    <xf numFmtId="0" fontId="0" fillId="0" borderId="0" xfId="0" pivotButton="1"/>
    <xf numFmtId="0" fontId="0" fillId="0" borderId="0" xfId="0" applyAlignment="1">
      <alignment horizontal="left" wrapText="1"/>
    </xf>
    <xf numFmtId="0" fontId="0" fillId="0" borderId="0" xfId="0" applyAlignment="1">
      <alignment horizontal="left" indent="1"/>
    </xf>
    <xf numFmtId="0" fontId="20" fillId="0" borderId="12" xfId="0" applyFont="1" applyBorder="1" applyAlignment="1">
      <alignment vertical="center" wrapText="1"/>
    </xf>
    <xf numFmtId="0" fontId="20" fillId="0" borderId="14" xfId="0" applyFont="1" applyBorder="1" applyAlignment="1">
      <alignment vertical="center" wrapText="1"/>
    </xf>
    <xf numFmtId="0" fontId="0" fillId="0" borderId="14" xfId="0" applyBorder="1" applyAlignment="1">
      <alignment vertical="top" wrapText="1"/>
    </xf>
    <xf numFmtId="0" fontId="0" fillId="0" borderId="15" xfId="0" applyBorder="1" applyAlignment="1">
      <alignment vertical="top" wrapText="1"/>
    </xf>
    <xf numFmtId="0" fontId="19" fillId="0" borderId="14" xfId="0" applyFont="1" applyBorder="1" applyAlignment="1">
      <alignment vertical="center" wrapText="1"/>
    </xf>
    <xf numFmtId="0" fontId="20" fillId="0" borderId="15" xfId="0" applyFont="1" applyBorder="1" applyAlignment="1">
      <alignment vertical="center" wrapText="1"/>
    </xf>
    <xf numFmtId="0" fontId="20" fillId="0" borderId="13" xfId="0" applyFont="1" applyBorder="1" applyAlignment="1">
      <alignment vertical="center" wrapText="1"/>
    </xf>
    <xf numFmtId="0" fontId="21" fillId="0" borderId="15" xfId="0" applyFont="1" applyBorder="1" applyAlignment="1">
      <alignment vertical="center" wrapText="1"/>
    </xf>
    <xf numFmtId="0" fontId="23" fillId="0" borderId="14" xfId="0" applyFont="1" applyBorder="1" applyAlignment="1">
      <alignment vertical="center" wrapText="1"/>
    </xf>
    <xf numFmtId="0" fontId="17" fillId="0" borderId="14" xfId="0" applyFont="1" applyBorder="1" applyAlignment="1">
      <alignment vertical="center" wrapText="1"/>
    </xf>
    <xf numFmtId="0" fontId="18" fillId="0" borderId="14" xfId="0" applyFont="1" applyBorder="1" applyAlignment="1">
      <alignment vertical="center" wrapText="1"/>
    </xf>
    <xf numFmtId="0" fontId="16" fillId="5" borderId="12" xfId="0" applyFont="1" applyFill="1" applyBorder="1" applyAlignment="1">
      <alignment horizontal="center" vertical="center" wrapText="1"/>
    </xf>
    <xf numFmtId="0" fontId="20" fillId="0" borderId="11" xfId="0" applyFont="1" applyBorder="1" applyAlignment="1">
      <alignment vertical="center" wrapText="1"/>
    </xf>
    <xf numFmtId="0" fontId="21" fillId="0" borderId="11" xfId="0" applyFont="1" applyBorder="1" applyAlignment="1">
      <alignment vertical="center" wrapText="1"/>
    </xf>
    <xf numFmtId="0" fontId="21" fillId="0" borderId="12" xfId="0" applyFont="1" applyBorder="1" applyAlignment="1">
      <alignment vertical="center" wrapText="1"/>
    </xf>
    <xf numFmtId="0" fontId="21" fillId="0" borderId="13" xfId="0" applyFont="1" applyBorder="1" applyAlignment="1">
      <alignment vertical="center" wrapText="1"/>
    </xf>
    <xf numFmtId="0" fontId="22" fillId="0" borderId="11" xfId="0" applyFont="1" applyBorder="1" applyAlignment="1">
      <alignment vertical="center" wrapText="1"/>
    </xf>
    <xf numFmtId="0" fontId="22" fillId="0" borderId="12" xfId="0" applyFont="1" applyBorder="1" applyAlignment="1">
      <alignment vertical="center" wrapText="1"/>
    </xf>
    <xf numFmtId="0" fontId="22" fillId="0" borderId="13" xfId="0" applyFont="1" applyBorder="1" applyAlignment="1">
      <alignment vertical="center" wrapText="1"/>
    </xf>
    <xf numFmtId="0" fontId="7" fillId="0" borderId="0" xfId="0" applyFont="1" applyAlignment="1">
      <alignment horizontal="center"/>
    </xf>
    <xf numFmtId="0" fontId="0" fillId="0" borderId="0" xfId="0" pivotButton="1" applyAlignment="1">
      <alignment wrapText="1"/>
    </xf>
    <xf numFmtId="0" fontId="0" fillId="0" borderId="10" xfId="0" pivotButton="1" applyBorder="1" applyAlignment="1">
      <alignment wrapText="1"/>
    </xf>
    <xf numFmtId="0" fontId="0" fillId="0" borderId="10" xfId="0" applyBorder="1" applyAlignment="1">
      <alignment wrapText="1"/>
    </xf>
    <xf numFmtId="0" fontId="0" fillId="0" borderId="0" xfId="0" applyAlignment="1">
      <alignment horizontal="right"/>
    </xf>
    <xf numFmtId="0" fontId="7" fillId="3" borderId="10" xfId="0" applyFont="1" applyFill="1" applyBorder="1" applyAlignment="1">
      <alignment horizontal="right" wrapText="1"/>
    </xf>
    <xf numFmtId="0" fontId="7" fillId="3" borderId="10" xfId="0" applyFont="1" applyFill="1" applyBorder="1" applyAlignment="1">
      <alignment wrapText="1"/>
    </xf>
    <xf numFmtId="0" fontId="7" fillId="7" borderId="0" xfId="0" applyFont="1" applyFill="1" applyAlignment="1">
      <alignment horizontal="center" wrapText="1"/>
    </xf>
    <xf numFmtId="0" fontId="0" fillId="6" borderId="10" xfId="0" applyFill="1" applyBorder="1" applyAlignment="1">
      <alignment horizontal="left" wrapText="1"/>
    </xf>
    <xf numFmtId="0" fontId="0" fillId="6" borderId="0" xfId="0" applyFill="1" applyAlignment="1">
      <alignment horizontal="right"/>
    </xf>
    <xf numFmtId="0" fontId="0" fillId="6" borderId="0" xfId="0" applyFill="1"/>
    <xf numFmtId="0" fontId="27" fillId="0" borderId="0" xfId="0" applyFont="1" applyAlignment="1">
      <alignment wrapText="1"/>
    </xf>
    <xf numFmtId="0" fontId="26" fillId="0" borderId="0" xfId="0" applyFont="1" applyAlignment="1">
      <alignment horizontal="center"/>
    </xf>
    <xf numFmtId="0" fontId="26" fillId="0" borderId="0" xfId="0" applyFont="1"/>
    <xf numFmtId="0" fontId="28" fillId="8" borderId="17" xfId="0" applyFont="1" applyFill="1" applyBorder="1" applyAlignment="1">
      <alignment horizontal="centerContinuous"/>
    </xf>
    <xf numFmtId="0" fontId="29" fillId="8" borderId="18" xfId="0" applyFont="1" applyFill="1" applyBorder="1" applyAlignment="1">
      <alignment horizontal="centerContinuous"/>
    </xf>
    <xf numFmtId="0" fontId="29" fillId="8" borderId="2" xfId="0" applyFont="1" applyFill="1" applyBorder="1" applyAlignment="1">
      <alignment horizontal="centerContinuous"/>
    </xf>
    <xf numFmtId="0" fontId="26" fillId="7" borderId="1" xfId="0" applyFont="1" applyFill="1" applyBorder="1" applyAlignment="1">
      <alignment horizontal="center" vertical="center" wrapText="1"/>
    </xf>
    <xf numFmtId="0" fontId="26" fillId="4" borderId="1" xfId="0" applyFont="1" applyFill="1" applyBorder="1" applyAlignment="1">
      <alignment horizontal="center" vertical="center" wrapText="1"/>
    </xf>
    <xf numFmtId="0" fontId="30" fillId="9" borderId="17" xfId="0" applyFont="1" applyFill="1" applyBorder="1" applyAlignment="1">
      <alignment horizontal="centerContinuous"/>
    </xf>
    <xf numFmtId="0" fontId="30" fillId="9" borderId="2" xfId="0" applyFont="1" applyFill="1" applyBorder="1" applyAlignment="1">
      <alignment horizontal="centerContinuous"/>
    </xf>
    <xf numFmtId="0" fontId="30" fillId="0" borderId="0" xfId="0" applyFont="1"/>
    <xf numFmtId="0" fontId="0" fillId="4" borderId="0" xfId="0" applyFill="1" applyAlignment="1">
      <alignment horizontal="left" wrapText="1"/>
    </xf>
    <xf numFmtId="0" fontId="0" fillId="7" borderId="0" xfId="0" applyFill="1" applyAlignment="1">
      <alignment horizontal="left" wrapText="1"/>
    </xf>
    <xf numFmtId="0" fontId="27" fillId="0" borderId="0" xfId="0" applyFont="1" applyAlignment="1">
      <alignment vertical="center" wrapText="1"/>
    </xf>
    <xf numFmtId="0" fontId="27" fillId="0" borderId="0" xfId="0" applyFont="1" applyAlignment="1">
      <alignment horizontal="left" wrapText="1"/>
    </xf>
    <xf numFmtId="0" fontId="27" fillId="0" borderId="0" xfId="0" applyFont="1"/>
    <xf numFmtId="0" fontId="34" fillId="0" borderId="0" xfId="0" applyFont="1"/>
    <xf numFmtId="0" fontId="34" fillId="0" borderId="0" xfId="0" applyFont="1" applyAlignment="1">
      <alignment wrapText="1"/>
    </xf>
    <xf numFmtId="0" fontId="34" fillId="0" borderId="0" xfId="0" pivotButton="1" applyFont="1" applyAlignment="1">
      <alignment wrapText="1"/>
    </xf>
    <xf numFmtId="0" fontId="34" fillId="0" borderId="0" xfId="0" applyFont="1" applyAlignment="1">
      <alignment horizontal="left" wrapText="1"/>
    </xf>
    <xf numFmtId="164" fontId="34" fillId="0" borderId="0" xfId="1" applyNumberFormat="1" applyFont="1" applyAlignment="1">
      <alignment wrapText="1"/>
    </xf>
    <xf numFmtId="0" fontId="8" fillId="0" borderId="0" xfId="0" applyFont="1"/>
    <xf numFmtId="0" fontId="8" fillId="0" borderId="0" xfId="0" applyFont="1" applyAlignment="1">
      <alignment wrapText="1"/>
    </xf>
    <xf numFmtId="0" fontId="8" fillId="0" borderId="0" xfId="0" applyFont="1" applyAlignment="1">
      <alignment horizontal="justify" vertical="center"/>
    </xf>
    <xf numFmtId="0" fontId="0" fillId="0" borderId="0" xfId="0" applyAlignment="1">
      <alignment horizontal="justify" vertical="center"/>
    </xf>
    <xf numFmtId="0" fontId="0" fillId="0" borderId="0" xfId="0" applyAlignment="1">
      <alignment horizontal="justify" vertical="center" wrapText="1"/>
    </xf>
    <xf numFmtId="0" fontId="8" fillId="0" borderId="0" xfId="0" applyFont="1" applyAlignment="1">
      <alignment horizontal="justify" vertical="center" wrapText="1"/>
    </xf>
    <xf numFmtId="0" fontId="36" fillId="0" borderId="0" xfId="0" applyFont="1" applyAlignment="1">
      <alignment wrapText="1"/>
    </xf>
    <xf numFmtId="0" fontId="26" fillId="0" borderId="0" xfId="0" applyFont="1" applyAlignment="1">
      <alignment horizontal="justify" vertical="center"/>
    </xf>
    <xf numFmtId="164" fontId="0" fillId="0" borderId="0" xfId="1" applyNumberFormat="1" applyFont="1"/>
    <xf numFmtId="164" fontId="34" fillId="0" borderId="0" xfId="0" applyNumberFormat="1" applyFont="1" applyAlignment="1">
      <alignment wrapText="1"/>
    </xf>
    <xf numFmtId="43" fontId="0" fillId="0" borderId="0" xfId="1" applyFont="1" applyAlignment="1">
      <alignment horizontal="right"/>
    </xf>
    <xf numFmtId="43" fontId="7" fillId="3" borderId="16" xfId="0" applyNumberFormat="1" applyFont="1" applyFill="1" applyBorder="1" applyAlignment="1">
      <alignment horizontal="right" wrapText="1"/>
    </xf>
    <xf numFmtId="0" fontId="7" fillId="0" borderId="0" xfId="0" pivotButton="1" applyFont="1" applyAlignment="1">
      <alignment horizontal="center" wrapText="1"/>
    </xf>
    <xf numFmtId="164" fontId="0" fillId="0" borderId="0" xfId="0" applyNumberFormat="1" applyAlignment="1">
      <alignment wrapText="1"/>
    </xf>
    <xf numFmtId="0" fontId="37" fillId="0" borderId="0" xfId="0" pivotButton="1" applyFont="1" applyAlignment="1">
      <alignment horizontal="center" wrapText="1"/>
    </xf>
    <xf numFmtId="0" fontId="37" fillId="0" borderId="0" xfId="0" applyFont="1" applyAlignment="1">
      <alignment horizontal="center" wrapText="1"/>
    </xf>
    <xf numFmtId="0" fontId="26" fillId="0" borderId="0" xfId="0" applyFont="1" applyAlignment="1">
      <alignment horizontal="center" wrapText="1"/>
    </xf>
    <xf numFmtId="0" fontId="7" fillId="4" borderId="0" xfId="0" applyFont="1" applyFill="1" applyAlignment="1">
      <alignment horizontal="center" wrapText="1"/>
    </xf>
    <xf numFmtId="0" fontId="0" fillId="6" borderId="0" xfId="0" applyFill="1" applyAlignment="1">
      <alignment wrapText="1"/>
    </xf>
    <xf numFmtId="0" fontId="38" fillId="0" borderId="4" xfId="0" applyFont="1" applyBorder="1" applyAlignment="1">
      <alignment vertical="center" wrapText="1"/>
    </xf>
    <xf numFmtId="0" fontId="39" fillId="4" borderId="0" xfId="0" applyFont="1" applyFill="1" applyAlignment="1">
      <alignment horizontal="center" wrapText="1"/>
    </xf>
    <xf numFmtId="0" fontId="40" fillId="0" borderId="0" xfId="0" applyFont="1"/>
    <xf numFmtId="0" fontId="40" fillId="0" borderId="0" xfId="0" applyFont="1" applyAlignment="1">
      <alignment wrapText="1"/>
    </xf>
    <xf numFmtId="0" fontId="41" fillId="0" borderId="0" xfId="0" applyFont="1"/>
    <xf numFmtId="0" fontId="42" fillId="0" borderId="0" xfId="0" applyFont="1"/>
    <xf numFmtId="0" fontId="42" fillId="0" borderId="0" xfId="0" applyFont="1" applyAlignment="1">
      <alignment wrapText="1"/>
    </xf>
    <xf numFmtId="0" fontId="40" fillId="6" borderId="0" xfId="0" applyFont="1" applyFill="1"/>
    <xf numFmtId="0" fontId="0" fillId="0" borderId="0" xfId="0" applyAlignment="1">
      <alignment horizontal="left" wrapText="1" indent="1"/>
    </xf>
    <xf numFmtId="0" fontId="0" fillId="0" borderId="10" xfId="0" applyBorder="1" applyAlignment="1">
      <alignment horizontal="left" indent="1"/>
    </xf>
    <xf numFmtId="0" fontId="0" fillId="0" borderId="10" xfId="0" applyBorder="1" applyAlignment="1">
      <alignment horizontal="left" indent="2"/>
    </xf>
    <xf numFmtId="0" fontId="7" fillId="3" borderId="10" xfId="0" applyFont="1" applyFill="1" applyBorder="1" applyAlignment="1">
      <alignment horizontal="center" wrapText="1"/>
    </xf>
    <xf numFmtId="0" fontId="0" fillId="0" borderId="10" xfId="0" applyBorder="1" applyAlignment="1">
      <alignment horizontal="center" wrapText="1"/>
    </xf>
    <xf numFmtId="164" fontId="0" fillId="0" borderId="0" xfId="1" applyNumberFormat="1" applyFont="1" applyAlignment="1">
      <alignment wrapText="1"/>
    </xf>
    <xf numFmtId="164" fontId="7" fillId="0" borderId="0" xfId="1" applyNumberFormat="1" applyFont="1" applyAlignment="1">
      <alignment wrapText="1"/>
    </xf>
    <xf numFmtId="0" fontId="0" fillId="0" borderId="10" xfId="0" applyBorder="1" applyAlignment="1">
      <alignment horizontal="left"/>
    </xf>
    <xf numFmtId="0" fontId="7" fillId="11" borderId="1" xfId="0" applyFont="1" applyFill="1" applyBorder="1" applyAlignment="1">
      <alignment wrapText="1"/>
    </xf>
    <xf numFmtId="0" fontId="7" fillId="11" borderId="1" xfId="0" applyFont="1" applyFill="1" applyBorder="1"/>
    <xf numFmtId="164" fontId="0" fillId="0" borderId="10" xfId="0" applyNumberFormat="1" applyBorder="1" applyAlignment="1">
      <alignment wrapText="1"/>
    </xf>
    <xf numFmtId="0" fontId="34" fillId="10" borderId="0" xfId="0" applyFont="1" applyFill="1" applyAlignment="1">
      <alignment wrapText="1"/>
    </xf>
    <xf numFmtId="0" fontId="0" fillId="0" borderId="19" xfId="0" applyBorder="1" applyAlignment="1">
      <alignment horizontal="left" wrapText="1"/>
    </xf>
    <xf numFmtId="0" fontId="0" fillId="0" borderId="10" xfId="0" pivotButton="1" applyBorder="1" applyAlignment="1">
      <alignment horizontal="center" wrapText="1"/>
    </xf>
    <xf numFmtId="164" fontId="0" fillId="0" borderId="10" xfId="0" applyNumberFormat="1" applyBorder="1" applyAlignment="1">
      <alignment horizontal="center" wrapText="1"/>
    </xf>
    <xf numFmtId="164" fontId="7" fillId="3" borderId="10" xfId="1" applyNumberFormat="1" applyFont="1" applyFill="1" applyBorder="1" applyAlignment="1">
      <alignment horizontal="center" wrapText="1"/>
    </xf>
    <xf numFmtId="0" fontId="0" fillId="0" borderId="10" xfId="0" pivotButton="1" applyBorder="1"/>
    <xf numFmtId="0" fontId="40" fillId="0" borderId="10" xfId="0" applyFont="1" applyBorder="1" applyAlignment="1">
      <alignment horizontal="justify" vertical="center" wrapText="1"/>
    </xf>
    <xf numFmtId="0" fontId="40" fillId="0" borderId="10" xfId="0" applyFont="1" applyBorder="1" applyAlignment="1">
      <alignment vertical="center" wrapText="1"/>
    </xf>
    <xf numFmtId="0" fontId="0" fillId="0" borderId="20" xfId="0" applyBorder="1"/>
    <xf numFmtId="164" fontId="0" fillId="0" borderId="21" xfId="1" applyNumberFormat="1" applyFont="1" applyBorder="1"/>
    <xf numFmtId="0" fontId="0" fillId="0" borderId="22" xfId="0" applyBorder="1"/>
    <xf numFmtId="164" fontId="0" fillId="0" borderId="23" xfId="1" applyNumberFormat="1" applyFont="1" applyBorder="1"/>
    <xf numFmtId="0" fontId="0" fillId="0" borderId="24" xfId="0" applyBorder="1"/>
    <xf numFmtId="164" fontId="0" fillId="0" borderId="25" xfId="1" applyNumberFormat="1" applyFont="1" applyBorder="1"/>
    <xf numFmtId="0" fontId="7" fillId="3" borderId="26" xfId="0" applyFont="1" applyFill="1" applyBorder="1" applyAlignment="1">
      <alignment horizontal="center"/>
    </xf>
    <xf numFmtId="164" fontId="7" fillId="3" borderId="27" xfId="0" applyNumberFormat="1" applyFont="1" applyFill="1" applyBorder="1" applyAlignment="1">
      <alignment horizontal="center"/>
    </xf>
    <xf numFmtId="0" fontId="7" fillId="3" borderId="10" xfId="0" applyFont="1" applyFill="1" applyBorder="1"/>
    <xf numFmtId="0" fontId="7" fillId="0" borderId="10" xfId="0" applyFont="1" applyBorder="1"/>
    <xf numFmtId="164" fontId="7" fillId="3" borderId="10" xfId="1" applyNumberFormat="1" applyFont="1" applyFill="1" applyBorder="1"/>
    <xf numFmtId="164" fontId="0" fillId="0" borderId="10" xfId="1" applyNumberFormat="1" applyFont="1" applyBorder="1" applyAlignment="1">
      <alignment wrapText="1"/>
    </xf>
    <xf numFmtId="0" fontId="0" fillId="0" borderId="10" xfId="0" pivotButton="1" applyBorder="1" applyAlignment="1">
      <alignment vertical="center" wrapText="1"/>
    </xf>
    <xf numFmtId="0" fontId="0" fillId="0" borderId="19" xfId="0" applyBorder="1" applyAlignment="1">
      <alignment horizontal="left" indent="2"/>
    </xf>
    <xf numFmtId="0" fontId="0" fillId="0" borderId="28" xfId="0" applyBorder="1" applyAlignment="1">
      <alignment horizontal="left" indent="2"/>
    </xf>
    <xf numFmtId="0" fontId="0" fillId="0" borderId="28" xfId="0" applyBorder="1" applyAlignment="1">
      <alignment horizontal="left" indent="3"/>
    </xf>
    <xf numFmtId="0" fontId="0" fillId="0" borderId="28" xfId="0" applyBorder="1" applyAlignment="1">
      <alignment horizontal="left" indent="4"/>
    </xf>
    <xf numFmtId="0" fontId="0" fillId="0" borderId="28" xfId="0" applyBorder="1" applyAlignment="1">
      <alignment horizontal="left" wrapText="1"/>
    </xf>
    <xf numFmtId="0" fontId="0" fillId="0" borderId="19" xfId="0" applyBorder="1"/>
    <xf numFmtId="164" fontId="0" fillId="0" borderId="29" xfId="1" applyNumberFormat="1" applyFont="1" applyBorder="1" applyAlignment="1">
      <alignment wrapText="1"/>
    </xf>
    <xf numFmtId="164" fontId="0" fillId="0" borderId="0" xfId="1" applyNumberFormat="1" applyFont="1" applyBorder="1" applyAlignment="1">
      <alignment wrapText="1"/>
    </xf>
    <xf numFmtId="0" fontId="40" fillId="0" borderId="0" xfId="0" applyFont="1" applyAlignment="1">
      <alignment vertical="center"/>
    </xf>
    <xf numFmtId="0" fontId="40" fillId="0" borderId="0" xfId="0" applyFont="1" applyAlignment="1">
      <alignment horizontal="center" vertical="center"/>
    </xf>
    <xf numFmtId="0" fontId="40" fillId="0" borderId="0" xfId="0" applyFont="1" applyAlignment="1">
      <alignment vertical="center" wrapText="1"/>
    </xf>
    <xf numFmtId="0" fontId="40" fillId="0" borderId="0" xfId="0" applyFont="1" applyAlignment="1">
      <alignment horizontal="left" vertical="center" wrapText="1"/>
    </xf>
    <xf numFmtId="0" fontId="40" fillId="0" borderId="0" xfId="0" applyFont="1" applyAlignment="1">
      <alignment horizontal="center" vertical="center" wrapText="1"/>
    </xf>
    <xf numFmtId="0" fontId="39" fillId="7" borderId="10" xfId="0" applyFont="1" applyFill="1" applyBorder="1" applyAlignment="1">
      <alignment horizontal="center" vertical="center" wrapText="1"/>
    </xf>
    <xf numFmtId="0" fontId="39" fillId="0" borderId="0" xfId="0" applyFont="1" applyAlignment="1">
      <alignment horizontal="center" vertical="center"/>
    </xf>
    <xf numFmtId="0" fontId="40" fillId="0" borderId="10" xfId="0" applyFont="1" applyBorder="1" applyAlignment="1">
      <alignment horizontal="center" vertical="center"/>
    </xf>
    <xf numFmtId="0" fontId="40" fillId="0" borderId="10" xfId="0" applyFont="1" applyBorder="1" applyAlignment="1">
      <alignment horizontal="left" vertical="center" wrapText="1"/>
    </xf>
    <xf numFmtId="0" fontId="40" fillId="0" borderId="10" xfId="0" applyFont="1" applyBorder="1" applyAlignment="1">
      <alignment vertical="center"/>
    </xf>
    <xf numFmtId="0" fontId="40" fillId="6" borderId="10" xfId="0" applyFont="1" applyFill="1" applyBorder="1" applyAlignment="1">
      <alignment horizontal="center" vertical="center"/>
    </xf>
    <xf numFmtId="0" fontId="40" fillId="6" borderId="10" xfId="0" applyFont="1" applyFill="1" applyBorder="1" applyAlignment="1">
      <alignment vertical="center" wrapText="1"/>
    </xf>
    <xf numFmtId="0" fontId="40" fillId="6" borderId="10" xfId="0" applyFont="1" applyFill="1" applyBorder="1" applyAlignment="1">
      <alignment vertical="center"/>
    </xf>
    <xf numFmtId="0" fontId="40" fillId="6" borderId="10" xfId="0" applyFont="1" applyFill="1" applyBorder="1" applyAlignment="1">
      <alignment horizontal="left" vertical="center" wrapText="1"/>
    </xf>
    <xf numFmtId="0" fontId="48" fillId="0" borderId="0" xfId="0" applyFont="1" applyAlignment="1">
      <alignment vertical="center" wrapText="1"/>
    </xf>
    <xf numFmtId="0" fontId="40" fillId="0" borderId="10" xfId="0" applyFont="1" applyBorder="1" applyAlignment="1">
      <alignment horizontal="center" vertical="center" wrapText="1"/>
    </xf>
    <xf numFmtId="0" fontId="40" fillId="6" borderId="10" xfId="0" applyFont="1" applyFill="1" applyBorder="1" applyAlignment="1">
      <alignment horizontal="center" vertical="center" wrapText="1"/>
    </xf>
    <xf numFmtId="0" fontId="44" fillId="11" borderId="17" xfId="0" applyFont="1" applyFill="1" applyBorder="1" applyAlignment="1">
      <alignment horizontal="left" wrapText="1"/>
    </xf>
    <xf numFmtId="0" fontId="44" fillId="11" borderId="18" xfId="0" applyFont="1" applyFill="1" applyBorder="1" applyAlignment="1">
      <alignment horizontal="left" wrapText="1"/>
    </xf>
    <xf numFmtId="0" fontId="44" fillId="11" borderId="2" xfId="0" applyFont="1" applyFill="1" applyBorder="1" applyAlignment="1">
      <alignment horizontal="left" wrapText="1"/>
    </xf>
    <xf numFmtId="0" fontId="39" fillId="11" borderId="17" xfId="0" applyFont="1" applyFill="1" applyBorder="1" applyAlignment="1">
      <alignment horizontal="left" vertical="center" wrapText="1"/>
    </xf>
    <xf numFmtId="0" fontId="39" fillId="11" borderId="18" xfId="0" applyFont="1" applyFill="1" applyBorder="1" applyAlignment="1">
      <alignment horizontal="left" vertical="center" wrapText="1"/>
    </xf>
    <xf numFmtId="0" fontId="39" fillId="11" borderId="2" xfId="0" applyFont="1" applyFill="1" applyBorder="1" applyAlignment="1">
      <alignment horizontal="left" vertical="center" wrapText="1"/>
    </xf>
  </cellXfs>
  <cellStyles count="2">
    <cellStyle name="Migliaia" xfId="1" builtinId="3"/>
    <cellStyle name="Normale" xfId="0" builtinId="0"/>
  </cellStyles>
  <dxfs count="13734">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dxf>
    <dxf>
      <alignment wrapText="1"/>
    </dxf>
    <dxf>
      <alignment wrapText="1"/>
    </dxf>
    <dxf>
      <alignment wrapText="1"/>
    </dxf>
    <dxf>
      <alignment wrapText="1"/>
    </dxf>
    <dxf>
      <alignment horizontal="cent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dxf>
    <dxf>
      <alignment wrapText="1" indent="0"/>
    </dxf>
    <dxf>
      <alignment wrapText="1" indent="0"/>
    </dxf>
    <dxf>
      <alignment wrapText="1" indent="0"/>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fill>
        <patternFill patternType="solid">
          <fgColor indexed="64"/>
          <bgColor theme="0" tint="-0.14999847407452621"/>
        </patternFill>
      </fill>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ill>
        <patternFill patternType="solid">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ill>
        <patternFill patternType="solid">
          <fgColor indexed="64"/>
          <bgColor theme="0" tint="-0.14999847407452621"/>
        </patternFill>
      </fill>
    </dxf>
    <dxf>
      <fill>
        <patternFill patternType="solid">
          <bgColor theme="0" tint="-0.14999847407452621"/>
        </patternFill>
      </fill>
    </dxf>
    <dxf>
      <fill>
        <patternFill patternType="solid">
          <bgColor theme="0" tint="-4.9989318521683403E-2"/>
        </patternFill>
      </fill>
    </dxf>
    <dxf>
      <fill>
        <patternFill patternType="solid">
          <bgColor theme="0" tint="-4.9989318521683403E-2"/>
        </patternFill>
      </fill>
    </dxf>
    <dxf>
      <fill>
        <patternFill patternType="solid">
          <bgColor theme="0" tint="-4.9989318521683403E-2"/>
        </patternFill>
      </fill>
    </dxf>
    <dxf>
      <fill>
        <patternFill patternType="solid">
          <bgColor theme="0" tint="-4.9989318521683403E-2"/>
        </patternFill>
      </fill>
    </dxf>
    <dxf>
      <fill>
        <patternFill patternType="solid">
          <bgColor theme="0" tint="-4.9989318521683403E-2"/>
        </patternFill>
      </fill>
    </dxf>
    <dxf>
      <fill>
        <patternFill patternType="solid">
          <bgColor theme="0" tint="-4.9989318521683403E-2"/>
        </patternFill>
      </fill>
    </dxf>
    <dxf>
      <fill>
        <patternFill patternType="solid">
          <bgColor theme="0" tint="-4.9989318521683403E-2"/>
        </patternFill>
      </fill>
    </dxf>
    <dxf>
      <alignment wrapText="1" indent="0"/>
    </dxf>
    <dxf>
      <alignment wrapText="1" indent="0"/>
    </dxf>
    <dxf>
      <alignment wrapText="1" indent="0"/>
    </dxf>
    <dxf>
      <fill>
        <patternFill patternType="solid">
          <bgColor rgb="FFFFFF00"/>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numFmt numFmtId="164" formatCode="_-* #,##0_-;\-* #,##0_-;_-* &quot;-&quot;??_-;_-@_-"/>
    </dxf>
    <dxf>
      <numFmt numFmtId="164" formatCode="_-* #,##0_-;\-* #,##0_-;_-* &quot;-&quot;??_-;_-@_-"/>
    </dxf>
    <dxf>
      <alignment wrapText="1"/>
    </dxf>
    <dxf>
      <alignment wrapText="1"/>
    </dxf>
    <dxf>
      <alignment wrapText="1"/>
    </dxf>
    <dxf>
      <alignment wrapText="1"/>
    </dxf>
    <dxf>
      <alignment wrapText="1"/>
    </dxf>
    <dxf>
      <alignment wrapText="1" indent="0"/>
    </dxf>
    <dxf>
      <alignment wrapText="1" indent="0"/>
    </dxf>
    <dxf>
      <alignment wrapText="1" indent="0"/>
    </dxf>
    <dxf>
      <alignment wrapText="1" indent="0"/>
    </dxf>
    <dxf>
      <alignment wrapText="1" indent="0"/>
    </dxf>
    <dxf>
      <alignment wrapText="1" indent="0"/>
    </dxf>
    <dxf>
      <alignment wrapText="1" indent="0"/>
    </dxf>
    <dxf>
      <font>
        <b/>
      </font>
    </dxf>
    <dxf>
      <alignment horizontal="center"/>
    </dxf>
    <dxf>
      <alignment wrapText="1"/>
    </dxf>
    <dxf>
      <alignment wrapText="1"/>
    </dxf>
    <dxf>
      <alignment wrapText="1"/>
    </dxf>
    <dxf>
      <alignment wrapText="1"/>
    </dxf>
    <dxf>
      <alignment wrapText="1"/>
    </dxf>
    <dxf>
      <font>
        <sz val="6"/>
      </font>
    </dxf>
    <dxf>
      <font>
        <sz val="6"/>
      </font>
    </dxf>
    <dxf>
      <font>
        <sz val="6"/>
      </font>
    </dxf>
    <dxf>
      <fill>
        <patternFill patternType="solid">
          <bgColor theme="9" tint="-0.249977111117893"/>
        </patternFill>
      </fill>
    </dxf>
    <dxf>
      <fill>
        <patternFill patternType="solid">
          <bgColor theme="9" tint="-0.249977111117893"/>
        </patternFill>
      </fill>
    </dxf>
    <dxf>
      <fill>
        <patternFill patternType="solid">
          <bgColor theme="9" tint="-0.249977111117893"/>
        </patternFill>
      </fill>
    </dxf>
    <dxf>
      <fill>
        <patternFill patternType="solid">
          <bgColor theme="9" tint="-0.249977111117893"/>
        </patternFill>
      </fill>
    </dxf>
    <dxf>
      <fill>
        <patternFill patternType="solid">
          <bgColor theme="9" tint="-0.249977111117893"/>
        </patternFill>
      </fill>
    </dxf>
    <dxf>
      <fill>
        <patternFill patternType="solid">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bgColor theme="9" tint="-0.249977111117893"/>
        </patternFill>
      </fill>
    </dxf>
    <dxf>
      <fill>
        <patternFill patternType="solid">
          <bgColor theme="9" tint="-0.249977111117893"/>
        </patternFill>
      </fill>
    </dxf>
    <dxf>
      <fill>
        <patternFill patternType="solid">
          <bgColor theme="9" tint="-0.249977111117893"/>
        </patternFill>
      </fill>
    </dxf>
    <dxf>
      <fill>
        <patternFill patternType="solid">
          <bgColor theme="9" tint="-0.249977111117893"/>
        </patternFill>
      </fill>
    </dxf>
    <dxf>
      <fill>
        <patternFill patternType="solid">
          <bgColor theme="9" tint="-0.249977111117893"/>
        </patternFill>
      </fill>
    </dxf>
    <dxf>
      <fill>
        <patternFill patternType="solid">
          <bgColor theme="9" tint="-0.249977111117893"/>
        </patternFill>
      </fill>
    </dxf>
    <dxf>
      <fill>
        <patternFill patternType="solid">
          <bgColor theme="9" tint="-0.249977111117893"/>
        </patternFill>
      </fill>
    </dxf>
    <dxf>
      <fill>
        <patternFill patternType="solid">
          <bgColor theme="9" tint="-0.249977111117893"/>
        </patternFill>
      </fill>
    </dxf>
    <dxf>
      <fill>
        <patternFill patternType="solid">
          <bgColor theme="9" tint="-0.249977111117893"/>
        </patternFill>
      </fill>
    </dxf>
    <dxf>
      <fill>
        <patternFill patternType="solid">
          <bgColor theme="9" tint="-0.249977111117893"/>
        </patternFill>
      </fill>
    </dxf>
    <dxf>
      <fill>
        <patternFill patternType="solid">
          <bgColor theme="9" tint="-0.249977111117893"/>
        </patternFill>
      </fill>
    </dxf>
    <dxf>
      <fill>
        <patternFill patternType="solid">
          <bgColor theme="9" tint="-0.249977111117893"/>
        </patternFill>
      </fill>
    </dxf>
    <dxf>
      <fill>
        <patternFill patternType="solid">
          <bgColor theme="9" tint="-0.249977111117893"/>
        </patternFill>
      </fill>
    </dxf>
    <dxf>
      <fill>
        <patternFill patternType="solid">
          <bgColor theme="9" tint="-0.249977111117893"/>
        </patternFill>
      </fill>
    </dxf>
    <dxf>
      <fill>
        <patternFill patternType="solid">
          <bgColor theme="9" tint="-0.249977111117893"/>
        </patternFill>
      </fill>
    </dxf>
    <dxf>
      <fill>
        <patternFill patternType="solid">
          <bgColor theme="9" tint="-0.249977111117893"/>
        </patternFill>
      </fill>
    </dxf>
    <dxf>
      <fill>
        <patternFill patternType="solid">
          <bgColor theme="9" tint="-0.249977111117893"/>
        </patternFill>
      </fill>
    </dxf>
    <dxf>
      <fill>
        <patternFill patternType="solid">
          <bgColor theme="9" tint="-0.249977111117893"/>
        </patternFill>
      </fill>
    </dxf>
    <dxf>
      <fill>
        <patternFill patternType="solid">
          <bgColor theme="9" tint="-0.249977111117893"/>
        </patternFill>
      </fill>
    </dxf>
    <dxf>
      <fill>
        <patternFill patternType="solid">
          <bgColor theme="9" tint="-0.249977111117893"/>
        </patternFill>
      </fill>
    </dxf>
    <dxf>
      <fill>
        <patternFill patternType="solid">
          <bgColor theme="9" tint="-0.249977111117893"/>
        </patternFill>
      </fill>
    </dxf>
    <dxf>
      <fill>
        <patternFill patternType="solid">
          <bgColor theme="9" tint="-0.249977111117893"/>
        </patternFill>
      </fill>
    </dxf>
    <dxf>
      <alignment horizontal="center"/>
    </dxf>
    <dxf>
      <alignment horizontal="center"/>
    </dxf>
    <dxf>
      <numFmt numFmtId="164" formatCode="_-* #,##0_-;\-* #,##0_-;_-* &quot;-&quot;??_-;_-@_-"/>
    </dxf>
    <dxf>
      <alignment horizontal="center"/>
    </dxf>
    <dxf>
      <font>
        <sz val="8"/>
      </font>
    </dxf>
    <dxf>
      <font>
        <sz val="8"/>
      </font>
    </dxf>
    <dxf>
      <font>
        <sz val="8"/>
      </font>
    </dxf>
    <dxf>
      <alignment horizontal="left"/>
    </dxf>
    <dxf>
      <alignment horizontal="left"/>
    </dxf>
    <dxf>
      <alignment horizontal="left"/>
    </dxf>
    <dxf>
      <font>
        <sz val="8"/>
      </font>
    </dxf>
    <dxf>
      <font>
        <sz val="8"/>
      </font>
    </dxf>
    <dxf>
      <font>
        <sz val="8"/>
      </font>
    </dxf>
    <dxf>
      <font>
        <sz val="11"/>
      </font>
    </dxf>
    <dxf>
      <font>
        <sz val="11"/>
      </font>
    </dxf>
    <dxf>
      <font>
        <sz val="11"/>
      </font>
    </dxf>
    <dxf>
      <font>
        <sz val="11"/>
      </font>
    </dxf>
    <dxf>
      <font>
        <sz val="11"/>
      </font>
    </dxf>
    <dxf>
      <font>
        <sz val="11"/>
      </font>
    </dxf>
    <dxf>
      <font>
        <sz val="11"/>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alignment horizontal="center"/>
    </dxf>
    <dxf>
      <alignment horizontal="center"/>
    </dxf>
    <dxf>
      <alignment horizontal="center"/>
    </dxf>
    <dxf>
      <alignment wrapText="1"/>
    </dxf>
    <dxf>
      <alignment wrapText="1"/>
    </dxf>
    <dxf>
      <alignment wrapText="1"/>
    </dxf>
    <dxf>
      <alignment wrapText="1" indent="0"/>
    </dxf>
    <dxf>
      <alignment wrapText="1" indent="0"/>
    </dxf>
    <dxf>
      <alignment wrapText="1" indent="0"/>
    </dxf>
    <dxf>
      <alignment wrapText="1"/>
    </dxf>
    <dxf>
      <alignment wrapText="1"/>
    </dxf>
    <dxf>
      <alignment wrapText="1"/>
    </dxf>
    <dxf>
      <alignment wrapText="1" indent="0"/>
    </dxf>
    <dxf>
      <alignment wrapText="1" indent="0"/>
    </dxf>
    <dxf>
      <alignment wrapText="1" indent="0"/>
    </dxf>
    <dxf>
      <alignment wrapText="1"/>
    </dxf>
    <dxf>
      <alignment wrapText="1"/>
    </dxf>
    <dxf>
      <alignment wrapText="1"/>
    </dxf>
    <dxf>
      <alignment wrapText="1"/>
    </dxf>
    <dxf>
      <alignment wrapText="1"/>
    </dxf>
    <dxf>
      <alignment wrapText="1"/>
    </dxf>
    <dxf>
      <alignment wrapText="1"/>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vertical style="thin">
          <color indexed="64"/>
        </vertical>
        <horizontal style="thin">
          <color indexed="64"/>
        </horizontal>
      </border>
    </dxf>
    <dxf>
      <border>
        <vertical style="thin">
          <color indexed="64"/>
        </vertical>
      </border>
    </dxf>
    <dxf>
      <border>
        <left style="thin">
          <color indexed="64"/>
        </left>
        <right style="thin">
          <color indexed="64"/>
        </right>
        <vertical style="thin">
          <color indexed="64"/>
        </vertical>
        <horizontal style="thin">
          <color indexed="64"/>
        </horizontal>
      </border>
    </dxf>
    <dxf>
      <font>
        <b val="0"/>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dxf>
    <dxf>
      <alignment wrapText="1"/>
    </dxf>
    <dxf>
      <alignment wrapText="1"/>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dxf>
    <dxf>
      <alignment wrapText="1"/>
    </dxf>
    <dxf>
      <alignment wrapText="1"/>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dxf>
    <dxf>
      <alignment wrapText="1"/>
    </dxf>
    <dxf>
      <alignment wrapText="1"/>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alignment vertical="cent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vertical="cent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vertical="cent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alignment vertical="cent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alignment vertical="cent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bottom style="thin">
          <color indexed="64"/>
        </bottom>
        <vertical style="thin">
          <color indexed="64"/>
        </vertical>
        <horizontal style="thin">
          <color indexed="64"/>
        </horizontal>
      </border>
    </dxf>
    <dxf>
      <border>
        <top style="thin">
          <color indexed="64"/>
        </top>
        <vertical style="thin">
          <color indexed="64"/>
        </vertical>
        <horizontal style="thin">
          <color indexed="64"/>
        </horizontal>
      </border>
    </dxf>
    <dxf>
      <alignment vertical="cent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font>
        <strike val="0"/>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alignment vertical="cent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alignment vertical="cent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alignment vertical="cent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alignment vertical="cent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alignment vertical="center"/>
    </dxf>
    <dxf>
      <border>
        <vertical style="thin">
          <color indexed="64"/>
        </vertical>
      </border>
    </dxf>
    <dxf>
      <border>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vertical="cent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vertical style="thin">
          <color indexed="64"/>
        </vertical>
        <horizontal style="thin">
          <color indexed="64"/>
        </horizontal>
      </border>
    </dxf>
    <dxf>
      <border>
        <left style="thin">
          <color indexed="64"/>
        </left>
        <right style="thin">
          <color indexed="64"/>
        </right>
        <vertical style="thin">
          <color indexed="64"/>
        </vertical>
        <horizontal style="thin">
          <color indexed="64"/>
        </horizontal>
      </border>
    </dxf>
    <dxf>
      <border>
        <left style="thin">
          <color indexed="64"/>
        </left>
        <right style="thin">
          <color indexed="64"/>
        </right>
        <vertical style="thin">
          <color indexed="64"/>
        </vertical>
        <horizontal style="thin">
          <color indexed="64"/>
        </horizontal>
      </border>
    </dxf>
    <dxf>
      <border>
        <left style="thin">
          <color indexed="64"/>
        </left>
        <right style="thin">
          <color indexed="64"/>
        </right>
        <vertical style="thin">
          <color indexed="64"/>
        </vertical>
        <horizontal style="thin">
          <color indexed="64"/>
        </horizontal>
      </border>
    </dxf>
    <dxf>
      <border>
        <left style="thin">
          <color indexed="64"/>
        </left>
        <right style="thin">
          <color indexed="64"/>
        </right>
        <vertical style="thin">
          <color indexed="64"/>
        </vertical>
        <horizontal style="thin">
          <color indexed="64"/>
        </horizontal>
      </border>
    </dxf>
    <dxf>
      <border>
        <left style="thin">
          <color indexed="64"/>
        </left>
        <right style="thin">
          <color indexed="64"/>
        </right>
        <vertical style="thin">
          <color indexed="64"/>
        </vertical>
        <horizontal style="thin">
          <color indexed="64"/>
        </horizontal>
      </border>
    </dxf>
    <dxf>
      <border>
        <left style="thin">
          <color indexed="64"/>
        </left>
        <right style="thin">
          <color indexed="64"/>
        </right>
        <vertical style="thin">
          <color indexed="64"/>
        </vertical>
        <horizontal style="thin">
          <color indexed="64"/>
        </horizontal>
      </border>
    </dxf>
    <dxf>
      <border>
        <left style="thin">
          <color indexed="64"/>
        </left>
        <right style="thin">
          <color indexed="64"/>
        </right>
        <vertical style="thin">
          <color indexed="64"/>
        </vertical>
        <horizontal style="thin">
          <color indexed="64"/>
        </horizontal>
      </border>
    </dxf>
    <dxf>
      <border>
        <left style="thin">
          <color indexed="64"/>
        </left>
        <right style="thin">
          <color indexed="64"/>
        </right>
        <vertical style="thin">
          <color indexed="64"/>
        </vertical>
        <horizontal style="thin">
          <color indexed="64"/>
        </horizontal>
      </border>
    </dxf>
    <dxf>
      <border>
        <left style="thin">
          <color indexed="64"/>
        </left>
        <right style="thin">
          <color indexed="64"/>
        </right>
        <vertical style="thin">
          <color indexed="64"/>
        </vertical>
        <horizontal style="thin">
          <color indexed="64"/>
        </horizontal>
      </border>
    </dxf>
    <dxf>
      <border>
        <left style="thin">
          <color indexed="64"/>
        </left>
        <right style="thin">
          <color indexed="64"/>
        </right>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bottom style="thin">
          <color indexed="64"/>
        </bottom>
        <vertical style="thin">
          <color indexed="64"/>
        </vertic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alignment horizontal="center"/>
    </dxf>
    <dxf>
      <alignment horizontal="center"/>
    </dxf>
    <dxf>
      <numFmt numFmtId="164" formatCode="_-* #,##0_-;\-* #,##0_-;_-* &quot;-&quot;??_-;_-@_-"/>
    </dxf>
    <dxf>
      <numFmt numFmtId="164" formatCode="_-* #,##0_-;\-* #,##0_-;_-*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dxf>
    <dxf>
      <alignment wrapText="1"/>
    </dxf>
    <dxf>
      <alignment wrapText="1"/>
    </dxf>
    <dxf>
      <fill>
        <patternFill patternType="none">
          <fgColor indexed="64"/>
          <bgColor indexed="65"/>
        </patternFill>
      </fill>
    </dxf>
    <dxf>
      <fill>
        <patternFill patternType="none">
          <fgColor indexed="64"/>
          <bgColor indexed="65"/>
        </patternFill>
      </fill>
    </dxf>
    <dxf>
      <alignment wrapText="1"/>
    </dxf>
    <dxf>
      <alignment wrapText="1"/>
    </dxf>
    <dxf>
      <alignment wrapText="1"/>
    </dxf>
    <dxf>
      <alignment wrapText="1"/>
    </dxf>
    <dxf>
      <alignment wrapText="1"/>
    </dxf>
    <dxf>
      <alignment wrapText="1"/>
    </dxf>
    <dxf>
      <fill>
        <patternFill patternType="solid">
          <bgColor rgb="FFFFFF00"/>
        </patternFill>
      </fill>
    </dxf>
    <dxf>
      <fill>
        <patternFill patternType="none">
          <fgColor indexed="64"/>
          <bgColor indexed="65"/>
        </patternFill>
      </fill>
    </dxf>
    <dxf>
      <fill>
        <patternFill patternType="none">
          <fgColor indexed="64"/>
          <bgColor indexed="65"/>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dxf>
    <dxf>
      <alignment wrapText="1"/>
    </dxf>
    <dxf>
      <alignment wrapText="1"/>
    </dxf>
    <dxf>
      <alignment wrapText="1"/>
    </dxf>
    <dxf>
      <alignment wrapText="1"/>
    </dxf>
    <dxf>
      <alignment wrapText="1"/>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alignment wrapText="1" indent="0"/>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pivotCacheDefinition" Target="pivotCache/pivotCacheDefinition15.xml"/><Relationship Id="rId68"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pivotCacheDefinition" Target="pivotCache/pivotCacheDefinition5.xml"/><Relationship Id="rId58" Type="http://schemas.openxmlformats.org/officeDocument/2006/relationships/pivotCacheDefinition" Target="pivotCache/pivotCacheDefinition10.xml"/><Relationship Id="rId66"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pivotCacheDefinition" Target="pivotCache/pivotCacheDefinition13.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pivotCacheDefinition" Target="pivotCache/pivotCacheDefinition8.xml"/><Relationship Id="rId64" Type="http://schemas.openxmlformats.org/officeDocument/2006/relationships/pivotCacheDefinition" Target="pivotCache/pivotCacheDefinition16.xml"/><Relationship Id="rId69"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pivotCacheDefinition" Target="pivotCache/pivotCacheDefinition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pivotCacheDefinition" Target="pivotCache/pivotCacheDefinition11.xml"/><Relationship Id="rId67"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pivotCacheDefinition" Target="pivotCache/pivotCacheDefinition6.xml"/><Relationship Id="rId62" Type="http://schemas.openxmlformats.org/officeDocument/2006/relationships/pivotCacheDefinition" Target="pivotCache/pivotCacheDefinition1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pivotCacheDefinition" Target="pivotCache/pivotCacheDefinition1.xml"/><Relationship Id="rId57" Type="http://schemas.openxmlformats.org/officeDocument/2006/relationships/pivotCacheDefinition" Target="pivotCache/pivotCacheDefinition9.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pivotCacheDefinition" Target="pivotCache/pivotCacheDefinition4.xml"/><Relationship Id="rId60" Type="http://schemas.openxmlformats.org/officeDocument/2006/relationships/pivotCacheDefinition" Target="pivotCache/pivotCacheDefinition12.xml"/><Relationship Id="rId65" Type="http://schemas.openxmlformats.org/officeDocument/2006/relationships/pivotCacheDefinition" Target="pivotCache/pivotCacheDefinition17.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pivotCacheDefinition" Target="pivotCache/pivotCacheDefinition2.xml"/><Relationship Id="rId55" Type="http://schemas.openxmlformats.org/officeDocument/2006/relationships/pivotCacheDefinition" Target="pivotCache/pivotCacheDefinition7.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_rels/pivotCacheDefinition4.xml.rels><?xml version="1.0" encoding="UTF-8" standalone="yes"?>
<Relationships xmlns="http://schemas.openxmlformats.org/package/2006/relationships"><Relationship Id="rId1" Type="http://schemas.openxmlformats.org/officeDocument/2006/relationships/pivotCacheRecords" Target="pivotCacheRecords4.xml"/></Relationships>
</file>

<file path=xl/pivotCache/_rels/pivotCacheDefinition5.xml.rels><?xml version="1.0" encoding="UTF-8" standalone="yes"?>
<Relationships xmlns="http://schemas.openxmlformats.org/package/2006/relationships"><Relationship Id="rId1" Type="http://schemas.openxmlformats.org/officeDocument/2006/relationships/pivotCacheRecords" Target="pivotCacheRecords5.xml"/></Relationships>
</file>

<file path=xl/pivotCache/_rels/pivotCacheDefinition6.xml.rels><?xml version="1.0" encoding="UTF-8" standalone="yes"?>
<Relationships xmlns="http://schemas.openxmlformats.org/package/2006/relationships"><Relationship Id="rId1" Type="http://schemas.openxmlformats.org/officeDocument/2006/relationships/pivotCacheRecords" Target="pivotCacheRecords6.xml"/></Relationships>
</file>

<file path=xl/pivotCache/_rels/pivotCacheDefinition7.xml.rels><?xml version="1.0" encoding="UTF-8" standalone="yes"?>
<Relationships xmlns="http://schemas.openxmlformats.org/package/2006/relationships"><Relationship Id="rId1" Type="http://schemas.openxmlformats.org/officeDocument/2006/relationships/pivotCacheRecords" Target="pivotCacheRecords7.xml"/></Relationships>
</file>

<file path=xl/pivotCache/_rels/pivotCacheDefinition8.xml.rels><?xml version="1.0" encoding="UTF-8" standalone="yes"?>
<Relationships xmlns="http://schemas.openxmlformats.org/package/2006/relationships"><Relationship Id="rId1" Type="http://schemas.openxmlformats.org/officeDocument/2006/relationships/pivotCacheRecords" Target="pivotCacheRecords8.xml"/></Relationships>
</file>

<file path=xl/pivotCache/_rels/pivotCacheDefinition9.xml.rels><?xml version="1.0" encoding="UTF-8" standalone="yes"?>
<Relationships xmlns="http://schemas.openxmlformats.org/package/2006/relationships"><Relationship Id="rId1" Type="http://schemas.openxmlformats.org/officeDocument/2006/relationships/pivotCacheRecords" Target="pivotCacheRecords9.xml"/></Relationships>
</file>

<file path=xl/pivotCache/_rels/pivotCacheDefinition10.xml.rels><?xml version="1.0" encoding="UTF-8" standalone="yes"?>
<Relationships xmlns="http://schemas.openxmlformats.org/package/2006/relationships"><Relationship Id="rId1" Type="http://schemas.openxmlformats.org/officeDocument/2006/relationships/pivotCacheRecords" Target="pivotCacheRecords10.xml"/></Relationships>
</file>

<file path=xl/pivotCache/_rels/pivotCacheDefinition11.xml.rels><?xml version="1.0" encoding="UTF-8" standalone="yes"?>
<Relationships xmlns="http://schemas.openxmlformats.org/package/2006/relationships"><Relationship Id="rId1" Type="http://schemas.openxmlformats.org/officeDocument/2006/relationships/pivotCacheRecords" Target="pivotCacheRecords11.xml"/></Relationships>
</file>

<file path=xl/pivotCache/_rels/pivotCacheDefinition12.xml.rels><?xml version="1.0" encoding="UTF-8" standalone="yes"?>
<Relationships xmlns="http://schemas.openxmlformats.org/package/2006/relationships"><Relationship Id="rId1" Type="http://schemas.openxmlformats.org/officeDocument/2006/relationships/pivotCacheRecords" Target="pivotCacheRecords12.xml"/></Relationships>
</file>

<file path=xl/pivotCache/_rels/pivotCacheDefinition13.xml.rels><?xml version="1.0" encoding="UTF-8" standalone="yes"?>
<Relationships xmlns="http://schemas.openxmlformats.org/package/2006/relationships"><Relationship Id="rId1" Type="http://schemas.openxmlformats.org/officeDocument/2006/relationships/pivotCacheRecords" Target="pivotCacheRecords13.xml"/></Relationships>
</file>

<file path=xl/pivotCache/_rels/pivotCacheDefinition14.xml.rels><?xml version="1.0" encoding="UTF-8" standalone="yes"?>
<Relationships xmlns="http://schemas.openxmlformats.org/package/2006/relationships"><Relationship Id="rId1" Type="http://schemas.openxmlformats.org/officeDocument/2006/relationships/pivotCacheRecords" Target="pivotCacheRecords14.xml"/></Relationships>
</file>

<file path=xl/pivotCache/_rels/pivotCacheDefinition15.xml.rels><?xml version="1.0" encoding="UTF-8" standalone="yes"?>
<Relationships xmlns="http://schemas.openxmlformats.org/package/2006/relationships"><Relationship Id="rId1" Type="http://schemas.openxmlformats.org/officeDocument/2006/relationships/pivotCacheRecords" Target="pivotCacheRecords15.xml"/></Relationships>
</file>

<file path=xl/pivotCache/_rels/pivotCacheDefinition16.xml.rels><?xml version="1.0" encoding="UTF-8" standalone="yes"?>
<Relationships xmlns="http://schemas.openxmlformats.org/package/2006/relationships"><Relationship Id="rId1" Type="http://schemas.openxmlformats.org/officeDocument/2006/relationships/pivotCacheRecords" Target="pivotCacheRecords16.xml"/></Relationships>
</file>

<file path=xl/pivotCache/_rels/pivotCacheDefinition17.xml.rels><?xml version="1.0" encoding="UTF-8" standalone="yes"?>
<Relationships xmlns="http://schemas.openxmlformats.org/package/2006/relationships"><Relationship Id="rId1" Type="http://schemas.openxmlformats.org/officeDocument/2006/relationships/pivotCacheRecords" Target="pivotCacheRecords17.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chele Furlanetto" refreshedDate="45197.581755902778" createdVersion="8" refreshedVersion="8" minRefreshableVersion="3" recordCount="1260" xr:uid="{42E42C38-230B-421F-BE10-2EE0F87CD03F}">
  <cacheSource type="worksheet">
    <worksheetSource ref="B2:G1251" sheet="PRESIDI SPECIFICI TEMP"/>
  </cacheSource>
  <cacheFields count="4">
    <cacheField name="REATO" numFmtId="0">
      <sharedItems/>
    </cacheField>
    <cacheField name="PROCESSI AZIENDALI COINVOLTI" numFmtId="0">
      <sharedItems count="51" longText="1">
        <s v="Gestione degli acquisiti di beni, servizi e lavori;"/>
        <s v="Conferimento di incarichi libero professionali e di contratti a progetto;"/>
        <s v="Gestione delle spese di rappresentanza e dei beni di rappresentanza"/>
        <s v="Transazioni finanziarie (incassi e pagamenti)"/>
        <s v="Adempimenti relativi alle dichiarazioni fiscali"/>
        <s v="Adempimenti relativi alla gestione del ciclo attivo"/>
        <s v="Adempimenti relativi alla gestione documentale"/>
        <s v="Adempimenti relativi alle fasi di riscossione e pagamento"/>
        <s v="Contratti"/>
        <s v="Redazione del bilancio e delle situazioni contabili infrannuali"/>
        <s v="Adempimenti in materia di comunicazioni sociali"/>
        <s v="Adempimenti in materia di tracciabilità delle operazioni/atti"/>
        <s v="Erogazioni liberali"/>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s v="Gestione di adempimenti, dichiarazioni, deposito atti e documenti, pratiche, verifiche, ispezioni, negli accertamenti/procedimenti sanzionatori che ne derivano"/>
        <s v="Gestione dei rapporti con istituzioni e/o Autorità pubbliche di Vigilanza relativi allo svolgimento di attività regolate dalla legge"/>
        <s v="Gestione dei sistemi informatici"/>
        <s v="Utilizzo di banche dati (modifica, estrazione, riproduzione e distribuzione del contenuto di banche dati)"/>
        <s v="Selezione, assunzione e politiche di incentivazione del personale"/>
        <s v="Negoziazione/stipulazione/esecuzione di contratti (ivi inclusa la fase di fatturazione)/convenzioni con soggetti pubblici"/>
        <s v="Gestione dei collaudi nelle forniture"/>
        <s v="Gestione dei contenziosi giudiziali e stragiudiziali"/>
        <s v="Gestione dei rapporti con soggetti pubblici per l'ottenimento di provvedimenti amministrativi (quali autorizzazioni, licenze e permessi) necessari per l'esercizio delle attività tipiche aziendali"/>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s v="Gestione di adempimenti, dichiarazioni, deposito atti e documenti, pratiche, verifiche, ispezioni, negli accertamenti/procedimenti sanzionatori che ne derivano per le attività riguardanti i trattamenti previdenziali del personale"/>
        <s v="Acquisizione e/o gestione di contributi, sovvenzioni, finanziamenti, assicurazioni o garanzie concesse da soggetti pubblici"/>
        <s v="Attività che prevedono l'installazione, manutenzione, aggiornamento o gestione di software di soggetti pubblici o forniti da terzi per conto di soggetti pubblici, per trasmissione di dati e comunicazioni"/>
        <s v="Gestione della tutela del patrimonio sociale"/>
        <s v="Adempimenti in materia di controllo sulla gestione sociale e sui rapporti con il collegio sindacale e con il revisore legale dei conti"/>
        <s v="Gestione dei rapporti con altre società che non siano pubbliche amministrazioni (in particolare case farmaceutiche)"/>
        <s v="Gestione dei conflitti di interesse"/>
        <s v="Prevenzione del rischio di infiltrazione criminale"/>
        <s v="Misure di sicurezza, obblighi di segnalazione, forme di collaborazione con polizia e magistratura"/>
        <s v="Gestione del sito aziendale e della comunicazione"/>
        <s v="Utilizzo di strumenti informatici aziendali"/>
        <s v="Impiego, a qualsiasi titolo, di prodotti contrassegnati SIAE, senza il contrassegno o con il contrassegno contraffatto o alterato"/>
        <s v="Impiego illecito di servizi criptati attraverso sistemi di codificazione"/>
        <s v="Impiego di strumenti atti ad eludere le misure tecnologiche di protezione e messa a disposizione delle opere prive della protezione stessa"/>
        <s v="Impiego_x0009_illecito_x0009_di_x0009_apparati_x0009_atti alla_x0009_decodificazione_x0009_di_x0009_trasmissioni audiovisive ad accesso condizionato"/>
        <s v="Rispetto degli standard tecnico-strutturali di legge relativi a attrezzature, impianti, luoghi di lavoro, agenti chimici, fisici e biologici"/>
        <s v="Attività di valutazione dei rischi e di predisposizione delle misure di prevenzione e protezione conseguenti"/>
        <s v="Attività di natura organizzativa nel caso di emergenze e primo soccorso"/>
        <s v="Attività di sorveglianza sanitaria"/>
        <s v="Attività di informazione e formazione dei lavoratori"/>
        <s v="Attività di vigilanza con riferimento al rispetto delle procedure e delle istruzioni di lavoro in sicurezza da parte dei lavoratori."/>
        <s v="Acquisizione di documentazione e certificazioni obbligatorie di legge_x000a_"/>
        <s v="Verifiche periodiche sull’applicazione e_x0009_sull’efficacia delle procedure adottate"/>
        <s v="Sistema di registrazione"/>
        <s v="Vigilanza, controlli e riesame del sistema"/>
      </sharedItems>
    </cacheField>
    <cacheField name="PRESIDI DI CONTROLLO SPECIFICI" numFmtId="0">
      <sharedItems longText="1"/>
    </cacheField>
    <cacheField name="TIPO" numFmtId="0">
      <sharedItems containsBlank="1"/>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tteoPivato" refreshedDate="45351.7476650463" createdVersion="8" refreshedVersion="8" minRefreshableVersion="3" recordCount="359" xr:uid="{4FC62BFE-A1E1-4EE9-8114-9B57BECC2704}">
  <cacheSource type="worksheet">
    <worksheetSource ref="C3:F362" sheet="PROCESSI COINVOLTI"/>
  </cacheSource>
  <cacheFields count="4">
    <cacheField name="#" numFmtId="0">
      <sharedItems containsSemiMixedTypes="0" containsString="0" containsNumber="1" containsInteger="1" minValue="1" maxValue="357"/>
    </cacheField>
    <cacheField name="MACRO PROCESSI" numFmtId="0">
      <sharedItems containsBlank="1" count="27">
        <s v="Processo di approvvigionamento"/>
        <s v="Processo Gestione Sistema Ambientale"/>
        <s v="Processo finanziario"/>
        <s v="Processo di redazione del bilancio"/>
        <s v="Processo di gestione delle risorse umane"/>
        <s v="Processo Gestione Sistema Informativo"/>
        <s v="Processo Amministrativo-contabile"/>
        <s v="Processo di gestione dei farmaci e dei dispositivi medici"/>
        <s v="Processo di gestione del contenzioso"/>
        <s v="Processo di Fatturazione Attiva"/>
        <s v="Processo di gestione del conflitto di interessi"/>
        <s v="Processo di gestione delle liste di attesa ed attività libero professionale"/>
        <s v="Processo di gestione dei decessi"/>
        <s v="Processo di gestione delle liste d’attesa, programmazione e accettazione ospedaliera"/>
        <s v="Gestione della cartella clinica e diagnosi"/>
        <s v="Gestione dei rapporti con Enti Pubblici"/>
        <s v="Gestione dei rapporti con enti certificatori"/>
        <s v="Processo di gestione della comunicazione"/>
        <s v="Processo di gestione delle attività di partecipazione a bandi e gare con la P.A."/>
        <s v="Gestione delle attività di fund raising"/>
        <s v="Gestione del processo trapianti"/>
        <m/>
        <s v="Gestione delle pubblicazioni scientifiche"/>
        <s v="Processo Salute e Sicurezza sui luoghi di Lavoro"/>
        <s v="Processo di gestione ambientale" u="1"/>
        <s v="gestione del processo di accreditamento" u="1"/>
        <s v="Processo Approvvigionamento" u="1"/>
      </sharedItems>
    </cacheField>
    <cacheField name="PROCESSI ED ATTIVITA'" numFmtId="0">
      <sharedItems count="311" longText="1">
        <s v="Gestione degli acquisiti di beni, servizi e lavori"/>
        <s v="Gestione dei depositi/magazzini"/>
        <s v="Gestione delle risorse monetarie e finanziarie, inclusi incassi e pagamenti"/>
        <s v="Tesoreria"/>
        <s v="Contabilità e bilancio"/>
        <s v="Gestione del regolamento aziendale per trasferte, rimborsi spese, utilizzo benefit, mezzi in dotazione"/>
        <s v="Gestione della fatturazione"/>
        <s v="Gestione dei sistemi informativi aziendali"/>
        <s v="Gestione delle operazioni straordinarie"/>
        <s v="Gestione degli acquisti di beni e servizi"/>
        <s v="Consulenza e attività professionali"/>
        <s v="Bilancio e comunicazioni periodiche"/>
        <s v="Gestione della fiscalità del personale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
        <s v="Concessione di liberalità, sponsorizzazione, regali e omaggi a terzi"/>
        <s v="Gestione delle alienazioni (anche a titolo gratuito) di beni mobili, immobili e partecipazioni"/>
        <s v="Gestione delle attività di acquisto di farmaci e beni sanitari (es. protesi, dispositivi medici, apparecchiature elettromedicali, ecc.)"/>
        <s v="Gestione delle attività di acquisto di beni non sanitari e servizi"/>
        <s v="Gestione delle consulenze (es. amministrative, fiscali, tecniche)"/>
        <s v="Gestione delle anagrafiche fornitori"/>
        <s v="Gestione del magazzino (entrata ed uscita merci, gestione conte e rettifiche inventariali, valorizzazione del magazzino, resi, ecc.)"/>
        <s v="Gestione delle retribuzioni e del sistema incentivante e delle compartecipazioni"/>
        <s v="Gestione delle note spese e spese di rappresentanza"/>
        <s v="Gestione del credito e del contenzioso contrattuale, anche tramite consulenti esterni"/>
        <s v="Emissione e registrazione contabile di fatture attive e passive"/>
        <s v="Valutazioni e stime di poste soggettive di bilancio, rilevazione, registrazione e rappresentazione dell'attività di impresa nelle scritture contabili, nelle relazioni, nei bilanci e in altri documenti di impresa, anche relativamente ad operazioni straordinarie, aggiornamento del piano dei conti, anche tramite consulenti esterni"/>
        <s v="Gestione delle operazioni Intercompany"/>
        <s v="Gestione, cessione e dismissione asset"/>
        <s v="Gestione della fiscalità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
        <s v="Fatturazione a enti e soggetti privati di prestazioni e servizi sanitari"/>
        <s v="Negoziazione e stipula dei contratti/convenzioni/varianti contrattuali attivi con enti e soggetti privati"/>
        <s v="Gestione delle anagrafiche clienti"/>
        <s v="Gestione di accessi, account e profili"/>
        <s v="gestione del conflitto di interessi"/>
        <s v="Gestione dei contratti"/>
        <s v="Conferimento di incarichi libero professionali e di contratti a progetto"/>
        <s v="Gestione delle risorse umane"/>
        <s v="Sistema di valutazione e premiante"/>
        <s v="gestione dei tempi e delle liste di attesa e dell’attività libero professionale intra moenia"/>
        <s v="Budget e controllo di gestione"/>
        <s v="Adempimenti in materia di tracciabilità delle operazioni/atti"/>
        <s v="prestazioni ambulatoriali accreditate e convenzionate"/>
        <s v="Gestione dei decessi"/>
        <s v="gestione dei processi di approvvigionamento"/>
        <s v="Gestione del processo di accettazione, cura e dimissione dei pazienti in regime ordinario, Day Hospital e in regime ambulatoriale"/>
        <s v="Gestione della cartella clinica e diagnosi"/>
        <s v="Rendicontazione delle prestazioni sanitarie erogate tramite compilazione dei Flussi"/>
        <s v="Invio dei Flussi di rendicontazione alla ASL e relativa fatturazione"/>
        <s v="Gestione delle liste d’attesa, programmazione e accettazione ospedaliera"/>
        <s v="Gestione e compilazione della SDO (scheda di dismissione ospedaliera)"/>
        <s v="Compilazione e invio del Flusso (erogazione diretta di Farmaci)"/>
        <s v="Erogazioni delle prestazioni, loro codifica e gestione dei relativi flussi informativi ospedalieri  "/>
        <s v="Gestione del credito, incassi ed eventuali contestazioni"/>
        <s v="protezione della riservatezza delle informazioni dei pazienti ed aziendali"/>
        <s v="Produzione di documentazione per l’ottenimento dei rimborsi a fronte delle prestazioni erogate dalla società per conto del “SSN”"/>
        <s v="Compilazione, gestione e verifica delle cartelle cliniche e ambulatoriali, delle schede di dimissioni ospedaliere e invio dei tracciati alla ASL/Regione;"/>
        <s v="Gestione degli appalti e subappalti (servizi ed opere)"/>
        <s v="Gestione del personale sanitario (dipendente e in libera professione) e amministrativo (selezione, assunzione) anche mediante outsourcer"/>
        <s v="Negoziazione e stipula dei contratti/convenzioni/varianti contrattuali attivi con enti e soggetti privati;"/>
        <s v="Emissione e registrazione contabile di fatture attive e passive;"/>
        <s v="Accesso ai sistemi informativi e alle reti di telecomunicazione di proprietà della PA (flussi DRG regione);"/>
        <s v="Gestione dei rapporti con l'Autorità Giudiziaria, anche tramite consulenti esterni;"/>
        <s v="Gestione dei rapporti con Enti Pubblici e/o terzi che svolgono attività regolatorie, di vigilanza e verifiche ispettive (es. Accreditamento, ASL, NAS, Vigili del Fuoco, ISPESL, Guardia di Finanza, Agenzia delle Entrate, RER, Comune di Bologna, ARPA, vigili urbani);"/>
        <s v="Gestione delle attività concernenti la richiesta e il rilascio di autorizzazioni, di concessioni e di certificazioni (es. DIA, concessioni edilizie, DURC, certificazione ISPESL per macchinari ad alto rischio), anche tramite consulenti esterni;"/>
        <s v="Gestione dei rapporti con enti certificatori per l'ottenimento di certificazioni (ISO 9001);"/>
        <s v="Gestione dei rapporti istituzionali e contrattuali con enti della PA (es. ASL, Regione, Ministeri competenti) nell'ambito delle prestazioni sanitarie anche tramite AIOP;"/>
        <s v="Gestione del processo di accreditamento al Sistema Sanitario Nazionale"/>
        <s v="Attività di Public Relation, partecipazione a convegni, meeting, tavoli di lavoro organizzati da enti pubblici e associazioni di categoria;"/>
        <s v="erogazioni delle prestazioni, loro codifica e gestione dei relativi flussi informativi ospedalieri"/>
        <s v="gestione dei farmaci e dei dispositivi medici"/>
        <s v="gestione delle attività di partecipazione a bandi e gare con la P.A."/>
        <s v="richieste di finanziamenti, sovvenzioni, contributi pubblici"/>
        <s v="rapporti con fornitori e partner a livello nazionale e transnazionale"/>
        <s v="trasferimento di fondi"/>
        <s v="investimenti e disinvestimenti"/>
        <s v="Gestione delle attività di acquisto di farmaci e beni sanitari (es. protesi, dispositivi medici, apparecchiature elettromedicali, ecc.);"/>
        <s v="Gestione delle attività di fund raising"/>
        <s v="Gestione dei rapporti istituzionali e contrattuali con enti della PA (es. ASL, Regione, Ministeri competenti) nell'ambito delle prestazioni sanitarie anche tramite AIOP"/>
        <s v="Gestione dell'e-commerce (i.e.App GSD)"/>
        <s v="Convenzione con Compagnie Assicurative, Associazioni, Enti e Mutue Integrative"/>
        <s v="gestione della fatturazione attiva/passiva"/>
        <s v="Gestione dei rapporti con i soci, il Collegio Sindacale e la Società di Revisione"/>
        <s v="Accesso ai sistemi informativi e alle reti di telecomunicazione di proprietà della PA (flussi DRG regione)"/>
        <s v="Gestione dei rapporti con enti certificatori per l'ottenimento di certificazioni (ISO 9001)"/>
        <s v="gestione e pagamenti dei servizi in outsourcing"/>
        <s v="gestione di agevolazioni fiscali, finanziamenti pubblici, sgravi, etc"/>
        <s v="Selezione, assunzione e formazione del personale"/>
        <s v="Gestione del conferimento di incarichi libero professionali"/>
        <s v="Gestione delle missioni/trasferte: gestione, controllo e autorizzazione delle note spese; gestione e controllo dei benefit e dei mezzi in dotazione; gestione delle spese di rappresentanza e dei beni in rappresentanza"/>
        <s v="Gestione dell’utilizzo di strumenti elettronici nell’ambito del rapporto di lavoro; gestione di assegnazione ed uso di apparecchiature di telefonia mobile al personale"/>
        <s v="Predisposizione dei piani di lavoro"/>
        <s v="Gestione delle prestazioni erogate in ambito ambulatoriale (Attività Ambulatoriali)"/>
        <s v="Gestione delle consulenze esterne formulate a titolo personale al paziente"/>
        <s v="Gestione delle modalità di acquisizione di beni, lavori e servizi (sopra soglia comunitaria, sotto soglia comunitaria, affidamento diretto, ecc.)"/>
        <s v="assunzione e trattamento normativo ed economico del personale"/>
        <s v="rapporti con i clienti"/>
        <s v="gestione di contenziosi giudiziali, stragiudiziali e procedimenti arbitrali"/>
        <s v="gestione dei rapporti con i giudici, con i loro consulenti tecnici e con i loro ausiliari, nell'ambito di procedimenti giudiziari (civili, penali, amministrativi), con particolare riferimento alla nomina dei legali e dei Consulenti tecnici e di parte"/>
        <s v="Gestione dei farmaci"/>
        <s v="selezione e gestione dei rapporti con collaboratori, consulenti e fornitori"/>
        <s v="gestione dei rapporti con i clienti"/>
        <s v="gestione degli acquisti"/>
        <s v="transazioni finanziarie"/>
        <s v="gestione del processo acquisti"/>
        <s v="rapporti con società estere (fatturazione e fornitura di servizi)"/>
        <s v="Gestione dei rapporti con Enti pubblici nazionali e stranieri"/>
        <s v="servizi di consulenza"/>
        <s v="selezione e assunzione del personale"/>
        <s v="gestione del contenzioso"/>
        <s v="verifica delle condizioni lavorative e di conformità ai parametri normativi"/>
        <s v="Gestione del servizio di Farmacia (Gestione sostanze stupefacenti)_x000a_"/>
        <s v="Gestione del paziente deceduto e del trattamento di salme, di cadaveri e di parti anatomiche riconoscibili"/>
        <s v="Gestione di attività chirurgiche che prevedono l'espianto di organi e tessuti da persona vivente/defunta"/>
        <s v="comunicazione di informazioni riservate"/>
        <s v="definizione e attuazione delle politiche commerciali"/>
        <s v="Gestione dei collaudi nelle forniture"/>
        <s v="vendita di servizi ai clienti"/>
        <s v="Gestione di tutte le attività aziendali nelle quali è previsto l'utilizzo di servizi informatici"/>
        <s v="Gestione delle pubblicazioni scientifiche"/>
        <s v="duplicazione o riproduzione di opere protette dal diritto d’autore"/>
        <s v="elaborazione di programmi software per fini produttivi"/>
        <s v="pratiche di file sharing, attraverso lo scambio e/o la condivisione di qualsivoglia tipologia di file anche attraverso piattaforme di tipo peer to peer"/>
        <s v="predisposizione, modificazione, trasmissione, archiviazione e custodia di dati, informazioni o documenti per via o su supporto telematico o informatico"/>
        <s v="gestione dei programmi software per elaboratore"/>
        <s v="utilizzo dei sistemi di navigazione Internet"/>
        <s v="Gestione della sicurezza sul lavoro;"/>
        <s v="Attività di gestione dei rifiuti"/>
        <s v="Nomina del RSPP"/>
        <s v="Nomina Medico Competente"/>
        <s v="Acquisizione documentazione per le certificazioni obbligatorie"/>
        <s v="Valutazione dei Rischi ed elaborazione del relativo documento"/>
        <s v="Elaborazione delle Procedure in materia di sicurezza, prevenzione incendi, primo soccorso e verifiche periodiche delle stesse"/>
        <s v="Individuazione ed elaborazione delle Misure preventive e protettive e dei DPI"/>
        <s v="Individuazione fattori a rischio"/>
        <s v="Informazione ai lavoratori sui rischi per la salute e misure di prevenzione e protezione adottate"/>
        <s v="Assegnazione mansioni"/>
        <s v="Gestione Infortuni"/>
        <s v="Controllo corretto utilizzo delle attrezzature"/>
        <s v="Controllo utilizzo delle dotazioni di sicurezza (guanti, tappi, mascherine, tuta, scarpe, ecc.)"/>
        <s v="Informazione e Formazione dei lavoratori"/>
        <s v="Invio informazioni al RSPP, al datore di lavoro e all'Organismo di Vigilanza"/>
        <s v="Ispezioni per prevenzione incendi"/>
        <s v="Programmazione riunioni periodiche sulla sicurezza"/>
        <s v="Vigilanza sulle procedure adottate e delle istruzioni date ai lavoratori"/>
        <s v="Attività a rischio di infortunio e malattia professionale"/>
        <s v="Individuazione delle disposizioni normative applicabili, a cui uniformarsi per il rispetto degli standard tecnico-strutturali"/>
        <s v="Definizione delle risorse, dei ruoli e delle responsabilità per assicurare le attività finalizzate all'attuazione delle procedure e delle istruzioni di lavoro in sicurezza da parte dei lavoratori"/>
        <s v="Valutazione dei rischi e predisposizione delle misure di prevenzione e protezione conseguenti"/>
        <s v="Individuazione e gestione delle misure di protezione collettiva e/o individuale atte a contenere o ad eliminare i rischi"/>
        <s v="Gestione delle emergenze, delle attività di lotta agli incendi e di primo soccorso"/>
        <s v="Attività di approvvigionamento di beni, servizi e appalti condotti dalla Società, comprensive delle attività di selezione, valutazione e gestione dei fornitori/appaltatori, della definizione delle vendor list e della gestione del rating"/>
        <s v="Procedure e istruzioni operative per il controllo di rischi particolari"/>
        <s v="Attività di sorveglianza sanitaria"/>
        <s v="Competenza, informazione, formazione e consapevolezza dei lavoratori"/>
        <s v="Controlli sugli acquisti, acquisizione di documentazioni e certificazioni obbligatorie di legge"/>
        <s v="Attività manutentive finalizzate al rispetto degli standard tecnici e di salute e sicurezza applicabili"/>
        <s v="Attività di comunicazione, partecipazione e consultazione, gestione delle riunioni periodiche di sicurezza, consultazione dei rappresentanti dei lavoratori per la sicurezza"/>
        <s v="Gestione della documentazione e dei sistemi di registrazione al fine di garantire la tracciabilità delle attività"/>
        <s v="Attività di gestione dei farmaci"/>
        <s v="gestione e manutenzione delle infrastrutture"/>
        <s v="attività di selezione e gestione dei fornitori i servizi di analisi, trasporto e smaltimento dei rifiuti, laboratori e soggetti autorizzati all'esecuzione di controlli sugli impianti"/>
        <s v="modifiche dei processi produttivi, degli impianti o installazione di nuovi impianti tecnologici in stabilimenti o sedi esistenti"/>
        <s v="gestione degli adempimenti e dichiarazioni obbligatorie per legge in materia ambientale"/>
        <s v="attività di gestione dei rifiuti e sostanze tossiche inquinanti nell'ambito dello svolgimento dell'attività"/>
        <s v="apertura di nuovi stabilimenti produttivi, sedi o cantieri"/>
        <s v="attività di emissione in atmosfera, scarico di acque reflue industriali, prelievo di acque superficiali e/o sotterranee nell'ambito di sedi, stabilimenti, cantieri"/>
        <s v="Deposito temporaneo di rifiuti sanitari "/>
        <s v="possesso e custodia di aree e/o fabbricati dismessi concernenti l'attività edilizia ed immobiliare esposte a rischio di illecito abbandono e deposito di rifiuti commesso da ignoti"/>
        <s v="Gestione della compliance ambientale"/>
        <s v="Selezione e gestione dei fornitori"/>
        <s v="Gestione area tecnica"/>
        <s v="Gestione attività sanitarie (laboratori, reparti, ecc.)"/>
        <s v="Gestione attrezzature sanitarie (GeAS)"/>
        <s v="Assunzione/impiego di cittadini di paesi terzi"/>
        <s v="attribuzione di password di accesso ai sistemi informatici aziendali"/>
        <s v="abilitazione all'accesso, manutenzione e custodia delle password di sistemi informatici"/>
        <s v="Gestione dei servizi di rete"/>
        <s v="manutenzione dei pc (interventi periodici e straordinari), programmazione di sistemi informatici personalizzati; adattamento/aggiornamento"/>
        <s v="inserimento, gestione, elaborazione ed archiviazione dei dati contabili immessi nei sistemi informatici aziendali"/>
        <s v="gestione delle attività relative alla sicurezza informatica"/>
        <s v="cancellazione di account di utenti non più nell'organico aziendale"/>
        <s v="gestione dati e informazioni riservate"/>
        <s v="attività di back-up e gestione in caso di disaster recovery"/>
        <s v="comunicazioni telematiche o informatiche dirette alla Pubblica Amministrazione"/>
        <s v="Gestione dei sistemi software"/>
        <s v="Gestione dei sistemi hardware"/>
        <s v="gestione degli accessi logici e  fisici ove risiedono le strutture IT"/>
        <s v="Gestione dei servizi di key management e gestione della documentazione in formato digitale"/>
        <s v="Processi di rilascio certificati, estratti di documenti contenuti nel database aziendale, nonché rilascio di copia cartella clinica"/>
        <s v="gestione dei backup"/>
        <s v="gestione informatica delle cartelle cliniche"/>
        <s v="processi di rilascio certificati"/>
        <s v="erogazione di attività ambulatoriale"/>
        <s v="Accettazione pazienti ed affitto di locali (ambulatorio o sala operatoria) a soggetti  terzi, per visite o interventi di ginecologia – ostetricia"/>
        <s v="Retribuzioni e bonus"/>
        <s v="Gestione degli stipendi e adempimenti previdenziali e assistenziali"/>
        <s v="Formazione e finanziamenti dei dipendenti"/>
        <s v="Gestione delle attività di sviluppo, negoziazione e stipula di contratti con Enti Pubblici (es. Ambasciata, Consolato, ecc.) e/o privati relativamente a pazienti stranieri, ivi comprese le attività atte a consentire l’ingresso nel territorio dello Stato degli stessi"/>
        <s v="Gestione dei rapporti con le dogane per le attività di importazione di prodotti, anche tramite soggetti esterni (ad es. spedizioniere doganale)"/>
        <s v="Gestione della compliance ambientale;" u="1"/>
        <s v="gestione e manutenzione delle infrastrutture;" u="1"/>
        <s v="Gestione delle prestazioni erogate in regime intramurario (c.d. intra moenia)" u="1"/>
        <s v="Individuazione delle disposizioni normative applicabili, a cui uniformarsi per il rispetto degli standard tecnico-strutturali;" u="1"/>
        <s v="Gestione del magazzino (entrata ed uscita merci, gestione conte e rettifiche inventariali, valorizzazione del magazzino, resi, ecc.);" u="1"/>
        <s v="Gestione dei depositi/magazzini;" u="1"/>
        <s v="_x0009_Gestione del servizio di Farmacia (Gestione sostanze stupefacenti);_x000d__x000a__x000d__x000a_" u="1"/>
        <s v="_x0009_Gestione del paziente deceduto e del trattamento di salme, di cadaveri e di parti anatomiche riconoscibili_x000a_" u="1"/>
        <s v="Gestione area tecnica;" u="1"/>
        <s v="Individuazione e gestione delle misure di protezione collettiva e/o individuale atte a contenere o ad eliminare i rischi;" u="1"/>
        <s v="investimenti o disinvestimenti;" u="1"/>
        <s v="Gestione degli accessi fisici ai siti ove risiedono le strutture IT;" u="1"/>
        <s v="Gestione dei beni strumentali e delle utilità aziendali (es. cellulari, personal computer, ecc…);" u="1"/>
        <s v="Rendicontazione delle prestazioni sanitarie erogate tramite compilazione dei Flussi;" u="1"/>
        <s v="Gestione di tutte le attività aziendali nelle quali è previsto l'utilizzo di servizi informatici;" u="1"/>
        <s v="Attività di gestione dei farmaci;" u="1"/>
        <s v="Sistema di valutazione e premiante;" u="1"/>
        <s v="Gestione del regolamento aziendale per trasferte, rimborsi spese, utilizzo benefit, mezzi in dotazione;" u="1"/>
        <s v="Gestione della fiscalità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 u="1"/>
        <s v="Attività di gestione dei rifiuti;" u="1"/>
        <s v="Gestione delle anagrafiche fornitori;" u="1"/>
        <s v="Gestione delle emergenze, delle attività di lotta agli incendi e di primo soccorso;" u="1"/>
        <s v="Processo finanziario" u="1"/>
        <s v="assunzione e trattamento normativo ed economico del personale;_x000a_" u="1"/>
        <s v="Procedure e istruzioni operative per il controllo di rischi particolari;" u="1"/>
        <s v="Gestione del credito e del contenzioso contrattuale, anche tramite consulenti esterni;" u="1"/>
        <s v="Gestione della fiscalità del personale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 u="1"/>
        <s v="attività di emissione in atmosfera, scarico di acque reflue industriali, prelievo di acque superficiali e/o sotterranee nell'ambito di sedi, stabilimenti, cantieri;" u="1"/>
        <s v="Gestione delle consulenze (es. amministrative, fiscali, tecniche);" u="1"/>
        <s v="Valutazioni e stime di poste soggettive di bilancio, rilevazione, registrazione e rappresentazione dell'attività di impresa nelle scritture contabili, nelle relazioni, nei bilanci e in altri documenti di impresa, anche relativamente ad operazioni straordinarie, aggiornamento del piano dei conti, anche tramite consulenti esterni;" u="1"/>
        <s v="Gestione delle note spese e spese di rappresentanza;" u="1"/>
        <s v="calcolo e pagamento imposte, tasse e tributi;" u="1"/>
        <s v="transazioni finanziarie;" u="1"/>
        <s v="Gestione e compilazione della SDO (scheda di dismissione ospedaliera);" u="1"/>
        <s v="rapporti con fornitori e partner a livello nazionale e transnazionale;" u="1"/>
        <s v="Definizione delle risorse, dei ruoli e delle responsabilità per assicurare le attività finalizzate all'attuazione delle procedure e delle istruzioni di lavoro in sicurezza da parte dei lavoratori;" u="1"/>
        <s v="_x0009_Gestione delle consulenze (es. amministrative, fiscali, tecniche);_x000d__x000a__x000d__x000a_" u="1"/>
        <s v="gestione dati e informazioni riservate;" u="1"/>
        <s v="Conferimento di incarichi libero professionali e di contratti di collaborazione/docenze;" u="1"/>
        <s v="Gestione dei decessi;" u="1"/>
        <s v="definizione e attuazione delle politiche commerciali;" u="1"/>
        <s v="gestione delle attività relative alla sicurezza informatica;" u="1"/>
        <s v="_x0009_Gestione del personale sanitario (dipendente e in libera professione) e amministrativo (selezione, assunzione) anche mediante outsourcer;_x000d__x000a_" u="1"/>
        <s v="Gestione dei sistemi hardware;" u="1"/>
        <s v="Selezione e gestione dei fornitori;" u="1"/>
        <s v="Gestione attrezzature sanitarie (GeAS)." u="1"/>
        <s v="Gestione del personale sanitario (dipendente e in libera professione) e amministrativo (selezione, assunzione) anche mediante outsourcer;" u="1"/>
        <s v="_x0009_Gestione del servizio di Farmacia (Gestione sostanze stupefacenti)_x000a_" u="1"/>
        <s v="attività di selezione e gestione dei fornitori i servizi di analisi, trasporto e smaltimento dei rifiuti, laboratori e soggetti autorizzati all'esecuzione di controlli sugli impianti;" u="1"/>
        <s v="Gestione delle risorse umane;" u="1"/>
        <s v="Consulenza e attività professionali;" u="1"/>
        <s v="gestione del processo di accreditamento" u="1"/>
        <s v="Gestione dei rapporti con le dogane per le attività di importazione di prodotti, anche tramite soggetti esterni (ad es. spedizioniere doganale)." u="1"/>
        <s v="Gestione del processo trapianti" u="1"/>
        <s v="attribuzione di password di accesso ai sistemi informatici aziendali;" u="1"/>
        <s v="comunicazioni telematiche o informatiche dirette alla Pubblica Amministrazione;" u="1"/>
        <s v="attività di gestione dei rifiuti e sostanze tossiche inquinanti nell'ambito dello svolgimento dell'attività;" u="1"/>
        <s v="Gestione dei contratti;" u="1"/>
        <s v="selezione e assunzione del personale;" u="1"/>
        <s v="Conferimento di incarichi libero professionali e di contratti a progetto;" u="1"/>
        <s v="Gestione dei beni strumentali e delle utilità aziendali (es. cellulari, personal computer, ecc.);" u="1"/>
        <s v="modifiche dei processi produttivi, degli impianti o installazione di nuovi impianti tecnologici in stabilimenti o sedi esistenti;" u="1"/>
        <s v="servizi di consulenza;" u="1"/>
        <s v="trasferimento di fondi;" u="1"/>
        <s v="Gestione, cessione e dismissione asset;" u="1"/>
        <s v="abilitazione all'accesso, manutenzione e custodia delle password di sistemi informatici;" u="1"/>
        <s v="Gestione di attività chirurgiche che prevedono l'espianto di organi e tessuti da persona vivente/defunta;" u="1"/>
        <s v="Gestione dei farmaci;" u="1"/>
        <s v="Gestione della fatturazione;" u="1"/>
        <s v="Attività di sorveglianza sanitaria;" u="1"/>
        <s v="Gestione della cartella clinica e diagnosi;" u="1"/>
        <s v="comunicazione di informazioni riservate;" u="1"/>
        <s v="Gestione dei servizi di key management e gestione della documentazione in formato digitale;" u="1"/>
        <s v="gestione dei programmi software per elaboratore e per le attività produttive;" u="1"/>
        <s v="manutenzione dei pc (interventi periodici e straordinari), programmazione di sistemi informatici personalizzati; adattamento/aggiornamento;" u="1"/>
        <s v="gestione degli acquisti;" u="1"/>
        <s v="Attività di approvvigionamento di beni, servizi e appalti condotti dalla Società, comprensive delle attività di selezione, valutazione e gestione dei fornitori/appaltatori, della definizione delle vendor list e della gestione del rating;" u="1"/>
        <s v="gestione e pagamenti dei servizi in outsourcing;" u="1"/>
        <s v="Contabilità e bilancio;" u="1"/>
        <s v="Gestione delle anagrafiche clienti;" u="1"/>
        <s v="Invio dei Flussi di rendicontazione alla ASL e relativa fatturazione;" u="1"/>
        <s v="_x0009_gestione di contenziosi giudiziali, stragiudiziali e procedimenti arbitrali;_x000d__x000a_" u="1"/>
        <s v="apertura di nuovi stabilimenti produttivi, sedi o cantieri;" u="1"/>
        <s v="Gestione delle risorse monetarie e finanziarie, inclusi incassi e pagamenti;" u="1"/>
        <s v="gestione dei rapporti con i clienti;" u="1"/>
        <s v="Gestione dei sistemi informativi aziendali;" u="1"/>
        <s v="verifica delle condizioni lavorative e di conformità ai parametri normativi;" u="1"/>
        <s v="gestione della fatturazione attiva/passiva;" u="1"/>
        <s v="Gestione attività sanitarie (laboratori, reparti, ecc.);" u="1"/>
        <s v="Valutazione dei rischi e predisposizione delle misure di prevenzione e protezione conseguenti;" u="1"/>
        <s v="rapporti con i clienti." u="1"/>
        <s v="predisposizione, modificazione, trasmissione, archiviazione e custodia di dati, informazioni o documenti per via o su supporto telematico o informatico;" u="1"/>
        <s v="Bilancio e comunicazioni periodiche;" u="1"/>
        <s v="Gestione degli acquisiti di beni, servizi e lavori;" u="1"/>
        <s v="Gestione delle retribuzioni e del sistema incentivante e delle compartecipazioni;" u="1"/>
        <s v="Altra possibile attività strumentale che dovesse essere in seguito ritenuta rilevante;" u="1"/>
        <s v="gestione del processo acquisti;" u="1"/>
        <s v="Gestione delle risorse monetarie e finanziarie, inclusi incassi e pagamenti." u="1"/>
        <s v="Controlli sugli acquisti, acquisizione di documentazioni e certificazioni obbligatorie di legge;" u="1"/>
        <s v="_x0009_Gestione della fiscalità (es. adempimenti amministrativi, tributari, richiesta di autorizzazioni specifiche, adempimenti inerenti all'amministrazione del personale, calcolo dell'obbligazione tributaria, predisposizione e presentazione delle Dichiarazioni Fiscali, comunicazione infortuni) anche tramite consulenti_x000a_" u="1"/>
        <s v="Gestione dei sistemi software;" u="1"/>
        <s v="Gestione dei rapporti con Enti pubblici nazionali e stranieri;" u="1"/>
        <s v="_x0009_Gestione del paziente deceduto e del trattamento di salme, di cadaveri e di parti anatomiche riconoscibili;_x000d__x000a_" u="1"/>
        <s v="inserimento, gestione, elaborazione ed archiviazione dei dati contabili immessi nei sistemi informatici aziendali;" u="1"/>
        <s v="Selezione, assunzione e formazione del personale;" u="1"/>
        <s v="attività di back-up e gestione in caso di disaster recovery;" u="1"/>
        <s v="rapporti con società estere (fatturazione e fornitura di servizi);" u="1"/>
        <s v="Attività di comunicazione, partecipazione e consultazione, gestione delle riunioni periodiche di sicurezza, consultazione dei rappresentanti dei lavoratori per la sicurezza;" u="1"/>
        <s v="cancellazione di account di utenti non più nell'organico aziendale;" u="1"/>
        <s v="Gestione degli appalti e subappalti (servizi ed opere);" u="1"/>
        <s v="gestione degli adempimenti e dichiarazioni obbligatorie per legge in materia ambientale;" u="1"/>
        <s v="Attività manutentive finalizzate al rispetto degli standard tecnici e di salute e sicurezza applicabili;" u="1"/>
        <s v="Competenza, informazione, formazione e consapevolezza dei lavoratori;" u="1"/>
      </sharedItems>
    </cacheField>
    <cacheField name="REATO" numFmtId="0">
      <sharedItems containsBlank="1" count="19">
        <s v="Reati tributari"/>
        <s v="Reati contro la Pubblica Amministrazione"/>
        <s v="Ricettazione, riciclaggio e impiego di denaro, beni o utilità di provenienza illecita, nonché autoriciclaggio "/>
        <s v="Reati societari incluso la corruzione tra privati e l’istigazione alla corruzione tra privati"/>
        <s v="Delitti contro la personalità individuale"/>
        <s v="Induzione a non rendere o a rendere dichiarazioni mendaci all’Autorità Giudiziaria "/>
        <s v="Falsità in monete, in carte di pubblico credito e in valori di bollo"/>
        <s v="Delitti di criminalità organizzata e reati transnazionali"/>
        <s v="Delitti contro l’industria e il commercio"/>
        <s v="Violazione delle norme sulla salute e sicurezza sul lavoro"/>
        <s v="Violazione dei diritti d'autore"/>
        <s v="Reati ambientali"/>
        <s v="Impiego di cittadini di paesi terzi il cui soggiorno è irregolare"/>
        <s v="Delitti informatici e trattamento illecito di dati"/>
        <s v="Pratiche di mutilazione_x0009_degli organi genitali femminili"/>
        <s v="Delitti con finalità di terrorismo o di eversione dell’ordine democratico"/>
        <s v="Delitti di contrabbando"/>
        <s v="Delitti in materia di strumenti di pagamento diversi dal contante "/>
        <m u="1"/>
      </sharedItems>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tteoPivato" refreshedDate="45351.747667129632" createdVersion="8" refreshedVersion="8" minRefreshableVersion="3" recordCount="1628" xr:uid="{3F31C24E-8358-4F99-819D-281A15D36346}">
  <cacheSource type="worksheet">
    <worksheetSource ref="A2:E1630" sheet="PRESIDI SPECIFICI TEMP"/>
  </cacheSource>
  <cacheFields count="5">
    <cacheField name="#" numFmtId="0">
      <sharedItems containsString="0" containsBlank="1" containsNumber="1" containsInteger="1" minValue="1" maxValue="1574"/>
    </cacheField>
    <cacheField name="REATO" numFmtId="0">
      <sharedItems containsBlank="1"/>
    </cacheField>
    <cacheField name="PROCESSO" numFmtId="0">
      <sharedItems/>
    </cacheField>
    <cacheField name="ATTIVITA' SENSIBILE" numFmtId="0">
      <sharedItems containsBlank="1" longText="1"/>
    </cacheField>
    <cacheField name="PRESIDI DI CONTROLLO DELL'AREA SENSIBILE DEL PROCESSO" numFmtId="0">
      <sharedItems count="595" longText="1">
        <s v="_x000a_Sono chiaramente definite le modalità di gestione delle verifiche/collaudi effettuati in corso d’opera sull'attrezzatura biomedicale o alla consegna del prodotto/servizio oggetto del contratto ed anche le modalità di gestione delle eventuali contestazioni sorte con la controparte"/>
        <s v="* ha chiaramente informato gli utenti che non è possibile installare nessun software o hardware che non sia stato approvato dai sistemi informativi;"/>
        <s v="Tutte le operazioni che comportino il trasferimento e/o la compensazione di posizioni creditorie devono essere documentate e tracciate"/>
        <s v="adozione di specifiche procedure che disciplinino la gestione degli acquisti, delle spese di rappresentanza e delle note spese e della tesoreria, con identificazione dei ruoli e delle responsabilità e chiara segregazione delle funzioni coinvolte;"/>
        <s v="adozione di una specifica procedura che disciplini l’inserimento anagrafico di nuovi clienti, o le variazioni dei dati presenti, e identifichi i ruoli e le responsabilità nel processo di fatturazione attiva;"/>
        <s v="Al fine di garantire una adeguata gestione delle comunicazioni e dell’operatività per il corretto e sicuro funzionamento degli elaboratori di informazioni la struttura è dotata di backup di informazioni e software"/>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s v="Al fine di garantire una adeguata gestione delle comunicazioni e dell’operatività per il corretto e sicuro funzionamento degli elaboratori di informazioni la struttura è dotata di una procedura per la gestione di dispositivi rimovibili"/>
        <s v="Al fine di garantire una adeguata gestione delle comunicazioni e dell’operatività per il corretto e sicuro funzionamento degli elaboratori di informazioni la struttura è dotata di una protezione da software pericoloso"/>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s v="Al fine di garantire una adeguata gestione delle comunicazioni e dell’operatività per il corretto e sicuro funzionamento degli elaboratori di informazioni la struttura è dotata di una verifica di controllo sui cambiamenti agli elaboratori e ai sistemi"/>
        <s v="All’interno di ogni processo aziendale in ambito amministrativo contabile, è garantita la segregazione delle funzioni. In particolare, funzioni separate decidono un’operazione contabile, l’autorizzano, la eseguono operativamente, la registrano e la controllano"/>
        <s v="Vi deve essere specifica attestazione da parte del soggetto aziendale destinatario della prestazione (beni/servizi) della corrispondenza tra quanto richiesto e quanto effettivamente erogato;"/>
        <s v="Attribuire la revisione legale dei conti ad un soggetto qualificato"/>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s v="La gestione di ogni contratto di consulenza è assegnata ad un incaricato con la necessaria supervisione del soggetto avente i poteri aziendali di rappresentare la società che opera altresì la supervisione dell'operato"/>
        <s v="Comunicazione all’OdV di qualsiasi altro incarico, conferito o che si intenda conferire, al Collegio sindacale e al Revisore Legale dei Conti, che sia aggiuntivo rispetto a quello della revisione legale del bilancio"/>
        <s v="E' formalizzata una procedura le modalità per la registrazione e la contabilizzazione degli incassi che preveda la necessaria separazione di funzioni"/>
        <s v="Con riferimento ai contenuti dell’art. 30 comma 1 d.lgs. n. 81/2008 le attività di cui alle lett. a) e g) vengono registrate e archiviate presso il Servizio Qualità"/>
        <s v="Con riferimento ai contenuti dell’art. 30 comma 1 d.lgs. n. 81/2008 _x0009_le attività di cui alle lett. b), c), d), e), f) ed h) sono archiviate e registrate presso il Servizio Qualità, anche per quanto riguarda le cartelle sanitarie, di concerto con il RSPP e il Medico competente"/>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s v="con riferimento al controllo degli accessi alle informazioni, ai sistemi informativi, alla rete, ai sistemi operativi, alle applicazioni è prevista la rivisitazione dei diritti d'accesso degli utenti secondo intervalli di tempo prestabiliti usando un processo formale"/>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s v="con riferimento al controllo degli accessi alle informazioni, ai sistemi informativi, alla rete, ai sistemi operativi, alle applicazioni è prevista una procedura di registrazione e deregistrazione per accordare e revocare l'accesso a tutti i sistemi e servizi informativi"/>
        <s v="con riferimento al controllo degli accessi alle informazioni, ai sistemi informativi, alla rete, ai sistemi operativi, alle applicazioni è previsto il blocco delle postazioni di lavoro dopo un periodo predefinito di inattività"/>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s v="con riferimento al controllo degli accessi alle informazioni, ai sistemi informativi, alla rete, ai sistemi operativi, alle applicazioni sono previste regole per l’utilizzo e la custodia dei dispostivi di memorizzazione (ad es. chiavi USB, CD, hard disk esterni, etc.);"/>
        <s v="con riferimento al controllo degli accessi alle informazioni, ai sistemi informativi, alla rete, ai sistemi operativi, alle applicazioni sono previsti piani e procedure operative per le attività di telelavoro;"/>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s v="con riferimento all’organizzazione della sicurezza per gli utenti interni sono formalmente definiti i ruoli e la responsabilità nella gestione delle modalità di accesso di utenti interni all’azienda e gli obblighi dei medesimi nell'utilizzo dei sistemi informatici"/>
        <s v="Con riferimento alla classificazione e controllo dei beni, i ruoli e le responsabilità per l’identificazione e la classificazione degli assets aziendali (ivi incluse le categorie di dati trattati) sono chiaramente e formalmente definiti"/>
        <s v="con riferimento alla crittografia vi è l’implementazione e lo sviluppo sull’uso dei controlli crittografici per la protezione delle informazioni e sui meccanismi di gestione delle chiavi crittografiche"/>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s v="con riferimento alla sicurezza nell’acquisizione, sviluppo e manutenzione dei sistemi informativi esistono procedure che garantiscono la confidenzialità, autenticità e integrità delle informazioni"/>
        <s v="con riferimento alla sicurezza nell’acquisizione, sviluppo e manutenzione dei sistemi informativi esistono procedure che garantiscono la sicurezza nel processo di sviluppo dei sistemi informativi"/>
        <s v="con riferimento alla sicurezza nell’acquisizione, sviluppo e manutenzione dei sistemi informativi vi è l’identificazione di requisiti di sicurezza in fase di progettazione o modifiche dei sistemi informativi esistenti"/>
        <s v="con riferimento alla sicurezza nell’acquisizione, sviluppo e manutenzione dei sistemi informativi vi è una chiara e formalizzata policy per la gestione dei rischi di errori, perdite, modifiche non autorizzate di informazioni trattate dalle applicazioni"/>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s v="Con riferimento alle risorse umane sono condotte specifiche attività di formazione e aggiornamenti periodici sulle procedure aziendali di sicurezza dei sistemi informativi per tutti i dipendenti e, dove rilevante, per i terzi"/>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s v="conservazione dei dati inerenti il traffico internet (log di navigazione) per un periodo non superiore ad 1 mese; tali dati non sono oggetto di archiviazione di backup; conservazione dei messaggi di posta elettronica per un periodo non superiore a 1 mese; tali archivi sono oggetto di backup giornaliero ma non hanno archivio storico collegato; i periodi di conservazione possono essere superati in caso di richiesta dell’autorità giudiziaria o di polizia giudiziaria per indagini in corso, nonché, in via eccezionale, a fronte di fatti illeciti già accaduti;"/>
        <s v="controlli di dettaglio per verificare la correttezza del calcolo delle imposte ed approvazione formale della documentazione a supporto; nel caso di trasmissione di dati tramite sistemi informativi, svolgimento di un controllo volto a verificare la correttezza dei dati inseriti a sistema ed inviati e controllo formalizzato di completezza ed accuratezza delle imposte pagate e sui crediti maturati nei confronti dell’erario;"/>
        <s v="controllo al fine di verificare le richieste dei fornitori relative a pagamenti da effettuarsi su banche situate in specifici Paesi (a fiscalità privilegiata o comunque diversi da quelli di stabilimento dei fornitori medesimi);"/>
        <s v="controllo delle anagrafiche fornitori, al fine di verificare la presenza di fornitori inseriti in black- list e controllo preventivo per verifica della corrispondenza tra la denominazione/ragione sociale del fornitore e l’intestazione del conto corrente;"/>
        <s v="controllo, attraverso i sistemi informatici aziendali, al fine di evitare la duplice registrazione della fattura e dei pagamenti;"/>
        <s v="correttezza degli inviti e degli affidamenti (Rif. Linea Guida ANAC n. 4);"/>
        <s v="correttezza della esecuzione contrattuale (programmazione e coordinamento attività operative, gestione, consuntivazione e ricezione e collaudo);"/>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s v="correttezza nella programmazione della domanda (programma delle acquisizioni e programmazione dei lavori pubblici, come da art. 21 D. lgs. n. 50/2016);"/>
        <s v="definizione dei criteri di valutazione delle offerte ricevute dai fornitori e formalizzazione delle valutazioni effettuate e delle decisioni prese;"/>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s v="definizione delle modalità di presentazione delle offerte e formalizzazione degli accordi con il fornitore selezionato;"/>
        <s v="definizione delle specifiche tecnico/ funzionali del progetto da realizzare o bene o servizio necessario e delle condizioni contrattuali (penali, ecc.)per ogni acquisizione mediante affidamento diretto"/>
        <s v="definizione di criteri e relative modalità di valutazione della congruità del valore economico dell’offerta rispetto ai costi del lavoro e della sicurezza prospettabili con riferimento alle prestazioni oggetto del contratto;"/>
        <s v="definizione ed aggiornamento di una lista di fornitori per ogni tipologia di acquisto o categoria merceologica con definizione dei criteri di selezione degli stessi;"/>
        <s v="Deve essere certa l'_x0009_autenticità dei curricula"/>
        <s v="Deve essere condotta una Analisi e sviluppo e dei modelli e contenuti per cartella clinica informatizzata, in collaborazione con il responsabile dell’area assistenziale, creazione scale di valutazione, gestione piattaforma e creazione voci di database per quanto non presente nei moduli mutuati da Imola"/>
        <s v="Devono essere messi a a disposizione del Collegio Sindacale ed al Revisore Legale dei Conti dei documenti sulla gestione della Società, onde consentire a tali organismi di espletare le necessarie verifiche senza eccezioni"/>
        <s v="disegno di una governance societaria che preveda adeguati livelli decisionali (ad es. la delibera da parte del Consiglio di Amministrazione), per operazioni di straordinaria amministrazione, quali la compravendita di beni immobili e partecipazioni societarie;"/>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s v="divieto di negoziare condizioni contrattuali occulte, che non risultino da idonea documentazione conservata unitamente a quella relativa all'acquisto;"/>
        <s v="E' definito con apposito regolamento la procedura relativa all'archiviazione dei documenti contabili, delle scritture contabili obbligatorie e dei registri fiscali obbligatori, secondo le disposizioni dettate dal codice civile;"/>
        <s v="E' formalizzata la separazione delle Funzioni responsabili delle attività di monitoraggio delle opportunità di accesso a contributi e/o finanziamenti erogati dallo Stato o dall’Unione Europea, di presa di contatto con il soggetto pubblico per la richiesta di informazioni, di redazione della domanda, di presentazione della domanda e di gestione del contributo e/o finanziamento erogato, prevedendo specifici strumenti di controllo quale l’indizione di apposite riunioni con la verbalizzazione delle principali statuizioni al fine di garantire il rispetto dei canoni di integrità, trasparenza e correttezza del processo"/>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s v="E' formalmente dentificato un soggetto responsabile per la gestione dei rapporti con l’Autorità di Vigilanza e gli altri organi di controllo, appositamente delegato dai vertici aziendali;"/>
        <s v="E' formalmente tracciato il processo relativo alle comunicazioni alle Autorità di Vigilanza, da effettuare nel rispetto della normativa vigente (es. mediante documentazione degli incontri con i rappresentanti delle Autorità)"/>
        <s v="E' garantito l'anonimato per le segnalazioni"/>
        <s v="È immediatamente segnalato all'Organismo di Vigilanza, da parte di chiunque ne venga a conoscenza, ogni ulteriore fatto od elemento da cui si possa desumere il pericolo di interferenze criminali sull'attività dell'impresa"/>
        <s v="E' individuata una specifica figura aziendale volta a verificare l’inserimento del materiale sul sito aziendale;"/>
        <s v="E' individuata una specifica funzione Funzione responsabile del controllo dell’esatta corrispondenza tra la finalità concreta di utilizzo del contributo e/o del finanziamento erogato e il fine per il quale è stato ottenuto"/>
        <s v="E' individuata una specifica funzione Funzione responsabile del controllo sulle fasi di ottenimento e gestione delle concessioni e/o autorizzazioni, con particolare riguardo ai presupposti di fatto e di diritto per la presentazione della relativa richiesta"/>
        <s v="è necessario fornire all’appaltatore informazioni su rischi specifici esistenti nell’ambiente in cui sono destinati a operare e sulle misure di prevenzione e d’emergenza adottate e assicurarsi che l’appaltatore abbia ricevuto e compreso le misure di sicurezza indicate"/>
        <s v="E' necessario verificare la coerenza tra contratto di prestazione del servizio, fattura attiva, incasso del credito. Raccolta di documentazione della effettività del servizio reso;"/>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s v="E' prevista una specifica linea di reporting periodica dell’Ufficio competente verso la Direzione Generale sullo stato della vertenza e sulle possibilità e sui termini di definizione stragiudiziale o di conciliazione giudiziale della stessa"/>
        <s v="E' previsto lo sviluppo di algoritmi di calcolo per simulazioni economico/finanziare legate a costi e ricavi"/>
        <s v="E' stato nominato il medico competente"/>
        <s v="E' tenuta adeguata documentazione a giustificazione, documentazione e archiviazione di eventuali modifiche apportate alla bozza di bilancio/situazioni infrannuali;"/>
        <s v="E' vietato chiedere doni (non solo sotto forma di somme di denaro, ma anche beni), benefici o altre utilità al fine di agevolare la loro posizione lavorativa nei confronti della Società, a scapito di altri, e con il nocumento della Società medesima a chiunque intrattenga rapporti con le case farmaceutiche"/>
        <s v="effettuazione di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 i controlli si riferiscono ai dati relativi ad un periodo non superiore ai 20 giorni anche consecutivi e possono essere di due diverse tipologie: controlli puntuali (individuali), attivabili a seguito di malfunzione o a seguito di eventi di danno o di pericolo di danno emersi nell’ambito delle verifiche di sicurezza (incidenti di sicurezza su postazioni specifiche) e controlli a campione periodici e comunque a intervalli non inferiori ad 1 mese, in giornate identificate mediante un generatore di numeri casuali;"/>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s v="Esiste di un budget approvato e monitorato nel tempo con l’individuazione di un soggetto responsabile di verificare il rispetto del margine di spesa stabilito dal budget, ovvero un’apposita autorizzazione da parte del Direttore Generale;"/>
        <s v="Esiste un budget annuale per l‟assunzione di personale che sia approvato e monitorato nel tempo e di un soggetto responsabile di verificare il rispetto di quanto stabilito nel budget"/>
        <s v="Esiste un inventario fisico dei beni informatici della Struttura e viene costantemente aggiornato"/>
        <s v="Esiste una gestione delle policy aziendali per distribuzione software e accesso ai programmi"/>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s v="esistenza di una mappatura dei dispositivi hardware dotati di masterizzatore;"/>
        <s v="esistenza di una mappatura dei dispositivi hardware e dei programmi software (Sistema Informativo Aziendale);"/>
        <s v="esistenza di una mappatura di tutti gli apparati atti alla decodificazione di trasmissioni audiovisive ad accesso condizionato;"/>
        <s v="esistenza di una mappatura di tutti gli uffici che possono avere accesso a supporti o altri sistemi informatici per i quali sia prescritto il contrassegno SIAE;"/>
        <s v="esistenza di una mappatura di tutti gli uffici che possono avere accesso ai sistemi informatici e audiovisivi criptati;"/>
        <s v="esistenza di una mappatura di tutti i sistemi informatici e audiovisivi criptati di decodificazione speciale;"/>
        <s v="esistenza di una mappatura di tutti i soggetti che possono avere accesso agli apparati atti alla decodificazione di trasmissioni audiovisive ad accesso condizionato;"/>
        <s v="esistenza di una mappatura di tutti i supporti o altri strumenti informatici per il quale sia prescritto il contrassegno SIAE;"/>
        <s v="evidenziare le eventuali possibili criticità eventualmente riscontrate nell’esecuzione del rapporto nelle attività svolte dal Consulente e allertare immediatamente la funzione competente;"/>
        <s v="evidenziazione nelle attività di controllo interno di ampi scostamenti delle condizioni pattuite, rispetto alle normali condizioni di mercato (fair market value);"/>
        <s v="formalizzazione dei rapporti intercorsi con la PA;"/>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s v="formalizzazione di istruzioni rivolte alle Funzioni con cui si stabilisca quali dati e notizie debbano essere forniti alla Direzione Amministrativa e Finanziaria in relazione alle chiusure annuali e infrannuali, con quali modalità e la relativa tempistica;"/>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s v="Formazione specifica in materia di acquisizione beni, servizi e lavori per i dipendenti coinvolti nelle diverse fasi del processo di approvvigionamento"/>
        <s v="giustificazione di ogni eventuale variazione dei criteri di valutazione adottati per la redazione dei documenti contabili sopra richiamati e delle relative modalità di applicazione. Tali situazioni devono, in ogni caso, essere tempestivamente comunicate all’OdV;"/>
        <s v="Gli adempimenti imposti dalla normativa devono essere rispettosi della Legge"/>
        <s v="i compiti e le responsabilità di ciascuna Funzione coinvolta nel processo di formazione del bilancio e un sistema di controllo che garantisca la correttezza e la veridicità delle informazioni e dei dati forniti e la certezza della provenienza degli stessi;"/>
        <s v="I contratti prevedono l'inserimento di specifiche clausole anticorruzione"/>
        <s v="I contributi devono essere effettuati solo in favore di enti/associazioni/ fondazioni i cui requisiti sono predeterminati e che svolgono la loro attività in settori predefiniti;"/>
        <s v="i controlli effettuati e documentati riportano la data di compilazione/presa visione del documento e la firma riconoscibile del compilatore/revisore"/>
        <s v="I controlli effettuati sono archiviati in luoghi idonei alla conservazione, al fine di tutelare la riservatezza dei dati in essi contenuti e di evitare deterioramenti, danni e smarrimenti. Le stesse indicazioni si applicano, per analogia, anche ai documenti registrati su supporto elettronico."/>
        <s v="I controlli effettuati sulle operazioni contabili sono adeguatamente formalizzati e documentati, così che si possa, anche in un momento successivo, identificare chi ha eseguito un controllo ed il suo corretto operare"/>
        <s v="I criteri di composizione della commissione di valutazione devono garantire oltre ai dispositivi di legge (DPR 493/97 e 220/01) anche il rispetto del principio della rotazione, laddove possibile e della rappresentaza delle quote di genere"/>
        <s v="I criteri di selezione di professionisti esterni incaricati sono documentati e tengono conto, ad esempio, dell'esperienza, dei requisiti soggettivi di professionalità e onorabilità, referenze qualificanti."/>
        <s v="i dati inerenti il traffico Internet e la posta elettronica non sono in alcun modo oggetto di diffusione; sono eventualmente oggetto di comunicazione su richiesta dell’autorità giudiziaria e/o qualora necessari a difesa dell’azienda in ambito giudiziale;"/>
        <s v="I flussi informativi tra le Funzioni coinvolte nel processo, con finalità di verifica e coordinamento reciproco sono schematizzati in idonea procedura, lettera di istruzioni e check list di controllo."/>
        <s v="i lavoratori rispondono ai sensi di legge in sede civile, penale ed amministrativa (per danno erariale) per l’illecito utilizzo degli strumenti elettronici messi disposizione dall’Azienda; inoltre l’utilizzo improprio degli strumenti elettronici può essere oggetto delle sanzioni disciplinari previste dal CCNL di riferimento, secondo le procedure ivi definite; per il personale dirigente, fatta salva la responsabilità disciplinare per i casi di estrema gravità, l’accertato utilizzo improprio rientrerà nella procedura di valutazione degli incarichi dirigenziali; per le sanzioni, le procedure e le competenze, si rinvia al codice disciplinare aziendale;"/>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s v="I rapporti con l’Autorità giudiziaria e con la Pubblica Amministrazione nell’ambito del contenzioso giudiziale e stragiudiziale devono essere improntati ai principi di correttezza, trasparenza e tracciabilità, anche quando gestiti per il tramite di un legale esterno tanto per cui (i) è necessaria la presenza anche di un Funzioanario aziendale nel caso di ispezione e interlocuzione, (ii) l'attività venga documentata e formalmente riportata alla Direzione Aziendale"/>
        <s v="identificazione dei soggetti aziendali autorizzati a rappresentare l’azienda nei rapporti con la P.A. per il sostenimento di spese di rappresentanza e definizione di modalità di gestione ad hoc delle spese di rappresentanza con pubblici funzionari e previsione e definizione delle relative tipologie e dei limiti massimi;"/>
        <s v="Identificazione dei soggetti incaricati della definizione del bando di gara secondo le prescrizioni del Codice degli Appalti (quando applicabile) e dei soggetti che lo autorizzano per ciascuna acquisizione sopra soglia comunitaria"/>
        <s v="il controllo di merito, la completezza e accuratezza dei giustificativi di supporto delle spese di rappresentanza, da parte della struttura aziendale preposta;"/>
        <s v="Il controllo è di competenza del RSPP in merito all'attività di vigilanza con riferimento al rispetto delle procedure e delle istruzioni di lavoro in sicurezza da parte dei lavoratori"/>
        <s v="Il controllo viene effettuato dal Presidente del CdA di concerto con il RSPP"/>
        <s v="Il datore di lavoro deve altresì controllare periodicamente l’impianto elettrico per garantire il rispetto degli standard tecnico-strutturali di legge relativi a attrezzature, impianti, luoghi di lavoro, agenti chimici, fisici e biologici"/>
        <s v="Il datore di lavoro è tenuto a impostare un ciclo di controlli preventivi periodici per le attrezzature di lavoro"/>
        <s v="Il datore di lavoro, unitamente agli addetti all’emergenza, deve verificare la posizione e la visibilità della segnaletica, nonché installare periodicamente il funzionamento dell’illuminazione sussidiaria, al fine di ridurre il rischio di incapacità di raggiungere le vie d’uscita in caso di interruzione dell’elettricità, e effettuare regolare manutenzione preventiva per il rispetto degli standard tecnico-strutturali di legge relativi a attrezzature, impianti, luoghi di lavoro, agenti chimici, fisici e biologici"/>
        <s v="Il Direttore Generale è tenuto a rilasciare un’apposita dichiarazione attestante: (i) la veridicità, correttezza, precisione e completezza dei dati e delle informazioni contenute nel bilancio ovvero negli altri documenti contabili sopra indicati e nei documenti connessi, nonché degli elementi informativi messi a disposizione dalla società stessa, (ii) l’insussistenza di elementi da cui poter desumere che le dichiarazioni e i dati raccolti contengano elementi incompleti o inesatti, (iii) la predisposizione di un adeguato sistema di controllo teso a fornire una ragionevole certezza sui dati di bilancio, (iv) il rispetto delle procedure previste dal MOG. La dichiarazione di cui alla sarà sottoposta all’attenzione del CdA nella stessa seduta in cui sarà approvato il progetto di bilancio, e dovrà essere rilasciata al Revisore richiedente prima della consegna da parte di quest’ultimo della propria relazione al bilancio. La dichiarazione, unitamente al bilancio ed alle relazioni del Revisore e del Collegio sindacale, dovranno essere trasmessi in copia all’OdV della Società"/>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s v="il divieto di frammentazione dell'oggetto dell'appalto;"/>
        <s v="Il documento identificativo deve essere esibito a richiesta del personale di vigilanza; in caso di diniego, è impedito l'ingresso e ne è data informazione alla Direzione della struttura"/>
        <s v="il download e l’installazione di software o file per uso esclusivamente professionale è consentito ai soli addetti del Sistema Informativo Aziendale;"/>
        <s v="Il monitoraggio dell'inizio di qualunque attività di verifica tributaria, da parte dell'Amministrazione finanziaria, nei riguardi della società deve realizzarsi comunicando, con apposito modulo, l'inizio delle attività, i soggetti coinvolti e i temi trattati. Il report viene inviato al responsabile funzionale diretto e al Direttore Generale/Amministratore Delegato"/>
        <s v="Il processo deve essere gestito in modo da evitare che si verifichino fenomeni di induzione a non rendere dichiarazioni ovvero a renderle mendaci all’Autorità Giudiziaria mediante, per esempio, la presenza di più funzionari aziendali, di aree diverse, nonchè del consulente esterno"/>
        <s v="Il processo interno è formalmente monitorato"/>
        <s v="il rispetto delle previsioni normative in tema di proroghe e rinnovi;"/>
        <s v="Il RSPP della società programma e pianifica, a intervalli definiti, un’attività di riesame del sistema"/>
        <s v="Il sistema di poteri definisce la persona deputata a rappresentare la Società nei confronti del soggetto pubblico, cui conferire apposita delega e procura"/>
        <s v="Il sistema premiante include obiettivi predeterminati, misurabili ma non eccessivamente sfidanti sì da indurre comportamenti non in linea con il Codice Etico Comportamentale e le previsioni del Modello"/>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s v="Impiegare dei consulenti qualificati che consentano di garantire il rispetto dei principi di compilazione dei documenti contabili di cui agli artt. 2423; 2423 bis, 2423 ter c.c.;_x000a_ed il rispetto del principio di completezza del bilancio, mediante l’indicazione di tutti i dati prescritti dalla normativa vigente (artt. 2424 ss. c.c.)"/>
        <s v="In caso di accertamenti ispettivi da parte delle Autorità pubbliche di Vigilanza, deve essere fornita adeguata collaborazione da parte delle unità aziendali competenti con immediata informativa al DG, definizione del team e report degli incaricati."/>
        <s v="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s v="individuazione di una diversa figura aziendale deputata a verificare la corrispondenza tra i programmi software e le banche dati – non contrassegnati SIAE – lecitamente detenute e quelle “in generale” utilizzate (Responsabile area tecnico-amministrativa);"/>
        <s v="individuazione di una figura aziendale deputata a gestire l’aggiornamento della mappatura sia dei dispositivi hardware e software, sia delle licenze relative a software e banche dati (Amministratore di sistema; Referente dei Sistemi informativi);"/>
        <s v="Individuazione formale delle responsabilità e delle informazioni/dati per la pubblicazione on-line in conformità al principio della trasparenza per la prevenzione della corruzione"/>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s v="inserimento, negli accordi contrattuali, di clausole di rispetto del Codice Etico E Comportamentale, di c.d. clausole anticorruzione, di clausole di auditing e di clausole di rispetto del Modello organizzativo ex D.Lgs. n. 231/2001, con sanzioni che possono comportare la risoluzione del rapporto contrattuale;"/>
        <s v="Istituire il Collegio Sindacale per la verifica del rispetto della Legge e dello Statuto"/>
        <s v="L’archiviazione della documentazione relativa ad ogni procedura di acquisto sia caratterizzata da completezza, qualità, sicurezza, modalità di ricerca e individuazione che consentano una tracciabilità degli approvvigionamenti"/>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s v="l’individuazione di ruoli e responsabilità delle Direzioni/Funzioni coinvolte;"/>
        <s v="L’informazione e la formazione sui rischi correlati allo stress secondo i contenuti dell’accordo europeo dell’8 ottobre 2004, differenze di genere, età, e provenienza da altri Paesi è estesa a tutto il personale dell’azienda"/>
        <s v="L’informazione in materia è estesa a tutto il personale dell'azienda ex art. 36 D.Lgs. 81/08 e il piano di formazione è esteso a tutto il personale dell’azienda ex art. 37 D.Lgs. 81/08."/>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s v="l’iter autorizzativo delle suddette spese e la segregazione dei soggetti deputati all’autorizzazione e al controllo di tali spese;"/>
        <s v="L’organizzazione della sicurezza per gli utenti interni chiaramente identifica i ruoli e la responsabilità nella gestione delle modalità di accesso di utenti interni all’azienda e gli obblighi dei medesimi nell'utilizzo dei sistemi informatici (come da Disciplinare aziendale strumenti elettronici e Regolamento aziendale sull’utilizzo della posta elettronica e di Internet)"/>
        <s v="L’Ufficio Acquisti, con la supervisione del RSPP, recupera le dichiarazioni conformità impianti, certificazioni verifiche periodiche (es. messa a terra; ascensori; presidi antincendio ecc.), certificati agibilità locali ecc. le raccoglie e le verifica."/>
        <s v="La  trasmissione della contestazione all’Ufficio competente, unitamente a una relazione illustrativa delle circostanze di fatto sulla cui base si poggia la contestazione è tempestiva"/>
        <s v="La contestazione deve essere basata su parametri oggettivi e che l’eventuale transazione e/o conciliazione è condotta dalla persona titolare di un’apposita procura e delega, che contempli il potere di conciliare o transigere la controversia"/>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s v="la disponibilità di dati e informazioni per la Funzione responsabile dell’attività di controllo delle risorse attraverso un sistema (anche informatico) che consenta la tracciatura dei singoli passaggi e l’identificazione dei soggetti che inseriscono i dati nel sistema;"/>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s v="la formalizzazione delle motivazioni della consulenza e delle motivazioni della scelta del consulente;"/>
        <s v="la formalizzazione dell'iter a partire dalla richiesta di acquisto autorizzata fino all'ordine di fornitura;"/>
        <s v="la formalizzazione di richieste di consulenza/prestazione professionale;"/>
        <s v="La gestione degli appalti avviene con il coordinamento del delegato del datore di lavoro e del RSPP per quanto attiene alla gestione delle interferenze e all’adozione delle misure di prevenzione e protezione, secondo le modalità previste all’interno del DVR e del DUVRI. Viene verificata l’idoneità tecnico-professionale della impresa appaltatrice o del lavoratore autonomo in relazione ai lavori da affidare in appalto o in contratto d’opera (ad esempio verificando l’iscrizione alla camera di commercio, industria ed artigianato e la regolarità dei versamenti contributivi e assicurativi)."/>
        <s v="la gestione dei conflitti di interessi tra il R.U.P. ed il D.E.C. di * e la terza parte, con l'obbligo di segnalazione e/o astensione dalla procedura di affidamento / esecuzione del contratto;"/>
        <s v="la motivazione dell'attribuzione dei punteggi che richiedono un margine di discrezionalità per ogni acquisizione sotto soglia comunitaria"/>
        <s v="la necessaria documentazione che consenta di risalire all’identità dei beneficiari delle spese di rappresentanza/beni di rappresentanza"/>
        <s v="La persona deputata a rappresentare l’Istituto nei confronti della P.A. concedente è dotata di apposita delega e procura"/>
        <s v="la pubblicità delle sedute anche in modalità virtuale di apertura dei plichi e delle offerte tecniche ed economiche per ogni acquisizione sotto soglia comunitaria"/>
        <s v="La responsabilità di una operazione contabile/processo aziendale è chiaramente e formalmente definita e diffusa all’interno dell’organizzazione"/>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s v="la separazione tra le Funzioni titolari delle attività di ordine e incasso-pagamento;"/>
        <s v="La Società effettua il controllo sistematico dell’applicazione e dell’efficacia delle modalità di attuazione della politica in materia di sicurezza, anche attraverso meccanismi idonei a comunicare e diffondere i risultati delle azioni correttive adottate"/>
        <s v="La Società garantisce il controllo sistematico dell’applicazione e dell’efficacia delle modalità di attuazione della politica in materia di sicurezza, anche attraverso meccanismi di revisione del sistema a fronte dell’inefficacia delle azioni correttive e preventive adottate"/>
        <s v="La Società ha chiaramente informato i lavoratori relativamente al fatto che essi stessi rispondono ai sensi di legge in sede civile, penale ed amministrativa (per danno erariale) per l’illecito utilizzo degli strumenti elettronici messi disposizione dall’Azienda; inoltre l’utilizzo improprio degli strumenti elettronici può essere oggetto delle sanzioni disciplinari previste dal CCNL di riferimento, secondo le procedure ivi definite; per il personale dirigente, fatta salva la responsabilità disciplinare per i casi di estrema gravità, l’accertato utilizzo improprio rientrerà nella procedura di valutazione degli incarichi dirigenziali; per le sanzioni, le procedure e le competenze, si rinvia al codice disciplinare aziendale."/>
        <s v="La Società verifica che non siano realizzate attività di ritorsione, di qualsivoglia natura, nei confronti del soggetto denunciante ed informa le autorità competenti per l'eventuale attivazione di adeguate misure di protezione"/>
        <s v="la sostituzione del personale responsabile di posizione organizzativa nell'ambito delle Aree a rischio corruzione nel caso in cui insorgano cause di incompatibilità o conflitto di interessi;"/>
        <s v="La Striuttura ha chiaramente informato gli utenti che non è possibile utilizzare alcun supporto di memorizzazione di massa per usi diversi da quelli strettamente collegati all’attività aziendale;"/>
        <s v="La struttura è dotata di una politica in materia di sicurezza del sistema informativo con l’indicazione: (i) delle modalità di comunicazione, (ii) delle modalità di riesame della stessa, periodico o a seguito di cambiamenti significativi"/>
        <s v="La Struttura ha chiaramente definito le modalità per l’assegnazione e l’uso stesse al personale dipendente per l’espletamento dell’attività di servizio all’interno di apposito regolamento;"/>
        <s v="La struttura ha chiaramente informato gli utenti che è vietato detenere elementi di decodificazione speciale senza il pagamento del canone dovuto, nonché trasmettere o diffondere servizi criptati ad accesso condizionato."/>
        <s v="La struttura ha chiaramente informato gli utenti che è vietato detenere, porre in commercio o cedere a qualsiasi titolo supporti privi del contrassegno SIAE laddove questo contrassegno sia previsto per legge."/>
        <s v="La struttura ha chiaramente informato gli utenti che è vietato duplicare, eliminare, contraffare o alterare il contrassegno SIAE in relazione ai prodotti per i quali tale contrassegno sia prescritto;"/>
        <s v="La struttura ha chiaramente informato gli utenti che è vietato impiegare strumenti atti ad eludere le misure tecnologiche di protezione relative ad opere e materiale protetti;"/>
        <s v="La Struttura ha chiaramente informato gli utenti che non è possibile utilizzare il masterizzatore per usi diversi da quelli strettamente collegati all’attività aziendale;"/>
        <s v="La Struttura ha chiaramente informato gli utenti che non è possibile utilizzare la rete internet per usi diversi da quelli strettamente collegati all’attività aziendale;"/>
        <s v="La struttura ha chiaramente informato gli utenti che sono vietate la diffusione e la distribuzione di opere o altri materiali protetti rispetto ai quali siano state rimosse le protezioni"/>
        <s v="La struttura si è dotata di un piano di emergenza per la gestione delle emergenze e primo soccorso: "/>
        <s v="La struttura. ha chiaramente informato gli utenti che è vietato utilizzare, per fini differenti rispetto a quelli propri leciti, gli apparati atti alla decodificazione di trasmissioni audiovisive ad accesso condizionato."/>
        <s v="La stuttura, con riferimento alla sicurezza fisica e ambientale, ha adottato adeguati controlli al fine di prevenire accessi non autorizzati, danni e interferenze ai locali e ai beni in essi contenuti tramite la messa in sicurezza delle aree e delle apparecchiature"/>
        <s v="La supervisione del contenzioso viene monitorata da Funzione aziendale diversa da quella competente e l’approvazione delle fatture emesse dal consulente anche con riferimento alla congruità delle parcelle in relazione al livello tariffario applicato viene monitorata dalla Direzione Finanziaria"/>
        <s v="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è di esclusiva competenza e responsabilità della Direzione Amministrativa che ne tiene archivio cartaceo e digitale tenendo le carte di lavoro e le versioni superate."/>
        <s v="la tipologia delle spese sostenibili e i limiti massimi delle spese;"/>
        <s v="la tracciabilità e l’archiviazione di documenti giustificativi degli incarichi conferiti;"/>
        <s v="la verifica che le richieste di approvvigionamento arrivino da soggetti autorizzati;"/>
        <s v="la verifica dell'adeguatezza della strategia di acquisizione, prima dell'avvio di ogni procedura condivisa con la Direzione Strategica (delibera di programmazione o autorizzazione per acquisti non programmati) per ogni acquisizione sotto soglia comunitaria"/>
        <s v="L'accesso all'area della società è consentito soltanto a persone o mezzi autorizzati, provvisti di documento identificativo emesso dalla struttura medesima o autorizzati per iscritto dalla Direzione della struttura"/>
        <s v="Le comunicazioni trasmesse alle Autorità devono essere riepilogate in un apposito Registro e sono tenute a disposizione dell’OdV per le verifiche interne periodiche"/>
        <s v="Le Funzioni responsabili delle attività di presa di contatto con il soggetto pubblico per la richiesta di informazioni, di redazione della domanda, di presentazione della domanda e di gestione della concessione e/o dell’autorizzazione sono diversi e sono indette apposite riunioni con la verbalizzazione delle principali statuizioni al fine di garantire il rispetto dei canoni di integrità, trasparenza e correttezza del processo"/>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s v="Le modalità di archiviazione e di conservazione della documentazione di collaudo assicura la trasparenza e la verificabilità del processo"/>
        <s v="Le modalità di formalizzazione dei giudizi e le modalità di approvazione dei candidati ritenuti idonei al termine dell‟iter di selezione con la produzione della relativa evidenza sono chiare, formalizzate e ricostruibili"/>
        <s v="Le modalità di monitoraggio delle attività di collaudo seguono quanto riportato nel piano delle attività"/>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s v="le modalità operative per lo svolgimento delle attività nonché modalità di archiviazione della documentazione rilevante;"/>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s v="l'individuazione dei soggetti responsabili di ogni singolo passaggio dell'iter di approvvigionamento attraverso l'apposizione della sigla a validazione di ogni fase;"/>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s v="l'obbligo delle persone che operano nel processo di procurement di assicurare la riservatezza richiesta dalle circostanze per ciascuna notizia/informazione appresa in ragione della propria funzione lavorativa"/>
        <s v="L'obbligo di segnalazione non esclude l'ulteriore obbligo di denuncia alla competente autorità giudiziaria o ad altra autorità che a quella abbia l'obbligo di riferire"/>
        <s v="L'organigramma aziendale tiene conto ed esplicita gli interventi di natura organizzativa necessari ad assicurare la corretta e completa predisposizione delle comunicazioni e il loro puntuale invio alle Autorità pubbliche di Vigilanza"/>
        <s v="mappatura delle licenze software e delle banche dati (Sistema Informativo Aziendale);"/>
        <s v="meccanismi di gestione di eventuali superamenti dei limiti/vincoli definiti e previsione dell’approvazione della nota spese da parte del supervisore in linea con i criteri prefissati;"/>
        <s v="monitoraggio degli ordini aperti al fine di evitare il rischio di registrazione di transazioni improprie;"/>
        <s v="monitoraggio dell’evoluzione del piano normativo di riferimento, effettuato anche con il supporto di consulenti esterni, al fine di garantire l’adeguamento alle nuove leggi in materia fiscale e monitoraggio costante, attraverso uno scadenzario, degli adempimenti di legge, al fine di evitare ritardi e imprecisioni nella presentazione di dichiarazioni e/o documenti fiscali (attività in parte esternalizzata a professionista dottore commercialista fiscalista);"/>
        <s v="monitoraggio dell’incasso del credito, con evidenziazione di situazioni anomale;"/>
        <s v="monitoraggio di disposizioni e prelievi dai conti correnti bancari;_x000a_"/>
        <s v="monitoraggio di situazioni anomale nelle condizioni di pagamento accordate (quali la concessione di termini particolarmente lunghi, o la previsione di modalità di pagamento inusuali);"/>
        <s v="monitoraggio sui rimborsi/spese di valore eccessivo o ricorrente;"/>
        <s v="Motivazione dell'attribuzione dei punteggi che richiedono un margine di discrezionalità per ciascuna acquisizione sopra soglia comunitaria"/>
        <s v="Nei contratti, nelle lettere di incarico con Partner, Fornitori e eventuali altre Controparti coinvolte nelle attività a rischio, deve essere contenuta apposita clausola (o specifico accordo separato) che regoli le conseguenze della violazione, da parte delle controparti stesse, delle norme di cui al Decreto 231/2001, nonché di quanto disposto dal Modello e dal Codice Etico E Comportamentale adottati dalla Società"/>
        <s v="Nel caso di attentati ai beni aziendali o di minacce, è fatto obbligo a tutti i prestatori di lavoro di informare immediatamente le autorità di polizia, fornendo senza reticenza e con pieno spirito di collaborazione, tutte le informazioni e le notizie possedute, non solo in relazione agli eventi lesivi specifici, ma anche in ordine ad eventuali antefatti e circostanze rilevanti ai fini delle indagini"/>
        <s v="Nel caso di presenze di un potenziale conflitto di interessi in occasione della effettuazione di operazioni straordinarie, ovvero della elaborazione di situazioni economiche, patrimoniali e finanziarie di carattere straordinario la figura apicale responsabile deve essere affiancata da altro apicale di altra funzione per confronto e controllo"/>
        <s v="nel caso in cui si riscontri un possibile utilizzo improprio delle strumentazione informatiche, il Sistema Informativo Aziendale associa il nominativo dell’utilizzatore all’indirizzo IP e dà informazione al lavoratore interessato, con possibilità di contraddittorio e, qualora necessario ai fini istruttori, al relativo Responsabile il quale, sentito il lavoratore, valuterà l’attinenza dei dati rispetto all’attività lavorativa. A seguito dell’avvenuto accertamento dell’utilizzo improprio delle attrezzature informatiche, il responsabile attiva le procedure disciplinari (di cui all’art. 14 del Disciplinare) finalizzate, al primo comportamento accertato, all’applicazione del richiamo, salvo casi di particolare gravità. Delle sanzioni applicate viene data informazione anche al Direttore Generale;"/>
        <s v="nel caso in cui si riscontri un possibile utilizzo improprio delle strumentazioni informatiche, il Sistema Informativo Aziendale associa il nominativo dell’utilizzatore all’indirizzo IP e dà informazione al lavoratore interessato, con possibilità di contraddittorio e, qualora necessario ai fini istruttori, al relativo Responsabile il quale, sentito il lavoratore, valuterà l’attinenza dei dati rispetto all’attività lavorativa. A seguito dell’avvenuto accertamento dell’utilizzo improprio delle attrezzature informatiche, il responsabile attiva le procedure disciplinari (di cui all’art. 14 del Disciplinare) finalizzate, al primo comportamento accertato, all’applicazione del richiamo, salvo casi di particolare gravità. Delle sanzioni applicate viene data informazione anche al Direttore Generale"/>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s v="Non possono essere attribuiti ai membri del Collegio sindacale ed al Revisore Legale dei Conti, incarichi di consulenza di altre società appartenenti al medesimo “network” da verificare con specifica analisi annuale sull'indipendenza da parte del CdA acquisita la valutazione da parte dei soggetti de quo"/>
        <s v="ogni modifica ai dati contabili può essere effettuata solo dagli utenti del sistema contabile;"/>
        <s v="Ogni operazione contabile deve essere conservata agli atti sociali con una adeguata documentazione di supporto all’attività svolta, in modo da consentire: a) l’agevole registrazione contabile, b) l’individuazione dei diversi livelli di responsabilità, c)_x0009_la ricostruzione accurata delle operazioni, anche al fine di ridurre la probabilità di errori interpretativi."/>
        <s v="Ogni operazione o fatto gestionale sensibile e/o rilevante è documentato, coerente, congruo, così che in ogni momento risulti possibile identificare la responsabilità di chi ha operato (valutato, deciso, autorizzato, effettuato, rilevato nei libri, controllato l’operazione)."/>
        <s v="Osservanza degli obblighi di partecipazione del bando da parte dei soggetti incaricati per ciascuna acquisizione sopra soglia comunitaria"/>
        <s v="per i contratti di subappalto l'affidamento in subappalto è soggetto a quanto previsto all'art. 105 del D. lgs. n. 50/2016 e ss.mm.ii.;"/>
        <s v="Per la prevenzione dei reati relativi alla gestione delle operazioni concernenti conferimenti, distribuzione di utili o riserve, sottoscrizioni ed acquisto di azioni o quote sociali, operazioni sul capitale, fusioni e scissioni, la procedura seguita in azienda deve prevedere l’esplicita approvazione, da parte del Consiglio di Amministrazione, di ogni attività relativa alla costituzione di nuove società, all’acquisizione o alienazione di partecipazioni societarie, nonché in merito alla effettuazione di conferimenti, alla distribuzione di utili o riserve, a operazioni sul capitale sociale, a fusioni e scissioni"/>
        <s v="Per la prevenzione dei reati relativi alla gestione delle operazioni concernenti conferimenti, distribuzione di utili o riserve, sottoscrizioni ed acquisto di azioni o quote sociali, operazioni sul capitale, fusioni e scissioni, la procedura seguita in azienda devono essere tenute apposite riunioni con il Collegio Sindacale, il Revisore Legale dei Conti e l’OdV."/>
        <s v="Per ogni rapporto che viene posto in essere con altre Società che non siano pubbliche amministrazioni, con particolare riferimento nel caso di specie alle case farmaceutiche, la Società, al fine di evitare che possa verificarsi o accrescere il rischio di commissione del reato di “corruzione tra privati”, non tollera comportamenti da parte del personale medico e amministrativo non in linea con il Codice Etico di *"/>
        <s v="Per ogni rapporto che viene posto in essere con altre Società che non siano pubbliche amministrazioni, la Società al fine di evitare che possa verificarsi o accrescere il rischio di commissione del reato di “corruzione tra privati” è tenuta a seguire quanto prescritto all’interno delle procedure “Gestione degli acquisti di beni e servizi”, “Selezione, assunzione e formazione del personale”, “Conferimento di incarichi libero professionali e di contratti a progetto”, “Gestione dei decessi” e della “Gestione della donazione di organi”;"/>
        <s v="periodica verifica della corrispondenza del luogo di effettiva conservazione delle scritture contabili;"/>
        <s v="prevedere che siano forniti - con spirito collaborativo e con la massima completezza, trasparenza, accuratezza, veridicità e tempestività – tutti i dati, le informazioni e i documenti richiesti dal Responsabile Interno."/>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s v="previsione del controllo e della necessaria approvazione della nota spese da parte del responsabile;"/>
        <s v="previsione delle modalità di gestione e le relative approvazioni per eventuali modifiche / integrazioni degli ordini d’acquisto;"/>
        <s v="previsione di adeguata autorizzazione dell’apertura di nuovi conti correnti."/>
        <s v="previsione di apposite modalità di gestione delle note spese in caso di dimissioni del dipendente;"/>
        <s v="previsione di un sistema di back up, a livello di sistema informatico, che preveda quantomeno la conservazione elettronica delle scritture contabili su supporti posti in luoghi fisicamente diversi ed adeguati livelli autorizzativi per l'accesso informatico ai back up e per la facoltà di cancellare quanto registrato"/>
        <s v="previsione di un’autorizzazione specifica alla trasferta di un dipendente da parte di un adeguato livello gerarchico;"/>
        <s v="procedura consolidata relativa al processo di gestione dei pagamenti effettuati e procedura consolidata relativa alla riconciliazione dei conti correnti;"/>
        <s v="Procedure per acquisti di beni e servizi e lavori effettuate da altri Soggetti Aggregatori (come l'Agenzia regionale, il Servizio Acquisti dell'Azienda USL di *, Consip)."/>
        <s v="Procedure per acquisti di lavori, beni e servizi effettuate direttamente dalla struttura sanitaria in funzione di Stazione Appaltante;"/>
        <s v="Pubblicità delle sedute anche in modalità virtuale di apertura dei plichi e delle offerte tecniche ed economiche per ciascuna acquisizione sopra soglia comunitaria"/>
        <s v="redazione delle dichiarazioni, a pena di nullità, su modelli conformi a quelli approvati ogni anno con provvedimento amministrativo, come stabilito dall’art. 1 del D.P.R. n. 322/1998;"/>
        <s v="regole di comportamento trasparenti, imparziali, oggettive in ogni fase del processo di approvvigionamento volte ad assicurare la migliore configurazione possibile di costo, qualità e tempo;"/>
        <s v="richiesta, almeno per acquisti al di sopra di un valore soglia definito, per la qualifica del fornitore, di un’autocertificazione sul casellario giudiziale e sui carichi pendenti e di un’autocertificazione di regolarità retributiva e contributiva;"/>
        <s v="Ricognizione annuale del rischio, in occasione della redazione del Piano Triennale di Prevenzione della Corruzione e Trasparenza ai sensi della legge 190/2012"/>
        <s v="ruoli, responsabilità e modalità operative per l’approvazione di spese di rappresentanza e dei beni di rappresentanza extra budget;"/>
        <s v="Semestralmente è acquisita una dichiarazione periodica di assenza di conflitti di interesse e del rispetto del Codice Etico dal management della Società da parte del CdA"/>
        <s v="si procede all'affidamento diretto previa consultazione di più operatori economici, qualora la normativa via via in vigore lo prevedaper ogni acquisizione mediante affidamento diretto"/>
        <s v="Sono attivate più misure di segnalazione a disposizione di chiunque"/>
        <s v="Sono chiaramente definite le modalità di gestione delle fasi di consuntivazione dei beni/servizi a rimborso, della registrazione delle fatture dei beni/servizi acquistati e della riemissione delle fatture alla PA (laddove previsto nelle specifiche convenzioni)"/>
        <s v="Sono chiaramente definite le modalità di predisposizione, verifica e approvazione della documentazione da trasmettere alla controparte in relazione all'esecuzione della convenzione"/>
        <s v="Sono chiaramente definite le modalità e termini di gestione delle contestazioni"/>
        <s v="Sono codificati specifici flussi informativi tra le Funzioni coinvolte in un’ottica di collaborazione, vigilanza reciproca e coordinamento"/>
        <s v="Sono coinvolti professionisti qualificati del settore nella valutazione circa l’esistenza o meno dei requisiti che determinano le caratteristiche tipiche di “opera dell’ingegno”e/o di “opera altrui”. Almeno annualmente viene condotto un audit specifico sul tema."/>
        <s v="sono definite apposite linee di reporting periodico in merito alle transazioni finanziari dalla direzione amministrativa al Cda"/>
        <s v="Sono definiti criteri di selezione dei candidati oggettivi e trasparenti con apposito regolamento aziendale per l’assunzione e il conferimento di incarichi libero professionali "/>
        <s v="Sono definiti i flussi informativi formalizzati tra le Funzioni coinvolte nel processo e la documentazione e tracciabilità dei singoli passaggi;"/>
        <s v="Sono definiti ruoli, responsabilità e modalità operative per l’approvazione di spese extra budget;"/>
        <s v="Sono definiti ruoli, responsabilità e modalità operative per la fase di richiesta, valutazione e approvazione dei contributi. Il tutto in specifica procedura."/>
        <s v="Sono documentati specifici flussi informativi, tra le Funzioni coinvolte nel processo, con finalità di verifica e coordinamento reciproco"/>
        <s v="Sono effettuate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 i controlli si riferiscono ai dati relativi ad un periodo non superiore ai 20 giorni anche consecutivi e possono essere di due diverse tipologie: controlli puntuali (individuali), attivabili a seguito di malfunzione o a seguito di eventi di danno o di pericolo di danno emersi nell’ambito delle verifiche di sicurezza (incidenti di sicurezza su postazioni specifiche) e controlli a campione periodici e comunque a intervalli non inferiori ad 1 mese, in giornate identificate mediante un generatore di numeri casuali;"/>
        <s v="Sono fissate riunioni periodiche tra Collegio Sindacale il Revisore Legale dei Conti e OdV, anche per verificare l’osservanza della disciplina prevista in tema di normativa societaria/corporate governance, nonché il rispetto dei comportamenti conseguenti da parte degli Amministratori, dei dirigenti e dei dipendenti"/>
        <s v="Sono fissate riunioni periodiche tra Collegio Sindacale, Revisore Legale dei Conti ed OdV per verificare l'osservanza delle regole e delle procedure aziendali in tema di normativa societaria da parte degli Amministratori, dei dirigenti e dei dipendenti"/>
        <s v="Sono formalizzate le direttive che sanciscono l'obbligo alla massima collaborazione e trasparenza nei rapporti con le Autorità di Vigilanza e con gli altri organi di controllo;"/>
        <s v="Sono formalmente definite le modalità di inventariazione dei beni aziendali (incluse le basi dati in essi contenute) utilizzati ai fini dell'operatività del sistema informatico e telematico"/>
        <s v="Sono formalmente definite le modalità di monitoraggio delle banche dati al fine di prevenire accessi non autorizzati mediante un sistema che monitorizza gli accessi"/>
        <s v="Sono formalmente definiti ruoli, responsabilità e modalità operative per la gestione del contenuto delle banche dati"/>
        <s v="Sono formalmente individuati i responsabili delle attività di ricezione, consolidamento e trasmissione, validazione e riesame dei dati, delle informazioni e dei documenti richiesti;"/>
        <s v="Sono formalmente individuati i responsabili delle segnalazioni periodiche alle Autorità, previste o prescritte da leggi o regolamenti"/>
        <s v="Sono indette apposite riunioni con la verbalizzazione delle principali statuizioni al fine di garantire il rispetto dei canoni di integrità, trasparenza e correttezza del processo"/>
        <s v="Sono individuati i soggetti che possono essere portatori di conflitto di interessi e mappati in apposito registro"/>
        <s v="Sono poste in essere adeguate misure di sicurezza per il trattamento informatico dei dati, anche estendendo le misure di sicurezza già previste dal D. Lgs. n. 196/03 e successive modifiche normative (con particolare riferimento al GDPR 2016/679) a tutti i trattamenti dei dati effettuati con strumenti elettronici"/>
        <s v="Sono posti in essere specifici flussi informativi, tra le Funzioni coinvolte nel processo, con finalità di verifica e coordinamento reciproco"/>
        <s v="Sono previste specifiche verifiche della veridicità e correttezza dei documenti la cui produzione è necessaria per accedere alla contribuzione e/o al finanziamento (ad es., verifica congiunta da parte del titolare dell’attività di presentazione della domanda e del titolare dell’attività di controllo sulla gestione del contributo e/o finanziamento)"/>
        <s v="Sono previsti specifici protocolli di controllo e verifica della veridicità e correttezza dei documenti la cui produzione è necessaria per ottenere la concessione e/o autorizzazione"/>
        <s v="Sottoscrizione di dichiarazioni di veridicità dei dati forniti dai vari responsabili di funzione;"/>
        <s v="sottoscrizione, da parte del rappresentante legale della società, delle dichiarazioni fiscali"/>
        <s v="tempestiva messa a disposizione del progetto di bilancio a tutti i componenti del Consiglio di Amministrazione, con un congruo anticipo rispetto alla riunione del Consiglio stesso per l’approvazione del detto bilancio"/>
        <s v="tempestiva trasmissione, ai Componenti del Consiglio di amministrazione, al Collegio sindacale e al Revisore Legale dei Conti, del progetto di bilancio, garantendo l’idonea documentazione di tale trasmissione;"/>
        <s v="Tutte le erogazione devono avere una natura ed una finalità del contributo ben chiara, definita, documentata con adeguata rendicontazione"/>
        <s v="Tutte le fasi sono gestite secondo quanto richiesto dalla normativa vigente per gli enti pubblici"/>
        <s v="Tutte le fasi, la responsabilità e l'archiviazione della documentazione relativa sono documentati"/>
        <s v="Tutte le funzioni competente devono, almeno trimestralmente,  inviare report al Consiglio di Amministrazione, al fine di rendere edotto il vertice aziendale in merito allo stato dei rapporti con le Autorità di Vigilanza. Anche in caso di assenza di nuovi rapporti."/>
        <s v="Tutte le informazioni ed i documenti richiesti sono adeguatamente archiviati e conservati"/>
        <s v="Tutti i prestatori di lavoro dell'impresa non devono sottostare a richieste estorsive di qualsiasi tipo, da chiunque formulate; il prestatore di lavoro è in ogni caso tenuto ad informare l'autorità di polizia"/>
        <s v="Una risorsa aziendale effettua la verifica tra gli importi previsti nell’ordine d’acquisto e quelli indicati in fattura nell'ottica di una adeguata separazione delle funzioni"/>
        <s v="utilizzo di carte di credito aziendali, al fine di minimizzare o escludere la gestione del contante da parte dei dipendenti;"/>
        <s v="utilizzo di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s v="Vengono tenuti seminari formativi affinchè sia immediatamente segnalato all‟Organismo di Vigilanza, da parte di chiunque ne venga a conoscenza, ogni ulteriore fatto od elemento da cui si possa desumere il pericolo di interferenze criminali sull'attività dell'impresa"/>
        <s v="verifica annuale circa l’utilizzo, la detenzione, la commercializzazione, la duplicazione e la riproduzione di software e banche dati non contrassegnati SIAE;"/>
        <s v="Verifica dell'adeguatezza della strategia di acquisizione, prima dell'avvio di ogni procedura, condivisa con la Direzione Generale, per ciascuna acquisizione sopra soglia comunitaria"/>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s v="verifica sulle controparti delle operazioni di carattere straordinario, ed eventuale riscontro del carattere di operazioni con parti correlate&quot; (ad es. &quot;alienazione simulata&quot; di immobili e partecipazioni, &quot;altri atti fraudolenti&quot; quali costituzione di diritti reali di godimento su beni immobili, contratto di affitto di azienda, riconoscimento di passività inesistenti al fine di sottrarre i beni alla procedura esecutiva);"/>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s v="Vi deve essere la trasmissione dei dati alla funzione responsabile per via informatica, affinché resti traccia dei vari passaggi e siano identificabili i soggetti che hanno operato;"/>
        <s v="Vi deve essere la verifica congiunta da parte del titolare dell’attività di presentazione della domanda e del titolare dell’attività di gestione dei rapporti con la P.A"/>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s v="Vi è il monitoraggio costante tramite log e report periodici per il monitoraggio dei canali informatico-telematici verso la Pubblica Amministrazione"/>
        <s v="Vi è la formale comunicazione all'OdV delle valutazioni che hanno condotto alle scelte del Collegio Sindacale e del Revisore Legale dei Conti"/>
        <s v="Vi è la separazione delle attività di conclusione del contratto, della liquidazione degli ammontare e della contabilizzazione degli addebiti"/>
        <s v="Vi è la tempestiva trasmissione, al Collegio sindacale, dei documenti relativi ad argomenti posti all’ordine del giorno di Assemblee e Consigli di Amministrazione o sui quali il Collegio deve esprimere un parere mediante la predisposizione di un regolamento per il funzionamento del consiglio di amministrazione e del collegio sindacale"/>
        <s v="Vi è l'intervento di più Funzioni nella definizione dei piani di incentivazione e nella selezione dei relativi beneficiari"/>
        <s v="Vi è un monitoraggio costante dell’adeguatezza del personale allo svolgimento dei compiti assegnati mediante idonea formazione documentata dagli attestati di frequenza"/>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s v="Vi è una verifica costante dello svolgimento delle attività in modo conforme a quanto previsto dal contratto/convenzione stipulata. La documentazione avviene tramite relazioni periodiche formalizzate da parte dell'utente ed il responsabile diretto di funzione."/>
        <s v="Vi sono revisioni periodiche, almeno annuali, dei contratti di licenza in essere"/>
        <s v="Viene acquisita dal Direttore Generale la lettera che attesta la veridicità e la completezza delle informazioni fornite ai fini della redazione del bilancio da parte della Direzione Amministrativa;"/>
        <s v="Viene chiaramente definita la persona deputata a rappresentare la Società nei confronti della controparte, cui conferire apposita delega e procura (Direttore Generale, ovvero eventuali altri soggetti muniti di delega e procura. I poteri sono sempre espressi in visura camerale."/>
        <s v="Viene condotta mensilmente una verifica circa l’utilizzo o la diffusione, sul sito, di opere dell’ingegno senza la necessaria autorizzazione e/o il pagamento dei dovuti compensi all’autore."/>
        <s v="Viene organizzata almeno una riunione annuale alla quale partecipa tutta la filiera della sicurezza e la direzione aziendale"/>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s v="Divieto di tenere, collaborare o dare causa alla realizzazione di comportamenti tali da integrare le fattispecie previste dai reati societari"/>
        <s v="Divieto di tenere comportamenti che, sebbene risultino tali da non costituire di per sé fattispecie di reato rientranti tra quelle  considerate, possano potenzialmente diventarlo"/>
        <s v="Divieto di porre in essere i comportamenti indicati nei principi di comportamente anche per interposta persona"/>
        <s v="Divieto di predisporre o comunicare dati falsi, lacunosi o comunque suscettibili di fornire una descrizione non corretta della realtà, riguardo alla situazione economica, patrimoniale e finanziaria della Società;"/>
        <s v="Divieto di omettere di comunicare dati e informazioni richiesti dalla normativa e dalle procedure in vigore riguardo alla situazione economica, patrimoniale e finanziaria della Società;"/>
        <s v="Divieto di alterare o, comunque, riportare in modo non corretto i dati e le informazioni destinati alla stesura di prospetti informativi;"/>
        <s v="Divieto di esprimersi in maniera non veritiera sulla situazione patrimoniale, economica e finanziaria della Società e sull’evoluzione delle relative attività, nonché sugli strumenti finanziari della Società e relativi diritti;"/>
        <s v="Divieto di restituire conferimenti ai soci o liberare gli stessi dall’obbligo di eseguirli, al di fuori dei casi di legittima riduzione del capitale sociale;"/>
        <s v="Divieto di ripartire utili (o acconti sugli utili) non effettivamente conseguiti o destinati per legge a riserva, nonché ripartire riserve (anche non costituite con utili) che non possono per legge essere distribuite;"/>
        <s v="Divieto di acquistare o sottoscrivere azioni della Società fuori dai casi previsti dalla legge, con lesione all’integrità del capitale sociale o delle riserve non distribuibili per legge;"/>
        <s v="Divieto di effettuare riduzioni del capitale sociale, fusioni o scissioni in violazione delle disposizioni di legge a tutela dei creditori;"/>
        <s v="Divieto di procedere in ogni modo a formazione o aumento fittizi del capitale sociale;"/>
        <s v="Divieto di ripartire i beni sociali tra i soci – in fase di liquidazione – prima del pagamento dei creditori sociali o dell’accantonamento delle somme necessarie per soddisfarli;"/>
        <s v="Divieto di compiere qualsiasi operazione o iniziativa qualora vi sia una situazione di conflitto di interessi, ovvero qualora sussista, anche per conto di terzi, un interesse in conflitto con quello della Società;"/>
        <s v="Divieto di tenere comportamenti che impediscano materialmente, o che comunque ostacolino, mediante l’occultamento di documenti o l’uso di altri mezzi fraudolenti, lo svolgimento dell’attività di controllo o di revisione della gestione sociale da parte del Collegio Sindacale e/o della società di revisione o di altri organi aziendali incaricati del controllo contabile, ovvero di Autorità indipendenti che esercitano attività di vigilanza;"/>
        <s v="Divieto di porre in essere, in occasione di assemblee, atti simulati o fraudolenti finalizzati ad alterare il regolare procedimento di formazione della volontà assembleare;"/>
        <s v="Divieto di porre in essere operazioni simulate o altrimenti fraudolente, nonché diffondere notizie false o non corrette, idonee a provocare una sensibile alterazione del prezzo di strumenti finanziari;"/>
        <s v="Divieto di pubblicare o divulgare notizie false, o porre in essere operazioni simulate o altri comportamenti di carattere fraudolento o ingannatorio suscettibili di determinare riflessi su strumenti finanziari e idonei ad alterarne sensibilmente il prezzo;"/>
        <s v="Divieto di omettere di effettuare, con la dovuta chiarezza, completezza e tempestività, nei confronti delle Autorità, tutte le comunicazioni periodiche e non, previste dalla legge e dalla ulteriore normativa di settore, nonché la trasmissione dei dati e documenti previsti dalle norme in vigore e/o specificatamente richiesti dalla predette Autorità; esporre in tali comunicazioni e nella documentazione trasmessa fatti non rispondenti al vero, oppure occultare fatti concernenti la situazione economica, patrimoniale o finanziaria della Società;"/>
        <s v="Divieto di porre in essere qualsiasi comportamento che sia di ostacolo all’esercizio delle funzioni da parte delle Autorità pubbliche di Vigilanza, anche in sede di ispezione (espressa opposizione, rifiuti pretestuosi, comportamenti ostruzionistici o di mancata collaborazione, quali ritardi nelle comunicazioni o nella messa a disposizione di documenti);"/>
        <s v="Divieto di promettere o consegnare denaro, doni o altra utilità, anche per interposta persona, a soggetti che rivestono una posizione apicale o subordinata in società, anche concorrenti o potenzialmente clienti, con lo scopo di indurli a compiere un atto in violazione degli obblighi inerenti al loro ufficio o degli obblighi di fedeltà;"/>
        <s v="Divieto di conferire o promettere incarichi retribuiti, o altra utilità, anche per interposta persona, a soggetti che rivestono una posizione apicale o di dipendenza in altre società con lo scopo di ottenere informazioni riservate sulle medesime o allo scopo di determinarne l’esclusione dalla partecipazione a gare alle quali la società sia interessata;"/>
        <s v="Divieto di elargire o promettere denaro o altra utilità, anche per interposta persona, a soggetti che rivestono una posizione apicale o di dipendenza in altre società allo scopo di ottenere certificazioni false circa la sussistenza di livelli di qualità o requisiti di conformità, o fatture false;"/>
        <s v="Divieto di diffondere, nell’interesse o a vantaggio della società, voci o notizie false o fuorvianti in merito a strumenti finanziari quotati o non quotati"/>
        <s v="Tenere un comportamento corretto e trasparente, assicurando un pieno rispetto delle norme di legge e regolamentari, nonché delle procedure aziendali interne, nello svolgimento di tutte le attività finalizzate alla formazione del bilancio, delle situazioni contabili periodiche e delle altre comunicazioni sociali, al fine di fornire ai soci ed al pubblico in generale una informazione veritiera e corretta sulla situazione economica, patrimoniale e finanziaria della Società;"/>
        <s v="Tenere un comportamento corretto e trasparente, assicurando un pieno rispetto delle norme di legge e regolamentari, nonché delle procedure aziendali interne, nell’acquisizione, elaborazione e comunicazione dei dati e delle informazioni necessarie per consentire agli investitori di pervenire a un fondato giudizio sulla situazione patrimoniale, economica e finanziaria della Società e sull’evoluzione delle relative attività, nonché sugli strumenti finanziari della Società e relativi diritti;"/>
        <s v="Garantire, nell’ambito del sistema di contabilità aziendale, la registrazione di ogni operazione di natura economico/finanziaria, nel rispetto dei principi, dei criteri e delle modalità di redazione e tenuta della contabilità dettate dalle normative vigenti;"/>
        <s v="Assicurare la tracciabilità dei processi decisionali e dei calcoli effettuati ai fini della determinazione delle poste valutative iscritte in bilancio;"/>
        <s v="Attestare la veridicità, la completezza e l’accuratezza dei dati e delle informazioni trasmesse ai fini della formazione del bilancio, in modo tale da concorrere alla corretta descrizione della reale situazione patrimoniale, economica e finanziaria della Società;"/>
        <s v="Garantire il rispetto dei principi di integrità, correttezza e trasparenza così da consentire ai destinatari di pervenire ad un fondato e informato giudizio sulla situazione patrimoniale, economica e finanziaria della Società e sull’evoluzione della sua attività nonché sui prodotti finanziari e relativi;"/>
        <s v="Osservare scrupolosamente tutte le norme poste dalla legge a tutela dell’integrità ed effettività del capitale sociale e agire sempre nel rispetto delle procedure interne aziendali che su tali norme si fondano, al fine di non ledere le garanzie dei creditori e dei terzi in genere al riguardo."/>
        <s v="Assicurare il regolare funzionamento della Società e degli organi sociali, garantendo e agevolando ogni forma di controllo interno sulla gestione sociale previsto dalla legge, nonché la libera e corretta formazione della volontà assembleare."/>
        <s v="Gestire con la massima correttezza e trasparenza il rapporto con le pubbliche autorità, ivi incluse quelle di Vigilanza;"/>
        <s v="Effettuare con tempestività, correttezza e completezza tutte le comunicazioni e segnalazioni previste dalla legge e dai regolamenti nei confronti delle Autorità pubbliche di Vigilanza, non frapponendo alcun ostacolo all’esercizio delle funzioni da queste esercitate, nel rispetto dei principi di completezza, integrità, oggettività e trasparenza;"/>
        <s v="Mantenere condotte che non ostacolino, mediante l’occultamento di fatti o l’esposizione di fatti non rispondenti al vero, le attività degli organi di controllo e le attività di verifica della gestione sociale da parte dei soci;"/>
        <s v="Informare l’Organismo di Vigilanza, nel caso in cui si riscontrino o si venga a conoscenza di omissioni, falsificazioni o inesattezze nelle registrazioni contabili o negli atti a queste riconducibili;"/>
        <s v="Tenere un comportamento corretto e veritiero con gli organi di stampa e di informazione."/>
        <s v="Nella selezione di OSS addetti alla gestione dei rifiuti e dei materiali organici si deve:_x000a_1. Richiesta certificato del casellario giudiziale ex art. 25 bis D.P.R. 14 novembre 2002, n. 313_x000a_2. Dichiarazione del personale di non essere indagato su processi istruiti in ossequio al D. Lgs. 231/2001;_x000a_3. Formazione specifica, documentata e periodica, del personale OSS addetto alla gestione dei rifiuti;_x000a_4. Somministrare test di apprendimento relativi alla formazione eventualmente eseguita. "/>
        <s v="Somministrare al personale interessato momenti di formazione sulle specifiche modalità di raccolta ed eventuale trasporto presso le sedi di l'Ente dei rifiuti prodotti"/>
        <s v="Richiedere, alle società o enti a cui l'Ente conferisce i propri rifiuti, informazioni sulle modalità di tenuta dei registri ove a fronte della individuazione del codice CER risulti obbligatorio per l'Ente"/>
        <s v="Richiedere ampie e dettagliate informazioni circa le modalità di trasporto e il relativo obbligo di compilazione dei formulari, da parte dell'ente o società a cui l'Ente conferisce il rifiuto, con l'indicazione del trasportatore, del percorso, dell'ente o società che effettua il raggruppamento e dell'ente o società che effettua lo smaltimento del rifiuto conferito da l'Ente"/>
        <s v="Richiedere che a smaltimento del rifiuto conferito venga restituita, entro i termini di legge, la quarta copia del formulario, con l'indicazione di avvenuto smaltimento da parte dell'ente o società che ha smaltito il rifiuto conferito"/>
        <s v="Richiedere al fornitore il rilascio di copia dei FIR o dei DDT semplificati correttamente compilati"/>
        <s v="Comunicare alla Provincia competente o alla polizia giudiziaria la mancata consegna della quarta copia del FIR allo scadere dei termini previsti dalla legge o nel caso in cui le indicazioni riportate nello stesso non siano corrette e non sia possibile integrarle a cura del fornitore o smaltitore dei rifiuti"/>
        <s v="Provvedere a gestire la documentazione con modalità che assicurino la ricezione ed archiviazione dei formulari e o dei documenti di trasporto attestanti rispettivamente lo smaltimento del rifiuto conferito da l'Ente e nel caso dei RAEE la loro avvenuta consegna al centro di raccolta comunale"/>
        <s v="Prevedere contrattualmente, per la società o l'ente a cui è stato conferito l'incarico, il divieto di avvalersi, salvo espressa autorizzazione rilasciata dal Direttore Generale di l'Ente, di terzi per le operazioni di smaltimento o per parte di esse (ovvero trasporto raccolta e stoccaggio);"/>
        <s v="Prevedere contrattualmente che la richiesta di autorizzazione di cui al precedente punto sia trasmessa unitamente alla documentazione attestante il possesso anche da parte dei terzi dell'iscrizione all'Albo Nazionale Gestori Ambientali, dell'AIA e delle relative autorizzazioni a effettuare il servizio demandato per il codice CER del prodotto da l'Ente conferito;"/>
        <s v="Prevedere contrattualmente che gli enti o le società a cui l'Ente ha affidato l'incarico facciano rispettare i medesimi obblighi contrattuali previsti ai precedenti punti anche alle società ed agli enti terzi che operano sui rifiuti conferiti da l'Ente;"/>
        <s v="Prevedere la istituzione di apposito registro di carico e scarico dei rifiuti ai sensi del D.lgs. n. 152 del 2006;"/>
        <s v="Pianificare momenti di informazione, formazione e comunicazione generale e specifica direttamente riferiti al rischio in gestione ed alle modalità di verifica preliminare e di archiviazione delle certificazioni/autorizzazioni nonché di gestione della quarta copia del formulario con la notazione di"/>
        <s v="avvenuto smaltimento da parte dell'ente o società che lo ha smaltito e o della copia del documento di trasporto con apposta la firma dell'addetto del centro di raccolta per avvenuta consegna ove si tratti di RAEE conferito, nonché delle modalità di comunicazione alla Provincia e o alla Polizia Giudiziaria della mancata restituzione della quarta copia del FIR;"/>
        <s v="ü somministrare test di apprendimento relativi alla formazione eseguita;"/>
        <s v="Segnalare al responsabile dell'avvio del procedimento disciplinare le non conformità riscontrate nella gestione delle modalità di gestione dei rifiuti come previste dalla seguente parte speciale;"/>
        <s v="ü provvedere ad intervenire con le necessarie azioni correttive e preventive per sanare la non conformità rilevata;"/>
        <s v="avviare i necessari procedimenti disciplinari in caso di non conformità rilevate, provvedendo ad istruttoria conclusa ad irrogare la conseguente sanzione disciplinare nel rispetto dello statuto dei lavoratori e del CNNL di categoria"/>
        <s v="Dotarsi e rispettare il sistema di gestione ambientale che sia stato altresì certificato Iso 14001"/>
        <s v="Impegno a fornire le risorse umane e strumentali necessarie, valutando l'opportunità di investimenti per nuovi strutture, macchinari, attrezzature e considerando in tale valutazione, oltre agli aspetti economico-finanziari, anche gli aspetti di tutela dell’ambiente"/>
        <s v="definire ed aggiornare in continuum un idoneo sistema delle deleghe e dei poteri a rappresentare l'Ente al quale dare ampia pubblicità interna ed esterna dell’azienda ai sensi di legge"/>
        <s v="controllare e verbalizzare assicurando la tracciabilità delle attività svolte"/>
        <s v="consentire una operatività fluida controbilanciata da idonea reportistica che consenta di tracciare l’attività di controllo eseguita anche se solo di supervisione"/>
        <s v="pianificare specifiche attività formativa sia di carattere generale che specifica orientando la prima verso tutto il personale e la seconda con sessioni differenziate in ragione delle mansioni svolte dal personale e dello specifico rischio individuato"/>
        <s v="definire adeguate modalità di informazione e comunicazione"/>
        <s v="avviare i procedimenti disciplinari e sanzionatori a seguito di violazioni e o non conformità rilevate rispetto alle procedure - istruzioni in essere ed alle previsioni del Codice Etico poste a prevenzione delle condotte o comportamenti a rischio di cui all'art. 25 undecies"/>
        <s v="Segnalare al responsabile dell'avvio del procedimento disciplinare le non conformità riscontrate nella gestione delle sostanze e dei materiali ad impatto ambientale"/>
        <s v="adottare idonei meccanismi per l’avvio di azioni correttive e o preventive a seguito di non conformità rilevate"/>
        <s v="Devono essere rispettate le previsioni del D.lgs. 9 aprile 2008 n. 81 in tema di valutazione dello specifico rischio"/>
        <s v="Sono previste modalità di gestione delle risorse economiche e finanziarie che assicurino, in mano al datore di lavoro ex art. 2 ed al delegato di funzione ove esistente la possibilità di far fronte anche in termini preventivi ai rischi di natura ambientale al fine di assicurare costantemente la salute e la sicurezza dei luoghi di lavoro e dell'ambiente in cui l'Ente opera"/>
        <s v="Tutti devono attenersi alle indicazioni di cui all'art. 16 del D.lgs. 9 aprile 2008 n. 81 in termini di attribuzione della specifica delega di funzioni"/>
        <s v="Gli amministratori dovranno verificare ed adeguare in continuum l'organizzazione (responsabilità, ruoli, compiti e poteri) per la gestione delle attività preliminari alla contrattualizzazione dei rapporti di fornitura/acquisto del materiale o sostanza ad impatto ambientale tra cui gli AEE e i rifiuti sanitari che possano generare rifiuti infettivi"/>
        <s v="Il Cda attribuisce adeguate responsabilità e poteri a rappresentare l'Ente anche nei rapporti con i fornitori di beni o servizi ad impatto ambientale"/>
        <s v="Predisporre specifico scadenziario di carattere gestionale"/>
        <s v="Il Cda definisce il  responsabile della definizione e l'aggiornamento dell'organizzazione e responsabile della gestione del processo in trattazione nonché dell'attribuzione degli specifici poteri, per la fase di verifica anche periodica della conferma del codice CER attribuito ai rifiuti noti, della classificazione del codice CER al nuovo rifiuto, della definizione delle modalità di raccolta temporanea presso i locali di l'Ente, dell'istituzione del registro di carico e scarico e la gestione della documentazione ambientale tra cui FIR - MUD - SISTRI - etc., dell'informazione, la formazione e la comunicazione delle modalità da seguire per la corretta gestione dei rifiuti ed evitare i rischi specifici agli stessi riferiti"/>
        <s v="Il Cda definisce il responsabile delle fasi di selezione della società o ente fornitore del servizio di trasporto, raccolta e smaltimento al quale conferire i rifiuti prodotti da l'Ente, della definizione del contratto con la società prescelta, della verifica pre contrattuale del possesso da parte del fornitore delle autorizzazioni, dell'iscrizione all'albo nazionale gestori ambientali e dell'AIA, delle autorizzazioni dell'ente pubblico territoriale per il trasporto, la raccolta, il riutilizzo, lo smaltimento dei rifiuti, dell'autorizzazione (a seguito di verifica positiva dei documenti messi a disposizione dal fornitore) e della firma del contratto e della gestione del rapporto con i fornitori tanto in fase di consegna del rifiuto quanto in fase di ricezione della documentazione necessaria ad attestare l'avvenuto smaltimento, della disdetta, risoluzione o recesso del rapporto con il fornitore, dell'avvio delle azioni legali a tutela degli interessi di l'Ente, della comunicazione all'ente pubblico territorialmente competente, alla polizia giudiziaria, alla autorità giudiziaria della mancata consegna della quarta copia del FIR entro i termini previsti dal Testo Unico in materia Ambientale"/>
        <s v="Il Direttore Sanitario è tenuto, nel rispetto delle specifiche competenze mediche e farmacologiche e di quelle organizzative riconosciutegli, di coadiuvare il delegato dal Cda in tutte le attività allo stesso attribuite e relative:_x000a_1. alla fase di contrattualizzazione e gestione del rapporto con il fornitore di prodotti sanitari medicali o farmaceutici;_x000a_2. alla fase di contrattualizzazione e gestione del rapporto con il fornitore al quale sono conferiti i prodotti sanitari medicali o farmaceutici anche a rischio infettivo;_x000a_3. a tutte le altre fasi di sua competenza."/>
        <s v="E' individuato un dipendente del reparto ammininstrativo responsabile della gestione, custodia e aggiornamento del registro di carico e scarico, della richiesta, tenuta e verifica della validità delle autorizzazioni, dell'iscrizione all'albo nazionale dei gestori ambientali e dell'AIA da parte dei fornitori ai quali è affidato il servizio di smaltimento, del conferimento e dell'avvenuto smaltimento del rifiuto conferito, del monitoraggio dei tempi di rientro del FIR e della comunicazione al Presidente/Direttore Generale del mancato arrivo del FIR entro i termini previsti dalla legge"/>
        <s v="E' individuato un addetto amministrativo responsabile di ricevere le richieste di smaltimento di prodotti che a fine vita siano considerati rifiuti, di procedere, nel rispetto dei principi contabili, alla relativa valorizzazione del prodotto, di sottoporre alla valutazione ed autorizzazione del Responsabile l'avvio della cancellazione del bene dai cespiti con la relativa attestazione e valorizzazione del bene, di comunicare, ad autorizzazione ricevuta, il successivo avvio del processo di smaltimento, è altresì, responsabile di richiedere l'attestato di avvenuto smaltimento del prodotto o bene dal fornitore al quale lo stesso è stato conferito al fine di dare effettività all'avvenuto smaltimento anche dal punto di vista contabile; inoltre, l'Addetto Amministrativo, qualora il prodotto a fine vita, fosse smaltito direttamente dalla società, in quanto ammesso dalla legge, è anche responsabile di procedere a sottoporre al Responsabile la comunicazione alla Agenzia delle Entrate con la quale si informa il detto ente circa l'intenzione di smaltire o distruggere, il prodotto o bene iscritto a cespite perché a fine vita, in proprio, mettendo in condizione la Agenzia delle Entrate, nei previsti termini dalla legge, di verificare l'effettività della distruzione o dello smaltimento del prodotto o bene in proprio"/>
        <s v="Tutti coloro che, in ragione delle attribuzioni e competenze, intendono avviare un prodotto o un bene, che a fine vita sia considerato rifiuto, sono tenuti a comunicarlo all'Addetto alla Amministrazione e per il suo tramite al Responsabile, in modo che si possa procedere, ove il prodotto o il bene sia iscritto a cespite, con le relative trascrizioni in contabilità e la cancellazione del bene dai cespiti aziendali ai sensi dei principi contabili e della legge, solamente dopo la detta fase il prodotto considerato rifiuto potrà essere destinato allo smaltimento"/>
        <s v="Sono pianificati momenti di informazione, formazione e comunicazione generale e specifica direttamente riferiti ai rischi segnalati nei manuali messi a disposizioni dal fornitore, distributore e o impiantista, o evidenziati a seguito della specifica valutazione dei rischi condotta e orientati all'apprendimento delle modalità corrette di gestione del rifiuto prodotto, fornendo informazioni anche sugli eventuali DPI da utilizzare"/>
        <s v="Nella fase di acquisto di nuova sostanza o materiale, anche ad impatto ambientale, imporre al Responsabile della richiesta, di comunicare, al Datore di lavoro e al RSPP, la tipologia di acquisto in modo che lo stesso possa avviare il relativo processo di analisi del rischio derivante dall'uso del prodotto come previsto dal D.lgs. n. 81 del 2008 e dal D.lgs. n. 152 del 2006 (l'analisi eseguita dovrà essere condotta in modo da dare anche evidenza, in base al relativo grado di rischio rilevato, l'utilizzazione degli specifici DPI necessari nell'uso della sostanza o materiale acquistato);"/>
        <s v="Verificare, in fase preliminare rispetto alla sottoscrizione del contratto, la idoneità tecnico professionale dell'ente dotato di personalità giuridica o della società a svolgere l'attività anche mediante l'acquisizione della visura camerale e la verifica del possesso dei requisiti previsto dal D.lgs. n. 81 del 2008"/>
        <s v="Verificare, prima della sottoscrizione del contratto/ordine, se le certificazioni/autorizzazioni di cui al precedente alinea sono state rilasciate all'ente o alla società a cui si intende affidare l'incarico con prescrizioni ed obblighi di adempimento specifici che possano incidere sulla validità dell'autorizzazione/certificazione nel corso della durata di validità del contratto/ordine"/>
        <s v="Verificare, prima della sottoscrizione del contratto/ordine, che le certificazioni/autorizzazioni rilasciate all'ente o società a cui si intende conferire per lo smaltimento i rifiuti prodotti da l'Ente prevedano l'autorizzazione al trasporto, alla raccolta ed allo smaltimento per il medesimo codice CER (Catalogo Europeo dei Rifiuti) del prodotto che l'Ente intende conferire"/>
        <s v="Non avviare alcun rapporto con i fornitori che non dispongono delle autorizzazioni che in base alle leggi speciali in materia ambientale fossero richieste"/>
        <s v="Predisporre un report di sintesi per la tenuta e l'aggiornamento delle scadenze delle certificazioni/autorizzazioni in possesso degli o dell'ente o della/e società alla/e quale/i l'Ente conferisce i propri rifiuti; sarà utile che il detto report, costantemente aggiornato, sia messo a disposizione per la relativa consultazione da parte di tutti i Responsabili e o interessati direttamente o indirettamente dalla gestione delle specifiche attività"/>
        <s v="Utilizzare nella stipula di contratti di fornitura di materiali o sostanze ad impatto ambientale modalità che assicurino il rispetto delle disposizioni del TUA e del D.lgs. n. 81 del 2008, ed in particolare:_x000a_1. effettuare una adeguata valutazione del rischio del materiale o della sostanza;_x000a_2. istituire, custodire ed aggiornare il registro del materiale o sostanza pericolose o non pericolose, in uso a l'Ente, come da disposizioni del D.lgs. n 81 del 2008;_x000a_3. istituire, custodire ed aggiornare il registro di carico e scarico dei rifiuti prodotti dalle attività di l'Ente nel rispetto delle disposizioni del D.lgs. n. 152 del 2006;_x000a_4. custodire il manuale dei rischi e la scheda tecnica del materiale o sostanza acquistato;_x000a_5. formare, informare e comunicare il personale sull'esito della valutazione del rischio svolta sul materiale o sulla sostanza acquistata;_x000a_6. mettere a disposizione del personale a cui è necessario il materiale o la sostanza acquistati, unitamente alla scheda tecnica del prodotto (acquisita dal fornitore, distributore, impiantista, etc.) che riporti il grado di rischio e le relative modalità di utilizzo in sicurezza nonché quelle di raccolta del prodotto e del rifiuto generato a fine vita dello stesso;_x000a_7. individuare e mettere a disposizione del personale i dispositivi di protezione individuale (DPI) idonei a prevenire i rischi rilevati a seguito della specifica valutazione delle sostanze o materiali acquistati."/>
        <s v="Nell'acquisto di materiale o sostanze ad impatto ambientale, tra cui il materiale elettrico o elettronico ed i relativi beni di consumo - quale i toner - il prodotto sanitario, medico o farmaceutico, richiedere al fornitore il relativo codice CER che ne identifichi la pericolosità e le modalità di smaltimento del rifiuto che a fine vita dal prodotto si sarà generato"/>
        <s v="Richiedere al fornitore, ove lo stesso possa procedere al ritiro ed allo smaltimento del Rifiuto, il possesso dell'iscrizione all’Albo Nazionale Gestori Ambientali, il possesso dell'Autorizzazione Integrata Ambientale (a seguire AIA)"/>
        <s v="Nei contratti con i fornitori che svolgono attività di fornitura di impianti elettrici o elettronici (stampanti, personal computer, fotocopiatrici, toner, etc.), di manutenzione delle stampanti e fotocopiatrici, nonché di manutenzione ordinaria e straordinaria di impianti elettrici, antincendio, idraulici e, in generale, delle infrastrutture e così come nei contratti per lavori edili o di ingegneria civile prevedere la seguente clausola: “Rimane inteso tra le parti che è e sarà vostro preciso obbligo provvedere, in qualità di produttori, distributori e o installatori, alla corretta gestione dei rifiuti generati dall’attività oggetto del presente contratto, secondo quanto previsto dalla normativa vigente. La violazione della presente clausola o più in generale la messa in pericolo di un bene ambientale e o della salute e sicurezza dei luoghi di lavoro comporterà la risoluzione di diritto ai sensi dell'art. 1456 c.c. del presente contratto, salvo il diritto per l'Ente di ottenere il relativo risarcimento dei danni patiti e ferme restando le vostre responsabilità per i danni direttamente derivante dal vostro comportamento non conforme alle disposizioni di legge o perché inadempiente agli obblighi posti dal presente contratto”;"/>
        <s v="Nei contratti con le società o enti a cui l'Ente conferisce i propri rifiuti prodotti nell'ambito dell'attività d'ufficio sarà necessario prevedere la seguente clausola: “L'ente o la società _x0009_ si impegna con la sottoscrizione del presente contratto/ordine a comunicare tempestivamente a l'Ente l'avvenuta scadenza della iscrizione all'albo dei gestori nazionali in materia ambientale, dell'AIA e delle autorizzazioni/certificazioni rilasciate, dall'ente pubblico territorialmente competente, per l'esecuzione del trasporto, della raccolta, del reimpiego e dello smaltimento dei rifiuti e a trasmettere, tempestivamente a l'Ente copia delle autorizzazioni/certificazioni rinnovate prima della scadenza dei termini di validità delle precedenti. Rimane, inoltre, inteso tra le parti che l'inadempimento al predetto obbligo di comunicazione, la eventuale esclusione o cancellazione da parte della società o ente_x000a__x0009_dall'Albo Nazionale Gestori Ambientali, la revoca dell'AIA e delle autorizzazioni/certificazioni nonché il mancato rinnovo, per qualsiasi causa, delle stesse, darà a l'Ente il diritto di esercitare di diritto ai sensi dell'art. 1456 c.c. la risoluzione del contratto. All'esercizio del diritto citato da parte di l'Ente il contratto si considererà risolto a tutti gli effetti dalla data di avvenuta spedizione della raccomandata con avviso di ricevimento, salvo il diritto per l'Ente di ottenere il relativo risarcimento dei danni patiti e ferme restando le responsabilità per i danni direttamente derivante dal comportamento del _x0009_non conforme alle disposizioni di legge o perché inadempiente agli obblighi contrattuali”"/>
        <s v="Richiedere, alle società o enti a cui l'Ente conferisce i propri rifiuti, informazioni di dettaglio circa la natura pericolosa o meno del rifiuto da conferire con la individuazione del relativo codice CER"/>
        <s v="Richiedere, alle società o enti a cui l'Ente conferisce i propri rifiuti informazioni di dettaglio sulle modalità di raccolta dei rifiuti prodotti da l'Ente ed ove necessario sulle cautele da utilizzare per il trasporto dei rifiuti prodotti da l'Ente presso i centri di raccolta previsti presso le sedi interne a l'Ente"/>
        <s v="Il Cda dovrà attribuire, adeguate responsabilità e poteri a rappresentare l'Ente anche nei rapporti con i fornitori di beni o servizi ad impatto ambientale"/>
        <s v="verificare ai sensi di legge la idoneità tecnico professionale dell'ente che fornisce il servizio"/>
        <s v="monitorare, con scadenziari anche informatici, la validità dei certificati e dei documenti in possesso dei terzi a cui l'Ente conferisce i rifiuti prodotti attestanti, la regolarità delle certificazioni - trasporto - stoccaggio e deposito - smaltimento"/>
        <s v="Nell'acquisto di materiale e sostanze che generano scarto, richiedere al fornitore l'identificazione del codice CER dello scarto che sarà generato ed ove non possibile procedere alla generazione del rifiuto a identificare il relativo codice CER con l'affido a professionisti o enti pubblici o privati che possano per professionalità procedere alla identificazione del relativo CER e fornire a l'Ente le indicazioni necessarie per la relativa raccolta e lo smaltimento"/>
        <s v="Nei contratti e negli ordini che regolano i rapporti con tutti i terzi (fornitori, clienti, professionisti, consulenti, etc.) e con tutti coloro con cui l'Ente entra in rapporto, prevedere apposite clausole dirette ad informare i terzi dell’adozione del Modello di organizzazione, gestione e controllo, del Codice di Comportamento e riportare, altresì, l’esplicita indicazione che il mancato rispetto dei principi contenuti nel Codice di Comportamento e o il contravvenire alle disposizioni di cui al D.lgs. 8 giugno 2001, n. 231 in tema di responsabilità amministrativa degli enti dotati di personalità giuridica, comporterà la facoltà per la l'Ente, fatto salvo il risarcimento dei danni, di risolvere il contratto di diritto ai sensi e per gli effetti di cui all’art. 1456 c.c. – clausola risolutiva espressa"/>
        <s v="E' predisposta una specifica procedura per la gestione lo e smaltimento dei farmaci: tenuta e conservazione dei farmaci; stoccaggio dei prodotti farmaceutici; controllo delle scadenze; restituzione dei farmaci; smaltimento dei medicinali; gestione e distruzione dei farmaci stupefacenti e psicotropi scaduti"/>
        <s v="Nel caso della gestione dei rifiuti e dei materiali organici è vietato miscelare tra loro rifiuti appartenenti a diverse categorie"/>
        <s v="I trasportatori a cui la società conferisce i propri rifiuti, se soggetti diversi dai gestori del servizio pubblico, devono avere la idoneità tecnico professionale per l'esercizio dell'attività e siano regolarmente autorizzati al trasporto, riutilizzo, smaltimento, commercio o intermediazione di rifiuti"/>
        <s v="Sono identificate specifiche istruzioni operative per gli adempimenti di tutela ambientale presso i reparti di degenza e di attività clinica"/>
        <s v="Perl lo scarico delle acque reflue, tutti i rifiuti dovranno essere stoccati in condizioni tali da impedire il loro dilavamento da parte degli agenti atmosferici. In caso ciò non fosse possibile occorrerà ottenere l’autorizzazione allo scarico delle acque reflue di dilavamento"/>
        <s v="Impegno a promuovere la collaborazione con le Autorità Competenti al fine di stabilire un efficace canale di comunicazione rivolto al miglioramento continuo delle prestazioni in tema di tutela dell’ambiente"/>
        <s v="Sono previste specifiche istruzioni operative nel caso di richiesta di autorizzazioni amministrative relativamente a: attività di servizio, alla manutenzione e/o ampliamento di fabbricati (Sovrintendenza ai Beni Culturali), nuovi fabbricati, materia ambientale, ecc.; "/>
        <s v="Sono previste specifiche procedure operative per la gestione delle ispezioni, verifiche ed accertamenti svolti da parte di Enti/Funzionari della Pubblica Amministrazione presso l’Istituto (Nuclei Operativi di Controllo, funzionari dell’ASL e della Regione, Guardia di Finanza, INPS, ARPA, Ispettorato del Lavoro, Vigili del Fuoco ecc.)"/>
        <s v="devono essere sempre presenti presso le sedi operative i Registri di carico/scarico e i MUD Annuali, che dovranno essere tenuti secondo le modalità previste dal D.Lgs. 152/06 e s.m.i.; i. dovrà essere altresì conservata presso lo stabilimento la copia dei formulari d’identificazione dei rifiuti secondo le modalità previste dal D.Lgs. 152/06 e s.m.i"/>
        <s v="Con riferimento a tutti i rifiuti prodotti da l'Ente custodire i manuali d'uso, di sicurezza e di illustrazione delle modalità e dei tempi di raccolta dei materiali o delle sostanze in uso in l'Ente come indicate dal fornitore, distributore, dei beni o prodotti che generano rifiuto a fine vita"/>
        <s v="I depositi temporanei dei rifiuti sanitari pericolosi a rischio infettivo e per i rifiuti pericolosi a rischio chimico dovranno essere gestiti secondo modalità che consentano la perfetta separazione tra le varie tipologie, con particolare riferimento alla miscelazione tra rifiuti non pericolosi e i rifiuti pericolosi; e dovranno avvenire esclusivamente al riparo del dilavamento meteorico per quelle tipologie che possono rilasciare sostanze inquinanti e comunque all’interno di contenitori a tenuta. Per le rimanenti tipologie dovranno comunque essere adottate le cautele del caso onde impedire la contaminazione dell’ambiente"/>
        <s v="In nessun caso i deposito temporanei sanitari dei rifiuti sanitari pericolosi a rischio infettivo e per i rifiuti pericolosi a rischio chimico dovranno essere causa d’inconvenienti ambientali o di molestie alla popolazione o all’ambiente per la propria consistenza, aspetto, odore o altro che possa arrecare nocumento"/>
        <s v="Allo scopo di rendere nota, durante il deposito temporaneo dei rifiuti sanitari pericolosi a rischio infettivo e per i rifiuti pericolosi a rischio chimico, la natura e la pericolosità dei rifiuti, i recipienti, fissi e mobili, devono essere opportunamente contrassegnati con etichette o targhe, apposte sui recipienti stessi o collocate nelle aree di stoccaggio; detti contrassegni devono essere ben visibili per dimensioni e collocazione"/>
        <s v="i recipienti, fissi e mobili, comprese le vasche ed i bacini, destinati a contenere rifiuti, in particolare modo rifiuti sanitari pericolosi a rischio infettivo e per i rifiuti pericolosi a rischio chimico, devono possedere adeguati requisiti di resistenza in relazione alle proprietà chimico fisiche ed alle caratteristiche di pericolosità dei rifiuti contenuti. I rifiuti incompatibili, suscettibili perciò di reagire pericolosamente tra di loro, dando luogo alla formazione di prodotti esplosivi, infiammabili e/o tossici, ovvero allo sviluppo di notevoli quantità di calore, devono essere stoccati in modo che non possano venire a contatto tra di loro"/>
        <s v="i recipienti mobili dei rifiuti sanitari pericolosi a rischio infettivo e per i rifiuti pericolosi a rischio chimico devono essere provvisti di idonee chiusure per impedire la fuoriuscita del contenuto; accessori e dispositivi atti a effettuare in condizioni di sicurezza le operazioni di riempimento e svuotamento; mezzi di presa per rendere sicure ed agevoli le operazioni di movimentazione"/>
        <s v="Nel caso di rifiuti in cumuli, i cumuli devono essere realizzati su basamenti pavimentati o, qualora sia richiesto dalle caratteristiche del rifiuto, su basamenti impermeabili resistenti all'attacco chimico dei rifiuti che permettono la separazione dei rifiuti dal suolo sottostante"/>
        <s v="L'area dei rifiuti in cumuli deve avere una pendenza tale da convogliare gli eventuali liquidi in apposite canalette e in pozzetti di raccolta «a tenuta» di capacità adeguate, il cui contenuto deve essere periodicamente avviato all'impianto di trattamento"/>
        <s v="Lo stoccaggio in cumuli di rifiuti che possano dar luogo a formazioni di polveri deve avvenire in aree confinate; tali rifiuti devono essere protetti dalle acque meteoriche e dall'azione del vento a mezzo di appositi sistemi di copertura anche mobili"/>
        <s v="Per i cumuli di rifiuti polverulenti dovranno essere predisposti appositi contenitori chiusi al fine di impedire la dispersione delle polveri"/>
        <s v="La struttura sanitaria deve redigere procedure di emergenza nel caso in cui si verificassero malfunzionamenti o eventi incidentali (ad esempio incendio o sversamento accidentale o, più in generale, di emergenze ambientali) che provocassero conseguenze dirette od indirette sull’ambiente (acqua, aria, suolo, sottosuolo, rumore). la Società dovrà tempestivamente comunicarlo, compatibilmente con la gestione dell’emergenza alla ASL di appartenenza. Tale comunicazione dovrà essere seguita da una dichiarazione di fine emergenza ed, entro 15 giorni, da una relazione tecnica esaustiva contenente le cause delle anomalie intercorse e i provvedimenti intrapresi per la loro risoluzione. La Società dovrà tenere a disposizione degli Organi di controllo, prova documentale mediante registro cartaceo o elettronico del numero e durata dei malfunzionamenti e degli eventi incidentali, nonché delle procedure (azioni adottate) al fine di ridurre i quantitativi di inquinanti emessi nell’ambiente (sversamenti su suolo, contaminazioni degli scarichi, ecc…)."/>
        <s v="Divieto di richiedere, sollecitare, suggerire a dipendenti e/o collaboratori comportamenti vietati dal Modello"/>
        <s v="Divieto di porre in essere comportamenti che, sebbene risultino tali da non costituire di per sé fattispecie di reato rientranti tra quelle sopra considerate, possono potenzialmente diventarlo"/>
        <s v="Divieto di porre in essere i comportamenti sopra indicati ai punti precedenti sia direttamente, sia per interposta persona"/>
        <s v="Divieto di violare le linee guida, procedure ed istruzioni operative emessa dalla Società in relazione al sistema di gestione ambientale e che possono avere riflessi anche sul Modello"/>
        <s v="Impegno a garantire che ciascun Esponente Aziendale, nei limiti delle rispettive attribuzioni, sia sensibilizzato e formato per svolgere i propri compiti nel rispetto delle norme ambientali"/>
        <s v="Impegno al coinvolgimento ed alla consultazione dei Lavoratori, anche attraverso i propri RLS"/>
        <s v="Sono definiti i limiti all’autonomo impiego delle risorse finanziarie, mediante la definizione di soglie quantitative di spesa, coerenti con le competenze gestionali e le responsabilità organizzative assegnate"/>
        <s v="Vi è coincidenza di contenuti tra lo specimen di firma bancario e la delega di poteri attribuita dai preposti organi societari"/>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s v="Sono definiti limiti di operatività a firma libera"/>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s v="Le operazioni che comportano l’utilizzo o l’impiego di risorse finanziarie abbiano una causale espressa e siano documentate e registrate in conformità ai principi di correttezza professionale e contabile"/>
        <s v="L’impiego di risorse finanziarie sia sempre motivato dal soggetto richiedente, anche attraverso la mera indicazione della tipologia di spesa alla quale appartiene l’operazione"/>
        <s v="Divieto di approfittare, in qualunque forma, di eventuali condizioni di assoggettamento ambientale, che determinino situazioni di disparità nelle contrattazioni"/>
        <s v="Divieto di intrattenere rapporti commerciali con soggetti che si sa o si sospetta appartenere ad associazioni a delinquere e/o di tipo mafioso"/>
        <s v="Deve essere garantito che l'accesso dei pazienti all'interno delle strutture sia finalizzato esclusivamente alla più appropriata erogazione delle prestazioni istituzionali dell'Ente"/>
        <s v="Vi è l'obbligo di astenersi dal compiere azioni, in assenza di specifiche esigenze terapeutiche, volte a trattenere un paziente, contro la sua volontà, all'interno delle strutture"/>
        <s v="Deve essere garantita la tracciabilità del processo di gestione di tutti i farmaci (comprese le sostanze stupefacenti e psicotrope), dall'acquisto all'utilizzo finale"/>
        <s v="Deve essere assicurati che le sostanze stupefacenti e psicotrope vengano acquistate esclusivamente da fornitori ufficialmente riconosciuti e autorizzati al commercio di tali sostanze"/>
        <s v="Deve essere assicurato il rispetto della normativa specifica in materia di gestione (detenzione e movimentazione) delle sostanze stupefacenti"/>
        <s v="Vi è l'obbligo di non partecipare al traffico illecito di sostanze stupefacenti"/>
        <s v="Vi è l'obbligo di gestire le cartelle cliniche e l'altra documentazione relativa al processo di diagnosi e cura in conformità ai requisiti di legge, garantendo tracciabilità, chiarezza, accuratezza, appropriatezza e veridicità delle registrazioni"/>
        <s v="La cassa deve essere gestita con diligenza e nel rispetto delle normative vigenti. Può essere alimentata anche dagli incassi in contanti che riceve l’ufficio accettazione a fronte dei pagamenti delle prestazioni sanitarie da parte dell’utenza (ticket e libera professione). Le transazioni di cassa economale per gli acquisti spiccioli si effettuano a mezzo di carta prepagata. Per le uscite ricreative/per attività sportiva a favore dei pazienti, può essere versato un anticipo di contanti all’accompagnatore autorizzato che poi riconsegna il resto del contante e l’originale dei titoli di spesa per rilevazioni contabili"/>
        <s v="La riconciliazione delle operazioni di cassa con le registrazioni contabili avviene a cura del servizio economico-finanziario e fiscale ordinariamente con cadenza settimanale. Una cassa periferica è tenuta dall’ufficio accettazione e ordinariamente ogni settimana gli incassi confluiscono nella cassa centrale tenuta dall’ufficio economico-finanziario e fiscale. Per tali processi, si rinvia al regolamento di cassa economale"/>
        <s v="Nell’ambito della Società non devono essere utilizzati libretti al portatore o analoghi valori al portatore"/>
        <s v="compatibilmente con le risorse di personale, i poteri dei soggetti che gestiscono la cassa sono separati rispetto ai poteri dei soggetti preposti a gestire le operazioni bancarie. In ogni caso, gli organismi di controllo verificano comunque sempre la regolarità di tutte le operazioni"/>
        <s v="Divieto di utilizzare, sfruttare, diffondere o riprodurre indebitamente a qualsiasi titolo, in qualsiasi forma, a scopo di lucro o a fini personali opere dell’ingegno di qualsiasi natura coperte dal diritto d’autore."/>
        <s v="Divieto di porre in essere comportamenti in contrasto con leggi e regolamenti in materia di tutela del diritto d’autore (L. 22.04.1941);"/>
        <s v="Divieto di procedere ad installazione di prodotti software in violazione degli accordi contrattuali di licenza d’uso e, in generale, di tutte le leggi ed i regolamenti che disciplinano e tutelano la licenza d’uso;"/>
        <s v="Divieto di diffondere immagini, documenti o altro materiale tutelato dalla normativa in materia di diritto d’autore;"/>
        <s v="Divieto di utilizzare software/banca dati in assenza di valida licenza, o qualora la licenza sia scaduta."/>
        <s v="E' consentivo solo installare software/banche dati tutelati dal diritto d’autore;"/>
        <s v="A tutti i Destinatari sono comunicate le modalità di comportamento che devono essere assunte per un corretto e lecito utilizzo dei software e banche dati in uso;"/>
        <s v="Deve essere controllata periodicamente la regolarità delle licenze dei prodotti in uso e procedendo, ove necessario, ai dovuti rinnovi;"/>
        <s v="Devono essere verificati i prodotti in uso su ciascuna postazione;"/>
        <s v="Devono essere verificate, prima della loro diffusione, tutte le informazioni/dati/documenti utilizzati per la promozione dell’immagine aziendale e dei prodotti, al fine di escludere che siano protetti dalla normativa in materia di diritto d’autore;"/>
        <s v="Sono posti in essere controlli sul materiale informativo e documentale utilizzato nel corso di convegni o eventi, al fine di escludere che sia protetto dalla normativa in materia di diritto d’autore."/>
        <s v="Vi è il divieto di assumere personale in regola con i permessi di soggiorno, rispettando le norme in materia previdenziale nonché il rispetto della congruità del costo del lavoro e degli orari praticati;"/>
        <s v="Devono essere garantite condizioni che consentano il rispetto di condizioni contrattuali eque e conformi alla contrattazione nazionale e territoriale di settore, nonché un ambiente di lavoro salubre nel rispetto della normativa sulla sicurezza in ambiente di lavoro"/>
        <s v="Tutti si devono astenere dal porre in essere qualsiasi condotta che possa in qualche modo favorire l’ingresso ed il soggiorno irregolare di qualsiasi soggetto"/>
        <s v="Devono essere condotte specifiche valutazioni ed attenzione nelle valutazioni di possibili partnership commerciali con società operanti in settori nei quali sono coinvolti cittadini extracomunitari"/>
        <s v="Devono essere diversificati i punti di controllo, all’interno della struttura aziendale, preposti all’assunzione e gestione del personale, nei casi in cui la società individui aree a più alto rischio reato, tenendo conto di indicatori di rischio quali: età, nazionalità, costo della manodoper"/>
        <s v="I propri partner commerciali devono rispettare gli obblighi di legge in tema di tutela del lavoro minorile; condizioni igienico-sanitarie e di sicurezza; diritti sindacali, richiedendo, eventualmente, a tal riguardo, ogni documentazione utile ai propri fornitori"/>
        <s v="Divieto di contraffare, alterare o usare marchi o segni distintivi, modelli, disegni o brevetti, nazionali o esteri, di prodotti industriali con riferimento ai quali, con ordinaria diligenza, si possa conoscere l’esistenza di altrui titoli di proprietà industriale;"/>
        <s v="Divieto di introdurre nello Stato, detenere per la vendita, vendere o mettere altrimenti in circolazione prodotti industriali con marchi o altri segni distintivi, nazionali o esteri, contraffatti o alterati;"/>
        <s v="Divieto di impedire o ostacolare illegittimamente l’esercizio di un’industria o di un commercio ovvero compiere atti di concorrenza sleale;"/>
        <s v="Divieto di realizzare o consegnare al cliente un prodotto con caratteristiche diverse da quelle dichiarate o pattuite e tali da indurre in inganno il cliente sull’origine, provenienza, qualità, quantità, o altre caratteristiche essenziali, del prodotto;"/>
        <s v="Divieto di vendere o mettere altrimenti in circolazione opere dell’ingegno o prodotti industriali, con nomi, marchi, o segni distintivi, nazionali o esteri, atti ad indurre in inganno il cliente sull’origine, provenienza, qualità, quantità, o altre caratteristiche essenziali, dell’opera o del prodotto;"/>
        <s v="Divieto di progettare, realizzare, utilizzare, detenere per la vendita, vendere o mettere altrimenti in circolazione prodotti realizzati usurpando titoli di proprietà industriale o in violazione degli stessi potendo conoscerne, con ordinaria diligenza, l’esistenza"/>
        <s v="E' opportuno implementare un albo dei fornitori e delle procedure di qualifica dei fornitori che tengano conto dei requisiti professionali, economici, organizzativi e tecnologici dei fornitori, nonché dei requisiti di titolarità"/>
        <s v="I contratti di acquisto prevedono specifiche clausole di recesso e di risarcimento in caso di accertate violazioni in materia di proprietà industriale ovvero di accertate difformità rispetto alle caratteristiche dichiarate o pattuite di prodotti o opere dell’ingegno"/>
        <s v="Sono applicate specifiche procedure di controllo sul processo produttivo dei fornitori e sul prodotto approvvigionato finalizzate a verificare la conformità di marchi o altri segni distintivi ovvero la rispondenza ai requisiti specificati per l’origine, la provenienza, la qualità e la quantità, genuinità o altre caratteristiche essenziali, del prodotto"/>
        <s v="L'Ente si dota di strumenti informatici che impediscano accesso e/o ricezione di materiale relativo alla pornografia minorile"/>
        <s v="Devono essere fissati richiami netti e inequivocabili a un corretto utilizzo degli strumenti informatici in possesso dei propri dipendenti;"/>
        <s v="Deve essere valutata e disciplinata con particolare attenzione e sensibilità l’organizzazione diretta e/o indiretta di viaggi o di periodi di permanenza in località estere con specifico riguardo a località note per il fenomeno del c.d. “turismo sessuale”;"/>
        <s v="Deve essere dedicata particolare attenzione nelle valutazioni di possibili partnership commerciali con società operanti in settori quali ad esempio la comunicazione telematica di materiale relativo alla pornografia minorile ed il turismo nelle aree geografiche sopra richiamate;"/>
        <s v="Devono essere diversificati i punti di controllo, all’interno della struttura aziendale, preposti all’assunzione e gestione del personale, nei casi in cui la società individui aree a più alto rischio reato, tenendo conto di indicatori di rischio quali: età, nazionalità, costo della manodopera;"/>
        <s v="Deve essere formalmente richiesto ai propri partner e fornitori che rispettino gli obblighi di legge in tema di tutela del lavoro minorile; condizioni igienico-sanitarie e di sicurezza; diritti sindacali, richiedendo, eventualmente, a tal riguardo, ogni documentazione utile ai propri fornitori."/>
        <s v="I rapporti nei confronti della Pubblica Amministrazione per le suddette aree di attività a rischio devono essere gestiti in modo unitario, procedendo alla nomina di un apposito responsabile per ogni operazione o pluralità di operazioni (in caso di particolare ripetitività delle stesse) svolte nelle aree di attività a rischio;"/>
        <s v="Gli accordi di associazione con i Partner devono essere definiti per iscritto con l’evidenziazione di tutte le condizioni dell’accordo stesso – in particolare per quanto concerne le condizioni economiche concordate per la partecipazione congiunta alla procedura – e devono essere proposti o verificati o approvati da almeno due soggetti appartenenti all'Ente"/>
        <s v="Gli incarichi conferiti ai collaboratori esterni devono essere anch’essi redatti per iscritto, con l’indicazione del compenso pattuito e devono essere proposti o verificati o approvati da almeno due soggetti appartenenti all'Ente"/>
        <s v="Le dichiarazioni rese a organismi pubblici nazionali o comunitari ai fini dell’ottenimento di erogazioni, contributi o finanziamenti, devono contenere solo elementi assolutamente veritieri e, in caso di ottenimento degli stessi, deve essere rilasciato apposito rendiconto;"/>
        <s v="Coloro che svolgono una funzione di controllo e supervisione su adempimenti connessi all’espletamento delle suddette attività (pagamento di fatture destinazione di finanziamenti ottenuti dallo Stato o da organismi comunitari, ecc.) devono porre particolare attenzione circa l’attuazione degli adempimenti stessi e riferire immediatamente all’Odv eventuali situazioni di irregolarità;"/>
        <s v="Divieto di eseguire pagamenti o incassi in contanti per ammontare superiore a quelli consentiti dalla normativa;"/>
        <s v="Le controparti finanziarie devono sempre essere formalmente individuate"/>
        <s v="Non è consentivo eseguire pagamenti a enti o società non identificate o non appartenenti all’organizzazione che ha fornito, o ceduto, i beni, o i titoli, le prestazioni e i servizi;"/>
        <s v="Non è consentivo acquistare beni o servizi di natura anomala a prezzi e valori manifestamente irragionevoli;"/>
        <s v="E' vitatato operare con strumenti finanziari particolarmente complessi o estranei allo scopo aziendale con clausole contrattuali altamente speculative, in assenza di opportune e rigorose deleghe e attraverso metodologie non idonee a mantenere adeguate tracce delle decisioni adottate;"/>
        <s v="Non è consentivo acquisire partecipazioni di maggioranza o rami di azienda non rispondenti agli interessi aziendali, sia perché l’attività risulta manifestamente estranea all’oggetto sociale, sia perché i debiti assunti con l’attività acquisita sono sproporzionati rispetto al reale valore dell’acquisizione;"/>
        <s v="Gli acquisti di beni o servizi sono posti in essere previo accertamento della provenienza;"/>
        <s v="Divieto di accettare od offrire qualsiasi tipologia di donazione, omaggio, regalia o qualsiasi beneficio diretto o indiretto al di fuori dei casi previsti e disciplinati dalle procedure aziendali."/>
        <s v="Il reintegro del fondo cassa deve essere alimentato solamente attraverso assegni bancari dell’azienda appositamente emessi per questa finalità"/>
        <s v="Con cadenza quotidiana, la cassa viene chiusa con registrazioni e conciliazioni con la contabilità"/>
        <s v="L'emissione di assegni bancari viene limitata al minimo necessario"/>
        <s v="Gutte le operazioni di rilevante entità in titoli, finanziamenti, acquisto o vendita di partecipazioni o rami di azienda devono essere preventivamente approvati dal Consiglio di Amministrazione, previa relazione tecnica del responsabile del settore finanziario riguardo la natura dell’operazione, i suoi rischi nonché i possibili costi e benefici della stessa"/>
        <s v="E' necessario verificare l’attendibilità commerciale e professionale di fornitori e partner"/>
        <s v="E' necessaria la verifica periodica della regolarità dei pagamenti, con riferimento alla piena coincidenza tra destinatari/ordinanti e controparti effettivamente coinvolte"/>
        <s v="Sono poste in essere verifiche periodiche sulla tesoreria"/>
        <s v="Il personale deputato ad entrare in contatto con gli assistiti ed il pubblico deve indossare apposito cartellino di identificazione riportante nome, cognome e ruolo ricoperto all’interno della struttura"/>
        <s v="I soggetti che all’interno della Struttura sanitaria sono preposti alla redazione delle cartelle cliniche sono tenuti all’osservanza dell’obbligo di veridicità dei dati e dei fatti dichiarati. Il Direttore Sanitario è tenuto al controllo della completezza delle cartelle cliniche e delle schede di dimissione dei pazienti. A tal fine può avvalersi dell’ausilio di personale addestrato che presti la propria opera all’interno della struttura e che venga a ciò formalmente delegato._x000a_Le responsabilità e le modalità di esecuzione delle attività di registrazione e di controllo sulle cartelle cliniche sono disciplinate in dettaglio nella procedura Compilazione e gestione della cartella clinica."/>
        <s v="Con specifico riferimento al personale addetto alla fatturazione, non si può prevedere che il relativo stipendio contempli ad personam, in qualsiasi forma, incentivi commisurati al risultato finanziario dell’impresa."/>
        <s v="Per la gestione delle attività della Struttura sanitarai è stato installato, in conformità alla normativa vigente, il software di terze parti che partecipano al processo formativo del dato utilizzato per la rendicontazione delle attività svolte e loro successiva fatturazione e per l'analisi dei flussi informativi. La Direzione Amministrativa si impegna ad effettuare un costante monitoraggio sulla corrispondenza tra i settaggi dei suddetti programmi e le disposizioni in materia. E' fatto divieto ad ogni operatore di modificare contenuti e settaggi dei suddetti programmi, se non in ottemperanza di idonee disposizioni da parte dell’ente pubblico di riferimento ed esclusivamente per la parte che il programmatore del software avrà lasciato alla configurazione ad opera dell'utente finale. E' fatto altresì espresso divieto agli operatori di procurarsi, riprodurre, diffondere, comunicare o consegnare codici, parole chiave o altri mezzi idonei al superamento delle misure di protezione dei software."/>
        <s v="È fatto obbligo al Direttore Sanitario, anche mediante delega formale ad altro Operatore della Clinica del Mediterraneo, di esaminare periodicamente un campione significativo di cartelle cliniche, verificando la congruenza e la completezza dei dati ivi riportati rispetto a quelli contenuti in referti, schede di accettazione e di dimissione ospedaliera"/>
        <s v="L’AD cura che sia effettuata periodicamente una verifica sulla piena corrispondenza di quanto riportato nelle copie di cartella clinica rilasciate dal Direttore Sanitario con quanto contenuto nei database aziendali."/>
        <s v="La Stuttura sanitaria verifica l’impossibilità da parte degli operatori di modificare le informazioni oggetto di certificazione tramite un’opportuna organizzazione di profili operatore e regole di sistema, che garantiscano l’impossibilità di alterare il dato inserito da altri ed anche dallo stesso operatore."/>
        <s v="Nel caso in cui venga richiesto alla Società, da parte della Questura, del Comune, o di altro ente, di trasmettere notifica contenente copia delle registrazioni effettuate sui supporti informatici relativamente alla attività svolta nella struttura sanitaria, l’operatore incaricato di elaborare e trasmettere le suddette registrazioni ha l’obbligo di certificare agli amministratori la corrispondenza al vero di quanto contenuto nella notifica."/>
        <s v="Eventuali locazioni o acquisti di immobili dalle pubbliche amministrazioni, con le quali la struttura sanitaria abbia stabilmente rapporti, devono essere attestati da apposita perizia di un esperto che attesti la corrispondenza del valore dei contratti con quelli di mercato."/>
        <s v="È vietato al personale medico della Struttura sanitaria di ricevere denaro o qualsiasi altra utilità da case farmaceutiche, informatori o depositi farmaceutici o da chiunque altro produca, venda o promuova presidi sanitari prescrivibili agli assistiti, salvo che si tratti di utilità approvate preventivamente per iscritto dall’Organismo di vigilanza o di oggetti promozionali di tenue valore."/>
        <s v="E' consentito alla struttura sanitaria di ottenere o ricevere sponsorizzazioni per la realizzazione di iniziative formative in ambito socio-sanitario da parte di soggetti operanti nell’industria farmaceutica, a condizione che il supporto finanziario sia dichiarato e non sia in alcun modo condizionante sulla organizzazione, i contenuti e la gestione dell’attività formativa."/>
        <s v="E' vietata alla struttura sanitaria l’assunzione di soggetti che negli ultimi tre anni di servizio abbiano esercitato poteri autoritativi o negoziali per conto delle Pubbliche Amministrazioni. "/>
        <s v="La gestione delle liste di attesa dei pazienti deve essere rigorosamente improntata ai principi di uguaglianza e imparzialità e al rispetto dell’ordine prestabilito."/>
        <s v="Al fine di evitare che personale riferibile alla Struttura sanitaria adotti politiche di marketing menzognere e artatamente ingannatorie sono impartite istruzioni operative con le seguenti finalità:_x000a_- identificazione chiara dei ruoli aziendali responsabili delle funzioni coinvolte nel processo;_x000a_- diffusione formale a tutte le risorse/funzioni coinvolte nel processo attraverso la pubblicazione sul sistema aziendale interno;_x000a_- chiara segregazione delle funzioni coinvolte nelle attività relative alle fasi di progettazione, approvazione, esecuzione, chiusura e rendicontazione della gestione del materiale informativo/promozionale;_x000a_- attinenza dei materiali informativo/promozionali alle attività esercitate dalla struttura;_x000a_- contenuti dell'informazione sempre aggiornata e documentata;_x000a_- monitoraggio del valore dei materiali informativo/promozionali (brand reminder e materiali di supporto alla diagnosi e terapia) distribuiti al medico, al fine di rispettare i limiti previsti dalla normative regionali;_x000a_- previsione del flusso di distribuzione e aggiornamento dei materiali informativi/promozionali;_x000a_- netta separazione tra informazione e pubblicità, nel rispetto della regola della trasparenza, in merito alla pubblicità su giornali e riviste, garantendo sempre al lettore l'immediata riconoscibilità del messaggio promozionale in qualunque sua forma, sia essa redazionale che tabellare;_x000a_- attività di controllo volto a verificare che quanto inviato dal fornitore di beni (stampa, brand reminder) risulti coerente con il materiale informativo/promozionale richiesto;_x000a_- archiviazione di tutta la documentazione relativa ai materiali informativo/promozionali sviluppati;_x000a_- previsione ed apposizione di modifiche sul materiale informativo/promozionale"/>
        <s v="È severamente vietato adibire la struttura sanitaria, anche occasionalmente, allo svolgimento di attività che possano, anche solo indirettamente, agevolare l’effettuazione di pratiche di mutilazione degli organi genitali femminili. Il Direttore Sanitario vigila affinché non si creino le condizioni atte a favorire la violazione del divieto."/>
        <s v="È fatto obbligo al personale preposto all’accettazione di segnalare al Direttore Sanitario la richiesta di qualunque prestazione chirurgica, anche ambulatoriale, su donne o bambine di etnie a rischio. In tali ipotesi il Direttore Sanitario è tenuto a verificare con il Responsabile dell’Unità Operativa di Chirurgia la coerenza tra la diagnosi di entrata e la terapia e/o la prestazione da effettuare, vistando la cartella clinica della paziente"/>
        <s v="A tutti coloro che esercitano la propria attività all’interno della struttura sanitaria è vietato esercitare violenza, minaccia, abuso di autorità o inganno nei confronti dei ricoverati al fine di determinarne lo sfruttamento in qualunque sua forma. Il controllo sul rispetto della suddetta prescrizione è affidato alla direzione sanitaria"/>
        <s v="Il Direttore Sanitario verifica altresì che non vi sia alcuna forma di approfittamento delle condizioni di inferiorità fisica o psichica dei pazienti o di una loro situazione di necessità. A tale scopo i cittadini utenti che usufruiscono dei servizi della struttura sanitaria dovranno essere interpellati periodicamente sulla qualità delle cure e dell’assistenza ricevute, anche attraverso la compilazione in forma anonima di appositi questionari"/>
        <s v="All’atto dell’assunzione il Responsabile del Personale è tenuto a fornire per iscritto a ciascun lavoratore un’adeguata informazione sui rischi per la salute e la sicurezza sul lavoro connessi all’attività della struttura sanitaria, nonché sulle misure e le attività di protezione e prevenzione adottate. Ove previsto, procederà alla consegna dei Dispositivi di Protezione Individuale raccogliendo una firma per ricevuta"/>
        <s v="La Direzione Amministrativa è tenuta a fornire al Responsabile del Servizio di Prevenzione e Protezione e al Medico competente le informazioni concernenti la natura dei rischi, l’organizzazione del lavoro, la programmazione e l’attuazione delle misure preventive e protettive."/>
        <s v="All’atto della selezione del personale ai fini dell’assunzione, deve essere richiesta al candidato cittadino straniero l’esibizione del permesso di soggiorno in originale; copia del documento va acquisita ed inserita nella cartella personale"/>
        <s v="L’Amministratore nello stipulare convenzioni con Organizzazioni ed Enti Privati per l’erogazione_x000a_di prestazioni ambulatoriali deve selezionare la controparte negoziale in modo da garantire adeguati_x000a_standards qualitativi della prestazione offerta."/>
        <s v="In caso di prestazioni non convenzionate con il SSN la determinazione della tariffa deve essere_x000a_parametrata ai seguenti indici: tariffari degli Ordini dei Medici; costo generalmente praticato dei_x000a_prodotti e dei servizi necessari per l’erogazione delle prestazioni; costi del personale; costi generali;_x000a_aspetti organizzativi e amministrativi"/>
        <s v="È vietato emettere fatture per prestazioni non realmente erogate, ovvero fatturare utilizzando un’impropria codifica (ICD-9-CM) delle prestazioni erogate e delle diagnosi."/>
        <s v="Il Direttore amministrativo si riunisce, almeno una volta al mese, con il Comitato dei medici per esaminare a campione la correttezza della fatturazione, confrontando i risultati con i dati contenuti nelle cartelle cliniche ."/>
        <s v="È vietato erogare prestazioni sanitarie non strettamente necessarie alle esigenze diagnostiche o terapeutiche che emergono dalla valutazione del quadro clinico del paziente. In particolare, il medico che effettua la diagnosi è obbligato a stabilire le prestazioni sanitarie da erogare seguendo le linee guida contenute in eventuali protocolli approvate dal Direttore sanitario e comunicate all’Amministratore, ovvero motivando per iscritto la difformità da esse, laddove emergano profili di peculiarità nella diagnosi o cura che rendano necessario eseguire un diverso trattamento."/>
        <s v="E' fatto obbligo al Direttore sanitario di esaminare, almeno due volte l’anno, un campione significativo di cartelle cliniche, verificando la congruenza dei dati ivi riportati rispetto a quelli contenuti in referti, schede di accettazione e dimissione ospedaliera."/>
        <s v="Per l'analisi a campione delle cartelle cliniche l'amministratore si avvale di una commissione composta da tre medici, di volta in volta da lui nominata e coordinata. La commissione, così costituita, redige un verbale che certifichi quante e quali cartelle sono state analizzate e le relative risultanze. Il verbale deve essere inviato all’Odv."/>
        <s v="L’Amministratore, anche tramite un responsabile a ciò formalmente Rilascio certificati e notificazioni delegato, cura che sia effettuata periodicamente una verifica sulla piena corrispondenza di quanto riportato nelle copie delle cartelle cliniche rilasciate dal Direttore sanitario con quanto contenuto nei database aziendali."/>
        <s v="Gli acquisti di sostanze stupefacenti e psicotrope sono richiesti dal personale mediante la compilazione del modello “Richiesta farmaci e materiale sanitario” e del modello “Richiesta farmaci e materiale sanitario per la sala operatoria"/>
        <s v="Gli ordini di sostanze stupefacenti e psicotrope devono essere sempre inoltrati in modalità registrata"/>
        <s v="I moduli relativi agli ordini sostanze stupefacenti e psicotrope effettuati direttamente dagli ambulatori, dai laboratori, dai reparti, o dalla sala operatoria sono trasmessi,  almeno mensilmente, al Direttore amministrativo che, a sua volta, li trasmette all’Odv per consentire il controllo sulla fatturazione."/>
        <s v="Il Responsabile della farmacia verifica, secondo le procedure di sistema, la corrispondenza tra il quantitativo di medicinali indicato nell’ordine d’acquisto e quello effettivamente consegnato dal fornitore ed in caso di difformità ne informa immediatamente il Direttore sanitario."/>
        <s v="Ad eventuali contratti di locazione o di compravendita di immobili con le pubbliche amministrazioni, con le quali la struttura sanitaria abbia stabilmente rapporti, deve essere allegata apposita consulenza immobiliare che ne garantisca le condizioni di mercato"/>
        <s v="È vietato all’Amministratore l’assunzione dei soggetti di cui alla precedente attività a rischio (Rapporti con Asp, Regione o altri enti pubblici) ovvero di ex impiegati della pubblica amministrazione, anche delle Comunità europee, nei due anni successivi al compimento di un atto discrezionale, di competenza di uno dei predetti soggetti, da cui sia derivato un vantaggio per la Società. Il divieto sussiste anche per le ipotesi di omissione o ritardo di un atto con effetti svantaggiosi per la Società."/>
        <s v="I laboratori esterni vengono individuati esclusivamente tra quelli certificati ed autorizzati dall’Assessorato regionale alla sanità."/>
        <s v="L’Amministratore nello stipulare convenzioni con Organizzazioni ed Enti Privati per l’erogazione di prestazioni ambulatoriali deve selezionare la controparte negoziale in modo da garantire adeguati standards qualitativi della prestazione offerta"/>
        <s v="La gestione delle liste di attesa dei pazienti deve essere rigorosamente improntata ai principi di uguaglianza e imparzialità e al rispetto dell’ordine prestabilito"/>
        <s v="È vietato ricevere denaro, doni o qualsiasi altra utilità, o di accettarne la promessa da chiunque, nei rapporti con la struttura sanitaria, voglia conseguire un trattamento in violazione della normativa o delle disposizioni interne impartite da chi ne ha il potere al fine di modificare le liste di attesa"/>
        <s v="Nel caso di monete o biglietti contraffatti, l’addetto agli incassi deve informare senza ritardo l’Amministratore attraverso apposita nota, allegando le monete o i biglietti; l’Amministratore deve rilasciargli apposita ricevuta e informare immediatamente l’autorità di pubblica sicurezza."/>
        <s v="Al fine di garantire il rispetto degli obblighi in tema di assunzione dei personale i dipendenti dovranno essere interpellati periodicamente sul rispetto della normativa in tema di assunzione e di svolgimento dell’attività lavorativa, anche attraverso la compilazione in forma anonima di appositi questionari, da inviare al soggetto responsabile del personale e all’Odv."/>
        <s v="Il Direttore sanitario verifica altresì che non vi sia alcuna forma di approfittamento delle condizioni di inferiorità fisica o psichica dei ricoverati o di una loro situazione di necessità. A tale scopo i ricoverati dovranno essere interpellati periodicamente sulla qualità del ricovero e dell’assistenza anche attraverso la compilazione in forma anonima di appositi questionari."/>
        <s v="È vietato utilizzare minori degli anni 18 in esibizioni pornografiche o produrre o altrimenti detenere materiale pornografico anche rappresentando immagini virtuali"/>
        <s v="La società prestabilisce le condizioni e i criteri in base ai quali offrire eventuale assistenza legale ai propri organi o dipendenti per i procedimenti penali che li vedano coinvolti in relazione alla funzione o all’attività svolta."/>
        <s v="Il Direttore amministrativo effettua sempre un accurato controllo sulle fatture per spese giudiziarie sostenute dalla società a favore dei propri organi o dipendenti al fine di verificare che i pagamenti effettuati siano coerenti con i criteri e le condizioni prestabiliti per l’assistenza."/>
        <s v="La società si impegna a comunicare all’OdV i nominativi dei propri dipendenti/organi indagati o imputati e dei loro legali difensori e a effettuare una reportistica periodica sull’andamento dei procedimenti penali in corso"/>
        <s v="Nel caso in cui la società sia tenuta a comunicazioni obbligatorie nei confronti della SIAE, l’Amministratore individua il soggetto deputato alle suddette comunicazioni, specificandone le relative competenze. I dati oggetto di comunicazione devono essere controllati prima del relativo invio da un soggetto diverso da quello individuato quale responsabile delle comunicazioni obbligatorie. Al soggetto deputato alle comunicazioni è fatto obbligo di provvedere anche alla loro archiviazione."/>
        <s v="La gestione dei rifiuti è affidata ad un consulente esterno (Responsabile Gestione Tecnico Amministrativa gestione rifiuti) incaricato della fase di programmazione e attuazione degli aspetti amministrativi della gestione dei rifiuti, nel rispetto della normativa vigente."/>
        <s v="In particolare, a esso è responsabile della redazione delle prescrizioni relative alla classificazione, stoccaggio e eventuale trattamento dei rifiuti prodotti nella struttura sanitaria."/>
        <s v="L’Amministratore ha adottato una specifica procedura (PRO 02 C § 5.3) di gestione dei percorsi “sporco-pulito”, finalizzata ad evitare contaminazioni ed una ( PRO 02 C § 5.4) di gestione dei rifiuti nella quale sono previste le modalità per la messa in sicurezza, il deposito temporaneo, il trasporto ( ove previsto) e lo smaltimento finale, e sono individuati, per ciascuna fase, i soggetti responsabili."/>
        <s v="Il Responsabile del servizio di prevenzione e protezione, relativamente alle sue competenze in materia di sicurezza, partecipa alla scelta del sito di stoccaggio dei rifiuti."/>
        <s v="Il Responsabile Gestione Tecnico Amministrativa gestione rifiuti dovrà riferire tempestivamente, con apposita relazione scritta da inviarsi ogni tre mesi all’organismo di vigilanza, sui risultati delle verifiche periodiche che è chiamato a svolgere, con particolare riferimento alle procedure relative al concreto svolgimento dell’attività di Registrazione ciclo rifiuti speciali gestione rifiuti ed alla loro conformità alla normativa vigente."/>
        <s v="La struttura sanitaria, nel rispetto del D.M. 7 luglio del 2010, ha adottato un Sistema di Tracciabilità dei Rifiuti speciali"/>
        <s v="La struttura sanitaria è iscritta in un apposito registro e tramite un soggetto formalmente delegato è in possesso di un dispositivo elettronico per entrare in rete e per inserire i dati relativi ai rifiuti."/>
        <s v="Ai fini dello smaltimento è fatto obbligo al soggetto delegato di evidenziare il rifiuto da smaltire e ufficializzare il trasportatore ed il destinatario."/>
        <s v="I dati inseriti nel registro cronologico e nell’area movimento devono sempre essere stampati e comunicati al Responsabile Gestione Tecnico Amministrativa gestione rifiuti e all’Odv."/>
        <s v="annualmente viene svolta una valutazione dei Dipendenti finalizzata allo sviluppo personale e professionale delle risorse"/>
        <s v="All’atto dell’assunzione il Responsabile del Personale è tenuto a fornire per iscritto a ciascun lavoratore un’adeguata informazione sui rischi per la salute e la sicurezza sul lavoro connessi all’attività della Casa di cura, nonché sulle misure e le attività di protezione e prevenzione adottate. Ove previsto, procederà alla consegna dei Dispositivi di Protezione Individuale raccogliendo una firma per ricevuta" u="1"/>
        <s v="Ad eventuali contratti di locazione o di compravendita di immobili con le pubbliche amministrazioni, con le quali la casa di cura abbia stabilmente rapporti, deve essere allegata apposita consulenza immobiliare che ne garantisca le condizioni di mercato" u="1"/>
        <s v="È vietato ricevere denaro, doni o qualsiasi altra utilità, o di accettarne la promessa da chiunque, nei rapporti con la casa di cura, voglia conseguire un trattamento in violazione della normativa o delle disposizioni interne impartite da chi ne ha il potere al fine di modificare le liste di attesa" u="1"/>
        <s v="In particolare, a esso è responsabile della redazione delle prescrizioni relative alla classificazione, stoccaggio e eventuale trattamento dei rifiuti prodotti nella casa di cura." u="1"/>
        <s v="La casa di cura, nel rispetto del D.M. 7 luglio del 2010, ha adottato un Sistema di Tracciabilità dei Rifiuti speciali" u="1"/>
        <s v="La casa di cura è iscritta in un apposito registro e tramite un soggetto formalmente delegato è in possesso di un dispositivo elettronico per entrare in rete e per inserire i dati relativi ai rifiuti." u="1"/>
      </sharedItems>
    </cacheField>
  </cacheFields>
  <extLst>
    <ext xmlns:x14="http://schemas.microsoft.com/office/spreadsheetml/2009/9/main" uri="{725AE2AE-9491-48be-B2B4-4EB974FC3084}">
      <x14:pivotCacheDefinition/>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tteoPivato" refreshedDate="45351.747677546293" createdVersion="8" refreshedVersion="8" minRefreshableVersion="3" recordCount="1469" xr:uid="{F67B808B-353F-4D6A-8211-F7DF4557C9B6}">
  <cacheSource type="worksheet">
    <worksheetSource ref="B2:F1471" sheet="PRESIDI SPECIFICI TEMP"/>
  </cacheSource>
  <cacheFields count="5">
    <cacheField name="REATO" numFmtId="0">
      <sharedItems count="13">
        <s v="REATI VS P.A."/>
        <s v="REATI SICUREZZA SUL LAVORO"/>
        <s v="REATI VS VIOLAZIONE DIRITTI D'AUTORE"/>
        <s v="REATI TRIBUTARI"/>
        <s v="RICETTAZIONE E RICICLAGGIO"/>
        <s v="REATO VS PERSONALITA' INDIVIDUALE"/>
        <s v="REATI IN MATERIA DI CRIMINALITÀ ORGANIZZATA"/>
        <s v="REATI SOCIETARI"/>
        <s v="REATI VS INDUSTRIA E COMMERCIO"/>
        <s v="REATO DI FALSE DICHIARAZIONI"/>
        <s v="FALSITA' IN MONETE E BOLLI"/>
        <s v="REATI IMPIEGO IRREGOLARE CITTADINI DI PAESI TERZI"/>
        <s v="REATI AMBIENTALI"/>
      </sharedItems>
    </cacheField>
    <cacheField name="PROCESSO" numFmtId="0">
      <sharedItems count="12">
        <s v="Gestione degli acquisiti di beni, servizi e lavori"/>
        <s v="Gestione dei sistemi informativi aziendali"/>
        <s v="Contabilità e bilancio"/>
        <s v="Tesoreria"/>
        <s v="Controlli direzionali e Controllo di Gestione"/>
        <s v="Sistema di Gestione Salute e Sicurezza"/>
        <s v="Gestione delle risorse umane"/>
        <s v="Rapporti con le Autorità pubbliche di Vigilanza"/>
        <s v="Informativa e segnalazione"/>
        <s v="Gestione dei rapporti con i soggetti pubbici"/>
        <s v="Sistema di Gestione dell'ecologia e dell'Ambiente"/>
        <s v="Rapporti con le Autorità pubbiche di Vigilanza" u="1"/>
      </sharedItems>
    </cacheField>
    <cacheField name="ATTIVITA' SENSIBILE" numFmtId="0">
      <sharedItems count="58" longText="1">
        <s v="Gestione dei collaudi nelle forniture"/>
        <s v="Utilizzo di banche dati (modifica, estrazione, riproduzione e distribuzione del contenuto di banche dati)"/>
        <s v="Adempimenti relativi alle fasi di riscossione e pagamento"/>
        <s v="Adempimenti relativi alle dichiarazioni fiscali"/>
        <s v="Adempimenti relativi alla gestione del ciclo attivo"/>
        <s v="Gestione dei sistemi informatici"/>
        <s v="Adempimenti in materia di tracciabilità delle operazioni/atti"/>
        <s v="Transazioni finanziarie (incassi e pagamenti)"/>
        <s v="Conferimento di incarichi libero professionali e di contratti a progetto;"/>
        <s v="Adempimenti in materia di controllo sulla gestione sociale e sui rapporti con il collegio sindacale e con il revisore legale dei conti"/>
        <s v="Adempimenti relativi alla gestione documentale"/>
        <s v="Attività che prevedono l'installazione, manutenzione, aggiornamento o gestione di software di soggetti pubblici o forniti da terzi per conto di soggetti pubblici, per trasmissione di dati e comunicazioni"/>
        <s v="Attività di informazione e formazione dei lavoratori"/>
        <s v="Utilizzo di strumenti informatici aziendali"/>
        <s v="Gestione degli acquisiti di beni, servizi e lavori;"/>
        <s v="Selezione, assunzione e politiche di incentivazione del personale"/>
        <s v="Acquisizione e/o gestione di contributi, sovvenzioni, finanziamenti, assicurazioni o garanzie concesse da soggetti pubblici"/>
        <s v="Negoziazione/stipulazione/esecuzione di contratti (ivi inclusa la fase di fatturazione)/convenzioni con soggetti pubblici"/>
        <s v="Gestione dei rapporti con istituzioni e/o Autorità pubbliche di Vigilanza relativi allo svolgimento di attività regolate dalla legge"/>
        <s v="Misure di sicurezza, obblighi di segnalazione, forme di collaborazione con polizia e magistratura"/>
        <s v="Gestione del sito aziendale e della comunicazione"/>
        <s v="Gestione dei rapporti con soggetti pubblici per l'ottenimento di provvedimenti amministrativi (quali autorizzazioni, licenze e permessi) necessari per l'esercizio delle attività tipiche aziendali"/>
        <s v="Attività di natura organizzativa nel caso di emergenze e primo soccorso"/>
        <s v="Gestione dei contenziosi giudiziali e stragiudiziali"/>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Redazione del bilancio e delle situazioni contabili infrannuali"/>
        <s v="Gestione dei rapporti con altre società che non siano pubbliche amministrazioni (in particolare case farmaceutiche)"/>
        <s v="Erogazioni liberali"/>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s v="Gestione di adempimenti, dichiarazioni, deposito atti e documenti, pratiche, verifiche, ispezioni, negli accertamenti/procedimenti sanzionatori che ne derivano per le attività riguardanti i trattamenti previdenziali del personale"/>
        <s v="Impiego illecito di apparati atti alla decodificazione di trasmissioni audiovisive ad accesso condizionato"/>
        <s v="Impiego, a qualsiasi titolo, di prodotti contrassegnati SIAE, senza il contrassegno o con il contrassegno contraffatto o alterato"/>
        <s v="Impiego illecito di servizi criptati attraverso sistemi di codificazione"/>
        <s v="Gestione di adempimenti, dichiarazioni, deposito atti e documenti, pratiche, verifiche, ispezioni, negli accertamenti/procedimenti sanzionatori che ne derivano"/>
        <s v="Gestione delle spese di rappresentanza e dei beni di rappresentanza"/>
        <s v="Vigilanza, controlli e riesame del sistema"/>
        <s v="Adempimenti in materia di comunicazioni sociali"/>
        <s v="Impiego di strumenti atti ad eludere le misure tecnologiche di protezione e messa a disposizione delle opere prive della protezione stessa"/>
        <s v="Gestione dei conflitti di interesse"/>
        <s v="Gestione della tutela del patrimonio sociale"/>
        <s v="Gestione e controllo in tema di tutela dell'ambiente e dell'ecologia"/>
        <s v="Smaltimento e trasporto dei rifiuti (urbani, assimilabili a quelli urbani, speciali e pericolosi e radiologici)"/>
        <s v="Gestione del carico, stoccaggio e scarico dei rifiuti"/>
        <s v="Selezione del fornitore che compie l'attività di smaltimento dei rifiuti"/>
        <s v="Prevenzione del rischio di infiltrazione criminale" u="1"/>
        <s v="Verifiche periodiche sull’applicazione e_x0009_sull’efficacia delle procedure adottate" u="1"/>
        <s v="Attività di valutazione dei rischi e di predisposizione delle misure di prevenzione e protezione conseguenti" u="1"/>
        <s v="Sistema di registrazione" u="1"/>
        <s v="Impiego_x0009_illecito_x0009_di_x0009_apparati_x0009_atti alla_x0009_decodificazione_x0009_di_x0009_trasmissioni audiovisive ad accesso condizionato" u="1"/>
        <s v="Attività di vigilanza con riferimento al rispetto delle procedure e delle istruzioni di lavoro in sicurezza da parte dei lavoratori." u="1"/>
        <s v="Gestione Emergenze ambientali" u="1"/>
        <s v="Gestione dei contratti" u="1"/>
        <s v="Selezione di OSS addetti alla gestione dei rifiuti e dei materiali organici" u="1"/>
        <s v="Attività di sorveglianza sanitaria" u="1"/>
        <s v="Rispetto degli standard tecnico-strutturali di legge relativi a attrezzature, impianti, luoghi di lavoro, agenti chimici, fisici e biologici" u="1"/>
        <s v="Acquisizione di documentazione e certificazioni obbligatorie di legge_x000a_" u="1"/>
      </sharedItems>
    </cacheField>
    <cacheField name="PRESIDI DI CONTROLLO DELL'AREA SENSIBILE DEL PROCESSO" numFmtId="0">
      <sharedItems longText="1"/>
    </cacheField>
    <cacheField name="#" numFmtId="0">
      <sharedItems containsSemiMixedTypes="0" containsString="0" containsNumber="1" containsInteger="1" minValue="1" maxValue="1"/>
    </cacheField>
  </cacheFields>
  <extLst>
    <ext xmlns:x14="http://schemas.microsoft.com/office/spreadsheetml/2009/9/main" uri="{725AE2AE-9491-48be-B2B4-4EB974FC3084}">
      <x14:pivotCacheDefinition/>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tteoPivato" refreshedDate="45351.747679513886" createdVersion="8" refreshedVersion="8" minRefreshableVersion="3" recordCount="1478" xr:uid="{EC546968-5E67-43A2-AE1E-39B802CA2926}">
  <cacheSource type="worksheet">
    <worksheetSource ref="B2:F1480" sheet="PRESIDI SPECIFICI TEMP"/>
  </cacheSource>
  <cacheFields count="5">
    <cacheField name="REATO" numFmtId="0">
      <sharedItems count="13">
        <s v="REATI VS P.A."/>
        <s v="REATI SICUREZZA SUL LAVORO"/>
        <s v="REATI VS VIOLAZIONE DIRITTI D'AUTORE"/>
        <s v="REATI TRIBUTARI"/>
        <s v="RICETTAZIONE E RICICLAGGIO"/>
        <s v="REATO VS PERSONALITA' INDIVIDUALE"/>
        <s v="REATI IN MATERIA DI CRIMINALITÀ ORGANIZZATA"/>
        <s v="REATI SOCIETARI"/>
        <s v="REATI VS INDUSTRIA E COMMERCIO"/>
        <s v="REATO DI FALSE DICHIARAZIONI"/>
        <s v="FALSITA' IN MONETE E BOLLI"/>
        <s v="REATI IMPIEGO IRREGOLARE CITTADINI DI PAESI TERZI"/>
        <s v="REATI AMBIENTALI"/>
      </sharedItems>
    </cacheField>
    <cacheField name="PROCESSO" numFmtId="0">
      <sharedItems count="11">
        <s v="Gestione degli acquisiti di beni, servizi e lavori"/>
        <s v="Gestione dei sistemi informativi aziendali"/>
        <s v="Contabilità e bilancio"/>
        <s v="Tesoreria"/>
        <s v="Controlli direzionali e Controllo di Gestione"/>
        <s v="Sistema di Gestione Salute e Sicurezza"/>
        <s v="Gestione delle risorse umane"/>
        <s v="Rapporti con le Autorità pubbliche di Vigilanza"/>
        <s v="Informativa e segnalazione"/>
        <s v="Gestione dei rapporti con i soggetti pubbici"/>
        <s v="Sistema di Gestione dell'ecologia e dell'Ambiente"/>
      </sharedItems>
    </cacheField>
    <cacheField name="ATTIVITA' SENSIBILE" numFmtId="0">
      <sharedItems count="46" longText="1">
        <s v="Gestione dei collaudi nelle forniture"/>
        <s v="Utilizzo di banche dati (modifica, estrazione, riproduzione e distribuzione del contenuto di banche dati)"/>
        <s v="Adempimenti relativi alle fasi di riscossione e pagamento"/>
        <s v="Adempimenti relativi alle dichiarazioni fiscali"/>
        <s v="Adempimenti relativi alla gestione del ciclo attivo"/>
        <s v="Gestione dei sistemi informatici"/>
        <s v="Adempimenti in materia di tracciabilità delle operazioni/atti"/>
        <s v="Transazioni finanziarie (incassi e pagamenti)"/>
        <s v="Conferimento di incarichi libero professionali e di contratti a progetto;"/>
        <s v="Adempimenti in materia di controllo sulla gestione sociale e sui rapporti con il collegio sindacale e con il revisore legale dei conti"/>
        <s v="Adempimenti relativi alla gestione documentale"/>
        <s v="Attività che prevedono l'installazione, manutenzione, aggiornamento o gestione di software di soggetti pubblici o forniti da terzi per conto di soggetti pubblici, per trasmissione di dati e comunicazioni"/>
        <s v="Attività di informazione e formazione dei lavoratori"/>
        <s v="Utilizzo di strumenti informatici aziendali"/>
        <s v="Gestione degli acquisiti di beni, servizi e lavori;"/>
        <s v="Selezione, assunzione e politiche di incentivazione del personale"/>
        <s v="Acquisizione e/o gestione di contributi, sovvenzioni, finanziamenti, assicurazioni o garanzie concesse da soggetti pubblici"/>
        <s v="Negoziazione/stipulazione/esecuzione di contratti (ivi inclusa la fase di fatturazione)/convenzioni con soggetti pubblici"/>
        <s v="Gestione dei rapporti con istituzioni e/o Autorità pubbliche di Vigilanza relativi allo svolgimento di attività regolate dalla legge"/>
        <s v="Misure di sicurezza, obblighi di segnalazione, forme di collaborazione con polizia e magistratura"/>
        <s v="Gestione del sito aziendale e della comunicazione"/>
        <s v="Gestione dei rapporti con soggetti pubblici per l'ottenimento di provvedimenti amministrativi (quali autorizzazioni, licenze e permessi) necessari per l'esercizio delle attività tipiche aziendali"/>
        <s v="Attività di natura organizzativa nel caso di emergenze e primo soccorso"/>
        <s v="Gestione dei contenziosi giudiziali e stragiudiziali"/>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Redazione del bilancio e delle situazioni contabili infrannuali"/>
        <s v="Gestione dei rapporti con altre società che non siano pubbliche amministrazioni (in particolare case farmaceutiche)"/>
        <s v="Erogazioni liberali"/>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s v="Gestione di adempimenti, dichiarazioni, deposito atti e documenti, pratiche, verifiche, ispezioni, negli accertamenti/procedimenti sanzionatori che ne derivano per le attività riguardanti i trattamenti previdenziali del personale"/>
        <s v="Impiego illecito di apparati atti alla decodificazione di trasmissioni audiovisive ad accesso condizionato"/>
        <s v="Impiego, a qualsiasi titolo, di prodotti contrassegnati SIAE, senza il contrassegno o con il contrassegno contraffatto o alterato"/>
        <s v="Impiego illecito di servizi criptati attraverso sistemi di codificazione"/>
        <s v="Gestione di adempimenti, dichiarazioni, deposito atti e documenti, pratiche, verifiche, ispezioni, negli accertamenti/procedimenti sanzionatori che ne derivano"/>
        <s v="Gestione delle spese di rappresentanza e dei beni di rappresentanza"/>
        <s v="Vigilanza, controlli e riesame del sistema"/>
        <s v="Adempimenti in materia di comunicazioni sociali"/>
        <s v="Impiego di strumenti atti ad eludere le misure tecnologiche di protezione e messa a disposizione delle opere prive della protezione stessa"/>
        <s v="Gestione dei conflitti di interesse"/>
        <s v="Gestione della tutela del patrimonio sociale"/>
        <s v="Gestione e controllo in tema di tutela dell'ambiente e dell'ecologia"/>
        <s v="Smaltimento e trasporto dei rifiuti (urbani, assimilabili a quelli urbani, speciali e pericolosi e radiologici)"/>
        <s v="Gestione del carico, stoccaggio e scarico dei rifiuti"/>
        <s v="Selezione del fornitore che compie l'attività di smaltimento dei rifiuti"/>
      </sharedItems>
    </cacheField>
    <cacheField name="PRESIDI DI CONTROLLO DELL'AREA SENSIBILE DEL PROCESSO" numFmtId="0">
      <sharedItems longText="1"/>
    </cacheField>
    <cacheField name="#" numFmtId="0">
      <sharedItems containsSemiMixedTypes="0" containsString="0" containsNumber="1" containsInteger="1" minValue="1" maxValue="1"/>
    </cacheField>
  </cacheFields>
  <extLst>
    <ext xmlns:x14="http://schemas.microsoft.com/office/spreadsheetml/2009/9/main" uri="{725AE2AE-9491-48be-B2B4-4EB974FC3084}">
      <x14:pivotCacheDefinition/>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tteoPivato" refreshedDate="45351.747680787033" createdVersion="8" refreshedVersion="8" minRefreshableVersion="3" recordCount="1571" xr:uid="{B5E4148A-6C45-4275-B97A-E8F4BF58B1A5}">
  <cacheSource type="worksheet">
    <worksheetSource ref="B2:F1573" sheet="PRESIDI SPECIFICI TEMP"/>
  </cacheSource>
  <cacheFields count="5">
    <cacheField name="REATO" numFmtId="0">
      <sharedItems count="13">
        <s v="REATI VS P.A."/>
        <s v="REATI SICUREZZA SUL LAVORO"/>
        <s v="REATI VS VIOLAZIONE DIRITTI D'AUTORE"/>
        <s v="REATI TRIBUTARI"/>
        <s v="RICETTAZIONE E RICICLAGGIO"/>
        <s v="REATO VS PERSONALITA' INDIVIDUALE"/>
        <s v="REATI IN MATERIA DI CRIMINALITÀ ORGANIZZATA"/>
        <s v="REATI SOCIETARI"/>
        <s v="REATI VS INDUSTRIA E COMMERCIO"/>
        <s v="REATO DI FALSE DICHIARAZIONI"/>
        <s v="FALSITA' IN MONETE E BOLLI"/>
        <s v="REATI IMPIEGO IRREGOLARE CITTADINI DI PAESI TERZI"/>
        <s v="REATI AMBIENTALI"/>
      </sharedItems>
    </cacheField>
    <cacheField name="PROCESSO" numFmtId="0">
      <sharedItems count="11">
        <s v="Gestione degli acquisiti di beni, servizi e lavori"/>
        <s v="Gestione dei sistemi informativi aziendali"/>
        <s v="Contabilità e bilancio"/>
        <s v="Tesoreria"/>
        <s v="Controlli direzionali e Controllo di Gestione"/>
        <s v="Sistema di Gestione Salute e Sicurezza"/>
        <s v="Gestione delle risorse umane"/>
        <s v="Rapporti con le Autorità pubbliche di Vigilanza"/>
        <s v="Informativa e segnalazione"/>
        <s v="Gestione dei rapporti con i soggetti pubbici"/>
        <s v="Sistema di Gestione dell'ecologia e dell'Ambiente"/>
      </sharedItems>
    </cacheField>
    <cacheField name="ATTIVITA' SENSIBILE" numFmtId="0">
      <sharedItems count="58" longText="1">
        <s v="Gestione dei collaudi nelle forniture"/>
        <s v="Utilizzo di banche dati (modifica, estrazione, riproduzione e distribuzione del contenuto di banche dati)"/>
        <s v="Adempimenti relativi alle fasi di riscossione e pagamento"/>
        <s v="Adempimenti relativi alle dichiarazioni fiscali"/>
        <s v="Adempimenti relativi alla gestione del ciclo attivo"/>
        <s v="Gestione dei sistemi informatici"/>
        <s v="Adempimenti in materia di tracciabilità delle operazioni/atti"/>
        <s v="Transazioni finanziarie (incassi e pagamenti)"/>
        <s v="Conferimento di incarichi libero professionali e di contratti a progetto;"/>
        <s v="Adempimenti in materia di controllo sulla gestione sociale e sui rapporti con il collegio sindacale e con il revisore legale dei conti"/>
        <s v="Adempimenti relativi alla gestione documentale"/>
        <s v="Attività che prevedono l'installazione, manutenzione, aggiornamento o gestione di software di soggetti pubblici o forniti da terzi per conto di soggetti pubblici, per trasmissione di dati e comunicazioni"/>
        <s v="Attività di informazione e formazione dei lavoratori"/>
        <s v="Utilizzo di strumenti informatici aziendali"/>
        <s v="Gestione degli acquisiti di beni, servizi e lavori;"/>
        <s v="Selezione, assunzione e politiche di incentivazione del personale"/>
        <s v="Acquisizione e/o gestione di contributi, sovvenzioni, finanziamenti, assicurazioni o garanzie concesse da soggetti pubblici"/>
        <s v="Negoziazione/stipulazione/esecuzione di contratti (ivi inclusa la fase di fatturazione)/convenzioni con soggetti pubblici"/>
        <s v="Gestione dei rapporti con istituzioni e/o Autorità pubbliche di Vigilanza relativi allo svolgimento di attività regolate dalla legge"/>
        <s v="Misure di sicurezza, obblighi di segnalazione, forme di collaborazione con polizia e magistratura"/>
        <s v="Gestione del sito aziendale e della comunicazione"/>
        <s v="Gestione dei rapporti con soggetti pubblici per l'ottenimento di provvedimenti amministrativi (quali autorizzazioni, licenze e permessi) necessari per l'esercizio delle attività tipiche aziendali"/>
        <s v="Attività di natura organizzativa nel caso di emergenze e primo soccorso"/>
        <s v="Gestione dei contenziosi giudiziali e stragiudiziali"/>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Redazione del bilancio e delle situazioni contabili infrannuali"/>
        <s v="Gestione dei rapporti con altre società che non siano pubbliche amministrazioni (in particolare case farmaceutiche)"/>
        <s v="Erogazioni liberali"/>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s v="Gestione di adempimenti, dichiarazioni, deposito atti e documenti, pratiche, verifiche, ispezioni, negli accertamenti/procedimenti sanzionatori che ne derivano per le attività riguardanti i trattamenti previdenziali del personale"/>
        <s v="Impiego illecito di apparati atti alla decodificazione di trasmissioni audiovisive ad accesso condizionato"/>
        <s v="Impiego, a qualsiasi titolo, di prodotti contrassegnati SIAE, senza il contrassegno o con il contrassegno contraffatto o alterato"/>
        <s v="Impiego illecito di servizi criptati attraverso sistemi di codificazione"/>
        <s v="Gestione di adempimenti, dichiarazioni, deposito atti e documenti, pratiche, verifiche, ispezioni, negli accertamenti/procedimenti sanzionatori che ne derivano"/>
        <s v="Gestione delle spese di rappresentanza e dei beni di rappresentanza"/>
        <s v="Vigilanza, controlli e riesame del sistema"/>
        <s v="Adempimenti in materia di comunicazioni sociali"/>
        <s v="Impiego di strumenti atti ad eludere le misure tecnologiche di protezione e messa a disposizione delle opere prive della protezione stessa"/>
        <s v="Gestione dei conflitti di interesse"/>
        <s v="Gestione della tutela del patrimonio sociale"/>
        <s v="Gestione e controllo in tema di tutela dell'ambiente e dell'ecologia"/>
        <s v="Smaltimento e trasporto dei rifiuti (urbani, assimilabili a quelli urbani, speciali e pericolosi e radiologici)"/>
        <s v="Gestione del carico, stoccaggio e scarico dei rifiuti"/>
        <s v="Selezione del fornitore che compie l'attività di smaltimento dei rifiuti"/>
        <s v="Prevenzione del rischio di infiltrazione criminale" u="1"/>
        <s v="Verifiche periodiche sull’applicazione e_x0009_sull’efficacia delle procedure adottate" u="1"/>
        <s v="Attività di valutazione dei rischi e di predisposizione delle misure di prevenzione e protezione conseguenti" u="1"/>
        <s v="Sistema di registrazione" u="1"/>
        <s v="Impiego_x0009_illecito_x0009_di_x0009_apparati_x0009_atti alla_x0009_decodificazione_x0009_di_x0009_trasmissioni audiovisive ad accesso condizionato" u="1"/>
        <s v="Attività di vigilanza con riferimento al rispetto delle procedure e delle istruzioni di lavoro in sicurezza da parte dei lavoratori." u="1"/>
        <s v="Gestione Emergenze ambientali" u="1"/>
        <s v="Gestione dei contratti" u="1"/>
        <s v="Selezione di OSS addetti alla gestione dei rifiuti e dei materiali organici" u="1"/>
        <s v="Attività di sorveglianza sanitaria" u="1"/>
        <s v="Rispetto degli standard tecnico-strutturali di legge relativi a attrezzature, impianti, luoghi di lavoro, agenti chimici, fisici e biologici" u="1"/>
        <s v="Acquisizione di documentazione e certificazioni obbligatorie di legge_x000a_" u="1"/>
      </sharedItems>
    </cacheField>
    <cacheField name="PRESIDI DI CONTROLLO DELL'AREA SENSIBILE DEL PROCESSO" numFmtId="0">
      <sharedItems longText="1"/>
    </cacheField>
    <cacheField name="#" numFmtId="0">
      <sharedItems containsSemiMixedTypes="0" containsString="0" containsNumber="1" containsInteger="1" minValue="1" maxValue="1"/>
    </cacheField>
  </cacheFields>
  <extLst>
    <ext xmlns:x14="http://schemas.microsoft.com/office/spreadsheetml/2009/9/main" uri="{725AE2AE-9491-48be-B2B4-4EB974FC3084}">
      <x14:pivotCacheDefinition/>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tteoPivato" refreshedDate="45351.747682407404" createdVersion="8" refreshedVersion="8" minRefreshableVersion="3" recordCount="1478" xr:uid="{FC4D3F08-047A-41F5-BAE4-D6DD5369D9AA}">
  <cacheSource type="worksheet">
    <worksheetSource ref="B2:E1480" sheet="PRESIDI SPECIFICI TEMP"/>
  </cacheSource>
  <cacheFields count="4">
    <cacheField name="REATO" numFmtId="0">
      <sharedItems count="13">
        <s v="REATI VS P.A."/>
        <s v="REATI SICUREZZA SUL LAVORO"/>
        <s v="REATI VS VIOLAZIONE DIRITTI D'AUTORE"/>
        <s v="REATI TRIBUTARI"/>
        <s v="RICETTAZIONE E RICICLAGGIO"/>
        <s v="REATO VS PERSONALITA' INDIVIDUALE"/>
        <s v="REATI IN MATERIA DI CRIMINALITÀ ORGANIZZATA"/>
        <s v="REATI SOCIETARI"/>
        <s v="REATI VS INDUSTRIA E COMMERCIO"/>
        <s v="REATO DI FALSE DICHIARAZIONI"/>
        <s v="FALSITA' IN MONETE E BOLLI"/>
        <s v="REATI IMPIEGO IRREGOLARE CITTADINI DI PAESI TERZI"/>
        <s v="REATI AMBIENTALI"/>
      </sharedItems>
    </cacheField>
    <cacheField name="PROCESSO" numFmtId="0">
      <sharedItems count="11">
        <s v="Gestione degli acquisiti di beni, servizi e lavori"/>
        <s v="Gestione dei sistemi informativi aziendali"/>
        <s v="Contabilità e bilancio"/>
        <s v="Tesoreria"/>
        <s v="Controlli direzionali e Controllo di Gestione"/>
        <s v="Sistema di Gestione Salute e Sicurezza"/>
        <s v="Gestione delle risorse umane"/>
        <s v="Rapporti con le Autorità pubbliche di Vigilanza"/>
        <s v="Informativa e segnalazione"/>
        <s v="Gestione dei rapporti con i soggetti pubbici"/>
        <s v="Sistema di Gestione dell'ecologia e dell'Ambiente"/>
      </sharedItems>
    </cacheField>
    <cacheField name="ATTIVITA' SENSIBILE" numFmtId="0">
      <sharedItems longText="1"/>
    </cacheField>
    <cacheField name="PRESIDI DI CONTROLLO DELL'AREA SENSIBILE DEL PROCESSO" numFmtId="0">
      <sharedItems longText="1"/>
    </cacheField>
  </cacheFields>
  <extLst>
    <ext xmlns:x14="http://schemas.microsoft.com/office/spreadsheetml/2009/9/main" uri="{725AE2AE-9491-48be-B2B4-4EB974FC3084}">
      <x14:pivotCacheDefinition/>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tteoPivato" refreshedDate="45351.747683449074" createdVersion="8" refreshedVersion="8" minRefreshableVersion="3" recordCount="1249" xr:uid="{AA493A21-58B4-418D-94A3-BF7139984439}">
  <cacheSource type="worksheet">
    <worksheetSource ref="B2:F1251" sheet="PRESIDI SPECIFICI TEMP"/>
  </cacheSource>
  <cacheFields count="5">
    <cacheField name="REATO" numFmtId="0">
      <sharedItems/>
    </cacheField>
    <cacheField name="PROCESSO" numFmtId="0">
      <sharedItems/>
    </cacheField>
    <cacheField name="ATTIVITA' SENSIBILE" numFmtId="0">
      <sharedItems longText="1"/>
    </cacheField>
    <cacheField name="PRESIDI DI CONTROLLO DELL'AREA SENSIBILE DEL PROCESSO" numFmtId="0">
      <sharedItems containsBlank="1" count="393" longText="1">
        <s v="_x000a_Sono chiaramente definite le modalità di gestione delle verifiche/collaudi effettuati in corso d’opera sull'attrezzatura biomedicale o alla consegna del prodotto/servizio oggetto del contratto ed anche le modalità di gestione delle eventuali contestazioni sorte con la controparte"/>
        <s v="* ha chiaramente informato gli utenti che non è possibile installare nessun software o hardware che non sia stato approvato dai sistemi informativi;"/>
        <s v="Tutte le operazioni che comportino il trasferimento e/o la compensazione di posizioni creditorie devono essere documentate e tracciate"/>
        <s v="adozione di specifiche procedure che disciplinino la gestione degli acquisti, delle spese di rappresentanza e delle note spese e della tesoreria, con identificazione dei ruoli e delle responsabilità e chiara segregazione delle funzioni coinvolte;"/>
        <s v="adozione di una specifica procedura che disciplini l’inserimento anagrafico di nuovi clienti, o le variazioni dei dati presenti, e identifichi i ruoli e le responsabilità nel processo di fatturazione attiva;"/>
        <s v="Al fine di garantire una adeguata gestione delle comunicazioni e dell’operatività per il corretto e sicuro funzionamento degli elaboratori di informazioni la struttura è dotata di backup di informazioni e software"/>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s v="Al fine di garantire una adeguata gestione delle comunicazioni e dell’operatività per il corretto e sicuro funzionamento degli elaboratori di informazioni la struttura è dotata di una procedura per la gestione di dispositivi rimovibili"/>
        <s v="Al fine di garantire una adeguata gestione delle comunicazioni e dell’operatività per il corretto e sicuro funzionamento degli elaboratori di informazioni la struttura è dotata di una protezione da software pericoloso"/>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s v="Al fine di garantire una adeguata gestione delle comunicazioni e dell’operatività per il corretto e sicuro funzionamento degli elaboratori di informazioni la struttura è dotata di una verifica di controllo sui cambiamenti agli elaboratori e ai sistemi"/>
        <s v="All’interno di ogni processo aziendale in ambito amministrativo contabile, è garantita la segregazione delle funzioni. In particolare, funzioni separate decidono un’operazione contabile, l’autorizzano, la eseguono operativamente, la registrano e la controllano"/>
        <s v="Vi deve essere specifica attestazione da parte del soggetto aziendale destinatario della prestazione (beni/servizi) della corrispondenza tra quanto richiesto e quanto effettivamente erogato;"/>
        <s v="Attribuire la revisione legale dei conti ad un soggetto qualificato"/>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s v="La gestione di ogni contratto di consulenza è assegnata ad un incaricato con la necessaria supervisione del soggetto avente i poteri aziendali di rappresentare la società che opera altresì la supervisione dell'operato"/>
        <s v="Comunicazione all’OdV di qualsiasi altro incarico, conferito o che si intenda conferire, al Collegio sindacale e al Revisore Legale dei Conti, che sia aggiuntivo rispetto a quello della revisione legale del bilancio"/>
        <s v="E' formalizzata una procedura le modalità per la registrazione e la contabilizzazione degli incassi che preveda la necessaria separazione di funzioni"/>
        <s v="Con riferimento ai contenuti dell’art. 30 comma 1 d.lgs. n. 81/2008 le attività di cui alle lett. a) e g) vengono registrate e archiviate presso il Servizio Qualità"/>
        <s v="Con riferimento ai contenuti dell’art. 30 comma 1 d.lgs. n. 81/2008 _x0009_le attività di cui alle lett. b), c), d), e), f) ed h) sono archiviate e registrate presso il Servizio Qualità, anche per quanto riguarda le cartelle sanitarie, di concerto con il RSPP e il Medico competente"/>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s v="con riferimento al controllo degli accessi alle informazioni, ai sistemi informativi, alla rete, ai sistemi operativi, alle applicazioni è prevista la rivisitazione dei diritti d'accesso degli utenti secondo intervalli di tempo prestabiliti usando un processo formale"/>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s v="con riferimento al controllo degli accessi alle informazioni, ai sistemi informativi, alla rete, ai sistemi operativi, alle applicazioni è prevista una procedura di registrazione e deregistrazione per accordare e revocare l'accesso a tutti i sistemi e servizi informativi"/>
        <s v="con riferimento al controllo degli accessi alle informazioni, ai sistemi informativi, alla rete, ai sistemi operativi, alle applicazioni è previsto il blocco delle postazioni di lavoro dopo un periodo predefinito di inattività"/>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s v="con riferimento al controllo degli accessi alle informazioni, ai sistemi informativi, alla rete, ai sistemi operativi, alle applicazioni sono previste regole per l’utilizzo e la custodia dei dispostivi di memorizzazione (ad es. chiavi USB, CD, hard disk esterni, etc.);"/>
        <s v="con riferimento al controllo degli accessi alle informazioni, ai sistemi informativi, alla rete, ai sistemi operativi, alle applicazioni sono previsti piani e procedure operative per le attività di telelavoro;"/>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s v="con riferimento all’organizzazione della sicurezza per gli utenti interni sono formalmente definiti i ruoli e la responsabilità nella gestione delle modalità di accesso di utenti interni all’azienda e gli obblighi dei medesimi nell'utilizzo dei sistemi informatici"/>
        <s v="Con riferimento alla classificazione e controllo dei beni, i ruoli e le responsabilità per l’identificazione e la classificazione degli assets aziendali (ivi incluse le categorie di dati trattati) sono chiaramente e formalmente definiti"/>
        <s v="con riferimento alla crittografia vi è l’implementazione e lo sviluppo sull’uso dei controlli crittografici per la protezione delle informazioni e sui meccanismi di gestione delle chiavi crittografiche"/>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s v="con riferimento alla sicurezza nell’acquisizione, sviluppo e manutenzione dei sistemi informativi esistono procedure che garantiscono la confidenzialità, autenticità e integrità delle informazioni"/>
        <s v="con riferimento alla sicurezza nell’acquisizione, sviluppo e manutenzione dei sistemi informativi esistono procedure che garantiscono la sicurezza nel processo di sviluppo dei sistemi informativi"/>
        <s v="con riferimento alla sicurezza nell’acquisizione, sviluppo e manutenzione dei sistemi informativi vi è l’identificazione di requisiti di sicurezza in fase di progettazione o modifiche dei sistemi informativi esistenti"/>
        <s v="con riferimento alla sicurezza nell’acquisizione, sviluppo e manutenzione dei sistemi informativi vi è una chiara e formalizzata policy per la gestione dei rischi di errori, perdite, modifiche non autorizzate di informazioni trattate dalle applicazioni"/>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s v="Con riferimento alle risorse umane sono condotte specifiche attività di formazione e aggiornamenti periodici sulle procedure aziendali di sicurezza dei sistemi informativi per tutti i dipendenti e, dove rilevante, per i terzi"/>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s v="conservazione dei dati inerenti il traffico internet (log di navigazione) per un periodo non superiore ad 1 mese; tali dati non sono oggetto di archiviazione di backup; conservazione dei messaggi di posta elettronica per un periodo non superiore a 1 mese; tali archivi sono oggetto di backup giornaliero ma non hanno archivio storico collegato; i periodi di conservazione possono essere superati in caso di richiesta dell’autorità giudiziaria o di polizia giudiziaria per indagini in corso, nonché, in via eccezionale, a fronte di fatti illeciti già accaduti;"/>
        <s v="controlli di dettaglio per verificare la correttezza del calcolo delle imposte ed approvazione formale della documentazione a supporto; nel caso di trasmissione di dati tramite sistemi informativi, svolgimento di un controllo volto a verificare la correttezza dei dati inseriti a sistema ed inviati e controllo formalizzato di completezza ed accuratezza delle imposte pagate e sui crediti maturati nei confronti dell’erario;"/>
        <s v="controllo al fine di verificare le richieste dei fornitori relative a pagamenti da effettuarsi su banche situate in specifici Paesi (a fiscalità privilegiata o comunque diversi da quelli di stabilimento dei fornitori medesimi);"/>
        <s v="controllo delle anagrafiche fornitori, al fine di verificare la presenza di fornitori inseriti in black- list e controllo preventivo per verifica della corrispondenza tra la denominazione/ragione sociale del fornitore e l’intestazione del conto corrente;"/>
        <s v="controllo, attraverso i sistemi informatici aziendali, al fine di evitare la duplice registrazione della fattura e dei pagamenti;"/>
        <s v="correttezza degli inviti e degli affidamenti (Rif. Linea Guida ANAC n. 4);"/>
        <s v="correttezza della esecuzione contrattuale (programmazione e coordinamento attività operative, gestione, consuntivazione e ricezione e collaudo);"/>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s v="correttezza nella programmazione della domanda (programma delle acquisizioni e programmazione dei lavori pubblici, come da art. 21 D. lgs. n. 50/2016);"/>
        <s v="definizione dei criteri di valutazione delle offerte ricevute dai fornitori e formalizzazione delle valutazioni effettuate e delle decisioni prese;"/>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s v="definizione delle modalità di presentazione delle offerte e formalizzazione degli accordi con il fornitore selezionato;"/>
        <s v="definizione delle specifiche tecnico/ funzionali del progetto da realizzare o bene o servizio necessario e delle condizioni contrattuali (penali, ecc.)per ogni acquisizione mediante affidamento diretto"/>
        <s v="definizione di criteri e relative modalità di valutazione della congruità del valore economico dell’offerta rispetto ai costi del lavoro e della sicurezza prospettabili con riferimento alle prestazioni oggetto del contratto;"/>
        <s v="definizione ed aggiornamento di una lista di fornitori per ogni tipologia di acquisto o categoria merceologica con definizione dei criteri di selezione degli stessi;"/>
        <s v="Deve essere certa l'_x0009_autenticità dei curricula"/>
        <s v="Deve essere condotta una Analisi e sviluppo e dei modelli e contenuti per cartella clinica informatizzata, in collaborazione con il responsabile dell’area assistenziale, creazione scale di valutazione, gestione piattaforma e creazione voci di database per quanto non presente nei moduli mutuati da Imola"/>
        <s v="Devono essere messi a a disposizione del Collegio Sindacale ed al Revisore Legale dei Conti dei documenti sulla gestione della Società, onde consentire a tali organismi di espletare le necessarie verifiche senza eccezioni"/>
        <s v="disegno di una governance societaria che preveda adeguati livelli decisionali (ad es. la delibera da parte del Consiglio di Amministrazione), per operazioni di straordinaria amministrazione, quali la compravendita di beni immobili e partecipazioni societarie;"/>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s v="divieto di negoziare condizioni contrattuali occulte, che non risultino da idonea documentazione conservata unitamente a quella relativa all'acquisto;"/>
        <s v="E' definito con apposito regolamento la procedura relativa all'archiviazione dei documenti contabili, delle scritture contabili obbligatorie e dei registri fiscali obbligatori, secondo le disposizioni dettate dal codice civile;"/>
        <s v="E' formalizzata la separazione delle Funzioni responsabili delle attività di monitoraggio delle opportunità di accesso a contributi e/o finanziamenti erogati dallo Stato o dall’Unione Europea, di presa di contatto con il soggetto pubblico per la richiesta di informazioni, di redazione della domanda, di presentazione della domanda e di gestione del contributo e/o finanziamento erogato, prevedendo specifici strumenti di controllo quale l’indizione di apposite riunioni con la verbalizzazione delle principali statuizioni al fine di garantire il rispetto dei canoni di integrità, trasparenza e correttezza del processo"/>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s v="E' formalmente dentificato un soggetto responsabile per la gestione dei rapporti con l’Autorità di Vigilanza e gli altri organi di controllo, appositamente delegato dai vertici aziendali;"/>
        <s v="E' formalmente tracciato il processo relativo alle comunicazioni alle Autorità di Vigilanza, da effettuare nel rispetto della normativa vigente (es. mediante documentazione degli incontri con i rappresentanti delle Autorità)"/>
        <s v="E' garantito l'anonimato per le segnalazioni"/>
        <s v="È immediatamente segnalato all'Organismo di Vigilanza, da parte di chiunque ne venga a conoscenza, ogni ulteriore fatto od elemento da cui si possa desumere il pericolo di interferenze criminali sull'attività dell'impresa"/>
        <s v="E' individuata una specifica figura aziendale volta a verificare l’inserimento del materiale sul sito aziendale;"/>
        <s v="E' individuata una specifica funzione Funzione responsabile del controllo dell’esatta corrispondenza tra la finalità concreta di utilizzo del contributo e/o del finanziamento erogato e il fine per il quale è stato ottenuto"/>
        <s v="E' individuata una specifica funzione Funzione responsabile del controllo sulle fasi di ottenimento e gestione delle concessioni e/o autorizzazioni, con particolare riguardo ai presupposti di fatto e di diritto per la presentazione della relativa richiesta"/>
        <s v="è necessario fornire all’appaltatore informazioni su rischi specifici esistenti nell’ambiente in cui sono destinati a operare e sulle misure di prevenzione e d’emergenza adottate e assicurarsi che l’appaltatore abbia ricevuto e compreso le misure di sicurezza indicate"/>
        <s v="E' necessario verificare la coerenza tra contratto di prestazione del servizio, fattura attiva, incasso del credito. Raccolta di documentazione della effettività del servizio reso;"/>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s v="E' prevista una specifica linea di reporting periodica dell’Ufficio competente verso la Direzione Generale sullo stato della vertenza e sulle possibilità e sui termini di definizione stragiudiziale o di conciliazione giudiziale della stessa"/>
        <s v="E' previsto lo sviluppo di algoritmi di calcolo per simulazioni economico/finanziare legate a costi e ricavi"/>
        <s v="E' stato nominato il medico competente"/>
        <s v="E' tenuta adeguata documentazione a giustificazione, documentazione e archiviazione di eventuali modifiche apportate alla bozza di bilancio/situazioni infrannuali;"/>
        <s v="E' vietato chiedere doni (non solo sotto forma di somme di denaro, ma anche beni), benefici o altre utilità al fine di agevolare la loro posizione lavorativa nei confronti della Società, a scapito di altri, e con il nocumento della Società medesima a chiunque intrattenga rapporti con le case farmaceutiche"/>
        <s v="effettuazione di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 i controlli si riferiscono ai dati relativi ad un periodo non superiore ai 20 giorni anche consecutivi e possono essere di due diverse tipologie: controlli puntuali (individuali), attivabili a seguito di malfunzione o a seguito di eventi di danno o di pericolo di danno emersi nell’ambito delle verifiche di sicurezza (incidenti di sicurezza su postazioni specifiche) e controlli a campione periodici e comunque a intervalli non inferiori ad 1 mese, in giornate identificate mediante un generatore di numeri casuali;"/>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s v="Esiste di un budget approvato e monitorato nel tempo con l’individuazione di un soggetto responsabile di verificare il rispetto del margine di spesa stabilito dal budget, ovvero un’apposita autorizzazione da parte del Direttore Generale;"/>
        <s v="Esiste un budget annuale per l‟assunzione di personale che sia approvato e monitorato nel tempo e di un soggetto responsabile di verificare il rispetto di quanto stabilito nel budget"/>
        <s v="Esiste un inventario fisico dei beni informatici della Struttura e viene costantemente aggiornato"/>
        <s v="Esiste una gestione delle policy aziendali per distribuzione software e accesso ai programmi"/>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s v="esistenza di una mappatura dei dispositivi hardware dotati di masterizzatore;"/>
        <s v="esistenza di una mappatura dei dispositivi hardware e dei programmi software (Sistema Informativo Aziendale);"/>
        <s v="esistenza di una mappatura di tutti gli apparati atti alla decodificazione di trasmissioni audiovisive ad accesso condizionato;"/>
        <s v="esistenza di una mappatura di tutti gli uffici che possono avere accesso a supporti o altri sistemi informatici per i quali sia prescritto il contrassegno SIAE;"/>
        <s v="esistenza di una mappatura di tutti gli uffici che possono avere accesso ai sistemi informatici e audiovisivi criptati;"/>
        <s v="esistenza di una mappatura di tutti i sistemi informatici e audiovisivi criptati di decodificazione speciale;"/>
        <s v="esistenza di una mappatura di tutti i soggetti che possono avere accesso agli apparati atti alla decodificazione di trasmissioni audiovisive ad accesso condizionato;"/>
        <s v="esistenza di una mappatura di tutti i supporti o altri strumenti informatici per il quale sia prescritto il contrassegno SIAE;"/>
        <s v="evidenziare le eventuali possibili criticità eventualmente riscontrate nell’esecuzione del rapporto nelle attività svolte dal Consulente e allertare immediatamente la funzione competente;"/>
        <s v="evidenziazione nelle attività di controllo interno di ampi scostamenti delle condizioni pattuite, rispetto alle normali condizioni di mercato (fair market value);"/>
        <s v="formalizzazione dei rapporti intercorsi con la PA;"/>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s v="formalizzazione di istruzioni rivolte alle Funzioni con cui si stabilisca quali dati e notizie debbano essere forniti alla Direzione Amministrativa e Finanziaria in relazione alle chiusure annuali e infrannuali, con quali modalità e la relativa tempistica;"/>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s v="Formazione specifica in materia di acquisizione beni, servizi e lavori per i dipendenti coinvolti nelle diverse fasi del processo di approvvigionamento"/>
        <s v="giustificazione di ogni eventuale variazione dei criteri di valutazione adottati per la redazione dei documenti contabili sopra richiamati e delle relative modalità di applicazione. Tali situazioni devono, in ogni caso, essere tempestivamente comunicate all’OdV;"/>
        <s v="Gli adempimenti imposti dalla normativa devono essere rispettosi della Legge"/>
        <s v="i compiti e le responsabilità di ciascuna Funzione coinvolta nel processo di formazione del bilancio e un sistema di controllo che garantisca la correttezza e la veridicità delle informazioni e dei dati forniti e la certezza della provenienza degli stessi;"/>
        <s v="I contratti prevedono l'inserimento di specifiche clausole anticorruzione"/>
        <s v="I contributi devono essere effettuati solo in favore di enti/associazioni/ fondazioni i cui requisiti sono predeterminati e che svolgono la loro attività in settori predefiniti;"/>
        <s v="i controlli effettuati e documentati riportano la data di compilazione/presa visione del documento e la firma riconoscibile del compilatore/revisore"/>
        <s v="I controlli effettuati sono archiviati in luoghi idonei alla conservazione, al fine di tutelare la riservatezza dei dati in essi contenuti e di evitare deterioramenti, danni e smarrimenti. Le stesse indicazioni si applicano, per analogia, anche ai documenti registrati su supporto elettronico."/>
        <s v="I controlli effettuati sulle operazioni contabili sono adeguatamente formalizzati e documentati, così che si possa, anche in un momento successivo, identificare chi ha eseguito un controllo ed il suo corretto operare"/>
        <s v="I criteri di composizione della commissione di valutazione devono garantire oltre ai dispositivi di legge (DPR 493/97 e 220/01) anche il rispetto del principio della rotazione, laddove possibile e della rappresentaza delle quote di genere"/>
        <s v="I criteri di selezione di professionisti esterni incaricati sono documentati e tengono conto, ad esempio, dell'esperienza, dei requisiti soggettivi di professionalità e onorabilità, referenze qualificanti."/>
        <s v="i dati inerenti il traffico Internet e la posta elettronica non sono in alcun modo oggetto di diffusione; sono eventualmente oggetto di comunicazione su richiesta dell’autorità giudiziaria e/o qualora necessari a difesa dell’azienda in ambito giudiziale;"/>
        <s v="I flussi informativi tra le Funzioni coinvolte nel processo, con finalità di verifica e coordinamento reciproco sono schematizzati in idonea procedura, lettera di istruzioni e check list di controllo."/>
        <s v="i lavoratori rispondono ai sensi di legge in sede civile, penale ed amministrativa (per danno erariale) per l’illecito utilizzo degli strumenti elettronici messi disposizione dall’Azienda; inoltre l’utilizzo improprio degli strumenti elettronici può essere oggetto delle sanzioni disciplinari previste dal CCNL di riferimento, secondo le procedure ivi definite; per il personale dirigente, fatta salva la responsabilità disciplinare per i casi di estrema gravità, l’accertato utilizzo improprio rientrerà nella procedura di valutazione degli incarichi dirigenziali; per le sanzioni, le procedure e le competenze, si rinvia al codice disciplinare aziendale;"/>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s v="I rapporti con l’Autorità giudiziaria e con la Pubblica Amministrazione nell’ambito del contenzioso giudiziale e stragiudiziale devono essere improntati ai principi di correttezza, trasparenza e tracciabilità, anche quando gestiti per il tramite di un legale esterno tanto per cui (i) è necessaria la presenza anche di un Funzioanario aziendale nel caso di ispezione e interlocuzione, (ii) l'attività venga documentata e formalmente riportata alla Direzione Aziendale"/>
        <s v="identificazione dei soggetti aziendali autorizzati a rappresentare l’azienda nei rapporti con la P.A. per il sostenimento di spese di rappresentanza e definizione di modalità di gestione ad hoc delle spese di rappresentanza con pubblici funzionari e previsione e definizione delle relative tipologie e dei limiti massimi;"/>
        <s v="Identificazione dei soggetti incaricati della definizione del bando di gara secondo le prescrizioni del Codice degli Appalti (quando applicabile) e dei soggetti che lo autorizzano per ciascuna acquisizione sopra soglia comunitaria"/>
        <s v="il controllo di merito, la completezza e accuratezza dei giustificativi di supporto delle spese di rappresentanza, da parte della struttura aziendale preposta;"/>
        <s v="Il controllo è di competenza del RSPP in merito all'attività di vigilanza con riferimento al rispetto delle procedure e delle istruzioni di lavoro in sicurezza da parte dei lavoratori"/>
        <s v="Il controllo viene effettuato dal Presidente del CdA di concerto con il RSPP"/>
        <s v="Il datore di lavoro deve altresì controllare periodicamente l’impianto elettrico per garantire il rispetto degli standard tecnico-strutturali di legge relativi a attrezzature, impianti, luoghi di lavoro, agenti chimici, fisici e biologici"/>
        <s v="Il datore di lavoro è tenuto a impostare un ciclo di controlli preventivi periodici per le attrezzature di lavoro"/>
        <s v="Il datore di lavoro, unitamente agli addetti all’emergenza, deve verificare la posizione e la visibilità della segnaletica, nonché installare periodicamente il funzionamento dell’illuminazione sussidiaria, al fine di ridurre il rischio di incapacità di raggiungere le vie d’uscita in caso di interruzione dell’elettricità, e effettuare regolare manutenzione preventiva per il rispetto degli standard tecnico-strutturali di legge relativi a attrezzature, impianti, luoghi di lavoro, agenti chimici, fisici e biologici"/>
        <s v="Il Direttore Generale è tenuto a rilasciare un’apposita dichiarazione attestante: (i) la veridicità, correttezza, precisione e completezza dei dati e delle informazioni contenute nel bilancio ovvero negli altri documenti contabili sopra indicati e nei documenti connessi, nonché degli elementi informativi messi a disposizione dalla società stessa, (ii) l’insussistenza di elementi da cui poter desumere che le dichiarazioni e i dati raccolti contengano elementi incompleti o inesatti, (iii) la predisposizione di un adeguato sistema di controllo teso a fornire una ragionevole certezza sui dati di bilancio, (iv) il rispetto delle procedure previste dal MOG. La dichiarazione di cui alla sarà sottoposta all’attenzione del CdA nella stessa seduta in cui sarà approvato il progetto di bilancio, e dovrà essere rilasciata al Revisore richiedente prima della consegna da parte di quest’ultimo della propria relazione al bilancio. La dichiarazione, unitamente al bilancio ed alle relazioni del Revisore e del Collegio sindacale, dovranno essere trasmessi in copia all’OdV della Società"/>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s v="il divieto di frammentazione dell'oggetto dell'appalto;"/>
        <s v="Il documento identificativo deve essere esibito a richiesta del personale di vigilanza; in caso di diniego, è impedito l'ingresso e ne è data informazione alla Direzione della struttura"/>
        <s v="il download e l’installazione di software o file per uso esclusivamente professionale è consentito ai soli addetti del Sistema Informativo Aziendale;"/>
        <s v="Il monitoraggio dell'inizio di qualunque attività di verifica tributaria, da parte dell'Amministrazione finanziaria, nei riguardi della società deve realizzarsi comunicando, con apposito modulo, l'inizio delle attività, i soggetti coinvolti e i temi trattati. Il report viene inviato al responsabile funzionale diretto e al Direttore Generale/Amministratore Delegato"/>
        <s v="Il processo deve essere gestito in modo da evitare che si verifichino fenomeni di induzione a non rendere dichiarazioni ovvero a renderle mendaci all’Autorità Giudiziaria mediante, per esempio, la presenza di più funzionari aziendali, di aree diverse, nonchè del consulente esterno"/>
        <s v="Il processo interno è formalmente monitorato"/>
        <s v="il rispetto delle previsioni normative in tema di proroghe e rinnovi;"/>
        <s v="Il RSPP della società programma e pianifica, a intervalli definiti, un’attività di riesame del sistema"/>
        <s v="Il sistema di poteri definisce la persona deputata a rappresentare la Società nei confronti del soggetto pubblico, cui conferire apposita delega e procura"/>
        <s v="Il sistema premiante include obiettivi predeterminati, misurabili ma non eccessivamente sfidanti sì da indurre comportamenti non in linea con il Codice Etico Comportamentale e le previsioni del Modello"/>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s v="Impiegare dei consulenti qualificati che consentano di garantire il rispetto dei principi di compilazione dei documenti contabili di cui agli artt. 2423; 2423 bis, 2423 ter c.c.;_x000a_ed il rispetto del principio di completezza del bilancio, mediante l’indicazione di tutti i dati prescritti dalla normativa vigente (artt. 2424 ss. c.c.)"/>
        <s v="In caso di accertamenti ispettivi da parte delle Autorità pubbliche di Vigilanza, deve essere fornita adeguata collaborazione da parte delle unità aziendali competenti con immediata informativa al DG, definizione del team e report degli incaricati."/>
        <s v="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s v="individuazione di una diversa figura aziendale deputata a verificare la corrispondenza tra i programmi software e le banche dati – non contrassegnati SIAE – lecitamente detenute e quelle “in generale” utilizzate (Responsabile area tecnico-amministrativa);"/>
        <s v="individuazione di una figura aziendale deputata a gestire l’aggiornamento della mappatura sia dei dispositivi hardware e software, sia delle licenze relative a software e banche dati (Amministratore di sistema; Referente dei Sistemi informativi);"/>
        <s v="Individuazione formale delle responsabilità e delle informazioni/dati per la pubblicazione on-line in conformità al principio della trasparenza per la prevenzione della corruzione"/>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s v="inserimento, negli accordi contrattuali, di clausole di rispetto del Codice Etico E Comportamentale, di c.d. clausole anticorruzione, di clausole di auditing e di clausole di rispetto del Modello organizzativo ex D.Lgs. n. 231/2001, con sanzioni che possono comportare la risoluzione del rapporto contrattuale;"/>
        <s v="Istituire il Collegio Sindacale per la verifica del rispetto della Legge e dello Statuto"/>
        <s v="L’archiviazione della documentazione relativa ad ogni procedura di acquisto sia caratterizzata da completezza, qualità, sicurezza, modalità di ricerca e individuazione che consentano una tracciabilità degli approvvigionamenti"/>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s v="l’individuazione di ruoli e responsabilità delle Direzioni/Funzioni coinvolte;"/>
        <s v="L’informazione e la formazione sui rischi correlati allo stress secondo i contenuti dell’accordo europeo dell’8 ottobre 2004, differenze di genere, età, e provenienza da altri Paesi è estesa a tutto il personale dell’azienda"/>
        <s v="L’informazione in materia è estesa a tutto il personale dell'azienda ex art. 36 D.Lgs. 81/08 e il piano di formazione è esteso a tutto il personale dell’azienda ex art. 37 D.Lgs. 81/08."/>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s v="l’iter autorizzativo delle suddette spese e la segregazione dei soggetti deputati all’autorizzazione e al controllo di tali spese;"/>
        <s v="L’organizzazione della sicurezza per gli utenti interni chiaramente identifica i ruoli e la responsabilità nella gestione delle modalità di accesso di utenti interni all’azienda e gli obblighi dei medesimi nell'utilizzo dei sistemi informatici (come da Disciplinare aziendale strumenti elettronici e Regolamento aziendale sull’utilizzo della posta elettronica e di Internet)"/>
        <s v="L’Ufficio Acquisti, con la supervisione del RSPP, recupera le dichiarazioni conformità impianti, certificazioni verifiche periodiche (es. messa a terra; ascensori; presidi antincendio ecc.), certificati agibilità locali ecc. le raccoglie e le verifica."/>
        <s v="La  trasmissione della contestazione all’Ufficio competente, unitamente a una relazione illustrativa delle circostanze di fatto sulla cui base si poggia la contestazione è tempestiva"/>
        <s v="La contestazione deve essere basata su parametri oggettivi e che l’eventuale transazione e/o conciliazione è condotta dalla persona titolare di un’apposita procura e delega, che contempli il potere di conciliare o transigere la controversia"/>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s v="la disponibilità di dati e informazioni per la Funzione responsabile dell’attività di controllo delle risorse attraverso un sistema (anche informatico) che consenta la tracciatura dei singoli passaggi e l’identificazione dei soggetti che inseriscono i dati nel sistema;"/>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s v="la formalizzazione delle motivazioni della consulenza e delle motivazioni della scelta del consulente;"/>
        <s v="la formalizzazione dell'iter a partire dalla richiesta di acquisto autorizzata fino all'ordine di fornitura;"/>
        <s v="la formalizzazione di richieste di consulenza/prestazione professionale;"/>
        <s v="La gestione degli appalti avviene con il coordinamento del delegato del datore di lavoro e del RSPP per quanto attiene alla gestione delle interferenze e all’adozione delle misure di prevenzione e protezione, secondo le modalità previste all’interno del DVR e del DUVRI. Viene verificata l’idoneità tecnico-professionale della impresa appaltatrice o del lavoratore autonomo in relazione ai lavori da affidare in appalto o in contratto d’opera (ad esempio verificando l’iscrizione alla camera di commercio, industria ed artigianato e la regolarità dei versamenti contributivi e assicurativi)."/>
        <s v="la gestione dei conflitti di interessi tra il R.U.P. ed il D.E.C. di * e la terza parte, con l'obbligo di segnalazione e/o astensione dalla procedura di affidamento / esecuzione del contratto;"/>
        <s v="la motivazione dell'attribuzione dei punteggi che richiedono un margine di discrezionalità per ogni acquisizione sotto soglia comunitaria"/>
        <s v="la necessaria documentazione che consenta di risalire all’identità dei beneficiari delle spese di rappresentanza/beni di rappresentanza"/>
        <s v="La persona deputata a rappresentare l’Istituto nei confronti della P.A. concedente è dotata di apposita delega e procura"/>
        <s v="la pubblicità delle sedute anche in modalità virtuale di apertura dei plichi e delle offerte tecniche ed economiche per ogni acquisizione sotto soglia comunitaria"/>
        <s v="La responsabilità di una operazione contabile/processo aziendale è chiaramente e formalmente definita e diffusa all’interno dell’organizzazione"/>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s v="la separazione tra le Funzioni titolari delle attività di ordine e incasso-pagamento;"/>
        <s v="La Società effettua il controllo sistematico dell’applicazione e dell’efficacia delle modalità di attuazione della politica in materia di sicurezza, anche attraverso meccanismi idonei a comunicare e diffondere i risultati delle azioni correttive adottate"/>
        <s v="La Società garantisce il controllo sistematico dell’applicazione e dell’efficacia delle modalità di attuazione della politica in materia di sicurezza, anche attraverso meccanismi di revisione del sistema a fronte dell’inefficacia delle azioni correttive e preventive adottate"/>
        <s v="La Società ha chiaramente informato i lavoratori relativamente al fatto che essi stessi rispondono ai sensi di legge in sede civile, penale ed amministrativa (per danno erariale) per l’illecito utilizzo degli strumenti elettronici messi disposizione dall’Azienda; inoltre l’utilizzo improprio degli strumenti elettronici può essere oggetto delle sanzioni disciplinari previste dal CCNL di riferimento, secondo le procedure ivi definite; per il personale dirigente, fatta salva la responsabilità disciplinare per i casi di estrema gravità, l’accertato utilizzo improprio rientrerà nella procedura di valutazione degli incarichi dirigenziali; per le sanzioni, le procedure e le competenze, si rinvia al codice disciplinare aziendale."/>
        <s v="La Società verifica che non siano realizzate attività di ritorsione, di qualsivoglia natura, nei confronti del soggetto denunciante ed informa le autorità competenti per l'eventuale attivazione di adeguate misure di protezione"/>
        <s v="la sostituzione del personale responsabile di posizione organizzativa nell'ambito delle Aree a rischio corruzione nel caso in cui insorgano cause di incompatibilità o conflitto di interessi;"/>
        <s v="La Striuttura ha chiaramente informato gli utenti che non è possibile utilizzare alcun supporto di memorizzazione di massa per usi diversi da quelli strettamente collegati all’attività aziendale;"/>
        <s v="La struttura è dotata di una politica in materia di sicurezza del sistema informativo con l’indicazione: (i) delle modalità di comunicazione, (ii) delle modalità di riesame della stessa, periodico o a seguito di cambiamenti significativi"/>
        <s v="La Struttura ha chiaramente definito le modalità per l’assegnazione e l’uso stesse al personale dipendente per l’espletamento dell’attività di servizio all’interno di apposito regolamento;"/>
        <s v="La struttura ha chiaramente informato gli utenti che è vietato detenere elementi di decodificazione speciale senza il pagamento del canone dovuto, nonché trasmettere o diffondere servizi criptati ad accesso condizionato."/>
        <s v="La struttura ha chiaramente informato gli utenti che è vietato detenere, porre in commercio o cedere a qualsiasi titolo supporti privi del contrassegno SIAE laddove questo contrassegno sia previsto per legge."/>
        <s v="La struttura ha chiaramente informato gli utenti che è vietato duplicare, eliminare, contraffare o alterare il contrassegno SIAE in relazione ai prodotti per i quali tale contrassegno sia prescritto;"/>
        <s v="La struttura ha chiaramente informato gli utenti che è vietato impiegare strumenti atti ad eludere le misure tecnologiche di protezione relative ad opere e materiale protetti;"/>
        <s v="La Struttura ha chiaramente informato gli utenti che non è possibile utilizzare il masterizzatore per usi diversi da quelli strettamente collegati all’attività aziendale;"/>
        <s v="La Struttura ha chiaramente informato gli utenti che non è possibile utilizzare la rete internet per usi diversi da quelli strettamente collegati all’attività aziendale;"/>
        <s v="La struttura ha chiaramente informato gli utenti che sono vietate la diffusione e la distribuzione di opere o altri materiali protetti rispetto ai quali siano state rimosse le protezioni"/>
        <s v="La struttura si è dotata di un piano di emergenza per la gestione delle emergenze e primo soccorso: "/>
        <s v="La struttura. ha chiaramente informato gli utenti che è vietato utilizzare, per fini differenti rispetto a quelli propri leciti, gli apparati atti alla decodificazione di trasmissioni audiovisive ad accesso condizionato."/>
        <s v="La stuttura, con riferimento alla sicurezza fisica e ambientale, ha adottato adeguati controlli al fine di prevenire accessi non autorizzati, danni e interferenze ai locali e ai beni in essi contenuti tramite la messa in sicurezza delle aree e delle apparecchiature"/>
        <s v="La supervisione del contenzioso viene monitorata da Funzione aziendale diversa da quella competente e l’approvazione delle fatture emesse dal consulente anche con riferimento alla congruità delle parcelle in relazione al livello tariffario applicato viene monitorata dalla Direzione Finanziaria"/>
        <s v="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è di esclusiva competenza e responsabilità della Direzione Amministrativa che ne tiene archivio cartaceo e digitale tenendo le carte di lavoro e le versioni superate."/>
        <s v="la tipologia delle spese sostenibili e i limiti massimi delle spese;"/>
        <s v="la tracciabilità e l’archiviazione di documenti giustificativi degli incarichi conferiti;"/>
        <s v="la verifica che le richieste di approvvigionamento arrivino da soggetti autorizzati;"/>
        <s v="la verifica dell'adeguatezza della strategia di acquisizione, prima dell'avvio di ogni procedura condivisa con la Direzione Strategica (delibera di programmazione o autorizzazione per acquisti non programmati) per ogni acquisizione sotto soglia comunitaria"/>
        <s v="L'accesso all'area della società è consentito soltanto a persone o mezzi autorizzati, provvisti di documento identificativo emesso dalla struttura medesima o autorizzati per iscritto dalla Direzione della struttura"/>
        <s v="Le comunicazioni trasmesse alle Autorità devono essere riepilogate in un apposito Registro e sono tenute a disposizione dell’OdV per le verifiche interne periodiche"/>
        <s v="Le Funzioni responsabili delle attività di presa di contatto con il soggetto pubblico per la richiesta di informazioni, di redazione della domanda, di presentazione della domanda e di gestione della concessione e/o dell’autorizzazione sono diversi e sono indette apposite riunioni con la verbalizzazione delle principali statuizioni al fine di garantire il rispetto dei canoni di integrità, trasparenza e correttezza del processo"/>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s v="Le modalità di archiviazione e di conservazione della documentazione di collaudo assicura la trasparenza e la verificabilità del processo"/>
        <s v="Le modalità di formalizzazione dei giudizi e le modalità di approvazione dei candidati ritenuti idonei al termine dell‟iter di selezione con la produzione della relativa evidenza sono chiare, formalizzate e ricostruibili"/>
        <s v="Le modalità di monitoraggio delle attività di collaudo seguono quanto riportato nel piano delle attività"/>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s v="le modalità operative per lo svolgimento delle attività nonché modalità di archiviazione della documentazione rilevante;"/>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s v="l'individuazione dei soggetti responsabili di ogni singolo passaggio dell'iter di approvvigionamento attraverso l'apposizione della sigla a validazione di ogni fase;"/>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s v="l'obbligo delle persone che operano nel processo di procurement di assicurare la riservatezza richiesta dalle circostanze per ciascuna notizia/informazione appresa in ragione della propria funzione lavorativa"/>
        <s v="L'obbligo di segnalazione non esclude l'ulteriore obbligo di denuncia alla competente autorità giudiziaria o ad altra autorità che a quella abbia l'obbligo di riferire"/>
        <s v="L'organigramma aziendale tiene conto ed esplicita gli interventi di natura organizzativa necessari ad assicurare la corretta e completa predisposizione delle comunicazioni e il loro puntuale invio alle Autorità pubbliche di Vigilanza"/>
        <s v="mappatura delle licenze software e delle banche dati (Sistema Informativo Aziendale);"/>
        <s v="meccanismi di gestione di eventuali superamenti dei limiti/vincoli definiti e previsione dell’approvazione della nota spese da parte del supervisore in linea con i criteri prefissati;"/>
        <s v="monitoraggio degli ordini aperti al fine di evitare il rischio di registrazione di transazioni improprie;"/>
        <s v="monitoraggio dell’evoluzione del piano normativo di riferimento, effettuato anche con il supporto di consulenti esterni, al fine di garantire l’adeguamento alle nuove leggi in materia fiscale e monitoraggio costante, attraverso uno scadenzario, degli adempimenti di legge, al fine di evitare ritardi e imprecisioni nella presentazione di dichiarazioni e/o documenti fiscali (attività in parte esternalizzata a professionista dottore commercialista fiscalista);"/>
        <s v="monitoraggio dell’incasso del credito, con evidenziazione di situazioni anomale;"/>
        <s v="monitoraggio di disposizioni e prelievi dai conti correnti bancari;_x000a_"/>
        <s v="monitoraggio di situazioni anomale nelle condizioni di pagamento accordate (quali la concessione di termini particolarmente lunghi, o la previsione di modalità di pagamento inusuali);"/>
        <s v="monitoraggio sui rimborsi/spese di valore eccessivo o ricorrente;"/>
        <s v="Motivazione dell'attribuzione dei punteggi che richiedono un margine di discrezionalità per ciascuna acquisizione sopra soglia comunitaria"/>
        <s v="Nei contratti, nelle lettere di incarico con Partner, Fornitori e eventuali altre Controparti coinvolte nelle attività a rischio, deve essere contenuta apposita clausola (o specifico accordo separato) che regoli le conseguenze della violazione, da parte delle controparti stesse, delle norme di cui al Decreto 231/2001, nonché di quanto disposto dal Modello e dal Codice Etico E Comportamentale adottati dalla Società"/>
        <s v="Nel caso di attentati ai beni aziendali o di minacce, è fatto obbligo a tutti i prestatori di lavoro di informare immediatamente le autorità di polizia, fornendo senza reticenza e con pieno spirito di collaborazione, tutte le informazioni e le notizie possedute, non solo in relazione agli eventi lesivi specifici, ma anche in ordine ad eventuali antefatti e circostanze rilevanti ai fini delle indagini"/>
        <s v="Nel caso di presenze di un potenziale conflitto di interessi in occasione della effettuazione di operazioni straordinarie, ovvero della elaborazione di situazioni economiche, patrimoniali e finanziarie di carattere straordinario la figura apicale responsabile deve essere affiancata da altro apicale di altra funzione per confronto e controllo"/>
        <s v="nel caso in cui si riscontri un possibile utilizzo improprio delle strumentazione informatiche, il Sistema Informativo Aziendale associa il nominativo dell’utilizzatore all’indirizzo IP e dà informazione al lavoratore interessato, con possibilità di contraddittorio e, qualora necessario ai fini istruttori, al relativo Responsabile il quale, sentito il lavoratore, valuterà l’attinenza dei dati rispetto all’attività lavorativa. A seguito dell’avvenuto accertamento dell’utilizzo improprio delle attrezzature informatiche, il responsabile attiva le procedure disciplinari (di cui all’art. 14 del Disciplinare) finalizzate, al primo comportamento accertato, all’applicazione del richiamo, salvo casi di particolare gravità. Delle sanzioni applicate viene data informazione anche al Direttore Generale;"/>
        <s v="nel caso in cui si riscontri un possibile utilizzo improprio delle strumentazioni informatiche, il Sistema Informativo Aziendale associa il nominativo dell’utilizzatore all’indirizzo IP e dà informazione al lavoratore interessato, con possibilità di contraddittorio e, qualora necessario ai fini istruttori, al relativo Responsabile il quale, sentito il lavoratore, valuterà l’attinenza dei dati rispetto all’attività lavorativa. A seguito dell’avvenuto accertamento dell’utilizzo improprio delle attrezzature informatiche, il responsabile attiva le procedure disciplinari (di cui all’art. 14 del Disciplinare) finalizzate, al primo comportamento accertato, all’applicazione del richiamo, salvo casi di particolare gravità. Delle sanzioni applicate viene data informazione anche al Direttore Generale"/>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s v="Non possono essere attribuiti ai membri del Collegio sindacale ed al Revisore Legale dei Conti, incarichi di consulenza di altre società appartenenti al medesimo “network” da verificare con specifica analisi annuale sull'indipendenza da parte del CdA acquisita la valutazione da parte dei soggetti de quo"/>
        <s v="ogni modifica ai dati contabili può essere effettuata solo dagli utenti del sistema contabile;"/>
        <s v="Ogni operazione contabile deve essere conservata agli atti sociali con una adeguata documentazione di supporto all’attività svolta, in modo da consentire: a) l’agevole registrazione contabile, b) l’individuazione dei diversi livelli di responsabilità, c)_x0009_la ricostruzione accurata delle operazioni, anche al fine di ridurre la probabilità di errori interpretativi."/>
        <s v="Ogni operazione o fatto gestionale sensibile e/o rilevante è documentato, coerente, congruo, così che in ogni momento risulti possibile identificare la responsabilità di chi ha operato (valutato, deciso, autorizzato, effettuato, rilevato nei libri, controllato l’operazione)."/>
        <s v="Osservanza degli obblighi di partecipazione del bando da parte dei soggetti incaricati per ciascuna acquisizione sopra soglia comunitaria"/>
        <s v="per i contratti di subappalto l'affidamento in subappalto è soggetto a quanto previsto all'art. 105 del D. lgs. n. 50/2016 e ss.mm.ii.;"/>
        <s v="Per la prevenzione dei reati relativi alla gestione delle operazioni concernenti conferimenti, distribuzione di utili o riserve, sottoscrizioni ed acquisto di azioni o quote sociali, operazioni sul capitale, fusioni e scissioni, la procedura seguita in azienda deve prevedere l’esplicita approvazione, da parte del Consiglio di Amministrazione, di ogni attività relativa alla costituzione di nuove società, all’acquisizione o alienazione di partecipazioni societarie, nonché in merito alla effettuazione di conferimenti, alla distribuzione di utili o riserve, a operazioni sul capitale sociale, a fusioni e scissioni"/>
        <s v="Per la prevenzione dei reati relativi alla gestione delle operazioni concernenti conferimenti, distribuzione di utili o riserve, sottoscrizioni ed acquisto di azioni o quote sociali, operazioni sul capitale, fusioni e scissioni, la procedura seguita in azienda devono essere tenute apposite riunioni con il Collegio Sindacale, il Revisore Legale dei Conti e l’OdV."/>
        <s v="Per ogni rapporto che viene posto in essere con altre Società che non siano pubbliche amministrazioni, con particolare riferimento nel caso di specie alle case farmaceutiche, la Società, al fine di evitare che possa verificarsi o accrescere il rischio di commissione del reato di “corruzione tra privati”, non tollera comportamenti da parte del personale medico e amministrativo non in linea con il Codice Etico di *"/>
        <s v="Per ogni rapporto che viene posto in essere con altre Società che non siano pubbliche amministrazioni, la Società al fine di evitare che possa verificarsi o accrescere il rischio di commissione del reato di “corruzione tra privati” è tenuta a seguire quanto prescritto all’interno delle procedure “Gestione degli acquisti di beni e servizi”, “Selezione, assunzione e formazione del personale”, “Conferimento di incarichi libero professionali e di contratti a progetto”, “Gestione dei decessi” e della “Gestione della donazione di organi”;"/>
        <s v="periodica verifica della corrispondenza del luogo di effettiva conservazione delle scritture contabili;"/>
        <s v="prevedere che siano forniti - con spirito collaborativo e con la massima completezza, trasparenza, accuratezza, veridicità e tempestività – tutti i dati, le informazioni e i documenti richiesti dal Responsabile Interno."/>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s v="previsione del controllo e della necessaria approvazione della nota spese da parte del responsabile;"/>
        <s v="previsione delle modalità di gestione e le relative approvazioni per eventuali modifiche / integrazioni degli ordini d’acquisto;"/>
        <s v="previsione di adeguata autorizzazione dell’apertura di nuovi conti correnti."/>
        <s v="previsione di apposite modalità di gestione delle note spese in caso di dimissioni del dipendente;"/>
        <s v="previsione di un sistema di back up, a livello di sistema informatico, che preveda quantomeno la conservazione elettronica delle scritture contabili su supporti posti in luoghi fisicamente diversi ed adeguati livelli autorizzativi per l'accesso informatico ai back up e per la facoltà di cancellare quanto registrato"/>
        <s v="previsione di un’autorizzazione specifica alla trasferta di un dipendente da parte di un adeguato livello gerarchico;"/>
        <s v="procedura consolidata relativa al processo di gestione dei pagamenti effettuati e procedura consolidata relativa alla riconciliazione dei conti correnti;"/>
        <s v="Procedure per acquisti di beni e servizi e lavori effettuate da altri Soggetti Aggregatori (come l'Agenzia regionale, il Servizio Acquisti dell'Azienda USL di *, Consip)."/>
        <s v="Procedure per acquisti di lavori, beni e servizi effettuate direttamente dalla struttura sanitaria in funzione di Stazione Appaltante;"/>
        <s v="Pubblicità delle sedute anche in modalità virtuale di apertura dei plichi e delle offerte tecniche ed economiche per ciascuna acquisizione sopra soglia comunitaria"/>
        <s v="redazione delle dichiarazioni, a pena di nullità, su modelli conformi a quelli approvati ogni anno con provvedimento amministrativo, come stabilito dall’art. 1 del D.P.R. n. 322/1998;"/>
        <s v="regole di comportamento trasparenti, imparziali, oggettive in ogni fase del processo di approvvigionamento volte ad assicurare la migliore configurazione possibile di costo, qualità e tempo;"/>
        <s v="richiesta, almeno per acquisti al di sopra di un valore soglia definito, per la qualifica del fornitore, di un’autocertificazione sul casellario giudiziale e sui carichi pendenti e di un’autocertificazione di regolarità retributiva e contributiva;"/>
        <s v="Ricognizione annuale del rischio, in occasione della redazione del Piano Triennale di Prevenzione della Corruzione e Trasparenza ai sensi della legge 190/2012"/>
        <s v="ruoli, responsabilità e modalità operative per l’approvazione di spese di rappresentanza e dei beni di rappresentanza extra budget;"/>
        <s v="Semestralmente è acquisita una dichiarazione periodica di assenza di conflitti di interesse e del rispetto del Codice Etico dal management della Società da parte del CdA"/>
        <s v="si procede all'affidamento diretto previa consultazione di più operatori economici, qualora la normativa via via in vigore lo prevedaper ogni acquisizione mediante affidamento diretto"/>
        <s v="Sono attivate più misure di segnalazione a disposizione di chiunque"/>
        <s v="Sono chiaramente definite le modalità di gestione delle fasi di consuntivazione dei beni/servizi a rimborso, della registrazione delle fatture dei beni/servizi acquistati e della riemissione delle fatture alla PA (laddove previsto nelle specifiche convenzioni)"/>
        <s v="Sono chiaramente definite le modalità di predisposizione, verifica e approvazione della documentazione da trasmettere alla controparte in relazione all'esecuzione della convenzione"/>
        <s v="Sono chiaramente definite le modalità e termini di gestione delle contestazioni"/>
        <s v="Sono codificati specifici flussi informativi tra le Funzioni coinvolte in un’ottica di collaborazione, vigilanza reciproca e coordinamento"/>
        <s v="Sono coinvolti professionisti qualificati del settore nella valutazione circa l’esistenza o meno dei requisiti che determinano le caratteristiche tipiche di “opera dell’ingegno”e/o di “opera altrui”. Almeno annualmente viene condotto un audit specifico sul tema."/>
        <s v="sono definite apposite linee di reporting periodico in merito alle transazioni finanziari dalla direzione amministrativa al Cda"/>
        <s v="Sono definiti criteri di selezione dei candidati oggettivi e trasparenti con apposito regolamento aziendale per l’assunzione e il conferimento di incarichi libero professionali "/>
        <s v="Sono definiti i flussi informativi formalizzati tra le Funzioni coinvolte nel processo e la documentazione e tracciabilità dei singoli passaggi;"/>
        <s v="Sono definiti ruoli, responsabilità e modalità operative per l’approvazione di spese extra budget;"/>
        <s v="Sono definiti ruoli, responsabilità e modalità operative per la fase di richiesta, valutazione e approvazione dei contributi. Il tutto in specifica procedura."/>
        <s v="Sono documentati specifici flussi informativi, tra le Funzioni coinvolte nel processo, con finalità di verifica e coordinamento reciproco"/>
        <s v="Sono effettuate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 i controlli si riferiscono ai dati relativi ad un periodo non superiore ai 20 giorni anche consecutivi e possono essere di due diverse tipologie: controlli puntuali (individuali), attivabili a seguito di malfunzione o a seguito di eventi di danno o di pericolo di danno emersi nell’ambito delle verifiche di sicurezza (incidenti di sicurezza su postazioni specifiche) e controlli a campione periodici e comunque a intervalli non inferiori ad 1 mese, in giornate identificate mediante un generatore di numeri casuali;"/>
        <s v="Sono fissate riunioni periodiche tra Collegio Sindacale il Revisore Legale dei Conti e OdV, anche per verificare l’osservanza della disciplina prevista in tema di normativa societaria/corporate governance, nonché il rispetto dei comportamenti conseguenti da parte degli Amministratori, dei dirigenti e dei dipendenti"/>
        <s v="Sono fissate riunioni periodiche tra Collegio Sindacale, Revisore Legale dei Conti ed OdV per verificare l'osservanza delle regole e delle procedure aziendali in tema di normativa societaria da parte degli Amministratori, dei dirigenti e dei dipendenti"/>
        <s v="Sono formalizzate le direttive che sanciscono l'obbligo alla massima collaborazione e trasparenza nei rapporti con le Autorità di Vigilanza e con gli altri organi di controllo;"/>
        <s v="Sono formalmente definite le modalità di inventariazione dei beni aziendali (incluse le basi dati in essi contenute) utilizzati ai fini dell'operatività del sistema informatico e telematico"/>
        <s v="Sono formalmente definite le modalità di monitoraggio delle banche dati al fine di prevenire accessi non autorizzati mediante un sistema che monitorizza gli accessi"/>
        <s v="Sono formalmente definiti ruoli, responsabilità e modalità operative per la gestione del contenuto delle banche dati"/>
        <s v="Sono formalmente individuati i responsabili delle attività di ricezione, consolidamento e trasmissione, validazione e riesame dei dati, delle informazioni e dei documenti richiesti;"/>
        <s v="Sono formalmente individuati i responsabili delle segnalazioni periodiche alle Autorità, previste o prescritte da leggi o regolamenti"/>
        <s v="Sono indette apposite riunioni con la verbalizzazione delle principali statuizioni al fine di garantire il rispetto dei canoni di integrità, trasparenza e correttezza del processo"/>
        <s v="Sono individuati i soggetti che possono essere portatori di conflitto di interessi e mappati in apposito registro"/>
        <s v="Sono poste in essere adeguate misure di sicurezza per il trattamento informatico dei dati, anche estendendo le misure di sicurezza già previste dal D. Lgs. n. 196/03 e successive modifiche normative (con particolare riferimento al GDPR 2016/679) a tutti i trattamenti dei dati effettuati con strumenti elettronici"/>
        <s v="Sono posti in essere specifici flussi informativi, tra le Funzioni coinvolte nel processo, con finalità di verifica e coordinamento reciproco"/>
        <s v="Sono previste specifiche verifiche della veridicità e correttezza dei documenti la cui produzione è necessaria per accedere alla contribuzione e/o al finanziamento (ad es., verifica congiunta da parte del titolare dell’attività di presentazione della domanda e del titolare dell’attività di controllo sulla gestione del contributo e/o finanziamento)"/>
        <s v="Sono previsti specifici protocolli di controllo e verifica della veridicità e correttezza dei documenti la cui produzione è necessaria per ottenere la concessione e/o autorizzazione"/>
        <s v="Sottoscrizione di dichiarazioni di veridicità dei dati forniti dai vari responsabili di funzione;"/>
        <s v="sottoscrizione, da parte del rappresentante legale della società, delle dichiarazioni fiscali"/>
        <s v="tempestiva messa a disposizione del progetto di bilancio a tutti i componenti del Consiglio di Amministrazione, con un congruo anticipo rispetto alla riunione del Consiglio stesso per l’approvazione del detto bilancio"/>
        <s v="tempestiva trasmissione, ai Componenti del Consiglio di amministrazione, al Collegio sindacale e al Revisore Legale dei Conti, del progetto di bilancio, garantendo l’idonea documentazione di tale trasmissione;"/>
        <s v="Tutte le erogazione devono avere una natura ed una finalità del contributo ben chiara, definita, documentata con adeguata rendicontazione"/>
        <s v="Tutte le fasi sono gestite secondo quanto richiesto dalla normativa vigente per gli enti pubblici"/>
        <s v="Tutte le fasi, la responsabilità e l'archiviazione della documentazione relativa sono documentati"/>
        <s v="Tutte le funzioni competente devono, almeno trimestralmente,  inviare report al Consiglio di Amministrazione, al fine di rendere edotto il vertice aziendale in merito allo stato dei rapporti con le Autorità di Vigilanza. Anche in caso di assenza di nuovi rapporti."/>
        <s v="Tutte le informazioni ed i documenti richiesti sono adeguatamente archiviati e conservati"/>
        <s v="Tutti i prestatori di lavoro dell'impresa non devono sottostare a richieste estorsive di qualsiasi tipo, da chiunque formulate; il prestatore di lavoro è in ogni caso tenuto ad informare l'autorità di polizia"/>
        <s v="Una risorsa aziendale effettua la verifica tra gli importi previsti nell’ordine d’acquisto e quelli indicati in fattura nell'ottica di una adeguata separazione delle funzioni"/>
        <s v="utilizzo di carte di credito aziendali, al fine di minimizzare o escludere la gestione del contante da parte dei dipendenti;"/>
        <s v="utilizzo di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s v="Vengono tenuti seminari formativi affinchè sia immediatamente segnalato all‟Organismo di Vigilanza, da parte di chiunque ne venga a conoscenza, ogni ulteriore fatto od elemento da cui si possa desumere il pericolo di interferenze criminali sull'attività dell'impresa"/>
        <s v="verifica annuale circa l’utilizzo, la detenzione, la commercializzazione, la duplicazione e la riproduzione di software e banche dati non contrassegnati SIAE;"/>
        <s v="Verifica dell'adeguatezza della strategia di acquisizione, prima dell'avvio di ogni procedura, condivisa con la Direzione Generale, per ciascuna acquisizione sopra soglia comunitaria"/>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s v="verifica sulle controparti delle operazioni di carattere straordinario, ed eventuale riscontro del carattere di operazioni con parti correlate&quot; (ad es. &quot;alienazione simulata&quot; di immobili e partecipazioni, &quot;altri atti fraudolenti&quot; quali costituzione di diritti reali di godimento su beni immobili, contratto di affitto di azienda, riconoscimento di passività inesistenti al fine di sottrarre i beni alla procedura esecutiva);"/>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s v="Vi deve essere la trasmissione dei dati alla funzione responsabile per via informatica, affinché resti traccia dei vari passaggi e siano identificabili i soggetti che hanno operato;"/>
        <s v="Vi deve essere la verifica congiunta da parte del titolare dell’attività di presentazione della domanda e del titolare dell’attività di gestione dei rapporti con la P.A"/>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s v="Vi è il monitoraggio costante tramite log e report periodici per il monitoraggio dei canali informatico-telematici verso la Pubblica Amministrazione"/>
        <s v="Vi è la formale comunicazione all'OdV delle valutazioni che hanno condotto alle scelte del Collegio Sindacale e del Revisore Legale dei Conti"/>
        <s v="Vi è la separazione delle attività di conclusione del contratto, della liquidazione degli ammontare e della contabilizzazione degli addebiti"/>
        <s v="Vi è la tempestiva trasmissione, al Collegio sindacale, dei documenti relativi ad argomenti posti all’ordine del giorno di Assemblee e Consigli di Amministrazione o sui quali il Collegio deve esprimere un parere mediante la predisposizione di un regolamento per il funzionamento del consiglio di amministrazione e del collegio sindacale"/>
        <s v="Vi è l'intervento di più Funzioni nella definizione dei piani di incentivazione e nella selezione dei relativi beneficiari"/>
        <s v="Vi è un monitoraggio costante dell’adeguatezza del personale allo svolgimento dei compiti assegnati mediante idonea formazione documentata dagli attestati di frequenza"/>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s v="Vi è una verifica costante dello svolgimento delle attività in modo conforme a quanto previsto dal contratto/convenzione stipulata. La documentazione avviene tramite relazioni periodiche formalizzate da parte dell'utente ed il responsabile diretto di funzione."/>
        <s v="Vi sono revisioni periodiche, almeno annuali, dei contratti di licenza in essere"/>
        <s v="Viene acquisita dal Direttore Generale la lettera che attesta la veridicità e la completezza delle informazioni fornite ai fini della redazione del bilancio da parte della Direzione Amministrativa;"/>
        <s v="Viene chiaramente definita la persona deputata a rappresentare la Società nei confronti della controparte, cui conferire apposita delega e procura (Direttore Generale, ovvero eventuali altri soggetti muniti di delega e procura. I poteri sono sempre espressi in visura camerale."/>
        <s v="Viene condotta mensilmente una verifica circa l’utilizzo o la diffusione, sul sito, di opere dell’ingegno senza la necessaria autorizzazione e/o il pagamento dei dovuti compensi all’autore."/>
        <s v="Viene organizzata almeno una riunione annuale alla quale partecipa tutta la filiera della sicurezza e la direzione aziendale"/>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s v="Il datore di lavoro deve altresì controllare periodicamente l’impianto elettrico." u="1"/>
        <s v="Il datore di lavoro, unitamente agli addetti all’emergenza, deve verificare la posizione e la visibilità della segnaletica, nonché installare periodicamente il funzionamento dell’illuminazione sussidiaria, al fine di ridurre il rischio di incapacità di raggiungere le vie d’uscita in caso di interruzione dell’elettricità, e effettuare regolare manutenzione preventiva" u="1"/>
        <s v="Viene condotta mensilmente una verifica circa l’utilizzo o la diffusione, sul sito, di opere dell’ingegno senza la necessaria autorizzazione e/o il pagamento dei dovuti compensi all’autore;" u="1"/>
        <m u="1"/>
        <s v="Tutti i prestatori di lavoro dell'impresa non devono sottostare a richieste estorsive di qualsiasi tipo (pizzo, messa a posto, offerte ecc.), da chiunque formulate; il prestatore di lavoro è in ogni caso tenuto ad informare l'autorità di polizia" u="1"/>
        <s v="che i pagamenti siano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u="1"/>
        <s v="_x000a_Le modalità da adottare nello svolgimento delle attività di pianificazione e di esecuzione del collaudo dell'attrezzatura biomedicale individuando le responsabilità delle figure coinvolte" u="1"/>
        <s v="Viene predisposta una bozza contrattuale, con l'eventuale supporto della competente funzione aziendale che comprende anche una clausola con cui si chiede l'osservanza del Codice Etico e Comportamentale di *, nonché l'impegno a rispettare i principi contenuti nel D.lgs. 231/2001 e nella Legge 190/2012, pena l'interruzione del rapporto contrattuale " u="1"/>
        <s v="Comunicazione all’OdV di qualsiasi altro incarico, conferito o che si intenda conferire, al Collegio sindacale e al Revisore Legale dei Conti, che sia aggiuntivo rispetto a quello della certificazione del bilancio" u="1"/>
        <s v="Tutte le informazioni ed i documenti richiesti sono adeguatamente archiviati e conservatidocumenti richiesti." u="1"/>
        <s v="verifica tra gli importi previsti nell’ordine d’acquisto e quelli indicati in fattura;" u="1"/>
        <s v="trasmissione dei dati alla funzione responsabile per via informatica, affinché resti traccia dei vari passaggi e siano identificabili i soggetti che hanno operato;" u="1"/>
        <s v="utilizzo di un sistema (anche informatic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u="1"/>
        <s v="apposite linee di reporting periodico;" u="1"/>
        <s v="È immediatamente segnalato all‟Organismo di Vigilanza, da parte di chiunque ne venga a conoscenza, ogni ulteriore fatto od elemento da cui si possa desumere il pericolo di interferenze criminali sull'attività dell'impresa" u="1"/>
        <s v="sottoscrizione, da parte del rappresentante legale della società, delle dichiarazioni;" u="1"/>
        <s v="Vi deve essere la redazione da parte dei procuratori sopra indicati di un report informativo dell’attività svolta nel corso dell’ispezione, contenente, fra l’altro, i nominativi dei funzionari incontrati, i documenti richiesti e/o consegnati, i soggetti coinvolti e una sintesi delle informazioni verbali richieste e/o fornite" u="1"/>
        <s v="che i pagamenti al beneficiario devono essere effettuati esclusivamente sul conto intestato allo stesso; non è consentito effettuare pagamenti su conti cifrati o in contanti, o a un soggetto diverso dal beneficiario né in un Paese diverso da quello del beneficiario o da quello dove la prestazione è stata eseguita;" u="1"/>
        <s v="2._x0009_verifica circa l’utilizzo o la diffusione, sul sito, di opere dell’ingegno senza la necessaria autorizzazione e/o il pagamento dei dovuti compensi all’autore (es. produttore);" u="1"/>
        <s v="Sono definiti ruoli, responsabilità e modalità operative per la fase di richiesta, valutazione e approvazione dei contributi;" u="1"/>
        <s v="1._x0009_individuazione di una figura aziendale volta a verificare l’inserimento del materiale sul sito aziendale (Addetto comunicazione);" u="1"/>
        <s v="tracciabilità delle operazioni che comportino il trasferimento e/o il deferimento di posizioni creditorie" u="1"/>
        <s v="compiti e responsabilità della funzione deputata alla gestione e al controllo delle risorse finanziarie;" u="1"/>
        <s v="Tutte le erogazione devono avere una natura ed una finalità del contributo ben chiara e definita" u="1"/>
        <s v="_x0009_monitoraggio dell'inizio di qualunque attività di verifica tributaria, da parte dell'Amministrazione finanziaria, nei riguardi della società;_x000d__x000a_" u="1"/>
        <s v="venga acquisita dal Direttore Generale la lettera che attesta la veridicità e la completezza delle informazioni fornite ai fini della redazione del bilancio;" u="1"/>
        <s v="Vi è il divieto di attribuire ai membri del Collegio sindacale ed al Revisore Legale dei Conti, incarichi di consulenza di altre società appartenenti al medesimo “network” da verificare con specifica analisi annuale sull'indipendenza da parte del CdA acquisita la valutazione da parte dei soggetti de quo" u="1"/>
        <s v="Tutte le informazioni ed i documenti richiesti sono adeguatamente archiviati e conservati i documenti richiesti." u="1"/>
        <s v="Sono previsti specifici sviluppi software per rilevazione dati sulle cadute, sulla neuropsicologia, sulla gestione presidi antidecubito, sui percorsi ambulatoriali/day hospital" u="1"/>
        <s v="tempestiva trasmissione, ai Componenti del Consiglio di amministrazione, del Collegio sindacale e al Revisore Legale dei Conti, del progetto di bilancio, garantendo l’idonea registrazione di tale trasmissione;" u="1"/>
        <s v="con riferimento agli incassi, le modalità per la registrazione e la contabilizzazione degli incassi;" u="1"/>
        <s v="Vi è una verifica costante dello svolgimento delle attività in modo conforme a quanto previsto dal contratto/convenzione stipulata" u="1"/>
        <s v="Deve essere condotta unaaAnalisi e sviluppo e dei modelli e contenuti per cartella clinica informatizzata, in collaborazione con il responsabile dell’area assistenziale, creazione scale di valutazione, gestione piattaforma e creazione voci di database per quanto non presente nei moduli mutuati da Imola" u="1"/>
        <s v="???" u="1"/>
        <s v="che la gestione del Contratto di Consulenza sia assegnata ad un incaricato con l’indicazione di ruolo e compiti a esso attribuiti, l’accettazione da parte del medesimo gestore del contratto di ruolo e compiti assegnati prevedendo l'autorizzazione da parte di posizione superiore abilitata che sia diversa dal gestore del contratto in caso di modifiche / integrazioni e/o rinnovi del contratto;" u="1"/>
        <s v="Vi sono revisioni periodiche dei contratti di licenza in essere (Sistema Informativo Aziendale; Amministratore di sistema; Responsabile area tecnico-amministrativa)." u="1"/>
        <s v="accertare e assicurare che la controparte operi sempre in conformità con i criteri di massima diligenza, onestà, trasparenza, integrità e nel rispetto delle Leggi anticorruzione, del Modello 231 e del Codice Etico della Società;" u="1"/>
        <s v="attribuzione di ruoli e responsabilità, relativamente al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u="1"/>
        <s v="Tale controllo è di competenza del RSPP" u="1"/>
        <s v="Verifica dell'adeguatezza della strategia di acquisizione, prima dell'avvio di ogni procedura, condivisa con la Direzione Strategica (autorizzazione per acquisti non programmati) per ciascuna acquisizione sopra soglia comunitaria" u="1"/>
        <s v="Sono definiti criteri di selezione dei candidati oggettivi e trasparenti" u="1"/>
        <s v="attestazione da parte del soggetto aziendale destinatario della prestazione (beni/servizi) della corrispondenza tra quanto richiesto e quanto effettivamente erogato;" u="1"/>
        <s v="Viene chiaramente definita la persona deputata a rappresentare la Società nei confronti della controparte, cui conferire apposita delega e procura (Direttore Generale, ovvero eventuali altri soggetti muniti di delega e procura" u="1"/>
        <s v="adozione di specifica procedura per la gestione delle operazioni contabili di compensazione" u="1"/>
        <s v="Vi è inoltre un monitoraggio costante dell’adeguatezza del personale allo svolgimento dei compiti assegnati" u="1"/>
        <s v="verifica annuale circa l’utilizzo, la detenzione, la commercializzazione, la duplicazione e la riproduzione di software e banche dati non contrassegnati SIAE (Amministratore di sistema; Referente dei Sistemi informativi);" u="1"/>
        <s v="tempestiva messa a disposizione del progetto di bilancio a tutti i componenti del Consiglio di Amministrazione, con un congruo anticipo rispetto alla riunione del Consiglio stesso per l’approvazione del detto bilancio, nonché del giudizio sul bilancio - o attestazione similare, chiara e analitica - da parte dell’Istituto di revisione;" u="1"/>
        <s v="con riferimento agli incassi devobi essere dettagliate in apposita procedura le modalità per la registrazione e la contabilizzazione degli incassi;" u="1"/>
        <s v="Vi sono specifici flussi informativi, tra le Funzioni coinvolte nel processo, con finalità di verifica e coordinamento reciproco" u="1"/>
        <s v="_x0009_procedura relativa all'archiviazione dei documenti contabili, delle scritture contabili obbligatorie e dei registri fiscali obbligatori, secondo le disposizioni dettate dal codice civile;_x000d__x000a_" u="1"/>
        <s v="verifica della coerenza tra contratto di prestazione del servizio, fattura attiva, incasso del credito. Raccolta di documentazione della effettività del servizio reso;" u="1"/>
        <s v="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Eventuali eccezioni all’utilizzo di denaro contante o di altro strumento finanziario al portatore sono ammesse per importi modesti e sono disciplinate con specifica procedura (Regolamento cassa economale);" u="1"/>
        <s v="specifiche clausole anticorruzione" u="1"/>
        <s v="sia fornita adeguata giustificazione, documentazione e archiviazione di eventuali modifiche apportate alla bozza di bilancio/situazioni infrannuali;" u="1"/>
        <s v="3._x0009_coinvolgimento di qualificati professionisti del settore nella valutazione circa l’esistenza o meno dei requisiti che determinano le caratteristiche tipiche di “opera dell’ingegno” e/o di “opera altrui”;" u="1"/>
      </sharedItems>
    </cacheField>
    <cacheField name="#" numFmtId="0">
      <sharedItems containsSemiMixedTypes="0" containsString="0" containsNumber="1" containsInteger="1" minValue="1" maxValue="1"/>
    </cacheField>
  </cacheFields>
  <extLst>
    <ext xmlns:x14="http://schemas.microsoft.com/office/spreadsheetml/2009/9/main" uri="{725AE2AE-9491-48be-B2B4-4EB974FC3084}">
      <x14:pivotCacheDefinition/>
    </ext>
  </extLst>
</pivotCacheDefinition>
</file>

<file path=xl/pivotCache/pivotCacheDefinition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tteoPivato" refreshedDate="45351.747687384261" createdVersion="8" refreshedVersion="8" minRefreshableVersion="3" recordCount="1286" xr:uid="{6D28C09A-60A8-4101-BB18-4E20D1B9E5D2}">
  <cacheSource type="worksheet">
    <worksheetSource ref="B2:E1288" sheet="PRESIDI SPECIFICI TEMP"/>
  </cacheSource>
  <cacheFields count="4">
    <cacheField name="REATO" numFmtId="0">
      <sharedItems count="13">
        <s v="REATI VS P.A."/>
        <s v="REATI SICUREZZA SUL LAVORO"/>
        <s v="REATI VS VIOLAZIONE DIRITTI D'AUTORE"/>
        <s v="REATI TRIBUTARI"/>
        <s v="RICETTAZIONE E RICICLAGGIO"/>
        <s v="REATO VS PERSONALITA' INDIVIDUALE"/>
        <s v="REATI IN MATERIA DI CRIMINALITÀ ORGANIZZATA"/>
        <s v="REATI SOCIETARI"/>
        <s v="REATI VS INDUSTRIA E COMMERCIO"/>
        <s v="REATO DI FALSE DICHIARAZIONI"/>
        <s v="FALSITA' IN MONETE E BOLLI"/>
        <s v="REATI IMPIEGO IRREGOLARE CITTADINI DI PAESI TERZI"/>
        <s v="REATI AMBIENTALI"/>
      </sharedItems>
    </cacheField>
    <cacheField name="PROCESSO" numFmtId="0">
      <sharedItems count="18">
        <s v="Gestione degli acquisiti di beni, servizi e lavori"/>
        <s v="Gestione dei sistemi informativi aziendali"/>
        <s v="Contabilità e bilancio"/>
        <s v="Tesoreria"/>
        <s v="Controlli direzionali e Controllo di Gestione"/>
        <s v="Sistema di Gestione Salute e Sicurezza"/>
        <s v="Gestione delle risorse umane"/>
        <s v="Rapporti con le Autorità pubbliche di Vigilanza"/>
        <s v="Informativa e segnalazione"/>
        <s v="Gestione dei rapporti con i soggetti pubbici"/>
        <s v="Sistema di Gestione dell'ecologia e dell'Ambiente"/>
        <s v="Gestione degli acquisiti di beni, servizi e lavori;" u="1"/>
        <s v="Gestione dei sistemi informativi aziendali;" u="1"/>
        <s v="Contabilità e bilancio;" u="1"/>
        <s v="Tesoreria;" u="1"/>
        <s v="Gestione delle risorse umane;" u="1"/>
        <s v="Residuale" u="1"/>
        <s v="Organizzazione, coordinamento e vigilanza dell'assistenza" u="1"/>
      </sharedItems>
    </cacheField>
    <cacheField name="ATTIVITA' SENSIBILE" numFmtId="0">
      <sharedItems count="52" longText="1">
        <s v="Gestione dei collaudi nelle forniture"/>
        <s v="Utilizzo di banche dati (modifica, estrazione, riproduzione e distribuzione del contenuto di banche dati)"/>
        <s v="Adempimenti relativi alle fasi di riscossione e pagamento"/>
        <s v="Adempimenti relativi alle dichiarazioni fiscali"/>
        <s v="Adempimenti relativi alla gestione del ciclo attivo"/>
        <s v="Gestione dei sistemi informatici"/>
        <s v="Adempimenti in materia di tracciabilità delle operazioni/atti"/>
        <s v="Transazioni finanziarie (incassi e pagamenti)"/>
        <s v="Conferimento di incarichi libero professionali e di contratti a progetto;"/>
        <s v="Adempimenti in materia di controllo sulla gestione sociale e sui rapporti con il collegio sindacale e con il revisore legale dei conti"/>
        <s v="Adempimenti relativi alla gestione documentale"/>
        <s v="Attività che prevedono l'installazione, manutenzione, aggiornamento o gestione di software di soggetti pubblici o forniti da terzi per conto di soggetti pubblici, per trasmissione di dati e comunicazioni"/>
        <s v="Attività di informazione e formazione dei lavoratori"/>
        <s v="Utilizzo di strumenti informatici aziendali"/>
        <s v="Gestione degli acquisiti di beni, servizi e lavori;"/>
        <s v="Selezione, assunzione e politiche di incentivazione del personale"/>
        <s v="Acquisizione e/o gestione di contributi, sovvenzioni, finanziamenti, assicurazioni o garanzie concesse da soggetti pubblici"/>
        <s v="Negoziazione/stipulazione/esecuzione di contratti (ivi inclusa la fase di fatturazione)/convenzioni con soggetti pubblici"/>
        <s v="Gestione dei rapporti con istituzioni e/o Autorità pubbliche di Vigilanza relativi allo svolgimento di attività regolate dalla legge"/>
        <s v="Misure di sicurezza, obblighi di segnalazione, forme di collaborazione con polizia e magistratura"/>
        <s v="Gestione del sito aziendale e della comunicazione"/>
        <s v="Gestione dei rapporti con soggetti pubblici per l'ottenimento di provvedimenti amministrativi (quali autorizzazioni, licenze e permessi) necessari per l'esercizio delle attività tipiche aziendali"/>
        <s v="Attività di natura organizzativa nel caso di emergenze e primo soccorso"/>
        <s v="Gestione dei contenziosi giudiziali e stragiudiziali"/>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Redazione del bilancio e delle situazioni contabili infrannuali"/>
        <s v="Gestione dei rapporti con altre società che non siano pubbliche amministrazioni (in particolare case farmaceutiche)"/>
        <s v="Erogazioni liberali"/>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s v="Gestione di adempimenti, dichiarazioni, deposito atti e documenti, pratiche, verifiche, ispezioni, negli accertamenti/procedimenti sanzionatori che ne derivano per le attività riguardanti i trattamenti previdenziali del personale"/>
        <s v="Impiego illecito di apparati atti alla decodificazione di trasmissioni audiovisive ad accesso condizionato"/>
        <s v="Impiego, a qualsiasi titolo, di prodotti contrassegnati SIAE, senza il contrassegno o con il contrassegno contraffatto o alterato"/>
        <s v="Impiego illecito di servizi criptati attraverso sistemi di codificazione"/>
        <s v="Gestione di adempimenti, dichiarazioni, deposito atti e documenti, pratiche, verifiche, ispezioni, negli accertamenti/procedimenti sanzionatori che ne derivano"/>
        <s v="Gestione delle spese di rappresentanza e dei beni di rappresentanza"/>
        <s v="Vigilanza, controlli e riesame del sistema"/>
        <s v="Adempimenti in materia di comunicazioni sociali"/>
        <s v="Impiego di strumenti atti ad eludere le misure tecnologiche di protezione e messa a disposizione delle opere prive della protezione stessa"/>
        <s v="Gestione dei conflitti di interesse"/>
        <s v="Gestione della tutela del patrimonio sociale"/>
        <s v="Sistema di registrazione" u="1"/>
        <s v="Attività di sorveglianza sanitaria" u="1"/>
        <s v="Impiego_x0009_illecito_x0009_di_x0009_apparati_x0009_atti alla_x0009_decodificazione_x0009_di_x0009_trasmissioni audiovisive ad accesso condizionato" u="1"/>
        <s v="Attività di vigilanza con riferimento al rispetto delle procedure e delle istruzioni di lavoro in sicurezza da parte dei lavoratori." u="1"/>
        <s v="Verifiche periodiche sull’applicazione e_x0009_sull’efficacia delle procedure adottate" u="1"/>
        <s v="Rispetto degli standard tecnico-strutturali di legge relativi a attrezzature, impianti, luoghi di lavoro, agenti chimici, fisici e biologici" u="1"/>
        <s v="Attività di valutazione dei rischi e di predisposizione delle misure di prevenzione e protezione conseguenti" u="1"/>
        <s v="Acquisizione di documentazione e certificazioni obbligatorie di legge_x000a_" u="1"/>
        <s v="Gestione dei contratti" u="1"/>
        <s v="Prevenzione del rischio di infiltrazione criminale" u="1"/>
      </sharedItems>
    </cacheField>
    <cacheField name="PRESIDI DI CONTROLLO DELL'AREA SENSIBILE DEL PROCESSO" numFmtId="0">
      <sharedItems containsBlank="1" count="382" longText="1">
        <s v="_x000a_Sono chiaramente definite le modalità di gestione delle verifiche/collaudi effettuati in corso d’opera sull'attrezzatura biomedicale o alla consegna del prodotto/servizio oggetto del contratto ed anche le modalità di gestione delle eventuali contestazioni sorte con la controparte"/>
        <s v="* ha chiaramente informato gli utenti che non è possibile installare nessun software o hardware che non sia stato approvato dai sistemi informativi;"/>
        <s v="Tutte le operazioni che comportino il trasferimento e/o la compensazione di posizioni creditorie devono essere documentate e tracciate"/>
        <s v="adozione di specifiche procedure che disciplinino la gestione degli acquisti, delle spese di rappresentanza e delle note spese e della tesoreria, con identificazione dei ruoli e delle responsabilità e chiara segregazione delle funzioni coinvolte;"/>
        <s v="adozione di una specifica procedura che disciplini l’inserimento anagrafico di nuovi clienti, o le variazioni dei dati presenti, e identifichi i ruoli e le responsabilità nel processo di fatturazione attiva;"/>
        <s v="Al fine di garantire una adeguata gestione delle comunicazioni e dell’operatività per il corretto e sicuro funzionamento degli elaboratori di informazioni la struttura è dotata di backup di informazioni e software"/>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s v="Al fine di garantire una adeguata gestione delle comunicazioni e dell’operatività per il corretto e sicuro funzionamento degli elaboratori di informazioni la struttura è dotata di una procedura per la gestione di dispositivi rimovibili"/>
        <s v="Al fine di garantire una adeguata gestione delle comunicazioni e dell’operatività per il corretto e sicuro funzionamento degli elaboratori di informazioni la struttura è dotata di una protezione da software pericoloso"/>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s v="Al fine di garantire una adeguata gestione delle comunicazioni e dell’operatività per il corretto e sicuro funzionamento degli elaboratori di informazioni la struttura è dotata di una verifica di controllo sui cambiamenti agli elaboratori e ai sistemi"/>
        <s v="All’interno di ogni processo aziendale in ambito amministrativo contabile, è garantita la segregazione delle funzioni. In particolare, funzioni separate decidono un’operazione contabile, l’autorizzano, la eseguono operativamente, la registrano e la controllano"/>
        <s v="Vi deve essere specifica attestazione da parte del soggetto aziendale destinatario della prestazione (beni/servizi) della corrispondenza tra quanto richiesto e quanto effettivamente erogato;"/>
        <s v="Attribuire la revisione legale dei conti ad un soggetto qualificato"/>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s v="La gestione di ogni contratto di consulenza è assegnata ad un incaricato con la necessaria supervisione del soggetto avente i poteri aziendali di rappresentare la società che opera altresì la supervisione dell'operato"/>
        <s v="Comunicazione all’OdV di qualsiasi altro incarico, conferito o che si intenda conferire, al Collegio sindacale e al Revisore Legale dei Conti, che sia aggiuntivo rispetto a quello della revisione legale del bilancio"/>
        <s v="E' formalizzata una procedura le modalità per la registrazione e la contabilizzazione degli incassi che preveda la necessaria separazione di funzioni"/>
        <s v="Con riferimento ai contenuti dell’art. 30 comma 1 d.lgs. n. 81/2008 le attività di cui alle lett. a) e g) vengono registrate e archiviate presso il Servizio Qualità"/>
        <s v="Con riferimento ai contenuti dell’art. 30 comma 1 d.lgs. n. 81/2008 _x0009_le attività di cui alle lett. b), c), d), e), f) ed h) sono archiviate e registrate presso il Servizio Qualità, anche per quanto riguarda le cartelle sanitarie, di concerto con il RSPP e il Medico competente"/>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s v="con riferimento al controllo degli accessi alle informazioni, ai sistemi informativi, alla rete, ai sistemi operativi, alle applicazioni è prevista la rivisitazione dei diritti d'accesso degli utenti secondo intervalli di tempo prestabiliti usando un processo formale"/>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s v="con riferimento al controllo degli accessi alle informazioni, ai sistemi informativi, alla rete, ai sistemi operativi, alle applicazioni è prevista una procedura di registrazione e deregistrazione per accordare e revocare l'accesso a tutti i sistemi e servizi informativi"/>
        <s v="con riferimento al controllo degli accessi alle informazioni, ai sistemi informativi, alla rete, ai sistemi operativi, alle applicazioni è previsto il blocco delle postazioni di lavoro dopo un periodo predefinito di inattività"/>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s v="con riferimento al controllo degli accessi alle informazioni, ai sistemi informativi, alla rete, ai sistemi operativi, alle applicazioni sono previste regole per l’utilizzo e la custodia dei dispostivi di memorizzazione (ad es. chiavi USB, CD, hard disk esterni, etc.);"/>
        <s v="con riferimento al controllo degli accessi alle informazioni, ai sistemi informativi, alla rete, ai sistemi operativi, alle applicazioni sono previsti piani e procedure operative per le attività di telelavoro;"/>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s v="con riferimento all’organizzazione della sicurezza per gli utenti interni sono formalmente definiti i ruoli e la responsabilità nella gestione delle modalità di accesso di utenti interni all’azienda e gli obblighi dei medesimi nell'utilizzo dei sistemi informatici"/>
        <s v="Con riferimento alla classificazione e controllo dei beni, i ruoli e le responsabilità per l’identificazione e la classificazione degli assets aziendali (ivi incluse le categorie di dati trattati) sono chiaramente e formalmente definiti"/>
        <s v="con riferimento alla crittografia vi è l’implementazione e lo sviluppo sull’uso dei controlli crittografici per la protezione delle informazioni e sui meccanismi di gestione delle chiavi crittografiche"/>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s v="con riferimento alla sicurezza nell’acquisizione, sviluppo e manutenzione dei sistemi informativi esistono procedure che garantiscono la confidenzialità, autenticità e integrità delle informazioni"/>
        <s v="con riferimento alla sicurezza nell’acquisizione, sviluppo e manutenzione dei sistemi informativi esistono procedure che garantiscono la sicurezza nel processo di sviluppo dei sistemi informativi"/>
        <s v="con riferimento alla sicurezza nell’acquisizione, sviluppo e manutenzione dei sistemi informativi vi è l’identificazione di requisiti di sicurezza in fase di progettazione o modifiche dei sistemi informativi esistenti"/>
        <s v="con riferimento alla sicurezza nell’acquisizione, sviluppo e manutenzione dei sistemi informativi vi è una chiara e formalizzata policy per la gestione dei rischi di errori, perdite, modifiche non autorizzate di informazioni trattate dalle applicazioni"/>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s v="Con riferimento alle risorse umane sono condotte specifiche attività di formazione e aggiornamenti periodici sulle procedure aziendali di sicurezza dei sistemi informativi per tutti i dipendenti e, dove rilevante, per i terzi"/>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s v="conservazione dei dati inerenti il traffico internet (log di navigazione) per un periodo non superiore ad 1 mese; tali dati non sono oggetto di archiviazione di backup; conservazione dei messaggi di posta elettronica per un periodo non superiore a 1 mese; tali archivi sono oggetto di backup giornaliero ma non hanno archivio storico collegato; i periodi di conservazione possono essere superati in caso di richiesta dell’autorità giudiziaria o di polizia giudiziaria per indagini in corso, nonché, in via eccezionale, a fronte di fatti illeciti già accaduti;"/>
        <s v="controlli di dettaglio per verificare la correttezza del calcolo delle imposte ed approvazione formale della documentazione a supporto; nel caso di trasmissione di dati tramite sistemi informativi, svolgimento di un controllo volto a verificare la correttezza dei dati inseriti a sistema ed inviati e controllo formalizzato di completezza ed accuratezza delle imposte pagate e sui crediti maturati nei confronti dell’erario;"/>
        <s v="controllo al fine di verificare le richieste dei fornitori relative a pagamenti da effettuarsi su banche situate in specifici Paesi (a fiscalità privilegiata o comunque diversi da quelli di stabilimento dei fornitori medesimi);"/>
        <s v="controllo delle anagrafiche fornitori, al fine di verificare la presenza di fornitori inseriti in black- list e controllo preventivo per verifica della corrispondenza tra la denominazione/ragione sociale del fornitore e l’intestazione del conto corrente;"/>
        <s v="controllo, attraverso i sistemi informatici aziendali, al fine di evitare la duplice registrazione della fattura e dei pagamenti;"/>
        <s v="correttezza degli inviti e degli affidamenti (Rif. Linea Guida ANAC n. 4);"/>
        <s v="correttezza della esecuzione contrattuale (programmazione e coordinamento attività operative, gestione, consuntivazione e ricezione e collaudo);"/>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s v="correttezza nella programmazione della domanda (programma delle acquisizioni e programmazione dei lavori pubblici, come da art. 21 D. lgs. n. 50/2016);"/>
        <s v="definizione dei criteri di valutazione delle offerte ricevute dai fornitori e formalizzazione delle valutazioni effettuate e delle decisioni prese;"/>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s v="definizione delle modalità di presentazione delle offerte e formalizzazione degli accordi con il fornitore selezionato;"/>
        <s v="definizione delle specifiche tecnico/ funzionali del progetto da realizzare o bene o servizio necessario e delle condizioni contrattuali (penali, ecc.)per ogni acquisizione mediante affidamento diretto"/>
        <s v="definizione di criteri e relative modalità di valutazione della congruità del valore economico dell’offerta rispetto ai costi del lavoro e della sicurezza prospettabili con riferimento alle prestazioni oggetto del contratto;"/>
        <s v="definizione ed aggiornamento di una lista di fornitori per ogni tipologia di acquisto o categoria merceologica con definizione dei criteri di selezione degli stessi;"/>
        <s v="Deve essere certa l'_x0009_autenticità dei curricula"/>
        <s v="Deve essere condotta una Analisi e sviluppo e dei modelli e contenuti per cartella clinica informatizzata, in collaborazione con il responsabile dell’area assistenziale, creazione scale di valutazione, gestione piattaforma e creazione voci di database per quanto non presente nei moduli mutuati da Imola"/>
        <s v="Devono essere messi a a disposizione del Collegio Sindacale ed al Revisore Legale dei Conti dei documenti sulla gestione della Società, onde consentire a tali organismi di espletare le necessarie verifiche senza eccezioni"/>
        <s v="disegno di una governance societaria che preveda adeguati livelli decisionali (ad es. la delibera da parte del Consiglio di Amministrazione), per operazioni di straordinaria amministrazione, quali la compravendita di beni immobili e partecipazioni societarie;"/>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s v="divieto di negoziare condizioni contrattuali occulte, che non risultino da idonea documentazione conservata unitamente a quella relativa all'acquisto;"/>
        <s v="E' definito con apposito regolamento la procedura relativa all'archiviazione dei documenti contabili, delle scritture contabili obbligatorie e dei registri fiscali obbligatori, secondo le disposizioni dettate dal codice civile;"/>
        <s v="E' formalizzata la separazione delle Funzioni responsabili delle attività di monitoraggio delle opportunità di accesso a contributi e/o finanziamenti erogati dallo Stato o dall’Unione Europea, di presa di contatto con il soggetto pubblico per la richiesta di informazioni, di redazione della domanda, di presentazione della domanda e di gestione del contributo e/o finanziamento erogato, prevedendo specifici strumenti di controllo quale l’indizione di apposite riunioni con la verbalizzazione delle principali statuizioni al fine di garantire il rispetto dei canoni di integrità, trasparenza e correttezza del processo"/>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s v="E' formalmente dentificato un soggetto responsabile per la gestione dei rapporti con l’Autorità di Vigilanza e gli altri organi di controllo, appositamente delegato dai vertici aziendali;"/>
        <s v="E' formalmente tracciato il processo relativo alle comunicazioni alle Autorità di Vigilanza, da effettuare nel rispetto della normativa vigente (es. mediante documentazione degli incontri con i rappresentanti delle Autorità)"/>
        <s v="E' garantito l'anonimato per le segnalazioni"/>
        <s v="È immediatamente segnalato all'Organismo di Vigilanza, da parte di chiunque ne venga a conoscenza, ogni ulteriore fatto od elemento da cui si possa desumere il pericolo di interferenze criminali sull'attività dell'impresa"/>
        <s v="E' individuata una specifica figura aziendale volta a verificare l’inserimento del materiale sul sito aziendale;"/>
        <s v="E' individuata una specifica funzione Funzione responsabile del controllo dell’esatta corrispondenza tra la finalità concreta di utilizzo del contributo e/o del finanziamento erogato e il fine per il quale è stato ottenuto"/>
        <s v="E' individuata una specifica funzione Funzione responsabile del controllo sulle fasi di ottenimento e gestione delle concessioni e/o autorizzazioni, con particolare riguardo ai presupposti di fatto e di diritto per la presentazione della relativa richiesta"/>
        <s v="è necessario fornire all’appaltatore informazioni su rischi specifici esistenti nell’ambiente in cui sono destinati a operare e sulle misure di prevenzione e d’emergenza adottate e assicurarsi che l’appaltatore abbia ricevuto e compreso le misure di sicurezza indicate"/>
        <s v="E' necessario verificare la coerenza tra contratto di prestazione del servizio, fattura attiva, incasso del credito. Raccolta di documentazione della effettività del servizio reso;"/>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s v="E' prevista una specifica linea di reporting periodica dell’Ufficio competente verso la Direzione Generale sullo stato della vertenza e sulle possibilità e sui termini di definizione stragiudiziale o di conciliazione giudiziale della stessa"/>
        <s v="E' previsto lo sviluppo di algoritmi di calcolo per simulazioni economico/finanziare legate a costi e ricavi"/>
        <s v="E' stato nominato il medico competente"/>
        <s v="E' tenuta adeguata documentazione a giustificazione, documentazione e archiviazione di eventuali modifiche apportate alla bozza di bilancio/situazioni infrannuali;"/>
        <s v="E' vietato chiedere doni (non solo sotto forma di somme di denaro, ma anche beni), benefici o altre utilità al fine di agevolare la loro posizione lavorativa nei confronti della Società, a scapito di altri, e con il nocumento della Società medesima a chiunque intrattenga rapporti con le case farmaceutiche"/>
        <s v="effettuazione di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 i controlli si riferiscono ai dati relativi ad un periodo non superiore ai 20 giorni anche consecutivi e possono essere di due diverse tipologie: controlli puntuali (individuali), attivabili a seguito di malfunzione o a seguito di eventi di danno o di pericolo di danno emersi nell’ambito delle verifiche di sicurezza (incidenti di sicurezza su postazioni specifiche) e controlli a campione periodici e comunque a intervalli non inferiori ad 1 mese, in giornate identificate mediante un generatore di numeri casuali;"/>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s v="Esiste di un budget approvato e monitorato nel tempo con l’individuazione di un soggetto responsabile di verificare il rispetto del margine di spesa stabilito dal budget, ovvero un’apposita autorizzazione da parte del Direttore Generale;"/>
        <s v="Esiste un budget annuale per l‟assunzione di personale che sia approvato e monitorato nel tempo e di un soggetto responsabile di verificare il rispetto di quanto stabilito nel budget"/>
        <s v="Esiste un inventario fisico dei beni informatici della Struttura e viene costantemente aggiornato"/>
        <s v="Esiste una gestione delle policy aziendali per distribuzione software e accesso ai programmi"/>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s v="esistenza di una mappatura dei dispositivi hardware dotati di masterizzatore;"/>
        <s v="esistenza di una mappatura dei dispositivi hardware e dei programmi software (Sistema Informativo Aziendale);"/>
        <s v="esistenza di una mappatura di tutti gli apparati atti alla decodificazione di trasmissioni audiovisive ad accesso condizionato;"/>
        <s v="esistenza di una mappatura di tutti gli uffici che possono avere accesso a supporti o altri sistemi informatici per i quali sia prescritto il contrassegno SIAE;"/>
        <s v="esistenza di una mappatura di tutti gli uffici che possono avere accesso ai sistemi informatici e audiovisivi criptati;"/>
        <s v="esistenza di una mappatura di tutti i sistemi informatici e audiovisivi criptati di decodificazione speciale;"/>
        <s v="esistenza di una mappatura di tutti i soggetti che possono avere accesso agli apparati atti alla decodificazione di trasmissioni audiovisive ad accesso condizionato;"/>
        <s v="esistenza di una mappatura di tutti i supporti o altri strumenti informatici per il quale sia prescritto il contrassegno SIAE;"/>
        <s v="evidenziare le eventuali possibili criticità eventualmente riscontrate nell’esecuzione del rapporto nelle attività svolte dal Consulente e allertare immediatamente la funzione competente;"/>
        <s v="evidenziazione nelle attività di controllo interno di ampi scostamenti delle condizioni pattuite, rispetto alle normali condizioni di mercato (fair market value);"/>
        <s v="formalizzazione dei rapporti intercorsi con la PA;"/>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s v="formalizzazione di istruzioni rivolte alle Funzioni con cui si stabilisca quali dati e notizie debbano essere forniti alla Direzione Amministrativa e Finanziaria in relazione alle chiusure annuali e infrannuali, con quali modalità e la relativa tempistica;"/>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s v="Formazione specifica in materia di acquisizione beni, servizi e lavori per i dipendenti coinvolti nelle diverse fasi del processo di approvvigionamento"/>
        <s v="giustificazione di ogni eventuale variazione dei criteri di valutazione adottati per la redazione dei documenti contabili sopra richiamati e delle relative modalità di applicazione. Tali situazioni devono, in ogni caso, essere tempestivamente comunicate all’OdV;"/>
        <s v="Gli adempimenti imposti dalla normativa devono essere rispettosi della Legge"/>
        <s v="i compiti e le responsabilità di ciascuna Funzione coinvolta nel processo di formazione del bilancio e un sistema di controllo che garantisca la correttezza e la veridicità delle informazioni e dei dati forniti e la certezza della provenienza degli stessi;"/>
        <s v="I contratti prevedono l'inserimento di specifiche clausole anticorruzione"/>
        <s v="I contributi devono essere effettuati solo in favore di enti/associazioni/ fondazioni i cui requisiti sono predeterminati e che svolgono la loro attività in settori predefiniti;"/>
        <s v="i controlli effettuati e documentati riportano la data di compilazione/presa visione del documento e la firma riconoscibile del compilatore/revisore"/>
        <s v="I controlli effettuati sono archiviati in luoghi idonei alla conservazione, al fine di tutelare la riservatezza dei dati in essi contenuti e di evitare deterioramenti, danni e smarrimenti. Le stesse indicazioni si applicano, per analogia, anche ai documenti registrati su supporto elettronico."/>
        <s v="I controlli effettuati sulle operazioni contabili sono adeguatamente formalizzati e documentati, così che si possa, anche in un momento successivo, identificare chi ha eseguito un controllo ed il suo corretto operare"/>
        <s v="I criteri di composizione della commissione di valutazione devono garantire oltre ai dispositivi di legge (DPR 493/97 e 220/01) anche il rispetto del principio della rotazione, laddove possibile e della rappresentaza delle quote di genere"/>
        <s v="I criteri di selezione di professionisti esterni incaricati sono documentati e tengono conto, ad esempio, dell'esperienza, dei requisiti soggettivi di professionalità e onorabilità, referenze qualificanti."/>
        <s v="i dati inerenti il traffico Internet e la posta elettronica non sono in alcun modo oggetto di diffusione; sono eventualmente oggetto di comunicazione su richiesta dell’autorità giudiziaria e/o qualora necessari a difesa dell’azienda in ambito giudiziale;"/>
        <s v="I flussi informativi tra le Funzioni coinvolte nel processo, con finalità di verifica e coordinamento reciproco sono schematizzati in idonea procedura, lettera di istruzioni e check list di controllo."/>
        <s v="i lavoratori rispondono ai sensi di legge in sede civile, penale ed amministrativa (per danno erariale) per l’illecito utilizzo degli strumenti elettronici messi disposizione dall’Azienda; inoltre l’utilizzo improprio degli strumenti elettronici può essere oggetto delle sanzioni disciplinari previste dal CCNL di riferimento, secondo le procedure ivi definite; per il personale dirigente, fatta salva la responsabilità disciplinare per i casi di estrema gravità, l’accertato utilizzo improprio rientrerà nella procedura di valutazione degli incarichi dirigenziali; per le sanzioni, le procedure e le competenze, si rinvia al codice disciplinare aziendale;"/>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s v="I rapporti con l’Autorità giudiziaria e con la Pubblica Amministrazione nell’ambito del contenzioso giudiziale e stragiudiziale devono essere improntati ai principi di correttezza, trasparenza e tracciabilità, anche quando gestiti per il tramite di un legale esterno tanto per cui (i) è necessaria la presenza anche di un Funzioanario aziendale nel caso di ispezione e interlocuzione, (ii) l'attività venga documentata e formalmente riportata alla Direzione Aziendale"/>
        <s v="identificazione dei soggetti aziendali autorizzati a rappresentare l’azienda nei rapporti con la P.A. per il sostenimento di spese di rappresentanza e definizione di modalità di gestione ad hoc delle spese di rappresentanza con pubblici funzionari e previsione e definizione delle relative tipologie e dei limiti massimi;"/>
        <s v="Identificazione dei soggetti incaricati della definizione del bando di gara secondo le prescrizioni del Codice degli Appalti (quando applicabile) e dei soggetti che lo autorizzano per ciascuna acquisizione sopra soglia comunitaria"/>
        <s v="il controllo di merito, la completezza e accuratezza dei giustificativi di supporto delle spese di rappresentanza, da parte della struttura aziendale preposta;"/>
        <s v="Il controllo è di competenza del RSPP in merito all'attività di vigilanza con riferimento al rispetto delle procedure e delle istruzioni di lavoro in sicurezza da parte dei lavoratori"/>
        <s v="Il controllo viene effettuato dal Presidente del CdA di concerto con il RSPP"/>
        <s v="Il datore di lavoro deve altresì controllare periodicamente l’impianto elettrico per garantire il rispetto degli standard tecnico-strutturali di legge relativi a attrezzature, impianti, luoghi di lavoro, agenti chimici, fisici e biologici"/>
        <s v="Il datore di lavoro è tenuto a impostare un ciclo di controlli preventivi periodici per le attrezzature di lavoro"/>
        <s v="Il datore di lavoro, unitamente agli addetti all’emergenza, deve verificare la posizione e la visibilità della segnaletica, nonché installare periodicamente il funzionamento dell’illuminazione sussidiaria, al fine di ridurre il rischio di incapacità di raggiungere le vie d’uscita in caso di interruzione dell’elettricità, e effettuare regolare manutenzione preventiva per il rispetto degli standard tecnico-strutturali di legge relativi a attrezzature, impianti, luoghi di lavoro, agenti chimici, fisici e biologici"/>
        <s v="Il Direttore Generale è tenuto a rilasciare un’apposita dichiarazione attestante: (i) la veridicità, correttezza, precisione e completezza dei dati e delle informazioni contenute nel bilancio ovvero negli altri documenti contabili sopra indicati e nei documenti connessi, nonché degli elementi informativi messi a disposizione dalla società stessa, (ii) l’insussistenza di elementi da cui poter desumere che le dichiarazioni e i dati raccolti contengano elementi incompleti o inesatti, (iii) la predisposizione di un adeguato sistema di controllo teso a fornire una ragionevole certezza sui dati di bilancio, (iv) il rispetto delle procedure previste dal MOG. La dichiarazione di cui alla sarà sottoposta all’attenzione del CdA nella stessa seduta in cui sarà approvato il progetto di bilancio, e dovrà essere rilasciata al Revisore richiedente prima della consegna da parte di quest’ultimo della propria relazione al bilancio. La dichiarazione, unitamente al bilancio ed alle relazioni del Revisore e del Collegio sindacale, dovranno essere trasmessi in copia all’OdV della Società"/>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s v="il divieto di frammentazione dell'oggetto dell'appalto;"/>
        <s v="Il documento identificativo deve essere esibito a richiesta del personale di vigilanza; in caso di diniego, è impedito l'ingresso e ne è data informazione alla Direzione della struttura"/>
        <s v="il download e l’installazione di software o file per uso esclusivamente professionale è consentito ai soli addetti del Sistema Informativo Aziendale;"/>
        <s v="Il monitoraggio dell'inizio di qualunque attività di verifica tributaria, da parte dell'Amministrazione finanziaria, nei riguardi della società deve realizzarsi comunicando, con apposito modulo, l'inizio delle attività, i soggetti coinvolti e i temi trattati. Il report viene inviato al responsabile funzionale diretto e al Direttore Generale/Amministratore Delegato"/>
        <s v="Il processo deve essere gestito in modo da evitare che si verifichino fenomeni di induzione a non rendere dichiarazioni ovvero a renderle mendaci all’Autorità Giudiziaria mediante, per esempio, la presenza di più funzionari aziendali, di aree diverse, nonchè del consulente esterno"/>
        <s v="Il processo interno è formalmente monitorato"/>
        <s v="il rispetto delle previsioni normative in tema di proroghe e rinnovi;"/>
        <s v="Il RSPP della società programma e pianifica, a intervalli definiti, un’attività di riesame del sistema"/>
        <s v="Il sistema di poteri definisce la persona deputata a rappresentare la Società nei confronti del soggetto pubblico, cui conferire apposita delega e procura"/>
        <s v="Il sistema premiante include obiettivi predeterminati, misurabili ma non eccessivamente sfidanti sì da indurre comportamenti non in linea con il Codice Etico Comportamentale e le previsioni del Modello"/>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s v="Impiegare dei consulenti qualificati che consentano di garantire il rispetto dei principi di compilazione dei documenti contabili di cui agli artt. 2423; 2423 bis, 2423 ter c.c.;_x000a_ed il rispetto del principio di completezza del bilancio, mediante l’indicazione di tutti i dati prescritti dalla normativa vigente (artt. 2424 ss. c.c.)"/>
        <s v="In caso di accertamenti ispettivi da parte delle Autorità pubbliche di Vigilanza, deve essere fornita adeguata collaborazione da parte delle unità aziendali competenti con immediata informativa al DG, definizione del team e report degli incaricati."/>
        <s v="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s v="individuazione di una diversa figura aziendale deputata a verificare la corrispondenza tra i programmi software e le banche dati – non contrassegnati SIAE – lecitamente detenute e quelle “in generale” utilizzate (Responsabile area tecnico-amministrativa);"/>
        <s v="individuazione di una figura aziendale deputata a gestire l’aggiornamento della mappatura sia dei dispositivi hardware e software, sia delle licenze relative a software e banche dati (Amministratore di sistema; Referente dei Sistemi informativi);"/>
        <s v="Individuazione formale delle responsabilità e delle informazioni/dati per la pubblicazione on-line in conformità al principio della trasparenza per la prevenzione della corruzione"/>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s v="inserimento, negli accordi contrattuali, di clausole di rispetto del Codice Etico E Comportamentale, di c.d. clausole anticorruzione, di clausole di auditing e di clausole di rispetto del Modello organizzativo ex D.Lgs. n. 231/2001, con sanzioni che possono comportare la risoluzione del rapporto contrattuale;"/>
        <s v="Istituire il Collegio Sindacale per la verifica del rispetto della Legge e dello Statuto"/>
        <s v="L’archiviazione della documentazione relativa ad ogni procedura di acquisto sia caratterizzata da completezza, qualità, sicurezza, modalità di ricerca e individuazione che consentano una tracciabilità degli approvvigionamenti"/>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s v="l’individuazione di ruoli e responsabilità delle Direzioni/Funzioni coinvolte;"/>
        <s v="L’informazione e la formazione sui rischi correlati allo stress secondo i contenuti dell’accordo europeo dell’8 ottobre 2004, differenze di genere, età, e provenienza da altri Paesi è estesa a tutto il personale dell’azienda"/>
        <s v="L’informazione in materia è estesa a tutto il personale dell'azienda ex art. 36 D.Lgs. 81/08 e il piano di formazione è esteso a tutto il personale dell’azienda ex art. 37 D.Lgs. 81/08."/>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s v="l’iter autorizzativo delle suddette spese e la segregazione dei soggetti deputati all’autorizzazione e al controllo di tali spese;"/>
        <s v="L’organizzazione della sicurezza per gli utenti interni chiaramente identifica i ruoli e la responsabilità nella gestione delle modalità di accesso di utenti interni all’azienda e gli obblighi dei medesimi nell'utilizzo dei sistemi informatici (come da Disciplinare aziendale strumenti elettronici e Regolamento aziendale sull’utilizzo della posta elettronica e di Internet)"/>
        <s v="L’Ufficio Acquisti, con la supervisione del RSPP, recupera le dichiarazioni conformità impianti, certificazioni verifiche periodiche (es. messa a terra; ascensori; presidi antincendio ecc.), certificati agibilità locali ecc. le raccoglie e le verifica."/>
        <s v="La  trasmissione della contestazione all’Ufficio competente, unitamente a una relazione illustrativa delle circostanze di fatto sulla cui base si poggia la contestazione è tempestiva"/>
        <s v="La contestazione deve essere basata su parametri oggettivi e che l’eventuale transazione e/o conciliazione è condotta dalla persona titolare di un’apposita procura e delega, che contempli il potere di conciliare o transigere la controversia"/>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s v="la disponibilità di dati e informazioni per la Funzione responsabile dell’attività di controllo delle risorse attraverso un sistema (anche informatico) che consenta la tracciatura dei singoli passaggi e l’identificazione dei soggetti che inseriscono i dati nel sistema;"/>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s v="la formalizzazione delle motivazioni della consulenza e delle motivazioni della scelta del consulente;"/>
        <s v="la formalizzazione dell'iter a partire dalla richiesta di acquisto autorizzata fino all'ordine di fornitura;"/>
        <s v="la formalizzazione di richieste di consulenza/prestazione professionale;"/>
        <s v="La gestione degli appalti avviene con il coordinamento del delegato del datore di lavoro e del RSPP per quanto attiene alla gestione delle interferenze e all’adozione delle misure di prevenzione e protezione, secondo le modalità previste all’interno del DVR e del DUVRI. Viene verificata l’idoneità tecnico-professionale della impresa appaltatrice o del lavoratore autonomo in relazione ai lavori da affidare in appalto o in contratto d’opera (ad esempio verificando l’iscrizione alla camera di commercio, industria ed artigianato e la regolarità dei versamenti contributivi e assicurativi)."/>
        <s v="la gestione dei conflitti di interessi tra il R.U.P. ed il D.E.C. di * e la terza parte, con l'obbligo di segnalazione e/o astensione dalla procedura di affidamento / esecuzione del contratto;"/>
        <s v="la motivazione dell'attribuzione dei punteggi che richiedono un margine di discrezionalità per ogni acquisizione sotto soglia comunitaria"/>
        <s v="la necessaria documentazione che consenta di risalire all’identità dei beneficiari delle spese di rappresentanza/beni di rappresentanza"/>
        <s v="La persona deputata a rappresentare l’Istituto nei confronti della P.A. concedente è dotata di apposita delega e procura"/>
        <s v="la pubblicità delle sedute anche in modalità virtuale di apertura dei plichi e delle offerte tecniche ed economiche per ogni acquisizione sotto soglia comunitaria"/>
        <s v="La responsabilità di una operazione contabile/processo aziendale è chiaramente e formalmente definita e diffusa all’interno dell’organizzazione"/>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s v="la separazione tra le Funzioni titolari delle attività di ordine e incasso-pagamento;"/>
        <s v="La Società effettua il controllo sistematico dell’applicazione e dell’efficacia delle modalità di attuazione della politica in materia di sicurezza, anche attraverso meccanismi idonei a comunicare e diffondere i risultati delle azioni correttive adottate"/>
        <s v="La Società garantisce il controllo sistematico dell’applicazione e dell’efficacia delle modalità di attuazione della politica in materia di sicurezza, anche attraverso meccanismi di revisione del sistema a fronte dell’inefficacia delle azioni correttive e preventive adottate"/>
        <s v="La Società ha chiaramente informato i lavoratori relativamente al fatto che essi stessi rispondono ai sensi di legge in sede civile, penale ed amministrativa (per danno erariale) per l’illecito utilizzo degli strumenti elettronici messi disposizione dall’Azienda; inoltre l’utilizzo improprio degli strumenti elettronici può essere oggetto delle sanzioni disciplinari previste dal CCNL di riferimento, secondo le procedure ivi definite; per il personale dirigente, fatta salva la responsabilità disciplinare per i casi di estrema gravità, l’accertato utilizzo improprio rientrerà nella procedura di valutazione degli incarichi dirigenziali; per le sanzioni, le procedure e le competenze, si rinvia al codice disciplinare aziendale."/>
        <s v="La Società verifica che non siano realizzate attività di ritorsione, di qualsivoglia natura, nei confronti del soggetto denunciante ed informa le autorità competenti per l'eventuale attivazione di adeguate misure di protezione"/>
        <s v="la sostituzione del personale responsabile di posizione organizzativa nell'ambito delle Aree a rischio corruzione nel caso in cui insorgano cause di incompatibilità o conflitto di interessi;"/>
        <s v="La Striuttura ha chiaramente informato gli utenti che non è possibile utilizzare alcun supporto di memorizzazione di massa per usi diversi da quelli strettamente collegati all’attività aziendale;"/>
        <s v="La struttura è dotata di una politica in materia di sicurezza del sistema informativo con l’indicazione: (i) delle modalità di comunicazione, (ii) delle modalità di riesame della stessa, periodico o a seguito di cambiamenti significativi"/>
        <s v="La Struttura ha chiaramente definito le modalità per l’assegnazione e l’uso stesse al personale dipendente per l’espletamento dell’attività di servizio all’interno di apposito regolamento;"/>
        <s v="La struttura ha chiaramente informato gli utenti che è vietato detenere elementi di decodificazione speciale senza il pagamento del canone dovuto, nonché trasmettere o diffondere servizi criptati ad accesso condizionato."/>
        <s v="La struttura ha chiaramente informato gli utenti che è vietato detenere, porre in commercio o cedere a qualsiasi titolo supporti privi del contrassegno SIAE laddove questo contrassegno sia previsto per legge."/>
        <s v="La struttura ha chiaramente informato gli utenti che è vietato duplicare, eliminare, contraffare o alterare il contrassegno SIAE in relazione ai prodotti per i quali tale contrassegno sia prescritto;"/>
        <s v="La struttura ha chiaramente informato gli utenti che è vietato impiegare strumenti atti ad eludere le misure tecnologiche di protezione relative ad opere e materiale protetti;"/>
        <s v="La Struttura ha chiaramente informato gli utenti che non è possibile utilizzare il masterizzatore per usi diversi da quelli strettamente collegati all’attività aziendale;"/>
        <s v="La Struttura ha chiaramente informato gli utenti che non è possibile utilizzare la rete internet per usi diversi da quelli strettamente collegati all’attività aziendale;"/>
        <s v="La struttura ha chiaramente informato gli utenti che sono vietate la diffusione e la distribuzione di opere o altri materiali protetti rispetto ai quali siano state rimosse le protezioni"/>
        <s v="La struttura si è dotata di un piano di emergenza per la gestione delle emergenze e primo soccorso: "/>
        <s v="La struttura. ha chiaramente informato gli utenti che è vietato utilizzare, per fini differenti rispetto a quelli propri leciti, gli apparati atti alla decodificazione di trasmissioni audiovisive ad accesso condizionato."/>
        <s v="La stuttura, con riferimento alla sicurezza fisica e ambientale, ha adottato adeguati controlli al fine di prevenire accessi non autorizzati, danni e interferenze ai locali e ai beni in essi contenuti tramite la messa in sicurezza delle aree e delle apparecchiature"/>
        <s v="La supervisione del contenzioso viene monitorata da Funzione aziendale diversa da quella competente e l’approvazione delle fatture emesse dal consulente anche con riferimento alla congruità delle parcelle in relazione al livello tariffario applicato viene monitorata dalla Direzione Finanziaria"/>
        <s v="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è di esclusiva competenza e responsabilità della Direzione Amministrativa che ne tiene archivio cartaceo e digitale tenendo le carte di lavoro e le versioni superate."/>
        <s v="la tipologia delle spese sostenibili e i limiti massimi delle spese;"/>
        <s v="la tracciabilità e l’archiviazione di documenti giustificativi degli incarichi conferiti;"/>
        <s v="la verifica che le richieste di approvvigionamento arrivino da soggetti autorizzati;"/>
        <s v="la verifica dell'adeguatezza della strategia di acquisizione, prima dell'avvio di ogni procedura condivisa con la Direzione Strategica (delibera di programmazione o autorizzazione per acquisti non programmati) per ogni acquisizione sotto soglia comunitaria"/>
        <s v="L'accesso all'area della società è consentito soltanto a persone o mezzi autorizzati, provvisti di documento identificativo emesso dalla struttura medesima o autorizzati per iscritto dalla Direzione della struttura"/>
        <s v="Le comunicazioni trasmesse alle Autorità devono essere riepilogate in un apposito Registro e sono tenute a disposizione dell’OdV per le verifiche interne periodiche"/>
        <s v="Le Funzioni responsabili delle attività di presa di contatto con il soggetto pubblico per la richiesta di informazioni, di redazione della domanda, di presentazione della domanda e di gestione della concessione e/o dell’autorizzazione sono diversi e sono indette apposite riunioni con la verbalizzazione delle principali statuizioni al fine di garantire il rispetto dei canoni di integrità, trasparenza e correttezza del processo"/>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s v="Le modalità di archiviazione e di conservazione della documentazione di collaudo assicura la trasparenza e la verificabilità del processo"/>
        <s v="Le modalità di formalizzazione dei giudizi e le modalità di approvazione dei candidati ritenuti idonei al termine dell‟iter di selezione con la produzione della relativa evidenza sono chiare, formalizzate e ricostruibili"/>
        <s v="Le modalità di monitoraggio delle attività di collaudo seguono quanto riportato nel piano delle attività"/>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s v="le modalità operative per lo svolgimento delle attività nonché modalità di archiviazione della documentazione rilevante;"/>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s v="l'individuazione dei soggetti responsabili di ogni singolo passaggio dell'iter di approvvigionamento attraverso l'apposizione della sigla a validazione di ogni fase;"/>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s v="l'obbligo delle persone che operano nel processo di procurement di assicurare la riservatezza richiesta dalle circostanze per ciascuna notizia/informazione appresa in ragione della propria funzione lavorativa"/>
        <s v="L'obbligo di segnalazione non esclude l'ulteriore obbligo di denuncia alla competente autorità giudiziaria o ad altra autorità che a quella abbia l'obbligo di riferire"/>
        <s v="L'organigramma aziendale tiene conto ed esplicita gli interventi di natura organizzativa necessari ad assicurare la corretta e completa predisposizione delle comunicazioni e il loro puntuale invio alle Autorità pubbliche di Vigilanza"/>
        <s v="mappatura delle licenze software e delle banche dati (Sistema Informativo Aziendale);"/>
        <s v="meccanismi di gestione di eventuali superamenti dei limiti/vincoli definiti e previsione dell’approvazione della nota spese da parte del supervisore in linea con i criteri prefissati;"/>
        <s v="monitoraggio degli ordini aperti al fine di evitare il rischio di registrazione di transazioni improprie;"/>
        <s v="monitoraggio dell’evoluzione del piano normativo di riferimento, effettuato anche con il supporto di consulenti esterni, al fine di garantire l’adeguamento alle nuove leggi in materia fiscale e monitoraggio costante, attraverso uno scadenzario, degli adempimenti di legge, al fine di evitare ritardi e imprecisioni nella presentazione di dichiarazioni e/o documenti fiscali (attività in parte esternalizzata a professionista dottore commercialista fiscalista);"/>
        <s v="monitoraggio dell’incasso del credito, con evidenziazione di situazioni anomale;"/>
        <s v="monitoraggio di disposizioni e prelievi dai conti correnti bancari;_x000a_"/>
        <s v="monitoraggio di situazioni anomale nelle condizioni di pagamento accordate (quali la concessione di termini particolarmente lunghi, o la previsione di modalità di pagamento inusuali);"/>
        <s v="monitoraggio sui rimborsi/spese di valore eccessivo o ricorrente;"/>
        <s v="Motivazione dell'attribuzione dei punteggi che richiedono un margine di discrezionalità per ciascuna acquisizione sopra soglia comunitaria"/>
        <s v="Nei contratti, nelle lettere di incarico con Partner, Fornitori e eventuali altre Controparti coinvolte nelle attività a rischio, deve essere contenuta apposita clausola (o specifico accordo separato) che regoli le conseguenze della violazione, da parte delle controparti stesse, delle norme di cui al Decreto 231/2001, nonché di quanto disposto dal Modello e dal Codice Etico E Comportamentale adottati dalla Società"/>
        <s v="Nel caso di attentati ai beni aziendali o di minacce, è fatto obbligo a tutti i prestatori di lavoro di informare immediatamente le autorità di polizia, fornendo senza reticenza e con pieno spirito di collaborazione, tutte le informazioni e le notizie possedute, non solo in relazione agli eventi lesivi specifici, ma anche in ordine ad eventuali antefatti e circostanze rilevanti ai fini delle indagini"/>
        <s v="Nel caso di presenze di un potenziale conflitto di interessi in occasione della effettuazione di operazioni straordinarie, ovvero della elaborazione di situazioni economiche, patrimoniali e finanziarie di carattere straordinario la figura apicale responsabile deve essere affiancata da altro apicale di altra funzione per confronto e controllo"/>
        <s v="nel caso in cui si riscontri un possibile utilizzo improprio delle strumentazione informatiche, il Sistema Informativo Aziendale associa il nominativo dell’utilizzatore all’indirizzo IP e dà informazione al lavoratore interessato, con possibilità di contraddittorio e, qualora necessario ai fini istruttori, al relativo Responsabile il quale, sentito il lavoratore, valuterà l’attinenza dei dati rispetto all’attività lavorativa. A seguito dell’avvenuto accertamento dell’utilizzo improprio delle attrezzature informatiche, il responsabile attiva le procedure disciplinari (di cui all’art. 14 del Disciplinare) finalizzate, al primo comportamento accertato, all’applicazione del richiamo, salvo casi di particolare gravità. Delle sanzioni applicate viene data informazione anche al Direttore Generale;"/>
        <s v="nel caso in cui si riscontri un possibile utilizzo improprio delle strumentazioni informatiche, il Sistema Informativo Aziendale associa il nominativo dell’utilizzatore all’indirizzo IP e dà informazione al lavoratore interessato, con possibilità di contraddittorio e, qualora necessario ai fini istruttori, al relativo Responsabile il quale, sentito il lavoratore, valuterà l’attinenza dei dati rispetto all’attività lavorativa. A seguito dell’avvenuto accertamento dell’utilizzo improprio delle attrezzature informatiche, il responsabile attiva le procedure disciplinari (di cui all’art. 14 del Disciplinare) finalizzate, al primo comportamento accertato, all’applicazione del richiamo, salvo casi di particolare gravità. Delle sanzioni applicate viene data informazione anche al Direttore Generale"/>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s v="Non possono essere attribuiti ai membri del Collegio sindacale ed al Revisore Legale dei Conti, incarichi di consulenza di altre società appartenenti al medesimo “network” da verificare con specifica analisi annuale sull'indipendenza da parte del CdA acquisita la valutazione da parte dei soggetti de quo"/>
        <s v="ogni modifica ai dati contabili può essere effettuata solo dagli utenti del sistema contabile;"/>
        <s v="Ogni operazione contabile deve essere conservata agli atti sociali con una adeguata documentazione di supporto all’attività svolta, in modo da consentire: a) l’agevole registrazione contabile, b) l’individuazione dei diversi livelli di responsabilità, c)_x0009_la ricostruzione accurata delle operazioni, anche al fine di ridurre la probabilità di errori interpretativi."/>
        <s v="Ogni operazione o fatto gestionale sensibile e/o rilevante è documentato, coerente, congruo, così che in ogni momento risulti possibile identificare la responsabilità di chi ha operato (valutato, deciso, autorizzato, effettuato, rilevato nei libri, controllato l’operazione)."/>
        <s v="Osservanza degli obblighi di partecipazione del bando da parte dei soggetti incaricati per ciascuna acquisizione sopra soglia comunitaria"/>
        <s v="per i contratti di subappalto l'affidamento in subappalto è soggetto a quanto previsto all'art. 105 del D. lgs. n. 50/2016 e ss.mm.ii.;"/>
        <s v="Per la prevenzione dei reati relativi alla gestione delle operazioni concernenti conferimenti, distribuzione di utili o riserve, sottoscrizioni ed acquisto di azioni o quote sociali, operazioni sul capitale, fusioni e scissioni, la procedura seguita in azienda deve prevedere l’esplicita approvazione, da parte del Consiglio di Amministrazione, di ogni attività relativa alla costituzione di nuove società, all’acquisizione o alienazione di partecipazioni societarie, nonché in merito alla effettuazione di conferimenti, alla distribuzione di utili o riserve, a operazioni sul capitale sociale, a fusioni e scissioni"/>
        <s v="Per la prevenzione dei reati relativi alla gestione delle operazioni concernenti conferimenti, distribuzione di utili o riserve, sottoscrizioni ed acquisto di azioni o quote sociali, operazioni sul capitale, fusioni e scissioni, la procedura seguita in azienda devono essere tenute apposite riunioni con il Collegio Sindacale, il Revisore Legale dei Conti e l’OdV."/>
        <s v="Per ogni rapporto che viene posto in essere con altre Società che non siano pubbliche amministrazioni, con particolare riferimento nel caso di specie alle case farmaceutiche, la Società, al fine di evitare che possa verificarsi o accrescere il rischio di commissione del reato di “corruzione tra privati”, non tollera comportamenti da parte del personale medico e amministrativo non in linea con il Codice Etico di *"/>
        <s v="Per ogni rapporto che viene posto in essere con altre Società che non siano pubbliche amministrazioni, la Società al fine di evitare che possa verificarsi o accrescere il rischio di commissione del reato di “corruzione tra privati” è tenuta a seguire quanto prescritto all’interno delle procedure “Gestione degli acquisti di beni e servizi”, “Selezione, assunzione e formazione del personale”, “Conferimento di incarichi libero professionali e di contratti a progetto”, “Gestione dei decessi” e della “Gestione della donazione di organi”;"/>
        <s v="periodica verifica della corrispondenza del luogo di effettiva conservazione delle scritture contabili;"/>
        <s v="prevedere che siano forniti - con spirito collaborativo e con la massima completezza, trasparenza, accuratezza, veridicità e tempestività – tutti i dati, le informazioni e i documenti richiesti dal Responsabile Interno."/>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s v="previsione del controllo e della necessaria approvazione della nota spese da parte del responsabile;"/>
        <s v="previsione delle modalità di gestione e le relative approvazioni per eventuali modifiche / integrazioni degli ordini d’acquisto;"/>
        <s v="previsione di adeguata autorizzazione dell’apertura di nuovi conti correnti."/>
        <s v="previsione di apposite modalità di gestione delle note spese in caso di dimissioni del dipendente;"/>
        <s v="previsione di un sistema di back up, a livello di sistema informatico, che preveda quantomeno la conservazione elettronica delle scritture contabili su supporti posti in luoghi fisicamente diversi ed adeguati livelli autorizzativi per l'accesso informatico ai back up e per la facoltà di cancellare quanto registrato"/>
        <s v="previsione di un’autorizzazione specifica alla trasferta di un dipendente da parte di un adeguato livello gerarchico;"/>
        <s v="procedura consolidata relativa al processo di gestione dei pagamenti effettuati e procedura consolidata relativa alla riconciliazione dei conti correnti;"/>
        <s v="Procedure per acquisti di beni e servizi e lavori effettuate da altri Soggetti Aggregatori (come l'Agenzia regionale, il Servizio Acquisti dell'Azienda USL di *, Consip)."/>
        <s v="Procedure per acquisti di lavori, beni e servizi effettuate direttamente dalla struttura sanitaria in funzione di Stazione Appaltante;"/>
        <s v="Pubblicità delle sedute anche in modalità virtuale di apertura dei plichi e delle offerte tecniche ed economiche per ciascuna acquisizione sopra soglia comunitaria"/>
        <s v="redazione delle dichiarazioni, a pena di nullità, su modelli conformi a quelli approvati ogni anno con provvedimento amministrativo, come stabilito dall’art. 1 del D.P.R. n. 322/1998;"/>
        <s v="regole di comportamento trasparenti, imparziali, oggettive in ogni fase del processo di approvvigionamento volte ad assicurare la migliore configurazione possibile di costo, qualità e tempo;"/>
        <s v="richiesta, almeno per acquisti al di sopra di un valore soglia definito, per la qualifica del fornitore, di un’autocertificazione sul casellario giudiziale e sui carichi pendenti e di un’autocertificazione di regolarità retributiva e contributiva;"/>
        <s v="Ricognizione annuale del rischio, in occasione della redazione del Piano Triennale di Prevenzione della Corruzione e Trasparenza ai sensi della legge 190/2012"/>
        <s v="ruoli, responsabilità e modalità operative per l’approvazione di spese di rappresentanza e dei beni di rappresentanza extra budget;"/>
        <s v="Semestralmente è acquisita una dichiarazione periodica di assenza di conflitti di interesse e del rispetto del Codice Etico dal management della Società da parte del CdA"/>
        <s v="si procede all'affidamento diretto previa consultazione di più operatori economici, qualora la normativa via via in vigore lo prevedaper ogni acquisizione mediante affidamento diretto"/>
        <s v="Sono attivate più misure di segnalazione a disposizione di chiunque"/>
        <s v="Sono chiaramente definite le modalità di gestione delle fasi di consuntivazione dei beni/servizi a rimborso, della registrazione delle fatture dei beni/servizi acquistati e della riemissione delle fatture alla PA (laddove previsto nelle specifiche convenzioni)"/>
        <s v="Sono chiaramente definite le modalità di predisposizione, verifica e approvazione della documentazione da trasmettere alla controparte in relazione all'esecuzione della convenzione"/>
        <s v="Sono chiaramente definite le modalità e termini di gestione delle contestazioni"/>
        <s v="Sono codificati specifici flussi informativi tra le Funzioni coinvolte in un’ottica di collaborazione, vigilanza reciproca e coordinamento"/>
        <s v="Sono coinvolti professionisti qualificati del settore nella valutazione circa l’esistenza o meno dei requisiti che determinano le caratteristiche tipiche di “opera dell’ingegno”e/o di “opera altrui”. Almeno annualmente viene condotto un audit specifico sul tema."/>
        <s v="sono definite apposite linee di reporting periodico in merito alle transazioni finanziari dalla direzione amministrativa al Cda"/>
        <s v="Sono definiti criteri di selezione dei candidati oggettivi e trasparenti con apposito regolamento aziendale per l’assunzione e il conferimento di incarichi libero professionali "/>
        <s v="Sono definiti i flussi informativi formalizzati tra le Funzioni coinvolte nel processo e la documentazione e tracciabilità dei singoli passaggi;"/>
        <s v="Sono definiti ruoli, responsabilità e modalità operative per l’approvazione di spese extra budget;"/>
        <s v="Sono definiti ruoli, responsabilità e modalità operative per la fase di richiesta, valutazione e approvazione dei contributi. Il tutto in specifica procedura."/>
        <s v="Sono documentati specifici flussi informativi, tra le Funzioni coinvolte nel processo, con finalità di verifica e coordinamento reciproco"/>
        <s v="Sono effettuate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 i controlli si riferiscono ai dati relativi ad un periodo non superiore ai 20 giorni anche consecutivi e possono essere di due diverse tipologie: controlli puntuali (individuali), attivabili a seguito di malfunzione o a seguito di eventi di danno o di pericolo di danno emersi nell’ambito delle verifiche di sicurezza (incidenti di sicurezza su postazioni specifiche) e controlli a campione periodici e comunque a intervalli non inferiori ad 1 mese, in giornate identificate mediante un generatore di numeri casuali;"/>
        <s v="Sono fissate riunioni periodiche tra Collegio Sindacale il Revisore Legale dei Conti e OdV, anche per verificare l’osservanza della disciplina prevista in tema di normativa societaria/corporate governance, nonché il rispetto dei comportamenti conseguenti da parte degli Amministratori, dei dirigenti e dei dipendenti"/>
        <s v="Sono fissate riunioni periodiche tra Collegio Sindacale, Revisore Legale dei Conti ed OdV per verificare l'osservanza delle regole e delle procedure aziendali in tema di normativa societaria da parte degli Amministratori, dei dirigenti e dei dipendenti"/>
        <s v="Sono formalizzate le direttive che sanciscono l'obbligo alla massima collaborazione e trasparenza nei rapporti con le Autorità di Vigilanza e con gli altri organi di controllo;"/>
        <s v="Sono formalmente definite le modalità di inventariazione dei beni aziendali (incluse le basi dati in essi contenute) utilizzati ai fini dell'operatività del sistema informatico e telematico"/>
        <s v="Sono formalmente definite le modalità di monitoraggio delle banche dati al fine di prevenire accessi non autorizzati mediante un sistema che monitorizza gli accessi"/>
        <s v="Sono formalmente definiti ruoli, responsabilità e modalità operative per la gestione del contenuto delle banche dati"/>
        <s v="Sono formalmente individuati i responsabili delle attività di ricezione, consolidamento e trasmissione, validazione e riesame dei dati, delle informazioni e dei documenti richiesti;"/>
        <s v="Sono formalmente individuati i responsabili delle segnalazioni periodiche alle Autorità, previste o prescritte da leggi o regolamenti"/>
        <s v="Sono indette apposite riunioni con la verbalizzazione delle principali statuizioni al fine di garantire il rispetto dei canoni di integrità, trasparenza e correttezza del processo"/>
        <s v="Sono individuati i soggetti che possono essere portatori di conflitto di interessi e mappati in apposito registro"/>
        <s v="Sono poste in essere adeguate misure di sicurezza per il trattamento informatico dei dati, anche estendendo le misure di sicurezza già previste dal D. Lgs. n. 196/03 e successive modifiche normative (con particolare riferimento al GDPR 2016/679) a tutti i trattamenti dei dati effettuati con strumenti elettronici"/>
        <s v="Sono posti in essere specifici flussi informativi, tra le Funzioni coinvolte nel processo, con finalità di verifica e coordinamento reciproco"/>
        <s v="Sono previste specifiche verifiche della veridicità e correttezza dei documenti la cui produzione è necessaria per accedere alla contribuzione e/o al finanziamento (ad es., verifica congiunta da parte del titolare dell’attività di presentazione della domanda e del titolare dell’attività di controllo sulla gestione del contributo e/o finanziamento)"/>
        <s v="Sono previsti specifici protocolli di controllo e verifica della veridicità e correttezza dei documenti la cui produzione è necessaria per ottenere la concessione e/o autorizzazione"/>
        <s v="Sottoscrizione di dichiarazioni di veridicità dei dati forniti dai vari responsabili di funzione;"/>
        <s v="sottoscrizione, da parte del rappresentante legale della società, delle dichiarazioni fiscali"/>
        <s v="tempestiva messa a disposizione del progetto di bilancio a tutti i componenti del Consiglio di Amministrazione, con un congruo anticipo rispetto alla riunione del Consiglio stesso per l’approvazione del detto bilancio"/>
        <s v="tempestiva trasmissione, ai Componenti del Consiglio di amministrazione, al Collegio sindacale e al Revisore Legale dei Conti, del progetto di bilancio, garantendo l’idonea documentazione di tale trasmissione;"/>
        <s v="Tutte le erogazione devono avere una natura ed una finalità del contributo ben chiara, definita, documentata con adeguata rendicontazione"/>
        <s v="Tutte le fasi sono gestite secondo quanto richiesto dalla normativa vigente per gli enti pubblici"/>
        <s v="Tutte le fasi, la responsabilità e l'archiviazione della documentazione relativa sono documentati"/>
        <s v="Tutte le funzioni competente devono, almeno trimestralmente,  inviare report al Consiglio di Amministrazione, al fine di rendere edotto il vertice aziendale in merito allo stato dei rapporti con le Autorità di Vigilanza. Anche in caso di assenza di nuovi rapporti."/>
        <s v="Tutte le informazioni ed i documenti richiesti sono adeguatamente archiviati e conservati"/>
        <s v="Tutti i prestatori di lavoro dell'impresa non devono sottostare a richieste estorsive di qualsiasi tipo, da chiunque formulate; il prestatore di lavoro è in ogni caso tenuto ad informare l'autorità di polizia"/>
        <s v="Una risorsa aziendale effettua la verifica tra gli importi previsti nell’ordine d’acquisto e quelli indicati in fattura nell'ottica di una adeguata separazione delle funzioni"/>
        <s v="utilizzo di carte di credito aziendali, al fine di minimizzare o escludere la gestione del contante da parte dei dipendenti;"/>
        <s v="utilizzo di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s v="Vengono tenuti seminari formativi affinchè sia immediatamente segnalato all‟Organismo di Vigilanza, da parte di chiunque ne venga a conoscenza, ogni ulteriore fatto od elemento da cui si possa desumere il pericolo di interferenze criminali sull'attività dell'impresa"/>
        <s v="verifica annuale circa l’utilizzo, la detenzione, la commercializzazione, la duplicazione e la riproduzione di software e banche dati non contrassegnati SIAE;"/>
        <s v="Verifica dell'adeguatezza della strategia di acquisizione, prima dell'avvio di ogni procedura, condivisa con la Direzione Generale, per ciascuna acquisizione sopra soglia comunitaria"/>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s v="verifica sulle controparti delle operazioni di carattere straordinario, ed eventuale riscontro del carattere di operazioni con parti correlate&quot; (ad es. &quot;alienazione simulata&quot; di immobili e partecipazioni, &quot;altri atti fraudolenti&quot; quali costituzione di diritti reali di godimento su beni immobili, contratto di affitto di azienda, riconoscimento di passività inesistenti al fine di sottrarre i beni alla procedura esecutiva);"/>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s v="Vi deve essere la trasmissione dei dati alla funzione responsabile per via informatica, affinché resti traccia dei vari passaggi e siano identificabili i soggetti che hanno operato;"/>
        <s v="Vi deve essere la verifica congiunta da parte del titolare dell’attività di presentazione della domanda e del titolare dell’attività di gestione dei rapporti con la P.A"/>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s v="Vi è il monitoraggio costante tramite log e report periodici per il monitoraggio dei canali informatico-telematici verso la Pubblica Amministrazione"/>
        <s v="Vi è la formale comunicazione all'OdV delle valutazioni che hanno condotto alle scelte del Collegio Sindacale e del Revisore Legale dei Conti"/>
        <s v="Vi è la separazione delle attività di conclusione del contratto, della liquidazione degli ammontare e della contabilizzazione degli addebiti"/>
        <s v="Vi è la tempestiva trasmissione, al Collegio sindacale, dei documenti relativi ad argomenti posti all’ordine del giorno di Assemblee e Consigli di Amministrazione o sui quali il Collegio deve esprimere un parere mediante la predisposizione di un regolamento per il funzionamento del consiglio di amministrazione e del collegio sindacale"/>
        <s v="Vi è l'intervento di più Funzioni nella definizione dei piani di incentivazione e nella selezione dei relativi beneficiari"/>
        <s v="Vi è un monitoraggio costante dell’adeguatezza del personale allo svolgimento dei compiti assegnati mediante idonea formazione documentata dagli attestati di frequenza"/>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s v="Vi è una verifica costante dello svolgimento delle attività in modo conforme a quanto previsto dal contratto/convenzione stipulata. La documentazione avviene tramite relazioni periodiche formalizzate da parte dell'utente ed il responsabile diretto di funzione."/>
        <s v="Vi sono revisioni periodiche, almeno annuali, dei contratti di licenza in essere"/>
        <s v="Viene acquisita dal Direttore Generale la lettera che attesta la veridicità e la completezza delle informazioni fornite ai fini della redazione del bilancio da parte della Direzione Amministrativa;"/>
        <s v="Viene chiaramente definita la persona deputata a rappresentare la Società nei confronti della controparte, cui conferire apposita delega e procura (Direttore Generale, ovvero eventuali altri soggetti muniti di delega e procura. I poteri sono sempre espressi in visura camerale."/>
        <s v="Viene condotta mensilmente una verifica circa l’utilizzo o la diffusione, sul sito, di opere dell’ingegno senza la necessaria autorizzazione e/o il pagamento dei dovuti compensi all’autore."/>
        <s v="Viene organizzata almeno una riunione annuale alla quale partecipa tutta la filiera della sicurezza e la direzione aziendale"/>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s v="Divieto di tenere, collaborare o dare causa alla realizzazione di comportamenti tali da integrare le fattispecie previste dai reati societari"/>
        <s v="Divieto di tenere comportamenti che, sebbene risultino tali da non costituire di per sé fattispecie di reato rientranti tra quelle  considerate, possano potenzialmente diventarlo"/>
        <s v="Divieto di porre in essere i comportamenti indicati nei principi di comportamente anche per interposta persona"/>
        <s v="Divieto di predisporre o comunicare dati falsi, lacunosi o comunque suscettibili di fornire una descrizione non corretta della realtà, riguardo alla situazione economica, patrimoniale e finanziaria della Società;"/>
        <s v="Divieto di omettere di comunicare dati e informazioni richiesti dalla normativa e dalle procedure in vigore riguardo alla situazione economica, patrimoniale e finanziaria della Società;"/>
        <s v="Divieto di alterare o, comunque, riportare in modo non corretto i dati e le informazioni destinati alla stesura di prospetti informativi;"/>
        <s v="Divieto di esprimersi in maniera non veritiera sulla situazione patrimoniale, economica e finanziaria della Società e sull’evoluzione delle relative attività, nonché sugli strumenti finanziari della Società e relativi diritti;"/>
        <s v="Divieto di restituire conferimenti ai soci o liberare gli stessi dall’obbligo di eseguirli, al di fuori dei casi di legittima riduzione del capitale sociale;"/>
        <s v="Divieto di ripartire utili (o acconti sugli utili) non effettivamente conseguiti o destinati per legge a riserva, nonché ripartire riserve (anche non costituite con utili) che non possono per legge essere distribuite;"/>
        <s v="Divieto di acquistare o sottoscrivere azioni della Società fuori dai casi previsti dalla legge, con lesione all’integrità del capitale sociale o delle riserve non distribuibili per legge;"/>
        <s v="Divieto di effettuare riduzioni del capitale sociale, fusioni o scissioni in violazione delle disposizioni di legge a tutela dei creditori;"/>
        <s v="Divieto di procedere in ogni modo a formazione o aumento fittizi del capitale sociale;"/>
        <s v="Divieto di ripartire i beni sociali tra i soci – in fase di liquidazione – prima del pagamento dei creditori sociali o dell’accantonamento delle somme necessarie per soddisfarli;"/>
        <s v="Divieto di compiere qualsiasi operazione o iniziativa qualora vi sia una situazione di conflitto di interessi, ovvero qualora sussista, anche per conto di terzi, un interesse in conflitto con quello della Società;"/>
        <s v="Divieto di tenere comportamenti che impediscano materialmente, o che comunque ostacolino, mediante l’occultamento di documenti o l’uso di altri mezzi fraudolenti, lo svolgimento dell’attività di controllo o di revisione della gestione sociale da parte del Collegio Sindacale e/o della società di revisione o di altri organi aziendali incaricati del controllo contabile, ovvero di Autorità indipendenti che esercitano attività di vigilanza;"/>
        <s v="Divieto di porre in essere, in occasione di assemblee, atti simulati o fraudolenti finalizzati ad alterare il regolare procedimento di formazione della volontà assembleare;"/>
        <s v="Divieto di porre in essere operazioni simulate o altrimenti fraudolente, nonché diffondere notizie false o non corrette, idonee a provocare una sensibile alterazione del prezzo di strumenti finanziari;"/>
        <s v="Divieto di pubblicare o divulgare notizie false, o porre in essere operazioni simulate o altri comportamenti di carattere fraudolento o ingannatorio suscettibili di determinare riflessi su strumenti finanziari e idonei ad alterarne sensibilmente il prezzo;"/>
        <s v="Divieto di omettere di effettuare, con la dovuta chiarezza, completezza e tempestività, nei confronti delle Autorità, tutte le comunicazioni periodiche e non, previste dalla legge e dalla ulteriore normativa di settore, nonché la trasmissione dei dati e documenti previsti dalle norme in vigore e/o specificatamente richiesti dalla predette Autorità; esporre in tali comunicazioni e nella documentazione trasmessa fatti non rispondenti al vero, oppure occultare fatti concernenti la situazione economica, patrimoniale o finanziaria della Società;"/>
        <s v="Divieto di porre in essere qualsiasi comportamento che sia di ostacolo all’esercizio delle funzioni da parte delle Autorità pubbliche di Vigilanza, anche in sede di ispezione (espressa opposizione, rifiuti pretestuosi, comportamenti ostruzionistici o di mancata collaborazione, quali ritardi nelle comunicazioni o nella messa a disposizione di documenti);"/>
        <s v="Divieto di promettere o consegnare denaro, doni o altra utilità, anche per interposta persona, a soggetti che rivestono una posizione apicale o subordinata in società, anche concorrenti o potenzialmente clienti, con lo scopo di indurli a compiere un atto in violazione degli obblighi inerenti al loro ufficio o degli obblighi di fedeltà;"/>
        <s v="Divieto di conferire o promettere incarichi retribuiti, o altra utilità, anche per interposta persona, a soggetti che rivestono una posizione apicale o di dipendenza in altre società con lo scopo di ottenere informazioni riservate sulle medesime o allo scopo di determinarne l’esclusione dalla partecipazione a gare alle quali la società sia interessata;"/>
        <s v="Divieto di elargire o promettere denaro o altra utilità, anche per interposta persona, a soggetti che rivestono una posizione apicale o di dipendenza in altre società allo scopo di ottenere certificazioni false circa la sussistenza di livelli di qualità o requisiti di conformità, o fatture false;"/>
        <s v="Divieto di diffondere, nell’interesse o a vantaggio della società, voci o notizie false o fuorvianti in merito a strumenti finanziari quotati o non quotati"/>
        <s v="Tenere un comportamento corretto e trasparente, assicurando un pieno rispetto delle norme di legge e regolamentari, nonché delle procedure aziendali interne, nello svolgimento di tutte le attività finalizzate alla formazione del bilancio, delle situazioni contabili periodiche e delle altre comunicazioni sociali, al fine di fornire ai soci ed al pubblico in generale una informazione veritiera e corretta sulla situazione economica, patrimoniale e finanziaria della Società;"/>
        <s v="Tenere un comportamento corretto e trasparente, assicurando un pieno rispetto delle norme di legge e regolamentari, nonché delle procedure aziendali interne, nell’acquisizione, elaborazione e comunicazione dei dati e delle informazioni necessarie per consentire agli investitori di pervenire a un fondato giudizio sulla situazione patrimoniale, economica e finanziaria della Società e sull’evoluzione delle relative attività, nonché sugli strumenti finanziari della Società e relativi diritti;"/>
        <s v="Garantire, nell’ambito del sistema di contabilità aziendale, la registrazione di ogni operazione di natura economico/finanziaria, nel rispetto dei principi, dei criteri e delle modalità di redazione e tenuta della contabilità dettate dalle normative vigenti;"/>
        <s v="Assicurare la tracciabilità dei processi decisionali e dei calcoli effettuati ai fini della determinazione delle poste valutative iscritte in bilancio;"/>
        <s v="Attestare la veridicità, la completezza e l’accuratezza dei dati e delle informazioni trasmesse ai fini della formazione del bilancio, in modo tale da concorrere alla corretta descrizione della reale situazione patrimoniale, economica e finanziaria della Società;"/>
        <s v="Garantire il rispetto dei principi di integrità, correttezza e trasparenza così da consentire ai destinatari di pervenire ad un fondato e informato giudizio sulla situazione patrimoniale, economica e finanziaria della Società e sull’evoluzione della sua attività nonché sui prodotti finanziari e relativi;"/>
        <s v="Osservare scrupolosamente tutte le norme poste dalla legge a tutela dell’integrità ed effettività del capitale sociale e agire sempre nel rispetto delle procedure interne aziendali che su tali norme si fondano, al fine di non ledere le garanzie dei creditori e dei terzi in genere al riguardo."/>
        <s v="Assicurare il regolare funzionamento della Società e degli organi sociali, garantendo e agevolando ogni forma di controllo interno sulla gestione sociale previsto dalla legge, nonché la libera e corretta formazione della volontà assembleare."/>
        <s v="Gestire con la massima correttezza e trasparenza il rapporto con le pubbliche autorità, ivi incluse quelle di Vigilanza;"/>
        <s v="Effettuare con tempestività, correttezza e completezza tutte le comunicazioni e segnalazioni previste dalla legge e dai regolamenti nei confronti delle Autorità pubbliche di Vigilanza, non frapponendo alcun ostacolo all’esercizio delle funzioni da queste esercitate, nel rispetto dei principi di completezza, integrità, oggettività e trasparenza;"/>
        <s v="Mantenere condotte che non ostacolino, mediante l’occultamento di fatti o l’esposizione di fatti non rispondenti al vero, le attività degli organi di controllo e le attività di verifica della gestione sociale da parte dei soci;"/>
        <s v="Informare l’Organismo di Vigilanza, nel caso in cui si riscontrino o si venga a conoscenza di omissioni, falsificazioni o inesattezze nelle registrazioni contabili o negli atti a queste riconducibili;"/>
        <s v="Tenere un comportamento corretto e veritiero con gli organi di stampa e di informazione."/>
        <s v="???" u="1"/>
        <m u="1"/>
        <s v="Deve essere condotta unaaAnalisi e sviluppo e dei modelli e contenuti per cartella clinica informatizzata, in collaborazione con il responsabile dell’area assistenziale, creazione scale di valutazione, gestione piattaforma e creazione voci di database per quanto non presente nei moduli mutuati da Imola" u="1"/>
        <s v="È immediatamente segnalato all‟Organismo di Vigilanza, da parte di chiunque ne venga a conoscenza, ogni ulteriore fatto od elemento da cui si possa desumere il pericolo di interferenze criminali sull'attività dell'impresa" u="1"/>
        <s v="Il datore di lavoro deve altresì controllare periodicamente l’impianto elettrico." u="1"/>
        <s v="Il datore di lavoro, unitamente agli addetti all’emergenza, deve verificare la posizione e la visibilità della segnaletica, nonché installare periodicamente il funzionamento dell’illuminazione sussidiaria, al fine di ridurre il rischio di incapacità di raggiungere le vie d’uscita in caso di interruzione dell’elettricità, e effettuare regolare manutenzione preventiva" u="1"/>
        <s v="Viene condotta mensilmente una verifica circa l’utilizzo o la diffusione, sul sito, di opere dell’ingegno senza la necessaria autorizzazione e/o il pagamento dei dovuti compensi all’autore;" u="1"/>
      </sharedItems>
    </cacheField>
  </cacheFields>
  <extLst>
    <ext xmlns:x14="http://schemas.microsoft.com/office/spreadsheetml/2009/9/main" uri="{725AE2AE-9491-48be-B2B4-4EB974FC3084}">
      <x14:pivotCacheDefinition/>
    </ext>
  </extLst>
</pivotCacheDefinition>
</file>

<file path=xl/pivotCache/pivotCacheDefinition1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tteoPivato" refreshedDate="45351.747689467593" createdVersion="8" refreshedVersion="8" minRefreshableVersion="3" recordCount="1249" xr:uid="{B5D68B62-3AAC-453A-ACB9-1BC5D7AC2F9E}">
  <cacheSource type="worksheet">
    <worksheetSource ref="B2:E1251" sheet="PRESIDI SPECIFICI TEMP"/>
  </cacheSource>
  <cacheFields count="4">
    <cacheField name="REATO" numFmtId="0">
      <sharedItems count="13">
        <s v="REATI VS P.A."/>
        <s v="REATI SICUREZZA SUL LAVORO"/>
        <s v="REATI VS VIOLAZIONE DIRITTI D'AUTORE"/>
        <s v="REATI TRIBUTARI"/>
        <s v="RICETTAZIONE E RICICLAGGIO"/>
        <s v="REATO VS PERSONALITA' INDIVIDUALE"/>
        <s v="REATI IN MATERIA DI CRIMINALITÀ ORGANIZZATA"/>
        <s v="REATI SOCIETARI"/>
        <s v="REATI VS INDUSTRIA E COMMERCIO"/>
        <s v="REATO DI FALSE DICHIARAZIONI"/>
        <s v="FALSITA' IN MONETE E BOLLI"/>
        <s v="REATI IMPIEGO IRREGOLARE CITTADINI DI PAESI TERZI"/>
        <s v="REATI AMBIENTALI"/>
      </sharedItems>
    </cacheField>
    <cacheField name="PROCESSO" numFmtId="0">
      <sharedItems count="18">
        <s v="Gestione degli acquisiti di beni, servizi e lavori"/>
        <s v="Gestione dei sistemi informativi aziendali"/>
        <s v="Contabilità e bilancio"/>
        <s v="Tesoreria"/>
        <s v="Controlli direzionali e Controllo di Gestione"/>
        <s v="Sistema di Gestione Salute e Sicurezza"/>
        <s v="Gestione delle risorse umane"/>
        <s v="Rapporti con le Autorità pubbliche di Vigilanza"/>
        <s v="Informativa e segnalazione"/>
        <s v="Gestione dei rapporti con i soggetti pubbici"/>
        <s v="Sistema di Gestione dell'ecologia e dell'Ambiente"/>
        <s v="Gestione degli acquisiti di beni, servizi e lavori;" u="1"/>
        <s v="Gestione dei sistemi informativi aziendali;" u="1"/>
        <s v="Contabilità e bilancio;" u="1"/>
        <s v="Tesoreria;" u="1"/>
        <s v="Gestione delle risorse umane;" u="1"/>
        <s v="Residuale" u="1"/>
        <s v="Organizzazione, coordinamento e vigilanza dell'assistenza" u="1"/>
      </sharedItems>
    </cacheField>
    <cacheField name="ATTIVITA' SENSIBILE" numFmtId="0">
      <sharedItems longText="1"/>
    </cacheField>
    <cacheField name="PRESIDI DI CONTROLLO DELL'AREA SENSIBILE DEL PROCESSO" numFmtId="0">
      <sharedItems longText="1"/>
    </cacheField>
  </cacheFields>
  <extLst>
    <ext xmlns:x14="http://schemas.microsoft.com/office/spreadsheetml/2009/9/main" uri="{725AE2AE-9491-48be-B2B4-4EB974FC3084}">
      <x14:pivotCacheDefinition/>
    </ext>
  </extLst>
</pivotCacheDefinition>
</file>

<file path=xl/pivotCache/pivotCacheDefinition1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tteoPivato" refreshedDate="45351.747770023147" createdVersion="8" refreshedVersion="8" minRefreshableVersion="3" recordCount="459" xr:uid="{5AF59AE1-0101-47D9-952E-FC769E3F7C98}">
  <cacheSource type="worksheet">
    <worksheetSource ref="B1:E460" sheet="Foglio2"/>
  </cacheSource>
  <cacheFields count="4">
    <cacheField name="Area" numFmtId="0">
      <sharedItems containsBlank="1" count="4">
        <s v="Indirizzo governo e controllo"/>
        <m/>
        <s v="Supporto"/>
        <s v="Operations"/>
      </sharedItems>
    </cacheField>
    <cacheField name="Ambito" numFmtId="0">
      <sharedItems containsBlank="1"/>
    </cacheField>
    <cacheField name="Processo" numFmtId="0">
      <sharedItems containsBlank="1" count="56">
        <s v="Pianificazione Investimenti"/>
        <m/>
        <s v="Pianificazione Integrata"/>
        <s v="Controlli direzionali e Controllo di Gestione"/>
        <s v="Controlli interni"/>
        <s v="Autorizzazione, Accreditamento, Qualità"/>
        <s v="Prestazioni sanitarie istituzionali: definizione e organizzazione dell'offerta"/>
        <s v="Prestazioni sanitarie istituzionali: prenotazioni e gestione liste di attesa"/>
        <s v="Prestazioni sanitarie istituzionali: ticket / tariffe"/>
        <s v="Gestione e controllo dei flussi dei dati delle prestazioni e delle attività ospedaliere"/>
        <s v="Pubblica tutela e partecipazione pubblica"/>
        <s v="Comunicazione interna ed esterna"/>
        <s v="Informazione interna"/>
        <s v="Accesso alla documentazione amministrativa"/>
        <s v="Libera Professione Intramuraria: definizione e organizzazione dell'offerta"/>
        <s v="Libera Professione Intramuraria: supporto all'erogazione delle prestazioni (ambulatoriali e di ricovero)"/>
        <s v="Sviluppo aziendale, progetti speciali e convenzioni attive"/>
        <s v="Fondi di Unità Operativa"/>
        <s v="Collaborazioni istituzionali in convenzione"/>
        <s v="Ricerca e sperimentazioni"/>
        <s v="Contributi finalizzati specifici"/>
        <s v="Coperture assicurative"/>
        <s v="Gestione responsabilità civile verso terzi: gestione sinistri"/>
        <s v="Gestione documentale"/>
        <s v="Formazione"/>
        <s v="Assistenza Legale all'Azienda"/>
        <s v="Tutela legale dei dipendenti ed assimilati"/>
        <s v="Recupero Crediti"/>
        <s v="Fatturazione Attiva e Incassi"/>
        <s v="Contabilità Generale e Bilanci"/>
        <s v="Gestione flussi finanziari, cassa economale e banche"/>
        <s v="Gestione fiscalità"/>
        <s v="Risorse umane: acquisizione dipendenti e collaboratori"/>
        <s v="Risorse umane: gestione, amministrazione e sviluppo"/>
        <s v="Risorse umane: Procedimenti Disciplinari"/>
        <s v="Gestione relazioni sindacali"/>
        <s v="Sistema di Gestione Salute e Sicurezza"/>
        <s v="Sorveglianza sanitaria dei lavoratori"/>
        <s v="Organizzazione, coordinamento e vigilanza dell'assistenza"/>
        <s v="Trasporti Sanitari"/>
        <s v="Gestione documentazione sanitaria"/>
        <s v="Servizi mortuari e donazione organi"/>
        <s v="Denunce sanitarie obbligatorie"/>
        <s v="Accessi e mobilità interna"/>
        <s v="Movimentazione e transito beni nel Presidio Osp."/>
        <s v="Gestione della risorsa farmaco"/>
        <s v="Gestione della risorsa dispositivo medico"/>
        <s v="Gestione patrimonio: strumentario chirurgico"/>
        <s v="Gestione Patrimonio: beni IMMOBILI"/>
        <s v="Gestione Patrimonio: beni MOBILI"/>
        <s v="Gestione magazzino"/>
        <s v="Gestione Inventariale"/>
        <s v="Progettazione e incarichi tecnici"/>
        <s v="Acquisti approvvigionamenti e contratti pubblici"/>
        <s v="Gestione varianti"/>
        <s v="Subappalti"/>
      </sharedItems>
    </cacheField>
    <cacheField name="Sottoprocesso" numFmtId="0">
      <sharedItems containsBlank="1" count="173">
        <s v="Piano Investimenti e programma dei lavori pubblici: definizione, adozione, monitoraggio"/>
        <m/>
        <s v="Elaborazione del Piano Integrato Attività e Organizzazione PIAO"/>
        <s v="Ciclo della Performance e del Budget: definizione obiettivi, monitoraggio andamento, valutazione risultati, azioni correttive"/>
        <s v="Analisi e controllo dei costi dei fattori produttivi e delle attività da implementare"/>
        <s v="Produzione di reportistica per interni e esterni"/>
        <s v="Gestione dei rilievi del Collegio Sindacale"/>
        <s v="Internal Audit sulle attività amministrative, tecniche e di supporto alla produzione"/>
        <s v="Prevenzione della corruzione e promozione della trasparenza"/>
        <s v="Gestione delle segnalazioni di condotte illecite (whistleblowing)"/>
        <s v="Tutela riservatezza dati personali: adempimenti di cui al D.Lgs."/>
        <s v="196/2003 e Regolamento Europeo 2016/679"/>
        <s v="Autorizzazione e accreditamento e certificazione delle attività sanitarie aziendali"/>
        <s v="Gestione documentazione aziendale di Qualità / Manuale di Qualità Aziendale"/>
        <s v="Predisposizione del Nomenclatore Tariffario Aziendale (NTA)"/>
        <s v="Pianificazione e gestione dell’offerta ambulatoriale di I e II livello"/>
        <s v="Prenotazione delle prestazioni ambulatoriali"/>
        <s v="Prenotazione prestazioni di ricovero e gestione dei relativi registri di prenotazione"/>
        <s v="Accertamento della posizione dell'utente, pagamento del ticket o delle tariffe di attività istituzionali a pagamento"/>
        <s v="Rimborsi del Ticket agli utenti aventi diritto"/>
        <s v="Recupero compartecipazione alla spesa sanitaria; recupero spese preospedalizzazione per rinuncia utente; Gestione del Malum"/>
        <s v="Prestazioni ambulatoriali istituzionali su richiesta delle aziende Sanitarie o di terzi, remunerate a tariffa intera, escluse da compensazione regionale e gestite in fatturazione attiva"/>
        <s v="Rilascio dell’attestazione di Straniero Temporaneamente Presente (STP / ENI)"/>
        <s v="Accettazione RICOVERI"/>
        <s v="Fatturazione prestazioni di ricovero a soggetti non iscritti al SSN"/>
        <s v="Gestione e controllo dei flussi informativi dei dati relativi alle prestazioni di ricovero, ambulatoriali e di somministrazione / erogazione farmaci (SDO, SPA, FED)"/>
        <s v="Gestione dell'anagrafica sanitaria aziendale"/>
        <s v="Processi di pubblica tutela: prima istanza, seconda istanza; gestione azioni di miglioramento"/>
        <s v="Processi di 'Partecipazione Pubblica', ai sensi della Legge Regionale Toscana 75/2017"/>
        <s v="Comunicazione istituzionale, multimediale, di pubblica utilità: cogestione sito Internet secondo il 'modello diffuso'"/>
        <s v="Collegamenti con gli organi d’informazione; informazione sulle attività istituzionali, anche attraverso prodotti informativi a supporto della comunicazione integrata"/>
        <s v="Accesso agli atti amministrativi - Accesso civico generalizzato"/>
        <s v="Accesso Civico semplice"/>
        <s v="Gestione delle opposizioni al diniego di Accesso Civico Generalizzato"/>
        <s v="Determinazione delle tariffe, negoziazione modalità di erogazione con il medico, atti autorizzativi, organizzazione delle agende"/>
        <s v="Attività libero-professionali intramoenia in convenzione"/>
        <s v="Informazione all'utenza sulle modalitàdi erogazione ALPI e prenotazioni"/>
        <s v="Accettazione, gestione riscossione, fatturazione e rimborsi (prestazioni ambulatoriali)"/>
        <s v="Accettazione amministrativa per il ricovero intramoenia e dati di input per fatturazione"/>
        <s v="Liquidazione ai professionisti dei compensi provenienti da attività libero professionale"/>
        <s v="Convenzioni 'attive', Protocolli d'intesa, Accordi di collaborazione per svolgimento di prestazioni /attività a favore di soggetti pubblici o privati"/>
        <s v="Eventi formativi all’interno e all'esterno dell'Azienda su richiesta di terzi : iter di stipula e gestione dei relativi accordi economici"/>
        <s v="Sponsorizzazioni passive per finanziamento progettualità aziendali: ricerca e finanziamento dell’iniziativa, iter di stipula e gestione dei relativi accordi economici"/>
        <s v="Ricezione delle donazioni e liberalità: iter di accettazione"/>
        <s v="Richiesta istituzione, utilizzo e gestione dei ‘Fondi di U.O.’"/>
        <s v="Istituzione dei 'Fondi di UO'"/>
        <s v="Convenzioni 'passive', accordi di collaborazione per acquisizione di prestazioni /attività con soggetti pubblici o privati"/>
        <s v="Accordi per collaborazioni istituzionali con enti pubblici o privati"/>
        <s v="Ricerca finalizzata: convenzioni e accordi con enti pubblici e privati per attività di ricerca finalizzata"/>
        <s v="Ricerca finalizzata: supporto amministrativo nella presentazione /endorsement, nel monitoraggio e nella rendicontazione di progetti di ricerca finalizzata da bando assegnati ad AOUP come capolifa o partner"/>
        <s v="Recepimento contributi finalizzati"/>
        <s v="Supporto ai ricercatori nella ideazione, startup e fattibilità aziendale degli studi clinici"/>
        <s v="Contratti di sperimentazione, collaborazione e ricerca relativi a studi clinici: negoziazione, controlli, stipula, monitoraggio esecuzione, istruttoria fatture attive, allocazione dei proventi"/>
        <s v="Acquisto polizze assicurative"/>
        <s v="Gestione dei sinistri tramite assicurazione: istruttoria e definizione con la Compagnia Assicurativa"/>
        <s v="Gestione dei sinistri in modo diretto: istruttoria, valutazione a cura del Comitato Gestione Sinistri, trattativa, liquidazione, pagamento"/>
        <s v="Supporto nella gestione dei sinistri: esecuzione delle sentenze per responsabilità civile verso terzi a carico dell'AOUP"/>
        <s v="Gestione del Protocollo Aziendale, della PEC e della corrispondenza postale"/>
        <s v="Iter delibere e provvedimenti dirigenziali"/>
        <s v="Controlli sulla veridicità delle dichiarazioni sostitutive di certificazione"/>
        <s v="Gestione Archivio Generale, Archivio di Deposito, Archivio Storico, incluse le operazioni di scarto d'archivio"/>
        <s v="Conservazione digitale della documentazione"/>
        <s v="Gestione dei tirocini curriculari, extracurriculari e del praticantato retribuito; Servizio Civile"/>
        <s v="Convenzioni con altri enti pubblici o privati per formazione specialistica, perfezionamento, orientamento e professionalizzazione"/>
        <s v="Rappresentanza e difesa in giudizio"/>
        <s v="Pareri legali"/>
        <s v="Assistenza stragiudiziale nella negoziazione assistita e nella mediazione"/>
        <s v="Quantificazione Fondi Rischi e Oneri"/>
        <s v="Affidamento della rappresentanza e difesa in giudizio dell'AOUP a legali esterni"/>
        <s v="Tutela legale ai dipendenti ed assimilati, diretta ed indiretta"/>
        <s v="Recupero Crediti"/>
        <s v="Emissione di Fattura Attiva"/>
        <s v="Gestione Incassi / Gestione disponibilità liquide"/>
        <s v="Predisposizione Bilanci"/>
        <s v="Predisposizione CE periodici e monitoraggio andamentale"/>
        <s v="Gestione e monitoraggio Flussi Finanziari, Anticipazione di Cassa; rapporti con istituto tesoriere; rapporti con Banca d’Italia"/>
        <s v="Gestione Cassa Economale"/>
        <s v="Fiscalità aziendale"/>
        <s v="Programmazione del fabbisogno di assunzioni"/>
        <s v="Costituzione del rapporto di lavoro attraverso: selezioni, assunzioni dirette / nominative"/>
        <s v="Selezioni per mobilità dall'esterno"/>
        <s v="Assunzioni mediante stabilizzazione / contenimento del precariato"/>
        <s v="Acquisizione di collaborazioni professionali esterne tramite conferimento incarichi di diritto privato"/>
        <s v="Attribuzione di borse di studio aziendali"/>
        <s v="Gestione della documentazione e dei fascicoli inerenti il rapporto di lavoro"/>
        <s v="Autorizzazioni e concessioni istituti normativi e contrattuali vari (trasferte e missioni; 150 ore diritto allo studio; permessi retribuiti; permessi brevi; aspettative e congedi; utilizzo mezzo proprio; istituti previsti per il rischio radiologico"/>
        <s v="Autorizzazione attività extra istituzionali (art. 53 D. Lgs 165/01 s.m.i.)"/>
        <s v="Processo del payroll - Ciclo Paghe: assunzioni, cessazioni, variazioni dell'anagrafica personale SSN"/>
        <s v="Processo del payroll - Ciclo Paghe: presenze, assenze, straordinario, voci accessorie"/>
        <s v="Processo del payroll - Ciclo Paghe: Anagrafica del personale, gestione voci variabili, voci accessorie personale Universitario e convenzionato assimilato"/>
        <s v="Liquidazione attività aggiuntiva (con oneri a carico aziendale o di soggetti terzi) - Personale SSN e Univ."/>
        <s v="Programmazione e autorizzazione attività aggiuntiva"/>
        <s v="Gestione procedurale degli infortuni sul lavoro"/>
        <s v="Gestione procedurale delle denunce di malattie professionali"/>
        <s v="Processi di mobilità interna"/>
        <s v="Controlli medico – fiscali"/>
        <s v="Comandi e assegnazioni temporanee (in uscita; in entrata)"/>
        <s v="Procedimenti relativi al trattamento di quiescenza e di fine rapporto del personale SSN"/>
        <s v="Cessazione del rapporto di lavoro"/>
        <s v="Attribuzione fasce economiche (progressioni orizzontali)"/>
        <s v="Conferimento e rinnovo incarichi dirigenziali, gestionali, professionali, di coordinamento e di settore"/>
        <s v="Supporto alla valutazione della performance individuale"/>
        <s v="Procedimento disciplinare comparto e dirigenza"/>
        <s v="Programmazione delle attività di formazione e aggiornamento aziendali"/>
        <s v="Formazione Aziendale: conferimento incarichi docenza a esperti esterni"/>
        <s v="Gestione della formazione individuale aziendale: comandi per formazione; aggiornamento obbligatorio, aggiornamento facoltativo"/>
        <s v="Formazione nelle attività di ricerca programmate da provider accreditato"/>
        <s v="Formazione di base per profili sanitari: nomina docenti interni, svolgimento corsi ed esami (nuova disciplina ex DGRT 583 del 23-5-2022)"/>
        <s v="Frequenza dei 'Fellows' , medici stranieri e italiani, nelle strutture sanitarie dell'AOUP"/>
        <s v="Quantificazione fondi oneri contrattuali , contrattazione decentrata"/>
        <s v="Individuazione del Datore di Lavoro, dei Dirigenti, dei Preposti e tutte le figure professionali coinvolte nella gestione della salute e sicurezza in azienda; definzione dei loro compiti ed obblighi"/>
        <s v="Valutazione dei Rischi inerenti e dei Rischi Interferenti"/>
        <s v="Accertamenti sanitari ex D.Lgs. 81/2008 e D.Lgs. 230/1995 –"/>
        <s v="dipendenti AOUP o assimilati, formulazione e gestione dei giudizi di idoneità alla mansione e dei piani di lavoro"/>
        <s v="Tutela della maternità lavoratrici AOUP o assimilate ex D. Lgs."/>
        <s v="151/2001"/>
        <s v="Vaccinazioni – dipendenti AOUP o assimilati"/>
        <s v="Gestione degli infortuni biologici, obblighi medico-legali, follow up"/>
        <s v="dipendenti esterni – ditte in convenz. E organizzazione servizio di Primo Soccorso aziendale ex art. 45 D.Lgs. 81/2008"/>
        <s v="Gestione documentazione accertamenti sanitari ex D.Lgs. 81/2008 e D.Lgs. 230/1995 –"/>
        <s v="dipendenti esterni – ditte in convenz."/>
        <s v="Organizzazione e vigilanza sui setting e percorsi assistenziali"/>
        <s v="Continuità assistenziale ospedale"/>
        <s v="– territorio, attività ACOT"/>
        <s v="Autorizzazione e regolamentazione dell’informazione Medico Scientifica e Accesso Specialisti di prodotto nelle strutture dell’A.O.U.P."/>
        <s v="Processi di sterilizzazione strumentario e dispositivi"/>
        <s v="Gestione Rifiuti"/>
        <s v="Trasporto pazienti (interno, trasferimento ad altre strutture)"/>
        <s v="Conservazione, consultazione, accesso e rilascio di copia della documentazione clinica"/>
        <s v="Gestione decessi in ospedale ed onoranze funebri"/>
        <s v="Donazione organi e tessuti nel decesso per morte encefalica o per arresto cardio respiratorio"/>
        <s v="Autorizzazione esportazione campioni di sangue da cordone ombelicale per uso autologo (accordo Conf. Stato-Regioni 29.4.2010)"/>
        <s v="Notifica alle autorità competenti di malattie infettive / diffusive"/>
        <s v="Denunce anagrafiche di nascita"/>
        <s v="Accessi, distribuzione e viabilità interna, sorveglianza"/>
        <s v="Movimentazione beni mobili aziendali"/>
        <s v="Valutazione dei farmaci innovativi, informazione interna e stewardship terapeutico prescrittiva"/>
        <s v="Farmacovigilanza: raccolta e gestione delle segnalazioni di reazioni avverse"/>
        <s v="Sorveglianza sulla gestione del farmaco (armadi farmaceutici di reparto, farmaci stupefacenti, antiblastici, preparazioni farmaceutiche)"/>
        <s v="Gestione interna dei dispositivi medici"/>
        <s v="Valutazione dispositivi innovativi e informazione"/>
        <s v="Dispositivo-vigilanza: raccolta e gestione delle segnalazioni di incidenti"/>
        <s v="Gestione strumentario chirurgico: dalla valutazione del fabbisogno, rifornimento, gestione, smaltimento"/>
        <s v="Affrancazione livelli"/>
        <s v="Alienazione Immobili mediante offerta al pubblico"/>
        <s v="Alienazione Immobili mediante trattativa privata"/>
        <s v="Acquisto di immobili in proprietà"/>
        <s v="Acquisto di immobili in locazione"/>
        <s v="/ Fitti passivi"/>
        <s v="Gestione di contratti di appalto per utilizzo spazi aziendali"/>
        <s v="Gestione ‘Fuori Uso’ e donazioni passive"/>
        <s v="Alienazione beni mobili"/>
        <s v="Inserimento ‘in convenzione’ di apparecchiature universitarie utilizzate in attività assistenziali"/>
        <s v="Accettazione e utilizzo di beni in visione o prova"/>
        <s v="Gestione del patrimonio librario e strumentario sanitario storico dell’Azienda e allineamento Inventario inclusa catalogazione storica"/>
        <s v="Gestione rimanenze beni sanitari; verifica periodica giacenze; rilevazione invantariale e valorizzazione di fine anno"/>
        <s v="Gestione rimanenze logistica / beni non sanitari"/>
        <s v="Inventariazione beni, immobilizzazioni materiali, procedure di ammortamento"/>
        <s v="Affidamento incarichi di progettazione interna e gestione dei relativi incentivi"/>
        <s v="Affidamento incarichi professionali esterni: progettazione, direzione lavori, sicurezza, collaudo, altri incarichi di natura tecnica"/>
        <s v="Raccolta fabbisogni, analisi e gestione richieste, quantificazione della spesa presuntiva"/>
        <s v="Acquisizione di beni e servizi tramite ESTAR / rapporti con ESTAR"/>
        <s v="Acquisizione di farmaci e dispositivi medici"/>
        <s v="Programmazione, acquisizione e distribuzione delle postazioni di lavoro tecnologiche fisse e mobili, gestione del sistema di telecomunicazioni"/>
        <s v="Comodati d'uso di apparecchiature attrezzature e tecnologie sanitarie"/>
        <s v="Affidamento ed esecuzione lavori forniture e servizi in economia (sotto soglia &lt; € 40.000): lavori edilizi e impiantistici, forniture economali, servizi e beni logistici"/>
        <s v="Affidamento ed esecuzione forniture beni e servizi in economia (sotto soglia &lt; € 40.000): dispositivi, attrezzature e tecnologie sanitarie, beni e tecnologie informatiche"/>
        <s v="Acquisizione di servizi sanitari non in convenzione da altre aziende – prestazioni esterne"/>
        <s v="Procedura per l’individuazione dell’operatore economico per l'affidamento lavori pubblici"/>
        <s v="Gestione e controllo della fase esecutiva dei contratti diLAVORI PUBBLICI"/>
        <s v="Gestione e controllo della fase esecutiva dei contratti di acquisizione DI BENI E SERVIZI"/>
        <s v="Gestione delle Varianti nei lavori pubblici"/>
        <s v="Subappalto nei lavori pubblici"/>
      </sharedItems>
    </cacheField>
  </cacheFields>
  <extLst>
    <ext xmlns:x14="http://schemas.microsoft.com/office/spreadsheetml/2009/9/main" uri="{725AE2AE-9491-48be-B2B4-4EB974FC3084}">
      <x14:pivotCacheDefinition/>
    </ext>
  </extLst>
</pivotCacheDefinition>
</file>

<file path=xl/pivotCache/pivotCacheDefinition1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tteoPivato" refreshedDate="45351.747770601854" createdVersion="8" refreshedVersion="8" minRefreshableVersion="3" recordCount="306" xr:uid="{8E9B58B8-0D22-4DAE-B7A8-3DF7F12A8B11}">
  <cacheSource type="worksheet">
    <worksheetSource ref="C3:F309" sheet="PROCESSI COINVOLTI"/>
  </cacheSource>
  <cacheFields count="4">
    <cacheField name="#" numFmtId="0">
      <sharedItems containsSemiMixedTypes="0" containsString="0" containsNumber="1" containsInteger="1" minValue="1" maxValue="304"/>
    </cacheField>
    <cacheField name="MACRO PROCESSI" numFmtId="0">
      <sharedItems containsBlank="1"/>
    </cacheField>
    <cacheField name="PROCESSI ED ATTIVITA'" numFmtId="0">
      <sharedItems longText="1"/>
    </cacheField>
    <cacheField name="REATO" numFmtId="0">
      <sharedItems count="24">
        <s v="Reati tributari"/>
        <s v="Reati contro la Pubblica Amministrazione"/>
        <s v="Ricettazione, riciclaggio e impiego di denaro, beni o utilità di provenienza illecita, nonché autoriciclaggio "/>
        <s v="Reati societari incluso la corruzione tra privati e l’istigazione alla corruzione tra privati"/>
        <s v="Delitti contro la personalità individuale"/>
        <s v="Induzione a non rendere o a rendere dichiarazioni mendaci all’Autorità Giudiziaria "/>
        <s v="Falsità in monete, in carte di pubblico credito e in valori di bollo"/>
        <s v="Delitti di criminalità organizzata e reati transnazionali"/>
        <s v="Delitti contro l’industria e il commercio"/>
        <s v="Violazione delle norme sulla salute e sicurezza sul lavoro"/>
        <s v="Violazione dei diritti d'autore"/>
        <s v="Reati ambientali"/>
        <s v="Impiego di cittadini di paesi terzi il cui soggiorno è irregolare"/>
        <s v="REATI VS P.A." u="1"/>
        <s v="RICETTAZIONE E RICICLAGGIO" u="1"/>
        <s v="REATI SOCIETARI" u="1"/>
        <s v="REATO VS PERSONALITA' INDIVIDUALE" u="1"/>
        <s v="REATO DI FALSE DICHIARAZIONI" u="1"/>
        <s v="FALSITA' IN MONETE E BOLLI" u="1"/>
        <s v="REATI IN MATERIA DI CRIMINALITÀ ORGANIZZATA" u="1"/>
        <s v="REATI VS INDUSTRIA E COMMERCIO" u="1"/>
        <s v="REATI VS VIOLAZIONE DIRITTI D'AUTORE" u="1"/>
        <s v="REATI SICUREZZA SUL LAVORO" u="1"/>
        <s v="REATI IMPIEGO IRREGOLARE CITTADINI DI PAESI TERZI" u="1"/>
      </sharedItems>
    </cacheField>
  </cacheFields>
  <extLst>
    <ext xmlns:x14="http://schemas.microsoft.com/office/spreadsheetml/2009/9/main" uri="{725AE2AE-9491-48be-B2B4-4EB974FC3084}">
      <x14:pivotCacheDefinition/>
    </ext>
  </extLst>
</pivotCacheDefinition>
</file>

<file path=xl/pivotCache/pivotCacheDefinition1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tteoPivato" refreshedDate="45351.747771180555" createdVersion="8" refreshedVersion="8" minRefreshableVersion="3" recordCount="362" xr:uid="{8988724E-5B85-46BD-80A2-44AED4E36F60}">
  <cacheSource type="worksheet">
    <worksheetSource ref="B3:P365" sheet="ATTIVITA' SENSIBILI"/>
  </cacheSource>
  <cacheFields count="15">
    <cacheField name="#" numFmtId="0">
      <sharedItems containsSemiMixedTypes="0" containsString="0" containsNumber="1" containsInteger="1" minValue="1" maxValue="362"/>
    </cacheField>
    <cacheField name="ATTIVITA' SENSIBILE" numFmtId="0">
      <sharedItems longText="1"/>
    </cacheField>
    <cacheField name="REATI TRIBUTARI" numFmtId="0">
      <sharedItems containsBlank="1"/>
    </cacheField>
    <cacheField name="REATI VS P.A." numFmtId="0">
      <sharedItems containsBlank="1"/>
    </cacheField>
    <cacheField name="RICETTAZIONE E RICICLAGGIO" numFmtId="0">
      <sharedItems containsBlank="1"/>
    </cacheField>
    <cacheField name="REATI SOCIETARI" numFmtId="0">
      <sharedItems containsBlank="1"/>
    </cacheField>
    <cacheField name="REATO VS PERSONALITA' INDIVIDUALE" numFmtId="0">
      <sharedItems containsBlank="1"/>
    </cacheField>
    <cacheField name="REATO DI FALSE DICHIARAZIONI" numFmtId="0">
      <sharedItems containsBlank="1"/>
    </cacheField>
    <cacheField name="FALSITA' IN MONETE E BOLLI" numFmtId="0">
      <sharedItems containsBlank="1"/>
    </cacheField>
    <cacheField name="REATI IN MATERIA DI CRIMINALITÀ ORGANIZZATA" numFmtId="0">
      <sharedItems containsBlank="1"/>
    </cacheField>
    <cacheField name="REATI VS INDUSTRIA E COMMERCIO" numFmtId="0">
      <sharedItems containsBlank="1"/>
    </cacheField>
    <cacheField name="REATI VS VIOLAZIONE DIRITTI D'AUTORE" numFmtId="0">
      <sharedItems containsBlank="1"/>
    </cacheField>
    <cacheField name="REATI SICUREZZA SUL LAVORO" numFmtId="0">
      <sharedItems containsBlank="1"/>
    </cacheField>
    <cacheField name="REATI AMBIENTALI" numFmtId="0">
      <sharedItems containsBlank="1"/>
    </cacheField>
    <cacheField name="REATI IMPIEGO IRREGOLARE CITTADINI DI PAESI TERZI" numFmtId="0">
      <sharedItems containsBlank="1"/>
    </cacheField>
  </cacheFields>
  <extLst>
    <ext xmlns:x14="http://schemas.microsoft.com/office/spreadsheetml/2009/9/main" uri="{725AE2AE-9491-48be-B2B4-4EB974FC3084}">
      <x14:pivotCacheDefinition/>
    </ext>
  </extLst>
</pivotCacheDefinition>
</file>

<file path=xl/pivotCache/pivotCacheDefinition1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GIORGIO" refreshedDate="45408.989272222221" createdVersion="8" refreshedVersion="8" minRefreshableVersion="3" recordCount="1722" xr:uid="{ACF13F89-F465-41F4-9F67-9BABC481F1DB}">
  <cacheSource type="worksheet">
    <worksheetSource ref="A4:G1726" sheet="05 PRESIDI SPECIFICI"/>
  </cacheSource>
  <cacheFields count="7">
    <cacheField name="#" numFmtId="0">
      <sharedItems containsBlank="1" containsMixedTypes="1" containsNumber="1" containsInteger="1" minValue="1" maxValue="1736"/>
    </cacheField>
    <cacheField name="REATO" numFmtId="0">
      <sharedItems containsBlank="1" count="18">
        <s v="REATI VS P.A."/>
        <s v="RICETTAZIONE E RICICLAGGIO"/>
        <s v="REATO VS PERSONALITÀ INDIVIDUALE"/>
        <s v="REATI IN MATERIA DI CRIMINALITÀ ORGANIZZATA"/>
        <s v="REATI VS INDUSTRIA E COMMERCIO"/>
        <s v="REATI IMPIEGO IRREGOLARE CITTADINI DI PAESI TERZI"/>
        <s v="REATI SICUREZZA SUL LAVORO"/>
        <s v="REATI DI VIOLAZIONE DEI DIRITTI D'AUTORE"/>
        <s v="REATI TRIBUTARI"/>
        <s v="REATI SOCIETARI"/>
        <s v="REATI AMBIENTALI"/>
        <m/>
        <s v="REATO DI FALSE DICHIARAZIONI"/>
        <s v="FALSITÀ IN MONETE E BOLLI"/>
        <s v="*"/>
        <s v="REATO VS PERSONALITA' INDIVIDUALE" u="1"/>
        <s v="REATI VS VIOLAZIONE DIRITTI D'AUTORE" u="1"/>
        <s v="FALSITA' IN MONETE E BOLLI" u="1"/>
      </sharedItems>
    </cacheField>
    <cacheField name="PROCESSO" numFmtId="0">
      <sharedItems containsBlank="1" count="31">
        <s v="Processo di erogazione delle prestazioni, loro codifica e gestione dei relativi flussi informativi ospedalieri  "/>
        <s v="Processo di approvvigionamento"/>
        <s v="Processo Salute e Sicurezza sui luoghi di Lavoro"/>
        <s v="Processo di gestione dei farmaci e dei dispositivi medici"/>
        <s v="Processo Gestione Sistema Informativo"/>
        <s v="Processo di redazione del bilancio"/>
        <s v="Processo Amministrativo-contabile"/>
        <s v="Processo Gestione Sistema Ambientale"/>
        <s v="Processo di gestione delle risorse umane"/>
        <m/>
        <s v="Processo di gestione della cartella clinica e diagnosi"/>
        <s v="Processo di gestione delle liste d’attesa, programmazione e accettazione ospedaliera"/>
        <s v="Processo di gestione del contenzioso"/>
        <s v="Processo finanziario"/>
        <s v="Processo di gestione delle attività di partecipazione a bandi e gare con la P.A."/>
        <s v="Processo di gestione dei rapporti con Enti Pubblici"/>
        <s v="Processo di gestione della comunicazione"/>
        <s v="Processo di gestione del conflitto di interessi"/>
        <s v="Processo di gestione delle pubblicazioni scientifiche"/>
        <s v="Processo di Fatturazione Attiva"/>
        <s v="Processo gestione trapianti"/>
        <s v="Processo di gestione delle attività di fund raising"/>
        <s v="*"/>
        <s v="Gestione delle risorse umane" u="1"/>
        <s v="Erogazioni delle prestazioni, loro codifica e gestione dei relativi flussi informativi ospedalieri  " u="1"/>
        <s v="Gestione delle liste d'attesa, programmazione e accettazione ospedaliera " u="1"/>
        <s v="Gestione delle attività di fund raising" u="1"/>
        <s v="Gestione dei rapporti con Enti Pubblici" u="1"/>
        <s v="Gestione del processo trapianti" u="1"/>
        <s v="Gestione delle pubblicazioni scientifiche" u="1"/>
        <s v="Gestione della cartella clinica e diagnosi" u="1"/>
      </sharedItems>
    </cacheField>
    <cacheField name="ATTIVITA' SENSIBILE" numFmtId="0">
      <sharedItems containsBlank="1" count="164" longText="1">
        <s v="Gestione e compilazione della SDO (scheda di dismissione ospedaliera)"/>
        <s v="Gestione degli acquisiti di beni, servizi e lavori"/>
        <s v="Gestione delle emergenze, delle attività di lotta agli incendi e di primo soccorso"/>
        <s v="Compilazione e invio del Flusso (erogazione diretta di Farmaci)"/>
        <s v="Utilizzo dei sistemi di navigazione Internet"/>
        <s v="Bilancio e comunicazioni periodiche"/>
        <s v="Gestione dei programmi software per elaboratore"/>
        <s v="Gestione della fiscalità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
        <s v="Gestione degli adempimenti e dichiarazioni obbligatorie per legge in materia ambientale"/>
        <s v="Gestione della sicurezza sul lavoro"/>
        <s v="Gestione della fiscalità del personale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
        <m/>
        <s v="Gestione del servizio di Farmacia (Gestione sostanze stupefacenti)_x000a_"/>
        <s v="Gestione della cartella clinica e diagnosi"/>
        <s v="Gestione delle retribuzioni e del sistema incentivante e delle compartecipazioni"/>
        <s v="Gestione dei rapporti con i soci, il Collegio Sindacale e la Società di Revisione"/>
        <s v="Accesso ai sistemi informativi e alle reti di telecomunicazione di proprietà della P.A. (flussi DRG regione)"/>
        <s v="Conferimento di incarichi libero professionali e di contratti a progetto"/>
        <s v="Selezione, assunzione e formazione del personale"/>
        <s v="Gestione dei rapporti con l'Autorità Giudiziaria, anche tramite consulenti esterni"/>
        <s v="Gestione delle risorse monetarie e finanziarie, inclusi incassi e pagamenti"/>
        <s v="Richieste di finanziamenti, sovvenzioni, contributi pubblici"/>
        <s v="Gestione della documentazione e dei sistemi di registrazione al fine di garantire la tracciabilità delle attività"/>
        <s v="Gestione di adempimenti, dichiarazioni, deposito atti e documenti, pratiche, verifiche, ispezioni, negli accertamenti/procedimenti sanzionatori che ne derivano per le attività riguardanti i trattamenti previdenziali del personale"/>
        <s v="Attività di selezione e gestione dei fornitori i servizi di analisi, trasporto e smaltimento dei rifiuti, laboratori e soggetti autorizzati all'esecuzione di controlli sugli impianti"/>
        <s v="Gestione delle attività di partecipazione a bandi e gare con la P.A."/>
        <s v="Gestione del processo di accreditamento al Sistema Sanitario Nazionale"/>
        <s v="Gestione delle attività di acquisto di farmaci e beni sanitari (es. protesi, dispositivi medici, apparecchiature elettromedicali, ecc.)"/>
        <s v="Gestione delle operazioni straordinarie"/>
        <s v="Duplicazione o riproduzione di opere protette dal diritto d’autore"/>
        <s v="Competenza, informazione, formazione e consapevolezza dei lavoratori"/>
        <s v="Gestione delle prestazioni erogate in ambito ambulatoriale (Attività Ambulatoriali)"/>
        <s v="Attività di gestione dei rifiuti e sostanze tossiche inquinanti nell'ambito dello svolgimento dell'attività"/>
        <s v="Gestione dei rapporti con Enti Pubblici e/o terzi che svolgono attività regolatorie, di vigilanza e verifiche ispettive (es. Accreditamento, ASL, NAS, Vigili del Fuoco, Guardia di Finanza, Agenzia delle Entrate, Comune di xxx, ARPA, vigili urbani)"/>
        <s v="Concessione di liberalità, sponsorizzazione, regali e omaggi a terzi"/>
        <s v="Gestione dei rapporti istituzionali e contrattuali con enti della P.A. (es. ASL, Regione, Ministeri competenti) nell'ambito delle prestazioni sanitarie"/>
        <s v="Gestione delle attività concernenti la richiesta e il rilascio di autorizzazioni, di concessioni e di certificazioni (es. DIA, concessioni edilizie, DURC), anche tramite consulenti esterni"/>
        <s v="Gestione e manutenzione delle infrastrutture"/>
        <s v="Attività di emissione in atmosfera, scarico di acque reflue industriali, prelievo di acque superficiali e/o sotterranee nell'ambito di sedi, stabilimenti, cantieri"/>
        <s v="Gestione di contenziosi giudiziali, stragiudiziali e procedimenti arbitrali"/>
        <s v="Attività di Public Relation, partecipazione a convegni, meeting, tavoli di lavoro organizzati da enti pubblici e associazioni di categoria"/>
        <s v="Processi di rilascio certificati"/>
        <s v="Gestione dei sistemi informativi aziendali"/>
        <s v="Gestione del conflitto di interessi"/>
        <s v="Attività di comunicazione, partecipazione e consultazione, gestione delle riunioni periodiche di sicurezza, consultazione dei rappresentanti dei lavoratori per la sicurezza"/>
        <s v="Gestione attività sanitarie (laboratori, reparti, ecc.)"/>
        <s v="Gestione di accessi, account e profili"/>
        <s v="Gestione delle attività relative alla sicurezza informatica"/>
        <s v="Gestione delle pubblicazioni scientifiche"/>
        <s v="Negoziazione e stipula dei contratti/convenzioni/varianti contrattuali attivi con enti e soggetti privati"/>
        <s v="Gestione dei collaudi nelle forniture"/>
        <s v="Compilazione, gestione e verifica delle cartelle cliniche e ambulatoriali, delle schede di dimissioni ospedaliere e invio dei tracciati alla ASL/Regione"/>
        <s v="Invio dei Flussi di rendicontazione alla ASL e relativa fatturazione"/>
        <s v="Gestione delle missioni/trasferte: gestione, controllo e autorizzazione delle note spese; gestione e controllo dei benefit e dei mezzi in dotazione; gestione delle spese di rappresentanza e dei beni in rappresentanza"/>
        <s v="Gestione di attività chirurgiche che prevedono l'espianto di organi e tessuti da persona vivente/defunta"/>
        <s v="Adempimenti in materia di tracciabilità delle operazioni/atti"/>
        <s v="Gestione del regolamento aziendale per trasferte, rimborsi spese, utilizzo benefit, mezzi in dotazione"/>
        <s v="Inserimento, gestione, elaborazione e archiviazione dei dati contabili immessi nei sistemi informatici aziendali"/>
        <s v="Gestione delle liste d’attesa, programmazione e accettazione ospedaliera"/>
        <s v="Gestione delle attività di fund raising"/>
        <s v="Gestione del personale sanitario (dipendente e in libera professione) e amministrativo (selezione, assunzione) anche mediante outsourcer"/>
        <s v="Gestione degli appalti e subappalti (servizi e opere)"/>
        <s v="Gestione degli accessi logici e  fisici ove risiedono le strutture IT"/>
        <s v="Gestione dei sistemi hardware"/>
        <s v="Fatturazione a enti e soggetti privati di prestazioni e servizi sanitari"/>
        <s v="Gestione del credito, incassi ed eventuali contestazioni"/>
        <s v="Gestione dei sistemi software"/>
        <s v="Gestione dei depositi/magazzini"/>
        <s v="Gestione di tutte le attività aziendali nelle quali è previsto l'utilizzo di servizi informatici"/>
        <s v="Gestione dei rapporti con i giudici, con i loro consulenti tecnici e con i loro ausiliari, nell'ambito di procedimenti giudiziari (civili, penali, amministrativi), con particolare riferimento alla nomina dei legali e dei Consulenti tecnici e di parte"/>
        <s v="Elaborazione delle Procedure in materia di sicurezza, prevenzione incendi, primo soccorso e verifiche periodiche delle stesse"/>
        <s v="Gestione dell’utilizzo di strumenti elettronici nell’ambito del rapporto di lavoro e dell'assegnazione e uso di apparecchiature di telefonia mobile al personale"/>
        <s v="Predisposizione, modificazione, trasmissione, archiviazione e custodia di dati, informazioni o documenti per via o su supporto telematico o informatico"/>
        <s v="Valutazione dei Rischi ed elaborazione del relativo documento"/>
        <s v="Informazione ai lavoratori sui rischi per la salute e misure di prevenzione e protezione adottate"/>
        <s v="Processi di rilascio certificati, estratti di documenti contenuti nel database aziendale, nonché rilascio di copia cartella clinica"/>
        <s v="Deposito temporaneo di rifiuti sanitari "/>
        <s v="Prestazioni ambulatoriali accreditate e convenzionate"/>
        <s v="Gestione dei processi di approvvigionamento"/>
        <s v="Apertura di nuovi stabilimenti produttivi, sedi o cantieri"/>
        <s v="Sistema di valutazione e premiante"/>
        <s v="Definizione delle risorse, dei ruoli e delle responsabilità per assicurare le attività finalizzate all'attuazione delle procedure e delle istruzioni di lavoro in sicurezza da parte dei lavoratori"/>
        <s v="Vigilanza, controlli e riesame del sistema"/>
        <s v="Gestione del processo di accettazione, cura e dimissione dei pazienti in regime ordinario, Day Hospital e in regime ambulatoriale"/>
        <s v="Rendicontazione delle prestazioni sanitarie erogate tramite compilazione dei Flussi"/>
        <s v="Gestione della fatturazione attiva/passiva"/>
        <s v="Gestione dei rapporti con Enti pubblici nazionali e stranieri"/>
        <s v="Budget e controllo di gestione"/>
        <s v="Gestione dei contratti"/>
        <s v="Erogazioni delle prestazioni, loro codifica e gestione dei relativi flussi informativi ospedalieri"/>
        <s v="Gestione delle consulenze (es. amministrative, fiscali, tecniche)"/>
        <s v="Investimenti e disinvestimenti"/>
        <s v="Accettazione pazienti e affitto di locali (ambulatorio o sala operatoria) a soggetti terzi, per visite o interventi chirurgici"/>
        <s v="Emissione e registrazione contabile di fatture attive e passive"/>
        <s v="Nomina Medico Competente"/>
        <s v="Gestione dei farmaci e dei dispositivi medici"/>
        <s v="Attività di approvvigionamento di beni, servizi e appalti condotti dalla Società, comprensive delle attività di selezione, valutazione e gestione dei fornitori, della definizione delle vendor list"/>
        <s v="Vendita di servizi ai clienti"/>
        <s v="Gestione dei rapporti con enti certificatori per l'ottenimento di certificazioni"/>
        <s v="Negoziazione/stipulazione/esecuzione di contratti (ivi inclusa la fase di fatturazione) /convenzioni con soggetti pubblici"/>
        <s v="Individuazione fattori a rischio"/>
        <s v="Gestione delle anagrafiche fornitori"/>
        <s v="Rapporti con fornitori e partner a livello nazionale e transnazionale"/>
        <s v="Gestione dati e informazioni riservate"/>
        <s v="Gestione delle risorse umane"/>
        <s v="Gestione del paziente deceduto e del trattamento di salme, di cadaveri e di parti anatomiche riconoscibili"/>
        <s v="Attività di backup e gestione in caso di disaster recovery"/>
        <s v="Verifica delle condizioni lavorative e di conformità ai parametri normativi"/>
        <s v="Gestione delle anagrafiche clienti"/>
        <s v="*"/>
        <s v="Informazione e formazione dei Lavoratori" u="1"/>
        <s v=" (es. protesi, dispositivi medici, apparecchiature elettromedicali, ecc.)" u="1"/>
        <s v="Valutazioni e stime di poste soggettive di bilancio, rilevazione, registrazione e rappresentazione dell'attività di impresa nelle scritture contabili, nelle relazioni, nei bilanci e in altri documenti di impresa, anche relativamente ad operazioni straordinarie, aggiornamento del piano dei conti, anche tramite consulenti esterni" u="1"/>
        <s v="apparecchiature" u="1"/>
        <s v="La gestione della documentazione e dei sistemi di registrazione deve garantire la tracciabilità delle attività" u="1"/>
        <s v="È prevista una procedura per la selezione e gestione dei fornitori di servizi di analisi, trasporto e smaltimento dei rifiuti, laboratori e soggetti autorizzati all'esecuzione di controlli sugli impianti" u="1"/>
        <s v="È predisposta una specifica procedura per la gestione delle attività di acquisto di farmaci e beni sanitari (es. protesi, dispositivi medici, apparecchiature elettromedicali, ecc.)" u="1"/>
        <s v="Viene svolta attività di comunicazione, partecipazione e consultazione, gestione delle riunioni periodiche di sicurezza, consultazione dei rappresentanti dei lavoratori per la sicurezza" u="1"/>
        <s v="E' prevista la gestione dell’utilizzo di strumenti elettronici nell’ambito del rapporto di lavoro e dell'assegnazione e uso di apparecchiature di telefonia mobile al personale" u="1"/>
        <s v="Pedisposizione, modificazione, trasmissione, archiviazione e custodia di dati, informazioni o documenti per via o su supporto telematico o informatico" u="1"/>
        <s v="Sono definite le risorse, i ruoli e le responsabilità per assicurare le attività finalizzate all'attuazione delle procedure e delle istruzioni di lavoro in sicurezza da parte dei lavoratori" u="1"/>
        <s v="Erogazioni delle prestazioni, loro codifica e gestione dei relativi flussi informativi ospedalieri  " u="1"/>
        <s v="Gestione dell’utilizzo di strumenti elettronici nell’ambito del rapporto di lavoro; gestione di assegnazione e uso di apparecchiature di telefonia mobile al personale" u="1"/>
        <s v="Gestione dell’utilizzo di strumenti elettronici nell’ambito del rapporto di lavoro; gestione di assegnazione ed uso di apparecchiature di telefonia mobile al personale" u="1"/>
        <s v="Gestione delle liste d'attesa, programmazione e accettazione ospedaliera " u="1"/>
        <s v="I lavoratori devono essere informati e formati" u="1"/>
        <s v="È prevista la gestione della fiscalità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 u="1"/>
        <s v="Accettazione pazienti ed affitto di locali (ambulatorio o sala operatoria) a soggetti terzi, per visite o interventi di ginecologia – ostetricia" u="1"/>
        <s v="Attività di back-up e gestione in caso di disaster recovery" u="1"/>
        <s v="cancellazione di account di utenti non più nell'organico aziendale" u="1"/>
        <s v="Tesoreria" u="1"/>
        <s v="Accettazione pazienti ed affitto di locali (ambulatorio o sala operatoria) a soggetti  terzi, per visite o interventi di ginecologia – ostetricia" u="1"/>
        <s v="Gestione degli appalti e subappalti (servizi ed opere)" u="1"/>
        <s v="Gestione delle modalità di acquisizione di beni, lavori e servizi (sopra soglia comunitaria, sotto soglia comunitaria, affidamento diretto, ecc.)" u="1"/>
        <s v="Accettazione pazienti e affitto di locali (ambulatorio o sala operatoria) a soggetti terzi, per visite o interventi di ginecologia – ostetricia" u="1"/>
        <s v="Gestione delle attività concernenti la richiesta e il rilascio di autorizzazioni, di concessioni e di certificazioni (es. DIA, concessioni edilizie, DURC, certificazione ISPESL per macchinari ad alto rischio), anche tramite consulenti esterni" u="1"/>
        <s v="Gestione delle note spese e spese di rappresentanza" u="1"/>
        <s v="Gestione dei rapporti con enti certificatori per l'ottenimento di certificazioni (ISO 9001)" u="1"/>
        <s v="Gestione dei rapporti con Enti Pubblici e/o terzi che svolgono attività regolatorie, di vigilanza e verifiche ispettive (es. Accreditamento, ASL, NAS, Vigili del Fuoco, ISPESL, Guardia di Finanza, Agenzia delle Entrate, RER, Comune di .................., ARPA, vigili urbani)" u="1"/>
        <s v="Gestione delle modalità di acquisizione di beni, lavori e servizi (sopra soglia comunitaria, sottosoglia comunitaria, affidamento diretto, ecc.)" u="1"/>
        <s v="Gestione dei rapporti istituzionali e contrattuali con enti della PA (es. ASL, Regione, Ministeri competenti) nell'ambito delle prestazioni sanitarie anche tramite AIOP" u="1"/>
        <s v="Negoziazione/stipulazione/esecuzione di contratti (ivi inclusa la fase di fatturazione)/convenzioni con soggetti pubblici" u="1"/>
        <s v="Gestione dei rapporti con Enti Pubblici e/o terzi che svolgono attività regolatorie, di vigilanza e verifiche ispettive (es. Accreditamento, ASL, NAS, Vigili del Fuoco, ISPESL, Guardia di Finanza, Agenzia delle Entrate, RER, Comune di ................., ARPA, vigili urbani)" u="1"/>
        <s v="Gestione dei rapporti istituzionali e contrattuali con enti della PA (es. ASL, Regione, Ministeri competenti) nell'ambito delle prestazioni sanitarie anche tramite AIOP;" u="1"/>
        <s v="Gestione della sicurezza sul lavoro;" u="1"/>
        <s v="Gestione dei rapporti con Enti Pubblici e/o terzi che svolgono attività regolatorie, di vigilanza e verifiche ispettive (es. Accreditamento, ASL, NAS, Vigili del Fuoco, ISPESL, Guardia di Finanza, Agenzia delle Entrate, RER, Comune di ..............., ARPA, vigili urbani)" u="1"/>
        <s v="Accesso ai sistemi informativi e alle reti di telecomunicazione di proprietà della PA (flussi DRG regione);" u="1"/>
        <s v="Gestione delle attività concernenti la richiesta e il rilascio di autorizzazioni, di concessioni e di certificazioni (es. DIA, concessioni edilizie, DURC, certificazione ISPESL per macchinari ad alto rischio), anche tramite consulenti esterni;" u="1"/>
        <s v="Gestione dei rapporti con l'Autorità Giudiziaria, anche tramite consulenti esterni;" u="1"/>
        <s v="Inserimento, gestione, elaborazione ed archiviazione dei dati contabili immessi nei sistemi informatici aziendali" u="1"/>
        <s v="Attività di Public Relation, partecipazione a convegni, meeting, tavoli di lavoro organizzati da enti pubblici e associazioni di categoria;" u="1"/>
        <s v="Gestione dei rapporti con Enti Pubblici e/o terzi che svolgono attività regolatorie, di vigilanza e verifiche ispettive (es. Accreditamento, ASL, NAS, Vigili del Fuoco, ISPESL, Guardia di Finanza, Agenzia delle Entrate, RER, Comune di Bologna, ARPA, vigili urbani);" u="1"/>
        <s v="selezione e assunzione del personale" u="1"/>
        <s v="Gestione dei tempi e delle liste di attesa e dell’attività libero professionale intra moenia" u="1"/>
        <s v="È prevista la gestione della fiscalità del personale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 u="1"/>
        <s v="Per le missioni/trasferte è prevista: gestione, controllo e autorizzazione delle note spese; gestione e controllo dei benefit e dei mezzi in dotazione; gestione delle spese di rappresentanza e dei beni in rappresentanza" u="1"/>
        <s v="Contabilità e bilancio" u="1"/>
        <s v="Compilazione, gestione e verifica delle cartelle cliniche e ambulatoriali, delle schede di dimissioni ospedaliere e invio dei tracciati alla ASL/Regione;" u="1"/>
        <s v="Gestione dei rapporti con enti certificatori per l'ottenimento di certificazioni (ISO 9001);" u="1"/>
        <s v="Accesso ai sistemi informativi e alle reti di telecomunicazione di proprietà della PA (flussi DRG regione)" u="1"/>
        <s v="Gestione dei sistemi informatici" u="1"/>
        <s v="transazioni finanziarie" u="1"/>
        <s v="Gestione dei rapporti istituzionali e contrattuali con enti della P.A. (es. ASL, Regione, Ministeri competenti) nell'ambito delle prestazioni sanitarie anche tramite AIOP" u="1"/>
        <s v="Attività di approvvigionamento di beni, servizi e appalti condotti dalla Società, comprensive delle attività di selezione, valutazione e gestione dei fornitori/appaltatori, della definizione delle vendor list e della gestione del rating" u="1"/>
      </sharedItems>
    </cacheField>
    <cacheField name="PRESIDI DI CONTROLLO DELL'AREA SENSIBILE DEL PROCESSO" numFmtId="0">
      <sharedItems containsBlank="1" count="1706" longText="1">
        <s v="Viene controllata la corretta compilazione delle SDO (contenute in cartelle archiviate entro i termini per l'invio dei dati alla Regione) secondo le modalità definite dalle relative Linee Guida nazionali e regionali"/>
        <s v="Viene vigilato il rispetto della normativa interna e regionale relativamente alla compilazione delle SDO e della cartella clinica"/>
        <s v="Viene predisposta una bozza contrattuale, con l'eventuale supporto della competente funzione aziendale che comprende anche una clausola con cui si chiede l'osservanza del Codice Etico di (nome Ente), nonché l'impegno a rispettare i principi contenuti nel D.Lgs. 231/2001, pena l'interruzione del rapporto contrattuale. Tale clausola non è negoziabile con i fornitori"/>
        <s v="E' organizzata almeno una riunione annuale alla quale partecipa tutta la filiera della sicurezza e la direzione aziendale"/>
        <s v="Viene effettuato un controllo di completezza e accuratezza dei dati registrati all'interno delle anagrafiche dei farmaci e dei dispositivi medici, oggetto del flusso"/>
        <s v="Viene condotta periodicamente una verifica circa l’utilizzo o la diffusione, sul sito, di opere dell’ingegno senza la necessaria autorizzazione e/o il pagamento dei dovuti compensi all’autore"/>
        <s v="Viene chiaramente definita la persona deputata a rappresentare la Società nei confronti della controparte, cui conferire apposita delega e procura (Direttore Generale, ovvero eventuali altri soggetti muniti di delega e procura). I poteri sono sempre espressi in visura camerale"/>
        <s v="Viene acquisita dal Direttore Generale la lettera che attesta la veridicità e la completezza delle informazioni fornite ai fini della redazione del bilancio da parte della Direzione Amministrativa"/>
        <s v="Vi sono revisioni periodiche, almeno annuali, dei contratti di licenza in essere"/>
        <s v="Vi è una verifica costante dello svolgimento delle attività in modo conforme a quanto previsto dal contratto/convenzione stipulata."/>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m/>
        <s v="Vi è l'obbligo di non partecipare al traffico illecito di sostanze stupefacenti"/>
        <s v="Vi è l'obbligo di gestire le cartelle cliniche e altra documentazione relativa al processo di diagnosi e cura in conformità ai requisiti di legge, garantendo tracciabilità, chiarezza, accuratezza, appropriatezza e veridicità delle registrazioni"/>
        <s v="Vi è l'obbligo di astenersi dal compiere azioni, in assenza di specifiche esigenze terapeutiche, volte a trattenere un paziente, contro la sua volontà, all'interno delle strutture"/>
        <s v="Vi è l'intervento di più Funzioni nella definizione dei piani di incentivazione e nella selezione dei relativi beneficiari"/>
        <s v="Vi è la tempestiva trasmissione, al Collegio sindacale, dei documenti relativi ad argomenti posti all’ordine del giorno di Assemblee e Consigli di Amministrazione o sui quali il Collegio deve esprimere un parere"/>
        <s v="Vi è la separazione delle attività di conclusione del contratto, della liquidazione dell'ammontare e della contabilizzazione degli addebiti"/>
        <s v="Vi è la formale comunicazione all'OdV delle valutazioni che hanno condotto alle scelte del Collegio Sindacale e del Revisore Legale dei Conti"/>
        <s v="Vi è il monitoraggio costante tramite log e report periodici per il monitoraggio dei canali informatico-telematici verso la Pubblica Amministrazione"/>
        <s v="Vi è il dovere del rispetto delle previsioni normative in tema di proroghe e rinnovi"/>
        <s v="Vi è il divieto di assumere personale non in regola con i permessi di soggiorno, non rispettando le norme in materia previdenziale ed è rispettata la congruità del costo del lavoro e degli orari praticati"/>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s v="Vi è coincidenza di contenuti tra lo specimen di firma bancario e la delega di poteri attribuita dai preposti organi societari"/>
        <s v="Vi deve essere specifica attestazione da parte del soggetto destinatario della prestazione (beni/servizi) della corrispondenza tra quanto richiesto e quanto effettivamente erogato"/>
        <s v="Vi deve essere la verifica congiunta da parte del titolare dell’attività di presentazione della domanda e del titolare dell’attività di gestione dei rapporti con la P.A."/>
        <s v="Vi deve essere la trasmissione dei dati alla funzione responsabile per via informatica, affinché resti traccia dei vari passaggi e siano identificabili i soggetti che hanno operato"/>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s v="E' verificato, prima della sottoscrizione del contratto/ordine, se le certificazioni/autorizzazioni di cui al precedente alinea sono state rilasciate all'ente o alla società a cui si intende affidare l'incarico con prescrizioni e obblighi di adempimento specifici che possano incidere sulla validità dell'autorizzazione/certificazione nel corso della durata di validità del contratto/ordine"/>
        <s v="E' verificata, prima della sottoscrizione del contratto/ordine, che le certificazioni/autorizzazioni rilasciate all'ente o società a cui si intende conferire per lo smaltimento i rifiuti prodotti da (nome Ente) prevedano l'autorizzazione al trasporto, alla raccolta e allo smaltimento per il medesimo codice CER (Catalogo Europeo dei Rifiuti) del prodotto che (nome Ente) intende conferire"/>
        <s v="E' verificata, in fase preliminare rispetto alla sottoscrizione del contratto, la idoneità tecnico professionale dell'ente dotato di personalità giuridica o della società a svolgere l'attività anche mediante l'acquisizione della visura camerale e la verifica del possesso dei requisiti previsto dal D.Lgs. 81/2008"/>
        <s v="Viene verifica l'esistenza di eventuali conflitti d'interesse con riferimento anche alla possibilità di partecipare o meno al bando"/>
        <s v="Viene verificata l'esistenza di eventuali conflitti d'interesse"/>
        <s v="E' verificata l'appropriatezza e/o la completezza e la congruità delle prescrizioni (anche prescritte da personale interno) effettuate per attività ambulatoriali, di pronto soccorso e per quelle relative alla somministrazione di farmaci e di impianto di protesi"/>
        <s v="E' verificata la corretta applicazione della procedura di partecipazione ai bandi sia con riferimento alla fase di ricezione (fonte interna e/o fonte esterna) dell'informazione circa la natura del bando cui si vorrà partecipare, sia con riferimento alla valutazione del bando e alla sua approvazione, che alla predisposizione e spedizione della documentazione  alla Pubblica Amministrazione, che indice il bando stesso"/>
        <s v="E' verificata ai sensi di legge la idoneità tecnico professionale dell'ente che fornisce il servizio"/>
        <s v="Viene effettuata la verifica a cura del responsabile preposto che le dichiarazioni e la documentazione presentate per ottenere il finanziamento o il contributo siano complete e rappresentino la reale situazione economica, patrimoniale e finanziaria della società"/>
        <s v="E' prevista la verifica sulle controparti delle operazioni di carattere straordinario, e l'eventuale riscontro del carattere di operazioni con parti correlate"/>
        <s v="E' verificata l'avvenuta autorizzazione da parte della direzione della richiesta di acquisto e l'osservanza del regolamento aziendale"/>
        <s v="Viene effettuata la verifica annuale circa l’utilizzo, la detenzione, la commercializzazione, la duplicazione e la riproduzione di software e banche dati non contrassegnati SIAE"/>
        <s v="Vengono tenuti seminari formativi affinché sia immediatamente segnalato all'Organismo di Vigilanza, da parte di chiunque ne venga a conoscenza, ogni ulteriore fatto o elemento da cui si possa desumere il pericolo di interferenze criminali sull'attività dell'impresa"/>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nome Ente) ha un interesse concreto cosi come con rappresentanti di vertice delle controparti private)"/>
        <s v="Deve essere utilizzato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s v="E' previsto l'utilizzo di carte di credito aziendali, al fine di minimizzare o escludere la gestione del contante da parte dei dipendenti"/>
        <s v="E' previsto l'utilizzo delle classi di priorità clinica per l'accesso alle liste di attesa differenziate per tempo di attesa (specificando se si tratta di prima visita o controllo)"/>
        <s v="Nella stipula di contratti di fornitura di materiali o sostanze ad impatto ambientale sono utilizzate modalità che assicurino il rispetto delle disposizioni del TUA e del D.Lgs. 81/2008, mediante lo svolgimento delle seguenti attività:_x000a_1. effettuare una adeguata valutazione del rischio del materiale o della sostanza_x000a_2. istituire, custodire ed aggiornare il registro del materiale o sostanza pericolose o non pericolose, in uso all'Ente, come da disposizioni del D.Lgs. 81/2008_x000a_3. istituire, custodire ed aggiornare il registro di carico e scarico dei rifiuti prodotti dalle attività dell'Ente nel rispetto delle disposizioni del D.Lgs. 152/2006_x000a_4. custodire il manuale dei rischi e la scheda tecnica del materiale o sostanza acquistato_x000a_5. formare, informare e comunicare il personale sull'esito della valutazione del rischio svolta sul materiale o sulla sostanza acquistata_x000a_6. mettere a disposizione del personale il materiale o la sostanza acquistata, unitamente alla scheda tecnica del prodotto (acquisita dal fornitore, distributore, impiantista, ecc.) che riporti il grado di rischio e le relative modalità di utilizzo in sicurezza nonché quelle di raccolta del prodotto e del rifiuto generato a fine vita dello stesso_x000a_7. individuare e mettere a disposizione del personale i dispositivi di protezione individuale (DPI) idonei a prevenire i rischi rilevati a seguito della specifica valutazione delle sostanze o materiali acquistati"/>
        <s v="E' prevista la verifica tra gli importi previsti nell’ordine d’acquisto e quelli indicati in fattura"/>
        <s v="Tutti si devono astenere dal porre in essere qualsiasi condotta che possa in qualche modo favorire l’ingresso e il soggiorno irregolare di qualsiasi soggetto"/>
        <s v="Tutti i prestatori di lavoro dell'impresa non devono sottostare a richieste estorsive di qualsiasi tipo, da chiunque formulate; il prestatore di lavoro è in ogni caso tenuto ad informare l'autorità di polizia"/>
        <s v="Tutti devono attenersi alle indicazioni di cui all'art. 16 del D.Lgs. 81/2008 in termini di attribuzione della specifica delega di funzioni"/>
        <s v="Tutti coloro che, in ragione delle attribuzioni e competenze, intendono avviare un prodotto o un bene, che a fine vita sia considerato rifiuto, sono tenuti a comunicarlo all'Addetto alla Amministrazione e per il suo tramite al Responsabile, in modo che si possa procedere, ove il prodotto o il bene sia iscritto a cespite, con le relative trascrizioni in contabilità e la cancellazione del bene dai cespiti aziendali ai sensi dei principi contabili e della legge, solamente dopo la detta fase il prodotto considerato rifiuto potrà essere destinato allo smaltimento"/>
        <s v="Tutti coloro che, in ragione delle attribuzioni e competenze, intendono avviare un prodotto o un bene, che a fine vita sia considerato rifiuto, sono tenuti a comunicarlo all'Addetto alla Amministrazione e per il suo tramite al Responsabile, in modo che si possa procedere, ove il prodotto o il bene sia iscritto a cespite, con le relative trascrizioni in contabilità e la cancellazione del bene dai cespiti aziendali ai sensi dei principi contabili e della legge. Solamente dopo la detta fase il prodotto considerato rifiuto potrà essere destinato allo smaltimento"/>
        <s v="Tutte le operazioni di rilevante entità in titoli, finanziamenti, acquisto o vendita di partecipazioni o rami di azienda devono essere preventivamente approvate dal Consiglio di Amministrazione, previa relazione tecnica del responsabile del settore finanziario riguardo alla natura dell’operazione, ai suoi rischi nonché ai possibili costi e benefici della stessa"/>
        <s v="Tutte le operazioni che comportino il trasferimento e/o la compensazione di posizioni creditorie devono essere documentate e tracciate"/>
        <s v="Tutte le informazioni e i documenti richiesti sono adeguatamente archiviati e conservati"/>
        <s v="Tutte le funzioni competenti devono, almeno trimestralmente,  inviare un report al Consiglio di Amministrazione, al fine di rendere edotto il vertice aziendale in merito allo stato dei rapporti con le Autorità di Vigilanza, anche in caso di assenza di nuovi rapporti"/>
        <s v="Tutte le fasi, la responsabilità e l'archiviazione della documentazione relativa sono documentati"/>
        <s v="Tutte le fasi sono gestite secondo quanto richiesto dalla normativa vigente"/>
        <s v="Tutte le erogazioni devono avere una natura e una finalità del contributo ben chiara, definita, documentata con adeguata rendicontazione"/>
        <s v="E' prevista la trattativa e il monitoraggio periodico dell'aggiornamento della documentazione necessaria a mantenere tale qualifica"/>
        <s v="E' tenuto un comportamento corretto e veritiero con gli organi di stampa e di informazione"/>
        <s v="E' tenuto un comportamento corretto e trasparente, assicurando un pieno rispetto delle norme di legge e regolamentari, nonché delle procedure aziendali interne, nello svolgimento di tutte le attività finalizzate alla formazione del bilancio, delle situazioni contabili periodiche e delle altre comunicazioni sociali, al fine di fornire ai soci e al pubblico in generale una informazione veritiera e corretta sulla situazione economica, patrimoniale e finanziaria della Società"/>
        <s v="E' tenuto un comportamento corretto e trasparente, assicurando un pieno rispetto delle norme di legge e regolamentari, nonché delle procedure aziendali interne, nell’acquisizione, elaborazione e comunicazione dei dati e delle informazioni necessarie per consentire agli investitori di pervenire a un fondato giudizio sulla situazione patrimoniale, economica e finanziaria della Società e sull’evoluzione delle relative attività, nonché sugli strumenti finanziari della Società e relativi diritti"/>
        <s v="Il progetto di bilancio deve essere tempestivamente trasmesso al Collegio sindacale e al Revisore Legale dei Conti garantendo l'idonea documentazione di tale trasmissione"/>
        <s v="Sono sottoscritte, da parte del rappresentante legale della società, le dichiarazioni fiscali"/>
        <s v="È richiesta la sottoscrizione di dichiarazioni di veridicità dei dati forniti dai vari responsabili di funzione"/>
        <s v="Sono previsti specifici protocolli di controllo e verifica della veridicità e correttezza dei documenti la cui produzione è necessaria per ottenere la concessione e/o autorizzazione"/>
        <s v="Sono previste specifiche verifiche della veridicità e correttezza dei documenti la cui produzione è necessaria per accedere alla contribuzione e/o al finanziamento (ad es. verifica congiunta da parte del titolare dell’attività di presentazione della domanda e del titolare dell’attività di controllo sulla gestione del contributo e/o finanziamento)"/>
        <s v="Sono previste specifiche procedure operative per la gestione delle ispezioni, verifiche e accertamenti svolti da parte di Enti/Funzionari della Pubblica Amministrazione presso l’Istituto (Nuclei Operativi di Controllo, funzionari dell’ASL e della Regione, Guardia di Finanza, INPS, ARPA, Ispettorato del Lavoro, Vigili del Fuoco, ecc.)"/>
        <s v="Sono previste specifiche istruzioni operative nel caso di richiesta di autorizzazioni amministrative relativamente a: attività di servizio, manutenzione e/o ampliamento di fabbricati (Sovrintendenza ai Beni Culturali), nuovi fabbricati, materia ambientale, ecc."/>
        <s v="Sono previste modalità di gestione delle risorse economiche e finanziarie che assicurino al datore di lavoro ex art. 2 e al delegato di funzione ove esistente, la possibilità di far fronte anche in termini preventivi ai rischi di natura ambientale al fine di assicurare costantemente la salute e la sicurezza dei luoghi di lavoro e dell'ambiente in cui l'Ente opera"/>
        <s v="Sono posti in essere utili strumenti anche per i soggetti privati sono il rafforzamento delle misure di trasparenza, con l'eventuale pubblicazione dei bandi,  l'istituzione di albo di fornitori"/>
        <s v="Sono posti in essere specifici flussi informativi tra le Funzioni coinvolte nel processo, con finalità di verifica e coordinamento reciproco"/>
        <s v="Sono posti in essere controlli sul materiale informativo e documentale utilizzato nel corso di convegni o eventi, al fine di escludere che sia protetto dalla normativa in materia di diritto d’autore"/>
        <s v="Sono poste in essere verifiche periodiche sulla tesoreria"/>
        <s v="Sono poste in essere verifiche periodiche sui sistemi di blocco e tracciatura delle modifiche"/>
        <s v="Sono poste in essere adeguate misure di sicurezza per il trattamento informatico dei dati, anche estendendo le misure di sicurezza già previste dal D.Lgs. 196/2003 e successive modifiche normative (con particolare riferimento al GDPR 2016/679) a tutti i trattamenti dei dati effettuati con strumenti elettronici"/>
        <s v="Sono pianificati momenti di informazione, formazione e comunicazione generale e specifica direttamente riferiti ai rischi segnalati nei manuali messi a disposizioni dal fornitore, distributore e/o impiantista, o evidenziati a seguito della specifica valutazione dei rischi condotta e orientati all'apprendimento delle modalità corrette di gestione del rifiuto prodotto, fornendo informazioni anche sugli eventuali DPI da utilizzare"/>
        <s v="Sono individuati i soggetti che possono essere portatori di conflitto di interessi e mappati in apposito registro"/>
        <s v="Sono indette apposite riunioni con la verbalizzazione delle principali statuizioni al fine di garantire il rispetto dei canoni di integrità, trasparenza e correttezza del processo"/>
        <s v="Sono identificate specifiche istruzioni operative per gli adempimenti di tutela ambientale presso i reparti di degenza e di attività clinica"/>
        <s v="Sono formalmente individuati i responsabili delle segnalazioni periodiche alle Autorità, previste o prescritte da leggi o regolamenti"/>
        <s v="Sono formalmente individuati i responsabili delle attività di ricezione, consolidamento e trasmissione, validazione e riesame dei dati, delle informazioni e dei documenti richiesti"/>
        <s v="Sono formalmente definiti ruoli, responsabilità e modalità operative per la gestione del contenuto delle banche dati"/>
        <s v="Sono formalmente definite le modalità di monitoraggio delle banche dati al fine di prevenire accessi non autorizzati mediante un sistema che monitorizza gli accessi"/>
        <s v="Sono formalmente definite le modalità di inventariazione dei beni aziendali (incluse le basi dati in essi contenute) utilizzati ai fini dell'operatività del sistema informatico e telematico"/>
        <s v="Sono formalizzate le direttive che sanciscono l'obbligo alla massima collaborazione e trasparenza nei rapporti con le Autorità di Vigilanza e con gli altri organi di controllo"/>
        <s v="Sono fissate riunioni periodiche tra Collegio Sindacale, Revisore Legale dei Conti e OdV per verificare l'osservanza delle regole e delle procedure aziendali in tema di normativa societaria da parte degli Amministratori, dei dirigenti e dei dipendenti"/>
        <s v="Vengono effettuate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
        <s v="Sono delineati gli step e le misure procedurali da adottare nella gestione delle gare"/>
        <s v="Sono definiti ruoli, responsabilità e modalità operative per la fase di richiesta, valutazione e approvazione dei contributi"/>
        <s v="Sono individuati ruoli, responsabilità e modalità operative per l’approvazione di spese extra budget"/>
        <s v="Sono definiti meccanismi che consentano di assicurare il rispetto della segregazione delle funzioni tra chi intrattiene le attività operative e i contatti di natura anche commerciale, chi è autorizzato a sottoscrive il contratto/ordine e chi invece è autorizzato a disporre il pagamento degli impegni assunti"/>
        <s v="Sono definiti limiti di operatività a firma libera"/>
        <s v="Sono definiti i limiti all’autonomo impiego delle risorse finanziarie, mediante la definizione di soglie quantitative di spesa, coerenti con le competenze gestionali e le responsabilità organizzative assegnate"/>
        <s v="Sono definiti i flussi informativi formalizzati tra le Funzioni coinvolte nel processo e la documentazione e tracciabilità dei singoli passaggi"/>
        <s v="Sono definiti criteri di selezione dei candidati oggettivi e trasparenti con apposito regolamento aziendale per l’assunzione e il conferimento di incarichi libero professionali "/>
        <s v="Sono definite apposite linee di reporting periodico in merito alle transazioni finanziari dalla direzione amministrativa al CdA"/>
        <s v="Sono coinvolti professionisti qualificati del settore nella valutazione circa l’esistenza o meno dei requisiti che determinano le caratteristiche tipiche di “opera dell’ingegno” e/o di “opera altrui”. Almeno annualmente viene condotto un audit specifico sul tema"/>
        <s v="Sono codificati specifici flussi informativi tra le Funzioni coinvolte nell'attività di collaudo delle forniture in un’ottica di collaborazione, vigilanza reciproca e coordinamento"/>
        <s v="Sono chiaramente definite le modalità di predisposizione, verifica e approvazione della documentazione da trasmettere alla controparte in relazione all'esecuzione della convenzione"/>
        <s v="Sono chiaramente definite le modalità di gestione delle verifiche/collaudi effettuati in corso d’opera sull'attrezzatura biomedicale o alla consegna del prodotto/servizio oggetto del contratto e anche le modalità di gestione delle eventuali contestazioni sorte con la controparte"/>
        <s v="Sono definite le modalità di gestione delle fasi di consuntivazione dei beni/servizi a rimborso, della registrazione delle fatture dei beni/servizi acquistati e della riemissione delle fatture alla P.A. (laddove previsto nelle specifiche convenzioni)"/>
        <s v="Sono attivate più misure di segnalazione a disposizione di chiunque"/>
        <s v="Sono applicate specifiche procedure di controllo sul processo produttivo dei fornitori e sul prodotto approvvigionato finalizzate a verificare la conformità di marchi o altri segni distintivi ovvero la rispondenza ai requisiti specificati per l’origine, la provenienza, la qualità e la quantità, genuinità o altre caratteristiche essenziali, del prodotto"/>
        <s v="Sono somministrati test di apprendimento relativi alla formazione eseguita"/>
        <s v="Al personale interessato sono somministrati momenti di formazione sulle specifiche modalità di raccolta ed eventuale trasporto presso le sedi dell'Ente dei rifiuti prodotti"/>
        <s v="Deve essere garantito che prestazioni parzialmente o totalmente a carico del paziente non vengano  fatturate al SSR"/>
        <s v="Vanno segnalate al responsabile dell'avvio del procedimento disciplinare le non conformità riscontrate nella gestione delle sostanze e dei materiali ad impatto ambientale"/>
        <s v="Al responsabile dell'avvio del procedimento disciplinare sono segnalate le non conformità riscontrate nella gestione delle modalità di gestione dei rifiuti come previste dalla seguente parte speciale"/>
        <s v="Sono rispettate le disposizioni normative vigenti in materia di attività chirurgiche, nonché quanto previsto dalle Linee Guida del Centro Nazionale Trapianti"/>
        <s v="E' richiesta, almeno per acquisti al di sopra di un valore soglia definito, per la qualifica del fornitore, di un’autocertificazione sul casellario giudiziale e sui carichi pendenti e di un’autocertificazione di regolarità retributiva e contributiva"/>
        <s v="Sono richieste, alle società o enti a cui l'Ente conferisce i propri rifiuti, informazioni sulle modalità di tenuta dei registri ove a fronte della individuazione del codice CER risulti obbligatorio per l'Ente"/>
        <s v="E' richiesto alle società o enti a cui l'Ente conferisce i propri rifiuti, informazioni di dettaglio circa la natura pericolosa o meno del rifiuto da conferire con la individuazione del relativo codice CER"/>
        <s v="Sono richieste, alle società o enti a cui l'Ente conferisce i propri rifiuti informazioni di dettaglio sulle modalità di raccolta dei rifiuti prodotti da (nome Ente) e ove necessario sulle cautele da utilizzare per il trasporto dei rifiuti prodotti da (nome Ente) presso i centri di raccolta previsti presso le sedi interne all'Ente"/>
        <s v="E' richiesto che a smaltimento del rifiuto conferito venga restituita, entro i termini di legge, la quarta copia del formulario, con l'indicazione di avvenuto smaltimento da parte dell'ente o società che ha smaltito il rifiuto conferito"/>
        <s v="Sono richieste ampie e dettagliate informazioni circa le modalità di trasporto e il relativo obbligo di compilazione dei formulari, da parte dell'ente o società a cui (nome Ente) conferisce il rifiuto, con l'indicazione del trasportatore, del percorso, dell'ente o società che effettua il raggruppamento e dell'ente o società che effettua lo smaltimento del rifiuto conferito da (nome Ente)"/>
        <s v="E' richiesto al fornitore, ove lo stesso possa procedere al ritiro e allo smaltimento del Rifiuto, il possesso dell'iscrizione all’Albo Nazionale Gestori Ambientali, il possesso dell'Autorizzazione Integrata Ambientale (a seguire AIA)"/>
        <s v="E' richiesto al fornitore il rilascio di copia dei FIR o dei DDT semplificati correttamente compilati"/>
        <s v="Sono definite regole di comportamento trasparenti, imparziali, oggettive in ogni fase del processo di approvvigionamento volte ad assicurare la migliore configurazione possibile di costo, qualità e tempo"/>
        <s v="Qualora l'ente sia accreditato anche come istituto di ricerca scientifica, è previsto che le erogazioni pubbliche possono avvenire anche per finanziare le attività di sperimentazione clinica; in tal caso si  rende necessario che:  (1) per ogni progetto siano previsti un piano di spesa, un sistema di controlli ex ante sul piano  di spesa autorizzato e la formazione e tracciabilità dell'iter autorizzativo del piano di spesa  stesso;  (2) sia garantita la tracciabilità dei processi:  (i) di valutazione, scientifica ed economica, della sperimentazione clinica;  (ii) di autorizzazione interna e la successiva sottoscrizione del contratto relativo alla sperimentazione clinica; (iii) di rendicontazione delle prestazioni erogate nel corso della sperimentazione clinica,  non soggette a rimborso da parte del SSR; (iv) di richiesta di autorizzazioni ad enti pubblici per la realizzazione della sperimentazione  clinica; (3) siano previsti controlli in itinere ed ex post per verificare la coerenza e la pertinenza tra il  piano di spesa e la destinazione del finanziamento"/>
        <s v="Qualora siano identificati elementi tali da fare supporre una possibile violazione di proprietà industriale di terzi, vengono svolte analisi accurate, anche dando incarico a terzi specialisti, mantenendone traccia"/>
        <s v="Sono programmate ed effettuate le necessarie azioni correttive e preventive per sanare la non conformità rilevata"/>
        <s v="La documentazione è gestita con modalità che assicurino la ricezione e archiviazione dei formulari e/o dei documenti di trasporto attestanti rispettivamente lo smaltimento del rifiuto conferito dall'Ente e nel caso dei RAEE la loro avvenuta consegna al centro di raccolta comunale"/>
        <s v="Procedura consolidata relativa al processo di gestione dei pagamenti effettuati e una procedura consolidata relativa alla riconciliazione dei conti correnti"/>
        <s v="E' prevista la tracciabilità e verificabilità ex post delle transazioni fatte con la Pubblica Amministrazione tramite adeguati supporti documentali/informativi"/>
        <s v="E' prevista l’autorizzazione specifica per la trasferta di un dipendente da parte di un adeguato livello gerarchico"/>
        <s v="Esite un sistema di backup, a livello di sistema informatico, che preveda la conservazione elettronica delle scritture contabili su supporti posti in luoghi fisicamente diversi ed adeguati livelli autorizzativi per l'accesso informatico ai backup e per la facoltà di cancellare quanto registrato"/>
        <s v="E' prevista l'adeguata autorizzazione dell’apertura di nuovi conti correnti"/>
        <s v="Sono previste le modalità di gestione e le relative approvazioni per eventuali modifiche / integrazioni degli ordini d’acquisto"/>
        <s v="E' previsto il controllo e la necessaria approvazione della nota spese da parte del responsabile"/>
        <s v="Viene prevista una segregazione dei compiti tra le funzioni/unità organizzative responsabili  della gestione delle richieste di autorizzazione, accreditamento e gestione della documentazione; inoltre, chi predispone la documentazione è soggetto diverso da chi effettua un controllo di completezza del fascicolo da consegnare"/>
        <s v="E' prevista una netta separazione tra chi esegue la diagnosi, chi autorizza la compilazione della SDO, chi la immette nel sistema informativo, chi ne esegue il successivo controllo al fine della richiesta di rimborso"/>
        <s v="E' previsto un sistema di firma congiunta per l'autorizzazione delle eventuali modifiche alle liste di attesa; chi effettua la rettifica è soggetto diverso da chi ne accerta la congruità"/>
        <s v="E' previsto un piano di controllo strutturato effettuato dalla direzione sanitaria di presidio"/>
        <s v="Vengono previsti specifici controlli per assicurare che non vengano richiesti rimborsi al SSR per prestazioni ambulatoriali effettuate su pazienti in regime di ricovero ovvero per garantire che una prestazione sanitaria non sia rendicontata e fatturata più volte al SSR"/>
        <s v="Nei contratti di fornitura sono previste apposite clausole di impegno del fornitore al rispetto del modello organizzativo e del codice etico"/>
        <s v="E' prevista l'istituzione di un apposito Nucleo di  Controllo interno delle cartelle cliniche con il compito di: (i) controllare sia sotto il profilo della  congruenza sia sotto quello dell'appropriatezza e compilazione, la documentazione clinica campionata; (ii) richiedere a livello regionale chiarimenti e quesiti specifici in relazione ad aree di  dubbia interpretazione soprattutto in merito ad aspetti di congruenza; (iii) formare/informare  direttamente, o tramite le figure di volta in volta identificate, i medici codificatori in merito alle  novità normative e operative riguardanti la compilazione della SDO e la gestione delle informazioni cliniche dei pazienti dimessi; (iv) discutere con i medici codificatori l'appropriatezza delle  codifiche a rischio di incongruenza valutando caso per caso le eventuali modifiche da apportare  alla codifica; (v) regolamentare le attività di controllo di propria competenza e monitorare l'adeguata implementazione delle azioni correttive scaturite dall'attività di controllo; (vi) predisporre,  il file, concordato con la direzione sanitaria, che riporta gli esiti dei controlli relativi alle cartelle  oggetto dell'attività di controllo (oltre soglia -DRG complicati, DRG anomali, ecc.); (vii) verificare  le segnalazioni e/o gli eventuali errori comunicati dalla Regione"/>
        <s v="E' prevista la predisposizione di report statistici sul fabbisogno di farmaci e dispositivi medici, al fine di monitorare eventuali scostamenti"/>
        <s v="E' istituito l'apposito registro di carico e scarico dei rifiuti ai sensi di Legge"/>
        <s v="E' prevista la formalizzazione e la tracciabilità di eventuali modifiche alle liste di attesa (ad es.  cambiamenti delle priorità di ricovero, modifiche di nominativi, ecc.) e le relative motivazioni_x000a_"/>
        <s v="E' previsto il monitoraggio delle liste e l'individuazione di codici di priorità in ordine alla gravità delle patologie e alla differibilità della prestazione"/>
        <s v="E' previsto il controllo da parte del medico che la SDO sia firmata e timbrata"/>
        <s v="E' previsto contrattualmente, per la società o l'ente a cui è stato conferito l'incarico, il divieto di avvalersi, salvo espressa autorizzazione rilasciata dal Direttore Generale dell'Ente, di terzi per le operazioni di smaltimento o per parte di esse (ovvero trasporto raccolta e stoccaggio)"/>
        <s v="E' previsto contrattualmente che la richiesta di autorizzazione di cui al precedente punto sia trasmessa unitamente alla documentazione attestante il possesso anche da parte dei terzi dell'iscrizione all'Albo Nazionale Gestori Ambientali, dell'AIA e delle relative autorizzazioni a effettuare il servizio demandato per il codice CER del prodotto conferito da (nome Ente)"/>
        <s v="E' previsto contrattualmente che gli enti o le società a cui l'Ente ha affidato l'incarico facciano rispettare i medesimi obblighi contrattuali previsti ai precedenti punti anche alle società e agli enti terzi che operano sui rifiuti conferiti da (nome Ente)"/>
        <s v="Devono essere forniti - con spirito collaborativo e con la massima completezza, trasparenza, accuratezza, veridicità e tempestività – tutti i dati, le informazioni e i documenti richiesti dal Responsabile Interno"/>
        <s v="E' previsto che l'impiego di tali risorse sia sempre motivato dal soggetto richiedente, che ne deve attestare, anche nei confronti dell'ente erogatore, la coerenza con le finalità per le quali il finanziamento è stato richiesto e ottenuto"/>
        <s v="E' previsto che la negoziazione comporti l'acquisizione di più preventivi"/>
        <s v="Viene previsto che agli incontri con la Regione e/o altro Ente Pubblico, finalizzati alla verifica dei requisiti per l'accreditamento, partecipano almeno due rappresentanti della società, muniti di apposita delega"/>
        <s v="E' prevista una apposita istruzione operativa in merito alla procedura di richiesta e rilascio di copia della cartella clinica"/>
        <s v="E' predisposta una modulistica per le dichiarazioni di assenza di conflitti di interesse e sono definite apposite procedure per la raccolta, tenuta ed aggiornamento di tali dichiarazioni"/>
        <s v="E' predisposta, ad opera del responsabile di ciascun progetto di raccolta fondi, una rendicontazione finale dei risultati del progetto"/>
        <s v="E' predisposto un report di sintesi per la tenuta e l'aggiornamento delle scadenze delle certificazioni/autorizzazioni in possesso degli o dell'ente o della/e società alla/e quale/i (nome Ente) conferisce i propri rifiuti; sarà utile che il detto report, costantemente aggiornato, sia messo a disposizione per la relativa consultazione da parte di tutti i Responsabili e/o interessati direttamente o indirettamente dalla gestione delle specifiche attività"/>
        <s v="Viene predisposto un piano di implementazione a fronte delle eventuali osservazioni e/o azioni correttive indicate dalle aziende sanitarie locali o da altro ente competente in sede di controllo"/>
        <s v="E' predisposto uno specifico scadenziario di carattere gestionale"/>
        <s v="E' necessario porre l'obbligo contrattuale ai fornitori di comunicare senza indugio qualsiasi situazione e/o circostanza sopravvenuta che possa influire sul mantenimento dei requisiti della loro selezione e qualifica"/>
        <s v="Sono pianificate specifiche attività formative sia di carattere generale che specifico orientando la prima verso tutto il personale e la seconda con sessioni differenziate in ragione delle mansioni svolte dal personale e dello specifico rischio individuato"/>
        <s v="Sono pianificati momenti di informazione, formazione e comunicazione generale e specifica direttamente riferiti al rischio in gestione e alle modalità di verifica preliminare e di archiviazione delle certificazioni/autorizzazioni nonché di gestione della quarta copia del formulario"/>
        <s v="E' prevista la periodica verifica della corrispondenza del luogo di effettiva conservazione delle scritture contabili"/>
        <s v="Per ogni rapporto che viene posto in essere con altre Società che non siano pubbliche amministrazioni, al fine di evitare che possa verificarsi o accrescere il rischio di commissione del reato di “corruzione tra privati”, la Società è tenuta a seguire quanto prescritto all’interno delle procedure aziendali"/>
        <s v="Per lo scarico delle acque reflue, tutti i rifiuti devono essere stoccati in condizioni tali da impedire il loro dilavamento da parte degli agenti atmosferici. In caso ciò non fosse possibile occorre ottenere l’autorizzazione allo scarico delle acque reflue di dilavamento"/>
        <s v="Per l'analisi a campione delle cartelle cliniche l'amministratore si avvale di una commissione composta da tre medici, di volta in volta da lui nominata e coordinata. La commissione, così costituita, redige un verbale che certifichi quante e quali cartelle sono state analizzate e le relative risultanze. Il verbale deve essere inviato all’OdV"/>
        <s v="Per la prevenzione dei reati relativi alla gestione delle operazioni concernenti conferimenti, distribuzione di utili o riserve, sottoscrizioni e acquisto di azioni o quote sociali, operazioni sul capitale, fusioni e scissioni, la procedura seguita in azienda deve prevedere l’esplicita approvazione, da parte del Consiglio di Amministrazione, di ogni attività relativa alla costituzione di nuove società, all’acquisizione o alienazione di partecipazioni societarie, nonché in merito alla effettuazione di conferimenti, alla distribuzione di utili o riserve, a operazioni sul capitale sociale, a fusioni e scissioni"/>
        <s v="Per la prevenzione dei reati relativi alla gestione delle operazioni concernenti conferimenti, distribuzione di utili o riserve, sottoscrizioni e acquisto di azioni o quote sociali, operazioni sul capitale, fusioni e scissioni, devono essere tenute apposite riunioni con il Collegio Sindacale, il Revisore Legale dei Conti e l’OdV"/>
        <s v="Per i cumuli di rifiuti polverulenti dovranno essere predisposti appositi contenitori chiusi al fine di impedire la dispersione delle polveri"/>
        <s v="Vengono osservate scrupolosamente tutte le norme poste dalla legge a tutela dell’integrità ed effettività del capitale sociale ed è necessario agire sempre nel rispetto delle procedure interne aziendali che su tali norme si fondano, al fine di non ledere le garanzie dei creditori e dei terzi in genere al riguardo"/>
        <s v="Ogni operazione o fatto gestionale sensibile e/o rilevante è documentata, coerente, congrua, così che in ogni momento risulti possibile identificare la responsabilità di chi ha operato (valutato, deciso, autorizzato, effettuato, rilevato nei libri, controllato l’operazione)"/>
        <s v="Ogni operazione contabile deve essere conservata agli atti sociali con una adeguata documentazione di supporto all’attività svolta, in modo da consentire: a) l’agevole registrazione contabile, b) l’individuazione dei diversi livelli di responsabilità, c)_x0009_la ricostruzione accurata delle operazioni, anche al fine di ridurre la probabilità di errori interpretativi"/>
        <s v="Ogni modifica ai dati contabili può essere effettuata solo dagli utenti del sistema contabile"/>
        <s v="Non è possibile negoziare né sottoscrivere accordi, che contemplino farmaci sperimentali, salvo farmaci autorizzati all'immissione in commercio in Italia che sono ricompresi in protocolli sperimentali autorizzati dal Comitato Etico di riferimento"/>
        <s v="Non è consentivo eseguire pagamenti a enti o società non identificate o non appartenenti all’organizzazione che ha fornito, o ceduto, i beni, o i titoli, le prestazioni e i servizi"/>
        <s v="Non è consentito acquistare beni o servizi di natura anomala a prezzi e valori manifestamente irragionevoli"/>
        <s v="Non è consentivo acquisire partecipazioni di maggioranza o rami di azienda non rispondenti agli interessi aziendali, sia perché l’attività risulta manifestamente estranea all’oggetto sociale, sia perché i debiti assunti con l’attività acquisita sono sproporzionati rispetto al reale valore dell’acquisizione"/>
        <s v="La scelta dei fornitori deve basarsi su valutazioni obiettive nel rispetto dei criteri di qualificazione"/>
        <s v="E' imposto il divieto di avviare rapporti con i fornitori che non dispongono delle autorizzazioni che in base alle leggi speciali in materia ambientale fossero richieste"/>
        <s v="I processi decisionali relativi all'acquisto di farmaci e dispositivi medici non possono essere assoggettati all'ottenimento di pagamenti, regali, favori o qualsiasi altro tipo di beneficio"/>
        <s v="Nell'acquisto di materiale o sostanze ad impatto ambientale, tra cui il materiale elettrico o elettronico e i relativi beni di consumo - quale i toner - il prodotto sanitario, medico o farmaceutico, è richiesto al fornitore il relativo codice CER che ne identifichi la pericolosità e le modalità di smaltimento del rifiuto che a fine vita dal prodotto si sarà generato"/>
        <s v="Nell'acquisto di materiale e sostanze che generano scarto, è richiesta al fornitore l'identificazione del codice CER dello scarto che sarà generato e, ove non possibile, si procede alla generazione del rifiuto alla identificazione del relativo codice CER con l'affido a professionisti o enti pubblici o privati che possano per professionalità procedere alla identificazione del CER e fornire all'Ente le indicazioni necessarie per la relativa raccolta e lo smaltimento"/>
        <s v="Nella selezione di OSS addetti alla gestione dei rifiuti e dei materiali organici sono necessari:_x000a_1. Il certificato del casellario giudiziale ex art. 25 bis D.P.R. 14 novembre 2002, n. 313;_x000a_2. la dichiarazione del personale di non essere indagato su processi istruiti in ossequio al D.Lgs. 231/2001;_x000a_3. la formazione specifica, documentata e periodica, del personale OSS addetto alla gestione dei rifiuti;_x000a_4. e la somministrazione di test di apprendimento relativi alla formazione eventualmente eseguita"/>
        <s v="Nella fase di acquisto di nuova sostanza o materiale, anche ad impatto ambientale, è imposto al Responsabile della richiesta, di comunicare, al Datore di lavoro e al RSPP, la tipologia di acquisto in modo che lo stesso possa avviare il relativo processo di analisi del rischio derivante dall'uso del prodotto come previsto dal D.Lgs. 81/2008 e dal D.Lgs. 152/2006 (l'analisi eseguita dovrà essere condotta in modo da dare anche evidenza, in base al relativo grado di rischio rilevato, l'utilizzazione degli specifici DPI necessari nell'uso della sostanza o materiale acquistato)"/>
        <s v="Nella documentazione di gara per appalti di servizi e opere sono previste clausole standard riguardanti i costi della sicurezza e le norme vigenti in materia di lavoro,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s v="Nell’ambito della Società non devono essere utilizzati libretti al portatore o analoghi valori al portatore"/>
        <s v="Nel caso in cui venga richiesto alla Società, da parte della Questura, del Comune, o di altro ente, di trasmettere notifica contenente copia delle registrazioni effettuate sui supporti informatici relativamente alla attività svolta nella struttura sanitaria, l’operatore incaricato di elaborare e trasmettere le suddette registrazioni ha l’obbligo di attestare agli amministratori la corrispondenza al vero di quanto contenuto nella notifica"/>
        <s v="Nel caso in cui si riscontri un possibile utilizzo improprio delle strumentazioni informatiche, il Sistema Informativo Aziendale associa il nominativo dell’utilizzatore all’indirizzo IP e dà informazione al lavoratore interessato, con possibilità di contraddittorio e, qualora necessario ai fini istruttori, al relativo Responsabile il quale, sentito il lavoratore, valuterà l’attinenza dei dati rispetto all’attività lavorativa. A seguito dell’avvenuto accertamento dell’utilizzo improprio delle attrezzature informatiche, il responsabile attiva le procedure disciplinari finalizzate, al primo comportamento accertato, all’applicazione del richiamo, salvo casi di particolare gravità. Delle sanzioni applicate viene data informazione anche al Direttore Generale"/>
        <s v="Nel caso in cui la società sia tenuta a comunicazioni obbligatorie nei confronti della SIAE, è individuato il soggetto deputato alle suddette comunicazioni, specificandone le relative competenze. I dati oggetto di comunicazione devono essere controllati prima del relativo invio da un soggetto diverso da quello individuato quale responsabile delle comunicazioni obbligatorie. Al soggetto deputato alle comunicazioni è fatto obbligo di provvedere anche alla loro archiviazione"/>
        <s v="Nel caso di rifiuti in cumuli, questi devono essere realizzati su basamenti pavimentati o, qualora sia richiesto dalle caratteristiche del rifiuto, su basamenti impermeabili resistenti all'attacco chimico dei rifiuti che permettono la separazione dei rifiuti dal suolo sottostante"/>
        <s v="Nel caso di presenza di un potenziale conflitto di interessi in occasione della effettuazione di operazioni straordinarie, ovvero della elaborazione di situazioni economiche, patrimoniali e finanziarie di carattere straordinario, la figura apicale responsabile deve essere affiancata da altro apicale di altra funzione per confronto e controllo"/>
        <s v="Nel caso di monete o biglietti contraffatti, l’addetto agli incassi deve informare senza ritardo l’Amministratore attraverso apposita nota, allegando le monete o i biglietti; l’Amministratore deve rilasciargli apposita ricevuta e informare immediatamente l’autorità di pubblica sicurezza"/>
        <s v="Nel caso di attentati ai beni aziendali o di minacce, è fatto obbligo a tutti i prestatori di lavoro di informare immediatamente le autorità di polizia, fornendo senza reticenza e con pieno spirito di collaborazione tutte le informazioni e le notizie possedute, non solo in relazione agli eventi lesivi specifici, ma anche in ordine ad eventuali antefatti e circostanze rilevanti ai fini delle indagini"/>
        <s v="Nel caso della gestione dei rifiuti e dei materiali organici è vietato miscelare tra loro rifiuti appartenenti a diverse categorie"/>
        <s v="Nei contratti, nelle lettere di incarico con Partner, Fornitori e eventuali altre Controparti coinvolte nelle attività a rischio, deve essere contenuta apposita clausola (o specifico accordo separato) che regoli le conseguenze della violazione, da parte delle controparti stesse, delle norme di cui al Decreto 231/2001, nonché di quanto disposto dal Modello e dal Codice Etico adottato dalla Società"/>
        <s v="Nei contratti e negli ordini che regolano i rapporti con tutti i terzi (fornitori, clienti, professionisti, consulenti, ecc.) e con tutti coloro con cui (nome Ente) entra in rapporto, sono previste apposite clausole dirette ad informare i terzi dell’adozione del Modello di organizzazione, gestione e controllo, del Codice di Comportamento ed è riportata, altresì, l’esplicita indicazione che il mancato rispetto dei principi contenuti nel Codice di Comportamento e o il contravvenire alle disposizioni di cui al D.Lgs. 231/2001 in tema di responsabilità amministrativa degli enti dotati di personalità giuridica, comporterà la facoltà per (nome Ente), fatto salvo il risarcimento dei danni, di risolvere il contratto di diritto ai sensi e per gli effetti di cui all’art. 1456 c.c. – clausola risolutiva espressa"/>
        <s v="Nei contratti con le società o enti a cui l'Ente conferisce i propri rifiuti prodotti nell'ambito dell'attività d'ufficio è inserita la seguente clausola: “L'ente o la società _x0009_ si impegna con la sottoscrizione del presente contratto/ordine a comunicare tempestivamente a (nome dell'Ente) l'avvenuta scadenza della iscrizione all'albo dei gestori nazionali in materia ambientale, dell'AIA e delle autorizzazioni/certificazioni rilasciate, dall'ente pubblico territorialmente competente, per l'esecuzione del trasporto, della raccolta, del reimpiego e dello smaltimento dei rifiuti e a trasmettere, tempestivamente a (nome dell'Ente) copia delle autorizzazioni/certificazioni rinnovate prima della scadenza dei termini di validità delle precedenti. Rimane, inoltre, inteso tra le parti che l'inadempimento al predetto obbligo di comunicazione, la eventuale esclusione o cancellazione da parte della società o ente dall'Albo Nazionale Gestori Ambientali, la revoca dell'AIA e delle autorizzazioni/certificazioni nonché il mancato rinnovo, per qualsiasi causa, delle stesse, darà a (nome dell'Ente) il diritto di esercitare di diritto ai sensi dell'art. 1456 c.c. la risoluzione del contratto. All'esercizio del diritto citato da parte di (nome dell'Ente) il contratto si considererà risolto a tutti gli effetti dalla data di avvenuta spedizione della raccomandata con avviso di ricevimento, salvo il diritto per (nome dell'Ente) di ottenere il relativo risarcimento dei danni patiti e ferme restando le responsabilità per i danni direttamente derivante dal comportamento non conforme alle disposizioni di legge o perché inadempiente agli obblighi contrattuali”"/>
        <s v="Nei contratti con le società o enti a cui l'Ente conferisce i propri rifiuti prodotti nell'ambito dell'attività d'ufficio sarà necessario prevedere la seguente clausola: “L'ente o la società _x0009_ si impegna con la sottoscrizione del presente contratto/ordine a comunicare tempestivamente a l'Ente l'avvenuta scadenza della iscrizione all'albo dei gestori nazionali in materia ambientale, dell'AIA e delle autorizzazioni/certificazioni rilasciate, dall'ente pubblico territorialmente competente, per l'esecuzione del trasporto, della raccolta, del reimpiego e dello smaltimento dei rifiuti e a trasmettere, tempestivamente a l'Ente copia delle autorizzazioni/certificazioni rinnovate prima della scadenza dei termini di validità delle precedenti. Rimane, inoltre, inteso tra le parti che l'inadempimento al predetto obbligo di comunicazione, la eventuale esclusione o cancellazione da parte della società o ente dall'Albo Nazionale Gestori Ambientali, la revoca dell'AIA e delle autorizzazioni/certificazioni nonché il mancato rinnovo, per qualsiasi causa, delle stesse, darà a l'Ente il diritto di esercitare di diritto ai sensi dell'art. 1456 c.c. la risoluzione del contratto. All'esercizio del diritto citato da parte di l'Ente il contratto si considererà risolto a tutti gli effetti dalla data di avvenuta spedizione della raccomandata con avviso di ricevimento, salvo il diritto per l'Ente di ottenere il relativo risarcimento dei danni patiti e ferme restando le responsabilità per i danni direttamente derivante dal comportamento del non conforme alle disposizioni di legge o perché inadempiente agli obblighi contrattuali”"/>
        <s v="Nei contratti con i fornitori che svolgono attività di fornitura di impianti elettrici o elettronici (stampanti, personal computer, fotocopiatrici, toner, ecc.), di manutenzione delle stampanti e fotocopiatrici, nonché di manutenzione ordinaria e straordinaria di impianti elettrici, antincendio, idraulici e, in generale, delle infrastrutture e così come nei contratti per lavori edili o di ingegneria civile è inserita la seguente clausola: “Rimane inteso tra le parti che è e sarà vostro preciso obbligo provvedere, in qualità di produttori, distributori e o installatori, alla corretta gestione dei rifiuti generati dall’attività oggetto del presente contratto, secondo quanto previsto dalla normativa vigente. La violazione della presente clausola o più in generale la messa in pericolo di un bene ambientale e o della salute e sicurezza dei luoghi di lavoro comporterà la risoluzione di diritto ai sensi dell'art. 1456 c.c. del presente contratto, salvo il diritto per l'Ente di ottenere il relativo risarcimento dei danni patiti e ferme restando le vostre responsabilità per i danni direttamente derivante dal vostro comportamento non conforme alle disposizioni di legge o perché inadempiente agli obblighi posti dal presente contratto”"/>
        <s v="E' monitorata, con scadenziari anche informatici, la validità dei certificati e dei documenti in possesso dei terzi a cui l'Ente conferisce i rifiuti prodotti attestanti, nonché la regolarità delle certificazioni - trasporto - stoccaggio e deposito - smaltimento"/>
        <s v="Vengono monitorati i poteri anche con riferimento alla verifica delle firme autorizzative per i bandi vinti e per quelli in cui si procede alla partecipazione"/>
        <s v="Viene monitorata annualmente la permanenza nel tempo, indipendentemente dalle eventuali verifiche effettuate dalle aziende sanitarie locali, dei requisiti previsti ai fini dell'accreditamento"/>
        <s v="E' previsto il monitoraggio sui rimborsi/spese di valore eccessivo o ricorrente"/>
        <s v="Monitoraggio di situazioni anomale nelle condizioni di pagamento accordate (quali la concessione di termini particolarmente lunghi, o la previsione di modalità di pagamento inusuali)"/>
        <s v="E' previsto il monitoraggio di disposizioni e prelievi dai conti correnti bancari"/>
        <s v="Monitoraggio dell’incasso del credito, con evidenziazione di situazioni anomale"/>
        <s v="E' previsto il monitoraggio dell’evoluzione del piano normativo di riferimento, effettuato anche con il supporto di consulenti esterni, al fine di garantire l’adeguamento alle nuove leggi in materia fiscale e il monitoraggio costante, attraverso uno scadenzario, degli adempimenti di legge, al fine di evitare ritardi e imprecisioni nella presentazione di dichiarazioni e/o documenti fiscali (attività in parte esternalizzata a professionista dottore commercialista)"/>
        <s v="E' previsto il monitoraggio degli ordini aperti al fine di evitare il rischio di registrazione di transazioni improprie"/>
        <s v="Sono previsti meccanismi di gestione di eventuali superamenti dei limiti/vincoli definiti e la previsione dell’approvazione della nota spese da parte del supervisore in linea con i criteri prefissati"/>
        <s v="E' effettuata la mappatura delle licenze software e delle banche dati (Sistema Informativo Aziendale)"/>
        <s v="Vengono mantenute condotte che non ostacolino, mediante l’occultamento di fatti o l’esposizione di fatti non rispondenti al vero, le attività degli organi di controllo e le attività di verifica della gestione sociale da parte dei soci"/>
        <s v="L'organigramma aziendale tiene conto ed esplicita gli interventi di natura organizzativa necessari ad assicurare la corretta e completa predisposizione delle comunicazioni e il loro puntuale invio alle Autorità pubbliche di Vigilanza"/>
        <s v="Lo stoccaggio in cumuli di rifiuti che possano dar luogo a formazioni di polveri deve avvenire in aree confinate; tali rifiuti devono essere protetti dalle acque meteoriche e dall'azione del vento a mezzo di appositi sistemi di copertura anche mobili"/>
        <s v="Sono individuati i soggetti responsabili di ogni singolo passaggio dell'iter di approvvigionamento attraverso l'apposizione della sigla a validazione di ogni fase"/>
        <s v="Sono previsti strumenti informatici che impediscano l'accesso e/o la ricezione di materiale relativo alla pornografia minorile"/>
        <s v="L'Ente lavora solo con controparti che operano in conformità con i criteri di massima diligenza, onestà, trasparenza, integrità e nel rispetto delle leggi anticorruzione, del Modello 231 e del Codice Etico della Società; a tal fine, annualmente viene effettuata una ricognizione in idonei database, interrogazioni internet nonché una richiesta di casellario giudiziale per accertarne il comportamento"/>
        <s v="L'emissione di assegni bancari viene limitata al minimo necessario"/>
        <s v="Le operazioni che comportano l’utilizzo o l’impiego di risorse finanziarie devono avere una causale espressa ed essere documentate e registrate in conformità ai principi di correttezza professionale e contabile"/>
        <s v="Le modalità per la gestione della individuazione, selezione e attribuzione dell’incarico a consulenti e collaboratori che svolgono prestazioni professionali a favore della Società sono formalizzate con la definizione di criteri oggettivi, trasparenti e documentabili di assegnazione dell’incarico e, laddove possibile, la comparazione tra diversi offerenti"/>
        <s v="Le modalità per il ricevimento e l'eventuale certificazione di avvenuto collaudo del bene acquistato, nonché gli eventuali disallineamenti devono essere opportunamente gestiti al fine di garantire la correttezza degli importi fatturati (anche mediante emissioni di note di credito da ricevere) e successivamente pagati"/>
        <s v="Sono definite in modo chiaro le  modalità operative per lo svolgimento delle attività nonché per l'archiviazione della documentazione rilevante per spese di rappresentanza"/>
        <s v="Sono definite le modalità e i contenuti dell'informazione che devono essere forniti alle imprese esterne riguardo l'insieme delle norme e prescrizioni che un'impresa ache si occupa di una fornitura di bene, servizio, lavori deve conoscere, impegnarsi a rispettare e a far rispettare ai propri dipendenti"/>
        <s v="Le modalità di monitoraggio delle attività di collaudo devono seguire quanto riportato nel piano delle attività"/>
        <s v="Le modalità di formalizzazione dei giudizi e di approvazione dei candidati ritenuti idonei al termine dell'iter di selezione con la produzione della relativa evidenza sono chiare, formalizzate e ricostruibili"/>
        <s v="Le modalità di archiviazione e di conservazione della documentazione di collaudo devono assicurare la trasparenza e la verificabilità del processo"/>
        <s v="Le Funzioni responsabili delle attività di presa di contatto con il soggetto pubblico per la richiesta di informazioni, di redazione della domanda, di presentazione della domanda e di gestione della concessione e/o dell’autorizzazione sono diversi e sono indette apposite riunioni con la verbalizzazione delle principali statuizioni al fine di garantire il rispetto dei canoni di integrità, trasparenza e correttezza del processo"/>
        <s v="Le dichiarazioni rese a organismi pubblici nazionali o comunitari ai fini dell’ottenimento di erogazioni, contributi o finanziamenti, devono contenere solo elementi assolutamente veritieri e, in caso di ottenimento degli stessi, deve essere rilasciato apposito rendiconto"/>
        <s v="Le controparti finanziarie devono sempre essere formalmente individuate"/>
        <s v="Le comunicazioni trasmesse alle Autorità devono essere riepilogate in un apposito Registro e sono tenute a disposizione dell’OdV per le verifiche interne periodiche"/>
        <s v="Le attività di inventariazione dei farmaci e dei dispositivi medici devono essere documentate"/>
        <s v="L'area dei rifiuti in cumuli deve avere una pendenza tale da convogliare gli eventuali liquidi in apposite canalette e in pozzetti di raccolta «a tenuta» di capacità adeguate, il cui contenuto deve essere periodicamente avviato all'impianto di trattamento"/>
        <s v="L'accesso all'area della società è consentito soltanto a persone o mezzi autorizzati, provvisti di documento identificativo emesso dalla struttura medesima o autorizzati per iscritto dalla Direzione della struttura"/>
        <s v="L'accesso all'applicativo software per la gestione delle cartelle cliniche e delle attività ambulatoriali deve essere sempre protetto da password e username personali, non cedibili a terzi, e deve essere sempre tracciabile qualsiasi variazione dei dati e delle informazioni contenute a sistema"/>
        <s v="Viene verificato che le richieste di approvvigionamento arrivino da soggetti autorizzati"/>
        <s v="I documenti giustificativi degli incarichi conferiti sono archiviati e tracciati"/>
        <s v="E' definita la tipologia delle spese sostenibili e dei limiti massimi delle spese"/>
        <s v="La tenuta, conservazione e aggiornamento del fascicolo di bilancio e degli altri documenti contabili societari (ivi incluse le relative attestazioni) dalla loro formazione e approvazione dei soci, al deposito e pubblicazione (anche informatica) dello stesso e alla relativa archiviazione è di esclusiva competenza e responsabilità della Direzione Amministrativa che ne tiene archivio cartaceo e digitale conservando le carte di lavoro e le versioni superate"/>
        <s v="La supervisione del contenzioso viene monitorata da Funzione aziendale diversa da quella competente e l’approvazione delle fatture emesse dal consulente anche con riferimento alla congruità delle parcelle in relazione al livello tariffario applicato viene monitorata dalla Direzione Finanziaria"/>
        <s v="La struttura, con riferimento alla sicurezza fisica e ambientale, adotta adeguati controlli al fine di prevenire accessi non autorizzati, danni e interferenze ai locali e ai beni in essi contenuti tramite la messa in sicurezza delle aree e delle apparecchiature"/>
        <s v="La struttura si è dota di un piano di emergenza per la gestione delle emergenze e primo soccorso"/>
        <s v="La struttura sanitaria, nel rispetto della normativa vigente, adotta un Sistema di Tracciabilità dei Rifiuti speciali"/>
        <s v="E' verificata l’impossibilità da parte degli operatori di modificare le informazioni oggetto di certificazione tramite un’opportuna organizzazione di profili operatore e regole di sistema, che garantiscano l’impossibilità di alterare il dato inserito da altri e anche dallo stesso operatore"/>
        <s v="La struttura sanitaria informa gli utenti che non è possibile installare nessun software o hardware che non sia stato approvato dai sistemi informativi"/>
        <s v="La struttura sanitaria è iscritta in un apposito registro e tramite un soggetto formalmente delegato è in possesso di un dispositivo elettronico per entrare in rete e per inserire i dati relativi ai rifiuti"/>
        <s v="La struttura sanitaria deve redigere procedure di emergenza nel caso in cui si verifichino malfunzionamenti o eventi incidentali (ad esempio incendio o sversamento accidentale o, più in generale, di emergenze ambientali) che provochino conseguenze dirette od indirette sull’ambiente (acqua, aria, suolo, sottosuolo, rumore). la Società dovrà tempestivamente comunicarlo, compatibilmente con la gestione dell’emergenza alla ASL di appartenenza. Tale comunicazione dovrà essere seguita da una dichiarazione di fine emergenza e, entro 15 giorni, da una relazione tecnica esaustiva contenente le cause delle anomalie intercorse e i provvedimenti intrapresi per la loro risoluzione. La Società dovrà tenere a disposizione degli Organi di controllo, prova documentale mediante registro cartaceo o elettronico del numero e durata dei malfunzionamenti e degli eventi incidentali, nonché delle procedure (azioni adottate) al fine di ridurre i quantitativi di inquinanti emessi nell’ambiente (sversamenti su suolo, contaminazioni degli scarichi, ecc.)"/>
        <s v="La struttura informa gli utenti che sono vietate la diffusione e la distribuzione di opere o altri materiali protetti rispetto ai quali siano state rimosse le protezioni"/>
        <s v="La Struttura informa gli utenti che non è possibile utilizzare la rete internet per usi diversi da quelli strettamente collegati all’attività aziendale"/>
        <s v="La Struttura informa gli utenti che non è possibile utilizzare il masterizzatore per usi diversi da quelli strettamente collegati all’attività aziendale"/>
        <s v="La Struttura informa gli utenti che non è possibile utilizzare alcun supporto di memorizzazione di massa per usi diversi da quelli strettamente collegati all’attività aziendale"/>
        <s v="La struttura informa gli utenti che è vietato utilizzare, per fini differenti rispetto a quelli propri leciti, gli apparati atti alla decodificazione di trasmissioni audiovisive ad accesso condizionato"/>
        <s v="La struttura informa gli utenti che è vietato impiegare strumenti atti ad eludere le misure tecnologiche di protezione relative ad opere e materiale protetti"/>
        <s v="La struttura informa gli utenti che è vietato duplicare, eliminare, contraffare o alterare il contrassegno SIAE in relazione ai prodotti per i quali tale contrassegno sia prescritto"/>
        <s v="La struttura informa gli utenti che è vietato detenere, porre in commercio o cedere a qualsiasi titolo supporti privi del contrassegno SIAE laddove questo contrassegno sia previsto per legge"/>
        <s v="La struttura informa gli utenti che è vietato detenere elementi di decodificazione speciale senza il pagamento del canone dovuto, nonché trasmettere o diffondere servizi criptati ad accesso condizionato"/>
        <s v="La struttura definisce chiaramente all'interno di apposito regolamenteo le modalità per l’assegnazione e l’uso degli strumenti elettronici da parte del personale dipendente per l’espletamento dell’attività di servizio"/>
        <s v="La struttura è dotata di una politica in materia di sicurezza del sistema informativo con l’indicazione: (i) delle modalità di comunicazione, (ii) delle modalità di riesame della stessa, periodico o a seguito di cambiamenti significativi"/>
        <s v="Il personale responsabile di posizione organizzativa nell'ambito delle Aree a rischio corruzione è sostituito nel caso in cui insorgano cause di incompatibilità o conflitto di interessi"/>
        <s v="E' verificato che che non siano realizzate attività di ritorsione, di qualsivoglia natura, nei confronti del soggetto denunciante e sono informate le autorità competenti per l'eventuale attivazione di adeguate misure di protezione"/>
        <s v="Vengono comunicati all’OdV i nominativi dei dipendenti/organi indagati o imputati e dei loro legali difensori ed è effettuata una reportistica periodica sull’andamento dei procedimenti penali in corso"/>
        <s v="Vengono prestabilite le condizioni e i criteri in base ai quali la società offre eventuale assistenza legale ai propri organi o dipendenti per i procedimenti penali che li vedano coinvolti in relazione alla funzione o all’attività svolta"/>
        <s v="La Società garantisce il controllo sistematico dell’applicazione e dell’efficacia delle modalità di attuazione della politica in materia di sicurezza, anche attraverso meccanismi di revisione del sistema a fronte dell’inefficacia delle azioni correttive e preventive adottate"/>
        <s v="La Società effettua il controllo sistematico dell’applicazione e dell’efficacia delle modalità di attuazione della politica in materia di sicurezza, anche attraverso meccanismi idonei a comunicare e diffondere i risultati delle azioni correttive adottate"/>
        <s v="Deve essere prevista la separazione tra le Funzioni titolari delle attività di ordine e incasso-pagamento"/>
        <s v="E' prevista la segregazione nelle principali attività (in particolare tra chi prende la decisione di avviare le procedure, chi decide la scelta del contraente, chi stipula, chi decide eventuali modifiche/integrazioni, chi verifica il rispetto delle condizioni contrattuali, chi gestisce i rapporti con i terzi contraenti in fase di verifiche e collaudi o alla consegna, chi gestisce eventuali transazioni)"/>
        <s v="La riconciliazione delle operazioni di cassa con le registrazioni contabili avviene a cura del servizio economico-finanziario e fiscale con cadenza settimanale. Una cassa periferica è tenuta dall’ufficio accettazione e ogni settimana gli incassi confluiscono nella cassa centrale tenuta dall’ufficio economico-finanziario e fiscale. "/>
        <s v="La responsabilità di una operazione contabile/processo aziendale è chiaramente e formalmente definita e diffusa all’interno dell’organizzazione"/>
        <s v="La persona deputata a rappresentare l’Ente nei confronti della P.A. concedente è dotata di apposita delega e procura"/>
        <s v="Esiste la necessaria documentazione che consente di risalire all’identità dei beneficiari delle spese di rappresentanza/beni di rappresentanza"/>
        <s v="La gestione di ogni contratto di consulenza è assegnata ad un incaricato con la necessaria supervisione del soggetto avente i poteri aziendali di rappresentare la società che opera altresì la supervisione dell'operato"/>
        <s v="La gestione delle liste di attesa dei pazienti deve essere rigorosamente improntata ai principi di uguaglianza e imparzialità e al rispetto dell’ordine prestabilito"/>
        <s v="La gestione dei rifiuti è affidata ad un consulente esterno (Responsabile Gestione Tecnico Amministrativa gestione rifiuti) incaricato della fase di programmazione e attuazione degli aspetti amministrativi della gestione dei rifiuti, nel rispetto della normativa vigente"/>
        <s v="La gestione degli appalti avviene con il coordinamento del delegato del datore di lavoro e del RSPP per quanto attiene alla gestione delle interferenze e all’adozione delle misure di prevenzione e protezione, secondo le modalità previste all’interno del DVR e del DUVRI. Viene verificata l’idoneità tecnico-professionale della impresa appaltatrice o del lavoratore autonomo in relazione ai lavori da affidare in appalto o in contratto d’opera (ad esempio verificando l’iscrizione alla camera di commercio, industria e artigianato e la regolarità dei versamenti contributivi e assicurativi)"/>
        <s v="Sono formalizzate le richieste di consulenza/prestazione professionale, nonché le motivazioni della consulenza e della scelta del consulente"/>
        <s v="È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s v="I dati e le informazioni per la Funzione responsabile dell’attività di controllo delle risorse devono essere disponibili attraverso un sistema (anche informatico) che consenta la tracciatura dei singoli passaggi e l’identificazione dei soggetti che inseriscono i dati nel sistema"/>
        <s v="La Direzione Amministrativa è tenuta a fornire al Responsabile del Servizio di Prevenzione e Protezione e al Medico competente le informazioni concernenti la natura dei rischi, l’organizzazione del lavoro, la programmazione e l’attuazione delle misure preventive e protettive"/>
        <s v="La contestazione deve essere basata su parametri oggettivi e l’eventuale transazione e/o conciliazione è condotta dalla persona titolare di un’apposita procura e delega, che contempli il potere di conciliare o transigere la controversia"/>
        <s v="La cassa deve essere gestita con diligenza e nel rispetto delle normative vigenti. Può essere alimentata anche dagli incassi in contanti che riceve l’ufficio accettazione a fronte dei pagamenti delle prestazioni sanitarie da parte dell’utenza (ticket e libera professione). Le transazioni per gli acquisti spiccioli si effettuano a mezzo di carta prepagata."/>
        <s v="La  trasmissione della contestazione all’Ufficio competente, unitamente a una relazione illustrativa delle circostanze di fatto sulla cui base si poggia la contestazione è tempestiva"/>
        <s v="L’Ufficio Acquisti, con la supervisione del RSPP, deve raccogliere e verificare le dichiarazioni conformità impianti, certificazioni verifiche periodiche (es. messa a terra; ascensori; presidi antincendio ecc.), certificati agibilità locali ecc."/>
        <s v="Vengono identificati i ruoli e la responsabilità nella gestione delle modalità di accesso di utenti interni all'azienda e gli obblighi dei medesimi nell'utilizzo dei sistemi informatici (come da Disciplinare aziendale strumenti elettronici e Regolamento aziendale sull'utilizzo della posta elettronica e di Internet)"/>
        <s v="L'iter autorizzativo delle suddette spese è tracciato ed è prevista la segregazione dei soggetti deputati all’autorizzazione e al controllo delle stesse"/>
        <s v="Sono inserite specifiche clausole nei contratti con cui i terzi: (i) si obbligano a non tenere alcun comportamento, non porre in essere alcun atto od omissione e non dare origine ad alcun fatto da cui possa derivare una responsabilità ai sensi del D.Lgs. 231/2001, (ii) dichiarano di conoscere e si obbligano a rispettare i principi contenuti nel Codice Etico e nel Modello adottati da (nome Ente). Sono inoltre inserite clausole risolutive espresse che attribuiscono alla Società la facoltà di risolvere i contratti in questione nel caso di violazione di tale obbligo"/>
        <s v="L’informazione in materia di sicurezza sul lavoro è estesa a tutto il personale dell'azienda ex art. 36 D.Lgs. 81/2008 e il piano di formazione è esteso a tutto il personale dell’azienda ex art. 37 D.Lgs. 81/2008"/>
        <s v="È estesa a tutto il personale dell’azienda l’informazione e la formazione sui rischi correlati allo stress, differenze di genere, età, e provenienza da altri Paesi"/>
        <s v="Sono individuati ruoli e responsabilità delle Direzioni/Funzioni coinvolte"/>
        <s v="L’impiego di risorse finanziarie deve essere sempre motivato dal soggetto richiedente, anche attraverso la mera indicazione della tipologia di spesa alla quale appartiene l’operazione"/>
        <s v="Esiste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s v="L’archiviazione della documentazione relativa ad ogni procedura di acquisto deve essere caratterizzata da completezza, qualità, sicurezza, modalità di ricerca e individuazione, in modo da consentire la tracciabilità degli approvvigionamenti"/>
        <s v="L’Amministratore, anche tramite un responsabile a ciò formalmente delegato, cura che sia effettuata periodicamente una verifica sulla piena corrispondenza di quanto riportato nelle copie delle cartelle cliniche rilasciate dal Direttore sanitario con quanto contenuto nei database aziendali"/>
        <s v="L’Amministratore, nello stipulare convenzioni con Organizzazioni ed Enti Privati per l’erogazione di prestazioni ambulatoriali, deve selezionare la controparte negoziale in modo da garantire standards qualitativi della prestazione offerta"/>
        <s v="L’Amministratore adotta una specifica procedura di gestione dei percorsi “sporco-pulito”, finalizzata ad evitare contaminazioni e una di gestione dei rifiuti nella quale sono previste le modalità per la messa in sicurezza, il deposito temporaneo, il trasporto ( ove previsto) e lo smaltimento finale, e sono individuati, per ciascuna fase, i soggetti responsabili"/>
        <s v="L’Amministratore delegato cura che sia effettuata periodicamente una verifica sulla piena corrispondenza di quanto riportato nelle copie di cartella clinica rilasciate dal Direttore Sanitario con quanto contenuto nei database aziendali"/>
        <s v="E' istituito il Collegio Sindacale per la verifica del rispetto della Legge e dello Statuto"/>
        <s v="E' previsto l'inserimento, negli accordi contrattuali, di clausole di rispetto del Codice Etico, di c.d. clausole anticorruzione, di clausole di auditing e di clausole di rispetto del Modello organizzativo ex D.Lgs. 231/2001, con sanzioni che possono comportare la risoluzione del rapporto contrattuale"/>
        <s v="Sono inserite specifiche clausole con cui i terzi si obbligano a non tenere alcun comportamento, non porre in essere alcun atto od omissione e non dare origine ad alcun fatto da cui possa derivare una responsabilità ai sensi del D.Lgs. 231/2001"/>
        <s v="Sono inserite specifiche clausole con cui i terzi dichiarano di conoscere e si obbligano a rispettare i principi contenuti nel Codice Etico e nel Modello adottati da (nome Ente) nonché clausole risolutive espresse che attribuiscano alla Società la facoltà di risolvere i contratti in questione nel caso di violazione di tale obbligo"/>
        <s v="L’Organismo di Vigilanza è informato, nel caso in cui si riscontrino o si venga a conoscenza di omissioni, falsificazioni o inesattezze nelle registrazioni contabili o negli atti a queste riconducibili"/>
        <s v="E' individuata una figura aziendale deputata a gestire l’aggiornamento della mappatura sia dei dispositivi hardware e software, sia delle licenze relative a software e banche dati (Amministratore di sistema; Referente dei Sistemi informativi)"/>
        <s v="E' individuata una diversa figura aziendale deputata a verificare la corrispondenza tra i programmi software e le banche dati – non contrassegnati SIAE – lecitamente detenute e quelle “in generale” utilizzate (Responsabile area tecnico-amministrativa)"/>
        <s v="Sono individuati meccanismi idonei ad assicurare che eventuali comunicazioni periodiche sul bilanci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s v="Vengono individuate le funzioni/unità organizzative e le persone fisiche deputate a rappresentare la società nei confronti della Regione e/o altri Enti Pubblici, cui conferire apposita delega e procura"/>
        <s v="Vengono individuate le funzioni e le persone fisiche deputate a rappresentare l'ente nei confronti della Pubblica Amministrazione, cui conferire apposita delega e procura"/>
        <s v="In particolare, il consulente esterno (Responsabile Gestione Tecnico Amministrativa gestione rifiuti) è responsabile della redazione delle prescrizioni relative alla classificazione, stoccaggio ed eventuale trattamento dei rifiuti prodotti nella struttura sanitaria"/>
        <s v="In nessun caso i depositi temporanei sanitari dei rifiuti sanitari pericolosi a rischio infettivo e per i rifiuti pericolosi a rischio chimico devono essere causa d’inconvenienti ambientali o di molestie alla popolazione o all’ambiente per la propria consistenza, aspetto, odore o altro che possa arrecare nocumento"/>
        <s v="In caso di prestazioni non convenzionate con il SSN la determinazione della tariffa deve essere parametrata ai seguenti indici: tariffari degli Ordini dei Medici; costo generalmente praticato dei prodotti e dei servizi necessari per l’erogazione delle prestazioni; costi del personale; costi generali; aspetti organizzativi e amministrativi"/>
        <s v="In caso di accertamenti ispettivi da parte delle Autorità pubbliche di Vigilanza, deve essere fornita adeguata collaborazione da parte delle unità aziendali competenti con immediata informativa al Direttore Generale, definizione del team e report degli incaricati"/>
        <s v="E' importante l'adozione di parametri, indicatori, per la  fase di formulazione dei fabbisogni, al fine di monitorare eventuali scostamenti"/>
        <s v="E' implementata una gestione informatizzata del magazzino ai fini della corretta movimentazione delle scorte, ed è prevista l'informatizzazione del ciclo di terapia fino alla somministrazione. E' previsto il controllo di corrispondenza fra quanto consegnato, documento di trasporto  e modulo di richiesta.  Viene effettuata la verifica qualitativa dei tempi di consegna, delle modalità di conservazione, della scadenza e dello stato del materiale ricevuto"/>
        <s v="E' implementato un sistema antiplagio, anche informatico, per la verifica dell'originalità delle  ricerche prima della pubblicazione"/>
        <s v="Sono impiegati consulenti qualificati che consentano di garantire il rispetto dei principi di compilazione dei documenti contabili di cui agli artt. 2423, 2423-bis, 2423-ter c.c., nonché il rispetto del principio di completezza del bilancio, mediante l’indicazione di tutti i dati prescritti dalla normativa vigente (art. 2424 e ss. c.c.)"/>
        <s v="Impegno al coinvolgimento e alla consultazione dei Lavoratori, anche attraverso i propri RLS"/>
        <s v="(nome Ente) si impegna a promuovere la collaborazione con le Autorità Competenti al fine di stabilire un efficace canale di comunicazione rivolto al miglioramento continuo delle prestazioni in tema di tutela dell’ambiente"/>
        <s v="Ciascun Esponente Aziendale, nei limiti delle rispettive attribuzioni, è sensibilizzato e formato per svolgere i propri compiti nel rispetto delle norme ambientali"/>
        <s v="Impegno a fornire le risorse umane e strumentali necessarie, valutando l'opportunità di investimenti per nuove strutture, macchinari, attrezzature e considerando in tale valutazione, oltre agli aspetti economico-finanziari, anche gli aspetti di tutela dell’ambiente"/>
        <s v="Il soggetto che intrattiene rapporti o effettua negoziazioni con la Pubblica Amministrazione non può da solo e liberamente: (i) stipulare i contratti che ha negoziato, (ii) accedere alle risorse finanziarie e/o autorizzare disposizioni di pagamento, (iii) conferire incarichi di consulenza/prestazioni professionali, (iv) concedere qualsivoglia utilità, (v) procedere ad assunzioni di personale"/>
        <s v="Il soggetto che intrattiene rapporti o effettua negoziazioni con la Pubblica Amministrazione non può da solo e liberamente stipulare i contratti che ha negoziato"/>
        <s v="Il soggetto che firma le comunicazioni indirizzate a soggetti pubblici deve assicurare la tracciabilità delle relative fonti e degli elementi informativi"/>
        <s v="Il sistema premiante include obiettivi predeterminati, misurabili, ma non eccessivamente sfidanti sì da indurre comportamenti non in linea con il Codice Etico e le previsioni del Modello"/>
        <s v="Viene individuata la persona deputata a rappresentare la Società nei confronti del soggetto pubblico, cui conferire apposita delega e procura per la 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Il sistema di poteri definisce la persona deputata a rappresentare la Società nei confronti del soggetto pubblico, cui conferire apposita delega e procura"/>
        <s v="Il RSPP della società programma e pianifica, a intervalli definiti, un’attività di riesame del sistema"/>
        <s v="Il Responsabile Gestione Tecnico Amministrativa gestione rifiuti deve riferire tempestivamente, con apposita relazione scritta da inviarsi ogni tre mesi all’organismo di vigilanza, sui risultati delle verifiche periodiche che è chiamato a svolgere, con particolare riferimento alle procedure relative al concreto svolgimento dell’attività di Registrazione ciclo rifiuti speciali gestione rifiuti e alla loro conformità alla normativa vigente"/>
        <s v="Il Responsabile della farmacia verifica, secondo le procedure di sistema, la corrispondenza tra il quantitativo di medicinali indicato nell’ordine d’acquisto e quello effettivamente consegnato dal fornitore e in caso di difformità ne informa immediatamente il Direttore sanitario."/>
        <s v="Il Responsabile del servizio di prevenzione e protezione, relativamente alle sue competenze in materia di sicurezza, partecipa alla scelta del sito di stoccaggio dei rifiuti"/>
        <s v="Il reintegro del fondo cassa deve essere alimentato solamente attraverso assegni bancari dell’azienda appositamente emessi per questa finalità"/>
        <s v="Il processo interno è formalmente monitorato"/>
        <s v="Il processo di qualifica prevede l'acquisizione di documenti di carattere amministrativo e finanziario, nonché la sottoscrizione di  apposita dichiarazione attestante i requisiti di onorabilità e l'assenza di conflitti di interessi"/>
        <s v="Il processo deve essere gestito in modo da evitare che si verifichino fenomeni di induzione a non rendere dichiarazioni ovvero a renderle mendaci all’Autorità Giudiziaria"/>
        <s v="Il personale deputato ad entrare in contatto con gli assistiti e il pubblico deve indossare apposito cartellino di identificazione riportante nome, cognome e ruolo ricoperto all’interno della struttura"/>
        <s v="Il monitoraggio dell'inizio di qualunque attività di verifica tributaria, da parte dell'Amministrazione finanziaria, nei riguardi della società deve realizzarsi comunicando, con apposito modulo, l'inizio delle attività, i soggetti coinvolti e i temi trattati. Il report viene inviato al responsabile funzionale diretto e al Direttore Generale/Amministratore delegato"/>
        <s v="Il download e l’installazione di software o file per uso esclusivamente professionale sono consentiti ai soli addetti del Sistema Informativo Aziendale"/>
        <s v="Il documento identificativo deve essere esibito a richiesta del personale di vigilanza; in caso di diniego, è impedito l'ingresso e ne è data informazione alla Direzione della struttura"/>
        <s v="È posto 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s v="Il Direttore sanitario verifica altresì che non vi sia alcuna forma di approfittamento delle condizioni di inferiorità fisica o psichica dei ricoverati o di una loro situazione di necessità. A tale scopo i ricoverati devono essere interpellati periodicamente sulla qualità del ricovero e dell’assistenza anche attraverso la compilazione in forma anonima di appositi questionari"/>
        <s v="Il Direttore Sanitario verifica altresì che non vi sia alcuna forma di approfittamento delle condizioni di inferiorità fisica o psichica dei pazienti o di una loro situazione di necessità. A tale scopo i cittadini utenti che usufruiscono dei servizi della struttura sanitaria devono essere interpellati periodicamente sulla qualità delle cure e dell’assistenza ricevute, anche attraverso la compilazione in forma anonima di appositi questionari"/>
        <s v="Il Direttore Sanitario è tenuto, nel rispetto delle specifiche competenze mediche e farmacologiche e di quelle organizzative riconosciutegli, a coadiuvare il delegato dal CdA in tutte le attività allo stesso attribuite e relative:_x000a_1. alla fase di contrattualizzazione e gestione del rapporto con il fornitore di prodotti sanitari medicali o farmaceutici;_x000a_2. alla fase di contrattualizzazione e gestione del rapporto con il fornitore al quale sono conferiti i prodotti sanitari medicali o farmaceutici anche a rischio infettivo;_x000a_3. a tutte le altre fasi di sua competenza"/>
        <s v="È prevista la riunione del Direttore amministrativo, almeno una volta al mese, con il Comitato dei medici, per esaminare a campione la correttezza della fatturazione, confrontando i risultati con i dati contenuti nelle cartelle cliniche"/>
        <s v="Il Direttore amministrativo effettua sempre un accurato controllo sulle fatture per spese giudiziarie sostenute dalla società a favore dei propri organi o dipendenti al fine di verificare che i pagamenti effettuati siano coerenti con i criteri e le condizioni prestabiliti per l’assistenza"/>
        <s v="Il datore di lavoro, unitamente agli addetti all’emergenza, deve verificare la posizione e la visibilità della segnaletica, nonché installare periodicamente il funzionamento dell’illuminazione sussidiaria, al fine di ridurre il rischio di incapacità di raggiungere le vie d’uscita in caso di interruzione dell’elettricità, ed effettuare regolare manutenzione preventiva per il rispetto degli standard tecnico-strutturali di legge relativi a attrezzature, impianti, luoghi di lavoro, agenti chimici, fisici e biologici"/>
        <s v="Il datore di lavoro è tenuto a impostare un ciclo di controlli preventivi periodici per le attrezzature di lavoro"/>
        <s v="Il datore di lavoro deve controllare periodicamente l’impianto elettrico per garantire il rispetto degli standard tecnico-strutturali di legge relativi a attrezzature, impianti, luoghi di lavoro, agenti chimici, fisici e biologici"/>
        <s v="E' di competenza del RSPP il controllo in merito all'attività di vigilanza con riferimento al rispetto delle procedure e delle istruzioni di lavoro in sicurezza da parte dei lavoratori"/>
        <s v="E' effettuato il controllo di merito sulla completezza e accuratezza dei giustificativi di supporto delle spese di rappresentanza, da parte della struttura aziendale preposta"/>
        <s v="E' effettuato il controllo di merito sull completezza e accuratezza dei giustificativi di supporto delle spese di rappresentanza, da parte della struttura aziendale preposta"/>
        <s v="Il CdA attribuisce adeguate responsabilità e poteri a rappresentare l'Ente anche nei rapporti con i fornitori di beni o servizi ad impatto ambientale"/>
        <s v="Il CdA definisce:_x000a_- il responsabile delle fasi di selezione della società o ente fornitore del servizio di trasporto, raccolta e smaltimento al quale conferire i rifiuti prodotti da (nome Ente)_x000a_- della definizione del contratto con la società prescelta;_x000a_- della verifica precontrattuale del possesso da parte del fornitore delle autorizzazioni;_x000a_- dell'iscrizione all'albo nazionale gestori ambientali e dell'AIA;_x000a_- delle autorizzazioni dell'ente pubblico territoriale per il trasporto, la raccolta, il riutilizzo, lo smaltimento dei rifiuti;_x000a_- dell'autorizzazione (a seguito di verifica positiva dei documenti messi a disposizione dal fornitore) e della firma del contratto e della gestione del rapporto con i fornitori tanto in fase di consegna del rifiuto quanto in fase di ricezione della documentazione necessaria ad attestare l'avvenuto smaltimento;_x000a_- della disdetta, risoluzione o recesso del rapporto con il fornitore;_x000a_- dell'avvio delle azioni legali a tutela degli interessi di (nome Ente);_x000a_- della comunicazione all'ente pubblico territorialmente competente, alla polizia giudiziaria, alla autorità giudiziaria della mancata consegna della quarta copia del FIR entro i termini previsti dal Testo Unico in materia Ambientale"/>
        <s v="Il CdA definisce il  responsabile della definizione e dell'aggiornamento dell'organizzazione e  della gestione del processo in trattazione nonché dell'attribuzione degli specifici poteri, per la fase di verifica anche periodica, della conferma del codice CER attribuito ai rifiuti noti, della classificazione del codice CER al nuovo rifiuto, della definizione delle modalità di raccolta temporanea presso i locali di (nome ente), dell'istituzione del registro di carico e scarico e della gestione della documentazione ambientale, dell'informazione, formazione e comunicazione delle modalità da seguire per la corretta gestione dei rifiuti ed evitare i rischi specifici agli stessi riferiti"/>
        <s v="Sono identificati i soggetti aziendali autorizzati a rappresentare l’azienda nei rapporti con la P.A. per il sostenimento di spese di rappresentanza, sono definite le modalità di gestione ad hoc delle spese di rappresentanza con pubblici funzionari e sono previste e definite le relative tipologie e i limiti massimi"/>
        <s v="E' identificata la chiara attribuzione di ruoli e responsabilità per la gestione delle diverse  fasi del processo di trapianto"/>
        <s v="Sono identificate le aree destinate al deposito temporaneo dei rifiuti e modalità di monitoraggio  relativamente ai limiti quantitativi e/o temporali previsti dalla normativa vigente"/>
        <s v="I trasportatori a cui la società conferisce i propri rifiuti, se soggetti diversi dai gestori del servizio pubblico, devono avere la idoneità tecnico professionale per l'esercizio dell'attività e siano regolarmente autorizzati al trasporto, riutilizzo, smaltimento, commercio o intermediazione di rifiuti"/>
        <s v="I soggetti che all’interno della Struttura sanitaria sono preposti alla redazione delle cartelle cliniche sono tenuti all’osservanza dell’obbligo di veridicità dei dati e dei fatti dichiarati. Il Direttore Sanitario è tenuto al controllo della completezza delle cartelle cliniche e delle schede di dimissione dei pazienti. A tal fine può avvalersi dell’ausilio di personale addestrato che presti la propria opera all’interno della struttura e che venga a ciò formalmente delegato._x000a_Le responsabilità e le modalità di esecuzione delle attività di registrazione e di controllo sulle cartelle cliniche sono disciplinate in dettaglio nell'apposita procedura."/>
        <s v="I recipienti, fissi e mobili, comprese le vasche e i bacini, destinati a contenere rifiuti, in particolare modo rifiuti sanitari pericolosi a rischio infettivo e per i rifiuti pericolosi a rischio chimico, devono possedere adeguati requisiti di resistenza in relazione alle proprietà chimico fisiche e alle caratteristiche di pericolosità dei rifiuti contenuti. I rifiuti incompatibili, suscettibili perciò di reagire pericolosamente tra di loro, dando luogo alla formazione di prodotti esplosivi, infiammabili e/o tossici, ovvero allo sviluppo di notevoli quantità di calore, devono essere stoccati in modo che non possano venire a contatto tra di loro"/>
        <s v="I recipienti mobili dei rifiuti sanitari pericolosi a rischio infettivo e per i rifiuti pericolosi a rischio chimico devono essere provvisti di idonee chiusure per impedire la fuoriuscita del contenuto, di accessori e dispositivi atti a effettuare in condizioni di sicurezza le operazioni di riempimento e svuotamento, di mezzi di presa per rendere sicure e agevoli le operazioni di movimentazione"/>
        <s v="I rapporti nei confronti della Pubblica Amministrazione per le aree di attività a rischio devono essere gestiti in modo unitario, procedendo alla nomina di un apposito responsabile per ogni operazione o pluralità di operazioni (in caso di particolare ripetitività delle stesse) svolte nelle aree di attività a rischio"/>
        <s v="I rapporti con l’Autorità giudiziaria e con la Pubblica Amministrazione nell’ambito del contenzioso giudiziale e stragiudiziale devono essere improntati ai principi di correttezza, trasparenza e tracciabilità, anche quando gestiti per il tramite di un legale esterno tanto per cui (i) è necessaria la presenza anche di un responsabile aziendale nel caso di ispezione e interlocuzione, (ii) l'attività deve essere documentata e formalmente riportata alla Direzione Aziendale"/>
        <s v="I partner commerciali devono rispettare gli obblighi di legge in tema di tutela del lavoro minorile; condizioni igienico-sanitarie e di sicurezza; diritti sindacali, richiedendo, eventualmente, a tal riguardo, ogni documentazione utile ai propri fornitori"/>
        <s v="I pagamenti al beneficiario devono essere effettuati esclusivamente sul conto intestato allo stesso e presente in anagrafica. Non sono consentiti pagamenti mediante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s v="I moduli relativi agli ordini di sostanze stupefacenti e psicotrope effettuati direttamente dagli ambulatori, dai laboratori, dai reparti o dalla sala operatoria sono trasmessi,  almeno mensilmente, al Direttore amministrativo che, a sua volta, li trasmette all’OdV per consentire il controllo sulla fatturazione."/>
        <s v="L’utilizzo improprio degli strumenti elettronici può essere oggetto delle sanzioni disciplinari; per le sanzioni, le procedure e le competenze, si rinvia al codice disciplinare aziendale"/>
        <s v="I laboratori esterni vengono individuati esclusivamente tra quelli certificati e autorizzati dall’Assessorato regionale alla sanità"/>
        <s v="Per le attività che comportano la produzione di rifiuti solidi, liquidi o gassosi, ovvero l'emissione di fumi o la produzione di inquinamento acustico/ elettromagnetico soggetti a controlli da parte di soggetti pubblici i flussi informativi tra le Funzioni coinvolte nel processo con finalità di verifica e coordinamento reciproco sono schematizzati in idonea procedura."/>
        <s v="I flussi informativi tra le Funzioni coinvolte nel processo con finalità di verifica e coordinamento reciproco sono schematizzati in idonea procedura "/>
        <s v="I flussi informativi tra le Funzioni coinvolte nel processo con finalità di verifica e coordinamento reciproco sono schematizzati in idonea procedura, lettera di istruzioni e check list di controllo"/>
        <s v="I depositi temporanei dei rifiuti sanitari pericolosi a rischio infettivo e per i rifiuti pericolosi a rischio chimico devono essere gestiti secondo modalità che consentano la perfetta separazione tra le varie tipologie, con particolare riferimento alla miscelazione tra rifiuti non pericolosi e i rifiuti pericolosi; e devono avvenire esclusivamente al riparo del dilavamento meteorico per quelle tipologie che possono rilasciare sostanze inquinanti e comunque all’interno di contenitori a tenuta. Per le rimanenti tipologie devono comunque essere adottate le cautele del caso onde impedire la contaminazione dell’ambiente"/>
        <s v="I dati inseriti nel registro cronologico e nell’area movimento devono sempre essere stampati e comunicati al Responsabile Gestione Tecnico Amministrativa gestione rifiuti e all’OdV"/>
        <s v="I dati inerenti al traffico Internet e la posta elettronica non sono in alcun modo oggetto di diffusione; sono eventualmente oggetto di comunicazione su richiesta dell’autorità giudiziaria e/o qualora necessari a difesa dell’azienda in ambito giudiziale"/>
        <s v="I criteri di selezione di professionisti esterni incaricati sono documentati e tengono conto, ad esempio, dell'esperienza, dei requisiti soggettivi di professionalità e onorabilità, di referenze qualificanti"/>
        <s v="I controlli effettuati sulle operazioni contabili sono adeguatamente formalizzati e documentati, così che si possa, anche in un momento successivo, identificare chi ha eseguito un controllo e il suo corretto operare"/>
        <s v="La documentazione inerente ai controlli effettuati è archiviata in luoghi idonei alla conservazione, al fine di tutelare la riservatezza dei dati in essa contenuti e di evitare deterioramenti, danni e smarrimenti. Le stesse indicazioni si applicano, per analogia, anche ai documenti registrati su supporto elettronico"/>
        <s v="I controlli effettuati e documentati riportano la data di compilazione/presa visione del documento e la firma riconoscibile del compilatore/revisore"/>
        <s v="I contributi devono essere effettuati solo in favore di enti/associazioni/ fondazioni i cui requisiti sono predeterminati e che svolgono la loro attività in settori predefiniti"/>
        <s v="I contratti prevedono l'inserimento di specifiche clausole anticorruzione"/>
        <s v="I contratti di acquisto prevedono specifiche clausole di recesso e di risarcimento in caso di accertate violazioni in materia di proprietà industriale ovvero di accertate difformità rispetto alle caratteristiche dichiarate o pattuite di prodotti o opere dell’ingegno"/>
        <s v="Sono definiti i compiti e le responsabilità di ciascuna Funzione coinvolta nel processo di formazione del bilancio e un sistema di controllo che garantisca la correttezza e la veridicità delle informazioni e dei dati forniti e la certezza della provenienza degli stessi"/>
        <s v="Gli outsourcer, i consulenti, i partner e i collaboratori in generale che possono eventualmente partecipare al processo accreditamento devono essere scelti e comunque valutati con metodi trasparenti e secondo specifica procedura aziendale"/>
        <s v="Gli ordini di sostanze stupefacenti e psicotrope devono essere sempre inoltrati in modalità registrata"/>
        <s v="Gli incarichi conferiti ai collaboratori esterni devono essere redatti per iscritto, con l’indicazione del compenso pattuito e devono essere proposti o verificati o approvati da almeno due soggetti appartenenti all'Ente"/>
        <s v="Gli amministratori devono verificare e adeguare l'organizzazione (responsabilità, ruoli, compiti e poteri) per la gestione delle attività preliminari alla contrattualizzazione dei rapporti di fornitura/acquisto del materiale o sostanza a impatto ambientale tra cui gli AEE e i rifiuti sanitari che possano generare rifiuti infettivi"/>
        <s v="Gli acquisti di sostanze stupefacenti e psicotrope sono richiesti dal personale mediante la compilazione del modello “Richiesta farmaci e materiale sanitario” e del modello “Richiesta farmaci e materiale sanitario per la sala operatoria"/>
        <s v="Gli acquisti di beni o servizi sono posti in essere previo accertamento della provenienza"/>
        <s v="Gli accordi di associazione con i Partner devono essere definiti per iscritto con l’evidenziazione di tutte le condizioni dell’accordo stesso – in particolare per quanto concerne le condizioni economiche concordate per la partecipazione congiunta alla procedura – e devono essere proposti o verificati o approvati da almeno due soggetti appartenenti all'Ente"/>
        <s v="Gestione corretta e trasparente del rapporto con le pubbliche autorità, ivi incluse quelle di Vigilanza"/>
        <s v="E' garantita, nell’ambito del sistema di contabilità aziendale, la registrazione di ogni operazione di natura economico/finanziaria, nel rispetto dei principi, dei criteri e delle modalità di redazione e tenuta della contabilità dettate dalle normative vigenti"/>
        <s v="E' garantita la tracciabilità e la verificabilità delle operazioni attraverso l'archiviazione della documentazione di supporto"/>
        <s v="E' garantita la tracciabilità e l'integrità dei dati nel processo di rendicontazione e fatturazione al SSR delle prestazioni sanitarie erogate, incluse le fasi intermedie di invio dei flussi  informativi non definitivi, di eventuali rettifiche ai flussi derivanti da controlli interni o da  richieste della ASL"/>
        <s v="Viene garantita la tracciabilità e la corretta archiviazione della documentazione utilizzata nel processo"/>
        <s v="E' garantita la tracciabilità delle informazioni, trasmesse dai responsabili delle unità organizzative e delle strutture amministrative di supporto ai fini della predisposizione della domanda di accreditamento"/>
        <s v="E' garantiva la tracciabilità del processo di validazione, autorizzazione e sottoscrizione di atti  di donazione e legato"/>
        <s v="E' garantita la tracciabilità del processo di raccolta, gestione e movimentazione dei fondi, ivi  inclusa l'identificazione del donante"/>
        <s v="È garantita la tracciabilità dei flussi finanziari provenienti da attività di fund raising per la  realizzazione di progetti specifici, attraverso la creazione di commesse ad hoc, contabili o  extra-contabili"/>
        <s v="E' garantita la corretta codifica, ai fini del rimborso da parte del SSR, delle SDO e delle altre prestazioni sanitarie; in caso di codifica non congrua, viene comunicata al referente di unità organizzativa, l'indicazione dei dati incongrui e la relativa proposta di rettifica"/>
        <s v="E' garantito il rispetto dei principi di integrità, correttezza e trasparenza così da consentire ai destinatari di pervenire ad un fondato e informato giudizio sulla situazione patrimoniale, economica e finanziaria della Società e sull’evoluzione della sua attività"/>
        <s v="E' garantito che vengano emesse tempestivamente note di credito per prestazioni delle quali sia stata accertata l'erronea rendicontazione e fatturazione al SSR"/>
        <s v="Viene garantito che l'accesso alle liste di attesa e all'agenda prenotazione ricoveri sia basato su principi di equità e imparzialità, e che le operazioni siano adeguatamente giustificate e documentate"/>
        <s v="Viene garantito che la fatturazione di prestazioni sanitarie sia sempre supportata da documentazione comprovante l'erogazione del servizio"/>
        <s v="Deve essere erogata formazione specifica in materia di acquisizione beni, servizi e lavori per i dipendenti coinvolti nelle diverse fasi del processo di approvvigionamento"/>
        <s v="Vengono formati i professionisti coinvolti mediante moduli dedicati alla gestione dei conflitti  di interesse"/>
        <s v="Sono formalizzate e diffuse, al personale coinvolto in attività di predisposizione del bilancio,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s v="Sono formalizzate istruzioni rivolte alle Funzioni con cui si stabilisca quali dati e notizie debbano essere forniti alla Direzione Amministrativa e Finanziaria in relazione alle chiusure annuali e infrannuali, con quali modalità e la relativa tempistica"/>
        <s v="Sono formalizzati i requisiti di partecipazione e 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 v="Formalizzazione dei rapporti intercorsi con la P.A."/>
        <s v="Viene evitato che più fasi della medesima procedura siano affidate ad un unico operatore (ad esempio: prenotazione - accettazione - dimissione; rapporti con gli uffici della azienda sanitaria locale - fatturazioni dei ricoveri - controllo sui DRG, ecc.), impedendo al contempo che la frammentazione del lavoro produca deresponsabilizzazione e difficoltà a individuare, successivamente al fatto, il responsabile"/>
        <s v="Nelle attività di controllo interno sono evidenziati scostamenti ampi delle condizioni pattuite, rispetto alle normali condizioni di mercato (fair market value)"/>
        <s v="Sono evidenziate le eventuali possibili criticità riscontrate nell’esecuzione del rapporto nelle attività svolte dal Consulente ed è allertata immediatamente la funzione competente"/>
        <s v="Eventuali locazioni o acquisti di immobili dalle pubbliche amministrazioni, con le quali la struttura sanitaria abbia stabilmente rapporti, devono essere attestati da apposita perizia di un esperto che attesti la corrispondenza del valore dei contratti con quelli di mercato"/>
        <s v="E' prevista una mappatura di tutti i supporti o altri strumenti informatici per il quale sia prescritto il contrassegno SIAE"/>
        <s v="E' prevista una mappatura di tutti i soggetti che possono avere accesso agli apparati atti alla decodificazione di trasmissioni audiovisive ad accesso condizionato"/>
        <s v="E' prevista una mappatura di tutti i sistemi informatici e audiovisivi criptati di decodificazione speciale"/>
        <s v="E' prevista una mappatura di tutti gli uffici che possono avere accesso ai sistemi informatici e audiovisivi criptati"/>
        <s v="E' prevista una mappatura di tutti gli uffici che possono avere accesso a supporti o altri sistemi informatici per i quali sia prescritto il contrassegno SIAE"/>
        <s v="E' prevista una mappatura di tutti gli apparati atti alla decodificazione di trasmissioni audiovisive ad accesso condizionato"/>
        <s v="E' prevista una mappatura dei dispositivi hardware e dei programmi software (Sistema Informativo Aziendale)"/>
        <s v="E' prevista una mappatura dei dispositivi hardware dotati di masterizzatore"/>
        <s v="Esiste una procedura specifica per le modalità e le Funzioni responsabili della gestione delle ispezioni e degli accertamenti inerenti alla materia in oggetto in cui sono altresì individuate le modalità e le tempistiche del ricorso a eventuali ulteriori Funzioni o, in caso di necessità e urgenza, dell'informativa al Direttore Generale"/>
        <s v="Esiste una procedura specifica per le modalità e le Funzioni responsabili della gestione delle ispezioni e degli accertamenti, inerenti alla materia in oggetto, in cui sono altresì individuate le modalità e le tempistiche del ricorso a eventuali ulteriori Funzioni o, in caso di necessità e urgenza, dell'informativa al Direttore Generale; in particolare per la gestione di adempimenti, dichiarazioni, deposito atti e documenti, pratiche, verifiche, ispezioni, negli accertamenti/procedimenti sanzionatori che ne derivano."/>
        <s v="Vi è la gestione delle policy aziendali per distribuzione software e accesso ai programmi"/>
        <s v="Esiste un inventario fisico dei beni informatici della Struttura e viene costantemente aggiornato"/>
        <s v="Esiste un budget annuale per l'assunzione di personale che sia approvato e monitorato nel tempo ed è individuato un soggetto responsabile di verificare il rispetto di quanto stabilito nel budget"/>
        <s v="Esiste un budget delle erogazioni liberali approvato e monitorato nel tempo con l’individuazione di un soggetto responsabile di verificare il rispetto del margine di spesa stabilito dal budget, ovvero un’apposita autorizzazione da parte del Direttore Generale"/>
        <s v="Sono indicati: i dati e le notizie che ciascuna funzione aziendale interessata deve fornire; le altre funzioni aziendali a cui i dati devono essere trasmessi; i criteri per la loro elaborazione; la tempistica di consegna, che deve rispettare i termini fissati dalla legge"/>
        <s v="E' effettuata una verifica sul donante finalizzata ad accertare, tra l'altro, anche le caratteristiche dell'ente/soggetto in relazione all'onorabilità dello stesso e che non vi siano condizioni  di incompatibilità o conflitto di interessi"/>
        <s v="Vengono effettuate sessioni di informazione e formazione su eventuali variazioni delle regole di codifica disposte dalla normativa nazionale e regionale e conseguente aggiornamento della documentazione di riferimento"/>
        <s v="Vengono effettuati controlli sulla documentazione attestante l'esistenza di condizioni essenziali per partecipare ai bandi (delibere autorizzative alla partecipazione alla gara, verifica dell'integrità della busta accompagnatoria della documentazione necessaria per partecipare al bando)"/>
        <s v="Sono effettuate con tempestività, correttezza e completezza tutte le comunicazioni e segnalazioni previste dalla legge e dai regolamenti nei confronti delle Autorità pubbliche di Vigilanza, non frapponendo alcun ostacolo all’esercizio delle funzioni da queste esercitate, nel rispetto dei principi di completezza, integrità, oggettività e trasparenza"/>
        <s v="È vietato operare con strumenti finanziari particolarmente complessi o estranei allo scopo aziendale con clausole contrattuali altamente speculative, in assenza di opportune e rigorose deleghe e attraverso metodologie non idonee a mantenere adeguate tracce delle decisioni adottate"/>
        <s v="È vietato produrre o altrimenti detenere materiale pornografico anche rappresentando immagini virtuali"/>
        <s v="È vietato utilizzare la user-ID o la password di altro operatore"/>
        <s v="È vietato ricevere denaro, doni o qualsiasi altra utilità, o di accettarne la promessa da chiunque, nei rapporti con la struttura sanitaria, voglia conseguire un trattamento in violazione della normativa o delle disposizioni interne impartite da chi ne ha il potere al fine di modificare le liste di attesa"/>
        <s v="È vietato erogare prestazioni sanitarie non strettamente necessarie alle esigenze diagnostiche o terapeutiche che emergono dalla valutazione del quadro clinico del paziente. In particolare, il medico che effettua la diagnosi è obbligato a stabilire le prestazioni sanitarie da erogare seguendo le linee guida contenute in eventuali protocolli approvate dal Direttore sanitario e comunicate all’Amministratore, ovvero motivando per iscritto la difformità da esse, laddove emergano profili di peculiarità nella diagnosi o cura che rendano necessario eseguire un diverso trattamento"/>
        <s v="È vietato emettere fatture per prestazioni non realmente erogate"/>
        <s v="È vietato chiedere doni (non solo sotto forma di somme di denaro, ma anche beni), benefici o altre utilità al fine di agevolare la loro posizione lavorativa nei confronti della Società, a scapito di altri, e con il nocumento della Società medesima a chiunque intrattenga rapporti con le case farmaceutiche"/>
        <s v="È vietata all’Amministratore l’assunzione di ex impiegati della Pubblica Amministrazione, anche delle Comunità europee, nei due anni successivi al compimento di un atto discrezionale, di competenza di uno dei predetti soggetti, da cui sia derivato un vantaggio per la Società. Il divieto sussiste anche per le ipotesi di omissione o ritardo di un atto con effetti svantaggiosi per la Società"/>
        <s v="È vietato al personale medico della Struttura sanitaria di ricevere denaro o qualsiasi altra utilità da case farmaceutiche, informatori o depositi farmaceutici o da chiunque altro produca, venda o promuova presidi sanitari prescrivibili agli assistiti, salvo che si tratti di utilità approvate preventivamente per iscritto dall’Organismo di vigilanza o di oggetti promozionali di tenue valore"/>
        <s v="È vietato adibire la struttura dell'ente, anche occasionalmente, allo svolgimento di attività che possano, anche solo indirettamente, agevolare l'effettuazione di pratiche di mutilazione degli organi genitali femminili; il direttore sanitario vigila affinché non si creino le condizioni atte a favorire la violazione del divieto"/>
        <s v="È vietata alla struttura sanitaria l’assunzione di soggetti che negli ultimi tre anni di servizio hanno esercitato poteri autoritativi o negoziali per conto delle Pubbliche Amministrazioni"/>
        <s v="È tenuta adeguata documentazione a giustificazione di eventuali modifiche apportate alla bozza di bilancio/situazioni infrannuali"/>
        <s v="È nominato il medico competente"/>
        <s v="È vietato adibire la struttura sanitaria, anche occasionalmente, allo svolgimento di attività che possano, anche solo indirettamente, agevolare l’effettuazione di pratiche di mutilazione degli organi genitali femminili. Il Direttore Sanitario vigila affinché non si creino le condizioni atte a favorire la violazione del divieto"/>
        <s v="È prevista una specifica linea di reporting periodico dell’Ufficio competente verso la Direzione Generale sullo stato della vertenza e sulle possibilità e sui termini di definizione stragiudiziale o di conciliazione giudiziale della stessa"/>
        <s v="È prevista una chiara identificazione dei soggetti coinvolti nella predisposizione e nell'invio dei flussi relativi ai farmaci e ai dispositivi medici indirizzati alla Regione e/o  altro Ente Pubblico, prevedendo una verifica di corrispondenza tra le prescrizioni ed i moduli consegnati firmati dal medico"/>
        <s v="È predisposto un regolamento dell'uso della cassa che impone l'utilizzo del contante nei limiti imposti dalla normativa e/o il divieto di utilizz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s v="È predisposta una specifica procedura per la gestione e lo smaltimento dei farmaci: tenuta e conservazione dei farmaci; stoccaggio dei prodotti farmaceutici; controllo delle scadenze; restituzione dei farmaci; smaltimento dei medicinali; gestione e distruzione dei farmaci stupefacenti e psicotropi scaduti"/>
        <s v="È prevista l’implementazione di un albo dei fornitori e delle procedure di qualifica dei fornitori che tengano conto dei requisiti professionali, economici, organizzativi e tecnologici dei fornitori, nonché dei requisiti di titolarità"/>
        <s v="È obbligatorio attuare i protocolli e i trattamenti clinici in conformità con il Codice di Deontologia Medica, assicurando cure appropriate, efficaci ed efficienti, nel rispetto della dignità del paziente"/>
        <s v="È obbligatorio al personale preposto all'accettazione di segnalare al direttore sanitario la richiesta di qualunque prestazione chirurgica, anche ambulatoriale, su donne o bambine appartenenti ad etnie potenzialmente a rischio; in tali ipotesi il direttore sanitario, unitamente al responsabile dell'unità organizzativa interessata, è tenuto a controllare la coerenza tra la diagnosi di  entrata e la terapia e/o la prestazione effettuata, vistando la cartella clinica della paziente"/>
        <s v="È necessario verificare la coerenza tra contratto di prestazione del servizio, fattura attiva, incasso del credito. Deve essere raccolta la documentazione attestante l'effettività del servizio reso"/>
        <s v="È necessario verificare l’attendibilità commerciale e professionale di fornitori e partner"/>
        <s v="È necessario fornire all’appaltatore informazioni su rischi specifici esistenti nell’ambiente in cui sono destinati a operare e sulle misure di prevenzione e d’emergenza adottate e assicurarsi che l’appaltatore abbia ricevuto e compreso le misure di sicurezza indicate"/>
        <s v="È necessaria la verifica periodica della regolarità dei pagamenti, con riferimento alla piena coincidenza tra destinatari/ordinanti e controparti effettivamente coinvolte"/>
        <s v="È individuato un dipendente del reparto amministrativo responsabile della gestione, custodia e aggiornamento del registro di carico e scarico, della richiesta, tenuta e verifica della validità delle autorizzazioni, dell'iscrizione all'albo nazionale dei gestori ambientali e dell'AIA da parte dei fornitori ai quali è affidato il servizio di smaltimento, del conferimento e dell'avvenuto smaltimento del rifiuto conferito, del monitoraggio dei tempi di rientro del FIR e della comunicazione al Presidente/Direttore Generale del mancato arrivo del FIR entro i termini previsti dalla legge"/>
        <s v="È individuato un addetto amministrativo responsabile per lo svolgimento delle seguenti funzioni: _x000a_- ricevere le richieste di smaltimento di prodotti che a fine vita siano considerati rifiuti; _x000a_- procedere, nel rispetto dei principi contabili, alla relativa valorizzazione del prodotto;_x000a_- sottoporre alla valutazione e autorizzazione del Responsabile l'avvio della cancellazione del bene dai cespiti con la relativa attestazione e valorizzazione del bene;_x000a_- comunicare, ad autorizzazione ricevuta, il successivo avvio del processo di smaltimento;_x000a_- richiedere l'attestato di avvenuto smaltimento del prodotto o bene dal fornitore al quale lo stesso è stato conferito al fine di dare effettività all'avvenuto smaltimento anche dal punto di vista contabile._x000a_Qualora il prodotto a fine vita fosse smaltito direttamente dalla società, in quanto ammesso dalla legge, l'addetto amministrativo e tenuto a sottoporre al Responsabile la comunicazione alla Agenzia delle Entrate con la quale si informa il detto ente circa l'intenzione di smaltire o distruggere, il prodotto o bene iscritto a cespite perché a fine vita, al fine di consentire all'Agenzia delle Entrate, nei previsti termini dalla legge, di verificare l'effettività della distruzione o dello smaltimento del prodotto o bene in proprio"/>
        <s v="È individuata una specifica funzione responsabile del controllo sulle fasi di ottenimento e gestione delle concessioni e/o autorizzazioni, con particolare riguardo ai presupposti di fatto e di diritto per la presentazione della relativa richiesta"/>
        <s v="È individuata una specifica Funzione responsabile del controllo dell’esatta corrispondenza tra la finalità concreta di utilizzo del contributo e/o del finanziamento erogato e il fine per il quale è stato ottenuto"/>
        <s v="È individuata una specifica figura aziendale volta a verificare l’inserimento del materiale sul sito aziendale"/>
        <s v="È immediatamente segnalato all'Organismo di Vigilanza, da parte di chiunque ne venga a conoscenza, ogni ulteriore fatto o elemento da cui si possa desumere il pericolo di interferenze criminali sull'attività dell'impresa"/>
        <s v="È garantito l'anonimato per le segnalazioni"/>
        <s v="È formalmente tracciato il processo relativo alle comunicazioni alle Autorità di Vigilanza, da effettuare nel rispetto della normativa vigente (es. mediante documentazione degli incontri con i rappresentanti delle Autorità)"/>
        <s v="È formalmente identificato un soggetto responsabile per la gestione dei rapporti con l’Autorità di Vigilanza e gli altri organi di controllo, appositamente delegato dai vertici aziendali"/>
        <s v="È formalizzata una procedura per definire le modalità di registrazione e contabilizzazione degli incassi che preveda la necessaria separazione di funzioni"/>
        <s v="È formalizzata la separazione delle Funzioni responsabili delle attività di monitoraggio delle opportunità di accesso a contributi e/o finanziamenti erogati dallo Stato o dall’Unione Europea, di presa di contatto con il soggetto pubblico per la richiesta di informazioni, di redazione della domanda, di presentazione della domanda e di gestione del contributo e/o finanziamento erogato, prevedendo specifici strumenti di controllo quale l’indizione di apposite riunioni con la verbalizzazione delle principali statuizioni al fine di garantire il rispetto dei canoni di integrità, trasparenza e correttezza del processo"/>
        <s v="È fatto obbligo al Direttore sanitario di esaminare, almeno due volte l’anno, un campione significativo di cartelle cliniche, al fine di verificare la congruenza dei dati ivi riportati rispetto a quelli contenuti in referti, schede di accettazione e dimissione ospedaliera"/>
        <s v="È definita con apposito regolamento la procedura relativa all'archiviazione dei documenti contabili, delle scritture contabili obbligatorie e dei registri fiscali obbligatori, secondo le disposizioni dettate dal codice civile"/>
        <s v="È consentivo solo installare software/banche dati tutelati dal diritto d’autore"/>
        <s v="È consentito alla struttura sanitaria di ottenere o ricevere sponsorizzazioni per la realizzazione di iniziative formative in ambito sociosanitario da parte di soggetti operanti nell’industria farmaceutica, a condizione che il supporto finanziario sia dichiarato e non sia in alcun modo condizionante sulla organizzazione, sui contenuti e sulla gestione dell’attività formativa"/>
        <s v="Deve essere adottato e rispettato il sistema di gestione ambientale che sia stato altresì certificato ISO 14001"/>
        <s v="E' imposto il divieto di violare le linee guida, procedure e istruzioni operative emessa dalla Società in relazione al sistema di gestione ambientale e che possono avere riflessi anche sul Modello"/>
        <s v="E' vietato vendere o mettere altrimenti in circolazione opere dell’ingegno o prodotti industriali, con nomi, marchi, o segni distintivi, nazionali o esteri, atti ad indurre in inganno il cliente sull’origine, provenienza, qualità, quantità, o altre caratteristiche essenziali, dell’opera o del prodotto"/>
        <s v="E' vietato utilizzare, sfruttare, diffondere o riprodurre indebitamente a qualsiasi titolo, in qualsiasi forma, a scopo di lucro o a fini personali opere dell’ingegno di qualsiasi natura coperte dal diritto d’autore"/>
        <s v="E' vietato utilizzare software/banca dati in assenza di valida licenza, o qualora la licenza sia scaduta"/>
        <s v="E' vietato tenere, collaborare o dare causa alla realizzazione di comportamenti tali da integrare le fattispecie previste dai reati societari"/>
        <s v="E' vietato tenere comportamenti che, sebbene risultino tali da non costituire di per sé fattispecie di reato rientranti tra quelle  considerate, possano potenzialmente diventarlo"/>
        <s v="E' vietato tenere comportamenti che impediscano materialmente, o che comunque ostacolino, mediante l’occultamento di documenti o l’uso di altri mezzi fraudolenti, lo svolgimento dell’attività di controllo o di revisione della gestione sociale da parte del Collegio Sindacale e/o della società di revisione o di altri organi aziendali incaricati del controllo contabile, ovvero di Autorità indipendenti che esercitano attività di vigilanza"/>
        <s v="E' vietato ripartire i beni sociali tra i soci – in fase di liquidazione – prima del pagamento dei creditori sociali o dell’accantonamento delle somme necessarie per soddisfarli"/>
        <s v="E' vietato richiedere, sollecitare, suggerire a dipendenti e/o collaboratori comportamenti vietati dal Modello"/>
        <s v="E' vietato restituire conferimenti ai soci o liberare gli stessi dall’obbligo di eseguirli, al di fuori dei casi di legittima riduzione del capitale sociale"/>
        <s v="E' vietato realizzare o consegnare al cliente un prodotto con caratteristiche diverse da quelle dichiarate o pattuite e tali da indurre in inganno il cliente sull’origine, provenienza, qualità, quantità, o altre caratteristiche essenziali, del prodotto"/>
        <s v="E' vietato pubblicare o divulgare notizie false, o porre in essere operazioni simulate o altri comportamenti di carattere fraudolento o ingannatorio suscettibili di determinare riflessi su strumenti finanziari e idonei ad alterarne sensibilmente il prezzo"/>
        <s v="E' vietato promettere o consegnare denaro, doni o altra utilità, anche per interposta persona, a soggetti che rivestono una posizione apicale o subordinata in società, anche concorrenti o potenzialmente clienti, con lo scopo di indurli a compiere un atto in violazione degli obblighi inerenti al loro ufficio o degli obblighi di fedeltà"/>
        <s v="E' vietato progettare, realizzare, utilizzare, detenere per la vendita, vendere o mettere altrimenti in circolazione prodotti realizzati usurpando titoli di proprietà industriale o in violazione degli stessi potendo conoscerne, con ordinaria diligenza, l’esistenza"/>
        <s v="E' vietato procedere in ogni modo a formazione o all'aumento fittizi del capitale sociale"/>
        <s v="E' vietato procedere ad installazione di prodotti software in violazione degli accordi contrattuali di licenza d’uso e, in generale, di tutte le leggi e i regolamenti che disciplinano e tutelano la licenza d’uso"/>
        <s v="E' vietato predisporre o comunicare dati falsi, lacunosi o comunque suscettibili di fornire una descrizione non corretta della realtà, riguardo alla situazione economica, patrimoniale e finanziaria della Società"/>
        <s v="E' vietato porre in essere, in occasione di assemblee, atti simulati o fraudolenti finalizzati ad alterare il regolare procedimento di formazione della volontà assembleare"/>
        <s v="E' vietato porre in essere qualsiasi comportamento che sia di ostacolo all’esercizio delle funzioni da parte delle Autorità pubbliche di Vigilanza, anche in sede di ispezione (espressa opposizione, rifiuti pretestuosi, comportamenti ostruzionistici o di mancata collaborazione, quali ritardi nelle comunicazioni o nella messa a disposizione di documenti)"/>
        <s v="E' vietato porre in essere operazioni simulate o altrimenti fraudolente, nonché diffondere notizie false o non corrette, idonee a provocare una sensibile alterazione del prezzo di strumenti finanziari"/>
        <s v="E' vietato porre in essere i comportamenti sopra indicati ai punti precedenti sia direttamente, sia per interposta persona"/>
        <s v="E' vietato porre in essere i comportamenti indicati nei principi di comportamento anche per interposta persona"/>
        <s v="E' vietato di porre in essere comportamenti in contrasto con leggi e regolamenti in materia di tutela del diritto d’autore"/>
        <s v="E' vietato porre in essere comportamenti che, sebbene risultino tali da non costituire di per sé fattispecie di reato rientranti tra quelle sopra considerate, possono potenzialmente diventarlo"/>
        <s v="E' vietato omettere di effettuare, con la dovuta chiarezza, completezza e tempestività, nei confronti delle Autorità, tutte le comunicazioni periodiche e non, previste dalla legge e dalla ulteriore normativa di settore, nonché la trasmissione dei dati e documenti previsti dalle norme in vigore e/o specificatamente richiesti dalla predette Autorità, esporre in tali comunicazioni e nella documentazione trasmessa fatti non rispondenti al vero, oppure occultare fatti concernenti la situazione economica, patrimoniale o finanziaria della Società"/>
        <s v="E' vietato omettere di comunicare dati e informazioni richiesti dalla normativa e dalle procedure in vigore riguardo alla situazione economica, patrimoniale e finanziaria della Società"/>
        <s v="E' vietato negoziare condizioni contrattuali occulte, che non risultino da idonea documentazione conservata unitamente a quella relativa all'acquisto"/>
        <s v="E' vietato introdurre nello Stato, detenere per la vendita, vendere o mettere altrimenti in circolazione prodotti industriali con marchi o altri segni distintivi, nazionali o esteri, contraffatti o alterati"/>
        <s v="E' vietato intrattenere rapporti commerciali con soggetti che si sa o si sospetta appartenere ad associazioni a delinquere e/o di tipo mafioso"/>
        <s v="E' vietato impedire o ostacolare illegittimamente l’esercizio di un’industria o di un commercio ovvero compiere atti di concorrenza sleale"/>
        <s v="E' vietato esprimersi in maniera non veritiera sulla situazione patrimoniale, economica e finanziaria della Società e sull’evoluzione delle relative attività, nonché sugli strumenti finanziari della Società e relativi diritti"/>
        <s v="E' vietato eseguire pagamenti o incassi in contanti per ammontare superiore a quelli consentiti dalla normativa"/>
        <s v="E' vietato elargire o promettere denaro o altra utilità, anche per interposta persona, a soggetti che rivestono una posizione apicale o di dipendenza in altre società allo scopo di ottenere certificazioni false circa la sussistenza di livelli di qualità o requisiti di conformità, o fatture false"/>
        <s v="E' vietato effettuare riduzioni del capitale sociale, fusioni o scissioni in violazione delle disposizioni di legge a tutela dei creditori"/>
        <s v="E' vietato diffondere, nell’interesse o a vantaggio della società, voci o notizie false o fuorvianti in merito a strumenti finanziari"/>
        <s v="E' vietato diffondere immagini, documenti o altro materiale tutelato dalla normativa in materia di diritto d’autore"/>
        <s v="E' vietato contraffare, alterare o usare marchi o segni distintivi, modelli, disegni o brevetti, nazionali o esteri, di prodotti industriali con riferimento ai quali, con ordinaria diligenza, si possa conoscere l’esistenza di altrui titoli di proprietà industriale"/>
        <s v="E' vietato conferire o promettere incarichi retribuiti, o altra utilità, anche per interposta persona, a soggetti che rivestono una posizione apicale o di dipendenza in altre società con lo scopo di ottenere informazioni riservate sulle medesime o allo scopo di determinarne l’esclusione dalla partecipazione a gare alle quali la società sia interessata"/>
        <s v="E' vietato compiere qualsiasi operazione o iniziativa qualora vi sia una situazione di conflitto di interessi, ovvero qualora sussista, anche per conto di terzi, un interesse in conflitto con quello della Società"/>
        <s v="E' vietato approfittare, in qualunque forma, di eventuali condizioni di assoggettamento ambientale, che determinino situazioni di disparità nelle contrattazioni"/>
        <s v="E' vietato alterare o, comunque, riportare in modo non corretto i dati e le informazioni destinati alla stesura di prospetti informativi"/>
        <s v="E' vietato acquistare o sottoscrivere azioni della Società fuori dai casi previsti dalla legge, con lesione all’integrità del capitale sociale o delle riserve non distribuibili per legge"/>
        <s v="E' vietato accettare od offrire qualsiasi tipologia di donazione, omaggio, regalia o qualsiasi beneficio diretto o indiretto al di fuori dei casi previsti e disciplinati dalle procedure aziendali"/>
        <s v="E' prevista una governance societaria che preveda adeguati livelli decisionali per operazioni di straordinaria amministrazione, quali la compravendita di beni immobili e partecipazioni societarie"/>
        <s v="Devono essere verificati i prodotti in uso su ciascuna postazione"/>
        <s v="Devono essere verificate, prima della loro diffusione, tutte le informazioni/dati/documenti utilizzati per la promozione dell’immagine aziendale e dei prodotti, al fine di escludere che siano protetti dalla normativa in materia di diritto d’autore"/>
        <s v="Devono essere sempre presenti presso le sedi operative i Registri di carico/scarico e i MUD Annuali, che dovranno essere tenuti secondo le modalità previste dal D.Lgs. 152/2006 e s.m.i.; deve essere altresì conservata presso lo stabilimento la copia dei formulari d’identificazione dei rifiuti secondo le modalità previste dal D.Lgs. 152/2006 e s.m.i."/>
        <s v="Devono essere rispettate le previsioni del D.Lgs. 81/2008 in tema di valutazione dello specifico rischio"/>
        <s v="Devono essere monitorate le scadenze dei farmaci e dei dispositivi medici"/>
        <s v="Devono essere messi a disposizione del Collegio Sindacale e al Revisore Legale dei Conti i documenti sulla gestione della Società, onde consentire a tali organismi di espletare le necessarie verifiche"/>
        <s v="Devono essere implementati controlli periodici sulla piena corrispondenza di quanto riportato  nelle copie di cartella clinica rilasciate dal direttore sanitario con quanto contenuto nei database  aziendali"/>
        <s v="Devono essere garantite condizioni che consentano il rispetto di condizioni contrattuali eque e conformi alla contrattazione nazionale e territoriale di settore, nonché un ambiente di lavoro salubre nel rispetto della normativa sulla sicurezza in ambiente di lavoro"/>
        <s v="Devono essere fissati richiami netti e inequivocabili a un corretto utilizzo degli strumenti informatici in possesso dei dipendenti"/>
        <s v="Devono essere diversificati i punti di controllo, all’interno della struttura aziendale, preposti all’assunzione e gestione del personale, nei casi in cui la società individui aree a più alto rischio reato, tenendo conto di indicatori di rischio quali: età, nazionalità, costo della manodopera"/>
        <s v="Deve essere riposta particolare attenzione nelle valutazioni di possibili partnership commerciali con società operanti in settori nei quali sono coinvolti cittadini extracomunitari"/>
        <s v="Devono essere adeguatamente mappati e misurati nel  Documento di Valutazione dei rischi alcuni rischi specifici quali: (1) biologico per le infermieristiche medico-chirurgiche anestesiologiche in reparti d’urgenza (DEA, TIPO, TIG, laboratori di elettrofisiologia  ed emodinamica, sale operatorie); (2) per gli addetti alla manutenzione in particolare durante interventi in cui  vi sia contatto con acque reflue e impianti di trattamento aria,  trasporto e stoccaggio di rifiuti ospedalieri a rischio infettivo; (3) per tutte le attività sanitarie in ogni reparto; (4) chimico per laboratorio analisi e di ricerca; (5) di sala operatoria e diagnostica invasiva per tutto il personale; (6) del servizio ristorazione; (7) del servizio manutenzione; (8) per radiazioni ionizzanti per diagnostiche programmate e d’urgenza con uso di apparecchiature radiogene; per reparto di radiologia e diagnostica per immagini, sale operatorie, laboratori di elettrofisiologia ed emodinamica; (9) cancerogeno e mutageno nella preparazione, diluizione e somministrazione farmaci chemioterapici antiblastici (reparto oncologia); (10) per analisi e ricerche di laboratorio con uso formaldeide; (11) movimentazione e assistenza del  paziente ospedalizzato per infermieristiche di nursing dei pazienti (reparti di degenza); (12) Movimentazione manuale Carichi per la movimentazione carichi in sala operatoria per il personale operatore sociosanitario e ausiliario (cassetta ferri)."/>
        <s v="Deve essere valutata e disciplinata con particolare attenzione e sensibilità l’organizzazione diretta e/o indiretta di viaggi o di periodi di permanenza in località estere, con specifico riguardo a località note per il fenomeno del c.d. “turismo sessuale”"/>
        <s v="Deve essere garantito che l'accesso dei pazienti all'interno delle strutture sia finalizzato esclusivamente alla più appropriata erogazione delle prestazioni istituzionali dell'Ente"/>
        <s v="Deve essere garantita la tracciabilità delle richieste di farmaci e dispositivi medici e la relativa segregazione con definizione dei ruoli e delle responsabilità delle funzioni coinvolte"/>
        <s v="Deve essere garantita la tracciabilità del processo di gestione di tutti i farmaci (comprese le sostanze stupefacenti e psicotrope), dall'acquisto all'utilizzo finale"/>
        <s v="Deve essere garantita la formalizzazione e la tracciabilità del processo di prescrizione, mediante la predisposizione del foglio unico di terapia"/>
        <s v="Deve essere formalmente richiesto ai propri partner e fornitori che rispettino gli obblighi di legge in tema di tutela del lavoro minorile; condizioni igienico-sanitarie e di sicurezza; diritti sindacali, richiedendo, eventualmente, a tal riguardo, ogni documentazione utile ai propri fornitori"/>
        <s v="Deve essere definita le modalità di gestione e conservazione dei campioni gratuiti di farmaci"/>
        <s v="Deve essere dedicata particolare attenzione nelle valutazioni di possibili partnership commerciali con società operanti in settori quali ad esempio la comunicazione telematica di materiale relativo alla pornografia minorile e il turismo nelle aree geografiche sopra richiamate"/>
        <s v="Deve essere controllata periodicamente la regolarità delle licenze dei prodotti in uso e procedendo, ove necessario, ai dovuti rinnovi"/>
        <s v="Deve essere condotta una attività di analisi e sviluppo dei modelli e dei contenuti per la cartella clinica informatizzata, in collaborazione con il responsabile dell’area assistenziale; devono essere create scale di valutazione, di gestione della piattaforma e voci di database per quanto non presente nei moduli standard"/>
        <s v="Deve essere certa l'autenticità dei curricula"/>
        <s v="Deve essere certa l'_x0009_autenticità dei curricula"/>
        <s v="Deve essere assicurato il rispetto della normativa specifica in materia di gestione (detenzione e movimentazione) delle sostanze stupefacenti"/>
        <s v="La richiesta di inserimento di un nuovo farmaco nel prontuario deve essere firmata dal medico richiedente, e approvata dalla direzione sanitaria e/o dal direttore  generale"/>
        <s v="Deve essere assicurato che le sostanze stupefacenti e psicotrope vengano acquistate esclusivamente da fornitori ufficialmente riconosciuti e autorizzati al commercio delle stesse"/>
        <s v="Deve essere assicurata la tracciabilità dell'invio dei dati relativi ai farmaci e dispositivi medici ricompresi nel flusso alla Pubblica Amministrazione"/>
        <s v="Vengono destinate le risorse finanziarie ottenute come contributo, sovvenzione o finanziamento pubblico esclusivamente alle iniziative e al conseguimento delle finalità per le quali sono state  richieste e ottenute. Viene effettuato un apposito controllo periodico sulla destinazione dei fondi "/>
        <s v="E' definita e aggiornata una lista di fornitori per ogni tipologia di acquisto o categoria merceologica con la definizione dei criteri di selezione degli stessi"/>
        <s v="Sono definiti i criteri e le relative modalità di valutazione della congruità del valore economico dell’offerta rispetto ai costi del lavoro e della sicurezza prospettabili con riferimento alle prestazioni oggetto del contratto"/>
        <s v="Sono definite le specifiche tecnico/ funzionali del progetto da realizzare o bene o servizio necessario e delle condizioni contrattuali (penali, ecc.)"/>
        <s v="Sono definite le modalità di presentazione delle offerte e la formalizzazione degli accordi con il fornitore selezionato"/>
        <s v="Sono definiti i criteri di valutazione delle offerte ricevute dai fornitori e di formalizzazione delle valutazioni effettuate e delle decisioni prese"/>
        <s v="Viene definito un processo strutturato per l'attività di gestione delle pubblicazioni scientifiche,  suddiviso per specifiche fasi rilevanti, per ognuna delle quali sia prevista la predisposizione di specifica documentazione, flussi informativi verso gli organi gerarchici superiori e l'autorizzazione degli stessi per il passaggio alla fase successiva_x000a_"/>
        <s v="E' definita preventivamente la finalità per ciascun progetto di raccolta fondi; sono previsti e tracciati gli step autorizzativi"/>
        <s v="Sono definite le modalità e la periodicità di svolgimento delle attività inventariali (da effettuarsi almeno una  volta all'anno), con conta fisica dei farmaci e dei dispositivi medici in presenza di due o  più addetti"/>
        <s v="E' definito e aggiornato un idoneo sistema delle deleghe e dei poteri a rappresentare l'Ente al quale dare ampia pubblicità interna ed esterna ai sensi di legge"/>
        <s v="Sono definiti i criteri e le modalità per l’espletamento dell’attività di verifica dei requisiti necessari per l’ottenimento di finanziamenti, contributi, ecc."/>
        <s v="Vengono definiti con chiarezza ruoli e compiti delle funzioni/unità organizzative responsabili della gestione delle varie fasi dei rapporti con la Regione /o altri Enti Pubblici, nonché le modalità di contatto e la verbalizzazione delle principali statuizioni"/>
        <s v="Definire con chiarezza ruoli e compiti delle funzioni/unità organizzative responsabili della  gestione delle varie fasi dei rapporti con la Regione e/o altri Enti Pubblici, nonché le modalità di contatto e la verbalizzazione delle principali statuizioni"/>
        <s v="Sono definite adeguate modalità di informazione e comunicazione"/>
        <s v="Correttezza nella programmazione della domanda (programma delle acquisizioni e programmazione dei lavori pubblici, come da art. 37 D.Lgs 36/2023)"/>
        <s v="E' assicurata la correttezza della esecuzione contrattuale (programmazione e coordinamento attività operative, gestione, consuntivazione e ricezione e collaudo) nonché dell'iter procedura di acquisizione"/>
        <s v="E' previsto il controllo, attraverso i sistemi informatici aziendali, al fine di evitare la duplice registrazione della fattura e dei pagamenti"/>
        <s v="È previsto il controllo delle anagrafiche fornitori, al fine di verificare la presenza di fornitori inseriti in black- list e controllo preventivo per verifica della corrispondenza tra la denominazione/ragione sociale del fornitore e l’intestazione del conto corrente"/>
        <s v="E' previsto il controllo al fine di verificare le richieste dei fornitori relative a pagamenti da effettuarsi su banche situate in specifici Paesi (a fiscalità privilegiata o comunque diversi da quelli di stabilimento dei fornitori medesimi)"/>
        <s v="Sono previsti controlli di dettaglio per verificare la correttezza del calcolo delle imposte e l'approvazione formale della documentazione a supporto"/>
        <s v="È prevista: la conservazione dei dati inerenti al traffico internet (log di navigazione) per un periodo non superiore a un mese (tali dati non sono oggetto di archiviazione di backup); la conservazione dei messaggi di posta elettronica per un periodo non superiore ad un mese (tali archivi sono oggetto di backup giornaliero ma non hanno archivio storico collegato). I periodi di conservazione possono essere superati in caso di richiesta dell’autorità giudiziaria o di polizia giudiziaria per indagini in corso, nonché, in via eccezionale, a fronte di fatti illeciti già accaduti"/>
        <s v="E' garantita una operatività fluida controbilanciata da idonea reportistica che consenta di tracciare l’attività di controllo eseguita anche se solo di supervisione"/>
        <s v="Con specifico riferimento al personale addetto alla fatturazione, non è possibile prevedere che il relativo stipendio contempli ad personam, in qualsiasi forma, incentivi commisurati al risultato finanziario dell’impresa"/>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s v="Con riferimento alle risorse umane sono condotte specifiche attività di formazione e aggiornamenti periodici sulle procedure aziendali di sicurezza dei sistemi informativi per tutti i dipendenti e, dove rilevante, per i terzi"/>
        <s v="Con riferimento alle risorse umane è previsto l’obbligo di restituzione dei beni forniti per lo svolgimento dell'attività lavorativa (ad es. PC, telefoni cellulari, token di autenticazione, ecc.) per i dipendenti e i terzi al momento della conclusione del rapporto di lavoro e/o del contratto, con firma per ricevuta da parte della Struttura"/>
        <s v="Con riferimento alla sicurezza nell’acquisizione, sviluppo e manutenzione dei sistemi informativi vi è una chiara e formalizzata policy per la gestione dei rischi di errori, perdite, modifiche non autorizzate di informazioni trattate dalle applicazioni"/>
        <s v="Con riferimento alla sicurezza nell’acquisizione, sviluppo e manutenzione dei sistemi informativi vi è l’identificazione di requisiti di sicurezza in fase di progettazione o modifica dei sistemi informativi esistenti"/>
        <s v="Con riferimento alla sicurezza nell’acquisizione, sviluppo e manutenzione dei sistemi informativi esistono procedure che garantiscono la confidenzialità, autenticità e integrità delle informazioni"/>
        <s v="Con riferimento alla gestione degli incidenti e dei problemi di sicurezza informatica sono poste in essere adeguate modalità per il trattamento degli incidenti e dei problemi relativi alla sicurezza informatica, e in particolare vi è una chiara identificazione dei ruoli, le responsabilità e le modalità operative delle attività di verifica periodica dell’efficienza ed efficacia del sistema di gestione della sicurezza informatica"/>
        <s v="Con riferimento alla gestione degli incidenti e dei problemi di sicurezza informatica sono poste in essere adeguate modalità per il trattamento degli incidenti e dei problemi relativi alla sicurezza informatica, e in particolare vi è attenzione per la gestione dei problemi che hanno generato uno o più incidenti, fino alla loro soluzione definitiva"/>
        <s v="Con riferimento alla crittografia vi è l’implementazione e lo sviluppo sull’uso dei controlli crittografici per la protezione delle informazioni e sui meccanismi di gestione delle chiavi crittografiche"/>
        <s v="Con riferimento alla classificazione e controllo dei beni, i ruoli e le responsabilità per l’identificazione e la classificazione degli asset aziendali (ivi incluse le categorie di dati trattati) sono chiaramente e formalmente definiti"/>
        <s v="Con riferimento all’organizzazione della sicurezza per gli utenti interni sono formalmente definiti i ruoli e la responsabilità nella gestione delle modalità di accesso di utenti interni all’azienda e gli obblighi dei medesimi nell'utilizzo dei sistemi informatici"/>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s v="Con riferimento al controllo degli accessi alle informazioni, ai sistemi informativi, alla rete, ai sistemi operativi, alle applicazioni sono previsti piani e procedure operative per le attività di telelavoro"/>
        <s v="Con riferimento al controllo degli accessi alle informazioni, ai sistemi informativi, alla rete, ai sistemi operativi, alle applicazioni sono previste regole per l’utilizzo e la custodia dei dispostivi di memorizzazione (ad es. chiavi USB, CD, hard disk esterni, ecc.)"/>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s v="Con riferimento al controllo degli accessi alle informazioni, ai sistemi informativi, alla rete, ai sistemi operativi, alle applicazioni è previsto il blocco delle postazioni di lavoro dopo un periodo predefinito di inattività"/>
        <s v="Con riferimento al controllo degli accessi alle informazioni, ai sistemi informativi, alla rete, ai sistemi operativi, alle applicazioni è prevista una procedura di registrazione e de-registrazione per accordare e revocare l'accesso a tutti i sistemi e servizi informativi"/>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s v="Con riferimento al controllo degli accessi alle informazioni, ai sistemi informativi, alla rete, ai sistemi operativi, alle applicazioni, è prevista la rivisitazione dei diritti d'accesso degli utenti secondo intervalli di tempo prestabiliti"/>
        <s v="Con riferimento al controllo degli accessi alle informazioni, ai sistemi informativi, alla rete, ai sistemi operativi, alle applicazioni è prevista la destituzione dei diritti di accesso in caso di cessazione o cambiamento del tipo di rapporto che attribuisce il diritto di accesso"/>
        <s v="Con riferimento al controllo degli accessi alle informazioni, ai sistemi informativi, alla rete, ai sistemi operativi, alle applicazioni è prevista l’autenticazione individuale degli utenti tramite codice identificativo dell’utente e password o altro sistema di autenticazione sicura"/>
        <s v="Con riferimento ai pagamenti vi deve essere: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s v="Con riferimento a tutti i rifiuti prodotti (nome Ente) sono custoditi i manuali d'uso, di sicurezza e di illustrazione delle modalità e dei tempi di raccolta dei materiali o delle sostanze in uso nell'Ente come indicate dal fornitore, distributore, dei beni o prodotti che generano rifiuto a fine vita"/>
        <s v="Con cadenza quotidiana, la cassa viene chiusa con registrazioni e conciliazioni con la contabilità"/>
        <s v="E' comunicato all’OdV qualsiasi altro incarico, conferito o che si intenda conferire, al Collegio sindacale e al Revisore Legale dei Conti, che sia aggiuntivo rispetto all'originario incarico"/>
        <s v="E' comunicata alla Provincia competente o alla polizia giudiziaria la mancata consegna della quarta copia del FIR allo scadere dei termini previsti dalla legge o nel caso in cui le indicazioni riportate nello stesso non siano corrette e non sia possibile integrarle a cura del fornitore o smaltitore dei rifiuti"/>
        <s v="Compatibilmente con le risorse di personale, i poteri dei soggetti che gestiscono la cassa sono separati rispetto ai poteri dei soggetti preposti a gestire le operazioni bancarie. In ogni caso, gli organismi di controllo verificano sempre la regolarità di tutte le operazioni"/>
        <s v="Coloro che svolgono una funzione di controllo e supervisione su adempimenti connessi all’espletamento delle suddette attività (pagamento di fatture destinazione di finanziamenti ottenuti dallo Stato o da organismi comunitari, ecc.) devono porre particolare attenzione circa l’attuazione degli adempimenti stessi e riferire immediatamente all’OdV eventuali situazioni di irregolarità"/>
        <s v="Coloro che partecipano agli incontri con la Pubblica Amministrazione devono essere muniti di apposita delega e devono essere in numero non inferiore a due"/>
        <s v="Chi opera con smart card e password on line (per operatività sui c/c intestati alla Struttura Sanitaria e/o al suo rappresentante legale) deve essere adeguatamente responsabilizzato circa la custodia, l'utilizzo e i limiti di azione all'uso delle stesse con chiara identificazione delle autorizzazioni che a determinate soglie debbono essere acquisite per procedere con la relativa uscita di c/c o di cassa"/>
        <s v="Sono avviati i procedimenti disciplinari e sanzionatori a seguito di violazioni e/o non conformità rilevate rispetto alle procedure - istruzioni in essere e alle previsioni del Codice Etico poste a prevenzione delle condotte o comportamenti a rischio di cui all'art. 25-undecies"/>
        <s v="Sono avviati i necessari procedimenti disciplinari in caso di non conformità rilevate, provvedendo ad istruttoria conclusa ad irrogare la conseguente sanzione disciplinare nel rispetto dello statuto dei lavoratori e del CCNL di categoria"/>
        <s v="È acquisita documentazione comprovante l’avvenuto smaltimento del rifiuto da parte dell'ente o società che lo ha smaltito e/o copia del documento di trasporto con apposta la firma dell'addetto del centro di raccolta per avvenuta consegna ove si tratti di RAEE conferito, nonché la comunicazione alla Provincia e/o alla Polizia Giudiziaria della mancata restituzione della quarta copia del FIR"/>
        <s v="La revisione legale è attribuita ad un soggetto qualificato"/>
        <s v="Viene assicurato il regolare funzionamento della Società e degli organi sociali, garantendo e agevolando ogni forma di controllo interno sulla gestione sociale previsto dalla legge, nonché la libera e corretta formazione della volontà assembleare"/>
        <s v="Viene assicurato che le richieste di contributi, sovvenzioni e finanziamenti pubblici siano sempre  preventivamente autorizzate e successivamente sottoscritte secondo quanto previsto dalle  deleghe interne, dalle procure e dalle procedure aziendali"/>
        <s v="Viene archiviata tutta la documentazione relativa alle informazioni riportate all'interno della domanda stessa, o di eventuali integrazioni esplicitamente richieste dalla Regione e/o da altro Ente Pubblico"/>
        <s v="E' archiviata la documentazione riguardante ogni singola operazione, con modalità tali da  impedire la modifica successiva se non con apposita evidenza, al fine di permettere la corretta tracciabilità dell'intero processo di trapianto"/>
        <s v="Annualmente viene svolta una valutazione dei Dipendenti finalizzata allo sviluppo personale e professionale delle risorse"/>
        <s v="Allo scopo di rendere nota, durante il deposito temporaneo dei rifiuti sanitari pericolosi a rischio infettivo e per i rifiuti pericolosi a rischio chimico, la natura e la pericolosità dei rifiuti, i recipienti, fissi e mobili, devono essere opportunamente contrassegnati con etichette o targhe, apposte sui recipienti stessi o collocate nelle aree di stoccaggio; detti contrassegni devono essere ben visibili per dimensioni e collocazione"/>
        <s v="All’interno di ogni processo aziendale in ambito amministrativo contabile è garantita la segregazione delle funzioni. In particolare, funzioni separate decidono un’operazione contabile, l’autorizzano, la eseguono operativamente, la registrano e la controllano"/>
        <s v="All’atto della selezione del personale ai fini dell’assunzione, deve essere richiesta al candidato cittadino straniero l’esibizione del permesso di soggiorno in originale; copia del documento va acquisita e inserita nella cartella personale"/>
        <s v="All’atto dell’assunzione il Responsabile del Personale è tenuto a fornire per iscritto a ciascun lavoratore un’adeguata informazione sui rischi per la salute e la sicurezza sul lavoro connessi all’attività della struttura sanitaria, nonché sulle misure e le attività di protezione e prevenzione adottate. Ove previsto procede alla consegna dei Dispositivi di Protezione Individuale raccogliendo una firma per ricevuta"/>
        <s v="Al fine di garantire una adeguata gestione delle comunicazioni e dell’operatività per il corretto e sicuro funzionamento degli elaboratori di informazioni, la struttura è dotata di un sistema di controllo sui cambiamenti agli elaboratori e ai sistemi"/>
        <s v="La struttura è dotata di una verifica dei log che registrano le attività degli utilizzatori, le eccezioni e gli eventi concernenti la sicurezza"/>
        <s v="Al fine di garantire una adeguata gestione delle comunicazioni e dell’operatività per il corretto e sicuro funzionamento degli elaboratori di informazioni la struttura è dotata di una protezione da software pericoloso"/>
        <s v="La struttura è dotata di backup di strumenti per effettuare la tracciatura della attività eseguite sulle applicazioni, sui sistemi e sulle reti e la protezione di tali informazioni contro accessi non autorizzati"/>
        <s v="La struttura è dotata di una procedura per la gestione di dispositivi rimovibili"/>
        <s v="Al fine di garantire il rispetto degli obblighi in tema di assunzione del personale, i dipendenti devono essere interpellati periodicamente sul rispetto della normativa in tema di assunzione e di svolgimento dell’attività lavorativa, anche attraverso la compilazione in forma anonima di appositi questionari, da inviare al soggetto responsabile del personale e all’OdV"/>
        <s v="Al fine di evitare che personale riferibile alla Struttura sanitaria adotti politiche di marketing menzognere e artatamente ingannatorie sono impartite istruzioni operative con le seguenti finalità: identificazione chiara dei ruoli aziendali responsabili delle funzioni coinvolte nel processo; diffusione formale a tutte le risorse/funzioni coinvolte nel processo attraverso la pubblicazione sul sistema aziendale interno; chiara segregazione delle funzioni coinvolte nelle attività relative alle fasi di progettazione, approvazione, esecuzione, chiusura e rendicontazione della gestione del materiale informativo/promozionale; attinenza dei materiali informativo/promozionali alle attività esercitate dalla struttura; contenuti dell'informazione sempre aggiornata e documentata; monitoraggio del valore dei materiali informativo/promozionali (brand reminder e materiali di supporto alla diagnosi e terapia) distribuiti al medico, al fine di rispettare i limiti previsti dalla normative regionali; previsione del flusso di distribuzione e aggiornamento dei materiali informativi/promozionali; netta separazione tra informazione e pubblicità, nel rispetto della regola della trasparenza, in merito alla pubblicità su giornali e riviste, garantendo sempre al lettore l'immediata riconoscibilità del messaggio promozionale in qualunque sua forma, sia essa redazionale che tabellare; attività di controllo volto a verificare che quanto inviato dal fornitore di beni (stampa, brand reminder) risulti coerente con il materiale informativo/promozionale richiesto; archiviazione di tutta la documentazione relativa ai materiali informativo/promozionali sviluppati; previsione ed apposizione di modifiche sul materiale informativo/promozionale"/>
        <s v="Ai fini dello smaltimento è fatto obbligo al soggetto delegato di evidenziare il rifiuto da smaltire e ufficializzare il trasportatore e i destinatari"/>
        <s v="Adozione di una specifica procedura che disciplini l’inserimento anagrafico di nuovi clienti, o le variazioni dei dati presenti, e identifichi i ruoli e le responsabilità nel processo di fatturazione attiva"/>
        <s v="Sono adottate specifiche procedure che disciplinino la gestione degli acquisti, delle spese di rappresentanza e delle note spese e della tesoreria, con identificazione dei ruoli e delle responsabilità e chiara segregazione delle funzioni coinvolte"/>
        <s v="Sono adottati documenti strategici finalizzati a facilitare l'implementazione coordinata di  misure preventive che agiscano contemporaneamente sul piano della sensibilizzazione e  della responsabilizzazione degli attori coinvolti"/>
        <s v="E' adottata una procedura di sistema per la gestione dei rifiuti e di istruzioni operative per l'esecuzione delle operazioni di igienizzazione degli ambienti, degli impianti e delle attrezzature"/>
        <s v="Sono adottate misure operative concrete di corretta gestione delle liste d'attesa, quali: (1) definizione di informazioni documentate per la gestione delle liste di attesa, con indicazione delle classi di priorità e dei relativi tempi massimi di attesa per tipologia di prestazione, in funzione di quanto previsto dalla normativa nazionale e regionale;  (2) verifica, in sede di prenotazione di una prestazione specialistica, della prima data utile  di erogazione al fine di comunicare anticipatamente al paziente l'eventuale superamento dei tempi massimi di attesa prescritti dalla classe di priorità assegnata; (3) verifica della effettiva erogabilità delle prestazioni ambulatoriali nelle date di prenotazione  ed eventuale comunicazione tempestiva ai pazienti dell'impossibilità di rispettare tali date e  dei motivi che hanno portato al differimento e della data di riprogrammazione dell'accesso;  (4) inserimento del paziente in lista d'attesa nel sistema con evidenza, tra gli altri dati di:  data di inserimento in lista, unità di cura, tipo di ricovero, richiedente, motivazione, classe di priorità;  (5) attribuzione della priorità clinica sulla base di elementi valutativi coerenti con le procedure aziendali e con linee guida nazionali o internazionali; (6) astensione, se possibile,  dall'assegnazione della priorità da parte di professionisti che devono avere conflitti di interessi (es. rapporti di parentela rispetto ai pazienti);  (7) verifica da parte del medico, su richiesta dell'assistito, della reale necessità di permanenza del bisogno di ricovero del paziente ed eventuale conseguente aggiornamento della lista d'attesa"/>
        <s v="Sono adottati idonei meccanismi per l'avvio di azioni correttive e/o preventive a seguito di non conformità rilevate"/>
        <s v="Ad eventuali contratti di locazione o di compravendita di immobili con le pubbliche amministrazioni, con le quali la struttura sanitaria abbia stabilmente rapporti, deve essere allegata apposita consulenza immobiliare che ne garantisca le condizioni di mercato"/>
        <s v="A tutti i Destinatari sono comunicate le modalità di comportamento che devono essere assunte per un corretto e lecito utilizzo dei software e banche dati in uso"/>
        <s v="A tutti coloro che esercitano la propria attività all’interno della struttura sanitaria è vietato esercitare violenza, minaccia, abuso di autorità o inganno nei confronti dei ricoverati al fine di determinarne lo sfruttamento in qualunque sua forma. Il controllo sul rispetto della suddetta prescrizione è affidato alla direzione sanitaria"/>
        <s v="*"/>
        <s v="Sono chiaramente definite le modalità di gestione delle verifiche/collaudi effettuati in corso d’opera sull'attrezzatura biomedicale o alla consegna del prodotto/servizio oggetto del contratto e anche alle modalità di gestione delle eventuali contestazioni sorte con la controparte"/>
        <s v="Vi è un monitoraggio costante dell’adeguatezza del personale allo svolgimento dei compiti assegnati mediante idonea formazione documentata dagli attestati di frequenza" u="1"/>
        <s v="Le operazioni societarie potenzialmente rilevanti ai fini del Decreto 231, qualora siano caratterizzate da una discrezionalità di valutazione che possa comportare significativi impatti sotto il profilo patrimoniale o fiscale, devono essere preventivamente approvate da parte degli organi aziendali competenti" u="1"/>
        <s v="L'obbligo di segnalazione non esclude l'ulteriore obbligo di denuncia alla competente autorità giudiziaria o ad altra autorità che a quella abbia l'obbligo di riferire" u="1"/>
        <s v="AttivitàI flussi informativi tra le Funzioni coinvolte nel processo con finalità di verifica e coordinamento reciproco sono schematizzati in idonea procedura " u="1"/>
        <s v="Deve essere giustificata ogni eventuale variazione dei criteri di valutazione adottati per la redazione dei documenti contabili sopra richiamati e delle relative modalità di applicazione. Tali situazioni devono, in ogni caso, essere tempestivamente comunicate all'OdV" u="1"/>
        <s v="Divieto di ripartire utili (o acconti sugli utili) non effettivamente conseguiti o destinati per legge a riserva, nonché ripartire riserve (anche non costituite con utili) che non possono per legge essere distribuite" u="1"/>
        <s v="E' assicurata la tracciabilità dei processi decisionali e dei calcoli effettuati ai fini della determinazione delle poste valutative iscritte in bilancio" u="1"/>
        <s v="Sono avviati i necessari procedimenti disciplinari in caso di non conformità rilevate, provvedendo ad istruttoria conclusa ad irrogare la conseguente sanzione disciplinare nel rispetto dello statuto dei lavoratori e del CNNL di categoria" u="1"/>
        <s v="Sia garantito che prestazioni parzialmente o totalmente a carico del paziente non vengano  fatturate al SSR" u="1"/>
        <s v="porre l'obbligo contrattuale ai fornitori di comunicare senza indugio qualsiasi situazione e/o circostanza sopravvenuta che possa influire sul mantenimento dei requisiti di  selezione e qualifica;" u="1"/>
        <s v="Divieto di utilizzare, sfruttare, diffondere o riprodurre indebitamente a qualsiasi titolo, in qualsiasi forma, a scopo di lucro o a fini personali opere dell’ingegno di qualsiasi natura coperte dal diritto d’autore" u="1"/>
        <s v="Il soggetto che firma le comunicazioni a soggetti pubblici deve assicurare la tracciabilità delle relative fonti e degli elementi informativi" u="1"/>
        <s v="La Struttura sanitaria verifica l’impossibilità da parte degli operatori di modificare le informazioni oggetto di certificazione tramite un’opportuna organizzazione di profili operatore e regole di sistema, che garantiscano l’impossibilità di alterare il dato inserito da altri ed anche dallo stesso operatore" u="1"/>
        <s v="Prevedere una netta separazione tra chi esegue la diagnosi, chi autorizza la compilazione della SDO, chi la immette nel sistema informativo, chi ne esegue il successivo controllo al fine della richiesta di rimborso" u="1"/>
        <s v="Devono essere monitorate le scadenze dei farmaci e dei dispositivi medici;" u="1"/>
        <s v="Per ogni rapporto che viene posto in essere con altre Società che non siano pubbliche amministrazioni, la Società al fine di evitare che possa verificarsi o accrescere il rischio di commissione del reato di “corruzione tra privati” è tenuta a seguire quanto prescritto all’interno delle procedure “Gestione degli acquisti di beni e servizi”, “Selezione, assunzione e formazione del personale”, “Conferimento di incarichi libero professionali e di contratti a progetto”, “Gestione dei decessi” e della “Gestione della donazione di organi”;" u="1"/>
        <s v="Divieto di violare le linee guida, procedure e istruzioni operative emessa dalla Società in relazione al sistema di gestione ambientale e che possono avere riflessi anche sul Modello" u="1"/>
        <s v="esistenza di una mappatura di tutti gli uffici che possono avere accesso a supporti o altri sistemi informatici per i quali sia prescritto il contrassegno SIAE;" u="1"/>
        <s v="La persona deputata a rappresentare l’Istituto nei confronti della P.A. concedente è dotata di apposita delega e procura" u="1"/>
        <s v="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u="1"/>
        <s v="Effettuare una verifica sul donante finalizzata ad accertare, tra l'altro, anche le caratteristiche dell'ente/soggetto in relazione all'onorabilità dello stesso e che non vi siano condizioni  di incompatibilità o conflitto di interessi" u="1"/>
        <s v="verificare a cura del responsabile preposto che le dichiarazioni e la documentazione presentate per ottenere il finanziamento o il contributo siano complete e rappresentino la reale situazione economica, patrimoniale e finanziaria della società/ente;" u="1"/>
        <s v="individuazione di una figura aziendale deputata a gestire l’aggiornamento della mappatura sia dei dispositivi hardware e software, sia delle licenze relative a software e banche dati (Amministratore di sistema; Referente dei Sistemi informativi);" u="1"/>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u="1"/>
        <s v="L’Amministratore ha adottato una specifica procedura di gestione dei percorsi “sporco-pulito”, finalizzata ad evitare contaminazioni e una di gestione dei rifiuti nella quale sono previste le modalità per la messa in sicurezza, il deposito temporaneo, il trasporto ( ove previsto) e lo smaltimento finale, e sono individuati, per ciascuna fase, i soggetti responsabili" u="1"/>
        <s v="Divieto di elargire o promettere denaro o altra utilità, anche per interposta persona, a soggetti che rivestono una posizione apicale o di dipendenza in altre società allo scopo di ottenere certificazioni false circa la sussistenza di livelli di qualità o requisiti di conformità, o fatture false" u="1"/>
        <s v="Tutti devono attenersi alle indicazioni di cui all'art. 16 del D.Lgs. 9 aprile 2008 n. 81 in termini di attribuzione della specifica delega di funzioni" u="1"/>
        <s v="Attestare la veridicità, la completezza e l’accuratezza dei dati e delle informazioni trasmesse ai fini della formazione del bilancio, in modo tale da concorrere alla corretta descrizione della reale situazione patrimoniale, economica e finanziaria della Società" u="1"/>
        <s v="Divieto di richiedere, sollecitare, suggerire a dipendenti e/o collaboratori comportamenti vietati dal Modello" u="1"/>
        <s v="Definire preventivamente la finalità per ciascun progetto di raccolta fondi e prevedere e  tracciare gli step autorizzativi;" u="1"/>
        <s v="Disegno di una governance societaria che preveda adeguati livelli decisionali (ad es. la delibera da parte del Consiglio di Amministrazione), per operazioni di straordinaria amministrazione, quali la compravendita di beni immobili e partecipazioni societarie" u="1"/>
        <s v="Verificare, in fase preliminare rispetto alla sottoscrizione del contratto, la idoneità tecnico professionale dell'ente dotato di personalità giuridica o della società a svolgere l'attività anche mediante l'acquisizione della visura camerale e la verifica del possesso dei requisiti previsto dal D.Lgs. 81/2008" u="1"/>
        <s v="E' consentivo solo installare software/banche dati tutelati dal diritto d’autore;" u="1"/>
        <s v="è obbligatorio al personale preposto all'accettazione di segnalare al direttore sanitario la richiesta di qualunque prestazione chirurgica, anche ambulatoriale, su donne o bambine di  etnie potenzialmente a rischio; in tali ipotesi il direttore sanitario, unitamente al responsabile dell'unità organizzativa interessata, è tenuto a controllare la coerenza tra la diagnosi di  entrata e la terapia e/o la prestazione effettuata, vistando la cartella clinica della paziente;" u="1"/>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u="1"/>
        <s v="Nel caso di rifiuti in cumuli, i cumuli devono essere realizzati su basamenti pavimentati o, qualora sia richiesto dalle caratteristiche del rifiuto, su basamenti impermeabili resistenti all'attacco chimico dei rifiuti che permettono la separazione dei rifiuti dal suolo sottostante" u="1"/>
        <s v="è prevista una chiara identificazione dei soggetti coinvolti nella predisposizione e  nell'invio dei flussi relativi ai farmaci ed ai dispositivi medici indirizzati alla Regione e/  altro Ente Pubblico, prevedendo una verifica di corrispondenza tra le prescrizioni ed i  moduli consegnati firmati dal medico;" u="1"/>
        <s v="È prevista una chiara identificazione dei soggetti coinvolti nella predisposizione e nell'invio dei flussi relativi ai farmaci ed ai dispositivi medici indirizzati alla Regione e/o  altro Ente Pubblico, prevedendo una verifica di corrispondenza tra le prescrizioni ed i  moduli consegnati firmati dal medico" u="1"/>
        <s v="Tutte le operazioni di rilevante entità in titoli, finanziamenti, acquisto o vendita di partecipazioni o rami di azienda devono essere preventivamente approvati dal Consiglio di Amministrazione, previa relazione tecnica del responsabile del settore finanziario riguardo la natura dell’operazione, i suoi rischi nonché i possibili costi e benefici della stessa" u="1"/>
        <s v="La società prestabilisce le condizioni e i criteri in base ai quali offrire eventuale assistenza legale ai propri organi o dipendenti per i procedimenti penali che li vedano coinvolti in relazione alla funzione o all’attività svolta" u="1"/>
        <s v="Definire un processo strutturato per l'attività di gestione delle pubblicazioni scientifiche,  suddiviso per specifiche fasi rilevanti, per ognuna delle quali sia prevista la predisposizione di specifica documentazione, flussi informativi verso gli organi gerarchici superiori e l'autorizzazione degli stessi per il passaggio alla fase successiva_x000a_" u="1"/>
        <s v="con riferimento al controllo degli accessi alle informazioni, ai sistemi informativi, alla rete, ai sistemi operativi, alle applicazioni sono previsti piani e procedure operative per le attività di telelavoro;" u="1"/>
        <s v="Devono essere messi a disposizione del Collegio Sindacale ed al Revisore Legale dei Conti dei documenti sulla gestione della Società, onde consentire a tali organismi di espletare le necessarie verifiche senza eccezioni" u="1"/>
        <s v="La gestione dei rifiuti è affidata ad un consulente esterno (Responsabile Gestione Tecnico Amministrativa gestione rifiuti) incaricato della fase di programmazione e attuazione degli aspetti amministrativi della gestione dei rifiuti, nel rispetto della normativa vigente." u="1"/>
        <s v="Adottare misure operative concrete di corretta gestione delle liste d'attesa, quali: (1) definizione di informazioni documentate per la gestione delle liste di attesa, con indicazione delle classi di priorità e dei relativi tempi massimi di attesa per tipologia di prestazione, in funzione di quanto previsto dalla normativa nazionale e regionale;  (2) verifica, in sede di prenotazione di una prestazione specialistica, della prima data utile  di erogazione al fine di comunicare anticipatamente al paziente l'eventuale superamento dei tempi massimi di attesa prescritti dalla classe di priorità assegnata; (3) verifica della effettiva erogabilità delle prestazioni ambulatoriali nelle date di prenota zione  ed eventuale comunicazione tempestiva ai pazienti dell'impossibilità di rispettare tali date, e  dei motivi che hanno portato al differimento e della data di riprogrammazione dell'accesso;  (4) inserimento del paziente in lista d'attesa nel sistema con evidenza, tra gli altri dati di:  data di inserimento in lista, unità di cura, tipo di ricovero, richiedente, motivazione, classe di priorità;  (5) attribuzione della priorità clinica sulla base di elementi valutativi coerenti con le procedure aziendali e con linee guida nazionali o internazionali; (6) astensione, se possibile,  dall'assegnazione della priorità da parte di professionisti che devono avere conflitti di interessi (es. rapporti di parentela rispetto ai pazienti);  (7) verifica da parte del medico, su richiesta dell'assistito, della reale necessità di permanenza del bisogno di ricovero del paziente ed eventuale conseguente aggiornamento della lista d'attesa" u="1"/>
        <s v="controllo, attraverso i sistemi informatici aziendali, al fine di evitare la duplice registrazione della fattura e dei pagamenti;" u="1"/>
        <s v="Non è consentivo eseguire pagamenti a enti o società non identificate o non appartenenti all’organizzazione che ha fornito, o ceduto, i beni, o i titoli, le prestazioni e i servizi;" u="1"/>
        <s v="Divieto di procedere ad installazione di prodotti software in violazione degli accordi contrattuali di licenza d’uso e, in generale, di tutte le leggi ed i regolamenti che disciplinano e tutelano la licenza d’uso;" u="1"/>
        <s v="sono delineati gli step e le misure procedurali da adottare nella gestione delle gare;" u="1"/>
        <s v="Definire le modalità e la periodicità di svolgimento delle attività inventariali (almeno una  volta all'anno), con conta fisica dei farmaci e dei dispositivi medici in presenza di due o  più addetti" u="1"/>
        <s v="Giustificazione di ogni eventuale variazione dei criteri di valutazione adottati per la redazione dei documenti contabili sopra richiamati e delle relative modalità di applicazione. Tali situazioni devono, in ogni caso, essere tempestivamente comunicate all’OdV" u="1"/>
        <s v="Il sistema di poteri definisce la persona deputata a rappresentare la Società nei confronti del soggetto pubblico, cui conferire apposita delega e procura per la 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u="1"/>
        <s v="Deve essere assicurati che le sostanze stupefacenti e psicotrope vengano acquistate esclusivamente da fornitori ufficialmente riconosciuti e autorizzati al commercio di tali sostanze" u="1"/>
        <s v="Le modalità di approvvigionamento di beni e servizi e lavori che la Società può utilizzare sono: _x000a_(i) acquisizione mediante procedura aperta (ex art. 71 D.Lgs. 36/2023 e s.m.i.) _x000a_(ii) acquisizione mediante procedura ristretta (ex art. 72 D.Lgs. 36/2023 e s.m.i.) _x000a_(iii) acquisizione mediante procedura competitiva con negoziazione (ex art. 73 D.Lgs. 36/2023 e s.m.i.) _x000a_(iv) acquisizione mediante procedura negoziata senza previa pubblicazione bando di gara (ex art. 50 D.Lgs. 36/2023 e s.m.i.) _x000a_(v) acquisizione mediante dialogo competitivo (ex art. 74 D.Lgs. 36/2023 e s.m.i.)_x000a_(vi) acquisizione mediante partenariato per l'innovazione (ex art. 75 D.Lgs. 36/2023 e s.m.i.)_x000a_(vii) acquisizione mediante procedura negoziata previa consultazione di operatori economici individuati sulla base di indagini di mercato o tramite elenchi nel rispetto del criterio di rotazione degli inviti (ex art. 50 D.Lgs. 36/2023 e s.m.i.)_x000a_(viii) acquisizione mediante affidamento diretto (ex art. D.Lgs. 36/2023 e Linea Guida ANAC n. 4) _x000a_(ix) acquisizione in adesione a convenzioni regionali, nazionali Consip, a seguito di gare espletate da altri soggetti aggregatori, quali il Servizio Acquisti dell'Azienda USL di * _x000a_(x) acquisizione/cessione mediante partenariato pubblico-privato (ex art. 174 e ss. D.Lgs.36/2023 e s.m.i.) _x000a_(xi) coprogettazione e coprogrammazione ai sensi del Codice del Terzo Settore" u="1"/>
        <s v="Viene acquisita dal Direttore Generale la lettera che attesta la veridicità e la completezza delle informazioni fornite ai fini della redazione del bilancio da parte della Direzione Amministrativa;" u="1"/>
        <s v="Esistenza di una mappatura dei dispositivi hardware dotati di masterizzatore" u="1"/>
        <s v="deve essere assicurato che la richiesta di inserimento di un nuovo farmaco nel prontuario sia firmata dal medico richiedente, ed approvata dalla direzione sanitaria e/o dal direttore  generale;" u="1"/>
        <s v="È vietato al personale medico della Struttura sanitaria di ricevere denaro o qualsiasi altra utilità da case farmaceutiche, informatori o depositi farmaceutici o da chiunque altro produca, venda o promuova presidi sanitari prescrivibili agli assistiti, salvo che si tratti di utilità approvate preventivamente per iscritto dall’Organismo di vigilanza o di oggetti promozionali di tenue valore." u="1"/>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u="1"/>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u="1"/>
        <s v="Il Responsabile Gestione Tecnico Amministrativa gestione rifiuti dovrà riferire tempestivamente, con apposita relazione scritta da inviarsi ogni tre mesi all’organismo di vigilanza, sui risultati delle verifiche periodiche che è chiamato a svolgere, con particolare riferimento alle procedure relative al concreto svolgimento dell’attività di Registrazione ciclo rifiuti speciali gestione rifiuti e alla loro conformità alla normativa vigente" u="1"/>
        <s v="Trattare solo con fornitori qualificati e monitorare periodicamente l'aggiornamento della documentazione necessaria a mantenere tale qualifica" u="1"/>
        <s v="il divieto di frammentazione dell'oggetto dell'appalto;" u="1"/>
        <s v="Vigilare sul rispetto della normativa interna e regionale relativamente alla compilazione delle SDO e della cartella clinica" u="1"/>
        <s v="È vitatato operare con strumenti finanziari particolarmente complessi o estranei allo scopo aziendale con clausole contrattuali altamente speculative, in assenza di opportune e rigorose deleghe e attraverso metodologie non idonee a mantenere adeguate tracce delle decisioni adottate" u="1"/>
        <s v="Deve essere controllata periodicamente la regolarità delle licenze dei prodotti in uso e procedendo, ove necessario, ai dovuti rinnovi;" u="1"/>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u="1"/>
        <s v="La gestione dei conflitti di interessi tra il R.U.P. e il D.E.C. di * e la terza parte, con l'obbligo di segnalazione e/o astensione dalla procedura di affidamento / esecuzione del contratto" u="1"/>
        <s v="Divieto di realizzare o consegnare al cliente un prodotto con caratteristiche diverse da quelle dichiarate o pattuite e tali da indurre in inganno il cliente sull’origine, provenienza, qualità, quantità, o altre caratteristiche essenziali, del prodotto;" u="1"/>
        <s v="Esistenza di una mappatura di tutti i sistemi informatici e audiovisivi criptati di decodificazione speciale" u="1"/>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u="1"/>
        <s v="Garantire la tracciabilità dei flussi finanziari provenienti da attività di fund raising per la  realizzazione di progetti specifici, attraverso la creazione di commesse ad hoc, contabili o  extra-contabili" u="1"/>
        <s v="È vietato all’Amministratore l’assunzione dei soggetti di cui alla precedente attività a rischio (Rapporti con Asp, Regione o altri enti pubblici) ovvero di ex impiegati della pubblica amministrazione, anche delle Comunità europee, nei due anni successivi al compimento di un atto discrezionale, di competenza di uno dei predetti soggetti, da cui sia derivato un vantaggio per la Società. Il divieto sussiste anche per le ipotesi di omissione o ritardo di un atto con effetti svantaggiosi per la Società." u="1"/>
        <s v="garantire la tracciabilità dei flussi finanziari provenienti da attività di fund raising per la  realizzazione di progetti specifici, attraverso la creazione di commesse ad hoc, contabili o  extra-contabili;" u="1"/>
        <s v="Rispettare le disposizioni normative individuate nonché quanto previsto dalle Linee Guida  del Centro Nazionale Trapianti" u="1"/>
        <s v="Definire con chiarezza ruoli e compiti delle funzioni responsabili della gestione delle varie fasi dei rapporti con la Pubblica Amministrazione, nonché le modalità di contatto e la verbalizzazione delle principali statuizioni" u="1"/>
        <s v="la tipologia delle spese sostenibili e i limiti massimi delle spese;" u="1"/>
        <s v="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è di esclusiva competenza e responsabilità della Direzione Amministrativa che ne tiene archivio cartaceo e digitale tenendo le carte di lavoro e le versioni superate" u="1"/>
        <s v="Redazione delle dichiarazioni, a pena di nullità, su modelli conformi a quelli approvati ogni anno con provvedimento amministrativo, come stabilito dall’art. 1 del D.P.R. n. 322/1998" u="1"/>
        <s v="I controlli effettuati sulle operazioni contabili sono adeguatamente formalizzati e documentati, così che si possa, anche in un momento successivo, identificare chi ha eseguito un controllo ed il suo corretto operare" u="1"/>
        <s v="Divieto di porre in essere comportamenti in contrasto con leggi e regolamenti in materia di tutela del diritto d’autore" u="1"/>
        <s v="Le dichiarazioni rese a organismi pubblici nazionali o comunitari ai fini dell’ottenimento di erogazioni, contributi o finanziamenti, devono contenere solo elementi assolutamente veritieri e, in caso di ottenimento degli stessi, deve essere rilasciato apposito rendiconto;" u="1"/>
        <s v="esistenza di una mappatura di tutti gli apparati atti alla decodificazione di trasmissioni audiovisive ad accesso condizionato;" u="1"/>
        <s v="All’atto dell’assunzione il Responsabile del Personale è tenuto a fornire per iscritto a ciascun lavoratore un’adeguata informazione sui rischi per la salute e la sicurezza sul lavoro connessi all’attività della struttura sanitaria, nonché sulle misure e le attività di protezione e prevenzione adottate. Ove previsto, procederà alla consegna dei Dispositivi di Protezione Individuale raccogliendo una firma per ricevuta" u="1"/>
        <s v="La società prestabilisce le condizioni e i criteri in base ai quali offrire eventuale assistenza legale ai propri organi o dipendenti per i procedimenti penali che li vedano coinvolti in relazione alla funzione o all’attività svolta." u="1"/>
        <s v="Identificare le aree destinate al deposito temporaneo dei rifiuti e modalità di monitoraggio  relativamente ai limiti quantitativi e/o temporali previsti dalla normativa vigente" u="1"/>
        <s v="Definizione delle specifiche tecnico/ funzionali del progetto da realizzare o bene o servizio necessario e delle condizioni contrattuali (penali, ecc.)per ogni acquisizione mediante affidamento diretto" u="1"/>
        <s v="unificazione del sistema di gestione delle agende di prenotazione nell'ambito del Centro  Unico di Prenotazione (CUP) su base regionale o almeno provinciale, facilmente accessibile  (es. call center, sportelli aziendali, rete delle farmacie, ecc.) con l'integrazione tra pubblico e  privato almeno per quanto attiene la prima visita e i follow up successivi;" u="1"/>
        <s v="Definizione ed aggiornamento di una lista di fornitori per ogni tipologia di acquisto o categoria merceologica con definizione dei criteri di selezione degli stessi" u="1"/>
        <s v="non negoziare, né sottoscrivere accordi, che contemplino note di credito anche come  sconti finanziari, salvo le note credito sulla base di accordi (Management Entry Agreements) concordati da AIFA in base alla normativa vigente;" u="1"/>
        <s v="Nel caso in cui venga richiesto alla Società, da parte della Questura, del Comune, o di altro ente, di trasmettere notifica contenente copia delle registrazioni effettuate sui supporti informatici relativamente alla attività svolta nella struttura sanitaria, l’operatore incaricato di elaborare e trasmettere le suddette registrazioni ha l’obbligo di certificare agli amministratori la corrispondenza al vero di quanto contenuto nella notifica" u="1"/>
        <s v="Sono coinvolti professionisti qualificati del settore nella valutazione circa l’esistenza o meno dei requisiti che determinano le caratteristiche tipiche di “opera dell’ingegno”e/o di “opera altrui”. Almeno annualmente viene condotto un audit specifico sul tema" u="1"/>
        <s v="prevedere la predisposizione di report statistici sul fabbisogno di farmaci e dispositivi  medici, al fine di monitorare eventuali scostamenti;" u="1"/>
        <s v="Gli amministratori dovranno verificare ed adeguare in continuum l'organizzazione (responsabilità, ruoli, compiti e poteri) per la gestione delle attività preliminari alla contrattualizzazione dei rapporti di fornitura/acquisto del materiale o sostanza ad impatto ambientale tra cui gli AEE e i rifiuti sanitari che possano generare rifiuti infettivi" u="1"/>
        <s v="Devono essere sempre presenti presso le sedi operative i Registri di carico/scarico e i MUD Annuali, che dovranno essere tenuti secondo le modalità previste dal D.Lgs. n. 152/06 e s.m.i.; i. dovrà essere altresì conservata presso lo stabilimento la copia dei formulari d’identificazione dei rifiuti secondo le modalità previste dal D.Lgs. n. 152/06 e s.m.i." u="1"/>
        <s v="Previsione di apposite modalità di gestione delle note spese in caso di dimissioni del dipendente" u="1"/>
        <s v="periodica verifica della corrispondenza del luogo di effettiva conservazione delle scritture contabili;" u="1"/>
        <s v="predisposizione di una modulistica per le dichiarazioni di assenza di conflitti di interesse  e definizione di apposite procedure per la raccolta, tenuta ed aggiornamento di tali dichiarazioni;" u="1"/>
        <s v="Avvenuto smaltimento da parte dell'ente o società che lo ha smaltito e o della copia del documento di trasporto con apposta la firma dell'addetto del centro di raccolta per avvenuta consegna ove si tratti di RAEE conferito, nonché delle modalità di comunicazione alla Provincia e o alla Polizia Giudiziaria della mancata restituzione della quarta copia del FIR" u="1"/>
        <s v="Avvenuto smaltimento da parte dell'ente o società che lo ha smaltito e/o della copia del documento di trasporto con apposta la firma dell'addetto del centro di raccolta per avvenuta consegna ove si tratti di RAEE conferito, nonché delle modalità di comunicazione alla Provincia e/o alla Polizia Giudiziaria della mancata restituzione della quarta copia del FIR" u="1"/>
        <s v="avvenuto smaltimento da parte dell'ente o società che lo ha smaltito e o della copia del documento di trasporto con apposta la firma dell'addetto del centro di raccolta per avvenuta consegna ove si tratti di RAEE conferito, nonché delle modalità di comunicazione alla Provincia e o alla Polizia Giudiziaria della mancata restituzione della quarta copia del FIR;" u="1"/>
        <s v="Divieto di diffondere immagini, documenti o altro materiale tutelato dalla normativa in materia di diritto d’autore" u="1"/>
        <s v="monitoraggio degli ordini aperti al fine di evitare il rischio di registrazione di transazioni improprie;" u="1"/>
        <s v="Vi è la separazione delle attività di conclusione del contratto, della liquidazione degli ammontare e della contabilizzazione degli addebiti" u="1"/>
        <s v="Vi è la separazione delle attività di conclusione del contratto, della liquidazione degli ammontari e della contabilizzazione degli addebiti" u="1"/>
        <s v="esistenza di una mappatura di tutti i soggetti che possono avere accesso agli apparati atti alla decodificazione di trasmissioni audiovisive ad accesso condizionato;" u="1"/>
        <s v="utilizzo delle classi di priorità clinica per l'accesso alle liste di attesa differenziate per tempo  di attesa (specificando se si tratta di prima visita o controllo)" u="1"/>
        <s v="Controllo delle anagrafiche fornitori, al fine di verificare la presenza di fornitori inseriti in black- list e controllo preventivo per verifica della corrispondenza tra la denominazione/ragione sociale del fornitore e l’intestazione del conto corrente" u="1"/>
        <s v="Divieto di promettere o consegnare denaro, doni o altra utilità, anche per interposta persona, a soggetti che rivestono una posizione apicale o subordinata in società, anche concorrenti o potenzialmente clienti, con lo scopo di indurli a compiere un atto in violazione degli obblighi inerenti al loro ufficio o degli obblighi di fedeltà;" u="1"/>
        <s v="Divieto di tenere comportamenti che impediscano materialmente, o che comunque ostacolino, mediante l’occultamento di documenti o l’uso di altri mezzi fraudolenti, lo svolgimento dell’attività di controllo o di revisione della gestione sociale da parte del Collegio Sindacale e/o della società di revisione o di altri organi aziendali incaricati del controllo contabile, ovvero di Autorità indipendenti che esercitano attività di vigilanza;" u="1"/>
        <s v="Prevedere un sistema di firma congiunta per l'autorizzazione delle eventuali modifiche alle liste di attesa; chi effettua la rettifica è soggetto diverso da chi ne accerta la congruità" u="1"/>
        <s v="Monitorare, con scadenziari anche informatici, la validità dei certificati e dei documenti in possesso dei terzi a cui l'Ente conferisce i rifiuti prodotti attestanti, la regolarità delle certificazioni - trasporto - stoccaggio e deposito - smaltimento" u="1"/>
        <s v="Divieto di porre in essere i comportamenti indicati nei principi di comportamente anche per interposta persona" u="1"/>
        <s v="Divieto di porre in essere i comportamenti indicati nei principi di comportamento anche per interposta persona" u="1"/>
        <s v="La tracciabilità dell'iter autorizzativo delle suddette spese e la segregazione dei soggetti deputati all’autorizzazione e al controllo di tali spese" u="1"/>
        <s v="La Striuttura ha chiaramente informato gli utenti che non è possibile utilizzare alcun supporto di memorizzazione di massa per usi diversi da quelli strettamente collegati all’attività aziendale;" u="1"/>
        <s v="La struttura ha chiaramente informato gli utenti che è vietato detenere, porre in commercio o cedere a qualsiasi titolo supporti privi del contrassegno SIAE laddove questo contrassegno sia previsto per legge." u="1"/>
        <s v="ü provvedere ad intervenire con le necessarie azioni correttive e preventive per sanare la non conformità rilevata;" u="1"/>
        <s v="l’iter autorizzativo delle suddette spese e la segregazione dei soggetti deputati all’autorizzazione e al controllo di tali spese;" u="1"/>
        <s v="Garantire la corretta codifica, ai fini del rimborso da parte del SSR, delle SDO e delle altre prestazioni sanitarie; in caso di codifica non congrua, comunicare al referente di unità organizzativa, l'indicazione dei dati incongrui e la relativa proposta di rettifica" u="1"/>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u="1"/>
        <s v="Il Cda definisce il  responsabile della definizione e l'aggiornamento dell'organizzazione e responsabile della gestione del processo in trattazione nonché dell'attribuzione degli specifici poteri, per la fase di verifica anche periodica della conferma del codice CER attribuito ai rifiuti noti, della classificazione del codice CER al nuovo rifiuto, della definizione delle modalità di raccolta temporanea presso i locali di l'Ente, dell'istituzione del registro di carico e scarico e la gestione della documentazione ambientale tra cui FIR - MUD - SISTRI - etc., dell'informazione, la formazione e la comunicazione delle modalità da seguire per la corretta gestione dei rifiuti ed evitare i rischi specifici agli stessi riferiti" u="1"/>
        <s v="identificazione dei soggetti aziendali autorizzati a rappresentare l’azienda nei rapporti con la P.A. per il sostenimento di spese di rappresentanza e definizione di modalità di gestione ad hoc delle spese di rappresentanza con pubblici funzionari e previsione e definizione delle relative tipologie e dei limiti massimi;" u="1"/>
        <s v="La separazione tra le Funzioni titolari delle attività di ordine e incasso-pagamento" u="1"/>
        <s v="L'individuazione dei soggetti responsabili di ogni singolo passaggio dell'iter di approvvigionamento attraverso l'apposizione della sigla a validazione di ogni fase" u="1"/>
        <s v="Non assoggettare i processi decisionali relativi all'acquisto di farmaci e dispositivi medici all'ottenimento di pagamenti, regali, favori o qualsiasi altro tipo di beneficio" u="1"/>
        <s v="prevedere che siano forniti - con spirito collaborativo e con la massima completezza, trasparenza, accuratezza, veridicità e tempestività – tutti i dati, le informazioni e i documenti richiesti dal Responsabile Interno." u="1"/>
        <s v="Monitoraggio degli ordini aperti al fine di evitare il rischio di registrazione di transazioni improprie" u="1"/>
        <s v="il controllo di merito, la completezza e accuratezza dei giustificativi di supporto delle spese di rappresentanza, da parte della struttura aziendale preposta;" u="1"/>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u="1"/>
        <s v="È obbligatorio al personale preposto all'accettazione di segnalare al direttore sanitario la richiesta di qualunque prestazione chirurgica, anche ambulatoriale, su donne o bambine di  etnie potenzialmente a rischio; in tali ipotesi il direttore sanitario, unitamente al responsabile dell'unità organizzativa interessata, è tenuto a controllare la coerenza tra la diagnosi di  entrata e la terapia e/o la prestazione effettuata, vistando la cartella clinica della paziente" u="1"/>
        <s v="Qualora, l'ente sia accreditato anche come istituto di ricerca scientifica, le erogazioni pubbliche possono avvenire anche per finanziare le attività di sperimentazione clinica; in tal caso si  rende necessario che:  (1) per ogni progetto siano previsti un piano di spesa, un sistema di controlli ex ante sul piano  di spesa autorizzato e la formazione e tracciabilità dell'iter autorizzativo del piano di spesa  stesso;  (2) sia garantita la tracciabilità dei processi:  (i) di valutazione, scientifica ed economica, della sperimentazione clinica;  (ii) di autorizzazione interna e la successiva sottoscrizione del contratto relativo alla sperimentazione clinica; (iii) di rendicontazione delle prestazioni erogate nel corso della sperimentazione clinica,  non soggette a rimborso da parte del SSR; (iv) di richiesta di autorizzazioni ad enti pubblici per la realizzazione della sperimentazione  clinica; (3) siano previsti controlli in itinere ed ex post per verificare la coerenza e la pertinenza tra il  piano di spesa e la destinazione del finanziamento." u="1"/>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u="1"/>
        <s v="Evidenziazione nelle attività di controllo interno di ampi scostamenti delle condizioni pattuite, rispetto alle normali condizioni di mercato (fair market value)" u="1"/>
        <s v="avviare i procedimenti disciplinari e sanzionatori a seguito di violazioni e o non conformità rilevate rispetto alle procedure - istruzioni in essere ed alle previsioni del Codice Etico poste a prevenzione delle condotte o comportamenti a rischio di cui all'art. 25 undecies" u="1"/>
        <s v="Avviare i procedimenti disciplinari e sanzionatori a seguito di violazioni e/o non conformità rilevate rispetto alle procedure - istruzioni in essere ed alle previsioni del Codice Etico poste a prevenzione delle condotte o comportamenti a rischio di cui all'art. 25 undecies" u="1"/>
        <s v="controllo al fine di verificare le richieste dei fornitori relative a pagamenti da effettuarsi su banche situate in specifici Paesi (a fiscalità privilegiata o comunque diversi da quelli di stabilimento dei fornitori medesimi);" u="1"/>
        <s v="La disponibilità di dati e informazioni per la Funzione responsabile dell’attività di controllo delle risorse attraverso un sistema (anche informatico) che consenta la tracciatura dei singoli passaggi e l’identificazione dei soggetti che inseriscono i dati nel sistema" u="1"/>
        <s v="Con riferimento ai contenuti dell’art. 30, co. 1, D.Lgs. 81/2008 le attività di cui alle lett. a) e g) vengono registrate e archiviate presso il Servizio Qualità" u="1"/>
        <s v="Deve essere garantita la tracciabilità delle richieste di farmaci e dispositivi medici e la relativa segregazione con definizione dei ruoli e delle responsabilità delle funzioni coinvolte;" u="1"/>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u="1"/>
        <s v="Divieto di esprimersi in maniera non veritiera sulla situazione patrimoniale, economica e finanziaria della Società e sull’evoluzione delle relative attività, nonché sugli strumenti finanziari della Società e relativi diritti" u="1"/>
        <s v="Divieto di porre in essere operazioni simulate o altrimenti fraudolente, nonché diffondere notizie false o non corrette, idonee a provocare una sensibile alterazione del prezzo di strumenti finanziari" u="1"/>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u="1"/>
        <s v="evidenziazione nelle attività di controllo interno di ampi scostamenti delle condizioni pattuite, rispetto alle normali condizioni di mercato (fair market value);" u="1"/>
        <s v="Divieto di porre in essere comportamenti in contrasto con leggi e regolamenti in materia di tutela del diritto d’autore (L. 22.04.1941)" u="1"/>
        <s v="verbalizzare le trattative con i fornitori e svolgere le stesse in sedute collegiali;" u="1"/>
        <s v="Deve essere valutata e disciplinata con particolare attenzione e sensibilità l’organizzazione diretta e/o indiretta di viaggi o di periodi di permanenza in località estere con specifico riguardo a località note per il fenomeno del c.d. “turismo sessuale”" u="1"/>
        <s v="È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u="1"/>
        <s v="Il Direttore sanitario verifica altresì che non vi sia alcuna forma di approfittamento delle condizioni di inferiorità fisica o psichica dei ricoverati o di una loro situazione di necessità. A tale scopo i ricoverati dovranno essere interpellati periodicamente sulla qualità del ricovero e dell’assistenza anche attraverso la compilazione in forma anonima di appositi questionari" u="1"/>
        <s v="Il CdA dovrà attribuire, adeguate responsabilità e poteri a rappresentare l'Ente anche nei rapporti con i fornitori di beni o servizi ad impatto ambientale" u="1"/>
        <s v="Impiegare dei consulenti qualificati che consentano di garantire il rispetto dei principi di compilazione dei documenti contabili di cui agli artt. 2423; 2423 bis, 2423 ter c.c.;_x000a_ed il rispetto del principio di completezza del bilancio, mediante l’indicazione di tutti i dati prescritti dalla normativa vigente (artt. 2424 ss. c.c.)" u="1"/>
        <s v="Impiegare dei consulenti qualificati che consentano di garantire il rispetto dei principi di compilazione dei documenti contabili di cui agli artt. 2423; 2423 bis, 2423 ter c.c.; ed il rispetto del principio di completezza del bilancio, mediante l’indicazione di tutti i dati prescritti dalla normativa vigente (artt. 2424 ss. c.c.)" u="1"/>
        <s v="Impiegare dei consulenti qualificati che consentano di garantire il rispetto dei principi di compilazione dei documenti contabili di cui agli artt. 2423; 2423-bis, 2423-ter c.c.; e il rispetto del principio di completezza del bilancio, mediante l’indicazione di tutti i dati prescritti dalla normativa vigente (art. 2424 e ss. c.c.)" u="1"/>
        <s v="implementare una gestione informatizzata del magazzino ai fini della corretta movimentazione delle scorte, nonché l'informatizzazione del ciclo di terapia fino alla somministrazione; controllo di corrispondenza fra quanto consegnato, documento di trasporto  e modulo di richiesta; verifica qualitativa di tempi di consegna, modalità di conservazione, scadenza e stato del materiale ricevuto;" u="1"/>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u="1"/>
        <s v="_x0009_Definire un processo strutturato per l'attività di gestione delle pubblicazioni scientifiche,  suddiviso per specifiche fasi rilevanti, per ognuna delle quali sia prevista la predisposizione di specifica documentazione, flussi informativi verso gli organi gerarchici superiori e  l'autorizzazione degli stessi per il passaggio alla fase successiva;_x000d__x000a_" u="1"/>
        <s v="Nel caso in cui si riscontri un possibile utilizzo improprio delle strumentazione informatiche, il Sistema Informativo Aziendale associa il nominativo dell’utilizzatore all’indirizzo IP e dà informazione al lavoratore interessato, con possibilità di contraddittorio e, qualora necessario ai fini istruttori, al relativo Responsabile il quale, sentito il lavoratore, valuterà l’attinenza dei dati rispetto all’attività lavorativa. A seguito dell’avvenuto accertamento dell’utilizzo improprio delle attrezzature informatiche, il responsabile attiva le procedure disciplinari finalizzate, al primo comportamento accertato, all’applicazione del richiamo, salvo casi di particolare gravità. Delle sanzioni applicate viene data informazione anche al Direttore Generale" u="1"/>
        <s v="E' individuato un dipendente del reparto ammininstrativo responsabile della gestione, custodia e aggiornamento del registro di carico e scarico, della richiesta, tenuta e verifica della validità delle autorizzazioni, dell'iscrizione all'albo nazionale dei gestori ambientali e dell'AIA da parte dei fornitori ai quali è affidato il servizio di smaltimento, del conferimento e dell'avvenuto smaltimento del rifiuto conferito, del monitoraggio dei tempi di rientro del FIR e della comunicazione al Presidente/Direttore Generale del mancato arrivo del FIR entro i termini previsti dalla legge" u="1"/>
        <s v="Sottoscrizione di dichiarazioni di veridicità dei dati forniti dai vari responsabili di funzione;" u="1"/>
        <s v="Devono essere condotte specifiche valutazioni e attenzione nelle valutazioni di possibili partnership commerciali con società operanti in settori nei quali sono coinvolti cittadini extracomunitari" u="1"/>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u="1"/>
        <s v="E' necessario verificare la coerenza tra contratto di prestazione del servizio, fattura attiva, incasso del credito. Raccolta di documentazione della effettività del servizio reso;" u="1"/>
        <s v="non superare nelle trattative i prezzi massimi di acquisto indicati da AIFA e trasmessi  periodicamente da AIFA attraverso la Regione/ATS/ASL/AUSL;" u="1"/>
        <s v="Devono essere fissati richiami netti e inequivocabili a un corretto utilizzo degli strumenti informatici in possesso dei propri dipendenti" u="1"/>
        <s v="È immediatamente segnalato all'Organismo di Vigilanza, da parte di chiunque ne venga a conoscenza, ogni ulteriore fatto od elemento da cui si possa desumere il pericolo di interferenze criminali sull'attività dell'impresa" u="1"/>
        <s v="non assoggettare i processi decisionali relativi all'acquisto di farmaci e dispositivi medici all'ottenimento di pagamenti, regali, favori o qualsiasi altro tipo di beneficio;" u="1"/>
        <s v="Con riferimento ai contenuti dell’art. 30, co. 1, D.Lgs. 81/2008, le attività di cui alle lett. b), c), d), e), f) e h) sono archiviate e registrate presso il Servizio Qualità, anche per quanto riguarda le cartelle sanitarie, di concerto con il RSPP e il Medico competente" u="1"/>
        <s v="Con riferimento alle risorse umane è prevista la destituzione, per tutti i dipendenti e i terzi, dei diritti di accesso alle informazioni, ai sistemi e agli applicativi al momento della conclusione del rapporto di lavoro e/o del contratto o in caso di cambiamento della mansione svolta" u="1"/>
        <s v="L’informazione e la formazione sui rischi correlati allo stress secondo i contenuti dell’accordo europeo dell’8 ottobre 2004, differenze di genere, età, e provenienza da altri Paesi è estesa a tutto il personale dell’azienda" u="1"/>
        <s v="Divieto di promettere o consegnare denaro, doni o altra utilità, anche per interposta persona, a soggetti che rivestono una posizione apicale o subordinata in società, anche concorrenti o potenzialmente clienti, con lo scopo di indurli a compiere un atto in violazione degli obblighi inerenti al loro ufficio o degli obblighi di fedeltà" u="1"/>
        <s v="La formalizzazione di richieste di consulenza/prestazione professionale" u="1"/>
        <s v="prevedere una segregazione dei compiti tra le funzioni/unità organizzative responsabili  della gestione delle richieste di autorizzazione, accreditamento e gestione della documentazione; inoltre, chi predispone la documentazione è soggetto diverso da chi effettua un  controllo di completezza del fascicolo da consegnare;" u="1"/>
        <s v="Nella selezione di OSS addetti alla gestione dei rifiuti e dei materiali organici:_x000a_1. Richiesta certificato del casellario giudiziale ex art. 25 bis D.P.R. 14 novembre 2002, n. 313;_x000a_2. Dichiarazione del personale di non essere indagato su processi istruiti in ossequio al D.Lgs. 231/2001;_x000a_3. Formazione specifica, documentata e periodica, del personale OSS addetto alla gestione dei rifiuti;_x000a_4. Somministrazione di test di apprendimento relativi alla formazione eventualmente eseguita" u="1"/>
        <s v="E' individuato un addetto amministrativo responsabile di ricevere le richieste di smaltimento di prodotti che a fine vita siano considerati rifiuti, di procedere, nel rispetto dei principi contabili, alla relativa valorizzazione del prodotto, di sottoporre alla valutazione ed autorizzazione del Responsabile l'avvio della cancellazione del bene dai cespiti con la relativa attestazione e valorizzazione del bene, di comunicare, ad autorizzazione ricevuta, il successivo avvio del processo di smaltimento, è altresì, responsabile di richiedere l'attestato di avvenuto smaltimento del prodotto o bene dal fornitore al quale lo stesso è stato conferito al fine di dare effettività all'avvenuto smaltimento anche dal punto di vista contabile; inoltre, l'Addetto Amministrativo, qualora il prodotto a fine vita, fosse smaltito direttamente dalla società, in quanto ammesso dalla legge, è anche responsabile di procedere a sottoporre al Responsabile la comunicazione alla Agenzia delle Entrate con la quale si informa il detto ente circa l'intenzione di smaltire o distruggere, il prodotto o bene iscritto a cespite perché a fine vita, in proprio, mettendo in condizione la Agenzia delle Entrate, nei previsti termini dalla legge, di verificare l'effettività della distruzione o dello smaltimento del prodotto o bene in proprio" u="1"/>
        <s v="Divieto di acquistare o sottoscrivere azioni della Società fuori dai casi previsti dalla legge, con lesione all’integrità del capitale sociale o delle riserve non distribuibili per legge" u="1"/>
        <s v="controlli di dettaglio per verificare la correttezza del calcolo delle imposte ed approvazione formale della documentazione a supporto; nel caso di trasmissione di dati tramite sistemi informativi, svolgimento di un controllo volto a verificare la correttezza dei dati inseriti a sistema ed inviati e controllo formalizzato di completezza ed accuratezza delle imposte pagate e sui crediti maturati nei confronti dell’erario;" u="1"/>
        <s v="Devono essere verificati i prodotti in uso su ciascuna postazione;" u="1"/>
        <s v="Tenere un comportamento corretto e trasparente, assicurando un pieno rispetto delle norme di legge e regolamentari, nonché delle procedure aziendali interne, nello svolgimento di tutte le attività finalizzate alla formazione del bilancio, delle situazioni contabili periodiche e delle altre comunicazioni sociali, al fine di fornire ai soci e al pubblico in generale una informazione veritiera e corretta sulla situazione economica, patrimoniale e finanziaria della Società" u="1"/>
        <s v="I lavoratori rispondono ai sensi di legge in sede civile, penale e amministrativa (per danno erariale) per l’illecito utilizzo degli strumenti elettronici messi disposizione dall’Azienda; inoltre l’utilizzo improprio degli strumenti elettronici può essere oggetto delle sanzioni disciplinari previste dal CCNL di riferimento, secondo le procedure ivi definite; per il personale dirigente, fatta salva la responsabilità disciplinare per i casi di estrema gravità, l’accertato utilizzo improprio rientrerà nella procedura di valutazione degli incarichi dirigenziali; per le sanzioni, le procedure e le competenze, si rinvia al codice disciplinare aziendale" u="1"/>
        <s v="Nel caso in cui si riscontri un possibile utilizzo improprio delle strumentazioni informatiche, il Sistema Informativo Aziendale associa il nominativo dell’utilizzatore all’indirizzo IP e dà informazione al lavoratore interessato, con possibilità di contraddittorio e, qualora necessario ai fini istruttori, al relativo Responsabile il quale, sentito il lavoratore, valuterà l’attinenza dei dati rispetto all’attività lavorativa. A seguito dell’avvenuto accertamento dell’utilizzo improprio delle attrezzature informatiche, il responsabile attiva le procedure disciplinari (di cui all’art. 14 del Disciplinare) finalizzate, al primo comportamento accertato, all’applicazione del richiamo, salvo casi di particolare gravità. Delle sanzioni applicate viene data informazione anche al Direttore Generale" u="1"/>
        <s v="Il Direttore Sanitario verifica altresì che non vi sia alcuna forma di approfittamento delle condizioni di inferiorità fisica o psichica dei pazienti o di una loro situazione di necessità. A tale scopo i cittadini utenti che usufruiscono dei servizi della struttura sanitaria dovranno essere interpellati periodicamente sulla qualità delle cure e dell’assistenza ricevute, anche attraverso la compilazione in forma anonima di appositi questionari" u="1"/>
        <s v="Sono poste in essere adeguate misure di sicurezza per il trattamento informatico dei dati, anche estendendo le misure di sicurezza già previste dal D.Lgs. n. 196/03 e successive modifiche normative (con particolare riferimento al GDPR 2016/679) a tutti i trattamenti dei dati effettuati con strumenti elettronici" u="1"/>
        <s v="Sono definiti ruoli, responsabilità e modalità operative per la fase di richiesta, valutazione e approvazione dei contributi. Il tutto in specifica procedura" u="1"/>
        <s v="Separazione dei percorsi interni di accesso alle prenotazioni tra attività istituzionale e attività libero professionale intra moenia (ALPI)" u="1"/>
        <s v="Nell'acquisto di materiale o sostanze ad impatto ambientale, tra cui il materiale elettrico o elettronico e i relativi beni di consumo - quale i toner - il prodotto sanitario, medico o farmaceutico, richiedere al fornitore il relativo codice CER che ne identifichi la pericolosità e le modalità di smaltimento del rifiuto che a fine vita dal prodotto si sarà generato" u="1"/>
        <s v="correttezza nella programmazione della domanda (programma delle acquisizioni e programmazione dei lavori pubblici, come da art. 21 D. lgs. n. 50/2016);" u="1"/>
        <s v="Divieto di utilizzare, sfruttare, diffondere o riprodurre indebitamente a qualsiasi titolo, in qualsiasi forma, a scopo di lucro o a fini personali opere dell’ingegno di qualsiasi natura coperte dal diritto d’autore." u="1"/>
        <s v="Divieto di tenere, collaborare o dare causa alla realizzazione di comportamenti tali da integrare le fattispecie previste dai reati societari" u="1"/>
        <s v="Gli acquisti di beni o servizi sono posti in essere previo accertamento della provenienza;" u="1"/>
        <s v="verifica annuale circa l’utilizzo, la detenzione, la commercializzazione, la duplicazione e la riproduzione di software e banche dati non contrassegnati SIAE;" u="1"/>
        <s v="Divieto di realizzare o consegnare al cliente un prodotto con caratteristiche diverse da quelle dichiarate o pattuite e tali da indurre in inganno il cliente sull’origine, provenienza, qualità, quantità, o altre caratteristiche essenziali, del prodotto" u="1"/>
        <s v="utilizzo di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u="1"/>
        <s v="verificare l'esistenza di eventuali conflitti d'interesse con riferimento anche alla possibilità  di partecipare o meno al bando;" u="1"/>
        <s v="La Direzione Amministrativa è tenuta a fornire al Responsabile del Servizio di Prevenzione e Protezione e al Medico competente le informazioni concernenti la natura dei rischi, l’organizzazione del lavoro, la programmazione e l’attuazione delle misure preventive e protettive." u="1"/>
        <s v="È definito con apposito regolamento la procedura relativa all'archiviazione dei documenti contabili, delle scritture contabili obbligatorie e dei registri fiscali obbligatori, secondo le disposizioni dettate dal codice civile" u="1"/>
        <s v="Per ogni rapporto che viene posto in essere con altre Società che non siano pubbliche amministrazioni, con particolare riferimento nel caso di specie alle case farmaceutiche, la Società, al fine di evitare che possa verificarsi o accrescere il rischio di commissione del reato di “corruzione tra privati”, non tollera comportamenti da parte del personale medico e amministrativo non in linea con il Codice Etico di *" u="1"/>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u="1"/>
        <s v="Ogni operazione contabile deve essere conservata agli atti sociali con una adeguata documentazione di supporto all’attività svolta, in modo da consentire: a) l’agevole registrazione contabile, b) l’individuazione dei diversi livelli di responsabilità, c)_x0009_la ricostruzione accurata delle operazioni, anche al fine di ridurre la probabilità di errori interpretativi." u="1"/>
        <s v="È vietato erogare prestazioni sanitarie non strettamente necessarie alle esigenze diagnostiche o terapeutiche che emergono dalla valutazione del quadro clinico del paziente. In particolare, il medico che effettua la diagnosi è obbligato a stabilire le prestazioni sanitarie da erogare seguendo le linee guida contenute in eventuali protocolli approvate dal Direttore sanitario e comunicate all’Amministratore, ovvero motivando per iscritto la difformità da esse, laddove emergano profili di peculiarità nella diagnosi o cura che rendano necessario eseguire un diverso trattamento." u="1"/>
        <s v="Controlli di dettaglio per verificare la correttezza del calcolo delle imposte e approvazione formale della documentazione a supporto; nel caso di trasmissione di dati tramite sistemi informativi, svolgimento di un controllo volto a verificare la correttezza dei dati inseriti a sistema e inviati e controllo formalizzato di completezza e accuratezza delle imposte pagate e sui crediti maturati nei confronti dell’erario" u="1"/>
        <s v="Esistenza di una mappatura dei dispositivi hardware e dei programmi software (Sistema Informativo Aziendale)" u="1"/>
        <s v="Adottare una procedura di sistema per la gestione dei rifiuti e di istruzioni operative per l'esecuzione delle operazioni di igienizzazione degli ambienti, degli impianti e delle attrezzature" u="1"/>
        <s v="Deve essere formalmente richiesto ai propri partner e fornitori che rispettino gli obblighi di legge in tema di tutela del lavoro minorile; condizioni igienico-sanitarie e di sicurezza; diritti sindacali, richiedendo, eventualmente, a tal riguardo, ogni documentazione utile ai propri fornitori." u="1"/>
        <s v="Nel caso di presenze di un potenziale conflitto di interessi in occasione della effettuazione di operazioni straordinarie, ovvero della elaborazione di situazioni economiche, patrimoniali e finanziarie di carattere straordinario la figura apicale responsabile deve essere affiancata da altro apicale di altra funzione per confronto e controllo" u="1"/>
        <s v="viene effettuato un controllo di completezza e accuratezza dei dati registrati all'interno delle  anagrafiche dei farmaci e dei dispositivi medici, oggetto del flusso;" u="1"/>
        <s v="monitoraggio dell’incasso del credito, con evidenziazione di situazioni anomale;" u="1"/>
        <s v="Occorre prevedere che l'impiego di tali risorse sia sempre motivato dal soggetto richiedente, che ne deve attestare, anche nei confronti dell'ente erogatore, la coerenza con le finalità per le quali il finanziamento è stato richiesto e ottenuto" u="1"/>
        <s v="E' consentito alla struttura sanitaria di ottenere o ricevere sponsorizzazioni per la realizzazione di iniziative formative in ambito socio-sanitario da parte di soggetti operanti nell’industria farmaceutica, a condizione che il supporto finanziario sia dichiarato e non sia in alcun modo condizionante sulla organizzazione, i contenuti e la gestione dell’attività formativa." u="1"/>
        <s v="Tempestiva trasmissione, ai Componenti del Consiglio di amministrazione, al Collegio sindacale e al Revisore Legale dei Conti, del progetto di bilancio, garantendo l’idonea documentazione di tale trasmissione" u="1"/>
        <s v="prevedere specifici controlli per assicurare che non vengano richiesti rimborsi al SSR per prestazioni ambulatoriali effettuate su pazienti in regime di ricovero ovvero per garantire  che una prestazione sanitaria non sia rendicontata e fatturata più volte al SSR;" u="1"/>
        <s v="Le modalità operative per lo svolgimento delle attività nonché modalità di archiviazione della documentazione rilevante per spese di rappresentanza e dei beni di rappresentanza sono chiaramente definite" u="1"/>
        <s v="Pianificare momenti di informazione, formazione e comunicazione generale e specifica direttamente riferiti al rischio in gestione ed alle modalità di verifica preliminare e di archiviazione delle certificazioni/autorizzazioni nonché di gestione della quarta copia del formulario con la notazione di" u="1"/>
        <s v="Divieto di introdurre nello Stato, detenere per la vendita, vendere o mettere altrimenti in circolazione prodotti industriali con marchi o altri segni distintivi, nazionali o esteri, contraffatti o alterati;" u="1"/>
        <s v="Provvedere a gestire la documentazione con modalità che assicurino la ricezione e archiviazione dei formulari e/o dei documenti di trasporto attestanti rispettivamente lo smaltimento del rifiuto conferito dall'Ente e nel caso dei RAEE la loro avvenuta consegna al centro di raccolta comunale" u="1"/>
        <s v="Utilizzo di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u="1"/>
        <s v="I compiti e le responsabilità di ciascuna Funzione coinvolta nel processo di formazione del bilancio e un sistema di controllo che garantisca la correttezza e la veridicità delle informazioni e dei dati forniti e la certezza della provenienza degli stessi" u="1"/>
        <s v="Divieto di utilizzare software/banca dati in assenza di valida licenza, o qualora la licenza sia scaduta." u="1"/>
        <s v="La formalizzazione dell'iter a partire dalla richiesta di acquisto autorizzata fino all'ordine di fornitura" u="1"/>
        <s v="Informatizzazione e pubblicazione, in apposita sezione del sito web aziendale di immediata visibilità, delle agende di prenotazione delle aziende sanitarie" u="1"/>
        <s v="Richiedere al fornitore, ove lo stesso possa procedere al ritiro e allo smaltimento del Rifiuto, il possesso dell'iscrizione all’Albo Nazionale Gestori Ambientali, il possesso dell'Autorizzazione Integrata Ambientale (a seguire AIA)" u="1"/>
        <s v="È consentito alla struttura sanitaria di ottenere o ricevere sponsorizzazioni per la realizzazione di iniziative formative in ambito sociosanitario da parte di soggetti operanti nell’industria farmaceutica, a condizione che il supporto finanziario sia dichiarato e non sia in alcun modo condizionante sulla organizzazione, i contenuti e la gestione dell’attività formativa." u="1"/>
        <s v="Comunicazione all’OdV di qualsiasi altro incarico, conferito o che si intenda conferire, al Collegio sindacale e al Revisore Legale dei Conti, che sia aggiuntivo rispetto a quello della revisione legale del bilancio" u="1"/>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u="1"/>
        <s v="E' individuata una specifica figura aziendale volta a verificare l’inserimento del materiale sul sito aziendale;" u="1"/>
        <s v="Procedure per acquisti di beni e servizi e lavori effettuate da altri Soggetti Aggregatori (come l'Agenzia regionale, il Servizio Acquisti dell'Azienda USL di *, Consip)" u="1"/>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u="1"/>
        <s v="Regole di comportamento trasparenti, imparziali, oggettive in ogni fase del processo di approvvigionamento volte ad assicurare la migliore configurazione possibile di costo, qualità e tempo" u="1"/>
        <s v="Richiedere al fornitore il rilascio di copia dei FIR o dei DDT semplificati correttamente compilati" u="1"/>
        <s v="È tenuta adeguata documentazione a giustificazione, documentazione e archiviazione di eventuali modifiche apportate alla bozza di bilancio/situazioni infrannuali" u="1"/>
        <s v="Con riferimento ai contenuti dell’art. 30 comma 1 d.lgs. n. 81/2008 _x0009_le attività di cui alle lett. b), c), d), e), f) ed h) sono archiviate e registrate presso il Servizio Qualità, anche per quanto riguarda le cartelle sanitarie, di concerto con il RSPP e il Medico competente" u="1"/>
        <s v="La Struttura Sanitaria ha chiaramente informato gli utenti che non è possibile installare nessun software o hardware che non sia stato approvato dai sistemi informativi;" u="1"/>
        <s v="Mantenere condotte che non ostacolino, mediante l’occultamento di fatti o l’esposizione di fatti non rispondenti al vero, le attività degli organi di controllo e le attività di verifica della gestione sociale da parte dei soci" u="1"/>
        <s v="Identificare le aree destinate al deposito temporaneo dei rifiuti e modalità di monitoraggio  relativamente ai limiti quantitativi e/o temporali previsti dalla normativa vigente;" u="1"/>
        <s v="Con riferimento alle risorse umane è prevista 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u="1"/>
        <s v="Divieto di impedire o ostacolare illegittimamente l’esercizio di un’industria o di un commercio ovvero compiere atti di concorrenza sleale" u="1"/>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u="1"/>
        <s v="ricognizione e verifica degli spazi utilizzabili per lo svolgimento dell'ALPI tra quelli afferenti al patrimonio immobiliare dell'azienda. " u="1"/>
        <s v="La Struttura ha chiaramente definito le modalità per l’assegnazione e l’uso stesse al personale dipendente per l’espletamento dell’attività di servizio all’interno di apposito regolamento;" u="1"/>
        <s v="Motivazione dell'attribuzione dei punteggi che richiedono un margine di discrezionalità per ciascuna acquisizione sopra soglia comunitaria" u="1"/>
        <s v="prevedere il monitoraggio delle liste e l'individuazione di codici di priorità in ordine alla  gravità delle patologie e alla differibilità della prestazione;" u="1"/>
        <s v="Divieto di alterare o, comunque, riportare in modo non corretto i dati e le informazioni destinati alla stesura di prospetti informativi" u="1"/>
        <s v="Procedere alla tracciabilità e verificabilità ex post delle transazioni fatte con la Pubblica Amministrazione tramite adeguati supporti documentali/informativi" u="1"/>
        <s v="I flussi informativi tra le Funzioni coinvolte nel processo, con finalità di verifica e coordinamento reciproco sono schematizzati in idonea procedura, lettera di istruzioni e check list di controllo" u="1"/>
        <s v="Individuazione formale delle responsabilità e delle informazioni/dati per la pubblicazione on-line in conformità al principio della trasparenza per la prevenzione della corruzione" u="1"/>
        <s v="per i contratti di subappalto l'affidamento in subappalto è soggetto a quanto previsto all'art. 105 del D. lgs. n. 50/2016 e ss.mm.ii.;" u="1"/>
        <s v="Verificare ai sensi di legge la idoneità tecnico professionale dell'ente che fornisce il servizio" u="1"/>
        <s v="previsione di un’autorizzazione specifica alla trasferta di un dipendente da parte di un adeguato livello gerarchico;" u="1"/>
        <s v="individuazione di una diversa figura aziendale deputata a verificare la corrispondenza tra i programmi software e le banche dati – non contrassegnati SIAE – lecitamente detenute e quelle “in generale” utilizzate (Responsabile area tecnico-amministrativa);" u="1"/>
        <s v="I contributi devono essere effettuati solo in favore di enti/associazioni/ fondazioni i cui requisiti sono predeterminati e che svolgono la loro attività in settori predefiniti;" u="1"/>
        <s v="inserimento, negli accordi contrattuali, di clausole di rispetto del Codice Etico E Comportamentale, di c.d. clausole anticorruzione, di clausole di auditing e di clausole di rispetto del Modello organizzativo ex D.Lgs. n. 231/2001, con sanzioni che possono comportare la risoluzione del rapporto contrattuale;" u="1"/>
        <s v="previsione delle modalità di gestione e le relative approvazioni per eventuali modifiche / integrazioni degli ordini d’acquisto;" u="1"/>
        <s v="L’inserimento di specifiche clausole nei contratti con cui i terzi: (i) si obbligano a non tenere alcun comportamento, non porre in essere alcun atto od omissione e non dare origine ad alcun fatto da cui possa derivare una responsabilità ai sensi del D.Lgs. n.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u="1"/>
        <s v="Viene chiaramente definita la persona deputata a rappresentare la Società nei confronti della controparte, cui conferire apposita delega e procura (Direttore Generale, ovvero eventuali altri soggetti muniti di delega e procura. I poteri sono sempre espressi in visura camerale." u="1"/>
        <s v="Prevedere nei contratti di fornitura apposite clausole di impegno del fornitore al rispetto del modello organizzativo e del codice etico" u="1"/>
        <s v="La Struttura sanitaria verifica l’impossibilità da parte degli operatori di modificare le informazioni oggetto di certificazione tramite un’opportuna organizzazione di profili operatore e regole di sistema, che garantiscano l’impossibilità di alterare il dato inserito da altri e anche dallo stesso operatore" u="1"/>
        <s v="Definire criteri e modalità per l’espletamento dell’attività di verifica dei requisiti necessari per l’ottenimento di finanziamenti, contributi, ecc." u="1"/>
        <s v="Non è consentivo acquistare beni o servizi di natura anomala a prezzi e valori manifestamente irragionevoli;" u="1"/>
        <s v="deve essere garantita la formalizzazione e la tracciabilità del processo di prescrizione,  mediante la predisposizione del foglio unico di terapia;" u="1"/>
        <s v="Sono previste specifiche verifiche della veridicità e correttezza dei documenti la cui produzione è necessaria per accedere alla contribuzione e/o al finanziamento (ad es., verifica congiunta da parte del titolare dell’attività di presentazione della domanda e del titolare dell’attività di controllo sulla gestione del contributo e/o finanziamento)" u="1"/>
        <s v="Previsione di un sistema di back up, a livello di sistema informatico, che preveda quantomeno la conservazione elettronica delle scritture contabili su supporti posti in luoghi fisicamente diversi ed adeguati livelli autorizzativi per l'accesso informatico ai back up e per la facoltà di cancellare quanto registrato" u="1"/>
        <s v="garantire che vengano emesse tempestivamente note di credito per prestazioni delle quali  sia stata accertata l'erronea rendicontazione e fatturazione al SSR;" u="1"/>
        <s v="Monitoraggio sui rimborsi/spese di valore eccessivo o ricorrente" u="1"/>
        <s v="trattare solo con fornitori qualificati e monitorare periodicamente l'aggiornamento della  documentazione necessaria a mantenere tale qualifica; i" u="1"/>
        <s v="l'individuazione dei soggetti responsabili di ogni singolo passaggio dell'iter di approvvigionamento attraverso l'apposizione della sigla a validazione di ogni fase;" u="1"/>
        <s v="Per i contratti di subappalto l'affidamento in subappalto è soggetto a quanto previsto all'art. 105 del D. lgs. n. 50/2016 e ss.mm.ii." u="1"/>
        <s v="Il Responsabile del servizio di prevenzione e protezione, relativamente alle sue competenze in materia di sicurezza, partecipa alla scelta del sito di stoccaggio dei rifiuti." u="1"/>
        <s v="Divieto di conferire o promettere incarichi retribuiti, o altra utilità, anche per interposta persona, a soggetti che rivestono una posizione apicale o di dipendenza in altre società con lo scopo di ottenere informazioni riservate sulle medesime o allo scopo di determinarne l’esclusione dalla partecipazione a gare alle quali la società sia interessata;" u="1"/>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u="1"/>
        <s v="È fatto obbligo al personale preposto all’accettazione di segnalare al Direttore Sanitario la richiesta di qualunque prestazione chirurgica, anche ambulatoriale, su donne o bambine di etnie a rischio. In tali ipotesi il Direttore Sanitario è tenuto a verificare con il Responsabile dell’Unità Operativa di Chirurgia la coerenza tra la diagnosi di entrata e la terapia e/o la prestazione da effettuare, vistando la cartella clinica della paziente" u="1"/>
        <s v="Prevedere la formalizzazione e la tracciabilità di eventuali modifiche alle liste di attesa (ad es.  cambiamenti delle priorità di ricovero, modifiche di nominativi, ecc.) e le relative motivazioni_x000a_" u="1"/>
        <s v="Divieto di restituire conferimenti ai soci o liberare gli stessi dall’obbligo di eseguirli, al di fuori dei casi di legittima riduzione del capitale sociale" u="1"/>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u="1"/>
        <s v="Qualora siano identificati elementi tali da fare supporre una possibile violazione di proprietà industriale di terzi, svolgere analisi accurate, anche dando incarico a terzi specialisti,  e ne sia mantenuta traccia" u="1"/>
        <s v="Nei contratti con i fornitori che svolgono attività di fornitura di impianti elettrici o elettronici (stampanti, personal computer, fotocopiatrici, toner, etc.), di manutenzione delle stampanti e fotocopiatrici, nonché di manutenzione ordinaria e straordinaria di impianti elettrici, antincendio, idraulici e, in generale, delle infrastrutture e così come nei contratti per lavori edili o di ingegneria civile prevedere la seguente clausola: “Rimane inteso tra le parti che è e sarà vostro preciso obbligo provvedere, in qualità di produttori, distributori e o installatori, alla corretta gestione dei rifiuti generati dall’attività oggetto del presente contratto, secondo quanto previsto dalla normativa vigente. La violazione della presente clausola o più in generale la messa in pericolo di un bene ambientale e o della salute e sicurezza dei luoghi di lavoro comporterà la risoluzione di diritto ai sensi dell'art. 1456 c.c. del presente contratto, salvo il diritto per l'Ente di ottenere il relativo risarcimento dei danni patiti e ferme restando le vostre responsabilità per i danni direttamente derivante dal vostro comportamento non conforme alle disposizioni di legge o perché inadempiente agli obblighi posti dal presente contratto”;" u="1"/>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soglia comunitaria" u="1"/>
        <s v="Informare l’Organismo di Vigilanza, nel caso in cui si riscontrino o si venga a conoscenza di omissioni, falsificazioni o inesattezze nelle registrazioni contabili o negli atti a queste riconducibili" u="1"/>
        <s v="Nel caso in cui venga richiesto alla Società, da parte della Questura, del Comune, o di altro ente, di trasmettere notifica contenente copia delle registrazioni effettuate sui supporti informatici relativamente alla attività svolta nella struttura sanitaria, l’operatore incaricato di elaborare e trasmettere le suddette registrazioni ha l’obbligo di certificare agli amministratori la corrispondenza al vero di quanto contenuto nella notifica." u="1"/>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u="1"/>
        <s v="controllare e verbalizzare assicurando la tracciabilità delle attività svolte" u="1"/>
        <s v="Con specifico riferimento al personale addetto alla fatturazione, non si può prevedere che il relativo stipendio contempli ad personam, in qualsiasi forma, incentivi commisurati al risultato finanziario dell’impresa." u="1"/>
        <s v="L’archiviazione della documentazione relativa ad ogni procedura di acquisto deve essere caratterizzata da completezza, qualità, sicurezza, modalità di ricerca e individuazione che consentano una tracciabilità degli approvvigionamenti" u="1"/>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u="1"/>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u="1"/>
        <s v="nel caso in cui si riscontri un possibile utilizzo improprio delle strumentazione informatiche, il Sistema Informativo Aziendale associa il nominativo dell’utilizzatore all’indirizzo IP e dà informazione al lavoratore interessato, con possibilità di contraddittorio e, qualora necessario ai fini istruttori, al relativo Responsabile il quale, sentito il lavoratore, valuterà l’attinenza dei dati rispetto all’attività lavorativa. A seguito dell’avvenuto accertamento dell’utilizzo improprio delle attrezzature informatiche, il responsabile attiva le procedure disciplinari (di cui all’art. 14 del Disciplinare) finalizzate, al primo comportamento accertato, all’applicazione del richiamo, salvo casi di particolare gravità. Delle sanzioni applicate viene data informazione anche al Direttore Generale;" u="1"/>
        <s v="Garantire la corretta codifica, ai fini del rimborso da parte del SSR, delle SDO e delle altre  prestazioni sanitarie; in caso di codifica non congrua, comunicare al referente di unità organizzativa, l'indicazione dei dati incongrui e la relativa proposta di rettifica" u="1"/>
        <s v="L’informazione in materia è estesa a tutto il personale dell'azienda ex art. 36 D.Lgs. n. 81/08 e il piano di formazione è esteso a tutto il personale dell’azienda ex art. 37 D.Lgs. n. 81/08" u="1"/>
        <s v="Mantenere condotte che non ostacolino, mediante l’occultamento di fatti o l’esposizione di fatti non rispondenti al vero, le attività degli organi di controllo e le attività di verifica della gestione sociale da parte dei soci;" u="1"/>
        <s v="Identificazione dei soggetti incaricati della definizione del bando di gara secondo le prescrizioni del Codice degli Appalti (quando applicabile) e dei soggetti che lo autorizzano per ciascuna acquisizione sopra soglia comunitaria" u="1"/>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Lgs. n. 231/2001" u="1"/>
        <s v="il soggetto che intrattiene rapporti o effettua negoziazioni con la pubblica amministrazione non può da solo e liberamente stipulare i contratti che ha negoziato;" u="1"/>
        <s v="Unificazione del sistema di gestione delle agende di prenotazione nell'ambito del Centro  Unico di Prenotazione (CUP) su base regionale o almeno provinciale, facilmente accessibile (es. call center, sportelli aziendali, rete delle farmacie, ecc.) con l'integrazione tra pubblico e  privato almeno per quanto attiene la prima visita e i follow up successivi" u="1"/>
        <s v="verificare la corretta applicazione della procedura di partecipazione ai bandi sia con riferimento alla fase di ricezione (fonte interna e/o fonte esterna) dell'informazione circa la  natura del bando cui si vorrà partecipare, sia con riferimento alla valutazione del bando  stesso, alla sua approvazione, che alla predisposizione e spedizione della documentazione  alla pubblica amministrazione, che indice il relativo bando;" u="1"/>
        <s v="Vi è il divieto di assumere personale in regola con i permessi di soggiorno, rispettando le norme in materia previdenziale nonché il rispetto della congruità del costo del lavoro e degli orari praticati" u="1"/>
        <s v="Previsione di un sistema di backup, a livello di sistema informatico, che preveda quantomeno la conservazione elettronica delle scritture contabili su supporti posti in luoghi fisicamente diversi ed adeguati livelli autorizzativi per l'accesso informatico ai backup e per la facoltà di cancellare quanto registrato" u="1"/>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u="1"/>
        <s v="L’iter autorizzativo delle suddette spese e la segregazione dei soggetti deputati all’autorizzazione e al controllo di tali spese" u="1"/>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u="1"/>
        <s v="prevedere un piano di controllo strutturato effettuato dalla direzione sanitaria di presidio; " u="1"/>
        <s v="Il Direttore Generale è tenuto a rilasciare un’apposita dichiarazione attestante: (i) la veridicità, correttezza, precisione e completezza dei dati e delle informazioni contenute nel bilancio ovvero negli altri documenti contabili sopra indicati e nei documenti connessi, nonché degli elementi informativi messi a disposizione dalla società stessa, (ii) l’insussistenza di elementi da cui poter desumere che le dichiarazioni e i dati raccolti contengano elementi incompleti o inesatti, (iii) la predisposizione di un adeguato sistema di controllo teso a fornire una ragionevole certezza sui dati di bilancio, (iv) il rispetto delle procedure previste dal MOG. La dichiarazione di cui alla sarà sottoposta all’attenzione del CdA nella stessa seduta in cui sarà approvato il progetto di bilancio, e dovrà essere rilasciata al Revisore richiedente prima della consegna da parte di quest’ultimo della propria relazione al bilancio. La dichiarazione, unitamente al bilancio ed alle relazioni del Revisore e del Collegio sindacale, dovranno essere trasmessi in copia all’OdV della Società" u="1"/>
        <s v="Prevedere l'istituzione di un apposito Nucleo di  Controllo interno delle cartelle cliniche con il compito di: (i) controllare sia sotto il profilo della  congruenza sia sotto quello dell'appropriatezza e compilazione, la documentazione clinica campionata; (ii) richiedere a livello regionale chiarimenti e quesiti specifici in relazione ad aree di  dubbia interpretazione soprattutto in merito ad aspetti di congruenza; (iii) formare/informare  direttamente, o tramite le figure di volta in volta identificate, i medici codificatori in merito alle  novità normative e operative riguardanti la compilazione della SDO e la gestione delle informazioni cliniche dei pazienti dimessi; (iv) discutere con i medici codificatori l'appropriatezza delle  codifiche a rischio di incongruenza valutando caso per caso le eventuali modifiche da apportare  alla codifica; (v) regolamentare le attività di controllo di propria competenza e monitorare l'adeguata implementazione delle azioni correttive scaturite dall'attività di controllo; (vi) predisporre,  il file, concordato con la direzione sanitaria, che riporta gli esiti dei controlli relativi alle cartelle  oggetto dell'attività di controllo (oltre soglia -DRG complicati, DRG anomali, ecc.); (vii) verificare  le segnalazioni e/o gli eventuali errori comunicati dalla Regione" u="1"/>
        <s v="Non discriminare arbitrariamente i fornitori e basarsi su valutazioni obiettive nel rispetto dei criteri di qualificazione" u="1"/>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é richiesta di casellario giudiziale per accertarne il comportamento" u="1"/>
        <s v="Ricognizione e verifica degli spazi utilizzabili per lo svolgimento dell'ALPI tra quelli afferenti al patrimonio immobiliare dell'azienda" u="1"/>
        <s v="Predisporre un report di sintesi per la tenuta e l'aggiornamento delle scadenze delle certificazioni/autorizzazioni in possesso degli o dell'ente o della/e società alla/e quale/i l'Ente conferisce i propri rifiuti; sarà utile che il detto report, costantemente aggiornato, sia messo a disposizione per la relativa consultazione da parte di tutti i Responsabili e o interessati direttamente o indirettamente dalla gestione delle specifiche attività" u="1"/>
        <s v="Predisporre un report di sintesi per la tenuta e l'aggiornamento delle scadenze delle certificazioni/autorizzazioni in possesso degli o dell'ente o della/e società alla/e quale/i l'Ente conferisce i propri rifiuti; sarà utile che il detto report, costantemente aggiornato, sia messo a disposizione per la relativa consultazione da parte di tutti i Responsabili e/o interessati direttamente o indirettamente dalla gestione delle specifiche attività" u="1"/>
        <s v="garantire la corretta codifica, ai fini del rimborso da parte del SSR, delle SDO e delle altre  prestazioni sanitarie; in caso di codifica non congrua, comunicare al referente di unità organizzativa, l'indicazione dei dati incongrui e la relativa proposta di rettifica;" u="1"/>
        <s v="Il Responsabile Gestione Tecnico Amministrativa gestione rifiuti dovrà riferire tempestivamente, con apposita relazione scritta da inviarsi ogni tre mesi all’organismo di vigilanza, sui risultati delle verifiche periodiche che è chiamato a svolgere, con particolare riferimento alle procedure relative al concreto svolgimento dell’attività di Registrazione ciclo rifiuti speciali gestione rifiuti ed alla loro conformità alla normativa vigente" u="1"/>
        <s v="identificare una chiara attribuzione di ruoli e responsabilità per la gestione delle diverse  fasi del processo di trapianto;" u="1"/>
        <s v="Sono fissate riunioni periodiche tra Collegio Sindacale, Revisore Legale dei Conti ed OdV per verificare l'osservanza delle regole e delle procedure aziendali in tema di normativa societaria da parte degli Amministratori, dei dirigenti e dei dipendenti" u="1"/>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u="1"/>
        <s v="Predisporre un piano di implementazione a fronte delle eventuali osservazioni e/o azioni correttive indicate dalle aziende sanitarie locali o da altro ente competente in sede di controllo" u="1"/>
        <s v="Archiviare la documentazione riguardante ogni singola operazione, con modalità tali da  impedire la modifica successiva se non con apposita evidenza, al fine di permettere la corretta tracciabilità dell'intero processo di trapianto" u="1"/>
        <s v="Prevedere la istituzione di apposito registro di carico e scarico dei rifiuti ai sensi del D.Lgs. n. 152 del 2006" u="1"/>
        <s v="predisporre un piano di implementazione a fronte delle eventuali osservazioni e/o azioni correttive indicate dalle aziende sanitarie locali o da altro ente competente in sede di controllo;" u="1"/>
        <s v="Viene condotta mensilmente una verifica circa l’utilizzo o la diffusione, sul sito, di opere dell’ingegno senza la necessaria autorizzazione e/o il pagamento dei dovuti compensi all’autore." u="1"/>
        <s v="Sono posti in essere controlli sul materiale informativo e documentale utilizzato nel corso di convegni o eventi, al fine di escludere che sia protetto dalla normativa in materia di diritto d’autore." u="1"/>
        <s v="L’impiego di risorse finanziarie sia sempre motivato dal soggetto richiedente, anche attraverso la mera indicazione della tipologia di spesa alla quale appartiene l’operazione" u="1"/>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u="1"/>
        <s v="Attribuire la revisione legale dei conti ad un soggetto qualificato" u="1"/>
        <s v="Vi è una verifica costante dello svolgimento delle attività in modo conforme a quanto previsto dal contratto/convenzione stipulata. La documentazione avviene tramite relazioni periodiche formalizzate da parte dell'utente e il responsabile diretto di funzione" u="1"/>
        <s v="regole di comportamento trasparenti, imparziali, oggettive in ogni fase del processo di approvvigionamento volte ad assicurare la migliore configurazione possibile di costo, qualità e tempo;" u="1"/>
        <s v="adottare idonei meccanismi per l’avvio di azioni correttive e o preventive a seguito di non conformità rilevate" u="1"/>
        <s v="Adottare idonei meccanismi per l’avvio di azioni correttive e/o preventive a seguito di non conformità rilevate" u="1"/>
        <s v="controllo delle anagrafiche fornitori, al fine di verificare la presenza di fornitori inseriti in black- list e controllo preventivo per verifica della corrispondenza tra la denominazione/ragione sociale del fornitore e l’intestazione del conto corrente;" u="1"/>
        <s v="I pagamenti al beneficiario devono essere effettuati esclusivamente sul conto intestato allo stesso e presente in anagrafica. Le modifiche di conto di appoggio sono documentate per iscritto con procedura di call back. Non sono consentiti pagamenti mediante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u="1"/>
        <s v="garantire la tracciabilità e la corretta archiviazione della documentazione utilizzata nel  processo;" u="1"/>
        <s v="La gestione delle liste di attesa dei pazienti deve essere rigorosamente improntata ai principi di uguaglianza e imparzialità e al rispetto dell’ordine prestabilito." u="1"/>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u="1"/>
        <s v="La necessaria documentazione che consenta di risalire all’identità dei beneficiari delle spese di rappresentanza/beni di rappresentanza" u="1"/>
        <s v="Inserimento di specifiche clausole nei contratti di importo superiore a 40.000,00 euro e anche inferiore se si tratta di servizi di durata pluriennale, con cui i terzi si obbligano a non tenere alcun comportamento, non porre in essere alcun atto od omissione e non dare origine ad alcun fatto da cui possa derivare una responsabilità ai sensi del D.Lgs. 231/2001" u="1"/>
        <s v="devono essere sempre presenti presso le sedi operative i Registri di carico/scarico e i MUD Annuali, che dovranno essere tenuti secondo le modalità previste dal D.Lgs. 152/06 e s.m.i.; i. dovrà essere altresì conservata presso lo stabilimento la copia dei formulari d’identificazione dei rifiuti secondo le modalità previste dal D.Lgs. 152/06 e s.m.i" u="1"/>
        <s v="L’AD cura che sia effettuata periodicamente una verifica sulla piena corrispondenza di quanto riportato nelle copie di cartella clinica rilasciate dal Direttore Sanitario con quanto contenuto nei database aziendali." u="1"/>
        <s v="E' prevista una specifica linea di reporting periodica dell’Ufficio competente verso la Direzione Generale sullo stato della vertenza e sulle possibilità e sui termini di definizione stragiudiziale o di conciliazione giudiziale della stessa" u="1"/>
        <s v="correttezza della esecuzione contrattuale (programmazione e coordinamento attività operative, gestione, consuntivazione e ricezione e collaudo);" u="1"/>
        <s v="definizione ed aggiornamento di una lista di fornitori per ogni tipologia di acquisto o categoria merceologica con definizione dei criteri di selezione degli stessi;" u="1"/>
        <s v="La Stuttura sanitaria verifica l’impossibilità da parte degli operatori di modificare le informazioni oggetto di certificazione tramite un’opportuna organizzazione di profili operatore e regole di sistema, che garantiscano l’impossibilità di alterare il dato inserito da altri ed anche dallo stesso operatore." u="1"/>
        <s v="definizione di criteri e relative modalità di valutazione della congruità del valore economico dell’offerta rispetto ai costi del lavoro e della sicurezza prospettabili con riferimento alle prestazioni oggetto del contratto;" u="1"/>
        <s v="_x000a_Sono chiaramente definite le modalità di gestione delle verifiche/collaudi effettuati in corso d’opera sull'attrezzatura biomedicale o alla consegna del prodotto/servizio oggetto del contratto ed anche le modalità di gestione delle eventuali contestazioni sorte con la controparte" u="1"/>
        <s v="negoziazione dei volumi di attività in ALPI in relazione agli obiettivi istituzionali;" u="1"/>
        <s v="Eventuali locazioni o acquisti di immobili dalle pubbliche amministrazioni, con le quali la struttura sanitaria abbia stabilmente rapporti, devono essere attestati da apposita perizia di un esperto che attesti la corrispondenza del valore dei contratti con quelli di mercato." u="1"/>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u="1"/>
        <s v="Osservanza degli obblighi di partecipazione del bando da parte dei soggetti incaricati per ciascuna acquisizione sopra soglia comunitaria" u="1"/>
        <s v="Esistenza di una mappatura di tutti gli uffici che possono avere accesso a supporti o altri sistemi informatici per i quali sia prescritto il contrassegno SIAE" u="1"/>
        <s v="Prevedere una segregazione dei compiti tra le funzioni/unità organizzative responsabili  della gestione delle richieste di autorizzazione, accreditamento e gestione della documentazione; inoltre, chi predispone la documentazione è soggetto diverso da chi effettua un controllo di completezza del fascicolo da consegnare" u="1"/>
        <s v="I dati inseriti nel registro cronologico e nell’area movimento devono sempre essere stampati e comunicati al Responsabile Gestione Tecnico Amministrativa gestione rifiuti e all’OdV." u="1"/>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n. 231/2001" u="1"/>
        <s v="Con riferimento ai pagamenti vi deve essere: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u="1"/>
        <s v="Con riferimento ai pagamenti vi deve essere: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u="1"/>
        <s v="Garantire la tracciabilità e l'integrità dei dati nel processo di rendicontazione e fatturazione al SSR delle prestazioni sanitarie erogate, incluse le fasi intermedie di invio dei flussi  informativi non definitivi, di eventuali rettifiche ai flussi derivanti da controlli interni o da  richieste della ASL" u="1"/>
        <s v="La struttura si è dotata di un piano di emergenza per la gestione delle emergenze e primo soccorso: " u="1"/>
        <s v="Per la prevenzione dei reati relativi alla gestione delle operazioni concernenti conferimenti, distribuzione di utili o riserve, sottoscrizioni ed acquisto di azioni o quote sociali, operazioni sul capitale, fusioni e scissioni, la procedura seguita in azienda devono essere tenute apposite riunioni con il Collegio Sindacale, il Revisore Legale dei Conti e l’OdV" u="1"/>
        <s v="Segnalare al responsabile dell'avvio del procedimento disciplinare le non conformità riscontrate nella gestione delle modalità di gestione dei rifiuti come previste dalla seguente parte speciale" u="1"/>
        <s v="Sono definiti i flussi informativi formalizzati tra le Funzioni coinvolte nel processo e la documentazione e tracciabilità dei singoli passaggi;" u="1"/>
        <s v="utilizzo di carte di credito aziendali, al fine di minimizzare o escludere la gestione del contante da parte dei dipendenti;" u="1"/>
        <s v="Sottoscrizione, da parte del rappresentante legale della società, delle dichiarazioni fiscali" u="1"/>
        <s v="Vengono tenuti seminari formativi affinchè sia immediatamente segnalato all‟Organismo di Vigilanza, da parte di chiunque ne venga a conoscenza, ogni ulteriore fatto od elemento da cui si possa desumere il pericolo di interferenze criminali sull'attività dell'impresa" u="1"/>
        <s v="Vengono tenuti seminari formativi affinché sia immediatamente segnalato all‟Organismo di Vigilanza, da parte di chiunque ne venga a conoscenza, ogni ulteriore fatto od elemento da cui si possa desumere il pericolo di interferenze criminali sull'attività dell'impresa" u="1"/>
        <s v="Evitare che più fasi della medesima procedura siano affidate ad un unico operatore (ad esempio: prenotazione - accettazione - dimissione; rapporti con gli uffici della azienda sanitaria locale - fatturazioni dei ricoveri - controllo sui DRG; e così via), impedendo al contempo che la frammentazione del lavoro produca deresponsabilizzazione e difficoltà a individuare, successivamente al fatto, il responsabile" u="1"/>
        <s v="L’Amministratore ha adottato una specifica procedura di gestione dei percorsi “sporco-pulito”, finalizzata ad evitare contaminazioni ed una di gestione dei rifiuti nella quale sono previste le modalità per la messa in sicurezza, il deposito temporaneo, il trasporto ( ove previsto) e lo smaltimento finale, e sono individuati, per ciascuna fase, i soggetti responsabili" u="1"/>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u="1"/>
        <s v="verificare l'esistenza di eventuali conflitti d'interesse;" u="1"/>
        <s v="prevedere nei contratti di fornitura apposite clausole di impegno del fornitore al rispetto  del modello organizzativo e del codice etico;" u="1"/>
        <s v="Formazione dei professionisti coinvolti mediante moduli dedicati alla gestione dei conflitti  di interesse" u="1"/>
        <s v="Non è consentivo acquisire partecipazioni di maggioranza o rami di azienda non rispondenti agli interessi aziendali, sia perché l’attività risulta manifestamente estranea all’oggetto sociale, sia perché i debiti assunti con l’attività acquisita sono sproporzionati rispetto al reale valore dell’acquisizione;" u="1"/>
        <s v="Il Direttore Sanitario è tenuto, nel rispetto delle specifiche competenze mediche e farmacologiche e di quelle organizzative riconosciutegli, di coadiuvare il delegato dal CdA in tutte le attività allo stesso attribuite e relative:_x000a_1. alla fase di contrattualizzazione e gestione del rapporto con il fornitore di prodotti sanitari medicali o farmaceutici_x000a_2. alla fase di contrattualizzazione e gestione del rapporto con il fornitore al quale sono conferiti i prodotti sanitari medicali o farmaceutici anche a rischio infettivo_x000a_3. a tutte le altre fasi di sua competenza" u="1"/>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u="1"/>
        <s v="Sono previste specifiche procedure operative per la gestione delle ispezioni, verifiche e accertamenti svolti da parte di Enti/Funzionari della Pubblica Amministrazione presso l’Istituto (Nuclei Operativi di Controllo, funzionari dell’ASL e della Regione, Guardia di Finanza, INPS, ARPA, Ispettorato del Lavoro, Vigili del Fuoco ecc.)" u="1"/>
        <s v="Al fine di garantire una adeguata gestione delle comunicazioni e dell’operatività per il corretto e sicuro funzionamento degli elaboratori di informazioni la struttura è dotata di una verifica di controllo sui cambiamenti agli elaboratori e ai sistemi" u="1"/>
        <s v="Tutte le erogazione devono avere una natura ed una finalità del contributo ben chiara, definita, documentata con adeguata rendicontazione" u="1"/>
        <s v="Tutte le erogazioni devono avere una natura ed una finalità del contributo ben chiara, definita, documentata con adeguata rendicontazione" u="1"/>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u="1"/>
        <s v="La Società verifica che non siano realizzate attività di ritorsione, di qualsivoglia natura, nei confronti del soggetto denunciante e informa le autorità competenti per l'eventuale attivazione di adeguate misure di protezione" u="1"/>
        <s v="Vi è il divieto di assumere personale in regola con i permessi di soggiorno, rispettando le norme in materia previdenziale nonché il rispetto della congruità del costo del lavoro e degli orari praticati;" u="1"/>
        <s v="Verificare l'appropriatezza e/o la completezza e la congruità delle prescrizioni (anche prescritte da personale interno) effettuate per attività ambulatoriali, di pronto soccorso e per quelle relative alla somministrazione di farmaci e di impianto di protesi" u="1"/>
        <s v="garantire la tracciabilità del processo di validazione, autorizzazione e sottoscrizione di atti  di donazione e legato;" u="1"/>
        <s v="Utilizzo di carte di credito aziendali, al fine di minimizzare o escludere la gestione del contante da parte dei dipendenti" u="1"/>
        <s v="Individuare le funzioni e le persone fisiche deputate a rappresentare l'ente nei confronti della Pubblica Amministrazione, cui conferire apposita delega e procura" u="1"/>
        <s v="Esiste di un budget delle erogazioni liberali approvato e monitorato nel tempo con l’individuazione di un soggetto responsabile di verificare il rispetto del margine di spesa stabilito dal budget, ovvero un’apposita autorizzazione da parte del Direttore Generale;" u="1"/>
        <s v="prevedere apposita istruzione operativa in merito alla procedura di richiesta e rilascio di  copia della cartella clinica;" u="1"/>
        <s v="meccanismi di gestione di eventuali superamenti dei limiti/vincoli definiti e previsione dell’approvazione della nota spese da parte del supervisore in linea con i criteri prefissati;" u="1"/>
        <s v="L’individuazione di ruoli e responsabilità delle Direzioni/Funzioni coinvolte" u="1"/>
        <s v="La verifica dell'adeguatezza della strategia di acquisizione, prima dell'avvio di ogni procedura condivisa con la Direzione Strategica (delibera di programmazione o autorizzazione per acquisti non programmati) per ogni acquisizione sottosoglia comunitaria" u="1"/>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u="1"/>
        <s v="Definire con chiarezza ruoli e compiti delle funzioni/unità organizzative responsabili della  gestione delle varie fasi dei rapporti con la Regione /o altri Enti Pubblici, nonché le modalità di contatto e la verbalizzazione delle principali statuizioni" u="1"/>
        <s v="Richiesta, almeno per acquisti al di sopra di un valore soglia definito, per la qualifica del fornitore, di un’autocertificazione sul casellario giudiziale e sui carichi pendenti e di un’autocertificazione di regolarità retributiva e contributiva" u="1"/>
        <s v="Divieto di vendere o mettere altrimenti in circolazione opere dell’ingegno o prodotti industriali, con nomi, marchi, o segni distintivi, nazionali o esteri, atti ad indurre in inganno il cliente sull’origine, provenienza, qualità, quantità, o altre caratteristiche essenziali, dell’opera o del prodotto" u="1"/>
        <s v="I rapporti con l’Autorità giudiziaria e con la Pubblica Amministrazione nell’ambito del contenzioso giudiziale e stragiudiziale devono essere improntati ai principi di correttezza, trasparenza e tracciabilità, anche quando gestiti per il tramite di un legale esterno tanto per cui (i) è necessaria la presenza anche di un Funzionario aziendale nel caso di ispezione e interlocuzione, (ii) l'attività deve essere documentata e formalmente riportata alla Direzione Aziendale" u="1"/>
        <s v="l’individuazione di ruoli e responsabilità delle Direzioni/Funzioni coinvolte;" u="1"/>
        <s v="I medici liberi professionisti non inquadrati in organico, ospiti della struttura per la cura  delle loro pazienti, possono utilizzare gli spazi dell'ente solo dopo aver stipulato un contratto che espliciti la mancanza dei requisiti della continuità e della coordinazione tra gli stessi e la struttura sanitaria, dichiarando di attenersi alle disposizioni del modello e del  codice etico" u="1"/>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u="1"/>
        <s v="la verifica che le richieste di approvvigionamento arrivino da soggetti autorizzati;" u="1"/>
        <s v="È previsto lo sviluppo di algoritmi di calcolo per simulazioni economico/finanziare legate a costi e ricavi" u="1"/>
        <s v="formalizzazione di istruzioni rivolte alle Funzioni con cui si stabilisca quali dati e notizie debbano essere forniti alla Direzione Amministrativa e Finanziaria in relazione alle chiusure annuali e infrannuali, con quali modalità e la relativa tempistica;" u="1"/>
        <s v="Sono effettuate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 i controlli si riferiscono ai dati relativi ad un periodo non superiore ai 20 giorni anche consecutivi e possono essere di due diverse tipologie: controlli puntuali (individuali), attivabili a seguito di malfunzione o a seguito di eventi di danno o di pericolo di danno emersi nell’ambito delle verifiche di sicurezza (incidenti di sicurezza su postazioni specifiche) e controlli a campione periodici e comunque a intervalli non inferiori ad 1 mese, in giornate identificate mediante un generatore di numeri casuali" u="1"/>
        <s v="Assicurare che le richieste di contributi, sovvenzioni e finanziamenti pubblici siano sempre  preventivamente autorizzate e successivamente sottoscritte secondo quanto previsto dalle  deleghe interne, dalle procure e dalle procedure aziendali" u="1"/>
        <s v="La Società ha chiaramente informato i lavoratori relativamente al fatto che essi stessi rispondono ai sensi di legge in sede civile, penale ed amministrativa (per danno erariale) per l’illecito utilizzo degli strumenti elettronici messi disposizione dall’Azienda; inoltre l’utilizzo improprio degli strumenti elettronici può essere oggetto delle sanzioni disciplinari previste dal CCNL di riferimento, secondo le procedure ivi definite; per il personale dirigente, fatta salva la responsabilità disciplinare per i casi di estrema gravità, l’accertato utilizzo improprio rientrerà nella procedura di valutazione degli incarichi dirigenziali; per le sanzioni, le procedure e le competenze, si rinvia al codice disciplinare aziendale" u="1"/>
        <s v="La struttura ha chiaramente informato gli utenti che è vietato duplicare, eliminare, contraffare o alterare il contrassegno SIAE in relazione ai prodotti per i quali tale contrassegno sia prescritto" u="1"/>
        <s v="Divieto di porre in essere comportamenti in contrasto con leggi e regolamenti in materia di tutela del diritto d’autore (L. 22.04.1941);" u="1"/>
        <s v="Separazione dei percorsi interni di accesso alle prenotazioni tra attività istituzionale e ALPI" u="1"/>
        <s v="La Struttura ha chiaramente informato gli utenti che non è possibile utilizzare la rete internet per usi diversi da quelli strettamente collegati all’attività aziendale" u="1"/>
        <s v="Divieto di ripartire i beni sociali tra i soci – in fase di liquidazione – prima del pagamento dei creditori sociali o dell’accantonamento delle somme necessarie per soddisfarli;" u="1"/>
        <s v="È severamente vietato adibire la struttura sanitaria, anche occasionalmente, allo svolgimento di attività che possano, anche solo indirettamente, agevolare l’effettuazione di pratiche di mutilazione degli organi genitali femminili. Il Direttore Sanitario vigila affinché non si creino le condizioni atte a favorire la violazione del divieto." u="1"/>
        <s v="qualora siano identificati elementi tali da fare supporre una possibile violazione di proprietà industriale di terzi, svolgere analisi accurate, anche dando incarico a terzi specialisti,  e ne sia mantenuta traccia." u="1"/>
        <s v="Il Responsabile Gestione Tecnico Amministrativa gestione rifiuti dovrà riferire tempestivamente, con apposita relazione scritta da inviarsi ogni tre mesi all’organismo di vigilanza, sui risultati delle verifiche periodiche che è chiamato a svolgere, con particolare riferimento alle procedure relative al concreto svolgimento dell’attività di Registrazione ciclo rifiuti speciali gestione rifiuti ed alla loro conformità alla normativa vigente." u="1"/>
        <s v="Esistenza di una mappatura di tutti i supporti o altri strumenti informatici per il quale sia prescritto il contrassegno SIAE" u="1"/>
        <s v="Impegno a fornire le risorse umane e strumentali necessarie, valutando l'opportunità di investimenti per nuovi strutture, macchinari, attrezzature e considerando in tale valutazione, oltre agli aspetti economico-finanziari, anche gli aspetti di tutela dell’ambiente" u="1"/>
        <s v="È individuato un dipendente del reparto ammininstrativo responsabile della gestione, custodia e aggiornamento del registro di carico e scarico, della richiesta, tenuta e verifica della validità delle autorizzazioni, dell'iscrizione all'albo nazionale dei gestori ambientali e dell'AIA da parte dei fornitori ai quali è affidato il servizio di smaltimento, del conferimento e dell'avvenuto smaltimento del rifiuto conferito, del monitoraggio dei tempi di rientro del FIR e della comunicazione al Presidente/Direttore Generale del mancato arrivo del FIR entro i termini previsti dalla legge" u="1"/>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u="1"/>
        <s v="Correttezza nella programmazione della domanda (programma delle acquisizioni e programmazione dei lavori pubblici, come da art. 21D.Lgs n.50/2016)" u="1"/>
        <s v="Divieto di alterare o, comunque, riportare in modo non corretto i dati e le informazioni destinati alla stesura di prospetti informativi;" u="1"/>
        <s v="Sono formalmente individuati i responsabili delle attività di ricezione, consolidamento e trasmissione, validazione e riesame dei dati, delle informazioni e dei documenti richiesti;" u="1"/>
        <s v="L'Ente si dota di strumenti informatici che impediscano accesso e/o ricezione di materiale relativo alla pornografia minorile" u="1"/>
        <s v="Prevedere contrattualmente che la richiesta di autorizzazione di cui al precedente punto sia trasmessa unitamente alla documentazione attestante il possesso anche da parte dei terzi dell'iscrizione all'Albo Nazionale Gestori Ambientali, dell'AIA e delle relative autorizzazioni a effettuare il servizio demandato per il codice CER del prodotto da l'Ente conferito;" u="1"/>
        <s v="L’Amministratore, anche tramite un responsabile a ciò formalmente Rilascio certificati e notificazioni delegato, cura che sia effettuata periodicamente una verifica sulla piena corrispondenza di quanto riportato nelle copie delle cartelle cliniche rilasciate dal Direttore sanitario con quanto contenuto nei database aziendali" u="1"/>
        <s v="Divieto di impedire o ostacolare illegittimamente l’esercizio di un’industria o di un commercio ovvero compiere atti di concorrenza sleale;" u="1"/>
        <s v="L'accesso all'applicativo software per la gestione delle cartelle cliniche e delle attività ambulatoriali sia sempre protetto da password e username personali, non cedibili a terzi, e sia sempre tracciabile qualsiasi variazione dei dati e delle informazioni contenute a sistema" u="1"/>
        <s v="non discriminare arbitrariamente i fornitori e basarsi su valutazioni obiettive nel rispetto dei criteri di qualificazione; " u="1"/>
        <s v="Periodica verifica della corrispondenza del luogo di effettiva conservazione delle scritture contabili" u="1"/>
        <s v="Verificare, prima della sottoscrizione del contratto/ordine, se le certificazioni/autorizzazioni di cui al precedente alinea sono state rilasciate all'ente o alla società a cui si intende affidare l'incarico con prescrizioni ed obblighi di adempimento specifici che possano incidere sulla validità dell'autorizzazione/certificazione nel corso della durata di validità del contratto/ordine" u="1"/>
        <s v="Nell'acquisto di materiale e sostanze che generano scarto, richiedere al fornitore l'identificazione del codice CER dello scarto che sarà generato e ove non possibile procedere alla generazione del rifiuto a identificare il relativo codice CER con l'affido a professionisti o enti pubblici o privati che possano per professionalità procedere alla identificazione del relativo CER e fornire a l'Ente le indicazioni necessarie per la relativa raccolta e lo smaltimento" u="1"/>
        <s v="evidenziare le eventuali possibili criticità eventualmente riscontrate nell’esecuzione del rapporto nelle attività svolte dal Consulente e allertare immediatamente la funzione competente;" u="1"/>
        <s v="Consentire una operatività fluida controbilanciata da idonea reportistica che consenta di tracciare l’attività di controllo eseguita anche se solo di supervisione" u="1"/>
        <s v="L'esistenza della necessaria documentazione che consenta di risalire all’identità dei beneficiari delle spese di rappresentanza/beni di rappresentanza" u="1"/>
        <s v="Tutte le funzioni competente devono, almeno trimestralmente,  inviare report al Consiglio di Amministrazione, al fine di rendere edotto il vertice aziendale in merito allo stato dei rapporti con le Autorità di Vigilanza. Anche in caso di assenza di nuovi rapporti." u="1"/>
        <s v="Al fine di garantire una adeguata gestione delle comunicazioni e dell’operatività per il corretto e sicuro funzionamento degli elaboratori di informazioni la struttura è dotata di una procedura per la gestione di dispositivi rimovibili" u="1"/>
        <s v="definire criteri e modalità per l’espletamento dell’attività di verifica dei requisiti necessari  per l’ottenimento di finanziamenti, contributi, ecc.;" u="1"/>
        <s v="È necessario verificare la coerenza tra contratto di prestazione del servizio, fattura attiva, incasso del credito. Raccolta di documentazione della effettività del servizio reso" u="1"/>
        <s v="La struttura sanitaria ha chiaramente informato gli utenti che non è possibile installare nessun software o hardware che non sia stato approvato dai sistemi informativi" u="1"/>
        <s v="Nella selezione di OSS addetti alla gestione dei rifiuti e dei materiali organici si deve:_x000a_1. Richiesta certificato del casellario giudiziale ex art. 25 bis D.P.R. 14 novembre 2002, n. 313_x000a_2. Dichiarazione del personale di non essere indagato su processi istruiti in ossequio al D.Lgs. n. 231/2001_x000a_3. Formazione specifica, documentata e periodica, del personale OSS addetto alla gestione dei rifiuti_x000a_4. Somministrare test di apprendimento relativi alla formazione eventualmente eseguita" u="1"/>
        <s v="La stuttura, con riferimento alla sicurezza fisica e ambientale, ha adottato adeguati controlli al fine di prevenire accessi non autorizzati, danni e interferenze ai locali e ai beni in essi contenuti tramite la messa in sicurezza delle aree e delle apparecchiature" u="1"/>
        <s v="Divieto di vendere o mettere altrimenti in circolazione opere dell’ingegno o prodotti industriali, con nomi, marchi, o segni distintivi, nazionali o esteri, atti ad indurre in inganno il cliente sull’origine, provenienza, qualità, quantità, o altre caratteristiche essenziali, dell’opera o del prodotto;" u="1"/>
        <s v="Previsione di un’autorizzazione specifica alla trasferta di un dipendente da parte di un adeguato livello gerarchico" u="1"/>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u="1"/>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u="1"/>
        <s v="Tutte le fasi sono gestite secondo quanto richiesto dalla normativa vigente per gli enti pubblici" u="1"/>
        <s v="Nella fase di acquisto di nuova sostanza o materiale, anche ad impatto ambientale, imporre al Responsabile della richiesta, di comunicare, al Datore di lavoro e al RSPP, la tipologia di acquisto in modo che lo stesso possa avviare il relativo processo di analisi del rischio derivante dall'uso del prodotto come previsto dal D.Lgs. 81/2008 e dal D.Lgs. 152/2006 (l'analisi eseguita dovrà essere condotta in modo da dare anche evidenza, in base al relativo grado di rischio rilevato, l'utilizzazione degli specifici DPI necessari nell'uso della sostanza o materiale acquistato)" u="1"/>
        <s v="La riconciliazione delle operazioni di cassa con le registrazioni contabili avviene a cura del servizio economico-finanziario e fiscale ordinariamente con cadenza settimanale. Una cassa periferica è tenuta dall’ufficio accettazione e ordinariamente ogni settimana gli incassi confluiscono nella cassa centrale tenuta dall’ufficio economico-finanziario e fiscale. Per tali processi, si rinvia al regolamento di cassa" u="1"/>
        <s v="È formalizzata una procedura le modalità per la registrazione e la contabilizzazione degli incassi che preveda la necessaria separazione di funzioni" u="1"/>
        <s v="Il controllo è di competenza del RSPP in merito all'attività di vigilanza con riferimento al rispetto delle procedure e delle istruzioni di lavoro in sicurezza da parte dei lavoratori" u="1"/>
        <s v="vigilare sulla corretta compilazione delle SDO (contenute in cartelle archiviate entro i termini per l'invio dei dati alla Regione) secondo le modalità definite dalle relative Linee Guida nazionali e regionali;" u="1"/>
        <s v="Il Responsabile della farmacia verifica, secondo le procedure di sistema, la corrispondenza tra il quantitativo di medicinali indicato nell’ordine d’acquisto e quello effettivamente consegnato dal fornitore ed in caso di difformità ne informa immediatamente il Direttore sanitario." u="1"/>
        <s v="Utilizzo delle classi di priorità clinica per l'accesso alle liste di attesa differenziate per tempo di attesa (specificando se si tratta di prima visita o controllo)" u="1"/>
        <s v="La società si impegna a comunicare all’OdV i nominativi dei propri dipendenti/organi indagati o imputati e dei loro legali difensori e a effettuare una reportistica periodica sull’andamento dei procedimenti penali in corso" u="1"/>
        <s v="Divieto di porre in essere operazioni simulate o altrimenti fraudolente, nonché diffondere notizie false o non corrette, idonee a provocare una sensibile alterazione del prezzo di strumenti finanziari;" u="1"/>
        <s v="garantire la tracciabilità e l'integrità dei dati nel processo di rendicontazione e fatturazione al SSR delle prestazioni sanitarie erogate, incluse le fasi intermedie di invio dei flussi  informativi non definitivi, di eventuali rettifiche ai flussi derivanti da controlli interni o da  richieste della ASL;" u="1"/>
        <s v="E' vietato chiedere doni (non solo sotto forma di somme di denaro, ma anche beni), benefici o altre utilità al fine di agevolare la loro posizione lavorativa nei confronti della Società, a scapito di altri, e con il nocumento della Società medesima a chiunque intrattenga rapporti con le case farmaceutiche" u="1"/>
        <s v="La struttura ha chiaramente informato gli utenti che è vietato utilizzare, per fini differenti rispetto a quelli propri leciti, gli apparati atti alla decodificazione di trasmissioni audiovisive ad accesso condizionato." u="1"/>
        <s v="Divieto di procedere in ogni modo a formazione o aumento fittizi del capitale sociale" u="1"/>
        <s v="monitoraggio dell’evoluzione del piano normativo di riferimento, effettuato anche con il supporto di consulenti esterni, al fine di garantire l’adeguamento alle nuove leggi in materia fiscale e monitoraggio costante, attraverso uno scadenzario, degli adempimenti di legge, al fine di evitare ritardi e imprecisioni nella presentazione di dichiarazioni e/o documenti fiscali (attività in parte esternalizzata a professionista dottore commercialista fiscalista);" u="1"/>
        <s v="Monitorare annualmente la permanenza nel tempo, indipendentemente dalle eventuali verifiche effettuate dalle aziende sanitarie locali, dei requisiti previsti ai fini dell'accreditamento" u="1"/>
        <s v="adottare misure operative concrete di corretta gestione delle liste d'attesa, quali: (1) definizione di informazioni documentate per la gestione delle liste di attesa, con indicazione delle classi di priorità e dei relativi tempi massimi di attesa per tipologia di prestazione, in funzione di quanto previsto dalla normativa nazionale e regionale;  (1) verifica, in sede di prenotazione di una prestazione specialistica, della prima data utile  di erogazione al fine di comunicare anticipatamente al paziente l'eventuale superamento dei tempi massimi di attesa prescritti dalla classe di priorità assegnata; (3) verifica della effettiva erogabilità delle prestazioni ambulatoriali nelle date di prenota zione  ed eventuale comunicazione tempestiva ai pazienti dell'impossibilità di rispettare tali date, e  dei motivi che hanno portato al differimento e della data di riprogrammazione dell'accesso;  (4) inserimento del paziente in lista d'attesa nel sistema con evidenza, tra gli altri dati di:  data di inserimento in lista, unità di cura, tipo di ricovero, richiedente, motivazione, classe di priorità;  (5) attribuzione della priorità clinica sulla base di elementi valutativi coerenti con le procedure aziendali e con linee guida nazionali o internazionali; (6) astensione, se possibile,  dall'assegnazione della priorità da parte di professionisti che abbiano conflitti di interessi (es. rapporti di parentela rispetto ai pazienti);  (7) verifica da parte del medico, su richiesta dell'assistito, della reale necessità di permanenza del bisogno di ricovero del paziente ed eventuale conseguente aggiornamento della  lista d'attesa" u="1"/>
        <s v="All’interno di ogni processo aziendale in ambito amministrativo contabile, è garantita la segregazione delle funzioni. In particolare, funzioni separate decidono un’operazione contabile, l’autorizzano, la eseguono operativamente, la registrano e la controllano" u="1"/>
        <s v="Le modalità di approvvigionamento di beni e servizi e lavori che la Società può utilizzare sono: (i) Acquisizione mediante procedura aperta (ex art. 60 D.Lgs. n. 50/2016 e s.m.i.), (ii) Acquisizione mediante procedura ristretta (ex art. 61 D.Lgs. n. 50/2016 e s.m.i.), (iii) Acquisizione mediante procedura competitiva con negoziazione (ex art. 62 D.Lgs. n. 50/2016 e s.m.i.), (iv) Acquisizione mediante procedura negoziata senza previa pubblicazione bando di gara (ex art. 63 D.Lgs. n. 50/2016 e s.m.i.), (v) Acquisizione mediante dialogo competitivo (ex art. 64 D.Lgs. n. 50/2016 e s.m.i.), (vi) Acquisizione mediante partenariato per l'innovazione (ex art. 65 D.Lgs. n. 50/2016 e s.m.i.), (vii) Acquisizione mediante procedura negoziata previa consultazione di operatori economici individuati sulla base di indagini di mercato o tramite elenchi nel rispetto del criterio di rotazione degli inviti (ex art. 36, comma 2, lett. b), D.Lgs. n. 50/2016 e s.m.i.), (viii) Acquisizione mediante affidamento diretto (ex art. 36, comma 2, lett. a) del D.Lgs. n.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n. 50/2016 e s.m.i.), (x) Coprogettazione e coprogrammazione ai sensi del Codice del Terzo Settore" u="1"/>
        <s v="definire le modalità e la periodicità di svolgimento delle attività inventariali (almeno una  volta all'anno), con conta fisica dei farmaci e dei dispositivi medici in presenza di due o  più addetti;" u="1"/>
        <s v="Divieto di procedere in ogni modo a formazione o aumento fittizi del capitale sociale;" u="1"/>
        <s v="Sono definiti ruoli, responsabilità e modalità operative per l’approvazione di spese extra budget" u="1"/>
        <s v="Utilizzare nella stipula di contratti di fornitura di materiali o sostanze ad impatto ambientale modalità che assicurino il rispetto delle disposizioni del TUA e del D.Lgs. n. 81 del 2008, ed in particolare:_x000a_1. effettuare una adeguata valutazione del rischio del materiale o della sostanza_x000a_2. istituire, custodire ed aggiornare il registro del materiale o sostanza pericolose o non pericolose, in uso all'Ente, come da disposizioni del D.Lgs. n 81 del 2008_x000a_3. istituire, custodire ed aggiornare il registro di carico e scarico dei rifiuti prodotti dalle attività dell'Ente nel rispetto delle disposizioni del D.Lgs. n. 152 del 2006_x000a_4. custodire il manuale dei rischi e la scheda tecnica del materiale o sostanza acquistato_x000a_5. formare, informare e comunicare il personale sull'esito della valutazione del rischio svolta sul materiale o sulla sostanza acquistata_x000a_6. mettere a disposizione del personale a cui è necessario il materiale o la sostanza acquistata, unitamente alla scheda tecnica del prodotto (acquisita dal fornitore, distributore, impiantista, ecc.) che riporti il grado di rischio e le relative modalità di utilizzo in sicurezza nonché quelle di raccolta del prodotto e del rifiuto generato a fine vita dello stesso_x000a_7. individuare e mettere a disposizione del personale i dispositivi di protezione individuale (DPI) idonei a prevenire i rischi rilevati a seguito della specifica valutazione delle sostanze o materiali acquistati" u="1"/>
        <s v="Divieto di violare le linee guida, procedure ed istruzioni operative emessa dalla Società in relazione al sistema di gestione ambientale e che possono avere riflessi anche sul Modello" u="1"/>
        <s v="Individuazione di una figura aziendale deputata a gestire l’aggiornamento della mappatura sia dei dispositivi hardware e software, sia delle licenze relative a software e banche dati (Amministratore di sistema; Referente dei Sistemi informativi)" u="1"/>
        <s v="Prevedere che l'impiego di tali risorse sia sempre motivato dal soggetto richiedente, che ne deve attestare, anche nei confronti dell'ente erogatore, la coerenza con le finalità per le quali il finanziamento è stato richiesto e ottenuto" u="1"/>
        <s v="Verificare la corretta applicazione della procedura di partecipazione ai bandi sia con riferimento alla fase di ricezione (fonte interna e/o fonte esterna) dell'informazione circa la natura del bando cui si vorrà partecipare, sia con riferimento alla valutazione del bando  stesso, alla sua approvazione, che alla predisposizione e spedizione della documentazione  alla Pubblica Amministrazione, che indice il relativo bando" u="1"/>
        <s v="Prevedere la predisposizione di report statistici sul fabbisogno di farmaci e dispositivi medici, al fine di monitorare eventuali scostamenti" u="1"/>
        <s v="effettuare controlli sulla documentazione attestante l'esistenza di condizioni essenziali per  partecipare ai bandi (delibere autorizzative alla partecipazione alla gara, verifica dell'integrità  della busta accompagnatoria della documentazione necessaria per partecipare al bando);" u="1"/>
        <s v="È  vietato utilizzare la user ID o la password di altro operatore;" u="1"/>
        <s v="Controlli di dettaglio per verificare la correttezza del calcolo delle imposte ed approvazione formale della documentazione a supporto; nel caso di trasmissione di dati tramite sistemi informativi, svolgimento di un controllo volto a verificare la correttezza dei dati inseriti a sistema ed inviati e controllo formalizzato di completezza ed accuratezza delle imposte pagate e sui crediti maturati nei confronti dell’erario" u="1"/>
        <s v="In caso di accertamenti ispettivi da parte delle Autorità pubbliche di Vigilanza, deve essere fornita adeguata collaborazione da parte delle unità aziendali competenti con immediata informativa al DG, definizione del team e report degli incaricati" u="1"/>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u="1"/>
        <s v="Prevedere che agli incontri con la Regione e/o altro Ente Pubblico, finalizzati alla verifica dei requisiti per l'accreditamento, partecipano almeno due rappresentanti della società, muniti di apposita delega" u="1"/>
        <s v="Divieto di elargire o promettere denaro o altra utilità, anche per interposta persona, a soggetti che rivestono una posizione apicale o di dipendenza in altre società allo scopo di ottenere certificazioni false circa la sussistenza di livelli di qualità o requisiti di conformità, o fatture false;" u="1"/>
        <s v="Esiste di un budget delle erogazioni liberali approvato e monitorato nel tempo con l’individuazione di un soggetto responsabile di verificare il rispetto del margine di spesa stabilito dal budget, ovvero un’apposita autorizzazione da parte del Direttore Generale" u="1"/>
        <s v="Nei contratti con le società o enti a cui l'Ente conferisce i propri rifiuti prodotti nell'ambito dell'attività d'ufficio sarà necessario prevedere la seguente clausola: “L'ente o la società _x0009_ si impegna con la sottoscrizione del presente contratto/ordine a comunicare tempestivamente a l'Ente l'avvenuta scadenza della iscrizione all'albo dei gestori nazionali in materia ambientale, dell'AIA e delle autorizzazioni/certificazioni rilasciate, dall'ente pubblico territorialmente competente, per l'esecuzione del trasporto, della raccolta, del reimpiego e dello smaltimento dei rifiuti e a trasmettere, tempestivamente a l'Ente copia delle autorizzazioni/certificazioni rinnovate prima della scadenza dei termini di validità delle precedenti. Rimane, inoltre, inteso tra le parti che l'inadempimento al predetto obbligo di comunicazione, la eventuale esclusione o cancellazione da parte della società o ente dall'Albo Nazionale Gestori Ambientali, la revoca dell'AIA e delle autorizzazioni/certificazioni nonché il mancato rinnovo, per qualsiasi causa, delle stesse, darà a l'Ente il diritto di esercitare di diritto ai sensi dell'art. 1456 c.c. la risoluzione del contratto. All'esercizio del diritto citato da parte di l'Ente il contratto si considererà risolto a tutti gli effetti dalla data di avvenuta spedizione della raccomandata con avviso di ricevimento, salvo il diritto per l'Ente di ottenere il relativo risarcimento dei danni patiti e ferme restando le responsabilità per i danni direttamente derivante dal comportamento non conforme alle disposizioni di legge o perché inadempiente agli obblighi contrattuali”" u="1"/>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u="1"/>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u="1"/>
        <s v="Prevedere contrattualmente che la richiesta di autorizzazione di cui al precedente punto sia trasmessa unitamente alla documentazione attestante il possesso anche da parte dei terzi dell'iscrizione all'Albo Nazionale Gestori Ambientali, dell'AIA e delle relative autorizzazioni a effettuare il servizio demandato per il codice CER del prodotto da l'Ente conferito" u="1"/>
        <s v="Sono definiti ruoli, responsabilità e modalità operative per l’approvazione di spese extra budget;" u="1"/>
        <s v="Gutte le operazioni di rilevante entità in titoli, finanziamenti, acquisto o vendita di partecipazioni o rami di azienda devono essere preventivamente approvati dal Consiglio di Amministrazione, previa relazione tecnica del responsabile del settore finanziario riguardo la natura dell’operazione, i suoi rischi nonché i possibili costi e benefici della stessa" u="1"/>
        <s v="I recipienti mobili dei rifiuti sanitari pericolosi a rischio infettivo e per i rifiuti pericolosi a rischio chimico devono essere provvisti di idonee chiusure per impedire la fuoriuscita del contenuto; accessori e dispositivi atti a effettuare in condizioni di sicurezza le operazioni di riempimento e svuotamento; mezzi di presa per rendere sicure e agevoli le operazioni di movimentazione" u="1"/>
        <s v="Effettuare con tempestività, correttezza e completezza tutte le comunicazioni e segnalazioni previste dalla legge e dai regolamenti nei confronti delle Autorità pubbliche di Vigilanza, non frapponendo alcun ostacolo all’esercizio delle funzioni da queste esercitate, nel rispetto dei principi di completezza, integrità, oggettività e trasparenza;" u="1"/>
        <s v="Effettuare con tempestività, correttezza e completezza tutte le comunicazioni e segnalazioni previste dalla legge e dai regolamenti nei confronti delle Autorità pubbliche di Vigilanza, non frapponendo alcun ostacolo all’esercizio delle funzioni da queste esercitate, nel rispetto dei principi di completezza, integrità, oggettività e trasparenza" u="1"/>
        <s v="Previsione delle modalità di gestione e le relative approvazioni per eventuali modifiche / integrazioni degli ordini d’acquisto" u="1"/>
        <s v="I recipienti, fissi e mobili, comprese le vasche ed i bacini, destinati a contenere rifiuti, in particolare modo rifiuti sanitari pericolosi a rischio infettivo e per i rifiuti pericolosi a rischio chimico, devono possedere adeguati requisiti di resistenza in relazione alle proprietà chimico fisiche ed alle caratteristiche di pericolosità dei rifiuti contenuti. I rifiuti incompatibili, suscettibili perciò di reagire pericolosamente tra di loro, dando luogo alla formazione di prodotti esplosivi, infiammabili e/o tossici, ovvero allo sviluppo di notevoli quantità di calore, devono essere stoccati in modo che non possano venire a contatto tra di loro" u="1"/>
        <s v="disegno di una governance societaria che preveda adeguati livelli decisionali (ad es. la delibera da parte del Consiglio di Amministrazione), per operazioni di straordinaria amministrazione, quali la compravendita di beni immobili e partecipazioni societarie;" u="1"/>
        <s v="monitorare annualmente la permanenza nel tempo, indipendentemente dalle eventuali verifiche effettuate dalle aziende sanitarie locali, dei requisiti previsti ai fini dell'accreditamento;" u="1"/>
        <s v="Deve essere dedicata particolare attenzione nelle valutazioni di possibili partnership commerciali con società operanti in settori quali ad esempio la comunicazione telematica di materiale relativo alla pornografia minorile ed il turismo nelle aree geografiche sopra richiamate;" u="1"/>
        <s v="Divieto di porre in essere qualsiasi comportamento che sia di ostacolo all’esercizio delle funzioni da parte delle Autorità pubbliche di Vigilanza, anche in sede di ispezione (espressa opposizione, rifiuti pretestuosi, comportamenti ostruzionistici o di mancata collaborazione, quali ritardi nelle comunicazioni o nella messa a disposizione di documenti)" u="1"/>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u="1"/>
        <s v="I flussi informativi tra le Funzioni coinvolte nel processo, con finalità di verifica e coordinamento reciproco sono schematizzati in idonea procedura, lettera di istruzioni e check list di controllo." u="1"/>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u="1"/>
        <s v="Verificare a cura del responsabile preposto che le dichiarazioni e la documentazione presentate per ottenere il finanziamento o il contributo siano complete e rappresentino la reale situazione economica, patrimoniale e finanziaria della società/ente" u="1"/>
        <s v="Sono chiaramente definite le modalità di gestione delle fasi di consuntivazione dei beni/servizi a rimborso, della registrazione delle fatture dei beni/servizi acquistati e della riemissione delle fatture alla PA (laddove previsto nelle specifiche convenzioni)" u="1"/>
        <s v="Nel caso in cui la società sia tenuta a comunicazioni obbligatorie nei confronti della SIAE, l’Amministratore individua il soggetto deputato alle suddette comunicazioni, specificandone le relative competenze. I dati oggetto di comunicazione devono essere controllati prima del relativo invio da un soggetto diverso da quello individuato quale responsabile delle comunicazioni obbligatorie. Al soggetto deputato alle comunicazioni è fatto obbligo di provvedere anche alla loro archiviazione." u="1"/>
        <s v="È opportuno implementare un albo dei fornitori e delle procedure di qualifica dei fornitori che tengano conto dei requisiti professionali, economici, organizzativi e tecnologici dei fornitori, nonché dei requisiti di titolarità" u="1"/>
        <s v="Previsione di adeguata autorizzazione dell’apertura di nuovi conti correnti" u="1"/>
        <s v="La tracciabilità e l’archiviazione di documenti giustificativi degli incarichi conferiti" u="1"/>
        <s v="prevedere l'istituzione di un apposito Nucleo di  Controllo interno delle cartelle cliniche con il compito di: (i) controllare sia sotto il profilo della  congruenza sia sotto quello dell'appropriatezza e compilazione, la documentazione clinica campionata; (ii) richiedere a livello regionale chiarimenti e quesiti specifici in relazione ad aree di  dubbia interpretazione soprattutto in merito ad aspetti di congruenza; (iii) formare/informare  direttamente, o tramite le figure di volta in volta identificate, i medici codificatori in merito alle  novità normative e operative riguardanti la compilazione della SDO e la gestione delle informazioni cliniche dei pazienti dimessi; (iv) discutere con i medici codificatori l'appropriatezza delle  codifiche a rischio di incongruenza valutando caso per caso le eventuali modifiche da apportare  alla codifica; (v) regolamentare le attività di controllo di propria competenza e monitorare l'adeguata implementazione delle azioni correttive scaturite dall'attività di controllo; (vi) predisporre,  il file, concordato con la direzione sanitaria, che riporta gli esiti dei controlli relativi alle cartelle  oggetto dell'attività di controllo (oltre soglia -DRG complicati, DRG anomali, ecc.); (vii) verificare  le segnalazioni e/o gli eventuali errori comunicati dalla Regione." u="1"/>
        <s v="Garantire il rispetto dei principi di integrità, correttezza e trasparenza così da consentire ai destinatari di pervenire ad un fondato e informato giudizio sulla situazione patrimoniale, economica e finanziaria della Società e sull’evoluzione della sua attività nonché sui prodotti finanziari e relativi;" u="1"/>
        <s v="La struttura ha chiaramente definito le modalità per l’assegnazione e l’uso stesse al personale dipendente per l’espletamento dell’attività di servizio all’interno di apposito regolamento" u="1"/>
        <s v="Controllo al fine di verificare le richieste dei fornitori relative a pagamenti da effettuarsi su banche situate in specifici Paesi (a fiscalità privilegiata o comunque diversi da quelli di stabilimento dei fornitori medesimi)" u="1"/>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soglia comunitaria" u="1"/>
        <s v="è obbligatorio attuare i protocolli e i trattamenti clinici in conformità con il Codice di Deontologia Medica, assicurando cure appropriate, efficaci ed efficienti, nel rispetto della dignità  del paziente. " u="1"/>
        <s v="La struttura ha chiaramente informato gli utenti che sono vietate la diffusione e la distribuzione di opere o altri materiali protetti rispetto ai quali siano state rimosse le protezioni" u="1"/>
        <s v="Gli outsourcer, i consulenti, i partner ed i collaboratori in generale che possono eventualmente partecipare al processo accreditamento devono essere scelti e comunque valutati  con metodi trasparenti e secondo specifica procedura aziendale" u="1"/>
        <s v="L’Amministratore ha adottato una specifica procedura di gestione dei percorsi “sporco-pulito”, finalizzata ad evitare contaminazioni ed una di gestione dei rifiuti nella quale sono previste le modalità per la messa in sicurezza, il deposito temporaneo, il trasporto ( ove previsto) e lo smaltimento finale, e sono individuati, per ciascuna fase, i soggetti responsabili." u="1"/>
        <s v="Sono chiaramente definite le modalità e termini di gestione delle contestazioni" u="1"/>
        <s v="Divieto di pubblicare o divulgare notizie false, o porre in essere operazioni simulate o altri comportamenti di carattere fraudolento o ingannatorio suscettibili di determinare riflessi su strumenti finanziari e idonei ad alterarne sensibilmente il prezzo;" u="1"/>
        <s v="Garantire che la fatturazione di prestazioni sanitarie sia sempre supportata da documentazione comprovante l'erogazione del servizio" u="1"/>
        <s v="Gli amministratori dovranno verificare e adeguare in continuum l'organizzazione (responsabilità, ruoli, compiti e poteri) per la gestione delle attività preliminari alla contrattualizzazione dei rapporti di fornitura/acquisto del materiale o sostanza a impatto ambientale tra cui gli AEE e i rifiuti sanitari che possano generare rifiuti infettivi" u="1"/>
        <s v="Verificare, prima della sottoscrizione del contratto/ordine, che le certificazioni/autorizzazioni rilasciate all'ente o società a cui si intende conferire per lo smaltimento i rifiuti prodotti da l'Ente prevedano l'autorizzazione al trasporto, alla raccolta ed allo smaltimento per il medesimo codice CER (Catalogo Europeo dei Rifiuti) del prodotto che l'Ente intende conferire" u="1"/>
        <s v="In caso di accertamenti ispettivi da parte delle Autorità pubbliche di Vigilanza, deve essere fornita adeguata collaborazione da parte delle unità aziendali competenti con immediata informativa al DG, definizione del team e report degli incaricati." u="1"/>
        <s v="Il Direttore Sanitario è tenuto, nel rispetto delle specifiche competenze mediche e farmacologiche e di quelle organizzative riconosciutegli, di coadiuvare il delegato dal Cda in tutte le attività allo stesso attribuite e relative:_x000a_1. alla fase di contrattualizzazione e gestione del rapporto con il fornitore di prodotti sanitari medicali o farmaceutici;_x000a_2. alla fase di contrattualizzazione e gestione del rapporto con il fornitore al quale sono conferiti i prodotti sanitari medicali o farmaceutici anche a rischio infettivo;_x000a_3. a tutte le altre fasi di sua competenza." u="1"/>
        <s v="Dotarsi e rispettare il sistema di gestione ambientale che sia stato altresì certificato ISO 14001" u="1"/>
        <s v="L'obbligo delle persone che operano nel processo di procurement di assicurare la riservatezza richiesta dalle circostanze per ciascuna notizia/informazione appresa in ragione della propria funzione lavorativa" u="1"/>
        <s v="Sono definiti ruoli, responsabilità e modalità operative per la fase di richiesta, valutazione e approvazione dei contributi. Il tutto in specifica procedura." u="1"/>
        <s v="vigilare sul rispetto della normativa interna e regionale relativamente alla compilazione  delle SDO e della cartella clinica;" u="1"/>
        <s v="Monitorare i poteri anche con riferimento alla verifica delle firme autorizzative per i bandi vinti e per quelli in cui si procede alla partecipazione" u="1"/>
        <s v="Prevedere un piano di controllo strutturato effettuato dalla direzione sanitaria di presidio" u="1"/>
        <s v="Non possono essere attribuiti ai membri del Collegio sindacale e al Revisore Legale dei Conti, incarichi di consulenza di altre società appartenenti al medesimo “network” da verificare con specifica analisi annuale sull'indipendenza da parte del CdA acquisita la valutazione da parte dei soggetti de quo" u="1"/>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u="1"/>
        <s v="Provvedere ad intervenire con le necessarie azioni correttive e preventive per sanare la non conformità rilevata" u="1"/>
        <s v="archiviare la documentazione riguardante ogni singola operazione, con modalità tali da  impedire la modifica successiva se non con apposita evidenza, al fine di permettere la corretta tracciabilità dell'intero processo di trapianto." u="1"/>
        <s v="I criteri di composizione della commissione di valutazione devono garantire oltre ai dispositivi di legge (DPR 493/97 e 220/01) anche il rispetto del principio della rotazione, laddove possibile e della rappresentaza delle quote di genere" u="1"/>
        <s v="Per la prevenzione dei reati relativi alla gestione delle operazioni concernenti conferimenti, distribuzione di utili o riserve, sottoscrizioni e acquisto di azioni o quote sociali, operazioni sul capitale, fusioni e scissioni, la procedura seguita in azienda devono essere tenute apposite riunioni con il Collegio Sindacale, il Revisore Legale dei Conti e l’OdV" u="1"/>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u="1"/>
        <s v="Divieto di eseguire pagamenti o incassi in contanti per ammontare superiore a quelli consentiti dalla normativa" u="1"/>
        <s v="tempestiva trasmissione, ai Componenti del Consiglio di amministrazione, al Collegio sindacale e al Revisore Legale dei Conti, del progetto di bilancio, garantendo l’idonea documentazione di tale trasmissione;" u="1"/>
        <s v="E' definito con apposito regolamento la procedura relativa all'archiviazione dei documenti contabili, delle scritture contabili obbligatorie e dei registri fiscali obbligatori, secondo le disposizioni dettate dal codice civile;" u="1"/>
        <s v="Per la gestione delle attività della Struttura sanitari è stato installato, in conformità alla normativa vigente, il software di terze parti che partecipano al processo formativo del dato utilizzato per la rendicontazione delle attività svolte e loro successiva fatturazione e per l'analisi dei flussi informativi. La Direzione Amministrativa si impegna ad effettuare un costante monitoraggio sulla corrispondenza tra i settaggi dei suddetti programmi e le disposizioni in materia. È fatto divieto ad ogni operatore di modificare contenuti e settaggi dei suddetti programmi, se non in ottemperanza di idonee disposizioni da parte dell’ente pubblico di riferimento ed esclusivamente per la parte che il programmatore del software avrà lasciato alla configurazione ad opera dell'utente finale. È fatto altresì espresso divieto agli operatori di procurarsi, riprodurre, diffondere, comunicare o consegnare codici, parole chiave o altri mezzi idonei al superamento delle misure di protezione dei software" u="1"/>
        <s v="È obbligatorio al personale preposto all'accettazione di segnalare al direttore sanitario la richiesta di qualunque prestazione chirurgica, anche ambulatoriale, su donne o bambine di etnie potenzialmente a rischio; in tali ipotesi il direttore sanitario, unitamente al responsabile dell'unità organizzativa interessata, è tenuto a controllare la coerenza tra la diagnosi di  entrata e la terapia e/o la prestazione effettuata, vistando la cartella clinica della paziente" u="1"/>
        <s v="Divieto di omettere di comunicare dati e informazioni richiesti dalla normativa e dalle procedure in vigore riguardo alla situazione economica, patrimoniale e finanziaria della Società" u="1"/>
        <s v="adozione di una specifica procedura che disciplini l’inserimento anagrafico di nuovi clienti, o le variazioni dei dati presenti, e identifichi i ruoli e le responsabilità nel processo di fatturazione attiva;" u="1"/>
        <s v="La Struttura ha chiaramente informato gli utenti che non è possibile utilizzare la rete internet per usi diversi da quelli strettamente collegati all’attività aziendale;" u="1"/>
        <s v="Il processo di qualifica prevede l'acquisizione di documenti di carattere amministrativo e finanziario, nonché la sottoscrizione di  apposita dichiarazione attestante i requisiti di onorabilità e l'assenza di conflitti di interessi;" u="1"/>
        <s v="Identificazione dei soggetti aziendali autorizzati a rappresentare l’azienda nei rapporti con la P.A. per il sostenimento di spese di rappresentanza e definizione di modalità di gestione ad hoc delle spese di rappresentanza con pubblici funzionari e previsione e definizione delle relative tipologie e dei limiti massimi" u="1"/>
        <s v="Semestralmente è acquisita una dichiarazione periodica di assenza di conflitti di interesse e del rispetto del Codice Etico dal management della Società da parte del CdA" u="1"/>
        <s v="È vietato emettere fatture per prestazioni non realmente erogate, ovvero fatturare utilizzando un’impropria codifica (ICD-9-CM) delle prestazioni erogate e delle diagnosi" u="1"/>
        <s v="Devono essere adeguatamente mappati e misurati nel  Documento di Valutazione dei rischi alcuni rischi specifici quali: (1) Biologico per le infermieristiche medico-chirurgiche anestesiologiche in reparti d’urgenza (DEA, TIPO, TIG, laboratori di elettrofisiologia  ed emodinamica, sale operatorie);  (2) addetti alla manutenzione in particolare durante interventi in cui  vi sia contatto con acque reflue e impianti di trattamento aria,  trasporto e stoccaggio di rifiuti ospedalieri a rischio infettivo; (3) tutte le attività sanitarie in ogni reparto, (4)  Chimico per laboratorio analisi e di ricerca;  (5) di sala operatoria e diagnostica invasiva per tutto il personale;  (6) del servizio ristorazione;  (7) del servizio manutenzione.  (8) per Radiazioni ionizzanti per diagnostiche programmate e d’urgenza con uso di apparecchiature radiogene;  per (reparto di radiologia e diagnostica per immagini, sale operatorie, laboratori di elettrofisiologia ed emodinamica).  (9) Cancerogeno e mutageno nella preparazione, diluizione e somministrazione farmaci chemioterapici antiblastici (reparto oncologia);  per analisi e ricerche di laboratorio con uso formaldeide.  (10) Movimentazione e assistenza del  paziente ospedalizzato  per infermieristiche di nursing dei pazienti (reparti di degenza).  (11) Movimentazione manuale Carichi per la movimentazione carichi in sala operatoria per il personale operatore socio sanitario e ausiliario (cassetta ferri)" u="1"/>
        <s v="Divieto di porre in essere, in occasione di assemblee, atti simulati o fraudolenti finalizzati ad alterare il regolare procedimento di formazione della volontà assembleare;" u="1"/>
        <s v="Verificare l'esistenza di eventuali conflitti d'interesse con riferimento anche alla possibilità di partecipare o meno al bando" u="1"/>
        <s v="L’Ufficio Acquisti, con la supervisione del RSPP, recupera le dichiarazioni conformità impianti, certificazioni verifiche periodiche (es. messa a terra; ascensori; presidi antincendio ecc.), certificati agibilità locali ecc. le raccoglie e le verifica." u="1"/>
        <s v="Con riferimento alla gestione degli incidenti e dei problemi di sicurezza informatica sono poste in essere adeguate modalità per il trattamento degli incidenti e dei problemi relativi alla sicurezza informatica, e in particolare vi è la manutenzione della base dati contenente informazioni su errori noti non ancora risolti, i rispettivi workaround e le soluzioni definitive, identificate o implementate" u="1"/>
        <s v="Sono effettuate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 i controlli si riferiscono ai dati relativi ad un periodo non superiore ai 20 giorni anche consecutivi e possono essere di due diverse tipologie: controlli puntuali (individuali), attivabili a seguito di malfunzione o a seguito di eventi di danno o di pericolo di danno emersi nell’ambito delle verifiche di sicurezza (incidenti di sicurezza su postazioni specifiche) e controlli a campione periodici e comunque a intervalli non inferiori ad 1 mese, in giornate identificate mediante un generatore di numeri casuali;" u="1"/>
        <s v="A tutti i Destinatari sono comunicate le modalità di comportamento che devono essere assunte per un corretto e lecito utilizzo dei software e banche dati in uso;" u="1"/>
        <s v="I controlli effettuati sono archiviati in luoghi idonei alla conservazione, al fine di tutelare la riservatezza dei dati in essi contenuti e di evitare deterioramenti, danni e smarrimenti. Le stesse indicazioni si applicano, per analogia, anche ai documenti registrati su supporto elettronico." u="1"/>
        <s v="verifica sulle controparti delle operazioni di carattere straordinario, ed eventuale riscontro del carattere di operazioni con parti correlate&quot; (ad es. &quot;alienazione simulata&quot; di immobili e partecipazioni, &quot;altri atti fraudolenti&quot; quali costituzione di diritti reali di godimento su beni immobili, contratto di affitto di azienda, riconoscimento di passività inesistenti al fine di sottrarre i beni alla procedura esecutiva);" u="1"/>
        <s v="Viene organizzata almeno una riunione annuale alla quale partecipa tutta la filiera della sicurezza e la direzione aziendale" u="1"/>
        <s v="Con specifico riferimento al personale addetto alla fatturazione, non si può prevedere che il relativo stipendio contempli ad personam, in qualsiasi forma, incentivi commisurati al risultato finanziario dell’impresa" u="1"/>
        <s v="Sono previste specifiche procedure operative per la gestione delle ispezioni, verifiche ed accertamenti svolti da parte di Enti/Funzionari della Pubblica Amministrazione presso l’Istituto (Nuclei Operativi di Controllo, funzionari dell’ASL e della Regione, Guardia di Finanza, INPS, ARPA, Ispettorato del Lavoro, Vigili del Fuoco ecc.)" u="1"/>
        <s v="È formalmente dentificato un soggetto responsabile per la gestione dei rapporti con l’Autorità di Vigilanza e gli altri organi di controllo, appositamente delegato dai vertici aziendali" u="1"/>
        <s v="I lavoratori rispondono ai sensi di legge in sede civile, penale ed amministrativa (per danno erariale) per l’illecito utilizzo degli strumenti elettronici messi disposizione dall’Azienda; inoltre l’utilizzo improprio degli strumenti elettronici può essere oggetto delle sanzioni disciplinari previste dal CCNL di riferimento, secondo le procedure ivi definite; per il personale dirigente, fatta salva la responsabilità disciplinare per i casi di estrema gravità, l’accertato utilizzo improprio rientrerà nella procedura di valutazione degli incarichi dirigenziali; per le sanzioni, le procedure e le competenze, si rinvia al codice disciplinare aziendale" u="1"/>
        <s v="Divieto di tenere comportamenti che impediscano materialmente, o che comunque ostacolino, mediante l’occultamento di documenti o l’uso di altri mezzi fraudolenti, lo svolgimento dell’attività di controllo o di revisione della gestione sociale da parte del Collegio Sindacale e/o della società di revisione o di altri organi aziendali incaricati del controllo contabile, ovvero di Autorità indipendenti che esercitano attività di vigilanza" u="1"/>
        <s v="Prevedere contrattualmente che gli enti o le società a cui l'Ente ha affidato l'incarico facciano rispettare i medesimi obblighi contrattuali previsti ai precedenti punti anche alle società ed agli enti terzi che operano sui rifiuti conferiti da l'Ente;" u="1"/>
        <s v="All’atto della selezione del personale ai fini dell’assunzione, deve essere richiesta al candidato cittadino straniero l’esibizione del permesso di soggiorno in originale; copia del documento va acquisita ed inserita nella cartella personale" u="1"/>
        <s v="Redazione delle dichiarazioni, a pena di nullità, su modelli conformi a quelli approvati ogni anno con provvedimento amministrativo, come stabilito dall’art. 1 del D.P.R. 322/1998" u="1"/>
        <s v="Utilizzare nella stipula di contratti di fornitura di materiali o sostanze ad impatto ambientale modalità che assicurino il rispetto delle disposizioni del TUA e del D.Lgs. 81/2008, ed in particolare:_x000a_1. effettuare una adeguata valutazione del rischio del materiale o della sostanza_x000a_2. istituire, custodire ed aggiornare il registro del materiale o sostanza pericolose o non pericolose, in uso all'Ente, come da disposizioni del D.Lgs. 81/2008_x000a_3. istituire, custodire ed aggiornare il registro di carico e scarico dei rifiuti prodotti dalle attività dell'Ente nel rispetto delle disposizioni del D.Lgs. 152/2006_x000a_4. custodire il manuale dei rischi e la scheda tecnica del materiale o sostanza acquistato_x000a_5. formare, informare e comunicare il personale sull'esito della valutazione del rischio svolta sul materiale o sulla sostanza acquistata_x000a_6. mettere a disposizione del personale a cui è necessario il materiale o la sostanza acquistata, unitamente alla scheda tecnica del prodotto (acquisita dal fornitore, distributore, impiantista, ecc.) che riporti il grado di rischio e le relative modalità di utilizzo in sicurezza nonché quelle di raccolta del prodotto e del rifiuto generato a fine vita dello stesso_x000a_7. individuare e mettere a disposizione del personale i dispositivi di protezione individuale (DPI) idonei a prevenire i rischi rilevati a seguito della specifica valutazione delle sostanze o materiali acquistati" u="1"/>
        <s v="Gestire con la massima correttezza e trasparenza il rapporto con le pubbliche autorità, ivi incluse quelle di Vigilanza;" u="1"/>
        <s v="Sono formalizzate le direttive che sanciscono l'obbligo alla massima collaborazione e trasparenza nei rapporti con le Autorità di Vigilanza e con gli altri organi di controllo;" u="1"/>
        <s v="Pubblicità delle sedute anche in modalità virtuale di apertura dei plichi e delle offerte tecniche ed economiche per ciascuna acquisizione sopra soglia comunitaria" u="1"/>
        <s v="E' predisposta una specifica procedura per la gestione lo e smaltimento dei farmaci: tenuta e conservazione dei farmaci; stoccaggio dei prodotti farmaceutici; controllo delle scadenze; restituzione dei farmaci; smaltimento dei medicinali; gestione e distruzione dei farmaci stupefacenti e psicotropi scaduti" u="1"/>
        <s v="la disponibilità di dati e informazioni per la Funzione responsabile dell’attività di controllo delle risorse attraverso un sistema (anche informatico) che consenta la tracciatura dei singoli passaggi e l’identificazione dei soggetti che inseriscono i dati nel sistema;" u="1"/>
        <s v="Perl lo scarico delle acque reflue, tutti i rifiuti dovranno essere stoccati in condizioni tali da impedire il loro dilavamento da parte degli agenti atmosferici. In caso ciò non fosse possibile occorrerà ottenere l’autorizzazione allo scarico delle acque reflue di dilavamento" u="1"/>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36/2023)" u="1"/>
        <s v="Individuazione di una diversa figura aziendale deputata a verificare la corrispondenza tra i programmi software e le banche dati – non contrassegnati SIAE – lecitamente detenute e quelle “in generale” utilizzate (Responsabile area tecnico-amministrativa)" u="1"/>
        <s v="Deve essere assicurato che la richiesta di inserimento di un nuovo farmaco nel prontuario sia firmata dal medico richiedente, e approvata dalla direzione sanitaria e/o dal direttore  generale" u="1"/>
        <s v="Il Direttore Generale è tenuto a rilasciare un’apposita dichiarazione attestante: (i) la veridicità, correttezza, precisione e completezza dei dati e delle informazioni contenute nel bilancio ovvero negli altri documenti contabili sopra indicati e nei documenti connessi, nonché degli elementi informativi messi a disposizione dalla società stessa, (ii) l’insussistenza di elementi da cui poter desumere che le dichiarazioni e i dati raccolti contengano elementi incompleti o inesatti, (iii) la predisposizione di un adeguato sistema di controllo teso a fornire una ragionevole certezza sui dati di bilancio, (iv) il rispetto delle procedure previste dal MOG. La dichiarazione di cui alla sarà sottoposta all’attenzione del CdA nella stessa seduta in cui sarà approvato il progetto di bilancio, e dovrà essere rilasciata al Revisore richiedente prima della consegna da parte di quest’ultimo della propria relazione al bilancio. La dichiarazione, unitamente al bilancio e alle relazioni del Revisore e del Collegio sindacale, dovranno essere trasmessi in copia all’OdV della Società" u="1"/>
        <s v="Adozione di documenti strategici finalizzati a facilitare l'implementazione coordinata di  misure preventive che agiscano contemporaneamente sul piano della sensibilizzazione e  della responsabilizzazione degli attori coinvolti" u="1"/>
        <s v="Evitare che più fasi della medesima procedura siano affidate ad un unico operatore (ad esempio: prenotazione - accettazione - dimissione; rapporti con gli uffici della azienda  sanitaria locale - fatturazioni dei ricoveri - controllo sui DRG; e così via), impedendo al  contempo che la frammentazione del lavoro produca deresponsabilizzazione e difficoltà  ad individuare, successivamente al fatto, il responsabile" u="1"/>
        <s v="Divieto di tenere comportamenti che, sebbene risultino tali da non costituire di per sé fattispecie di reato rientranti tra quelle  considerate, possano potenzialmente diventarlo" u="1"/>
        <s v="È individuata una specifica funzione Funzione responsabile del controllo dell’esatta corrispondenza tra la finalità concreta di utilizzo del contributo e/o del finanziamento erogato e il fine per il quale è stato ottenuto" u="1"/>
        <s v="Predisposizione di una modulistica per le dichiarazioni di assenza di conflitti di interesse  e definizione di apposite procedure per la raccolta, tenuta ed aggiornamento di tali dichiarazioni" u="1"/>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u="1"/>
        <s v="Il Responsabile della farmacia verifica, secondo le procedure di sistema, la corrispondenza tra il quantitativo di medicinali indicato nell’ordine d’acquisto e quello effettivamente consegnato dal fornitore e in caso di difformità ne informa immediatamente il Direttore sanitario" u="1"/>
        <s v="La sostituzione del personale responsabile di posizione organizzativa nell'ambito delle Aree a rischio corruzione nel caso in cui insorgano cause di incompatibilità o conflitto di interessi" u="1"/>
        <s v="Inserimento, negli accordi contrattuali, di clausole di rispetto del Codice Etico E Comportamentale, di c.d. clausole anticorruzione, di clausole di auditing e di clausole di rispetto del Modello organizzativo ex D.Lgs. n. 231/2001, con sanzioni che possono comportare la risoluzione del rapporto contrattuale" u="1"/>
        <s v="E' vitatato operare con strumenti finanziari particolarmente complessi o estranei allo scopo aziendale con clausole contrattuali altamente speculative, in assenza di opportune e rigorose deleghe e attraverso metodologie non idonee a mantenere adeguate tracce delle decisioni adottate;" u="1"/>
        <s v="È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u="1"/>
        <s v="E' formalizzata una procedura le modalità per la registrazione e la contabilizzazione degli incassi che preveda la necessaria separazione di funzioni" u="1"/>
        <s v="La struttura sanitaria deve redigere procedure di emergenza nel caso in cui si verificassero malfunzionamenti o eventi incidentali (ad esempio incendio o sversamento accidentale o, più in generale, di emergenze ambientali) che provocassero conseguenze dirette od indirette sull’ambiente (acqua, aria, suolo, sottosuolo, rumore). la Società dovrà tempestivamente comunicarlo, compatibilmente con la gestione dell’emergenza alla ASL di appartenenza. Tale comunicazione dovrà essere seguita da una dichiarazione di fine emergenza ed, entro 15 giorni, da una relazione tecnica esaustiva contenente le cause delle anomalie intercorse e i provvedimenti intrapresi per la loro risoluzione. La Società dovrà tenere a disposizione degli Organi di controllo, prova documentale mediante registro cartaceo o elettronico del numero e durata dei malfunzionamenti e degli eventi incidentali, nonché delle procedure (azioni adottate) al fine di ridurre i quantitativi di inquinanti emessi nell’ambiente (sversamenti su suolo, contaminazioni degli scarichi, ecc.)" u="1"/>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u="1"/>
        <s v="La tipologia delle spese sostenibili e i limiti massimi delle spese" u="1"/>
        <s v="Ogni operazione o fatto gestionale sensibile e/o rilevante è documentato, coerente, congruo, così che in ogni momento risulti possibile identificare la responsabilità di chi ha operato (valutato, deciso, autorizzato, effettuato, rilevato nei libri, controllato l’operazione)" u="1"/>
        <s v="Richiedere, alle società o enti a cui l'Ente conferisce i propri rifiuti informazioni di dettaglio sulle modalità di raccolta dei rifiuti prodotti da l'Ente ed ove necessario sulle cautele da utilizzare per il trasporto dei rifiuti prodotti da l'Ente presso i centri di raccolta previsti presso le sedi interne a l'Ente" u="1"/>
        <s v="Per ogni rapporto che viene posto in essere con altre Società che non siano pubbliche amministrazioni, la Società al fine di evitare che possa verificarsi o accrescere il rischio di commissione del reato di “corruzione tra privati” è tenuta a seguire quanto prescritto all’interno delle procedure “Gestione degli acquisti di beni e servizi”, “Selezione, assunzione e formazione del personale”, “Conferimento di incarichi libero professionali e di contratti a progetto”, “Gestione dei decessi” e della “Gestione della donazione di organi”" u="1"/>
        <s v="Il datore di lavoro deve altresì controllare periodicamente l’impianto elettrico per garantire il rispetto degli standard tecnico-strutturali di legge relativi a attrezzature, impianti, luoghi di lavoro, agenti chimici, fisici e biologici" u="1"/>
        <s v="redazione delle dichiarazioni, a pena di nullità, su modelli conformi a quelli approvati ogni anno con provvedimento amministrativo, come stabilito dall’art. 1 del D.P.R. n. 322/1998;" u="1"/>
        <s v="La gestione di ogni contratto di consulenza è assegnata a un incaricato con la necessaria supervisione del soggetto avente i poteri aziendali di rappresentare la società che opera altresì la supervisione dell'operato" u="1"/>
        <s v="prevedere una netta separazione tra chi esegue la diagnosi, chi autorizza la compilazione  della SDO, chi la immette nel sistema informativo, chi ne esegue il successivo controllo al  fine della richiesta di rimborso;" u="1"/>
        <s v="Non possono essere attribuiti ai membri del Collegio sindacale ed al Revisore Legale dei Conti, incarichi di consulenza di altre società appartenenti al medesimo “network” da verificare con specifica analisi annuale sull'indipendenza da parte del CdA acquisita la valutazione da parte dei soggetti de quo" u="1"/>
        <s v="Nei contratti con i fornitori che svolgono attività di fornitura di impianti elettrici o elettronici (stampanti, personal computer, fotocopiatrici, toner, ecc.), di manutenzione delle stampanti e fotocopiatrici, nonché di manutenzione ordinaria e straordinaria di impianti elettrici, antincendio, idraulici e, in generale, delle infrastrutture e così come nei contratti per lavori edili o di ingegneria civile prevedere la seguente clausola: “Rimane inteso tra le parti che è e sarà vostro preciso obbligo provvedere, in qualità di produttori, distributori e o installatori, alla corretta gestione dei rifiuti generati dall’attività oggetto del presente contratto, secondo quanto previsto dalla normativa vigente. La violazione della presente clausola o più in generale la messa in pericolo di un bene ambientale e o della salute e sicurezza dei luoghi di lavoro comporterà la risoluzione di diritto ai sensi dell'art. 1456 c.c. del presente contratto, salvo il diritto per l'Ente di ottenere il relativo risarcimento dei danni patiti e ferme restando le vostre responsabilità per i danni direttamente derivante dal vostro comportamento non conforme alle disposizioni di legge o perché inadempiente agli obblighi posti dal presente contratto”" u="1"/>
        <s v="Nei contratti con i fornitori che svolgono attività di fornitura di impianti elettrici o elettronici (stampanti, personal computer, fotocopiatrici, toner, etc.), di manutenzione delle stampanti e fotocopiatrici, nonché di manutenzione ordinaria e straordinaria di impianti elettrici, antincendio, idraulici e, in generale, delle infrastrutture e così come nei contratti per lavori edili o di ingegneria civile prevedere la seguente clausola: “Rimane inteso tra le parti che è e sarà vostro preciso obbligo provvedere, in qualità di produttori, distributori e o installatori, alla corretta gestione dei rifiuti generati dall’attività oggetto del presente contratto, secondo quanto previsto dalla normativa vigente. La violazione della presente clausola o più in generale la messa in pericolo di un bene ambientale e o della salute e sicurezza dei luoghi di lavoro comporterà la risoluzione di diritto ai sensi dell'art. 1456 c.c. del presente contratto, salvo il diritto per l'Ente di ottenere il relativo risarcimento dei danni patiti e ferme restando le vostre responsabilità per i danni direttamente derivante dal vostro comportamento non conforme alle disposizioni di legge o perché inadempiente agli obblighi posti dal presente contratto”" u="1"/>
        <s v="esistenza di una mappatura di tutti gli uffici che possono avere accesso ai sistemi informatici e audiovisivi criptati;" u="1"/>
        <s v="La struttura ha chiaramente informato gli utenti che è vietato detenere elementi di decodificazione speciale senza il pagamento del canone dovuto, nonché trasmettere o diffondere servizi criptati ad accesso condizionato" u="1"/>
        <s v="i lavoratori rispondono ai sensi di legge in sede civile, penale ed amministrativa (per danno erariale) per l’illecito utilizzo degli strumenti elettronici messi disposizione dall’Azienda; inoltre l’utilizzo improprio degli strumenti elettronici può essere oggetto delle sanzioni disciplinari previste dal CCNL di riferimento, secondo le procedure ivi definite; per il personale dirigente, fatta salva la responsabilità disciplinare per i casi di estrema gravità, l’accertato utilizzo improprio rientrerà nella procedura di valutazione degli incarichi dirigenziali; per le sanzioni, le procedure e le competenze, si rinvia al codice disciplinare aziendale;" u="1"/>
        <s v="Divieto di diffondere immagini, documenti o altro materiale tutelato dalla normativa in materia di diritto d’autore;" u="1"/>
        <s v="Vi deve essere specifica attestazione da parte del soggetto aziendale destinatario della prestazione (beni/servizi) della corrispondenza tra quanto richiesto e quanto effettivamente erogato" u="1"/>
        <s v="La struttura ha chiaramente informato gli utenti che è vietato detenere, porre in commercio o cedere a qualsiasi titolo supporti privi del contrassegno SIAE laddove questo contrassegno sia previsto per legge" u="1"/>
        <s v="Vi deve essere la verifica congiunta da parte del titolare dell’attività di presentazione della domanda e del titolare dell’attività di gestione dei rapporti con la P.A" u="1"/>
        <s v="La struttura sanitaria deve redigere procedure di emergenza nel caso in cui si verificassero malfunzionamenti o eventi incidentali (ad esempio incendio o sversamento accidentale o, più in generale, di emergenze ambientali) che provocassero conseguenze dirette od indirette sull’ambiente (acqua, aria, suolo, sottosuolo, rumore). la Società dovrà tempestivamente comunicarlo, compatibilmente con la gestione dell’emergenza alla ASL di appartenenza. Tale comunicazione dovrà essere seguita da una dichiarazione di fine emergenza ed, entro 15 giorni, da una relazione tecnica esaustiva contenente le cause delle anomalie intercorse e i provvedimenti intrapresi per la loro risoluzione. La Società dovrà tenere a disposizione degli Organi di controllo, prova documentale mediante registro cartaceo o elettronico del numero e durata dei malfunzionamenti e degli eventi incidentali, nonché delle procedure (azioni adottate) al fine di ridurre i quantitativi di inquinanti emessi nell’ambiente (sversamenti su suolo, contaminazioni degli scarichi, ecc…)." u="1"/>
        <s v="Correttezza della esecuzione contrattuale (programmazione e coordinamento attività operative, gestione, consuntivazione e ricezione e collaudo)" u="1"/>
        <s v="Esiste un budget annuale per l'assunzione di personale che sia approvato e monitorato nel tempo e di un soggetto responsabile di verificare il rispetto di quanto stabilito nel budget" u="1"/>
        <s v="Esiste un budget annuale per l‟assunzione di personale che sia approvato e monitorato nel tempo e di un soggetto responsabile di verificare il rispetto di quanto stabilito nel budget" u="1"/>
        <s v="Sono pianificati momenti di informazione, formazione e comunicazione generale e specifica direttamente riferiti ai rischi segnalati nei manuali messi a disposizioni dal fornitore, distributore e o impiantista, o evidenziati a seguito della specifica valutazione dei rischi condotta e orientati all'apprendimento delle modalità corrette di gestione del rifiuto prodotto, fornendo informazioni anche sugli eventuali DPI da utilizzare" u="1"/>
        <s v="È individuato un addetto amministrativo responsabile di ricevere le richieste di smaltimento di prodotti che a fine vita siano considerati rifiuti, di procedere, nel rispetto dei principi contabili, alla relativa valorizzazione del prodotto, di sottoporre alla valutazione e autorizzazione del Responsabile l'avvio della cancellazione del bene dai cespiti con la relativa attestazione e valorizzazione del bene, di comunicare, ad autorizzazione ricevuta, il successivo avvio del processo di smaltimento, è altresì, responsabile di richiedere l'attestato di avvenuto smaltimento del prodotto o bene dal fornitore al quale lo stesso è stato conferito al fine di dare effettività all'avvenuto smaltimento anche dal punto di vista contabile; inoltre, l'Addetto Amministrativo, qualora il prodotto a fine vita, fosse smaltito direttamente dalla società, in quanto ammesso dalla legge, è anche responsabile di procedere a sottoporre al Responsabile la comunicazione alla Agenzia delle Entrate con la quale si informa il detto ente circa l'intenzione di smaltire o distruggere, il prodotto o bene iscritto a cespite perché a fine vita, in proprio, mettendo in condizione la Agenzia delle Entrate, nei previsti termini dalla legge, di verificare l'effettività della distruzione o dello smaltimento del prodotto o bene in proprio" u="1"/>
        <s v="È stato nominato il medico competente" u="1"/>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u="1"/>
        <s v="Ruoli, responsabilità e modalità operative per l’approvazione di spese di rappresentanza e dei beni di rappresentanza extra budget" u="1"/>
        <s v="Mappatura delle licenze software e delle banche dati (Sistema Informativo Aziendale)" u="1"/>
        <s v="Preventiva e periodica verifica della sussistenza dei requisiti necessari allo svolgimento dell'ALPI (anche per quella da svolgersi presso studi professionali in rete)" u="1"/>
        <s v="Porre l'obbligo contrattuale ai fornitori di comunicare senza indugio qualsiasi situazione e/o circostanza sopravvenuta che possa influire sul mantenimento dei requisiti di  selezione e qualifica" u="1"/>
        <s v="Per lo scarico delle acque reflue, tutti i rifiuti dovranno essere stoccati in condizioni tali da impedire il loro dilavamento da parte degli agenti atmosferici. In caso ciò non fosse possibile occorrerà ottenere l’autorizzazione allo scarico delle acque reflue di dilavamento" u="1"/>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u="1"/>
        <s v="Garantire, nell’ambito del sistema di contabilità aziendale, la registrazione di ogni operazione di natura economico/finanziaria, nel rispetto dei principi, dei criteri e delle modalità di redazione e tenuta della contabilità dettate dalle normative vigenti" u="1"/>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u="1"/>
        <s v="Verifica sulle controparti delle operazioni di carattere straordinario, ed eventuale riscontro del carattere di operazioni con parti correlate&quot; (ad es. &quot;alienazione simulata&quot; di immobili e partecipazioni, &quot;altri atti fraudolenti&quot; quali costituzione di diritti reali di godimento su beni immobili, contratto di affitto di azienda, riconoscimento di passività inesistenti al fine di sottrarre i beni alla procedura esecutiva)" u="1"/>
        <s v="adozione di documenti strategici finalizzati a facilitare l'implementazione coordinata di  misure preventive che agiscano contemporaneamente sul piano della sensibilizzazione e  della responsabilizzazione degli attori coinvolti;" u="1"/>
        <s v="Nella fase di acquisto di nuova sostanza o materiale, anche ad impatto ambientale, imporre al Responsabile della richiesta, di comunicare, al Datore di lavoro e al RSPP, la tipologia di acquisto in modo che lo stesso possa avviare il relativo processo di analisi del rischio derivante dall'uso del prodotto come previsto dal D.Lgs. n. 81 del 2008 e dal D.Lgs. n. 152 del 2006 (l'analisi eseguita dovrà essere condotta in modo da dare anche evidenza, in base al relativo grado di rischio rilevato, l'utilizzazione degli specifici DPI necessari nell'uso della sostanza o materiale acquistato)" u="1"/>
        <s v="Con riferimento al controllo degli accessi alle informazioni, ai sistemi informativi, alla rete, ai sistemi operativi, alle applicazioni è prevista la rivisitazione dei diritti d'accesso degli utenti secondo intervalli di tempo prestabiliti usando un processo formale" u="1"/>
        <s v="Al fine di evitare che personale riferibile alla Struttura sanitaria adotti politiche di marketing menzognere e artatamente ingannatorie sono impartite istruzioni operative con le seguenti finalità:_x000a_- identificazione chiara dei ruoli aziendali responsabili delle funzioni coinvolte nel processo;_x000a_- diffusione formale a tutte le risorse/funzioni coinvolte nel processo attraverso la pubblicazione sul sistema aziendale interno;_x000a_- chiara segregazione delle funzioni coinvolte nelle attività relative alle fasi di progettazione, approvazione, esecuzione, chiusura e rendicontazione della gestione del materiale informativo/promozionale;_x000a_- attinenza dei materiali informativo/promozionali alle attività esercitate dalla struttura;_x000a_- contenuti dell'informazione sempre aggiornata e documentata;_x000a_- monitoraggio del valore dei materiali informativo/promozionali (brand reminder e materiali di supporto alla diagnosi e terapia) distribuiti al medico, al fine di rispettare i limiti previsti dalla normative regionali;_x000a_- previsione del flusso di distribuzione e aggiornamento dei materiali informativi/promozionali;_x000a_- netta separazione tra informazione e pubblicità, nel rispetto della regola della trasparenza, in merito alla pubblicità su giornali e riviste, garantendo sempre al lettore l'immediata riconoscibilità del messaggio promozionale in qualunque sua forma, sia essa redazionale che tabellare;_x000a_- attività di controllo volto a verificare che quanto inviato dal fornitore di beni (stampa, brand reminder) risulti coerente con il materiale informativo/promozionale richiesto;_x000a_- archiviazione di tutta la documentazione relativa ai materiali informativo/promozionali sviluppati;_x000a_- previsione ed apposizione di modifiche sul materiale informativo/promozionale" u="1"/>
        <s v="In nessun caso i depositi temporanei sanitari dei rifiuti sanitari pericolosi a rischio infettivo e per i rifiuti pericolosi a rischio chimico dovranno essere causa d’inconvenienti ambientali o di molestie alla popolazione o all’ambiente per la propria consistenza, aspetto, odore o altro che possa arrecare nocumento" u="1"/>
        <s v="In nessun caso i deposito temporanei sanitari dei rifiuti sanitari pericolosi a rischio infettivo e per i rifiuti pericolosi a rischio chimico dovranno essere causa d’inconvenienti ambientali o di molestie alla popolazione o all’ambiente per la propria consistenza, aspetto, odore o altro che possa arrecare nocumento" u="1"/>
        <s v="La formalizzazione delle motivazioni della consulenza e delle motivazioni della scelta del consulente" u="1"/>
        <s v="Sono documentati specifici flussi informativi, tra le Funzioni coinvolte nel processo, con finalità di verifica e coordinamento reciproco" u="1"/>
        <s v="La motivazione dell'attribuzione dei punteggi che richiedono un margine di discrezionalità per ogni acquisizione sotto soglia comunitaria" u="1"/>
        <s v="Divieto di omettere di comunicare dati e informazioni richiesti dalla normativa e dalle procedure in vigore riguardo alla situazione economica, patrimoniale e finanziaria della Società;" u="1"/>
        <s v="Deve essere condotta una Analisi e sviluppo e dei modelli e contenuti per cartella clinica informatizzata, in collaborazione con il responsabile dell’area assistenziale, creazione scale di valutazione, gestione piattaforma e creazione voci di database per quanto non presente nei moduli standard" u="1"/>
        <s v="Richiedere, alle società o enti a cui l'Ente conferisce i propri rifiuti informazioni di dettaglio sulle modalità di raccolta dei rifiuti prodotti da l'Ente e ove necessario sulle cautele da utilizzare per il trasporto dei rifiuti prodotti da l'Ente presso i centri di raccolta previsti presso le sedi interne all'Ente" u="1"/>
        <s v="Evidenziare le eventuali possibili criticità eventualmente riscontrate nell’esecuzione del rapporto nelle attività svolte dal Consulente e allertare immediatamente la funzione competente" u="1"/>
        <s v="Procedure per acquisti di lavori, beni e servizi effettuate direttamente dalla struttura sanitaria in funzione di Stazione Appaltante;" u="1"/>
        <s v="Divieto di porre in essere qualsiasi comportamento che sia di ostacolo all’esercizio delle funzioni da parte delle Autorità pubbliche di Vigilanza, anche in sede di ispezione (espressa opposizione, rifiuti pretestuosi, comportamenti ostruzionistici o di mancata collaborazione, quali ritardi nelle comunicazioni o nella messa a disposizione di documenti);" u="1"/>
        <s v="L’Amministratore nello stipulare convenzioni con Organizzazioni ed Enti Privati per l’erogazione_x000a_di prestazioni ambulatoriali deve selezionare la controparte negoziale in modo da garantire adeguati_x000a_standards qualitativi della prestazione offerta." u="1"/>
        <s v="Il sistema premiante include obiettivi predeterminati, misurabili ma non eccessivamente sfidanti sì da indurre comportamenti non in linea con il Codice Etico Comportamentale e le previsioni del Modello" u="1"/>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u="1"/>
        <s v="Verbalizzare le trattative con i fornitori e svolgere le stesse in sedute collegiali" u="1"/>
        <s v="E' garantito l'anonimato per le segnalazioni" u="1"/>
        <s v="prevedere un sistema di firma congiunta per l'autorizzazione delle eventuali modifiche alle  liste di attesa; chi effettua la rettifica è soggetto diverso da chi ne accerta la congruità;" u="1"/>
        <s v="Le modalità di formalizzazione dei giudizi e le modalità di approvazione dei candidati ritenuti idonei al termine dell'iter di selezione con la produzione della relativa evidenza sono chiare, formalizzate e ricostruibili" u="1"/>
        <s v="Le modalità di formalizzazione dei giudizi e le modalità di approvazione dei candidati ritenuti idonei al termine dell‟iter di selezione con la produzione della relativa evidenza sono chiare, formalizzate e ricostruibili" u="1"/>
        <s v="Il Direttore amministrativo effettua sempre un accurato controllo sulle fatture per spese giudiziarie sostenute dalla società a favore dei propri organi o dipendenti al fine di verificare che i pagamenti effettuati siano coerenti con i criteri e le condizioni prestabiliti per l’assistenza." u="1"/>
        <s v="Prevedere specifici controlli per assicurare che non vengano richiesti rimborsi al SSR per prestazioni ambulatoriali effettuate su pazienti in regime di ricovero ovvero per garantire che una prestazione sanitaria non sia rendicontata e fatturata più volte al SSR" u="1"/>
        <s v="Viene predisposta una bozza contrattuale, con l'eventuale supporto della competente funzione aziendale che comprende anche una clausola con cui si chiede l'osservanza del Codice Etico di *, nonché l'impegno a rispettare i principi contenuti nel D.Lgs. n. 231/2001, pena l'interruzione del rapporto contrattuale. Tale clausola non è negoziabile con i fornitori" u="1"/>
        <s v="Istituire il Collegio Sindacale per la verifica del rispetto della Legge e dello Statuto" u="1"/>
        <s v="effettuazione di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 i controlli si riferiscono ai dati relativi ad un periodo non superiore ai 20 giorni anche consecutivi e possono essere di due diverse tipologie: controlli puntuali (individuali), attivabili a seguito di malfunzione o a seguito di eventi di danno o di pericolo di danno emersi nell’ambito delle verifiche di sicurezza (incidenti di sicurezza su postazioni specifiche) e controlli a campione periodici e comunque a intervalli non inferiori ad 1 mese, in giornate identificate mediante un generatore di numeri casuali;" u="1"/>
        <s v="giustificazione di ogni eventuale variazione dei criteri di valutazione adottati per la redazione dei documenti contabili sopra richiamati e delle relative modalità di applicazione. Tali situazioni devono, in ogni caso, essere tempestivamente comunicate all’OdV;" u="1"/>
        <s v="E' individuata una specifica funzione Funzione responsabile del controllo sulle fasi di ottenimento e gestione delle concessioni e/o autorizzazioni, con particolare riguardo ai presupposti di fatto e di diritto per la presentazione della relativa richiesta" u="1"/>
        <s v="Divieto di contraffare, alterare o usare marchi o segni distintivi, modelli, disegni o brevetti, nazionali o esteri, di prodotti industriali con riferimento ai quali, con ordinaria diligenza, si possa conoscere l’esistenza di altrui titoli di proprietà industriale;" u="1"/>
        <s v="Definizione delle modalità di presentazione delle offerte e formalizzazione degli accordi con il fornitore selezionato" u="1"/>
        <s v="Per i contratti di subappalto l'affidamento in subappalto è soggetto a quanto previsto all'art. 119 del D.Lgs. 36/2023 e ss.mm.ii." u="1"/>
        <s v="I rapporti con l’Autorità giudiziaria e con la Pubblica Amministrazione nell’ambito del contenzioso giudiziale e stragiudiziale devono essere improntati ai principi di correttezza, trasparenza e tracciabilità, anche quando gestiti per il tramite di un legale esterno tanto per cui (i) è necessaria la presenza anche di un Funzionario aziendale nel caso di ispezione e interlocuzione, (ii) l'attività venga documentata e formalmente riportata alla Direzione Aziendale" u="1"/>
        <s v="Viene condotta mensilmente una verifica circa l’utilizzo o la diffusione, sul sito, di opere dell’ingegno senza la necessaria autorizzazione e/o il pagamento dei dovuti compensi all’autore" u="1"/>
        <s v="Assicurare il regolare funzionamento della Società e degli organi sociali, garantendo e agevolando ogni forma di controllo interno sulla gestione sociale previsto dalla legge, nonché la libera e corretta formazione della volontà assembleare" u="1"/>
        <s v="Divieto di accettare od offrire qualsiasi tipologia di donazione, omaggio, regalia o qualsiasi beneficio diretto o indiretto al di fuori dei casi previsti e disciplinati dalle procedure aziendali" u="1"/>
        <s v="I criteri di composizione della commissione di valutazione devono garantire oltre ai dispositivi di legge (DPR 493/1997 e 220/2001) anche il rispetto del principio della rotazione, laddove possibile e della rappresentanza delle quote di genere" u="1"/>
        <s v="L’Amministratore nello stipulare convenzioni con Organizzazioni ed Enti Privati per l’erogazione di prestazioni ambulatoriali deve selezionare la controparte negoziale in modo da garantire standards qualitativi della prestazione offerta" u="1"/>
        <s v="Con riferimento ai contenuti dell’art. 30 comma 1 D.Lgs. n. 81/2008 le attività di cui alle lett. a) e g) vengono registrate e archiviate presso il Servizio Qualità" u="1"/>
        <s v="Devono essere messi a disposizione del Collegio Sindacale e al Revisore Legale dei Conti dei documenti sulla gestione della Società, onde consentire a tali organismi di espletare le necessarie verifiche senza eccezioni" u="1"/>
        <s v="La struttura si è dotata di un piano di emergenza per la gestione delle emergenze e primo soccorso" u="1"/>
        <s v="non negoziare né sottoscrivere accordi, che contemplino farmaci sperimentali, salvo  farmaci autorizzati all'immissione in commercio in Italia che sono ricompresi in protocolli sperimentali autorizzati dal Comitato Etico di riferimento;" u="1"/>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u="1"/>
        <s v="Avviare i necessari procedimenti disciplinari in caso di non conformità rilevate, provvedendo ad istruttoria conclusa ad irrogare la conseguente sanzione disciplinare nel rispetto dello statuto dei lavoratori e del CNNL di categoria" u="1"/>
        <s v="Individuare le funzioni/unità organizzative e le persone fisiche deputate a rappresentare la società nei confronti della Regione e/o altri Enti Pubblici, cui conferire apposita delega e procura" u="1"/>
        <s v="ruoli, responsabilità e modalità operative per l’approvazione di spese di rappresentanza e dei beni di rappresentanza extra budget;" u="1"/>
        <s v="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u="1"/>
        <s v="E' formalmente tracciato il processo relativo alle comunicazioni alle Autorità di Vigilanza, da effettuare nel rispetto della normativa vigente (es. mediante documentazione degli incontri con i rappresentanti delle Autorità)" u="1"/>
        <s v="Non avviare alcun rapporto con i fornitori che non dispongono delle autorizzazioni che in base alle leggi speciali in materia ambientale fossero richieste" u="1"/>
        <s v="Il processo deve essere gestito in modo da evitare che si verifichino fenomeni di induzione a non rendere dichiarazioni ovvero a renderle mendaci all’Autorità Giudiziaria mediante, per esempio, la presenza di più funzionari aziendali, di aree diverse, nonchè del consulente esterno" u="1"/>
        <s v="Il processo deve essere gestito in modo da evitare che si verifichino fenomeni di induzione a non rendere dichiarazioni ovvero a renderle mendaci all’Autorità Giudiziaria mediante, per esempio, la presenza di più funzionari aziendali, di aree diverse, nonché del consulente esterno" u="1"/>
        <s v="La struttura, con riferimento alla sicurezza fisica e ambientale, ha adottato adeguati controlli al fine di prevenire accessi non autorizzati, danni e interferenze ai locali e ai beni in essi contenuti tramite la messa in sicurezza delle aree e delle apparecchiature" u="1"/>
        <s v="la formalizzazione dell'iter a partire dalla richiesta di acquisto autorizzata fino all'ordine di fornitura;" u="1"/>
        <s v="Divieto di restituire conferimenti ai soci o liberare gli stessi dall’obbligo di eseguirli, al di fuori dei casi di legittima riduzione del capitale sociale;" u="1"/>
        <s v="prevedere il controllo da parte del medico che la SDO sia firmata e timbrata;" u="1"/>
        <s v="Vi deve essere specifica attestazione da parte del soggetto aziendale destinatario della prestazione (beni/servizi) della corrispondenza tra quanto richiesto e quanto effettivamente erogato;" u="1"/>
        <s v="Esistenza di una mappatura di tutti gli apparati atti alla decodificazione di trasmissioni audiovisive ad accesso condizionato" u="1"/>
        <s v="Divieto di ripartire i beni sociali tra i soci – in fase di liquidazione – prima del pagamento dei creditori sociali o dell’accantonamento delle somme necessarie per soddisfarli" u="1"/>
        <s v="preventiva e periodica verifica della sussistenza dei requisiti  necessari allo svolgimento dell'ALPI (anche per quella da svolgersi presso studi professionali in  rete);" u="1"/>
        <s v="I controlli effettuati sono archiviati in luoghi idonei alla conservazione, al fine di tutelare la riservatezza dei dati in essi contenuti e di evitare deterioramenti, danni e smarrimenti. Le stesse indicazioni si applicano, per analogia, anche ai documenti registrati su supporto elettronico" u="1"/>
        <s v="Il soggetto che intrattiene rapporti o effettua negoziazioni con la Pubblica Amministrazione non può da solo e liberamente: (i) stipulare i contratti che ha negoziato, (ii) accedere alle risorse finanziarie e/o autorizzare disposizioni di pagamento, (iii) conferire incarichi di consulenza / prestazioni professionali, (iv) concedere qualsivoglia utilità, (v) procedere ad assunzioni di personale" u="1"/>
        <s v="Richiedere che a smaltimento del rifiuto conferito venga restituita, entro i termini di legge, la quarta copia del formulario, con l'indicazione di avvenuto smaltimento da parte dell'ente o società che ha smaltito il rifiuto conferito" u="1"/>
        <s v="Chi opera con smart card, password on line (per operatività sui c/c intestati alla Struttura Sanitaria e/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u="1"/>
        <s v="Divieto di procedere ad installazione di prodotti software in violazione degli accordi contrattuali di licenza d’uso e, in generale, di tutte le leggi ed i regolamenti che disciplinano e tutelano la licenza d’uso" u="1"/>
        <s v="Con riferimento alla gestione degli incidenti e dei problemi di sicurezza informatica sono poste in essere adeguate modalità per il trattamento degli incidenti e dei problemi relativi alla sicurezza informatica, e in particolare vi sono appropriati canali gestionali per la comunicazione degli Incidenti e Problemi" u="1"/>
        <s v="Prevedere l'istituzione istituzione di apposito registro di carico e scarico dei rifiuti ai sensi del D.Lgs. 152/2006" u="1"/>
        <s v="Richiedere, alle società o enti a cui l'Ente conferisce i propri rifiuti, informazioni sulle modalità di tenuta dei registri ove a fronte della individuazione del codice CER risulti obbligatorio per l'Ente" u="1"/>
        <s v="Definire preventivamente la finalità per ciascun progetto di raccolta fondi e prevedere e  tracciare gli step autorizzativi" u="1"/>
        <s v="E' individuata una specifica funzione Funzione responsabile del controllo dell’esatta corrispondenza tra la finalità concreta di utilizzo del contributo e/o del finanziamento erogato e il fine per il quale è stato ottenuto" u="1"/>
        <s v="Esistenza di una mappatura di tutti i soggetti che possono avere accesso agli apparati atti alla decodificazione di trasmissioni audiovisive ad accesso condizionato" u="1"/>
        <s v="Il divieto di frammentazione dell'oggetto dell'appalto" u="1"/>
        <s v="Richiedere ampie e dettagliate informazioni circa le modalità di trasporto e il relativo obbligo di compilazione dei formulari, da parte dell'ente o società a cui l'Ente conferisce il rifiuto, con l'indicazione del trasportatore, del percorso, dell'ente o società che effettua il raggruppamento e dell'ente o società che effettua lo smaltimento del rifiuto conferito da l'Ente" u="1"/>
        <s v="Con riferimento ai contenuti dell’art. 30 comma 1 D.Lgs. n. 81/2008, le attività di cui alle lett. b), c), d), e), f) ed h) sono archiviate e registrate presso il Servizio Qualità, anche per quanto riguarda le cartelle sanitarie, di concerto con il RSPP e il Medico competente" u="1"/>
        <s v="Garantire il rispetto dei principi di integrità, correttezza e trasparenza così da consentire ai destinatari di pervenire ad un fondato e informato giudizio sulla situazione patrimoniale, economica e finanziaria della Società e sull’evoluzione della sua attività nonché sui prodotti finanziari e relativi" u="1"/>
        <s v="È vietato adibire la struttura dell'ente, anche occasionalmente, allo svolgimento di attività  che possano, anche solo indirettamente, agevolare l'effettuazione di pratiche di mutilazione degli organi genitali femminili; il direttore sanitario vigila affinché non si creino le  condizioni atte a favorire la violazione del divieto;" u="1"/>
        <s v="implementare un sistema antiplagio, anche informatico, per la verifica dell'originalità delle  ricerche prima della pubblicazione;" u="1"/>
        <s v="il soggetto che firma le comunicazioni a soggetti pubblici deve assicurare la tracciabilità  delle relative fonti e degli elementi informativi;" u="1"/>
        <s v="Devono essere fissati richiami netti e inequivocabili a un corretto utilizzo degli strumenti informatici in possesso dei propri dipendenti;" u="1"/>
        <s v="Formalizzazione di istruzioni rivolte alle Funzioni con cui si stabilisca quali dati e notizie debbano essere forniti alla Direzione Amministrativa e Finanziaria in relazione alle chiusure annuali e infrannuali, con quali modalità e la relativa tempistica" u="1"/>
        <s v="Con riferimento alla gestione degli incidenti e dei problemi di sicurezza informatica sono poste in essere adeguate modalità per il trattamento degli incidenti e dei problemi relativi alla sicurezza informatica, e in particolare vi è l’analisi della documentazione disponibile sulle applicazioni e l’individuazione di debolezze che potrebbero generare problemi in futuro" u="1"/>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u="1"/>
        <s v="Prevedere apposita istruzione operativa in merito alla procedura di richiesta e rilascio di copia della cartella clinica" u="1"/>
        <s v="Definire con chiarezza ruoli e compiti delle funzioni/unità organizzative responsabili della gestione delle varie fasi dei rapporti con la Regione /o altri Enti Pubblici, nonché le modalità di contatto e la verbalizzazione delle principali statuizioni" u="1"/>
        <s v="Predisporre specifico scadenziario di carattere gestionale" u="1"/>
        <s v="esistenza di una mappatura di tutti i sistemi informatici e audiovisivi criptati di decodificazione speciale;" u="1"/>
        <s v="Per la gestione delle attività della Struttura sanitarai è stato installato, in conformità alla normativa vigente, il software di terze parti che partecipano al processo formativo del dato utilizzato per la rendicontazione delle attività svolte e loro successiva fatturazione e per l'analisi dei flussi informativi. La Direzione Amministrativa si impegna ad effettuare un costante monitoraggio sulla corrispondenza tra i settaggi dei suddetti programmi e le disposizioni in materia. E' fatto divieto ad ogni operatore di modificare contenuti e settaggi dei suddetti programmi, se non in ottemperanza di idonee disposizioni da parte dell’ente pubblico di riferimento ed esclusivamente per la parte che il programmatore del software avrà lasciato alla configurazione ad opera dell'utente finale. E' fatto altresì espresso divieto agli operatori di procurarsi, riprodurre, diffondere, comunicare o consegnare codici, parole chiave o altri mezzi idonei al superamento delle misure di protezione dei software." u="1"/>
        <s v="Correttezza degli inviti e degli affidamenti (Rif. Linea Guida ANAC n. 4)" u="1"/>
        <s v="Divieto di contraffare, alterare o usare marchi o segni distintivi, modelli, disegni o brevetti, nazionali o esteri, di prodotti industriali con riferimento ai quali, con ordinaria diligenza, si possa conoscere l’esistenza di altrui titoli di proprietà industriale" u="1"/>
        <s v="Nei contratti, nelle lettere di incarico con Partner, Fornitori e eventuali altre Controparti coinvolte nelle attività a rischio, deve essere contenuta apposita clausola (o specifico accordo separato) che regoli le conseguenze della violazione, da parte delle controparti stesse, delle norme di cui al Decreto 231/2001, nonché di quanto disposto dal Modello e dal Codice Etico E Comportamentale adottati dalla Società" u="1"/>
        <s v="Verificare, prima della sottoscrizione del contratto/ordine, che le certificazioni/autorizzazioni rilasciate all'ente o società a cui si intende conferire per lo smaltimento i rifiuti prodotti da l'Ente prevedano l'autorizzazione al trasporto, alla raccolta e allo smaltimento per il medesimo codice CER (Catalogo Europeo dei Rifiuti) del prodotto che l'Ente intende conferire" u="1"/>
        <s v="procedura consolidata relativa al processo di gestione dei pagamenti effettuati e procedura consolidata relativa alla riconciliazione dei conti correnti;" u="1"/>
        <s v="Si procede all'affidamento diretto previa consultazione di più operatori economici, qualora la normativa via via in vigore lo prevedaper ogni acquisizione mediante affidamento diretto" u="1"/>
        <s v="La verifica che le richieste di approvvigionamento arrivino da soggetti autorizzati" u="1"/>
        <s v="la sostituzione del personale responsabile di posizione organizzativa nell'ambito delle Aree a rischio corruzione nel caso in cui insorgano cause di incompatibilità o conflitto di interessi;" u="1"/>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u="1"/>
        <s v="I criteri di composizione della commissione di valutazione devono garantire oltre ai dispositivi di legge (DPR 493/97 e 220/01) anche il rispetto del principio della rotazione, laddove possibile e della rappresentanza delle quote di genere" u="1"/>
        <s v="L’inserimento di specifiche clausole nei contratti con cui i terzi: (I) si obbligano a non tenere alcun comportamento, non porre in essere alcun atto od omissione e non dare origine ad alcun fatto da cui possa derivare una responsabilità ai sensi del D.Lgs.n.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u="1"/>
        <s v="È prevista una specifica linea di reporting periodica dell’Ufficio competente verso la Direzione Generale sullo stato della vertenza e sulle possibilità e sui termini di definizione stragiudiziale o di conciliazione giudiziale della stessa" u="1"/>
        <s v="formalizzazione dei rapporti intercorsi con la PA;" u="1"/>
        <s v="ü somministrare test di apprendimento relativi alla formazione eseguita;" u="1"/>
        <s v="Le operazioni che comportano l’utilizzo o l’impiego di risorse finanziarie abbiano una causale espressa e siano documentate e registrate in conformità ai principi di correttezza professionale e contabile" u="1"/>
        <s v="Verificare l'esistenza di eventuali conflitti d'interesse" u="1"/>
        <s v="E' necessaria la verifica periodica della regolarità dei pagamenti, con riferimento alla piena coincidenza tra destinatari/ordinanti e controparti effettivamente coinvolte" u="1"/>
        <s v="La separazione tra le Funzioni titolari delle attività di ordine e incasso-pagamento;" u="1"/>
        <s v="La pubblicità delle sedute anche in modalità virtuale di apertura dei plichi e delle offerte tecniche ed economiche per ogni acquisizione sottosoglia comunitaria" u="1"/>
        <s v="previsione di apposite modalità di gestione delle note spese in caso di dimissioni del dipendente;" u="1"/>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u="1"/>
        <s v="Somministrare test di apprendimento relativi alla formazione eseguita" u="1"/>
        <s v="L’Amministratore nello stipulare convenzioni con Organizzazioni ed Enti Privati per l’erogazione di prestazioni ambulatoriali deve selezionare la controparte negoziale in modo da garantire adeguati standards qualitativi della prestazione offerta" u="1"/>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per la 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u="1"/>
        <s v="La pubblicità delle sedute anche in modalità virtuale di apertura dei plichi e delle offerte tecniche ed economiche per ogni acquisizione sotto soglia comunitaria" u="1"/>
        <s v="richiesta, almeno per acquisti al di sopra di un valore soglia definito, per la qualifica del fornitore, di un’autocertificazione sul casellario giudiziale e sui carichi pendenti e di un’autocertificazione di regolarità retributiva e contributiva;" u="1"/>
        <s v="Verificare, prima della sottoscrizione del contratto/ordine, se le certificazioni/autorizzazioni di cui al precedente alinea sono state rilasciate all'ente o alla società a cui si intende affidare l'incarico con prescrizioni e obblighi di adempimento specifici che possano incidere sulla validità dell'autorizzazione/certificazione nel corso della durata di validità del contratto/ordine" u="1"/>
        <s v="Comunicare alla Provincia competente o alla polizia giudiziaria la mancata consegna della quarta copia del FIR allo scadere dei termini previsti dalla legge o nel caso in cui le indicazioni riportate nello stesso non siano corrette e non sia possibile integrarle a cura del fornitore o smaltitore dei rifiuti" u="1"/>
        <s v="Per i contratti di subappalto l'affidamento in subappalto è soggetto a quanto previsto all'art. 105 delD.Lgs. n. 50/2016 e ss.mm.ii." u="1"/>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u="1"/>
        <s v="In particolare il consulente esterno (Responsabile Gestione Tecnico Amministrativa gestione rifiuti) è responsabile della redazione delle prescrizioni relative alla classificazione, stoccaggio e eventuale trattamento dei rifiuti prodotti nella struttura sanitaria." u="1"/>
        <s v="Ai fini dello smaltimento è fatto obbligo al soggetto delegato di evidenziare il rifiuto da smaltire e ufficializzare il trasportatore ed il destinatario." u="1"/>
        <s v="Divieto di porre in essere comportamenti che, sebbene risultino tali da non costituire di per sé fattispecie di reato rientranti tra quelle sopra considerate, possono potenzialmente diventarlo" u="1"/>
        <s v="Divieto di omettere di effettuare, con la dovuta chiarezza, completezza e tempestività, nei confronti delle Autorità, tutte le comunicazioni periodiche e non, previste dalla legge e dalla ulteriore normativa di settore, nonché la trasmissione dei dati e documenti previsti dalle norme in vigore e/o specificatamente richiesti dalla predette Autorità; esporre in tali comunicazioni e nella documentazione trasmessa fatti non rispondenti al vero, oppure occultare fatti concernenti la situazione economica, patrimoniale o finanziaria della Società" u="1"/>
        <s v="Divieto di effettuare riduzioni del capitale sociale, fusioni o scissioni in violazione delle disposizioni di legge a tutela dei creditori" u="1"/>
        <s v="Garantire la tracciabilità e verificabilità delle operazioni attraverso l'archiviazione della documentazione di supporto" u="1"/>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u="1"/>
        <s v="Devono essere sempre presenti presso le sedi operative i Registri di carico/scarico e i MUD Annuali, che dovranno essere tenuti secondo le modalità previste dal D.Lgs. 152/2006 e s.m.i.; dovrà essere altresì conservata presso lo stabilimento la copia dei formulari d’identificazione dei rifiuti secondo le modalità previste dal D.Lgs. 152/2006 e s.m.i." u="1"/>
        <s v="Al fine di garantire il rispetto degli obblighi in tema di assunzione dei personale i dipendenti dovranno essere interpellati periodicamente sul rispetto della normativa in tema di assunzione e di svolgimento dell’attività lavorativa, anche attraverso la compilazione in forma anonima di appositi questionari, da inviare al soggetto responsabile del personale e all’OdV" u="1"/>
        <s v="Al fine di garantire il rispetto degli obblighi in tema di assunzione del personale i dipendenti dovranno essere interpellati periodicamente sul rispetto della normativa in tema di assunzione e di svolgimento dell’attività lavorativa, anche attraverso la compilazione in forma anonima di appositi questionari, da inviare al soggetto responsabile del personale e all’OdV" u="1"/>
        <s v="Il Direttore amministrativo si riunisce, almeno una volta al mese, con il Comitato dei medici per esaminare a campione la correttezza della fatturazione, confrontando i risultati con i dati contenuti nelle cartelle cliniche" u="1"/>
        <s v="Il CdA definisce il responsabile delle fasi di selezione della società o ente fornitore del servizio di trasporto, raccolta e smaltimento al quale conferire i rifiuti prodotti da l'Ente, della definizione del contratto con la società prescelta, della verifica pre contrattuale del possesso da parte del fornitore delle autorizzazioni, dell'iscrizione all'albo nazionale gestori ambientali e dell'AIA, delle autorizzazioni dell'ente pubblico territoriale per il trasporto, la raccolta, il riutilizzo, lo smaltimento dei rifiuti, dell'autorizzazione (a seguito di verifica positiva dei documenti messi a disposizione dal fornitore) e della firma del contratto e della gestione del rapporto con i fornitori tanto in fase di consegna del rifiuto quanto in fase di ricezione della documentazione necessaria ad attestare l'avvenuto smaltimento, della disdetta, risoluzione o recesso del rapporto con il fornitore, dell'avvio delle azioni legali a tutela degli interessi di l'Ente, della comunicazione all'ente pubblico territorialmente competente, alla polizia giudiziaria, alla autorità giudiziaria della mancata consegna della quarta copia del FIR entro i termini previsti dal Testo Unico in materia Ambientale" u="1"/>
        <s v="monitorare i poteri anche con riferimento alla verifica delle firme autorizzative per i bandi  vinti e per quelli in cui si procede alla partecipazione;" u="1"/>
        <s v="È severamente vietato adibire la struttura sanitaria, anche occasionalmente, allo svolgimento di attività che possano, anche solo indirettamente, agevolare l’effettuazione di pratiche di mutilazione degli organi genitali femminili. Il Direttore Sanitario vigila affinché non si creino le condizioni atte a favorire la violazione del divieto" u="1"/>
        <s v="Sono previste specifiche istruzioni operative nel caso di richiesta di autorizzazioni amministrative relativamente a: attività di servizio, alla manutenzione e/o ampliamento di fabbricati (Sovrintendenza ai Beni Culturali), nuovi fabbricati, materia ambientale, ecc.; " u="1"/>
        <s v="Divieto di effettuare riduzioni del capitale sociale, fusioni o scissioni in violazione delle disposizioni di legge a tutela dei creditori;" u="1"/>
        <s v="Informare l’Organismo di Vigilanza, nel caso in cui si riscontrino o si venga a conoscenza di omissioni, falsificazioni o inesattezze nelle registrazioni contabili o negli atti a queste riconducibili;" u="1"/>
        <s v="esistenza di una mappatura dei dispositivi hardware dotati di masterizzatore;" u="1"/>
        <s v="Definire un processo strutturato per l'attività di gestione delle pubblicazioni scientifiche,  suddiviso per specifiche fasi rilevanti, per ognuna delle quali sia prevista la predisposizione di specifica documentazione, flussi informativi verso gli organi gerarchici superiori e  l'autorizzazione degli stessi per il passaggio alla fase successiva_x000a_" u="1"/>
        <s v="la formalizzazione di richieste di consulenza/prestazione professionale;" u="1"/>
        <s v="conservazione dei dati inerenti il traffico internet (log di navigazione) per un periodo non superiore ad 1 mese; tali dati non sono oggetto di archiviazione di backup; conservazione dei messaggi di posta elettronica per un periodo non superiore a 1 mese; tali archivi sono oggetto di backup giornaliero ma non hanno archivio storico collegato; i periodi di conservazione possono essere superati in caso di richiesta dell’autorità giudiziaria o di polizia giudiziaria per indagini in corso, nonché, in via eccezionale, a fronte di fatti illeciti già accaduti;" u="1"/>
        <s v="Osservare scrupolosamente tutte le norme poste dalla legge a tutela dell’integrità ed effettività del capitale sociale e agire sempre nel rispetto delle procedure interne aziendali che su tali norme si fondano, al fine di non ledere le garanzie dei creditori e dei terzi in genere al riguardo." u="1"/>
        <s v="La struttura ha chiaramente informato gli utenti che è vietato utilizzare, per fini differenti rispetto a quelli propri leciti, gli apparati atti alla decodificazione di trasmissioni audiovisive ad accesso condizionato" u="1"/>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u="1"/>
        <s v="Garantire la tracciabilità del processo di validazione, autorizzazione e sottoscrizione di atti  di donazione e legato" u="1"/>
        <s v="Nel caso di attentati ai beni aziendali o di minacce, è fatto obbligo a tutti i prestatori di lavoro di informare immediatamente le autorità di polizia, fornendo senza reticenza e con pieno spirito di collaborazione, tutte le informazioni e le notizie possedute, non solo in relazione agli eventi lesivi specifici, ma anche in ordine ad eventuali antefatti e circostanze rilevanti ai fini delle indagini" u="1"/>
        <s v="Identificare una chiara attribuzione di ruoli e responsabilità per la gestione delle diverse  fasi del processo di trapianto" u="1"/>
        <s v="I flussi informativi tra le Funzioni coinvolte nel processo, con finalità di verifica e coordinamento reciproco sono schematizzati in idonea procedura, lettera di istruzioni e check list di controllo per la 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u="1"/>
        <s v="Definizione e aggiornamento di una lista di fornitori per ogni tipologia di acquisto o categoria merceologica con definizione dei criteri di selezione degli stessi" u="1"/>
        <s v="Vi deve essere la trasmissione dei dati alla funzione responsabile per via informatica, affinché resti traccia dei vari passaggi e siano identificabili i soggetti che hanno operato;" u="1"/>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u="1"/>
        <s v="Sottoscrizione di dichiarazioni di veridicità dei dati forniti dai vari responsabili di funzione" u="1"/>
        <s v="monitoraggio di situazioni anomale nelle condizioni di pagamento accordate (quali la concessione di termini particolarmente lunghi, o la previsione di modalità di pagamento inusuali);" u="1"/>
        <s v="È vietata alla struttura sanitaria l’assunzione di soggetti che negli ultimi tre anni di servizio devono avere esercitato poteri autoritativi o negoziali per conto delle Pubbliche Amministrazioni" u="1"/>
        <s v="prevedere che agli incontri con la Regione e/o altro Ente Pubblico, finalizzati alla verifica  dei requisiti per l'accreditamento, partecipano almeno due rappresentanti della società,  muniti di apposita delega;" u="1"/>
        <s v="Con riferimento a tutti i rifiuti prodotti da l'Ente custodire i manuali d'uso, di sicurezza e di illustrazione delle modalità e dei tempi di raccolta dei materiali o delle sostanze in uso in l'Ente come indicate dal fornitore, distributore, dei beni o prodotti che generano rifiuto a fine vita" u="1"/>
        <s v="Con riferimento a tutti i rifiuti prodotti da l'Ente custodire i manuali d'uso, di sicurezza e di illustrazione delle modalità e dei tempi di raccolta dei materiali o delle sostanze in uso nell'Ente come indicate dal fornitore, distributore, dei beni o prodotti che generano rifiuto a fine vita" u="1"/>
        <s v="Previsione del controllo e della necessaria approvazione della nota spese da parte del responsabile" u="1"/>
        <s v="Sono fissate riunioni periodiche tra Collegio Sindacale il Revisore Legale dei Conti e OdV, anche per verificare l’osservanza della disciplina prevista in tema di normativa societaria/corporate governance, nonché il rispetto dei comportamenti conseguenti da parte degli Amministratori, dei dirigenti e dei dipendenti" u="1"/>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u="1"/>
        <s v="L’archiviazione della documentazione relativa ad ogni procedura di acquisto sia caratterizzata da completezza, qualità, sicurezza, modalità di ricerca e individuazione che consentano una tracciabilità degli approvvigionamenti" u="1"/>
        <s v="previsione di adeguata autorizzazione dell’apertura di nuovi conti correnti." u="1"/>
        <s v="individuare le funzioni e le persone fisiche deputate a rappresentare l'ente nei confronti  della pubblica amministrazione, cui conferire apposita delega e procura;" u="1"/>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n. 50/2016)" u="1"/>
        <s v="divieto di negoziare condizioni contrattuali occulte, che non risultino da idonea documentazione conservata unitamente a quella relativa all'acquisto;" u="1"/>
        <s v="La gestione dei conflitti di interessi tra il R.U.P. ed il D.E.C. di * e la terza parte, con l'obbligo di segnalazione e/o astensione dalla procedura di affidamento / esecuzione del contratto" u="1"/>
        <s v="Sono chiaramente definite le modalità di gestione delle verifiche/collaudi effettuati in corso d’opera sull'attrezzatura biomedicale o alla consegna del prodotto/servizio oggetto del contratto ed anche le modalità di gestione delle eventuali contestazioni sorte con la controparte" u="1"/>
        <s v="La struttura sanitaria è iscritta in un apposito registro e tramite un soggetto formalmente delegato è in possesso di un dispositivo elettronico per entrare in rete e per inserire i dati relativi ai rifiuti." u="1"/>
        <s v="Vi è una verifica costante dello svolgimento delle attività in modo conforme a quanto previsto dal contratto/convenzione stipulata. La documentazione avviene tramite relazioni periodiche formalizzate da parte dell'utente ed il responsabile diretto di funzione." u="1"/>
        <s v="Divieto di accettare od offrire qualsiasi tipologia di donazione, omaggio, regalia o qualsiasi beneficio diretto o indiretto al di fuori dei casi previsti e disciplinati dalle procedure aziendali." u="1"/>
        <s v="Sono coinvolti professionisti qualificati del settore nella valutazione circa l’esistenza o meno dei requisiti che determinano le caratteristiche tipiche di “opera dell’ingegno”e/o di “opera altrui”. Almeno annualmente viene condotto un audit specifico sul tema." u="1"/>
        <s v="Si procede all'affidamento diretto previa consultazione di più operatori economici, qualora la normativa via via in vigore lo preveda per ogni acquisizione mediante affidamento diretto" u="1"/>
        <s v="I dati inerenti il traffico Internet e la posta elettronica non sono in alcun modo oggetto di diffusione; sono eventualmente oggetto di comunicazione su richiesta dell’autorità giudiziaria e/o qualora necessari a difesa dell’azienda in ambito giudiziale" u="1"/>
        <s v="la gestione dei conflitti di interessi tra il R.U.P. ed il D.E.C. di * e la terza parte, con l'obbligo di segnalazione e/o astensione dalla procedura di affidamento / esecuzione del contratto;" u="1"/>
        <s v="Pianificare specifiche attività formativa sia di carattere generale che specifica orientando la prima verso tutto il personale e la seconda con sessioni differenziate in ragione delle mansioni svolte dal personale e dello specifico rischio individuato" u="1"/>
        <s v="La Società verifica che non siano realizzate attività di ritorsione, di qualsivoglia natura, nei confronti del soggetto denunciante ed informa le autorità competenti per l'eventuale attivazione di adeguate misure di protezione" u="1"/>
        <s v="individuare le funzioni/unità organizzative e le persone fisiche deputate a rappresentare la società nei confronti della Regione e/o altri Enti Pubblici, cui conferire apposita delega e procura;" u="1"/>
        <s v="definizione dei criteri di valutazione delle offerte ricevute dai fornitori e formalizzazione delle valutazioni effettuate e delle decisioni prese;" u="1"/>
        <s v="effettuare una verifica sul donante finalizzata ad accertare, tra l'altro, anche le caratteristiche dell'ente/soggetto in relazione all'onorabilità dello stesso e che non vi siano condizioni  di incompatibilità o conflitto di interessi;" u="1"/>
        <s v="Nell'acquisto di materiale o sostanze ad impatto ambientale, tra cui il materiale elettrico o elettronico ed i relativi beni di consumo - quale i toner - il prodotto sanitario, medico o farmaceutico, richiedere al fornitore il relativo codice CER che ne identifichi la pericolosità e le modalità di smaltimento del rifiuto che a fine vita dal prodotto si sarà generato" u="1"/>
        <s v="Monitoraggio di disposizioni e prelievi dai conti correnti bancari" u="1"/>
        <s v="Richiedere al fornitore, ove lo stesso possa procedere al ritiro ed allo smaltimento del Rifiuto, il possesso dell'iscrizione all’Albo Nazionale Gestori Ambientali, il possesso dell'Autorizzazione Integrata Ambientale (a seguire AIA)" u="1"/>
        <s v="Prevedere la istituzione di apposito registro di carico e scarico dei rifiuti ai sensi del D.lgs. n. 152 del 2006;" u="1"/>
        <s v="I laboratori esterni vengono individuati esclusivamente tra quelli certificati ed autorizzati dall’Assessorato regionale alla sanità." u="1"/>
        <s v="I criteri di selezione di professionisti esterni incaricati sono documentati e tengono conto, ad esempio, dell'esperienza, dei requisiti soggettivi di professionalità e onorabilità, referenze qualificanti." u="1"/>
        <s v="Gli adempimenti imposti dalla normativa devono essere rispettosi della Legge" u="1"/>
        <s v="Il Direttore amministrativo si riunisce, almeno una volta al mese, con il Comitato dei medici per esaminare a campione la correttezza della fatturazione, confrontando i risultati con i dati contenuti nelle cartelle cliniche ." u="1"/>
        <s v="Garantire la tracciabilità del processo di raccolta, gestione e movimentazione dei fondi, ivi  inclusa l'identificazione del donante" u="1"/>
        <s v="Divieto di omettere di effettuare, con la dovuta chiarezza, completezza e tempestività, nei confronti delle Autorità, tutte le comunicazioni periodiche e non, previste dalla legge e dalla ulteriore normativa di settore, nonché la trasmissione dei dati e documenti previsti dalle norme in vigore e/o specificatamente richiesti dalla predette Autorità; esporre in tali comunicazioni e nella documentazione trasmessa fatti non rispondenti al vero, oppure occultare fatti concernenti la situazione economica, patrimoniale o finanziaria della Società;" u="1"/>
        <s v="Devono essere messi a a disposizione del Collegio Sindacale ed al Revisore Legale dei Conti dei documenti sulla gestione della Società, onde consentire a tali organismi di espletare le necessarie verifiche senza eccezioni" u="1"/>
        <s v="prevedere che l'impiego di tali risorse sia sempre motivato dal soggetto richiedente, che  ne deve attestare, anche nei confronti dell'ente erogatore, la coerenza con le finalità per le  quali il finanziamento è stato richiesto e ottenuto;" u="1"/>
        <s v="È vietato utilizzare minori degli anni 18 in esibizioni pornografiche o produrre o altrimenti detenere materiale pornografico anche rappresentando immagini virtuali" u="1"/>
        <s v="Una risorsa aziendale effettua la verifica tra gli importi previsti nell’ordine d’acquisto e quelli indicati in fattura nell'ottica di una adeguata separazione delle funzioni" u="1"/>
        <s v="La Società ha chiaramente informato i lavoratori relativamente al fatto che essi stessi rispondono ai sensi di legge in sede civile, penale ed amministrativa (per danno erariale) per l’illecito utilizzo degli strumenti elettronici messi disposizione dall’Azienda; inoltre l’utilizzo improprio degli strumenti elettronici può essere oggetto delle sanzioni disciplinari previste dal CCNL di riferimento, secondo le procedure ivi definite; per il personale dirigente, fatta salva la responsabilità disciplinare per i casi di estrema gravità, l’accertato utilizzo improprio rientrerà nella procedura di valutazione degli incarichi dirigenziali; per le sanzioni, le procedure e le competenze, si rinvia al codice disciplinare aziendale." u="1"/>
        <s v="formazione dei professionisti coinvolti mediante moduli dedicati alla gestione dei conflitti  di interesse;" u="1"/>
        <s v="I soggetti che all’interno della Struttura sanitaria sono preposti alla redazione delle cartelle cliniche sono tenuti all’osservanza dell’obbligo di veridicità dei dati e dei fatti dichiarati. Il Direttore Sanitario è tenuto al controllo della completezza delle cartelle cliniche e delle schede di dimissione dei pazienti. A tal fine può avvalersi dell’ausilio di personale addestrato che presti la propria opera all’interno della struttura e che venga a ciò formalmente delegato._x000a_Le responsabilità e le modalità di esecuzione delle attività di registrazione e di controllo sulle cartelle cliniche sono disciplinate in dettaglio nella procedura Compilazione e gestione della cartella clinica." u="1"/>
        <s v="È vietato emettere fatture per prestazioni non realmente erogate, ovvero fatturare utilizzando un’impropria codifica (ICD-9-CM) delle prestazioni erogate e delle diagnosi." u="1"/>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u="1"/>
        <s v="Definire adeguate modalità di informazione e comunicazione" u="1"/>
        <s v="La cassa deve essere gestita con diligenza e nel rispetto delle normative vigenti. Può essere alimentata anche dagli incassi in contanti che riceve l’ufficio accettazione a fronte dei pagamenti delle prestazioni sanitarie da parte dell’utenza (ticket e libera professione). Le transazioni di cassa economale per gli acquisti spiccioli si effettuano a mezzo di carta prepagata. Per le uscite ricreative/per attività sportiva a favore dei pazienti, può essere versato un anticipo di contanti all’accompagnatore autorizzato che poi riconsegna il resto del contante e l’originale dei titoli di spesa per rilevazioni contabili" u="1"/>
        <s v="I criteri di selezione di professionisti esterni incaricati sono documentati e tengono conto, ad esempio, dell'esperienza, dei requisiti soggettivi di professionalità e onorabilità, referenze qualificanti" u="1"/>
        <s v="Divieto di esprimersi in maniera non veritiera sulla situazione patrimoniale, economica e finanziaria della Società e sull’evoluzione delle relative attività, nonché sugli strumenti finanziari della Società e relativi diritti;" u="1"/>
        <s v="i medici liberi professionisti non inquadrati in organico, ospiti della struttura per la cura  delle loro pazienti, possono utilizzare gli spazi dell'ente solo dopo aver stipulato un contratto che espliciti la mancanza dei requisiti della continuità e della coordinazione tra gli  stessi e la struttura sanitaria, dichiarando di attenersi alle disposizioni del modello e del  codice etico;" u="1"/>
        <s v="Per la prevenzione dei reati relativi alla gestione delle operazioni concernenti conferimenti, distribuzione di utili o riserve, sottoscrizioni ed acquisto di azioni o quote sociali, operazioni sul capitale, fusioni e scissioni, la procedura seguita in azienda deve prevedere l’esplicita approvazione, da parte del Consiglio di Amministrazione, di ogni attività relativa alla costituzione di nuove società, all’acquisizione o alienazione di partecipazioni societarie, nonché in merito alla effettuazione di conferimenti, alla distribuzione di utili o riserve, a operazioni sul capitale sociale, a fusioni e scissioni" u="1"/>
        <s v="Prevedere contrattualmente che gli enti o le società a cui l'Ente ha affidato l'incarico facciano rispettare i medesimi obblighi contrattuali previsti ai precedenti punti anche alle società ed agli enti terzi che operano sui rifiuti conferiti da l'Ente" u="1"/>
        <s v="E' previsto lo sviluppo di algoritmi di calcolo per simulazioni economico/finanziare legate a costi e ricavi" u="1"/>
        <s v="Tempestiva messa a disposizione del progetto di bilancio a tutti i componenti del Consiglio di Amministrazione, con un congruo anticipo rispetto alla riunione del Consiglio stesso per l’approvazione del detto bilancio" u="1"/>
        <s v="Sono previste modalità di gestione delle risorse economiche e finanziarie che assicurino, al datore di lavoro ex art. 2 e al delegato di funzione ove esistente la possibilità di far fronte anche in termini preventivi ai rischi di natura ambientale al fine di assicurare costantemente la salute e la sicurezza dei luoghi di lavoro e dell'ambiente in cui l'Ente opera" u="1"/>
        <s v="La Struttura ha chiaramente informato gli utenti che non è possibile utilizzare il masterizzatore per usi diversi da quelli strettamente collegati all’attività aziendale" u="1"/>
        <s v="È vietato utilizzare la user ID o la password di altro operatore" u="1"/>
        <s v="Tenere un comportamento corretto e veritiero con gli organi di stampa e di informazione." u="1"/>
        <s v="Con riferimento alla gestione degli incidenti e dei problemi di sicurezza informatica sono poste in essere adeguate modalità per il trattamento degli incidenti e dei problemi relativi alla sicurezza informatica, e in particolare vi è la quantificazione e il monitoraggio dei tipi, dei volumi, dei costi legati agli incidenti legati alla sicurezza informativa" u="1"/>
        <s v="Prevedere contrattualmente, per la società o l'ente a cui è stato conferito l'incarico, il divieto di avvalersi, salvo espressa autorizzazione rilasciata dal Direttore Generale di l'Ente, di terzi per le operazioni di smaltimento o per parte di esse (ovvero trasporto raccolta e stoccaggio);" u="1"/>
        <s v="Tutte le funzioni competente devono, almeno trimestralmente,  inviare report al Consiglio di Amministrazione, al fine di rendere edotto il vertice aziendale in merito allo stato dei rapporti con le Autorità di Vigilanza. Anche in caso di assenza di nuovi rapporti" u="1"/>
        <s v="Sono previste specifiche istruzioni operative nel caso di richiesta di autorizzazioni amministrative relativamente a: attività di servizio, alla manutenzione e/o ampliamento di fabbricati (Sovrintendenza ai Beni Culturali), nuovi fabbricati, materia ambientale, ecc." u="1"/>
        <s v="Segnalare al responsabile dell'avvio del procedimento disciplinare le non conformità riscontrate nella gestione delle sostanze e dei materiali ad impatto ambientale" u="1"/>
        <s v="I depositi temporanei dei rifiuti sanitari pericolosi a rischio infettivo e per i rifiuti pericolosi a rischio chimico dovranno essere gestiti secondo modalità che consentano la perfetta separazione tra le varie tipologie, con particolare riferimento alla miscelazione tra rifiuti non pericolosi e i rifiuti pericolosi; e dovranno avvenire esclusivamente al riparo del dilavamento meteorico per quelle tipologie che possono rilasciare sostanze inquinanti e comunque all’interno di contenitori a tenuta. Per le rimanenti tipologie dovranno comunque essere adottate le cautele del caso onde impedire la contaminazione dell’ambiente" u="1"/>
        <s v="I laboratori esterni vengono individuati esclusivamente tra quelli certificati ed autorizzati dall’Assessorato regionale alla sanità" u="1"/>
        <s v="informatizzazione e pubblicazione, in apposita sezione del sito web aziendale di immediata visibilità, delle agende di prenotazione delle aziende sanitarie; " u="1"/>
        <s v="Adottare misure operative concrete di corretta gestione delle liste d'attesa, quali: (1) definizione di informazioni documentate per la gestione delle liste di attesa, con indicazione delle classi di priorità e dei relativi tempi massimi di attesa per tipologia di prestazione, in funzione di quanto previsto dalla normativa nazionale e regionale;  (1) verifica, in sede di prenotazione di una prestazione specialistica, della prima data utile  di erogazione al fine di comunicare anticipatamente al paziente l'eventuale superamento dei tempi massimi di attesa prescritti dalla classe di priorità assegnata; (3) verifica della effettiva erogabilità delle prestazioni ambulatoriali nelle date di prenota zione  ed eventuale comunicazione tempestiva ai pazienti dell'impossibilità di rispettare tali date, e  dei motivi che hanno portato al differimento e della data di riprogrammazione dell'accesso;  (4) inserimento del paziente in lista d'attesa nel sistema con evidenza, tra gli altri dati di:  data di inserimento in lista, unità di cura, tipo di ricovero, richiedente, motivazione, classe di priorità;  (5) attribuzione della priorità clinica sulla base di elementi valutativi coerenti con le procedure aziendali e con linee guida nazionali o internazionali; (6) astensione, se possibile,  dall'assegnazione della priorità da parte di professionisti che abbiano conflitti di interessi (es. rapporti di parentela rispetto ai pazienti);  (7) verifica da parte del medico, su richiesta dell'assistito, della reale necessità di permanenza del bisogno di ricovero del paziente ed eventuale conseguente aggiornamento della lista d'attesa" u="1"/>
        <s v="La motivazione dell'attribuzione dei punteggi che richiedono un margine di discrezionalità per ogni acquisizione sottosoglia comunitaria" u="1"/>
        <s v="Le attività di inventariazione dei farmaci e dei dispositivi medici devono essere documentate;" u="1"/>
        <s v="predisporre, ad opera del responsabile di ciascun progetto di raccolta fondi, una rendicontazione finale dei risultati del progetto. " u="1"/>
        <s v="Divieto di diffondere, nell’interesse o a vantaggio della società, voci o notizie false o fuorvianti in merito a strumenti finanziari quotati o non quotati" u="1"/>
        <s v="Implementare una gestione informatizzata del magazzino ai fini della corretta movimentazione delle scorte, nonché l'informatizzazione del ciclo di terapia fino alla somministrazione; controllo di corrispondenza fra quanto consegnato, documento di trasporto  e modulo di richiesta; verifica qualitativa di tempi di consegna, modalità di conservazione, scadenza e stato del materiale ricevuto" u="1"/>
        <s v="Utilizzare nella stipula di contratti di fornitura di materiali o sostanze ad impatto ambientale modalità che assicurino il rispetto delle disposizioni del TUA e del D.lgs. n. 81 del 2008, ed in particolare:_x000a_1. effettuare una adeguata valutazione del rischio del materiale o della sostanza;_x000a_2. istituire, custodire ed aggiornare il registro del materiale o sostanza pericolose o non pericolose, in uso a l'Ente, come da disposizioni del D.lgs. n 81 del 2008;_x000a_3. istituire, custodire ed aggiornare il registro di carico e scarico dei rifiuti prodotti dalle attività di l'Ente nel rispetto delle disposizioni del D.lgs. n. 152 del 2006;_x000a_4. custodire il manuale dei rischi e la scheda tecnica del materiale o sostanza acquistato;_x000a_5. formare, informare e comunicare il personale sull'esito della valutazione del rischio svolta sul materiale o sulla sostanza acquistata;_x000a_6. mettere a disposizione del personale a cui è necessario il materiale o la sostanza acquistati, unitamente alla scheda tecnica del prodotto (acquisita dal fornitore, distributore, impiantista, etc.) che riporti il grado di rischio e le relative modalità di utilizzo in sicurezza nonché quelle di raccolta del prodotto e del rifiuto generato a fine vita dello stesso;_x000a_7. individuare e mettere a disposizione del personale i dispositivi di protezione individuale (DPI) idonei a prevenire i rischi rilevati a seguito della specifica valutazione delle sostanze o materiali acquistati." u="1"/>
        <s v="Rispettare le disposizioni normative individuate nonché quanto previsto dalle Linee Guida  del Centro Nazionale Trapianti;" u="1"/>
        <s v="E' tenuta adeguata documentazione a giustificazione, documentazione e archiviazione di eventuali modifiche apportate alla bozza di bilancio/situazioni infrannuali;" u="1"/>
        <s v="Formazione specifica in materia di acquisizione beni, servizi e lavori per i dipendenti coinvolti nelle diverse fasi del processo di approvvigionamento" u="1"/>
        <s v="Prevedere il controllo da parte del medico che la SDO sia firmata e timbrata" u="1"/>
        <s v="Richiedere, alle società o enti a cui l'Ente conferisce i propri rifiuti, informazioni di dettaglio circa la natura pericolosa o meno del rifiuto da conferire con la individuazione del relativo codice CER" u="1"/>
        <s v="Vigilare sulla corretta compilazione delle SDO (contenute in cartelle archiviate entro i termini per l'invio dei dati alla Regione) secondo le modalità definite dalle relative Linee Guida nazionali e regionali" u="1"/>
        <s v="Nella fase di acquisto di nuova sostanza o materiale, anche ad impatto ambientale, imporre al Responsabile della richiesta, di comunicare, al Datore di lavoro e al RSPP, la tipologia di acquisto in modo che lo stesso possa avviare il relativo processo di analisi del rischio derivante dall'uso del prodotto come previsto dal D.lgs. n. 81 del 2008 e dal D.lgs. n. 152 del 2006 (l'analisi eseguita dovrà essere condotta in modo da dare anche evidenza, in base al relativo grado di rischio rilevato, l'utilizzazione degli specifici DPI necessari nell'uso della sostanza o materiale acquistato);" u="1"/>
        <s v="Osservare scrupolosamente tutte le norme poste dalla legge a tutela dell’integrità ed effettività del capitale sociale e agire sempre nel rispetto delle procedure interne aziendali che su tali norme si fondano, al fine di non ledere le garanzie dei creditori e dei terzi in genere al riguardo" u="1"/>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u="1"/>
        <s v="Assicurare il regolare funzionamento della Società e degli organi sociali, garantendo e agevolando ogni forma di controllo interno sulla gestione sociale previsto dalla legge, nonché la libera e corretta formazione della volontà assembleare." u="1"/>
        <s v="I rapporti con l’Autorità giudiziaria e con la Pubblica Amministrazione nell’ambito del contenzioso giudiziale e stragiudiziale devono essere improntati ai principi di correttezza, trasparenza e tracciabilità, anche quando gestiti per il tramite di un legale esterno tanto per cui (i) è necessaria la presenza anche di un Funzioanario aziendale nel caso di ispezione e interlocuzione, (ii) l'attività venga documentata e formalmente riportata alla Direzione Aziendale" u="1"/>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u="1"/>
        <s v="Tenere un comportamento corretto e trasparente, assicurando un pieno rispetto delle norme di legge e regolamentari, nonché delle procedure aziendali interne, nell’acquisizione, elaborazione e comunicazione dei dati e delle informazioni necessarie per consentire agli investitori di pervenire a un fondato giudizio sulla situazione patrimoniale, economica e finanziaria della Società e sull’evoluzione delle relative attività, nonché sugli strumenti finanziari della Società e relativi diritti;" u="1"/>
        <s v="La Struttura ha chiaramente informato gli utenti che non è possibile utilizzare il masterizzatore per usi diversi da quelli strettamente collegati all’attività aziendale;" u="1"/>
        <s v="Definizione di criteri e relative modalità di valutazione della congruità del valore economico dell’offerta rispetto ai costi del lavoro e della sicurezza prospettabili con riferimento alle prestazioni oggetto del contratto" u="1"/>
        <s v="Divieto di eseguire pagamenti o incassi in contanti per ammontare superiore a quelli consentiti dalla normativa;" u="1"/>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u="1"/>
        <s v="Nel caso di monete o biglietti contraffatti, l’addetto agli incassi deve informare senza ritardo l’Amministratore attraverso apposita nota, allegando le monete o i biglietti; l’Amministratore deve rilasciargli apposita ricevuta e informare immediatamente l’autorità di pubblica sicurezza." u="1"/>
        <s v="È individuato un addetto amministrativo responsabile di ricevere le richieste di smaltimento di prodotti che a fine vita siano considerati rifiuti, di procedere, nel rispetto dei principi contabili, alla relativa valorizzazione del prodotto, di sottoporre alla valutazione ed autorizzazione del Responsabile l'avvio della cancellazione del bene dai cespiti con la relativa attestazione e valorizzazione del bene, di comunicare, ad autorizzazione ricevuta, il successivo avvio del processo di smaltimento, è altresì, responsabile di richiedere l'attestato di avvenuto smaltimento del prodotto o bene dal fornitore al quale lo stesso è stato conferito al fine di dare effettività all'avvenuto smaltimento anche dal punto di vista contabile; inoltre, l'Addetto Amministrativo, qualora il prodotto a fine vita, fosse smaltito direttamente dalla società, in quanto ammesso dalla legge, è anche responsabile di procedere a sottoporre al Responsabile la comunicazione alla Agenzia delle Entrate con la quale si informa il detto ente circa l'intenzione di smaltire o distruggere, il prodotto o bene iscritto a cespite perché a fine vita, in proprio, mettendo in condizione la Agenzia delle Entrate, nei previsti termini dalla legge, di verificare l'effettività della distruzione o dello smaltimento del prodotto o bene in proprio" u="1"/>
        <s v="esistenza di una mappatura di tutti i supporti o altri strumenti informatici per il quale sia prescritto il contrassegno SIAE;" u="1"/>
        <s v="Il datore di lavoro, unitamente agli addetti all’emergenza, deve verificare la posizione e la visibilità della segnaletica, nonché installare periodicamente il funzionamento dell’illuminazione sussidiaria, al fine di ridurre il rischio di incapacità di raggiungere le vie d’uscita in caso di interruzione dell’elettricità, e effettuare regolare manutenzione preventiva per il rispetto degli standard tecnico-strutturali di legge relativi a attrezzature, impianti, luoghi di lavoro, agenti chimici, fisici e biologici" u="1"/>
        <s v="Correttezza nella programmazione della domanda (programma delle acquisizioni e programmazione dei lavori pubblici, come da art. 21 D.Lgs. n. 50/2016)" u="1"/>
        <s v="Prevedere contrattualmente, per la società o l'ente a cui è stato conferito l'incarico, il divieto di avvalersi, salvo espressa autorizzazione rilasciata dal Direttore Generale dell'Ente, di terzi per le operazioni di smaltimento o per parte di esse (ovvero trasporto raccolta e stoccaggio)" u="1"/>
        <s v="definire con chiarezza ruoli e compiti delle funzioni responsabili della gestione delle varie  fasi dei rapporti con la pubblica amministrazione, nonché le modalità di contatto e la verbalizzazione delle principali statuizioni;" u="1"/>
        <s v="È consentito alla struttura sanitaria di ottenere o ricevere sponsorizzazioni per la realizzazione di iniziative formative in ambito socio-sanitario da parte di soggetti operanti nell’industria farmaceutica, a condizione che il supporto finanziario sia dichiarato e non sia in alcun modo condizionante sulla organizzazione, i contenuti e la gestione dell’attività formativa." u="1"/>
        <s v="garantire che l'accesso alle liste di attesa ed all'agenda prenotazione ricoveri sia basato su  principi di equità ed imparzialità, e che le operazioni siano adeguatamente giustificate e  documentate; " u="1"/>
        <s v="Avviare i procedimenti disciplinari e sanzionatori a seguito di violazioni e/o non conformità rilevate rispetto alle procedure - istruzioni in essere e alle previsioni del Codice Etico poste a prevenzione delle condotte o comportamenti a rischio di cui all'art. 25-undecies" u="1"/>
        <s v="Non superare nelle trattative i prezzi massimi di acquisto indicati da AIFA e trasmessi  periodicamente da AIFA attraverso la Regione/ATS/ASL/AUSL" u="1"/>
        <s v="Con riferimento alla sicurezza nell’acquisizione, sviluppo e manutenzione dei sistemi informativi vi è l’identificazione di requisiti di sicurezza in fase di progettazione o modifiche dei sistemi informativi esistenti" u="1"/>
        <s v="E' formalmente dentificato un soggetto responsabile per la gestione dei rapporti con l’Autorità di Vigilanza e gli altri organi di controllo, appositamente delegato dai vertici aziendali;" u="1"/>
        <s v="Preventiva e periodica verifica della sussistenza dei requisiti necessari allo svolgimento dell'dell'Attività Libero Professionale Intramoenia (ALPI), anche per quella da svolgersi presso studi professionali in rete" u="1"/>
        <s v="Qualora siano identificati elementi tali da fare supporre una possibile violazione di proprietà industriale di terzi, svolgere analisi accurate, anche dando incarico a terzi specialisti, mantenendone traccia" u="1"/>
        <s v="Chi opera con smart card, password on line (per operatività sui c/c intestati alla Struttura Sanitaria e/o al suo rappresentante legale) deve essere adeguatamente responsabilizzato circa la custodia, l'utilizzo e i limiti di azione all'uso delle stesse con chiara identificazione delle autorizzazioni che a determinate soglie debbono essere acquisiti per procedere con la relativa uscita di c/c o di cassa" u="1"/>
        <s v="i compiti e le responsabilità di ciascuna Funzione coinvolta nel processo di formazione del bilancio e un sistema di controllo che garantisca la correttezza e la veridicità delle informazioni e dei dati forniti e la certezza della provenienza degli stessi;" u="1"/>
        <s v="Sono definiti ruoli, responsabilità e modalità operative per la fase di richiesta, valutazione e approvazione dei contributi (il tutto in una specifica procedura)" u="1"/>
        <s v="Esiste una gestione delle policy aziendali per distribuzione software e accesso ai programmi" u="1"/>
        <s v="Implementare un sistema antiplagio, anche informatico, per la verifica dell'originalità delle  ricerche prima della pubblicazione" u="1"/>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patrimoniale  per ogni acquisizione sottosoglia comunitaria" u="1"/>
        <s v="La Struttura ha chiaramente informato gli utenti che non è possibile utilizzare alcun supporto di memorizzazione di massa per usi diversi da quelli strettamente collegati all’attività aziendale" u="1"/>
        <s v="Vi è l'obbligo di gestire le cartelle cliniche e l'altra documentazione relativa al processo di diagnosi e cura in conformità ai requisiti di legge, garantendo tracciabilità, chiarezza, accuratezza, appropriatezza e veridicità delle registrazioni" u="1"/>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u="1"/>
        <s v="Con riferimento alla gestione degli incidenti e dei problemi di sicurezza informatica sono poste in essere adeguate modalità per il trattamento degli incidenti e dei problemi relativi alla sicurezza informatica, e in particolare vi è l’analisi di report e trend sugli Incidenti e sui Problemi e l’individuazione di azioni preventive" u="1"/>
        <s v="Destinare le risorse finanziarie ottenute come contributo, sovvenzione o finanziamento pubblico esclusivamente alle iniziative e al conseguimento delle finalità per le quali sono state  richieste e ottenute; effettuare apposito controllo periodico sulla destinazione dei fondi " u="1"/>
        <s v="Effettuare controlli sulla documentazione attestante l'esistenza di condizioni essenziali per partecipare ai bandi (delibere autorizzative alla partecipazione alla gara, verifica dell'integrità della busta accompagnatoria della documentazione necessaria per partecipare al bando)" u="1"/>
        <s v="Sono previste modalità di gestione delle risorse economiche e finanziarie che assicurino, in mano al datore di lavoro ex art. 2 ed al delegato di funzione ove esistente la possibilità di far fronte anche in termini preventivi ai rischi di natura ambientale al fine di assicurare costantemente la salute e la sicurezza dei luoghi di lavoro e dell'ambiente in cui l'Ente opera" u="1"/>
        <s v="Divieto di pubblicare o divulgare notizie false, o porre in essere operazioni simulate o altri comportamenti di carattere fraudolento o ingannatorio suscettibili di determinare riflessi su strumenti finanziari e idonei ad alterarne sensibilmente il prezzo" u="1"/>
        <s v="Garantire, nell’ambito del sistema di contabilità aziendale, la registrazione di ogni operazione di natura economico/finanziaria, nel rispetto dei principi, dei criteri e delle modalità di redazione e tenuta della contabilità dettate dalle normative vigenti;" u="1"/>
        <s v="E' vietata alla struttura sanitaria l’assunzione di soggetti che negli ultimi tre anni di servizio abbiano esercitato poteri autoritativi o negoziali per conto delle Pubbliche Amministrazioni. " u="1"/>
        <s v="il download e l’installazione di software o file per uso esclusivamente professionale è consentito ai soli addetti del Sistema Informativo Aziendale;" u="1"/>
        <s v="Prevedere il monitoraggio delle liste e l'individuazione di codici di priorità in ordine alla gravità delle patologie e alla differibilità della prestazione" u="1"/>
        <s v="Definire e aggiornare in continuum un idoneo sistema delle deleghe e dei poteri a rappresentare l'Ente al quale dare ampia pubblicità interna ed esterna dell’azienda ai sensi di legge" u="1"/>
        <s v="adozione di specifiche procedure che disciplinino la gestione degli acquisti, delle spese di rappresentanza e delle note spese e della tesoreria, con identificazione dei ruoli e delle responsabilità e chiara segregazione delle funzioni coinvolte;" u="1"/>
        <s v="Prevedere contrattualmente che gli enti o le società a cui l'Ente ha affidato l'incarico facciano rispettare i medesimi obblighi contrattuali previsti ai precedenti punti anche alle società e agli enti terzi che operano sui rifiuti conferiti da l'Ente" u="1"/>
        <s v="È vietato all’Amministratore l’assunzione dei soggetti di cui alla precedente attività a rischio (Rapporti con Asp, Regione o altri enti pubblici) ovvero di ex impiegati della Pubblica Amministrazione, anche delle Comunità europee, nei due anni successivi al compimento di un atto discrezionale, di competenza di uno dei predetti soggetti, da cui sia derivato un vantaggio per la Società. Il divieto sussiste anche per le ipotesi di omissione o ritardo di un atto con effetti svantaggiosi per la Società" u="1"/>
        <s v="Divieto di procedere ad installazione di prodotti software in violazione degli accordi contrattuali di licenza d’uso e, in generale, di tutte le leggi e i regolamenti che disciplinano e tutelano la licenza d’uso" u="1"/>
        <s v="prevedere che la negoziazione comporti l'acquisizione di più preventivi, ed ove possibile  in numero non inferiore a tre; per importi superiore ad una soglia, predisporre capitolati  di gara;" u="1"/>
        <s v="Procedura consolidata relativa al processo di gestione dei pagamenti effettuati e procedura consolidata relativa alla riconciliazione dei conti correnti" u="1"/>
        <s v="L’organizzazione della sicurezza per gli utenti interni chiaramente identifica i ruoli e la responsabilità nella gestione delle modalità di accesso di utenti interni all’azienda e gli obblighi dei medesimi nell'utilizzo dei sistemi informatici (come da Disciplinare aziendale strumenti elettronici e Regolamento aziendale sull’utilizzo della posta elettronica e di Internet)" u="1"/>
        <s v="Definire ed aggiornare in continuum un idoneo sistema delle deleghe e dei poteri a rappresentare l'Ente al quale dare ampia pubblicità interna ed esterna dell’azienda ai sensi di legge" u="1"/>
        <s v="Monitoraggio dell’evoluzione del piano normativo di riferimento, effettuato anche con il supporto di consulenti esterni, al fine di garantire l’adeguamento alle nuove leggi in materia fiscale e monitoraggio costante, attraverso uno scadenzario, degli adempimenti di legge, al fine di evitare ritardi e imprecisioni nella presentazione di dichiarazioni e/o documenti fiscali (attività in parte esternalizzata a professionista dottore commercialista fiscalista)" u="1"/>
        <s v="Qualora, l'ente sia accreditato anche come istituto di ricerca scientifica, le erogazioni pubbliche possono avvenire anche per finanziare le attività di sperimentazione clinica; in tal caso si  rende necessario che:  (1) per ogni progetto siano previsti un piano di spesa, un sistema di controlli ex ante sul piano  di spesa autorizzato e la formazione e tracciabilità dell'iter autorizzativo del piano di spesa  stesso;  (2) sia garantita la tracciabilità dei processi:  (i) di valutazione, scientifica ed economica, della sperimentazione clinica;  (ii) di autorizzazione interna e la successiva sottoscrizione del contratto relativo alla sperimentazione clinica; (iii) di rendicontazione delle prestazioni erogate nel corso della sperimentazione clinica,  non soggette a rimborso da parte del SSR; (iv) di richiesta di autorizzazioni ad enti pubblici per la realizzazione della sperimentazione  clinica; (3) siano previsti controlli in itinere ed ex post per verificare la coerenza e la pertinenza tra il  piano di spesa e la destinazione del finanziamento" u="1"/>
        <s v="archiviare tutta la documentazione relativa alle informazioni riportate all'interno della  domanda stessa, o di eventuali integrazioni esplicitamente richieste dalla Regione e/o da  altro Ente Pubblico;" u="1"/>
        <s v="Nell'acquisto di materiale e sostanze che generano scarto, richiedere al fornitore l'identificazione del codice CER dello scarto che sarà generato ed ove non possibile procedere alla generazione del rifiuto a identificare il relativo codice CER con l'affido a professionisti o enti pubblici o privati che possano per professionalità procedere alla identificazione del relativo CER e fornire a l'Ente le indicazioni necessarie per la relativa raccolta e lo smaltimento" u="1"/>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u="1"/>
        <s v="Le modalità di approvvigionamento di beni e servizi e lavori che la Società può utilizzare sono: (i) Acquisizione mediante procedura aperta (ex art. 60 D.Lgs. n. 50/2016 e s.m.i.), (ii) Acquisizione mediante procedura ristretta (ex art. 61 D.Lgs. n. 50/2016 e s.m.i.), (iii) Acquisizione mediante procedura competitiva con negoziazione (ex art. 62 D.Lgs. n. 50/2016 e s.m.i.), (iv) Acquisizione mediante procedura negoziata senza previa pubblicazione bando di gara (ex art. 63 D.Lgs. n. 50/2016 e s.m.i.), (v) Acquisizione mediante dialogo competitivo (ex art. 64 D.Lgs. n. 50/2016 e s.m.i.), (vi) Acquisizione mediante partenariato per l'innovazione (ex art. 65 D.Lgs. n. 50/2016 e s.m.i.), (vii) Acquisizione mediante procedura negoziata previa consultazione di operatori economici individuati sulla base di indagini di mercato o tramite elenchi nel rispetto del criterio di rotazione degli inviti (ex art. 36, comma 2, lett. b), D.Lgs. n. 50/2016 e s.m.i.), (viii) Acquisizione mediante affidamento diretto (ex art. 36, comma 2, lett. a) del D. Lgs.n.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n. 50/2016 e s.m.i.), (x) Coprogettazione e coprogrammazione ai sensi del Codice del Terzo Settore" u="1"/>
        <s v="Effettuare sessioni di informazione e formazione su eventuali variazioni delle regole di codifica disposte dalla normativa nazionale e regionale e conseguente aggiornamento della documentazione di riferimento" u="1"/>
        <s v="garantire la tracciabilità delle informazioni, trasmesse dai responsabili delle unità organizzative e delle strutture amministrative di supporto ai fini della predisposizione della  domanda di accreditamento;" u="1"/>
        <s v="Somministrare al personale interessato momenti di formazione sulle specifiche modalità di raccolta ed eventuale trasporto presso le sedi dell'Ente dei rifiuti prodotti" u="1"/>
        <s v="Somministrare al personale interessato momenti di formazione sulle specifiche modalità di raccolta ed eventuale trasporto presso le sedi di l'Ente dei rifiuti prodotti" u="1"/>
        <s v="Pianificare momenti di informazione, formazione e comunicazione generale e specifica direttamente riferiti al rischio in gestione e alle modalità di verifica preliminare e di archiviazione delle certificazioni/autorizzazioni nonché di gestione della quarta copia del formulario" u="1"/>
        <s v="In caso di prestazioni non convenzionate con il SSN la determinazione della tariffa deve essere_x000a_parametrata ai seguenti indici: tariffari degli Ordini dei Medici; costo generalmente praticato dei_x000a_prodotti e dei servizi necessari per l’erogazione delle prestazioni; costi del personale; costi generali;_x000a_aspetti organizzativi e amministrativi" u="1"/>
        <s v="Nei contratti con le società o enti a cui l'Ente conferisce i propri rifiuti prodotti nell'ambito dell'attività d'ufficio sarà necessario prevedere la seguente clausola: “L'ente o la società _x0009_ si impegna con la sottoscrizione del presente contratto/ordine a comunicare tempestivamente a l'Ente l'avvenuta scadenza della iscrizione all'albo dei gestori nazionali in materia ambientale, dell'AIA e delle autorizzazioni/certificazioni rilasciate, dall'ente pubblico territorialmente competente, per l'esecuzione del trasporto, della raccolta, del reimpiego e dello smaltimento dei rifiuti e a trasmettere, tempestivamente a l'Ente copia delle autorizzazioni/certificazioni rinnovate prima della scadenza dei termini di validità delle precedenti. Rimane, inoltre, inteso tra le parti che l'inadempimento al predetto obbligo di comunicazione, la eventuale esclusione o cancellazione da parte della società o ente_x000a__x0009_dall'Albo Nazionale Gestori Ambientali, la revoca dell'AIA e delle autorizzazioni/certificazioni nonché il mancato rinnovo, per qualsiasi causa, delle stesse, darà a l'Ente il diritto di esercitare di diritto ai sensi dell'art. 1456 c.c. la risoluzione del contratto. All'esercizio del diritto citato da parte di l'Ente il contratto si considererà risolto a tutti gli effetti dalla data di avvenuta spedizione della raccomandata con avviso di ricevimento, salvo il diritto per l'Ente di ottenere il relativo risarcimento dei danni patiti e ferme restando le responsabilità per i danni direttamente derivante dal comportamento del _x0009_non conforme alle disposizioni di legge o perché inadempiente agli obblighi contrattuali”" u="1"/>
        <s v="La gestione degli appalti avviene con il coordinamento del delegato del datore di lavoro e del RSPP per quanto attiene alla gestione delle interferenze e all’adozione delle misure di prevenzione e protezione, secondo le modalità previste all’interno del DVR e del DUVRI. Viene verificata l’idoneità tecnico-professionale della impresa appaltatrice o del lavoratore autonomo in relazione ai lavori da affidare in appalto o in contratto d’opera (ad esempio verificando l’iscrizione alla camera di commercio, industria ed artigianato e la regolarità dei versamenti contributivi e assicurativi)." u="1"/>
        <s v="Deve essere valutata e disciplinata con particolare attenzione e sensibilità l’organizzazione diretta e/o indiretta di viaggi o di periodi di permanenza in località estere con specifico riguardo a località note per il fenomeno del c.d. “turismo sessuale”;" u="1"/>
        <s v="Divieto di conferire o promettere incarichi retribuiti, o altra utilità, anche per interposta persona, a soggetti che rivestono una posizione apicale o di dipendenza in altre società con lo scopo di ottenere informazioni riservate sulle medesime o allo scopo di determinarne l’esclusione dalla partecipazione a gare alle quali la società sia interessata" u="1"/>
        <s v="La Società ha chiaramente informato i lavoratori relativamente al fatto che essi stessi rispondono ai sensi di legge in sede civile, penale e amministrativa (per danno erariale) per l’illecito utilizzo degli strumenti elettronici messi disposizione dall’Azienda; inoltre l’utilizzo improprio degli strumenti elettronici può essere oggetto delle sanzioni disciplinari previste dal CCNL di riferimento, secondo le procedure ivi definite; per il personale dirigente, fatta salva la responsabilità disciplinare per i casi di estrema gravità, l’accertato utilizzo improprio rientrerà nella procedura di valutazione degli incarichi dirigenziali; per le sanzioni, le procedure e le competenze, si rinvia al codice disciplinare aziendale" u="1"/>
        <s v="La riconciliazione delle operazioni di cassa con le registrazioni contabili avviene a cura del servizio economico-finanziario e fiscale ordinariamente con cadenza settimanale. Una cassa periferica è tenuta dall’ufficio accettazione e ordinariamente ogni settimana gli incassi confluiscono nella cassa centrale tenuta dall’ufficio economico-finanziario e fiscale. Per tali processi, si rinvia al regolamento di cassa economale" u="1"/>
        <s v="con riferimento al controllo degli accessi alle informazioni, ai sistemi informativi, alla rete, ai sistemi operativi, alle applicazioni sono previste regole per l’utilizzo e la custodia dei dispostivi di memorizzazione (ad es. chiavi USB, CD, hard disk esterni, etc.);" u="1"/>
        <s v="adottare una procedura di sistema per la gestione dei rifiuti e di istruzioni operative per l'esecuzione delle operazioni di igienizzazione degli ambienti, degli impianti e delle attrezzature.  " u="1"/>
        <s v="Informazione puntuale e tempestiva degli operatori coinvolti, ad esempio mediante l'adozione e diffusione di documenti esplicativi che facilitino l'autovalutazione delle situazioni  personali e relazionali con riferimento al contesto in cui ciascun soggetto si trova ad operare (in una Commissione giudicatrice, in un Collegio tecnico per la stesura degli atti di  gara, ecc.)" u="1"/>
        <s v="Con riferimento alla gestione degli incidenti e dei problemi di sicurezza informatica sono poste in essere adeguate modalità per il trattamento degli incidenti e dei problemi relativi alla sicurezza informatica, e in particolare vi è un'analisi periodica di tutti gli incidenti singoli e ricorrenti e l’individuazione della causa" u="1"/>
        <s v="I rapporti nei confronti della Pubblica Amministrazione per le suddette aree di attività a rischio devono essere gestiti in modo unitario, procedendo alla nomina di un apposito responsabile per ogni operazione o pluralità di operazioni (in caso di particolare ripetitività delle stesse) svolte nelle aree di attività a rischio;" u="1"/>
        <s v="I rapporti nei confronti della Pubblica Amministrazione per le suddette aree di attività a rischio devono essere gestiti in modo unitario, procedendo alla nomina di un apposito responsabile per ogni operazione o pluralità di operazioni (in caso di particolare ripetitività delle stesse) svolte nelle aree di attività a rischio" u="1"/>
        <s v="I propri partner commerciali devono rispettare gli obblighi di legge in tema di tutela del lavoro minorile; condizioni igienico-sanitarie e di sicurezza; diritti sindacali, richiedendo, eventualmente, a tal riguardo, ogni documentazione utile ai propri fornitori" u="1"/>
        <s v="verificare l'appropriatezza e/o la completezza e la congruità delle prescrizioni (anche prescritte da personale interno) effettuate per attività ambulatoriali, di pronto soccorso e per  quelle relative alla somministrazione di farmaci e di impianto di protesi;" u="1"/>
        <s v="Non negoziare, né sottoscrivere accordi, che contemplino note di credito anche come sconti finanziari, salvo le note credito sulla base di accordi (Management Entry Agreements) concordati da AIFA in base alla normativa vigente" u="1"/>
        <s v="Adozione di specifiche procedure che disciplinino la gestione degli acquisti, delle spese di rappresentanza e delle note spese e della tesoreria, con identificazione dei ruoli e delle responsabilità e chiara segregazione delle funzioni coinvolte" u="1"/>
        <s v="Pianificare momenti di informazione, formazione e comunicazione generale e specifica direttamente riferiti al rischio in gestione ed alle modalità di verifica preliminare e di archiviazione delle certificazioni/autorizzazioni nonché di gestione della quarta copia del formulario" u="1"/>
        <s v="Ogni operazione o fatto gestionale sensibile e/o rilevante è documentato, coerente, congruo, così che in ogni momento risulti possibile identificare la responsabilità di chi ha operato (valutato, deciso, autorizzato, effettuato, rilevato nei libri, controllato l’operazione)." u="1"/>
        <s v="Non è consentivo acquistare beni o servizi di natura anomala a prezzi e valori manifestamente irragionevoli" u="1"/>
        <s v="Prevedere che la negoziazione comporti l'acquisizione di più preventivi, ed ove possibile  in numero non inferiore a tre; per importi superiore ad una soglia, predisporre capitolati di gara" u="1"/>
        <s v="Impegno al coinvolgimento ed alla consultazione dei Lavoratori, anche attraverso i propri RLS" u="1"/>
        <s v="Le modalità di monitoraggio delle attività di collaudo seguono quanto riportato nel piano delle attività" u="1"/>
        <s v="garantire la tracciabilità e verificabilità delle operazioni attraverso l'archiviazione della documentazione di supporto;" u="1"/>
        <s v="Vi è la tempestiva trasmissione, al Collegio sindacale, dei documenti relativi ad argomenti posti all’ordine del giorno di Assemblee e Consigli di Amministrazione o sui quali il Collegio deve esprimere un parere mediante la predisposizione di un regolamento per il funzionamento del consiglio di amministrazione e del collegio sindacale" u="1"/>
        <s v="i dati inerenti il traffico Internet e la posta elettronica non sono in alcun modo oggetto di diffusione; sono eventualmente oggetto di comunicazione su richiesta dell’autorità giudiziaria e/o qualora necessari a difesa dell’azienda in ambito giudiziale;" u="1"/>
        <s v="I soggetti che all’interno della Struttura sanitaria sono preposti alla redazione delle cartelle cliniche sono tenuti all’osservanza dell’obbligo di veridicità dei dati e dei fatti dichiarati. Il Direttore Sanitario è tenuto al controllo della completezza delle cartelle cliniche e delle schede di dimissione dei pazienti. A tal fine può avvalersi dell’ausilio di personale addestrato che presti la propria opera all’interno della struttura e che venga a ciò formalmente delegato._x000a_Le responsabilità e le modalità di esecuzione delle attività di registrazione e di controllo sulle cartelle cliniche sono disciplinate in dettaglio nella procedura Compilazione e gestione della cartella clinica" u="1"/>
        <s v="assicurare che le richieste di contributi, sovvenzioni e finanziamenti pubblici siano sempre  preventivamente autorizzate e successivamente sottoscritte secondo quanto previsto dalle  deleghe interne, dalle procure e dalle procedure aziendali;" u="1"/>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u="1"/>
        <s v="Esistenza di un budget delle erogazioni liberali approvato e monitorato nel tempo con l’individuazione di un soggetto responsabile di verificare il rispetto del margine di spesa stabilito dal budget, ovvero un’apposita autorizzazione da parte del Direttore Generale" u="1"/>
        <s v="Non negoziare né sottoscrivere accordi, che contemplino farmaci sperimentali, salvo farmaci autorizzati all'immissione in commercio in Italia che sono ricompresi in protocolli sperimentali autorizzati dal Comitato Etico di riferimento" u="1"/>
        <s v="Impegno a garantire che ciascun Esponente Aziendale, nei limiti delle rispettive attribuzioni, sia sensibilizzato e formato per svolgere i propri compiti nel rispetto delle norme ambientali" u="1"/>
        <s v="sono posti in essere utili strumenti anche per i soggetti privati sono il rafforzamento delle misure di trasparenza, con l'eventuale pubblicazione dei bandi,  l'istituzione di albo di fornitori;" u="1"/>
        <s v="Nei contratti e negli ordini che regolano i rapporti con tutti i terzi (fornitori, clienti, professionisti, consulenti, ecc.) e con tutti coloro con cui l'Ente entra in rapporto, prevedere apposite clausole dirette ad informare i terzi dell’adozione del Modello di organizzazione, gestione e controllo, del Codice di Comportamento e riportare, altresì, l’esplicita indicazione che il mancato rispetto dei principi contenuti nel Codice di Comportamento e o il contravvenire alle disposizioni di cui al D.Lgs. 231/2001 in tema di responsabilità amministrativa degli enti dotati di personalità giuridica, comporterà la facoltà per la l'Ente, fatto salvo il risarcimento dei danni, di risolvere il contratto di diritto ai sensi e per gli effetti di cui all’art. 1456 c.c. – clausola risolutiva espressa" u="1"/>
        <s v="l'accesso all'applicativo software per la gestione delle cartelle cliniche e delle attività ambulatoriali sia sempre protetto da password e username personali, non cedibili a terzi, e sia  sempre tracciabile qualsiasi variazione dei dati e delle informazioni contenute a sistema;" u="1"/>
        <s v="separazione dei percorsi interni di accesso alle prenotazioni tra attività istituzionale e attività libero professionale intra moenia (ALPI);" u="1"/>
        <s v="deve essere definita le modalità di gestione e conservazione dei campioni gratuiti di farmaci;" u="1"/>
        <s v="definire con chiarezza ruoli e compiti delle funzioni/unità organizzative responsabili della  gestione delle varie fasi dei rapporti con la Regione /o altri Enti Pubblici, nonché le modalità di contatto e la verbalizzazione delle principali statuizioni;" u="1"/>
        <s v="esistenza di una mappatura dei dispositivi hardware e dei programmi software (Sistema Informativo Aziendale);" u="1"/>
        <s v="La struttura ha chiaramente informato gli utenti che è vietato impiegare strumenti atti ad eludere le misure tecnologiche di protezione relative ad opere e materiale protetti;" u="1"/>
        <s v="Procedure per acquisti di beni e servizi e lavori effettuate da altri Soggetti Aggregatori (come l'Agenzia regionale, il Servizio Acquisti dell'Azienda USL di *, Consip)." u="1"/>
        <s v="Divieto di porre in essere, in occasione di assemblee, atti simulati o fraudolenti finalizzati ad alterare il regolare procedimento di formazione della volontà assembleare" u="1"/>
        <s v="Verifica dell'adeguatezza della strategia di acquisizione, prima dell'avvio di ogni procedura, condivisa con la Direzione Generale, per ciascuna acquisizione sopra soglia comunitaria" u="1"/>
        <s v="Definizione dei criteri di valutazione delle offerte ricevute dai fornitori e formalizzazione delle valutazioni effettuate e delle decisioni prese" u="1"/>
        <s v="Effettuazione di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 i controlli si riferiscono ai dati relativi ad un periodo non superiore ai 20 giorni anche consecutivi e possono essere di due diverse tipologie: controlli puntuali (individuali), attivabili a seguito di malfunzione o a seguito di eventi di danno o di pericolo di danno emersi nell’ambito delle verifiche di sicurezza (incidenti di sicurezza su postazioni specifiche) e controlli a campione periodici e comunque a intervalli non inferiori ad 1 mese, in giornate identificate mediante un generatore di numeri casuali" u="1"/>
        <s v="La struttura ha chiaramente informato gli utenti che è vietato duplicare, eliminare, contraffare o alterare il contrassegno SIAE in relazione ai prodotti per i quali tale contrassegno sia prescritto;" u="1"/>
        <s v="Le modalità di archiviazione e di conservazione della documentazione di collaudo assicura la trasparenza e la verificabilità del processo" u="1"/>
        <s v="Divieto di predisporre o comunicare dati falsi, lacunosi o comunque suscettibili di fornire una descrizione non corretta della realtà, riguardo alla situazione economica, patrimoniale e finanziaria della Società" u="1"/>
        <s v="Per la prevenzione dei reati relativi alla gestione delle operazioni concernenti conferimenti, distribuzione di utili o riserve, sottoscrizioni ed acquisto di azioni o quote sociali, operazioni sul capitale, fusioni e scissioni, la procedura seguita in azienda devono essere tenute apposite riunioni con il Collegio Sindacale, il Revisore Legale dei Conti e l’OdV." u="1"/>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u="1"/>
        <s v="Attestare la veridicità, la completezza e l’accuratezza dei dati e delle informazioni trasmesse ai fini della formazione del bilancio, in modo tale da concorrere alla corretta descrizione della reale situazione patrimoniale, economica e finanziaria della Società;" u="1"/>
        <s v="È fatto obbligo al Direttore sanitario di esaminare, almeno due volte l’anno, un campione significativo di cartelle cliniche, verificando la congruenza dei dati ivi riportati rispetto a quelli contenuti in referti, schede di accettazione e dimissione ospedaliera" u="1"/>
        <s v="Definizione delle specifiche tecnico/ funzionali del progetto da realizzare o bene o servizio necessario e delle condizioni contrattuali (penali, ecc.) per ogni acquisizione mediante affidamento diretto" u="1"/>
        <s v="Al fine di garantire una adeguata gestione delle comunicazioni e dell’operatività per il corretto e sicuro funzionamento degli elaboratori di informazioni la struttura è dotata di backup di informazioni e software" u="1"/>
        <s v="monitoraggio di disposizioni e prelievi dai conti correnti bancari;_x000a_" u="1"/>
        <s v="La contestazione deve essere basata su parametri oggettivi e che l’eventuale transazione e/o conciliazione è condotta dalla persona titolare di un’apposita procura e delega, che contempli il potere di conciliare o transigere la controversia" u="1"/>
        <s v="Devono essere adeguatamente mappati e misurati nel  Documento di Valutazione dei rischi alcuni rischi specifici quali: (1) Biologico per le infermieristiche medico-chirurgiche anestesiologiche in reparti d’urgenza (DEA, TIPO, TIG, laboratori di elettrofisiologia  ed emodinamica, sale operatorie);  (2) addetti alla manutenzione in particolare durante interventi in cui  vi sia contatto con acque reflue e impianti di trattamento aria,  trasporto e stoccaggio di rifiuti ospedalieri a rischio infettivo; (3) tutte le attività sanitarie in ogni reparto, (4)  Chimico per laboratorio analisi e di ricerca;  (5) di sala operatoria e diagnostica invasiva per tutto il personale;  (6) del servizio ristorazione;  (7) del servizio manutenzione.  (8) per Radiazioni ionizzanti er diagnostiche programmate e d’urgenza con uso di apparecchiature radiogene;  per (reparto di radiologia e diagnostica per immagini, sale operatorie, laboratori di elettrofisiologia ed emodinamica).  (9) Cancerogeno e mutageno nella preparazione, diluizione e somministrazione farmaci chemioterapici antiblastici (reparto oncologia);  per analisi e ricerche di laboratorio con uso formaldeide.  (10) Movimentazione e assistenza del  paziente ospedalizzato  per infermieristiche di nursing dei pazienti (reparti di degenza).  (11) Movimentazione manuale Carichi per la movimentazione carichi in sala operatoria per il personale operatore socio sanitario e ausiliario (cassetta ferri). " u="1"/>
        <s v="Richiedere, alle società o enti a cui l'Ente conferisce i propri rifiuti informazioni di dettaglio sulle modalità di raccolta dei rifiuti prodotti da l'Ente ed ove necessario sulle cautele da utilizzare per il trasporto dei rifiuti prodotti da l'Ente presso i centri di raccolta previsti presso le sedi interne all'Ente" u="1"/>
        <s v="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è di esclusiva competenza e responsabilità della Direzione Amministrativa che ne tiene archivio cartaceo e digitale tenendo le carte di lavoro e le versioni superate." u="1"/>
        <s v="Compatibilmente con le risorse di personale, i poteri dei soggetti che gestiscono la cassa sono separati rispetto ai poteri dei soggetti preposti a gestire le operazioni bancarie. In ogni caso, gli organismi di controllo verificano comunque sempre la regolarità di tutte le operazioni" u="1"/>
        <s v="Nella documentazione di gara per appalti di servizi e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u="1"/>
        <s v="E' formalizzata la separazione delle Funzioni responsabili delle attività di monitoraggio delle opportunità di accesso a contributi e/o finanziamenti erogati dallo Stato o dall’Unione Europea, di presa di contatto con il soggetto pubblico per la richiesta di informazioni, di redazione della domanda, di presentazione della domanda e di gestione del contributo e/o finanziamento erogato, prevedendo specifici strumenti di controllo quale l’indizione di apposite riunioni con la verbalizzazione delle principali statuizioni al fine di garantire il rispetto dei canoni di integrità, trasparenza e correttezza del processo" u="1"/>
        <s v="Esistenza di una mappatura di tutti gli uffici che possono avere accesso ai sistemi informatici e audiovisivi criptati" u="1"/>
        <s v="definizione delle modalità di presentazione delle offerte e formalizzazione degli accordi con il fornitore selezionato;" u="1"/>
        <s v="Con riferimento alle risorse umane è previsto l’obbligo di restituzione dei beni forniti per lo svolgimento dell'attività lavorativa (ad es. PC, telefoni cellulari, token di autenticazione, ecc.) per i dipendenti e i terzi al momento della conclusione del rapporto di lavoro e/o del contratto con firma per ricevuta da parte della Struttura" u="1"/>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u="1"/>
        <s v="Divieto di intrattenere rapporti commerciali con soggetti che si sa o si sospetta appartenere ad associazioni a delinquere e/o di tipo mafioso" u="1"/>
        <s v="Sono poste in essere adeguate misure di sicurezza per il trattamento informatico dei dati, anche estendendo le misure di sicurezza già previste dal D. Lgs. n. 196/03 e successive modifiche normative (con particolare riferimento al GDPR 2016/679) a tutti i trattamenti dei dati effettuati con strumenti elettronici" u="1"/>
        <s v="Gli incarichi conferiti ai collaboratori esterni devono essere anch’essi redatti per iscritto, con l’indicazione del compenso pattuito e devono essere proposti o verificati o approvati da almeno due soggetti appartenenti all'Ente" u="1"/>
        <s v="evitare che più fasi della medesima procedura siano affidate ad un unico operatore (ad  esempio: prenotazione - accettazione - dimissione; rapporti con gli uffici della azienda  sanitaria locale - fatturazioni dei ricoveri - controllo sui DRG; e così via), impedendo al  contempo che la frammentazione del lavoro produca deresponsabilizzazione e difficoltà  ad individuare, successivamente al fatto, il responsabile;" u="1"/>
        <s v="Tenere un comportamento corretto e trasparente, assicurando un pieno rispetto delle norme di legge e regolamentari, nonché delle procedure aziendali interne, nello svolgimento di tutte le attività finalizzate alla formazione del bilancio, delle situazioni contabili periodiche e delle altre comunicazioni sociali, al fine di fornire ai soci ed al pubblico in generale una informazione veritiera e corretta sulla situazione economica, patrimoniale e finanziaria della Società" u="1"/>
        <s v="Tenere un comportamento corretto e trasparente, assicurando un pieno rispetto delle norme di legge e regolamentari, nonché delle procedure aziendali interne, nello svolgimento di tutte le attività finalizzate alla formazione del bilancio, delle situazioni contabili periodiche e delle altre comunicazioni sociali, al fine di fornire ai soci ed al pubblico in generale una informazione veritiera e corretta sulla situazione economica, patrimoniale e finanziaria della Società;" u="1"/>
        <s v="La verifica dell'adeguatezza della strategia di acquisizione, prima dell'avvio di ogni procedura condivisa con la Direzione Strategica (delibera di programmazione o autorizzazione per acquisti non programmati) per ogni acquisizione sotto soglia comunitaria" u="1"/>
        <s v="Inserimento di specifiche clausole nei contratti di importo superiore a 40.000,00 euro e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u="1"/>
        <s v="Sono posti in essere specifici flussi informativi, tra le Funzioni coinvolte nel processo, con finalità di verifica e coordinamento reciproco" u="1"/>
        <s v="È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u="1"/>
        <s v="Garantire che vengano emesse tempestivamente note di credito per prestazioni delle quali sia stata accertata l'erronea rendicontazione e fatturazione al SSR" u="1"/>
        <s v="Devono essere sempre presenti presso le sedi operative i Registri di carico/scarico e i MUD Annuali, che dovranno essere tenuti secondo le modalità previste dal D.Lgs. n. 152/06 e s.m.i.; dovrà essere altresì conservata presso lo stabilimento la copia dei formulari d’identificazione dei rifiuti secondo le modalità previste dal D.Lgs. n. 152/06 e s.m.i." u="1"/>
        <s v="Prevedere che siano forniti - con spirito collaborativo e con la massima completezza, trasparenza, accuratezza, veridicità e tempestività – tutti i dati, le informazioni e i documenti richiesti dal Responsabile Interno" u="1"/>
        <s v="Vi è una verifica costante dello svolgimento delle attività in modo conforme a quanto previsto dal contratto/convenzione stipulata. La documentazione avviene tramite relazioni periodiche formalizzate da parte dell'utente ed il responsabile diretto di funzione" u="1"/>
        <s v="Il controllo viene effettuato dal Presidente del CdA di concerto con il RSPP" u="1"/>
        <s v="L’informazione in materia è estesa a tutto il personale dell'azienda ex art. 36 D.Lgs. 81/2008 e il piano di formazione è esteso a tutto il personale dell’azienda ex art. 37 D.Lgs. 81/2008" u="1"/>
        <s v="Garantire la tracciabilità delle informazioni, trasmesse dai responsabili delle unità organizzative e delle strutture amministrative di supporto ai fini della predisposizione della domanda di accreditamento" u="1"/>
        <s v="Garantire che l'accesso alle liste di attesa ed all'agenda prenotazione ricoveri sia basato su principi di equità ed imparzialità, e che le operazioni siano adeguatamente giustificate e documentate" u="1"/>
        <s v="Viene chiaramente definita la persona deputata a rappresentare la Società nei confronti della controparte, cui conferire apposita delega e procura (Direttore Generale, ovvero eventuali altri soggetti muniti di delega e procura. I poteri sono sempre espressi in visura camerale" u="1"/>
        <s v="ogni modifica ai dati contabili può essere effettuata solo dagli utenti del sistema contabile;" u="1"/>
        <s v="Importante è l'adozione di parametri, indicatori, per la  fase di formulazione dei fabbisogni, al fine di monitorare eventuali scostamenti" u="1"/>
        <s v="effettuare sessioni di informazione e formazione su eventuali variazioni delle regole di codifica disposte dalla normativa nazionale e regionale e conseguente aggiornamento della documentazione di riferimento;" u="1"/>
        <s v="Predisporre, ad opera del responsabile di ciascun progetto di raccolta fondi, una rendicontazione finale dei risultati del progetto" u="1"/>
        <s v="Garantire che l'accesso alle liste di attesa e all'agenda prenotazione ricoveri sia basato su principi di equità e imparzialità, e che le operazioni siano adeguatamente giustificate e documentate" u="1"/>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u="1"/>
        <s v="destinare le risorse finanziarie ottenute come contributo, sovvenzione o finanziamento pubblico esclusivamente alle iniziative e al conseguimento delle finalità per le quali sono state  richieste e ottenute; effettuare apposito controllo periodico sulla destinazione dei fondi; " u="1"/>
        <s v="E' necessario verificare l’attendibilità commerciale e professionale di fornitori e partner" u="1"/>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u="1"/>
        <s v="Negoziazione dei volumi di attività in ALPI in relazione agli obiettivi istituzionali" u="1"/>
        <s v="Prevedere che la negoziazione comporti l'acquisizione di più preventivi, e ove possibile  in numero non inferiore a tre; per importi superiore a una soglia, predisporre capitolati di gara" u="1"/>
        <s v="Controllo, attraverso i sistemi informatici aziendali, al fine di evitare la duplice registrazione della fattura e dei pagamenti" u="1"/>
        <s v="garantire la tracciabilità del processo di raccolta, gestione e movimentazione dei fondi, ivi  inclusa l'identificazione del donante;" u="1"/>
        <s v="procedere alla tracciabilità e verificabilità ex post delle transazioni fatte con la pubblica amministrazione tramite adeguati supporti documentali/informativi;" u="1"/>
        <s v="Coloro che svolgono una funzione di controllo e supervisione su adempimenti connessi all’espletamento delle suddette attività (pagamento di fatture destinazione di finanziamenti ottenuti dallo Stato o da organismi comunitari, ecc.) devono porre particolare attenzione circa l’attuazione degli adempimenti stessi e riferire immediatamente all’Odv eventuali situazioni di irregolarità;" u="1"/>
        <s v="Procedure per acquisti di lavori, beni e servizi effettuate direttamente dalla struttura sanitaria in funzione di Stazione Appaltante" u="1"/>
        <s v="Provvedere a gestire la documentazione con modalità che assicurino la ricezione ed archiviazione dei formulari e o dei documenti di trasporto attestanti rispettivamente lo smaltimento del rifiuto conferito da l'Ente e nel caso dei RAEE la loro avvenuta consegna al centro di raccolta comunale" u="1"/>
        <s v="Provvedere a gestire la documentazione con modalità che assicurino la ricezione ed archiviazione dei formulari e/o dei documenti di trasporto attestanti rispettivamente lo smaltimento del rifiuto conferito da l'Ente e nel caso dei RAEE la loro avvenuta consegna al centro di raccolta comunale" u="1"/>
        <s v="Divieto di negoziare condizioni contrattuali occulte, che non risultino da idonea documentazione conservata unitamente a quella relativa all'acquisto" u="1"/>
        <s v="Archiviare tutta la documentazione relativa alle informazioni riportate all'interno della domanda stessa, o di eventuali integrazioni esplicitamente richieste dalla Regione e/o da altro Ente Pubblico" u="1"/>
        <s v="mappatura delle licenze software e delle banche dati (Sistema Informativo Aziendale);" u="1"/>
        <s v="garantire che la fatturazione di prestazioni sanitarie sia sempre supportata da documentazione comprovante l'erogazione del servizio;" u="1"/>
        <s v="Divieto di predisporre o comunicare dati falsi, lacunosi o comunque suscettibili di fornire una descrizione non corretta della realtà, riguardo alla situazione economica, patrimoniale e finanziaria della Società;" u="1"/>
        <s v="Il CdA definisce il  responsabile della definizione e l'aggiornamento dell'organizzazione e responsabile della gestione del processo in trattazione nonché dell'attribuzione degli specifici poteri, per la fase di verifica anche periodica della conferma del codice CER attribuito ai rifiuti noti, della classificazione del codice CER al nuovo rifiuto, della definizione delle modalità di raccolta temporanea presso i locali di l'Ente, dell'istituzione del registro di carico e scarico e la gestione della documentazione ambientale, dell'informazione, la formazione e la comunicazione delle modalità da seguire per la corretta gestione dei rifiuti ed evitare i rischi specifici agli stessi riferiti" u="1"/>
        <s v="La struttura sanitaria, nel rispetto del D.M. 7 luglio del 2010, ha adottato un Sistema di Tracciabilità dei Rifiuti speciali" u="1"/>
        <s v="Il controllo di merito, la completezza e accuratezza dei giustificativi di supporto delle spese di rappresentanza, da parte della struttura aziendale preposta" u="1"/>
        <s v="_x0009_prevedere la formalizzazione e la tracciabilità di eventuali modifiche alle liste di attesa (ad es.  cambiamenti delle priorità di ricovero, modifiche di nominativi, ecc.) e le relative motivazioni;_x000d__x000a_" u="1"/>
        <s v="Con riferimento alla classificazione e controllo dei beni, i ruoli e le responsabilità per l’identificazione e la classificazione degli assets aziendali (ivi incluse le categorie di dati trattati) sono chiaramente e formalmente definiti" u="1"/>
        <s v="Meccanismi di gestione di eventuali superamenti dei limiti/vincoli definiti e previsione dell’approvazione della nota spese da parte del supervisore in linea con i criteri prefissati" u="1"/>
        <s v="Inserimento, negli accordi contrattuali, di clausole di rispetto del Codice Etico E Comportamentale, di c.d. clausole anticorruzione, di clausole di auditing e di clausole di rispetto del Modello organizzativo ex D.Lgs. 231/2001, con sanzioni che possono comportare la risoluzione del rapporto contrattuale" u="1"/>
        <s v="Ricognizione annuale del rischio, in occasione della redazione del Piano Triennale di Prevenzione della Corruzione e Trasparenza ai sensi della legge 190/2012" u="1"/>
        <s v="Il personale deputato ad entrare in contatto con gli assistiti ed il pubblico deve indossare apposito cartellino di identificazione riportante nome, cognome e ruolo ricoperto all’interno della struttura" u="1"/>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u="1"/>
        <s v="Assicurare la tracciabilità dei processi decisionali e dei calcoli effettuati ai fini della determinazione delle poste valutative iscritte in bilancio" u="1"/>
        <s v="monitoraggio sui rimborsi/spese di valore eccessivo o ricorrente;" u="1"/>
        <s v="L’informazione in materia è estesa a tutto il personale dell'azienda ex art. 36 D.Lgs. 81/08 e il piano di formazione è esteso a tutto il personale dell’azienda ex art. 37 D.Lgs. 81/08." u="1"/>
        <s v="Divieto di utilizzare software/banca dati in assenza di valida licenza, o qualora la licenza sia scaduta" u="1"/>
        <s v="correttezza degli inviti e degli affidamenti (Rif. Linea Guida ANAC n. 4);" u="1"/>
        <s v="La struttura ha chiaramente informato gli utenti che è vietato impiegare strumenti atti ad eludere le misure tecnologiche di protezione relative ad opere e materiale protetti" u="1"/>
        <s v="I moduli relativi agli ordini sostanze stupefacenti e psicotrope effettuati direttamente dagli ambulatori, dai laboratori, dai reparti, o dalla sala operatoria sono trasmessi,  almeno mensilmente, al Direttore amministrativo che, a sua volta, li trasmette all’OdV per consentire il controllo sulla fatturazione." u="1"/>
        <s v="Verifica annuale circa l’utilizzo, la detenzione, la commercializzazione, la duplicazione e la riproduzione di software e banche dati non contrassegnati SIAE" u="1"/>
        <s v="Prevedere una netta separazione tra chi esegue la diagnosi, chi autorizza la compilazione  della SDO, chi la immette nel sistema informativo, chi ne esegue il successivo controllo al fine della richiesta di rimborso" u="1"/>
        <s v=" Controllare e verbalizzare assicurando la tracciabilità delle attività svolte" u="1"/>
        <s v="E' fatto obbligo al Direttore sanitario di esaminare, almeno due volte l’anno, un campione significativo di cartelle cliniche, verificando la congruenza dei dati ivi riportati rispetto a quelli contenuti in referti, schede di accettazione e dimissione ospedaliera." u="1"/>
        <s v="Conservazione dei dati inerenti al traffico internet (log di navigazione) per un periodo non superiore ad 1 mese; tali dati non sono oggetto di archiviazione di backup; conservazione dei messaggi di posta elettronica per un periodo non superiore a 1 mese; tali archivi sono oggetto di backup giornaliero ma non hanno archivio storico collegato; i periodi di conservazione possono essere superati in caso di richiesta dell’autorità giudiziaria o di polizia giudiziaria per indagini in corso, nonché, in via eccezionale, a fronte di fatti illeciti già accaduti" u="1"/>
        <s v="Conservazione dei dati inerenti il traffico internet (log di navigazione) per un periodo non superiore ad 1 mese; tali dati non sono oggetto di archiviazione di backup; conservazione dei messaggi di posta elettronica per un periodo non superiore a 1 mese; tali archivi sono oggetto di backup giornaliero ma non hanno archivio storico collegato; i periodi di conservazione possono essere superati in caso di richiesta dell’autorità giudiziaria o di polizia giudiziaria per indagini in corso, nonché, in via eccezionale, a fronte di fatti illeciti già accaduti" u="1"/>
        <s v="la tracciabilità e l’archiviazione di documenti giustificativi degli incarichi conferiti;" u="1"/>
        <s v="Con riferimento alla sicurezza nell’acquisizione, sviluppo e manutenzione dei sistemi informativi esistono procedure che garantiscono la sicurezza nel processo di sviluppo dei sistemi informativi" u="1"/>
        <s v="I recipienti mobili dei rifiuti sanitari pericolosi a rischio infettivo e per i rifiuti pericolosi a rischio chimico devono essere provvisti di idonee chiusure per impedire la fuoriuscita del contenuto; accessori e dispositivi atti a effettuare in condizioni di sicurezza le operazioni di riempimento e svuotamento; mezzi di presa per rendere sicure ed agevoli le operazioni di movimentazione" u="1"/>
        <s v="la formalizzazione delle motivazioni della consulenza e delle motivazioni della scelta del consulente;" u="1"/>
        <s v="Divieto di progettare, realizzare, utilizzare, detenere per la vendita, vendere o mettere altrimenti in circolazione prodotti realizzati usurpando titoli di proprietà industriale o in violazione degli stessi potendo conoscerne, con ordinaria diligenza, l’esistenza" u="1"/>
        <s v="Divieto di compiere qualsiasi operazione o iniziativa qualora vi sia una situazione di conflitto di interessi, ovvero qualora sussista, anche per conto di terzi, un interesse in conflitto con quello della Società;" u="1"/>
        <s v="Divieto di compiere qualsiasi operazione o iniziativa qualora vi sia una situazione di conflitto di interessi, ovvero qualora sussista, anche per conto di terzi, un interesse in conflitto con quello della Società" u="1"/>
        <s v="Deve essere assicurato che la richiesta di inserimento di un nuovo farmaco nel prontuario sia firmata dal medico richiedente, ed approvata dalla direzione sanitaria e/o dal direttore  generale" u="1"/>
        <s v="Impegno a promuovere la collaborazione con le Autorità Competenti al fine di stabilire un efficace canale di comunicazione rivolto al miglioramento continuo delle prestazioni in tema di tutela dell’ambiente" u="1"/>
        <s v="E' stato nominato il medico competente" u="1"/>
        <s v="L’Amministratore, anche tramite un responsabile a ciò formalmente Rilascio certificati e notificazioni delegato, cura che sia effettuata periodicamente una verifica sulla piena corrispondenza di quanto riportato nelle copie delle cartelle cliniche rilasciate dal Direttore sanitario con quanto contenuto nei database aziendali." u="1"/>
        <s v="È vietata alla struttura sanitaria l’assunzione di soggetti che negli ultimi tre anni di servizio abbiano esercitato poteri autoritativi o negoziali per conto delle Pubbliche Amministrazioni" u="1"/>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u="1"/>
        <s v="sia garantito che prestazioni parzialmente o totalmente a carico del paziente non vengano  fatturate al SSR;" u="1"/>
        <s v="Il download e l’installazione di software o file per uso esclusivamente professionale è consentito ai soli addetti del Sistema Informativo Aziendale" u="1"/>
        <s v="Divieto di introdurre nello Stato, detenere per la vendita, vendere o mettere altrimenti in circolazione prodotti industriali con marchi o altri segni distintivi, nazionali o esteri, contraffatti o alterati" u="1"/>
        <s v="Divieto di porre in essere i comportamenti sopra indicati ai punti precedenti sia direttamente, sia per interposta persona" u="1"/>
        <s v="Segnalare al responsabile dell'avvio del procedimento disciplinare le non conformità riscontrate nella gestione delle modalità di gestione dei rifiuti come previste dalla seguente parte speciale;" u="1"/>
        <s v="Divieto di acquistare o sottoscrivere azioni della Società fuori dai casi previsti dalla legge, con lesione all’integrità del capitale sociale o delle riserve non distribuibili per legge;" u="1"/>
        <s v="Verificare, in fase preliminare rispetto alla sottoscrizione del contratto, la idoneità tecnico professionale dell'ente dotato di personalità giuridica o della società a svolgere l'attività anche mediante l'acquisizione della visura camerale e la verifica del possesso dei requisiti previsto dal D.Lgs. n. 81 del 2008" u="1"/>
        <s v="Divieto di approfittare, in qualunque forma, di eventuali condizioni di assoggettamento ambientale, che determinino situazioni di disparità nelle contrattazioni" u="1"/>
        <s v="previsione del controllo e della necessaria approvazione della nota spese da parte del responsabile;" u="1"/>
        <s v="Nella selezione di OSS addetti alla gestione dei rifiuti e dei materiali organici si deve:_x000a_1. Richiesta certificato del casellario giudiziale ex art. 25 bis D.P.R. 14 novembre 2002, n. 313_x000a_2. Dichiarazione del personale di non essere indagato su processi istruiti in ossequio al D. Lgs. 231/2001;_x000a_3. Formazione specifica, documentata e periodica, del personale OSS addetto alla gestione dei rifiuti;_x000a_4. Somministrare test di apprendimento relativi alla formazione eventualmente eseguita. " u="1"/>
        <s v="Divieto di ripartire utili (o acconti sugli utili) non effettivamente conseguiti o destinati per legge a riserva, nonché ripartire riserve (anche non costituite con utili) che non possono per legge essere distribuite;" u="1"/>
        <s v="Nei contratti e negli ordini che regolano i rapporti con tutti i terzi (fornitori, clienti, professionisti, consulenti, ecc.) e con tutti coloro con cui l'Ente entra in rapporto, prevedere apposite clausole dirette ad informare i terzi dell’adozione del Modello di organizzazione, gestione e controllo, del Codice di Comportamento e riportare, altresì, l’esplicita indicazione che il mancato rispetto dei principi contenuti nel Codice di Comportamento e o il contravvenire alle disposizioni di cui al D.Lgs. 8 giugno 2001, n. 231 in tema di responsabilità amministrativa degli enti dotati di personalità giuridica, comporterà la facoltà per la l'Ente, fatto salvo il risarcimento dei danni, di risolvere il contratto di diritto ai sensi e per gli effetti di cui all’art. 1456 c.c. – clausola risolutiva espressa" u="1"/>
        <s v="Nei contratti e negli ordini che regolano i rapporti con tutti i terzi (fornitori, clienti, professionisti, consulenti, etc.) e con tutti coloro con cui l'Ente entra in rapporto, prevedere apposite clausole dirette ad informare i terzi dell’adozione del Modello di organizzazione, gestione e controllo, del Codice di Comportamento e riportare, altresì, l’esplicita indicazione che il mancato rispetto dei principi contenuti nel Codice di Comportamento e o il contravvenire alle disposizioni di cui al D.lgs. 8 giugno 2001, n. 231 in tema di responsabilità amministrativa degli enti dotati di personalità giuridica, comporterà la facoltà per la l'Ente, fatto salvo il risarcimento dei danni, di risolvere il contratto di diritto ai sensi e per gli effetti di cui all’art. 1456 c.c. – clausola risolutiva espressa" u="1"/>
        <s v="Tutte le informazioni ed i documenti richiesti sono adeguatamente archiviati e conservati" u="1"/>
        <s v="coloro che partecipano agli incontri con la pubblica amministrazione devono essere muniti di apposita delega e devono essere in numero non inferiore a due.  " u="1"/>
        <s v="Devono essere condotte specifiche valutazioni ed attenzione nelle valutazioni di possibili partnership commerciali con società operanti in settori nei quali sono coinvolti cittadini extracomunitari" u="1"/>
        <s v="Nel caso in cui la società sia tenuta a comunicazioni obbligatorie nei confronti della SIAE, l’Amministratore individua il soggetto deputato alle suddette comunicazioni, specificandone le relative competenze. I dati oggetto di comunicazione devono essere controllati prima del relativo invio da un soggetto diverso da quello individuato quale responsabile delle comunicazioni obbligatorie. Al soggetto deputato alle comunicazioni è fatto obbligo di provvedere anche alla loro archiviazione" u="1"/>
        <s v="È obbligatorio attuare i protocolli e i trattamenti clinici in conformità con il Codice di Deontologia Medica, assicurando cure appropriate, efficaci ed efficienti, nel rispetto della dignità  del paziente" u="1"/>
        <s v="E' opportuno implementare un albo dei fornitori e delle procedure di qualifica dei fornitori che tengano conto dei requisiti professionali, economici, organizzativi e tecnologici dei fornitori, nonché dei requisiti di titolarità" u="1"/>
        <s v="Assicurare la tracciabilità dei processi decisionali e dei calcoli effettuati ai fini della determinazione delle poste valutative iscritte in bilancio;" u="1"/>
        <s v="Tutti si devono astenere dal porre in essere qualsiasi condotta che possa in qualche modo favorire l’ingresso ed il soggiorno irregolare di qualsiasi soggetto" u="1"/>
        <s v="Il Direttore sanitario verifica altresì che non vi sia alcuna forma di approfittamento delle condizioni di inferiorità fisica o psichica dei ricoverati o di una loro situazione di necessità. A tale scopo i ricoverati dovranno essere interpellati periodicamente sulla qualità del ricovero e dell’assistenza anche attraverso la compilazione in forma anonima di appositi questionari." u="1"/>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u="1"/>
        <s v="Tenere un comportamento corretto e veritiero con gli organi di stampa e di informazione" u="1"/>
        <s v="Al fine di garantire il rispetto degli obblighi in tema di assunzione dei personale i dipendenti dovranno essere interpellati periodicamente sul rispetto della normativa in tema di assunzione e di svolgimento dell’attività lavorativa, anche attraverso la compilazione in forma anonima di appositi questionari, da inviare al soggetto responsabile del personale e all’Odv." u="1"/>
        <s v="Con riferimento al controllo degli accessi alle informazioni, ai sistemi informativi, alla rete, ai sistemi operativi, alle applicazioni è prevista una procedura di registrazione e deregistrazione per accordare e revocare l'accesso a tutti i sistemi e servizi informativi" u="1"/>
        <s v="Per l'analisi a campione delle cartelle cliniche l'amministratore si avvale di una commissione composta da tre medici, di volta in volta da lui nominata e coordinata. La commissione, così costituita, redige un verbale che certifichi quante e quali cartelle sono state analizzate e le relative risultanze. Il verbale deve essere inviato all’Odv." u="1"/>
        <s v="Tenere un comportamento corretto e trasparente, assicurando un pieno rispetto delle norme di legge e regolamentari, nonché delle procedure aziendali interne, nell’acquisizione, elaborazione e comunicazione dei dati e delle informazioni necessarie per consentire agli investitori di pervenire a un fondato giudizio sulla situazione patrimoniale, economica e finanziaria della Società e sull’evoluzione delle relative attività, nonché sugli strumenti finanziari della Società e relativi diritti" u="1"/>
        <s v="Con riferimento alla gestione degli incidenti e dei problemi di sicurezza informatica sono poste in essere adeguate modalità per il trattamento degli incidenti e dei problemi relativi alla sicurezza informatica, e in particolare vi è l’utilizzo di basi dati informative per supportare la risoluzione degli Incidenti" u="1"/>
        <s v="Garantire la tracciabilità e la corretta archiviazione della documentazione utilizzata nel processo" u="1"/>
        <s v="La struttura ha chiaramente informato gli utenti che è vietato detenere elementi di decodificazione speciale senza il pagamento del canone dovuto, nonché trasmettere o diffondere servizi criptati ad accesso condizionato." u="1"/>
        <s v="La struttura. ha chiaramente informato gli utenti che è vietato utilizzare, per fini differenti rispetto a quelli propri leciti, gli apparati atti alla decodificazione di trasmissioni audiovisive ad accesso condizionato." u="1"/>
        <s v="Devono essere rispettate le previsioni del D.Lgs. 9 aprile 2008 n. 81 in tema di valutazione dello specifico rischio" u="1"/>
      </sharedItems>
    </cacheField>
    <cacheField name="#2" numFmtId="0">
      <sharedItems containsBlank="1" containsMixedTypes="1" containsNumber="1" containsInteger="1" minValue="1" maxValue="1"/>
    </cacheField>
    <cacheField name="TIPO" numFmtId="0">
      <sharedItems containsBlank="1" count="5">
        <s v="Principio di comportamento"/>
        <m/>
        <s v="Dovere"/>
        <s v="Divieto"/>
        <s v="*"/>
      </sharedItems>
    </cacheField>
  </cacheFields>
  <extLst>
    <ext xmlns:x14="http://schemas.microsoft.com/office/spreadsheetml/2009/9/main" uri="{725AE2AE-9491-48be-B2B4-4EB974FC3084}">
      <x14:pivotCacheDefinition/>
    </ext>
  </extLst>
</pivotCacheDefinition>
</file>

<file path=xl/pivotCache/pivotCacheDefinition1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GIORGIO" refreshedDate="45408.994740740738" createdVersion="8" refreshedVersion="8" minRefreshableVersion="3" recordCount="1724" xr:uid="{B69458AF-A67A-4C19-81CA-E33461276D32}">
  <cacheSource type="worksheet">
    <worksheetSource ref="A4:G1731" sheet="05 PRESIDI SPECIFICI"/>
  </cacheSource>
  <cacheFields count="7">
    <cacheField name="#" numFmtId="0">
      <sharedItems containsBlank="1" containsMixedTypes="1" containsNumber="1" containsInteger="1" minValue="1" maxValue="1736"/>
    </cacheField>
    <cacheField name="REATO" numFmtId="0">
      <sharedItems containsBlank="1"/>
    </cacheField>
    <cacheField name="PROCESSO" numFmtId="0">
      <sharedItems containsBlank="1"/>
    </cacheField>
    <cacheField name="ATTIVITA' SENSIBILE" numFmtId="0">
      <sharedItems containsBlank="1" count="125" longText="1">
        <s v="Gestione e compilazione della SDO (scheda di dismissione ospedaliera)"/>
        <s v="Gestione degli acquisiti di beni, servizi e lavori"/>
        <s v="Gestione delle emergenze, delle attività di lotta agli incendi e di primo soccorso"/>
        <s v="Compilazione e invio del Flusso (erogazione diretta di Farmaci)"/>
        <s v="Utilizzo dei sistemi di navigazione Internet"/>
        <s v="Bilancio e comunicazioni periodiche"/>
        <s v="Gestione dei programmi software per elaboratore"/>
        <s v="Gestione della fiscalità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
        <s v="Gestione degli adempimenti e dichiarazioni obbligatorie per legge in materia ambientale"/>
        <s v="Gestione della sicurezza sul lavoro"/>
        <s v="Gestione della fiscalità del personale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
        <m/>
        <s v="Gestione del servizio di Farmacia (Gestione sostanze stupefacenti)_x000a_"/>
        <s v="Gestione della cartella clinica e diagnosi"/>
        <s v="Gestione delle retribuzioni e del sistema incentivante e delle compartecipazioni"/>
        <s v="Gestione dei rapporti con i soci, il Collegio Sindacale e la Società di Revisione"/>
        <s v="Accesso ai sistemi informativi e alle reti di telecomunicazione di proprietà della P.A. (flussi DRG regione)"/>
        <s v="Conferimento di incarichi libero professionali e di contratti a progetto"/>
        <s v="Selezione, assunzione e formazione del personale"/>
        <s v="Gestione dei rapporti con l'Autorità Giudiziaria, anche tramite consulenti esterni"/>
        <s v="Gestione delle risorse monetarie e finanziarie, inclusi incassi e pagamenti"/>
        <s v="Richieste di finanziamenti, sovvenzioni, contributi pubblici"/>
        <s v="Gestione della documentazione e dei sistemi di registrazione al fine di garantire la tracciabilità delle attività"/>
        <s v="Gestione di adempimenti, dichiarazioni, deposito atti e documenti, pratiche, verifiche, ispezioni, negli accertamenti/procedimenti sanzionatori che ne derivano per le attività riguardanti i trattamenti previdenziali del personale"/>
        <s v="Attività di selezione e gestione dei fornitori i servizi di analisi, trasporto e smaltimento dei rifiuti, laboratori e soggetti autorizzati all'esecuzione di controlli sugli impianti"/>
        <s v="Gestione delle attività di partecipazione a bandi e gare con la P.A."/>
        <s v="Gestione del processo di accreditamento al Sistema Sanitario Nazionale"/>
        <s v="Gestione delle attività di acquisto di farmaci e beni sanitari (es. protesi, dispositivi medici, apparecchiature elettromedicali, ecc.)"/>
        <s v="Gestione delle operazioni straordinarie"/>
        <s v="Duplicazione o riproduzione di opere protette dal diritto d’autore"/>
        <s v="Competenza, informazione, formazione e consapevolezza dei lavoratori"/>
        <s v="Gestione delle prestazioni erogate in ambito ambulatoriale (Attività Ambulatoriali)"/>
        <s v="Attività di gestione dei rifiuti e sostanze tossiche inquinanti nell'ambito dello svolgimento dell'attività"/>
        <s v="Gestione dei rapporti con Enti Pubblici e/o terzi che svolgono attività regolatorie, di vigilanza e verifiche ispettive (es. Accreditamento, ASL, NAS, Vigili del Fuoco, Guardia di Finanza, Agenzia delle Entrate, Comune di xxx, ARPA, vigili urbani)"/>
        <s v="Concessione di liberalità, sponsorizzazione, regali e omaggi a terzi"/>
        <s v="Gestione dei rapporti istituzionali e contrattuali con enti della P.A. (es. ASL, Regione, Ministeri competenti) nell'ambito delle prestazioni sanitarie"/>
        <s v="Gestione delle attività concernenti la richiesta e il rilascio di autorizzazioni, di concessioni e di certificazioni (es. DIA, concessioni edilizie, DURC), anche tramite consulenti esterni"/>
        <s v="Gestione e manutenzione delle infrastrutture"/>
        <s v="Attività di emissione in atmosfera, scarico di acque reflue industriali, prelievo di acque superficiali e/o sotterranee nell'ambito di sedi, stabilimenti, cantieri"/>
        <s v="Gestione di contenziosi giudiziali, stragiudiziali e procedimenti arbitrali"/>
        <s v="Attività di Public Relation, partecipazione a convegni, meeting, tavoli di lavoro organizzati da enti pubblici e associazioni di categoria"/>
        <s v="Processi di rilascio certificati"/>
        <s v="Gestione dei sistemi informativi aziendali"/>
        <s v="Gestione del conflitto di interessi"/>
        <s v="Attività di comunicazione, partecipazione e consultazione, gestione delle riunioni periodiche di sicurezza, consultazione dei rappresentanti dei lavoratori per la sicurezza"/>
        <s v="Gestione attività sanitarie (laboratori, reparti, ecc.)"/>
        <s v="Gestione di accessi, account e profili"/>
        <s v="Gestione delle attività relative alla sicurezza informatica"/>
        <s v="Gestione delle pubblicazioni scientifiche"/>
        <s v="Negoziazione e stipula dei contratti/convenzioni/varianti contrattuali attivi con enti e soggetti privati"/>
        <s v="Gestione dei collaudi nelle forniture"/>
        <s v="Compilazione, gestione e verifica delle cartelle cliniche e ambulatoriali, delle schede di dimissioni ospedaliere e invio dei tracciati alla ASL/Regione"/>
        <s v="Invio dei Flussi di rendicontazione alla ASL e relativa fatturazione"/>
        <s v="Gestione delle missioni/trasferte: gestione, controllo e autorizzazione delle note spese; gestione e controllo dei benefit e dei mezzi in dotazione; gestione delle spese di rappresentanza e dei beni in rappresentanza"/>
        <s v="Gestione di attività chirurgiche che prevedono l'espianto di organi e tessuti da persona vivente/defunta"/>
        <s v="Adempimenti in materia di tracciabilità delle operazioni/atti"/>
        <s v="Gestione del regolamento aziendale per trasferte, rimborsi spese, utilizzo benefit, mezzi in dotazione"/>
        <s v="Inserimento, gestione, elaborazione e archiviazione dei dati contabili immessi nei sistemi informatici aziendali"/>
        <s v="Gestione delle liste d’attesa, programmazione e accettazione ospedaliera"/>
        <s v="Gestione delle attività di fund raising"/>
        <s v="Gestione del personale sanitario (dipendente e in libera professione) e amministrativo (selezione, assunzione) anche mediante outsourcer"/>
        <s v="Gestione degli appalti e subappalti (servizi e opere)"/>
        <s v="Gestione degli accessi logici e  fisici ove risiedono le strutture IT"/>
        <s v="Gestione dei sistemi hardware"/>
        <s v="Fatturazione a enti e soggetti privati di prestazioni e servizi sanitari"/>
        <s v="Gestione del credito, incassi ed eventuali contestazioni"/>
        <s v="Gestione dei sistemi software"/>
        <s v="Gestione dei depositi/magazzini"/>
        <s v="Gestione di tutte le attività aziendali nelle quali è previsto l'utilizzo di servizi informatici"/>
        <s v="Gestione dei rapporti con i giudici, con i loro consulenti tecnici e con i loro ausiliari, nell'ambito di procedimenti giudiziari (civili, penali, amministrativi), con particolare riferimento alla nomina dei legali e dei Consulenti tecnici e di parte"/>
        <s v="Elaborazione delle Procedure in materia di sicurezza, prevenzione incendi, primo soccorso e verifiche periodiche delle stesse"/>
        <s v="Gestione dell’utilizzo di strumenti elettronici nell’ambito del rapporto di lavoro e dell'assegnazione e uso di apparecchiature di telefonia mobile al personale"/>
        <s v="Predisposizione, modificazione, trasmissione, archiviazione e custodia di dati, informazioni o documenti per via o su supporto telematico o informatico"/>
        <s v="Valutazione dei Rischi ed elaborazione del relativo documento"/>
        <s v="Informazione ai lavoratori sui rischi per la salute e misure di prevenzione e protezione adottate"/>
        <s v="Processi di rilascio certificati, estratti di documenti contenuti nel database aziendale, nonché rilascio di copia cartella clinica"/>
        <s v="Deposito temporaneo di rifiuti sanitari "/>
        <s v="Prestazioni ambulatoriali accreditate e convenzionate"/>
        <s v="Gestione dei processi di approvvigionamento"/>
        <s v="Apertura di nuovi stabilimenti produttivi, sedi o cantieri"/>
        <s v="Sistema di valutazione e premiante"/>
        <s v="Definizione delle risorse, dei ruoli e delle responsabilità per assicurare le attività finalizzate all'attuazione delle procedure e delle istruzioni di lavoro in sicurezza da parte dei lavoratori"/>
        <s v="Vigilanza, controlli e riesame del sistema"/>
        <s v="Gestione del processo di accettazione, cura e dimissione dei pazienti in regime ordinario, Day Hospital e in regime ambulatoriale"/>
        <s v="Rendicontazione delle prestazioni sanitarie erogate tramite compilazione dei Flussi"/>
        <s v="Gestione della fatturazione attiva/passiva"/>
        <s v="Gestione dei rapporti con Enti pubblici nazionali e stranieri"/>
        <s v="Budget e controllo di gestione"/>
        <s v="Gestione dei contratti"/>
        <s v="Erogazioni delle prestazioni, loro codifica e gestione dei relativi flussi informativi ospedalieri"/>
        <s v="Gestione delle consulenze (es. amministrative, fiscali, tecniche)"/>
        <s v="Investimenti e disinvestimenti"/>
        <s v="Accettazione pazienti e affitto di locali (ambulatorio o sala operatoria) a soggetti terzi, per visite o interventi chirurgici"/>
        <s v="Emissione e registrazione contabile di fatture attive e passive"/>
        <s v="Nomina Medico Competente"/>
        <s v="Gestione dei farmaci e dei dispositivi medici"/>
        <s v="Attività di approvvigionamento di beni, servizi e appalti condotti dalla Società, comprensive delle attività di selezione, valutazione e gestione dei fornitori, della definizione delle vendor list"/>
        <s v="Vendita di servizi ai clienti"/>
        <s v="Gestione dei rapporti con enti certificatori per l'ottenimento di certificazioni"/>
        <s v="Negoziazione/stipulazione/esecuzione di contratti (ivi inclusa la fase di fatturazione) /convenzioni con soggetti pubblici"/>
        <s v="Individuazione fattori a rischio"/>
        <s v="Gestione delle anagrafiche fornitori"/>
        <s v="Rapporti con fornitori e partner a livello nazionale e transnazionale"/>
        <s v="Gestione dati e informazioni riservate"/>
        <s v="Gestione delle risorse umane"/>
        <s v="Gestione del paziente deceduto e del trattamento di salme, di cadaveri e di parti anatomiche riconoscibili"/>
        <s v="Attività di backup e gestione in caso di disaster recovery"/>
        <s v="Verifica delle condizioni lavorative e di conformità ai parametri normativi"/>
        <s v="Gestione delle anagrafiche clienti"/>
        <s v="*"/>
        <s v="Informazione e formazione dei Lavoratori" u="1"/>
        <s v=" (es. protesi, dispositivi medici, apparecchiature elettromedicali, ecc.)" u="1"/>
        <s v="Valutazioni e stime di poste soggettive di bilancio, rilevazione, registrazione e rappresentazione dell'attività di impresa nelle scritture contabili, nelle relazioni, nei bilanci e in altri documenti di impresa, anche relativamente ad operazioni straordinarie, aggiornamento del piano dei conti, anche tramite consulenti esterni" u="1"/>
        <s v="apparecchiature" u="1"/>
        <s v="La gestione della documentazione e dei sistemi di registrazione deve garantire la tracciabilità delle attività" u="1"/>
        <s v="È prevista una procedura per la selezione e gestione dei fornitori di servizi di analisi, trasporto e smaltimento dei rifiuti, laboratori e soggetti autorizzati all'esecuzione di controlli sugli impianti" u="1"/>
        <s v="È predisposta una specifica procedura per la gestione delle attività di acquisto di farmaci e beni sanitari (es. protesi, dispositivi medici, apparecchiature elettromedicali, ecc.)" u="1"/>
        <s v="Viene svolta attività di comunicazione, partecipazione e consultazione, gestione delle riunioni periodiche di sicurezza, consultazione dei rappresentanti dei lavoratori per la sicurezza" u="1"/>
        <s v="E' prevista la gestione dell’utilizzo di strumenti elettronici nell’ambito del rapporto di lavoro e dell'assegnazione e uso di apparecchiature di telefonia mobile al personale" u="1"/>
        <s v="Pedisposizione, modificazione, trasmissione, archiviazione e custodia di dati, informazioni o documenti per via o su supporto telematico o informatico" u="1"/>
        <s v="Sono definite le risorse, i ruoli e le responsabilità per assicurare le attività finalizzate all'attuazione delle procedure e delle istruzioni di lavoro in sicurezza da parte dei lavoratori" u="1"/>
        <s v="I lavoratori devono essere informati e formati" u="1"/>
        <s v="È prevista la gestione della fiscalità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 u="1"/>
        <s v="È prevista la gestione della fiscalità del personale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 u="1"/>
        <s v="Per le missioni/trasferte è prevista: gestione, controllo e autorizzazione delle note spese; gestione e controllo dei benefit e dei mezzi in dotazione; gestione delle spese di rappresentanza e dei beni in rappresentanza" u="1"/>
      </sharedItems>
    </cacheField>
    <cacheField name="PRESIDI DI CONTROLLO DELL'AREA SENSIBILE DEL PROCESSO" numFmtId="0">
      <sharedItems containsBlank="1" count="631" longText="1">
        <s v="Viene controllata la corretta compilazione delle SDO (contenute in cartelle archiviate entro i termini per l'invio dei dati alla Regione) secondo le modalità definite dalle relative Linee Guida nazionali e regionali"/>
        <s v="Viene vigilato il rispetto della normativa interna e regionale relativamente alla compilazione delle SDO e della cartella clinica"/>
        <s v="Viene predisposta una bozza contrattuale, con l'eventuale supporto della competente funzione aziendale che comprende anche una clausola con cui si chiede l'osservanza del Codice Etico di (nome Ente), nonché l'impegno a rispettare i principi contenuti nel D.Lgs. 231/2001, pena l'interruzione del rapporto contrattuale. Tale clausola non è negoziabile con i fornitori"/>
        <s v="E' organizzata almeno una riunione annuale alla quale partecipa tutta la filiera della sicurezza e la direzione aziendale"/>
        <s v="Viene effettuato un controllo di completezza e accuratezza dei dati registrati all'interno delle anagrafiche dei farmaci e dei dispositivi medici, oggetto del flusso"/>
        <s v="Viene condotta periodicamente una verifica circa l’utilizzo o la diffusione, sul sito, di opere dell’ingegno senza la necessaria autorizzazione e/o il pagamento dei dovuti compensi all’autore"/>
        <s v="Viene chiaramente definita la persona deputata a rappresentare la Società nei confronti della controparte, cui conferire apposita delega e procura (Direttore Generale, ovvero eventuali altri soggetti muniti di delega e procura). I poteri sono sempre espressi in visura camerale"/>
        <s v="Viene acquisita dal Direttore Generale la lettera che attesta la veridicità e la completezza delle informazioni fornite ai fini della redazione del bilancio da parte della Direzione Amministrativa"/>
        <s v="Vi sono revisioni periodiche, almeno annuali, dei contratti di licenza in essere"/>
        <s v="Vi è una verifica costante dello svolgimento delle attività in modo conforme a quanto previsto dal contratto/convenzione stipulata."/>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m/>
        <s v="Vi è l'obbligo di non partecipare al traffico illecito di sostanze stupefacenti"/>
        <s v="Vi è l'obbligo di gestire le cartelle cliniche e altra documentazione relativa al processo di diagnosi e cura in conformità ai requisiti di legge, garantendo tracciabilità, chiarezza, accuratezza, appropriatezza e veridicità delle registrazioni"/>
        <s v="Vi è l'obbligo di astenersi dal compiere azioni, in assenza di specifiche esigenze terapeutiche, volte a trattenere un paziente, contro la sua volontà, all'interno delle strutture"/>
        <s v="Vi è l'intervento di più Funzioni nella definizione dei piani di incentivazione e nella selezione dei relativi beneficiari"/>
        <s v="Vi è la tempestiva trasmissione, al Collegio sindacale, dei documenti relativi ad argomenti posti all’ordine del giorno di Assemblee e Consigli di Amministrazione o sui quali il Collegio deve esprimere un parere"/>
        <s v="Vi è la separazione delle attività di conclusione del contratto, della liquidazione dell'ammontare e della contabilizzazione degli addebiti"/>
        <s v="Vi è la formale comunicazione all'OdV delle valutazioni che hanno condotto alle scelte del Collegio Sindacale e del Revisore Legale dei Conti"/>
        <s v="Vi è il monitoraggio costante tramite log e report periodici per il monitoraggio dei canali informatico-telematici verso la Pubblica Amministrazione"/>
        <s v="Vi è il dovere del rispetto delle previsioni normative in tema di proroghe e rinnovi"/>
        <s v="Vi è il divieto di assumere personale non in regola con i permessi di soggiorno, non rispettando le norme in materia previdenziale ed è rispettata la congruità del costo del lavoro e degli orari praticati"/>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s v="Vi è coincidenza di contenuti tra lo specimen di firma bancario e la delega di poteri attribuita dai preposti organi societari"/>
        <s v="Vi deve essere specifica attestazione da parte del soggetto destinatario della prestazione (beni/servizi) della corrispondenza tra quanto richiesto e quanto effettivamente erogato"/>
        <s v="Vi deve essere la verifica congiunta da parte del titolare dell’attività di presentazione della domanda e del titolare dell’attività di gestione dei rapporti con la P.A."/>
        <s v="Vi deve essere la trasmissione dei dati alla funzione responsabile per via informatica, affinché resti traccia dei vari passaggi e siano identificabili i soggetti che hanno operato"/>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s v="E' verificato, prima della sottoscrizione del contratto/ordine, se le certificazioni/autorizzazioni di cui al precedente alinea sono state rilasciate all'ente o alla società a cui si intende affidare l'incarico con prescrizioni e obblighi di adempimento specifici che possano incidere sulla validità dell'autorizzazione/certificazione nel corso della durata di validità del contratto/ordine"/>
        <s v="E' verificata, prima della sottoscrizione del contratto/ordine, che le certificazioni/autorizzazioni rilasciate all'ente o società a cui si intende conferire per lo smaltimento i rifiuti prodotti da (nome Ente) prevedano l'autorizzazione al trasporto, alla raccolta e allo smaltimento per il medesimo codice CER (Catalogo Europeo dei Rifiuti) del prodotto che (nome Ente) intende conferire"/>
        <s v="E' verificata, in fase preliminare rispetto alla sottoscrizione del contratto, la idoneità tecnico professionale dell'ente dotato di personalità giuridica o della società a svolgere l'attività anche mediante l'acquisizione della visura camerale e la verifica del possesso dei requisiti previsto dal D.Lgs. 81/2008"/>
        <s v="Viene verifica l'esistenza di eventuali conflitti d'interesse con riferimento anche alla possibilità di partecipare o meno al bando"/>
        <s v="Viene verificata l'esistenza di eventuali conflitti d'interesse"/>
        <s v="E' verificata l'appropriatezza e/o la completezza e la congruità delle prescrizioni (anche prescritte da personale interno) effettuate per attività ambulatoriali, di pronto soccorso e per quelle relative alla somministrazione di farmaci e di impianto di protesi"/>
        <s v="E' verificata la corretta applicazione della procedura di partecipazione ai bandi sia con riferimento alla fase di ricezione (fonte interna e/o fonte esterna) dell'informazione circa la natura del bando cui si vorrà partecipare, sia con riferimento alla valutazione del bando e alla sua approvazione, che alla predisposizione e spedizione della documentazione  alla Pubblica Amministrazione, che indice il bando stesso"/>
        <s v="E' verificata ai sensi di legge la idoneità tecnico professionale dell'ente che fornisce il servizio"/>
        <s v="Viene effettuata la verifica a cura del responsabile preposto che le dichiarazioni e la documentazione presentate per ottenere il finanziamento o il contributo siano complete e rappresentino la reale situazione economica, patrimoniale e finanziaria della società"/>
        <s v="E' prevista la verifica sulle controparti delle operazioni di carattere straordinario, e l'eventuale riscontro del carattere di operazioni con parti correlate"/>
        <s v="E' verificata l'avvenuta autorizzazione da parte della direzione della richiesta di acquisto e l'osservanza del regolamento aziendale"/>
        <s v="Viene effettuata la verifica annuale circa l’utilizzo, la detenzione, la commercializzazione, la duplicazione e la riproduzione di software e banche dati non contrassegnati SIAE"/>
        <s v="Vengono tenuti seminari formativi affinché sia immediatamente segnalato all'Organismo di Vigilanza, da parte di chiunque ne venga a conoscenza, ogni ulteriore fatto o elemento da cui si possa desumere il pericolo di interferenze criminali sull'attività dell'impresa"/>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nome Ente) ha un interesse concreto cosi come con rappresentanti di vertice delle controparti private)"/>
        <s v="Deve essere utilizzato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s v="E' previsto l'utilizzo di carte di credito aziendali, al fine di minimizzare o escludere la gestione del contante da parte dei dipendenti"/>
        <s v="E' previsto l'utilizzo delle classi di priorità clinica per l'accesso alle liste di attesa differenziate per tempo di attesa (specificando se si tratta di prima visita o controllo)"/>
        <s v="Nella stipula di contratti di fornitura di materiali o sostanze ad impatto ambientale sono utilizzate modalità che assicurino il rispetto delle disposizioni del TUA e del D.Lgs. 81/2008, mediante lo svolgimento delle seguenti attività:_x000a_1. effettuare una adeguata valutazione del rischio del materiale o della sostanza_x000a_2. istituire, custodire ed aggiornare il registro del materiale o sostanza pericolose o non pericolose, in uso all'Ente, come da disposizioni del D.Lgs. 81/2008_x000a_3. istituire, custodire ed aggiornare il registro di carico e scarico dei rifiuti prodotti dalle attività dell'Ente nel rispetto delle disposizioni del D.Lgs. 152/2006_x000a_4. custodire il manuale dei rischi e la scheda tecnica del materiale o sostanza acquistato_x000a_5. formare, informare e comunicare il personale sull'esito della valutazione del rischio svolta sul materiale o sulla sostanza acquistata_x000a_6. mettere a disposizione del personale il materiale o la sostanza acquistata, unitamente alla scheda tecnica del prodotto (acquisita dal fornitore, distributore, impiantista, ecc.) che riporti il grado di rischio e le relative modalità di utilizzo in sicurezza nonché quelle di raccolta del prodotto e del rifiuto generato a fine vita dello stesso_x000a_7. individuare e mettere a disposizione del personale i dispositivi di protezione individuale (DPI) idonei a prevenire i rischi rilevati a seguito della specifica valutazione delle sostanze o materiali acquistati"/>
        <s v="E' prevista la verifica tra gli importi previsti nell’ordine d’acquisto e quelli indicati in fattura"/>
        <s v="Tutti si devono astenere dal porre in essere qualsiasi condotta che possa in qualche modo favorire l’ingresso e il soggiorno irregolare di qualsiasi soggetto"/>
        <s v="Tutti i prestatori di lavoro dell'impresa non devono sottostare a richieste estorsive di qualsiasi tipo, da chiunque formulate; il prestatore di lavoro è in ogni caso tenuto ad informare l'autorità di polizia"/>
        <s v="Tutti devono attenersi alle indicazioni di cui all'art. 16 del D.Lgs. 81/2008 in termini di attribuzione della specifica delega di funzioni"/>
        <s v="Tutti coloro che, in ragione delle attribuzioni e competenze, intendono avviare un prodotto o un bene, che a fine vita sia considerato rifiuto, sono tenuti a comunicarlo all'Addetto alla Amministrazione e per il suo tramite al Responsabile, in modo che si possa procedere, ove il prodotto o il bene sia iscritto a cespite, con le relative trascrizioni in contabilità e la cancellazione del bene dai cespiti aziendali ai sensi dei principi contabili e della legge, solamente dopo la detta fase il prodotto considerato rifiuto potrà essere destinato allo smaltimento"/>
        <s v="Tutti coloro che, in ragione delle attribuzioni e competenze, intendono avviare un prodotto o un bene, che a fine vita sia considerato rifiuto, sono tenuti a comunicarlo all'Addetto alla Amministrazione e per il suo tramite al Responsabile, in modo che si possa procedere, ove il prodotto o il bene sia iscritto a cespite, con le relative trascrizioni in contabilità e la cancellazione del bene dai cespiti aziendali ai sensi dei principi contabili e della legge. Solamente dopo la detta fase il prodotto considerato rifiuto potrà essere destinato allo smaltimento"/>
        <s v="Tutte le operazioni di rilevante entità in titoli, finanziamenti, acquisto o vendita di partecipazioni o rami di azienda devono essere preventivamente approvate dal Consiglio di Amministrazione, previa relazione tecnica del responsabile del settore finanziario riguardo alla natura dell’operazione, ai suoi rischi nonché ai possibili costi e benefici della stessa"/>
        <s v="Tutte le operazioni che comportino il trasferimento e/o la compensazione di posizioni creditorie devono essere documentate e tracciate"/>
        <s v="Tutte le informazioni e i documenti richiesti sono adeguatamente archiviati e conservati"/>
        <s v="Tutte le funzioni competenti devono, almeno trimestralmente,  inviare un report al Consiglio di Amministrazione, al fine di rendere edotto il vertice aziendale in merito allo stato dei rapporti con le Autorità di Vigilanza, anche in caso di assenza di nuovi rapporti"/>
        <s v="Tutte le fasi, la responsabilità e l'archiviazione della documentazione relativa sono documentati"/>
        <s v="Tutte le fasi sono gestite secondo quanto richiesto dalla normativa vigente"/>
        <s v="Tutte le erogazioni devono avere una natura e una finalità del contributo ben chiara, definita, documentata con adeguata rendicontazione"/>
        <s v="E' prevista la trattativa e il monitoraggio periodico dell'aggiornamento della documentazione necessaria a mantenere tale qualifica"/>
        <s v="E' tenuto un comportamento corretto e veritiero con gli organi di stampa e di informazione"/>
        <s v="E' tenuto un comportamento corretto e trasparente, assicurando un pieno rispetto delle norme di legge e regolamentari, nonché delle procedure aziendali interne, nello svolgimento di tutte le attività finalizzate alla formazione del bilancio, delle situazioni contabili periodiche e delle altre comunicazioni sociali, al fine di fornire ai soci e al pubblico in generale una informazione veritiera e corretta sulla situazione economica, patrimoniale e finanziaria della Società"/>
        <s v="E' tenuto un comportamento corretto e trasparente, assicurando un pieno rispetto delle norme di legge e regolamentari, nonché delle procedure aziendali interne, nell’acquisizione, elaborazione e comunicazione dei dati e delle informazioni necessarie per consentire agli investitori di pervenire a un fondato giudizio sulla situazione patrimoniale, economica e finanziaria della Società e sull’evoluzione delle relative attività, nonché sugli strumenti finanziari della Società e relativi diritti"/>
        <s v="Il progetto di bilancio deve essere tempestivamente trasmesso al Collegio sindacale e al Revisore Legale dei Conti garantendo l'idonea documentazione di tale trasmissione"/>
        <s v="Sono sottoscritte, da parte del rappresentante legale della società, le dichiarazioni fiscali"/>
        <s v="È richiesta la sottoscrizione di dichiarazioni di veridicità dei dati forniti dai vari responsabili di funzione"/>
        <s v="Sono previsti specifici protocolli di controllo e verifica della veridicità e correttezza dei documenti la cui produzione è necessaria per ottenere la concessione e/o autorizzazione"/>
        <s v="Sono previste specifiche verifiche della veridicità e correttezza dei documenti la cui produzione è necessaria per accedere alla contribuzione e/o al finanziamento (ad es. verifica congiunta da parte del titolare dell’attività di presentazione della domanda e del titolare dell’attività di controllo sulla gestione del contributo e/o finanziamento)"/>
        <s v="Sono previste specifiche procedure operative per la gestione delle ispezioni, verifiche e accertamenti svolti da parte di Enti/Funzionari della Pubblica Amministrazione presso l’Istituto (Nuclei Operativi di Controllo, funzionari dell’ASL e della Regione, Guardia di Finanza, INPS, ARPA, Ispettorato del Lavoro, Vigili del Fuoco, ecc.)"/>
        <s v="Sono previste specifiche istruzioni operative nel caso di richiesta di autorizzazioni amministrative relativamente a: attività di servizio, manutenzione e/o ampliamento di fabbricati (Sovrintendenza ai Beni Culturali), nuovi fabbricati, materia ambientale, ecc."/>
        <s v="Sono previste modalità di gestione delle risorse economiche e finanziarie che assicurino al datore di lavoro ex art. 2 e al delegato di funzione ove esistente, la possibilità di far fronte anche in termini preventivi ai rischi di natura ambientale al fine di assicurare costantemente la salute e la sicurezza dei luoghi di lavoro e dell'ambiente in cui l'Ente opera"/>
        <s v="Sono posti in essere utili strumenti anche per i soggetti privati sono il rafforzamento delle misure di trasparenza, con l'eventuale pubblicazione dei bandi,  l'istituzione di albo di fornitori"/>
        <s v="Sono posti in essere specifici flussi informativi tra le Funzioni coinvolte nel processo, con finalità di verifica e coordinamento reciproco"/>
        <s v="Sono posti in essere controlli sul materiale informativo e documentale utilizzato nel corso di convegni o eventi, al fine di escludere che sia protetto dalla normativa in materia di diritto d’autore"/>
        <s v="Sono poste in essere verifiche periodiche sulla tesoreria"/>
        <s v="Sono poste in essere verifiche periodiche sui sistemi di blocco e tracciatura delle modifiche"/>
        <s v="Sono poste in essere adeguate misure di sicurezza per il trattamento informatico dei dati, anche estendendo le misure di sicurezza già previste dal D.Lgs. 196/2003 e successive modifiche normative (con particolare riferimento al GDPR 2016/679) a tutti i trattamenti dei dati effettuati con strumenti elettronici"/>
        <s v="Sono pianificati momenti di informazione, formazione e comunicazione generale e specifica direttamente riferiti ai rischi segnalati nei manuali messi a disposizioni dal fornitore, distributore e/o impiantista, o evidenziati a seguito della specifica valutazione dei rischi condotta e orientati all'apprendimento delle modalità corrette di gestione del rifiuto prodotto, fornendo informazioni anche sugli eventuali DPI da utilizzare"/>
        <s v="Sono individuati i soggetti che possono essere portatori di conflitto di interessi e mappati in apposito registro"/>
        <s v="Sono indette apposite riunioni con la verbalizzazione delle principali statuizioni al fine di garantire il rispetto dei canoni di integrità, trasparenza e correttezza del processo"/>
        <s v="Sono identificate specifiche istruzioni operative per gli adempimenti di tutela ambientale presso i reparti di degenza e di attività clinica"/>
        <s v="Sono formalmente individuati i responsabili delle segnalazioni periodiche alle Autorità, previste o prescritte da leggi o regolamenti"/>
        <s v="Sono formalmente individuati i responsabili delle attività di ricezione, consolidamento e trasmissione, validazione e riesame dei dati, delle informazioni e dei documenti richiesti"/>
        <s v="Sono formalmente definiti ruoli, responsabilità e modalità operative per la gestione del contenuto delle banche dati"/>
        <s v="Sono formalmente definite le modalità di monitoraggio delle banche dati al fine di prevenire accessi non autorizzati mediante un sistema che monitorizza gli accessi"/>
        <s v="Sono formalmente definite le modalità di inventariazione dei beni aziendali (incluse le basi dati in essi contenute) utilizzati ai fini dell'operatività del sistema informatico e telematico"/>
        <s v="Sono formalizzate le direttive che sanciscono l'obbligo alla massima collaborazione e trasparenza nei rapporti con le Autorità di Vigilanza e con gli altri organi di controllo"/>
        <s v="Sono fissate riunioni periodiche tra Collegio Sindacale, Revisore Legale dei Conti e OdV per verificare l'osservanza delle regole e delle procedure aziendali in tema di normativa societaria da parte degli Amministratori, dei dirigenti e dei dipendenti"/>
        <s v="Vengono effettuate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
        <s v="Sono delineati gli step e le misure procedurali da adottare nella gestione delle gare"/>
        <s v="Sono definiti ruoli, responsabilità e modalità operative per la fase di richiesta, valutazione e approvazione dei contributi"/>
        <s v="Sono individuati ruoli, responsabilità e modalità operative per l’approvazione di spese extra budget"/>
        <s v="Sono definiti meccanismi che consentano di assicurare il rispetto della segregazione delle funzioni tra chi intrattiene le attività operative e i contatti di natura anche commerciale, chi è autorizzato a sottoscrive il contratto/ordine e chi invece è autorizzato a disporre il pagamento degli impegni assunti"/>
        <s v="Sono definiti limiti di operatività a firma libera"/>
        <s v="Sono definiti i limiti all’autonomo impiego delle risorse finanziarie, mediante la definizione di soglie quantitative di spesa, coerenti con le competenze gestionali e le responsabilità organizzative assegnate"/>
        <s v="Sono definiti i flussi informativi formalizzati tra le Funzioni coinvolte nel processo e la documentazione e tracciabilità dei singoli passaggi"/>
        <s v="Sono definiti criteri di selezione dei candidati oggettivi e trasparenti con apposito regolamento aziendale per l’assunzione e il conferimento di incarichi libero professionali "/>
        <s v="Sono definite apposite linee di reporting periodico in merito alle transazioni finanziari dalla direzione amministrativa al CdA"/>
        <s v="Sono coinvolti professionisti qualificati del settore nella valutazione circa l’esistenza o meno dei requisiti che determinano le caratteristiche tipiche di “opera dell’ingegno” e/o di “opera altrui”. Almeno annualmente viene condotto un audit specifico sul tema"/>
        <s v="Sono codificati specifici flussi informativi tra le Funzioni coinvolte nell'attività di collaudo delle forniture in un’ottica di collaborazione, vigilanza reciproca e coordinamento"/>
        <s v="Sono chiaramente definite le modalità di predisposizione, verifica e approvazione della documentazione da trasmettere alla controparte in relazione all'esecuzione della convenzione"/>
        <s v="Sono chiaramente definite le modalità di gestione delle verifiche/collaudi effettuati in corso d’opera sull'attrezzatura biomedicale o alla consegna del prodotto/servizio oggetto del contratto e anche le modalità di gestione delle eventuali contestazioni sorte con la controparte"/>
        <s v="Sono definite le modalità di gestione delle fasi di consuntivazione dei beni/servizi a rimborso, della registrazione delle fatture dei beni/servizi acquistati e della riemissione delle fatture alla P.A. (laddove previsto nelle specifiche convenzioni)"/>
        <s v="Sono attivate più misure di segnalazione a disposizione di chiunque"/>
        <s v="Sono applicate specifiche procedure di controllo sul processo produttivo dei fornitori e sul prodotto approvvigionato finalizzate a verificare la conformità di marchi o altri segni distintivi ovvero la rispondenza ai requisiti specificati per l’origine, la provenienza, la qualità e la quantità, genuinità o altre caratteristiche essenziali, del prodotto"/>
        <s v="Sono somministrati test di apprendimento relativi alla formazione eseguita"/>
        <s v="Al personale interessato sono somministrati momenti di formazione sulle specifiche modalità di raccolta ed eventuale trasporto presso le sedi dell'Ente dei rifiuti prodotti"/>
        <s v="Deve essere garantito che prestazioni parzialmente o totalmente a carico del paziente non vengano  fatturate al SSR"/>
        <s v="Vanno segnalate al responsabile dell'avvio del procedimento disciplinare le non conformità riscontrate nella gestione delle sostanze e dei materiali ad impatto ambientale"/>
        <s v="Al responsabile dell'avvio del procedimento disciplinare sono segnalate le non conformità riscontrate nella gestione delle modalità di gestione dei rifiuti come previste dalla seguente parte speciale"/>
        <s v="Sono rispettate le disposizioni normative vigenti in materia di attività chirurgiche, nonché quanto previsto dalle Linee Guida del Centro Nazionale Trapianti"/>
        <s v="E' richiesta, almeno per acquisti al di sopra di un valore soglia definito, per la qualifica del fornitore, di un’autocertificazione sul casellario giudiziale e sui carichi pendenti e di un’autocertificazione di regolarità retributiva e contributiva"/>
        <s v="Sono richieste, alle società o enti a cui l'Ente conferisce i propri rifiuti, informazioni sulle modalità di tenuta dei registri ove a fronte della individuazione del codice CER risulti obbligatorio per l'Ente"/>
        <s v="E' richiesto alle società o enti a cui l'Ente conferisce i propri rifiuti, informazioni di dettaglio circa la natura pericolosa o meno del rifiuto da conferire con la individuazione del relativo codice CER"/>
        <s v="Sono richieste, alle società o enti a cui l'Ente conferisce i propri rifiuti informazioni di dettaglio sulle modalità di raccolta dei rifiuti prodotti da (nome Ente) e ove necessario sulle cautele da utilizzare per il trasporto dei rifiuti prodotti da (nome Ente) presso i centri di raccolta previsti presso le sedi interne all'Ente"/>
        <s v="E' richiesto che a smaltimento del rifiuto conferito venga restituita, entro i termini di legge, la quarta copia del formulario, con l'indicazione di avvenuto smaltimento da parte dell'ente o società che ha smaltito il rifiuto conferito"/>
        <s v="Sono richieste ampie e dettagliate informazioni circa le modalità di trasporto e il relativo obbligo di compilazione dei formulari, da parte dell'ente o società a cui (nome Ente) conferisce il rifiuto, con l'indicazione del trasportatore, del percorso, dell'ente o società che effettua il raggruppamento e dell'ente o società che effettua lo smaltimento del rifiuto conferito da (nome Ente)"/>
        <s v="E' richiesto al fornitore, ove lo stesso possa procedere al ritiro e allo smaltimento del Rifiuto, il possesso dell'iscrizione all’Albo Nazionale Gestori Ambientali, il possesso dell'Autorizzazione Integrata Ambientale (a seguire AIA)"/>
        <s v="E' richiesto al fornitore il rilascio di copia dei FIR o dei DDT semplificati correttamente compilati"/>
        <s v="Sono definite regole di comportamento trasparenti, imparziali, oggettive in ogni fase del processo di approvvigionamento volte ad assicurare la migliore configurazione possibile di costo, qualità e tempo"/>
        <s v="Qualora l'ente sia accreditato anche come istituto di ricerca scientifica, è previsto che le erogazioni pubbliche possono avvenire anche per finanziare le attività di sperimentazione clinica; in tal caso si  rende necessario che:  (1) per ogni progetto siano previsti un piano di spesa, un sistema di controlli ex ante sul piano  di spesa autorizzato e la formazione e tracciabilità dell'iter autorizzativo del piano di spesa  stesso;  (2) sia garantita la tracciabilità dei processi:  (i) di valutazione, scientifica ed economica, della sperimentazione clinica;  (ii) di autorizzazione interna e la successiva sottoscrizione del contratto relativo alla sperimentazione clinica; (iii) di rendicontazione delle prestazioni erogate nel corso della sperimentazione clinica,  non soggette a rimborso da parte del SSR; (iv) di richiesta di autorizzazioni ad enti pubblici per la realizzazione della sperimentazione  clinica; (3) siano previsti controlli in itinere ed ex post per verificare la coerenza e la pertinenza tra il  piano di spesa e la destinazione del finanziamento"/>
        <s v="Qualora siano identificati elementi tali da fare supporre una possibile violazione di proprietà industriale di terzi, vengono svolte analisi accurate, anche dando incarico a terzi specialisti, mantenendone traccia"/>
        <s v="Sono programmate ed effettuate le necessarie azioni correttive e preventive per sanare la non conformità rilevata"/>
        <s v="La documentazione è gestita con modalità che assicurino la ricezione e archiviazione dei formulari e/o dei documenti di trasporto attestanti rispettivamente lo smaltimento del rifiuto conferito dall'Ente e nel caso dei RAEE la loro avvenuta consegna al centro di raccolta comunale"/>
        <s v="Procedura consolidata relativa al processo di gestione dei pagamenti effettuati e una procedura consolidata relativa alla riconciliazione dei conti correnti"/>
        <s v="E' prevista la tracciabilità e verificabilità ex post delle transazioni fatte con la Pubblica Amministrazione tramite adeguati supporti documentali/informativi"/>
        <s v="E' prevista l’autorizzazione specifica per la trasferta di un dipendente da parte di un adeguato livello gerarchico"/>
        <s v="Esite un sistema di backup, a livello di sistema informatico, che preveda la conservazione elettronica delle scritture contabili su supporti posti in luoghi fisicamente diversi ed adeguati livelli autorizzativi per l'accesso informatico ai backup e per la facoltà di cancellare quanto registrato"/>
        <s v="E' prevista l'adeguata autorizzazione dell’apertura di nuovi conti correnti"/>
        <s v="Sono previste le modalità di gestione e le relative approvazioni per eventuali modifiche / integrazioni degli ordini d’acquisto"/>
        <s v="E' previsto il controllo e la necessaria approvazione della nota spese da parte del responsabile"/>
        <s v="Viene prevista una segregazione dei compiti tra le funzioni/unità organizzative responsabili  della gestione delle richieste di autorizzazione, accreditamento e gestione della documentazione; inoltre, chi predispone la documentazione è soggetto diverso da chi effettua un controllo di completezza del fascicolo da consegnare"/>
        <s v="E' prevista una netta separazione tra chi esegue la diagnosi, chi autorizza la compilazione della SDO, chi la immette nel sistema informativo, chi ne esegue il successivo controllo al fine della richiesta di rimborso"/>
        <s v="E' previsto un sistema di firma congiunta per l'autorizzazione delle eventuali modifiche alle liste di attesa; chi effettua la rettifica è soggetto diverso da chi ne accerta la congruità"/>
        <s v="E' previsto un piano di controllo strutturato effettuato dalla direzione sanitaria di presidio"/>
        <s v="Vengono previsti specifici controlli per assicurare che non vengano richiesti rimborsi al SSR per prestazioni ambulatoriali effettuate su pazienti in regime di ricovero ovvero per garantire che una prestazione sanitaria non sia rendicontata e fatturata più volte al SSR"/>
        <s v="Nei contratti di fornitura sono previste apposite clausole di impegno del fornitore al rispetto del modello organizzativo e del codice etico"/>
        <s v="E' prevista l'istituzione di un apposito Nucleo di  Controllo interno delle cartelle cliniche con il compito di: (i) controllare sia sotto il profilo della  congruenza sia sotto quello dell'appropriatezza e compilazione, la documentazione clinica campionata; (ii) richiedere a livello regionale chiarimenti e quesiti specifici in relazione ad aree di  dubbia interpretazione soprattutto in merito ad aspetti di congruenza; (iii) formare/informare  direttamente, o tramite le figure di volta in volta identificate, i medici codificatori in merito alle  novità normative e operative riguardanti la compilazione della SDO e la gestione delle informazioni cliniche dei pazienti dimessi; (iv) discutere con i medici codificatori l'appropriatezza delle  codifiche a rischio di incongruenza valutando caso per caso le eventuali modifiche da apportare  alla codifica; (v) regolamentare le attività di controllo di propria competenza e monitorare l'adeguata implementazione delle azioni correttive scaturite dall'attività di controllo; (vi) predisporre,  il file, concordato con la direzione sanitaria, che riporta gli esiti dei controlli relativi alle cartelle  oggetto dell'attività di controllo (oltre soglia -DRG complicati, DRG anomali, ecc.); (vii) verificare  le segnalazioni e/o gli eventuali errori comunicati dalla Regione"/>
        <s v="E' prevista la predisposizione di report statistici sul fabbisogno di farmaci e dispositivi medici, al fine di monitorare eventuali scostamenti"/>
        <s v="E' istituito l'apposito registro di carico e scarico dei rifiuti ai sensi di Legge"/>
        <s v="E' prevista la formalizzazione e la tracciabilità di eventuali modifiche alle liste di attesa (ad es.  cambiamenti delle priorità di ricovero, modifiche di nominativi, ecc.) e le relative motivazioni_x000a_"/>
        <s v="E' previsto il monitoraggio delle liste e l'individuazione di codici di priorità in ordine alla gravità delle patologie e alla differibilità della prestazione"/>
        <s v="E' previsto il controllo da parte del medico che la SDO sia firmata e timbrata"/>
        <s v="E' previsto contrattualmente, per la società o l'ente a cui è stato conferito l'incarico, il divieto di avvalersi, salvo espressa autorizzazione rilasciata dal Direttore Generale dell'Ente, di terzi per le operazioni di smaltimento o per parte di esse (ovvero trasporto raccolta e stoccaggio)"/>
        <s v="E' previsto contrattualmente che la richiesta di autorizzazione di cui al precedente punto sia trasmessa unitamente alla documentazione attestante il possesso anche da parte dei terzi dell'iscrizione all'Albo Nazionale Gestori Ambientali, dell'AIA e delle relative autorizzazioni a effettuare il servizio demandato per il codice CER del prodotto conferito da (nome Ente)"/>
        <s v="E' previsto contrattualmente che gli enti o le società a cui l'Ente ha affidato l'incarico facciano rispettare i medesimi obblighi contrattuali previsti ai precedenti punti anche alle società e agli enti terzi che operano sui rifiuti conferiti da (nome Ente)"/>
        <s v="Devono essere forniti - con spirito collaborativo e con la massima completezza, trasparenza, accuratezza, veridicità e tempestività – tutti i dati, le informazioni e i documenti richiesti dal Responsabile Interno"/>
        <s v="E' previsto che l'impiego di tali risorse sia sempre motivato dal soggetto richiedente, che ne deve attestare, anche nei confronti dell'ente erogatore, la coerenza con le finalità per le quali il finanziamento è stato richiesto e ottenuto"/>
        <s v="E' previsto che la negoziazione comporti l'acquisizione di più preventivi"/>
        <s v="Viene previsto che agli incontri con la Regione e/o altro Ente Pubblico, finalizzati alla verifica dei requisiti per l'accreditamento, partecipano almeno due rappresentanti della società, muniti di apposita delega"/>
        <s v="E' prevista una apposita istruzione operativa in merito alla procedura di richiesta e rilascio di copia della cartella clinica"/>
        <s v="E' predisposta una modulistica per le dichiarazioni di assenza di conflitti di interesse e sono definite apposite procedure per la raccolta, tenuta ed aggiornamento di tali dichiarazioni"/>
        <s v="E' predisposta, ad opera del responsabile di ciascun progetto di raccolta fondi, una rendicontazione finale dei risultati del progetto"/>
        <s v="E' predisposto un report di sintesi per la tenuta e l'aggiornamento delle scadenze delle certificazioni/autorizzazioni in possesso degli o dell'ente o della/e società alla/e quale/i (nome Ente) conferisce i propri rifiuti; sarà utile che il detto report, costantemente aggiornato, sia messo a disposizione per la relativa consultazione da parte di tutti i Responsabili e/o interessati direttamente o indirettamente dalla gestione delle specifiche attività"/>
        <s v="Viene predisposto un piano di implementazione a fronte delle eventuali osservazioni e/o azioni correttive indicate dalle aziende sanitarie locali o da altro ente competente in sede di controllo"/>
        <s v="E' predisposto uno specifico scadenziario di carattere gestionale"/>
        <s v="E' necessario porre l'obbligo contrattuale ai fornitori di comunicare senza indugio qualsiasi situazione e/o circostanza sopravvenuta che possa influire sul mantenimento dei requisiti della loro selezione e qualifica"/>
        <s v="Sono pianificate specifiche attività formative sia di carattere generale che specifico orientando la prima verso tutto il personale e la seconda con sessioni differenziate in ragione delle mansioni svolte dal personale e dello specifico rischio individuato"/>
        <s v="Sono pianificati momenti di informazione, formazione e comunicazione generale e specifica direttamente riferiti al rischio in gestione e alle modalità di verifica preliminare e di archiviazione delle certificazioni/autorizzazioni nonché di gestione della quarta copia del formulario"/>
        <s v="E' prevista la periodica verifica della corrispondenza del luogo di effettiva conservazione delle scritture contabili"/>
        <s v="Per ogni rapporto che viene posto in essere con altre Società che non siano pubbliche amministrazioni, al fine di evitare che possa verificarsi o accrescere il rischio di commissione del reato di “corruzione tra privati”, la Società è tenuta a seguire quanto prescritto all’interno delle procedure aziendali"/>
        <s v="Per lo scarico delle acque reflue, tutti i rifiuti devono essere stoccati in condizioni tali da impedire il loro dilavamento da parte degli agenti atmosferici. In caso ciò non fosse possibile occorre ottenere l’autorizzazione allo scarico delle acque reflue di dilavamento"/>
        <s v="Per l'analisi a campione delle cartelle cliniche l'amministratore si avvale di una commissione composta da tre medici, di volta in volta da lui nominata e coordinata. La commissione, così costituita, redige un verbale che certifichi quante e quali cartelle sono state analizzate e le relative risultanze. Il verbale deve essere inviato all’OdV"/>
        <s v="Per la prevenzione dei reati relativi alla gestione delle operazioni concernenti conferimenti, distribuzione di utili o riserve, sottoscrizioni e acquisto di azioni o quote sociali, operazioni sul capitale, fusioni e scissioni, la procedura seguita in azienda deve prevedere l’esplicita approvazione, da parte del Consiglio di Amministrazione, di ogni attività relativa alla costituzione di nuove società, all’acquisizione o alienazione di partecipazioni societarie, nonché in merito alla effettuazione di conferimenti, alla distribuzione di utili o riserve, a operazioni sul capitale sociale, a fusioni e scissioni"/>
        <s v="Per la prevenzione dei reati relativi alla gestione delle operazioni concernenti conferimenti, distribuzione di utili o riserve, sottoscrizioni e acquisto di azioni o quote sociali, operazioni sul capitale, fusioni e scissioni, devono essere tenute apposite riunioni con il Collegio Sindacale, il Revisore Legale dei Conti e l’OdV"/>
        <s v="Per i cumuli di rifiuti polverulenti dovranno essere predisposti appositi contenitori chiusi al fine di impedire la dispersione delle polveri"/>
        <s v="Vengono osservate scrupolosamente tutte le norme poste dalla legge a tutela dell’integrità ed effettività del capitale sociale ed è necessario agire sempre nel rispetto delle procedure interne aziendali che su tali norme si fondano, al fine di non ledere le garanzie dei creditori e dei terzi in genere al riguardo"/>
        <s v="Ogni operazione o fatto gestionale sensibile e/o rilevante è documentata, coerente, congrua, così che in ogni momento risulti possibile identificare la responsabilità di chi ha operato (valutato, deciso, autorizzato, effettuato, rilevato nei libri, controllato l’operazione)"/>
        <s v="Ogni operazione contabile deve essere conservata agli atti sociali con una adeguata documentazione di supporto all’attività svolta, in modo da consentire: a) l’agevole registrazione contabile, b) l’individuazione dei diversi livelli di responsabilità, c)_x0009_la ricostruzione accurata delle operazioni, anche al fine di ridurre la probabilità di errori interpretativi"/>
        <s v="Ogni modifica ai dati contabili può essere effettuata solo dagli utenti del sistema contabile"/>
        <s v="Non è possibile negoziare né sottoscrivere accordi, che contemplino farmaci sperimentali, salvo farmaci autorizzati all'immissione in commercio in Italia che sono ricompresi in protocolli sperimentali autorizzati dal Comitato Etico di riferimento"/>
        <s v="Non è consentivo eseguire pagamenti a enti o società non identificate o non appartenenti all’organizzazione che ha fornito, o ceduto, i beni, o i titoli, le prestazioni e i servizi"/>
        <s v="Non è consentito acquistare beni o servizi di natura anomala a prezzi e valori manifestamente irragionevoli"/>
        <s v="Non è consentivo acquisire partecipazioni di maggioranza o rami di azienda non rispondenti agli interessi aziendali, sia perché l’attività risulta manifestamente estranea all’oggetto sociale, sia perché i debiti assunti con l’attività acquisita sono sproporzionati rispetto al reale valore dell’acquisizione"/>
        <s v="La scelta dei fornitori deve basarsi su valutazioni obiettive nel rispetto dei criteri di qualificazione"/>
        <s v="E' imposto il divieto di avviare rapporti con i fornitori che non dispongono delle autorizzazioni che in base alle leggi speciali in materia ambientale fossero richieste"/>
        <s v="I processi decisionali relativi all'acquisto di farmaci e dispositivi medici non possono essere assoggettati all'ottenimento di pagamenti, regali, favori o qualsiasi altro tipo di beneficio"/>
        <s v="Nell'acquisto di materiale o sostanze ad impatto ambientale, tra cui il materiale elettrico o elettronico e i relativi beni di consumo - quale i toner - il prodotto sanitario, medico o farmaceutico, è richiesto al fornitore il relativo codice CER che ne identifichi la pericolosità e le modalità di smaltimento del rifiuto che a fine vita dal prodotto si sarà generato"/>
        <s v="Nell'acquisto di materiale e sostanze che generano scarto, è richiesta al fornitore l'identificazione del codice CER dello scarto che sarà generato e, ove non possibile, si procede alla generazione del rifiuto alla identificazione del relativo codice CER con l'affido a professionisti o enti pubblici o privati che possano per professionalità procedere alla identificazione del CER e fornire all'Ente le indicazioni necessarie per la relativa raccolta e lo smaltimento"/>
        <s v="Nella selezione di OSS addetti alla gestione dei rifiuti e dei materiali organici sono necessari:_x000a_1. Il certificato del casellario giudiziale ex art. 25 bis D.P.R. 14 novembre 2002, n. 313;_x000a_2. la dichiarazione del personale di non essere indagato su processi istruiti in ossequio al D.Lgs. 231/2001;_x000a_3. la formazione specifica, documentata e periodica, del personale OSS addetto alla gestione dei rifiuti;_x000a_4. e la somministrazione di test di apprendimento relativi alla formazione eventualmente eseguita"/>
        <s v="Nella fase di acquisto di nuova sostanza o materiale, anche ad impatto ambientale, è imposto al Responsabile della richiesta, di comunicare, al Datore di lavoro e al RSPP, la tipologia di acquisto in modo che lo stesso possa avviare il relativo processo di analisi del rischio derivante dall'uso del prodotto come previsto dal D.Lgs. 81/2008 e dal D.Lgs. 152/2006 (l'analisi eseguita dovrà essere condotta in modo da dare anche evidenza, in base al relativo grado di rischio rilevato, l'utilizzazione degli specifici DPI necessari nell'uso della sostanza o materiale acquistato)"/>
        <s v="Nella documentazione di gara per appalti di servizi e opere sono previste clausole standard riguardanti i costi della sicurezza e le norme vigenti in materia di lavoro,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s v="Nell’ambito della Società non devono essere utilizzati libretti al portatore o analoghi valori al portatore"/>
        <s v="Nel caso in cui venga richiesto alla Società, da parte della Questura, del Comune, o di altro ente, di trasmettere notifica contenente copia delle registrazioni effettuate sui supporti informatici relativamente alla attività svolta nella struttura sanitaria, l’operatore incaricato di elaborare e trasmettere le suddette registrazioni ha l’obbligo di attestare agli amministratori la corrispondenza al vero di quanto contenuto nella notifica"/>
        <s v="Nel caso in cui si riscontri un possibile utilizzo improprio delle strumentazioni informatiche, il Sistema Informativo Aziendale associa il nominativo dell’utilizzatore all’indirizzo IP e dà informazione al lavoratore interessato, con possibilità di contraddittorio e, qualora necessario ai fini istruttori, al relativo Responsabile il quale, sentito il lavoratore, valuterà l’attinenza dei dati rispetto all’attività lavorativa. A seguito dell’avvenuto accertamento dell’utilizzo improprio delle attrezzature informatiche, il responsabile attiva le procedure disciplinari finalizzate, al primo comportamento accertato, all’applicazione del richiamo, salvo casi di particolare gravità. Delle sanzioni applicate viene data informazione anche al Direttore Generale"/>
        <s v="Nel caso in cui la società sia tenuta a comunicazioni obbligatorie nei confronti della SIAE, è individuato il soggetto deputato alle suddette comunicazioni, specificandone le relative competenze. I dati oggetto di comunicazione devono essere controllati prima del relativo invio da un soggetto diverso da quello individuato quale responsabile delle comunicazioni obbligatorie. Al soggetto deputato alle comunicazioni è fatto obbligo di provvedere anche alla loro archiviazione"/>
        <s v="Nel caso di rifiuti in cumuli, questi devono essere realizzati su basamenti pavimentati o, qualora sia richiesto dalle caratteristiche del rifiuto, su basamenti impermeabili resistenti all'attacco chimico dei rifiuti che permettono la separazione dei rifiuti dal suolo sottostante"/>
        <s v="Nel caso di presenza di un potenziale conflitto di interessi in occasione della effettuazione di operazioni straordinarie, ovvero della elaborazione di situazioni economiche, patrimoniali e finanziarie di carattere straordinario, la figura apicale responsabile deve essere affiancata da altro apicale di altra funzione per confronto e controllo"/>
        <s v="Nel caso di monete o biglietti contraffatti, l’addetto agli incassi deve informare senza ritardo l’Amministratore attraverso apposita nota, allegando le monete o i biglietti; l’Amministratore deve rilasciargli apposita ricevuta e informare immediatamente l’autorità di pubblica sicurezza"/>
        <s v="Nel caso di attentati ai beni aziendali o di minacce, è fatto obbligo a tutti i prestatori di lavoro di informare immediatamente le autorità di polizia, fornendo senza reticenza e con pieno spirito di collaborazione tutte le informazioni e le notizie possedute, non solo in relazione agli eventi lesivi specifici, ma anche in ordine ad eventuali antefatti e circostanze rilevanti ai fini delle indagini"/>
        <s v="Nel caso della gestione dei rifiuti e dei materiali organici è vietato miscelare tra loro rifiuti appartenenti a diverse categorie"/>
        <s v="Nei contratti, nelle lettere di incarico con Partner, Fornitori e eventuali altre Controparti coinvolte nelle attività a rischio, deve essere contenuta apposita clausola (o specifico accordo separato) che regoli le conseguenze della violazione, da parte delle controparti stesse, delle norme di cui al Decreto 231/2001, nonché di quanto disposto dal Modello e dal Codice Etico adottato dalla Società"/>
        <s v="Nei contratti e negli ordini che regolano i rapporti con tutti i terzi (fornitori, clienti, professionisti, consulenti, ecc.) e con tutti coloro con cui (nome Ente) entra in rapporto, sono previste apposite clausole dirette ad informare i terzi dell’adozione del Modello di organizzazione, gestione e controllo, del Codice di Comportamento ed è riportata, altresì, l’esplicita indicazione che il mancato rispetto dei principi contenuti nel Codice di Comportamento e o il contravvenire alle disposizioni di cui al D.Lgs. 231/2001 in tema di responsabilità amministrativa degli enti dotati di personalità giuridica, comporterà la facoltà per (nome Ente), fatto salvo il risarcimento dei danni, di risolvere il contratto di diritto ai sensi e per gli effetti di cui all’art. 1456 c.c. – clausola risolutiva espressa"/>
        <s v="Nei contratti con le società o enti a cui l'Ente conferisce i propri rifiuti prodotti nell'ambito dell'attività d'ufficio è inserita la seguente clausola: “L'ente o la società _x0009_ si impegna con la sottoscrizione del presente contratto/ordine a comunicare tempestivamente a (nome dell'Ente) l'avvenuta scadenza della iscrizione all'albo dei gestori nazionali in materia ambientale, dell'AIA e delle autorizzazioni/certificazioni rilasciate, dall'ente pubblico territorialmente competente, per l'esecuzione del trasporto, della raccolta, del reimpiego e dello smaltimento dei rifiuti e a trasmettere, tempestivamente a (nome dell'Ente) copia delle autorizzazioni/certificazioni rinnovate prima della scadenza dei termini di validità delle precedenti. Rimane, inoltre, inteso tra le parti che l'inadempimento al predetto obbligo di comunicazione, la eventuale esclusione o cancellazione da parte della società o ente dall'Albo Nazionale Gestori Ambientali, la revoca dell'AIA e delle autorizzazioni/certificazioni nonché il mancato rinnovo, per qualsiasi causa, delle stesse, darà a (nome dell'Ente) il diritto di esercitare di diritto ai sensi dell'art. 1456 c.c. la risoluzione del contratto. All'esercizio del diritto citato da parte di (nome dell'Ente) il contratto si considererà risolto a tutti gli effetti dalla data di avvenuta spedizione della raccomandata con avviso di ricevimento, salvo il diritto per (nome dell'Ente) di ottenere il relativo risarcimento dei danni patiti e ferme restando le responsabilità per i danni direttamente derivante dal comportamento non conforme alle disposizioni di legge o perché inadempiente agli obblighi contrattuali”"/>
        <s v="Nei contratti con le società o enti a cui l'Ente conferisce i propri rifiuti prodotti nell'ambito dell'attività d'ufficio sarà necessario prevedere la seguente clausola: “L'ente o la società _x0009_ si impegna con la sottoscrizione del presente contratto/ordine a comunicare tempestivamente a l'Ente l'avvenuta scadenza della iscrizione all'albo dei gestori nazionali in materia ambientale, dell'AIA e delle autorizzazioni/certificazioni rilasciate, dall'ente pubblico territorialmente competente, per l'esecuzione del trasporto, della raccolta, del reimpiego e dello smaltimento dei rifiuti e a trasmettere, tempestivamente a l'Ente copia delle autorizzazioni/certificazioni rinnovate prima della scadenza dei termini di validità delle precedenti. Rimane, inoltre, inteso tra le parti che l'inadempimento al predetto obbligo di comunicazione, la eventuale esclusione o cancellazione da parte della società o ente dall'Albo Nazionale Gestori Ambientali, la revoca dell'AIA e delle autorizzazioni/certificazioni nonché il mancato rinnovo, per qualsiasi causa, delle stesse, darà a l'Ente il diritto di esercitare di diritto ai sensi dell'art. 1456 c.c. la risoluzione del contratto. All'esercizio del diritto citato da parte di l'Ente il contratto si considererà risolto a tutti gli effetti dalla data di avvenuta spedizione della raccomandata con avviso di ricevimento, salvo il diritto per l'Ente di ottenere il relativo risarcimento dei danni patiti e ferme restando le responsabilità per i danni direttamente derivante dal comportamento del non conforme alle disposizioni di legge o perché inadempiente agli obblighi contrattuali”"/>
        <s v="Nei contratti con i fornitori che svolgono attività di fornitura di impianti elettrici o elettronici (stampanti, personal computer, fotocopiatrici, toner, ecc.), di manutenzione delle stampanti e fotocopiatrici, nonché di manutenzione ordinaria e straordinaria di impianti elettrici, antincendio, idraulici e, in generale, delle infrastrutture e così come nei contratti per lavori edili o di ingegneria civile è inserita la seguente clausola: “Rimane inteso tra le parti che è e sarà vostro preciso obbligo provvedere, in qualità di produttori, distributori e o installatori, alla corretta gestione dei rifiuti generati dall’attività oggetto del presente contratto, secondo quanto previsto dalla normativa vigente. La violazione della presente clausola o più in generale la messa in pericolo di un bene ambientale e o della salute e sicurezza dei luoghi di lavoro comporterà la risoluzione di diritto ai sensi dell'art. 1456 c.c. del presente contratto, salvo il diritto per l'Ente di ottenere il relativo risarcimento dei danni patiti e ferme restando le vostre responsabilità per i danni direttamente derivante dal vostro comportamento non conforme alle disposizioni di legge o perché inadempiente agli obblighi posti dal presente contratto”"/>
        <s v="E' monitorata, con scadenziari anche informatici, la validità dei certificati e dei documenti in possesso dei terzi a cui l'Ente conferisce i rifiuti prodotti attestanti, nonché la regolarità delle certificazioni - trasporto - stoccaggio e deposito - smaltimento"/>
        <s v="Vengono monitorati i poteri anche con riferimento alla verifica delle firme autorizzative per i bandi vinti e per quelli in cui si procede alla partecipazione"/>
        <s v="Viene monitorata annualmente la permanenza nel tempo, indipendentemente dalle eventuali verifiche effettuate dalle aziende sanitarie locali, dei requisiti previsti ai fini dell'accreditamento"/>
        <s v="E' previsto il monitoraggio sui rimborsi/spese di valore eccessivo o ricorrente"/>
        <s v="Monitoraggio di situazioni anomale nelle condizioni di pagamento accordate (quali la concessione di termini particolarmente lunghi, o la previsione di modalità di pagamento inusuali)"/>
        <s v="E' previsto il monitoraggio di disposizioni e prelievi dai conti correnti bancari"/>
        <s v="Monitoraggio dell’incasso del credito, con evidenziazione di situazioni anomale"/>
        <s v="E' previsto il monitoraggio dell’evoluzione del piano normativo di riferimento, effettuato anche con il supporto di consulenti esterni, al fine di garantire l’adeguamento alle nuove leggi in materia fiscale e il monitoraggio costante, attraverso uno scadenzario, degli adempimenti di legge, al fine di evitare ritardi e imprecisioni nella presentazione di dichiarazioni e/o documenti fiscali (attività in parte esternalizzata a professionista dottore commercialista)"/>
        <s v="E' previsto il monitoraggio degli ordini aperti al fine di evitare il rischio di registrazione di transazioni improprie"/>
        <s v="Sono previsti meccanismi di gestione di eventuali superamenti dei limiti/vincoli definiti e la previsione dell’approvazione della nota spese da parte del supervisore in linea con i criteri prefissati"/>
        <s v="E' effettuata la mappatura delle licenze software e delle banche dati (Sistema Informativo Aziendale)"/>
        <s v="Vengono mantenute condotte che non ostacolino, mediante l’occultamento di fatti o l’esposizione di fatti non rispondenti al vero, le attività degli organi di controllo e le attività di verifica della gestione sociale da parte dei soci"/>
        <s v="L'organigramma aziendale tiene conto ed esplicita gli interventi di natura organizzativa necessari ad assicurare la corretta e completa predisposizione delle comunicazioni e il loro puntuale invio alle Autorità pubbliche di Vigilanza"/>
        <s v="Lo stoccaggio in cumuli di rifiuti che possano dar luogo a formazioni di polveri deve avvenire in aree confinate; tali rifiuti devono essere protetti dalle acque meteoriche e dall'azione del vento a mezzo di appositi sistemi di copertura anche mobili"/>
        <s v="Sono individuati i soggetti responsabili di ogni singolo passaggio dell'iter di approvvigionamento attraverso l'apposizione della sigla a validazione di ogni fase"/>
        <s v="Sono previsti strumenti informatici che impediscano l'accesso e/o la ricezione di materiale relativo alla pornografia minorile"/>
        <s v="L'Ente lavora solo con controparti che operano in conformità con i criteri di massima diligenza, onestà, trasparenza, integrità e nel rispetto delle leggi anticorruzione, del Modello 231 e del Codice Etico della Società; a tal fine, annualmente viene effettuata una ricognizione in idonei database, interrogazioni internet nonché una richiesta di casellario giudiziale per accertarne il comportamento"/>
        <s v="L'emissione di assegni bancari viene limitata al minimo necessario"/>
        <s v="Le operazioni che comportano l’utilizzo o l’impiego di risorse finanziarie devono avere una causale espressa ed essere documentate e registrate in conformità ai principi di correttezza professionale e contabile"/>
        <s v="Le modalità per la gestione della individuazione, selezione e attribuzione dell’incarico a consulenti e collaboratori che svolgono prestazioni professionali a favore della Società sono formalizzate con la definizione di criteri oggettivi, trasparenti e documentabili di assegnazione dell’incarico e, laddove possibile, la comparazione tra diversi offerenti"/>
        <s v="Le modalità per il ricevimento e l'eventuale certificazione di avvenuto collaudo del bene acquistato, nonché gli eventuali disallineamenti devono essere opportunamente gestiti al fine di garantire la correttezza degli importi fatturati (anche mediante emissioni di note di credito da ricevere) e successivamente pagati"/>
        <s v="Sono definite in modo chiaro le  modalità operative per lo svolgimento delle attività nonché per l'archiviazione della documentazione rilevante per spese di rappresentanza"/>
        <s v="Sono definite le modalità e i contenuti dell'informazione che devono essere forniti alle imprese esterne riguardo l'insieme delle norme e prescrizioni che un'impresa ache si occupa di una fornitura di bene, servizio, lavori deve conoscere, impegnarsi a rispettare e a far rispettare ai propri dipendenti"/>
        <s v="Le modalità di monitoraggio delle attività di collaudo devono seguire quanto riportato nel piano delle attività"/>
        <s v="Le modalità di formalizzazione dei giudizi e di approvazione dei candidati ritenuti idonei al termine dell'iter di selezione con la produzione della relativa evidenza sono chiare, formalizzate e ricostruibili"/>
        <s v="Le modalità di archiviazione e di conservazione della documentazione di collaudo devono assicurare la trasparenza e la verificabilità del processo"/>
        <s v="Le Funzioni responsabili delle attività di presa di contatto con il soggetto pubblico per la richiesta di informazioni, di redazione della domanda, di presentazione della domanda e di gestione della concessione e/o dell’autorizzazione sono diversi e sono indette apposite riunioni con la verbalizzazione delle principali statuizioni al fine di garantire il rispetto dei canoni di integrità, trasparenza e correttezza del processo"/>
        <s v="Le dichiarazioni rese a organismi pubblici nazionali o comunitari ai fini dell’ottenimento di erogazioni, contributi o finanziamenti, devono contenere solo elementi assolutamente veritieri e, in caso di ottenimento degli stessi, deve essere rilasciato apposito rendiconto"/>
        <s v="Le controparti finanziarie devono sempre essere formalmente individuate"/>
        <s v="Le comunicazioni trasmesse alle Autorità devono essere riepilogate in un apposito Registro e sono tenute a disposizione dell’OdV per le verifiche interne periodiche"/>
        <s v="Le attività di inventariazione dei farmaci e dei dispositivi medici devono essere documentate"/>
        <s v="L'area dei rifiuti in cumuli deve avere una pendenza tale da convogliare gli eventuali liquidi in apposite canalette e in pozzetti di raccolta «a tenuta» di capacità adeguate, il cui contenuto deve essere periodicamente avviato all'impianto di trattamento"/>
        <s v="L'accesso all'area della società è consentito soltanto a persone o mezzi autorizzati, provvisti di documento identificativo emesso dalla struttura medesima o autorizzati per iscritto dalla Direzione della struttura"/>
        <s v="L'accesso all'applicativo software per la gestione delle cartelle cliniche e delle attività ambulatoriali deve essere sempre protetto da password e username personali, non cedibili a terzi, e deve essere sempre tracciabile qualsiasi variazione dei dati e delle informazioni contenute a sistema"/>
        <s v="Viene verificato che le richieste di approvvigionamento arrivino da soggetti autorizzati"/>
        <s v="I documenti giustificativi degli incarichi conferiti sono archiviati e tracciati"/>
        <s v="E' definita la tipologia delle spese sostenibili e dei limiti massimi delle spese"/>
        <s v="La tenuta, conservazione e aggiornamento del fascicolo di bilancio e degli altri documenti contabili societari (ivi incluse le relative attestazioni) dalla loro formazione e approvazione dei soci, al deposito e pubblicazione (anche informatica) dello stesso e alla relativa archiviazione è di esclusiva competenza e responsabilità della Direzione Amministrativa che ne tiene archivio cartaceo e digitale conservando le carte di lavoro e le versioni superate"/>
        <s v="La supervisione del contenzioso viene monitorata da Funzione aziendale diversa da quella competente e l’approvazione delle fatture emesse dal consulente anche con riferimento alla congruità delle parcelle in relazione al livello tariffario applicato viene monitorata dalla Direzione Finanziaria"/>
        <s v="La struttura, con riferimento alla sicurezza fisica e ambientale, adotta adeguati controlli al fine di prevenire accessi non autorizzati, danni e interferenze ai locali e ai beni in essi contenuti tramite la messa in sicurezza delle aree e delle apparecchiature"/>
        <s v="La struttura si è dota di un piano di emergenza per la gestione delle emergenze e primo soccorso"/>
        <s v="La struttura sanitaria, nel rispetto della normativa vigente, adotta un Sistema di Tracciabilità dei Rifiuti speciali"/>
        <s v="E' verificata l’impossibilità da parte degli operatori di modificare le informazioni oggetto di certificazione tramite un’opportuna organizzazione di profili operatore e regole di sistema, che garantiscano l’impossibilità di alterare il dato inserito da altri e anche dallo stesso operatore"/>
        <s v="La struttura sanitaria informa gli utenti che non è possibile installare nessun software o hardware che non sia stato approvato dai sistemi informativi"/>
        <s v="La struttura sanitaria è iscritta in un apposito registro e tramite un soggetto formalmente delegato è in possesso di un dispositivo elettronico per entrare in rete e per inserire i dati relativi ai rifiuti"/>
        <s v="La struttura sanitaria deve redigere procedure di emergenza nel caso in cui si verifichino malfunzionamenti o eventi incidentali (ad esempio incendio o sversamento accidentale o, più in generale, di emergenze ambientali) che provochino conseguenze dirette od indirette sull’ambiente (acqua, aria, suolo, sottosuolo, rumore). la Società dovrà tempestivamente comunicarlo, compatibilmente con la gestione dell’emergenza alla ASL di appartenenza. Tale comunicazione dovrà essere seguita da una dichiarazione di fine emergenza e, entro 15 giorni, da una relazione tecnica esaustiva contenente le cause delle anomalie intercorse e i provvedimenti intrapresi per la loro risoluzione. La Società dovrà tenere a disposizione degli Organi di controllo, prova documentale mediante registro cartaceo o elettronico del numero e durata dei malfunzionamenti e degli eventi incidentali, nonché delle procedure (azioni adottate) al fine di ridurre i quantitativi di inquinanti emessi nell’ambiente (sversamenti su suolo, contaminazioni degli scarichi, ecc.)"/>
        <s v="La struttura informa gli utenti che sono vietate la diffusione e la distribuzione di opere o altri materiali protetti rispetto ai quali siano state rimosse le protezioni"/>
        <s v="La Struttura informa gli utenti che non è possibile utilizzare la rete internet per usi diversi da quelli strettamente collegati all’attività aziendale"/>
        <s v="La Struttura informa gli utenti che non è possibile utilizzare il masterizzatore per usi diversi da quelli strettamente collegati all’attività aziendale"/>
        <s v="La Struttura informa gli utenti che non è possibile utilizzare alcun supporto di memorizzazione di massa per usi diversi da quelli strettamente collegati all’attività aziendale"/>
        <s v="La struttura informa gli utenti che è vietato utilizzare, per fini differenti rispetto a quelli propri leciti, gli apparati atti alla decodificazione di trasmissioni audiovisive ad accesso condizionato"/>
        <s v="La struttura informa gli utenti che è vietato impiegare strumenti atti ad eludere le misure tecnologiche di protezione relative ad opere e materiale protetti"/>
        <s v="La struttura informa gli utenti che è vietato duplicare, eliminare, contraffare o alterare il contrassegno SIAE in relazione ai prodotti per i quali tale contrassegno sia prescritto"/>
        <s v="La struttura informa gli utenti che è vietato detenere, porre in commercio o cedere a qualsiasi titolo supporti privi del contrassegno SIAE laddove questo contrassegno sia previsto per legge"/>
        <s v="La struttura informa gli utenti che è vietato detenere elementi di decodificazione speciale senza il pagamento del canone dovuto, nonché trasmettere o diffondere servizi criptati ad accesso condizionato"/>
        <s v="La struttura definisce chiaramente all'interno di apposito regolamenteo le modalità per l’assegnazione e l’uso degli strumenti elettronici da parte del personale dipendente per l’espletamento dell’attività di servizio"/>
        <s v="La struttura è dotata di una politica in materia di sicurezza del sistema informativo con l’indicazione: (i) delle modalità di comunicazione, (ii) delle modalità di riesame della stessa, periodico o a seguito di cambiamenti significativi"/>
        <s v="Il personale responsabile di posizione organizzativa nell'ambito delle Aree a rischio corruzione è sostituito nel caso in cui insorgano cause di incompatibilità o conflitto di interessi"/>
        <s v="E' verificato che che non siano realizzate attività di ritorsione, di qualsivoglia natura, nei confronti del soggetto denunciante e sono informate le autorità competenti per l'eventuale attivazione di adeguate misure di protezione"/>
        <s v="Vengono comunicati all’OdV i nominativi dei dipendenti/organi indagati o imputati e dei loro legali difensori ed è effettuata una reportistica periodica sull’andamento dei procedimenti penali in corso"/>
        <s v="Vengono prestabilite le condizioni e i criteri in base ai quali la società offre eventuale assistenza legale ai propri organi o dipendenti per i procedimenti penali che li vedano coinvolti in relazione alla funzione o all’attività svolta"/>
        <s v="La Società garantisce il controllo sistematico dell’applicazione e dell’efficacia delle modalità di attuazione della politica in materia di sicurezza, anche attraverso meccanismi di revisione del sistema a fronte dell’inefficacia delle azioni correttive e preventive adottate"/>
        <s v="La Società effettua il controllo sistematico dell’applicazione e dell’efficacia delle modalità di attuazione della politica in materia di sicurezza, anche attraverso meccanismi idonei a comunicare e diffondere i risultati delle azioni correttive adottate"/>
        <s v="Deve essere prevista la separazione tra le Funzioni titolari delle attività di ordine e incasso-pagamento"/>
        <s v="E' prevista la segregazione nelle principali attività (in particolare tra chi prende la decisione di avviare le procedure, chi decide la scelta del contraente, chi stipula, chi decide eventuali modifiche/integrazioni, chi verifica il rispetto delle condizioni contrattuali, chi gestisce i rapporti con i terzi contraenti in fase di verifiche e collaudi o alla consegna, chi gestisce eventuali transazioni)"/>
        <s v="La riconciliazione delle operazioni di cassa con le registrazioni contabili avviene a cura del servizio economico-finanziario e fiscale con cadenza settimanale. Una cassa periferica è tenuta dall’ufficio accettazione e ogni settimana gli incassi confluiscono nella cassa centrale tenuta dall’ufficio economico-finanziario e fiscale. "/>
        <s v="La responsabilità di una operazione contabile/processo aziendale è chiaramente e formalmente definita e diffusa all’interno dell’organizzazione"/>
        <s v="La persona deputata a rappresentare l’Ente nei confronti della P.A. concedente è dotata di apposita delega e procura"/>
        <s v="Esiste la necessaria documentazione che consente di risalire all’identità dei beneficiari delle spese di rappresentanza/beni di rappresentanza"/>
        <s v="La gestione di ogni contratto di consulenza è assegnata ad un incaricato con la necessaria supervisione del soggetto avente i poteri aziendali di rappresentare la società che opera altresì la supervisione dell'operato"/>
        <s v="La gestione delle liste di attesa dei pazienti deve essere rigorosamente improntata ai principi di uguaglianza e imparzialità e al rispetto dell’ordine prestabilito"/>
        <s v="La gestione dei rifiuti è affidata ad un consulente esterno (Responsabile Gestione Tecnico Amministrativa gestione rifiuti) incaricato della fase di programmazione e attuazione degli aspetti amministrativi della gestione dei rifiuti, nel rispetto della normativa vigente"/>
        <s v="La gestione degli appalti avviene con il coordinamento del delegato del datore di lavoro e del RSPP per quanto attiene alla gestione delle interferenze e all’adozione delle misure di prevenzione e protezione, secondo le modalità previste all’interno del DVR e del DUVRI. Viene verificata l’idoneità tecnico-professionale della impresa appaltatrice o del lavoratore autonomo in relazione ai lavori da affidare in appalto o in contratto d’opera (ad esempio verificando l’iscrizione alla camera di commercio, industria e artigianato e la regolarità dei versamenti contributivi e assicurativi)"/>
        <s v="Sono formalizzate le richieste di consulenza/prestazione professionale, nonché le motivazioni della consulenza e della scelta del consulente"/>
        <s v="È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s v="I dati e le informazioni per la Funzione responsabile dell’attività di controllo delle risorse devono essere disponibili attraverso un sistema (anche informatico) che consenta la tracciatura dei singoli passaggi e l’identificazione dei soggetti che inseriscono i dati nel sistema"/>
        <s v="La Direzione Amministrativa è tenuta a fornire al Responsabile del Servizio di Prevenzione e Protezione e al Medico competente le informazioni concernenti la natura dei rischi, l’organizzazione del lavoro, la programmazione e l’attuazione delle misure preventive e protettive"/>
        <s v="La contestazione deve essere basata su parametri oggettivi e l’eventuale transazione e/o conciliazione è condotta dalla persona titolare di un’apposita procura e delega, che contempli il potere di conciliare o transigere la controversia"/>
        <s v="La cassa deve essere gestita con diligenza e nel rispetto delle normative vigenti. Può essere alimentata anche dagli incassi in contanti che riceve l’ufficio accettazione a fronte dei pagamenti delle prestazioni sanitarie da parte dell’utenza (ticket e libera professione). Le transazioni per gli acquisti spiccioli si effettuano a mezzo di carta prepagata."/>
        <s v="La  trasmissione della contestazione all’Ufficio competente, unitamente a una relazione illustrativa delle circostanze di fatto sulla cui base si poggia la contestazione è tempestiva"/>
        <s v="L’Ufficio Acquisti, con la supervisione del RSPP, deve raccogliere e verificare le dichiarazioni conformità impianti, certificazioni verifiche periodiche (es. messa a terra; ascensori; presidi antincendio ecc.), certificati agibilità locali ecc."/>
        <s v="Vengono identificati i ruoli e la responsabilità nella gestione delle modalità di accesso di utenti interni all'azienda e gli obblighi dei medesimi nell'utilizzo dei sistemi informatici (come da Disciplinare aziendale strumenti elettronici e Regolamento aziendale sull'utilizzo della posta elettronica e di Internet)"/>
        <s v="L'iter autorizzativo delle suddette spese è tracciato ed è prevista la segregazione dei soggetti deputati all’autorizzazione e al controllo delle stesse"/>
        <s v="Sono inserite specifiche clausole nei contratti con cui i terzi: (i) si obbligano a non tenere alcun comportamento, non porre in essere alcun atto od omissione e non dare origine ad alcun fatto da cui possa derivare una responsabilità ai sensi del D.Lgs. 231/2001, (ii) dichiarano di conoscere e si obbligano a rispettare i principi contenuti nel Codice Etico e nel Modello adottati da (nome Ente). Sono inoltre inserite clausole risolutive espresse che attribuiscono alla Società la facoltà di risolvere i contratti in questione nel caso di violazione di tale obbligo"/>
        <s v="L’informazione in materia di sicurezza sul lavoro è estesa a tutto il personale dell'azienda ex art. 36 D.Lgs. 81/2008 e il piano di formazione è esteso a tutto il personale dell’azienda ex art. 37 D.Lgs. 81/2008"/>
        <s v="È estesa a tutto il personale dell’azienda l’informazione e la formazione sui rischi correlati allo stress, differenze di genere, età, e provenienza da altri Paesi"/>
        <s v="Sono individuati ruoli e responsabilità delle Direzioni/Funzioni coinvolte"/>
        <s v="L’impiego di risorse finanziarie deve essere sempre motivato dal soggetto richiedente, anche attraverso la mera indicazione della tipologia di spesa alla quale appartiene l’operazione"/>
        <s v="Esiste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s v="L’archiviazione della documentazione relativa ad ogni procedura di acquisto deve essere caratterizzata da completezza, qualità, sicurezza, modalità di ricerca e individuazione, in modo da consentire la tracciabilità degli approvvigionamenti"/>
        <s v="L’Amministratore, anche tramite un responsabile a ciò formalmente delegato, cura che sia effettuata periodicamente una verifica sulla piena corrispondenza di quanto riportato nelle copie delle cartelle cliniche rilasciate dal Direttore sanitario con quanto contenuto nei database aziendali"/>
        <s v="L’Amministratore, nello stipulare convenzioni con Organizzazioni ed Enti Privati per l’erogazione di prestazioni ambulatoriali, deve selezionare la controparte negoziale in modo da garantire standards qualitativi della prestazione offerta"/>
        <s v="L’Amministratore adotta una specifica procedura di gestione dei percorsi “sporco-pulito”, finalizzata ad evitare contaminazioni e una di gestione dei rifiuti nella quale sono previste le modalità per la messa in sicurezza, il deposito temporaneo, il trasporto ( ove previsto) e lo smaltimento finale, e sono individuati, per ciascuna fase, i soggetti responsabili"/>
        <s v="L’Amministratore delegato cura che sia effettuata periodicamente una verifica sulla piena corrispondenza di quanto riportato nelle copie di cartella clinica rilasciate dal Direttore Sanitario con quanto contenuto nei database aziendali"/>
        <s v="E' istituito il Collegio Sindacale per la verifica del rispetto della Legge e dello Statuto"/>
        <s v="E' previsto l'inserimento, negli accordi contrattuali, di clausole di rispetto del Codice Etico, di c.d. clausole anticorruzione, di clausole di auditing e di clausole di rispetto del Modello organizzativo ex D.Lgs. 231/2001, con sanzioni che possono comportare la risoluzione del rapporto contrattuale"/>
        <s v="Sono inserite specifiche clausole con cui i terzi si obbligano a non tenere alcun comportamento, non porre in essere alcun atto od omissione e non dare origine ad alcun fatto da cui possa derivare una responsabilità ai sensi del D.Lgs. 231/2001"/>
        <s v="Sono inserite specifiche clausole con cui i terzi dichiarano di conoscere e si obbligano a rispettare i principi contenuti nel Codice Etico e nel Modello adottati da (nome Ente) nonché clausole risolutive espresse che attribuiscano alla Società la facoltà di risolvere i contratti in questione nel caso di violazione di tale obbligo"/>
        <s v="L’Organismo di Vigilanza è informato, nel caso in cui si riscontrino o si venga a conoscenza di omissioni, falsificazioni o inesattezze nelle registrazioni contabili o negli atti a queste riconducibili"/>
        <s v="E' individuata una figura aziendale deputata a gestire l’aggiornamento della mappatura sia dei dispositivi hardware e software, sia delle licenze relative a software e banche dati (Amministratore di sistema; Referente dei Sistemi informativi)"/>
        <s v="E' individuata una diversa figura aziendale deputata a verificare la corrispondenza tra i programmi software e le banche dati – non contrassegnati SIAE – lecitamente detenute e quelle “in generale” utilizzate (Responsabile area tecnico-amministrativa)"/>
        <s v="Sono individuati meccanismi idonei ad assicurare che eventuali comunicazioni periodiche sul bilanci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s v="Vengono individuate le funzioni/unità organizzative e le persone fisiche deputate a rappresentare la società nei confronti della Regione e/o altri Enti Pubblici, cui conferire apposita delega e procura"/>
        <s v="Vengono individuate le funzioni e le persone fisiche deputate a rappresentare l'ente nei confronti della Pubblica Amministrazione, cui conferire apposita delega e procura"/>
        <s v="In particolare, il consulente esterno (Responsabile Gestione Tecnico Amministrativa gestione rifiuti) è responsabile della redazione delle prescrizioni relative alla classificazione, stoccaggio ed eventuale trattamento dei rifiuti prodotti nella struttura sanitaria"/>
        <s v="In nessun caso i depositi temporanei sanitari dei rifiuti sanitari pericolosi a rischio infettivo e per i rifiuti pericolosi a rischio chimico devono essere causa d’inconvenienti ambientali o di molestie alla popolazione o all’ambiente per la propria consistenza, aspetto, odore o altro che possa arrecare nocumento"/>
        <s v="In caso di prestazioni non convenzionate con il SSN la determinazione della tariffa deve essere parametrata ai seguenti indici: tariffari degli Ordini dei Medici; costo generalmente praticato dei prodotti e dei servizi necessari per l’erogazione delle prestazioni; costi del personale; costi generali; aspetti organizzativi e amministrativi"/>
        <s v="In caso di accertamenti ispettivi da parte delle Autorità pubbliche di Vigilanza, deve essere fornita adeguata collaborazione da parte delle unità aziendali competenti con immediata informativa al Direttore Generale, definizione del team e report degli incaricati"/>
        <s v="E' importante l'adozione di parametri, indicatori, per la  fase di formulazione dei fabbisogni, al fine di monitorare eventuali scostamenti"/>
        <s v="E' implementata una gestione informatizzata del magazzino ai fini della corretta movimentazione delle scorte, ed è prevista l'informatizzazione del ciclo di terapia fino alla somministrazione. E' previsto il controllo di corrispondenza fra quanto consegnato, documento di trasporto  e modulo di richiesta.  Viene effettuata la verifica qualitativa dei tempi di consegna, delle modalità di conservazione, della scadenza e dello stato del materiale ricevuto"/>
        <s v="E' implementato un sistema antiplagio, anche informatico, per la verifica dell'originalità delle  ricerche prima della pubblicazione"/>
        <s v="Sono impiegati consulenti qualificati che consentano di garantire il rispetto dei principi di compilazione dei documenti contabili di cui agli artt. 2423, 2423-bis, 2423-ter c.c., nonché il rispetto del principio di completezza del bilancio, mediante l’indicazione di tutti i dati prescritti dalla normativa vigente (art. 2424 e ss. c.c.)"/>
        <s v="Impegno al coinvolgimento e alla consultazione dei Lavoratori, anche attraverso i propri RLS"/>
        <s v="(nome Ente) si impegna a promuovere la collaborazione con le Autorità Competenti al fine di stabilire un efficace canale di comunicazione rivolto al miglioramento continuo delle prestazioni in tema di tutela dell’ambiente"/>
        <s v="Ciascun Esponente Aziendale, nei limiti delle rispettive attribuzioni, è sensibilizzato e formato per svolgere i propri compiti nel rispetto delle norme ambientali"/>
        <s v="Impegno a fornire le risorse umane e strumentali necessarie, valutando l'opportunità di investimenti per nuove strutture, macchinari, attrezzature e considerando in tale valutazione, oltre agli aspetti economico-finanziari, anche gli aspetti di tutela dell’ambiente"/>
        <s v="Il soggetto che intrattiene rapporti o effettua negoziazioni con la Pubblica Amministrazione non può da solo e liberamente: (i) stipulare i contratti che ha negoziato, (ii) accedere alle risorse finanziarie e/o autorizzare disposizioni di pagamento, (iii) conferire incarichi di consulenza/prestazioni professionali, (iv) concedere qualsivoglia utilità, (v) procedere ad assunzioni di personale"/>
        <s v="Il soggetto che intrattiene rapporti o effettua negoziazioni con la Pubblica Amministrazione non può da solo e liberamente stipulare i contratti che ha negoziato"/>
        <s v="Il soggetto che firma le comunicazioni indirizzate a soggetti pubblici deve assicurare la tracciabilità delle relative fonti e degli elementi informativi"/>
        <s v="Il sistema premiante include obiettivi predeterminati, misurabili, ma non eccessivamente sfidanti sì da indurre comportamenti non in linea con il Codice Etico e le previsioni del Modello"/>
        <s v="Viene individuata la persona deputata a rappresentare la Società nei confronti del soggetto pubblico, cui conferire apposita delega e procura per la 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Il sistema di poteri definisce la persona deputata a rappresentare la Società nei confronti del soggetto pubblico, cui conferire apposita delega e procura"/>
        <s v="Il RSPP della società programma e pianifica, a intervalli definiti, un’attività di riesame del sistema"/>
        <s v="Il Responsabile Gestione Tecnico Amministrativa gestione rifiuti deve riferire tempestivamente, con apposita relazione scritta da inviarsi ogni tre mesi all’organismo di vigilanza, sui risultati delle verifiche periodiche che è chiamato a svolgere, con particolare riferimento alle procedure relative al concreto svolgimento dell’attività di Registrazione ciclo rifiuti speciali gestione rifiuti e alla loro conformità alla normativa vigente"/>
        <s v="Il Responsabile della farmacia verifica, secondo le procedure di sistema, la corrispondenza tra il quantitativo di medicinali indicato nell’ordine d’acquisto e quello effettivamente consegnato dal fornitore e in caso di difformità ne informa immediatamente il Direttore sanitario."/>
        <s v="Il Responsabile del servizio di prevenzione e protezione, relativamente alle sue competenze in materia di sicurezza, partecipa alla scelta del sito di stoccaggio dei rifiuti"/>
        <s v="Il reintegro del fondo cassa deve essere alimentato solamente attraverso assegni bancari dell’azienda appositamente emessi per questa finalità"/>
        <s v="Il processo interno è formalmente monitorato"/>
        <s v="Il processo di qualifica prevede l'acquisizione di documenti di carattere amministrativo e finanziario, nonché la sottoscrizione di  apposita dichiarazione attestante i requisiti di onorabilità e l'assenza di conflitti di interessi"/>
        <s v="Il processo deve essere gestito in modo da evitare che si verifichino fenomeni di induzione a non rendere dichiarazioni ovvero a renderle mendaci all’Autorità Giudiziaria"/>
        <s v="Il personale deputato ad entrare in contatto con gli assistiti e il pubblico deve indossare apposito cartellino di identificazione riportante nome, cognome e ruolo ricoperto all’interno della struttura"/>
        <s v="Il monitoraggio dell'inizio di qualunque attività di verifica tributaria, da parte dell'Amministrazione finanziaria, nei riguardi della società deve realizzarsi comunicando, con apposito modulo, l'inizio delle attività, i soggetti coinvolti e i temi trattati. Il report viene inviato al responsabile funzionale diretto e al Direttore Generale/Amministratore delegato"/>
        <s v="Il download e l’installazione di software o file per uso esclusivamente professionale sono consentiti ai soli addetti del Sistema Informativo Aziendale"/>
        <s v="Il documento identificativo deve essere esibito a richiesta del personale di vigilanza; in caso di diniego, è impedito l'ingresso e ne è data informazione alla Direzione della struttura"/>
        <s v="È posto 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s v="Il Direttore sanitario verifica altresì che non vi sia alcuna forma di approfittamento delle condizioni di inferiorità fisica o psichica dei ricoverati o di una loro situazione di necessità. A tale scopo i ricoverati devono essere interpellati periodicamente sulla qualità del ricovero e dell’assistenza anche attraverso la compilazione in forma anonima di appositi questionari"/>
        <s v="Il Direttore Sanitario verifica altresì che non vi sia alcuna forma di approfittamento delle condizioni di inferiorità fisica o psichica dei pazienti o di una loro situazione di necessità. A tale scopo i cittadini utenti che usufruiscono dei servizi della struttura sanitaria devono essere interpellati periodicamente sulla qualità delle cure e dell’assistenza ricevute, anche attraverso la compilazione in forma anonima di appositi questionari"/>
        <s v="Il Direttore Sanitario è tenuto, nel rispetto delle specifiche competenze mediche e farmacologiche e di quelle organizzative riconosciutegli, a coadiuvare il delegato dal CdA in tutte le attività allo stesso attribuite e relative:_x000a_1. alla fase di contrattualizzazione e gestione del rapporto con il fornitore di prodotti sanitari medicali o farmaceutici;_x000a_2. alla fase di contrattualizzazione e gestione del rapporto con il fornitore al quale sono conferiti i prodotti sanitari medicali o farmaceutici anche a rischio infettivo;_x000a_3. a tutte le altre fasi di sua competenza"/>
        <s v="È prevista la riunione del Direttore amministrativo, almeno una volta al mese, con il Comitato dei medici, per esaminare a campione la correttezza della fatturazione, confrontando i risultati con i dati contenuti nelle cartelle cliniche"/>
        <s v="Il Direttore amministrativo effettua sempre un accurato controllo sulle fatture per spese giudiziarie sostenute dalla società a favore dei propri organi o dipendenti al fine di verificare che i pagamenti effettuati siano coerenti con i criteri e le condizioni prestabiliti per l’assistenza"/>
        <s v="Il datore di lavoro, unitamente agli addetti all’emergenza, deve verificare la posizione e la visibilità della segnaletica, nonché installare periodicamente il funzionamento dell’illuminazione sussidiaria, al fine di ridurre il rischio di incapacità di raggiungere le vie d’uscita in caso di interruzione dell’elettricità, ed effettuare regolare manutenzione preventiva per il rispetto degli standard tecnico-strutturali di legge relativi a attrezzature, impianti, luoghi di lavoro, agenti chimici, fisici e biologici"/>
        <s v="Il datore di lavoro è tenuto a impostare un ciclo di controlli preventivi periodici per le attrezzature di lavoro"/>
        <s v="Il datore di lavoro deve controllare periodicamente l’impianto elettrico per garantire il rispetto degli standard tecnico-strutturali di legge relativi a attrezzature, impianti, luoghi di lavoro, agenti chimici, fisici e biologici"/>
        <s v="E' di competenza del RSPP il controllo in merito all'attività di vigilanza con riferimento al rispetto delle procedure e delle istruzioni di lavoro in sicurezza da parte dei lavoratori"/>
        <s v="E' effettuato il controllo di merito sulla completezza e accuratezza dei giustificativi di supporto delle spese di rappresentanza, da parte della struttura aziendale preposta"/>
        <s v="E' effettuato il controllo di merito sull completezza e accuratezza dei giustificativi di supporto delle spese di rappresentanza, da parte della struttura aziendale preposta"/>
        <s v="Il CdA attribuisce adeguate responsabilità e poteri a rappresentare l'Ente anche nei rapporti con i fornitori di beni o servizi ad impatto ambientale"/>
        <s v="Il CdA definisce:_x000a_- il responsabile delle fasi di selezione della società o ente fornitore del servizio di trasporto, raccolta e smaltimento al quale conferire i rifiuti prodotti da (nome Ente)_x000a_- della definizione del contratto con la società prescelta;_x000a_- della verifica precontrattuale del possesso da parte del fornitore delle autorizzazioni;_x000a_- dell'iscrizione all'albo nazionale gestori ambientali e dell'AIA;_x000a_- delle autorizzazioni dell'ente pubblico territoriale per il trasporto, la raccolta, il riutilizzo, lo smaltimento dei rifiuti;_x000a_- dell'autorizzazione (a seguito di verifica positiva dei documenti messi a disposizione dal fornitore) e della firma del contratto e della gestione del rapporto con i fornitori tanto in fase di consegna del rifiuto quanto in fase di ricezione della documentazione necessaria ad attestare l'avvenuto smaltimento;_x000a_- della disdetta, risoluzione o recesso del rapporto con il fornitore;_x000a_- dell'avvio delle azioni legali a tutela degli interessi di (nome Ente);_x000a_- della comunicazione all'ente pubblico territorialmente competente, alla polizia giudiziaria, alla autorità giudiziaria della mancata consegna della quarta copia del FIR entro i termini previsti dal Testo Unico in materia Ambientale"/>
        <s v="Il CdA definisce il  responsabile della definizione e dell'aggiornamento dell'organizzazione e  della gestione del processo in trattazione nonché dell'attribuzione degli specifici poteri, per la fase di verifica anche periodica, della conferma del codice CER attribuito ai rifiuti noti, della classificazione del codice CER al nuovo rifiuto, della definizione delle modalità di raccolta temporanea presso i locali di (nome ente), dell'istituzione del registro di carico e scarico e della gestione della documentazione ambientale, dell'informazione, formazione e comunicazione delle modalità da seguire per la corretta gestione dei rifiuti ed evitare i rischi specifici agli stessi riferiti"/>
        <s v="Sono identificati i soggetti aziendali autorizzati a rappresentare l’azienda nei rapporti con la P.A. per il sostenimento di spese di rappresentanza, sono definite le modalità di gestione ad hoc delle spese di rappresentanza con pubblici funzionari e sono previste e definite le relative tipologie e i limiti massimi"/>
        <s v="E' identificata la chiara attribuzione di ruoli e responsabilità per la gestione delle diverse  fasi del processo di trapianto"/>
        <s v="Sono identificate le aree destinate al deposito temporaneo dei rifiuti e modalità di monitoraggio  relativamente ai limiti quantitativi e/o temporali previsti dalla normativa vigente"/>
        <s v="I trasportatori a cui la società conferisce i propri rifiuti, se soggetti diversi dai gestori del servizio pubblico, devono avere la idoneità tecnico professionale per l'esercizio dell'attività e siano regolarmente autorizzati al trasporto, riutilizzo, smaltimento, commercio o intermediazione di rifiuti"/>
        <s v="I soggetti che all’interno della Struttura sanitaria sono preposti alla redazione delle cartelle cliniche sono tenuti all’osservanza dell’obbligo di veridicità dei dati e dei fatti dichiarati. Il Direttore Sanitario è tenuto al controllo della completezza delle cartelle cliniche e delle schede di dimissione dei pazienti. A tal fine può avvalersi dell’ausilio di personale addestrato che presti la propria opera all’interno della struttura e che venga a ciò formalmente delegato._x000a_Le responsabilità e le modalità di esecuzione delle attività di registrazione e di controllo sulle cartelle cliniche sono disciplinate in dettaglio nell'apposita procedura."/>
        <s v="I recipienti, fissi e mobili, comprese le vasche e i bacini, destinati a contenere rifiuti, in particolare modo rifiuti sanitari pericolosi a rischio infettivo e per i rifiuti pericolosi a rischio chimico, devono possedere adeguati requisiti di resistenza in relazione alle proprietà chimico fisiche e alle caratteristiche di pericolosità dei rifiuti contenuti. I rifiuti incompatibili, suscettibili perciò di reagire pericolosamente tra di loro, dando luogo alla formazione di prodotti esplosivi, infiammabili e/o tossici, ovvero allo sviluppo di notevoli quantità di calore, devono essere stoccati in modo che non possano venire a contatto tra di loro"/>
        <s v="I recipienti mobili dei rifiuti sanitari pericolosi a rischio infettivo e per i rifiuti pericolosi a rischio chimico devono essere provvisti di idonee chiusure per impedire la fuoriuscita del contenuto, di accessori e dispositivi atti a effettuare in condizioni di sicurezza le operazioni di riempimento e svuotamento, di mezzi di presa per rendere sicure e agevoli le operazioni di movimentazione"/>
        <s v="I rapporti nei confronti della Pubblica Amministrazione per le aree di attività a rischio devono essere gestiti in modo unitario, procedendo alla nomina di un apposito responsabile per ogni operazione o pluralità di operazioni (in caso di particolare ripetitività delle stesse) svolte nelle aree di attività a rischio"/>
        <s v="I rapporti con l’Autorità giudiziaria e con la Pubblica Amministrazione nell’ambito del contenzioso giudiziale e stragiudiziale devono essere improntati ai principi di correttezza, trasparenza e tracciabilità, anche quando gestiti per il tramite di un legale esterno tanto per cui (i) è necessaria la presenza anche di un responsabile aziendale nel caso di ispezione e interlocuzione, (ii) l'attività deve essere documentata e formalmente riportata alla Direzione Aziendale"/>
        <s v="I partner commerciali devono rispettare gli obblighi di legge in tema di tutela del lavoro minorile; condizioni igienico-sanitarie e di sicurezza; diritti sindacali, richiedendo, eventualmente, a tal riguardo, ogni documentazione utile ai propri fornitori"/>
        <s v="I pagamenti al beneficiario devono essere effettuati esclusivamente sul conto intestato allo stesso e presente in anagrafica. Non sono consentiti pagamenti mediante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s v="I moduli relativi agli ordini di sostanze stupefacenti e psicotrope effettuati direttamente dagli ambulatori, dai laboratori, dai reparti o dalla sala operatoria sono trasmessi,  almeno mensilmente, al Direttore amministrativo che, a sua volta, li trasmette all’OdV per consentire il controllo sulla fatturazione."/>
        <s v="L’utilizzo improprio degli strumenti elettronici può essere oggetto delle sanzioni disciplinari; per le sanzioni, le procedure e le competenze, si rinvia al codice disciplinare aziendale"/>
        <s v="I laboratori esterni vengono individuati esclusivamente tra quelli certificati e autorizzati dall’Assessorato regionale alla sanità"/>
        <s v="Per le attività che comportano la produzione di rifiuti solidi, liquidi o gassosi, ovvero l'emissione di fumi o la produzione di inquinamento acustico/ elettromagnetico soggetti a controlli da parte di soggetti pubblici i flussi informativi tra le Funzioni coinvolte nel processo con finalità di verifica e coordinamento reciproco sono schematizzati in idonea procedura."/>
        <s v="I flussi informativi tra le Funzioni coinvolte nel processo con finalità di verifica e coordinamento reciproco sono schematizzati in idonea procedura "/>
        <s v="I flussi informativi tra le Funzioni coinvolte nel processo con finalità di verifica e coordinamento reciproco sono schematizzati in idonea procedura, lettera di istruzioni e check list di controllo"/>
        <s v="I depositi temporanei dei rifiuti sanitari pericolosi a rischio infettivo e per i rifiuti pericolosi a rischio chimico devono essere gestiti secondo modalità che consentano la perfetta separazione tra le varie tipologie, con particolare riferimento alla miscelazione tra rifiuti non pericolosi e i rifiuti pericolosi; e devono avvenire esclusivamente al riparo del dilavamento meteorico per quelle tipologie che possono rilasciare sostanze inquinanti e comunque all’interno di contenitori a tenuta. Per le rimanenti tipologie devono comunque essere adottate le cautele del caso onde impedire la contaminazione dell’ambiente"/>
        <s v="I dati inseriti nel registro cronologico e nell’area movimento devono sempre essere stampati e comunicati al Responsabile Gestione Tecnico Amministrativa gestione rifiuti e all’OdV"/>
        <s v="I dati inerenti al traffico Internet e la posta elettronica non sono in alcun modo oggetto di diffusione; sono eventualmente oggetto di comunicazione su richiesta dell’autorità giudiziaria e/o qualora necessari a difesa dell’azienda in ambito giudiziale"/>
        <s v="I criteri di selezione di professionisti esterni incaricati sono documentati e tengono conto, ad esempio, dell'esperienza, dei requisiti soggettivi di professionalità e onorabilità, di referenze qualificanti"/>
        <s v="I controlli effettuati sulle operazioni contabili sono adeguatamente formalizzati e documentati, così che si possa, anche in un momento successivo, identificare chi ha eseguito un controllo e il suo corretto operare"/>
        <s v="La documentazione inerente ai controlli effettuati è archiviata in luoghi idonei alla conservazione, al fine di tutelare la riservatezza dei dati in essa contenuti e di evitare deterioramenti, danni e smarrimenti. Le stesse indicazioni si applicano, per analogia, anche ai documenti registrati su supporto elettronico"/>
        <s v="I controlli effettuati e documentati riportano la data di compilazione/presa visione del documento e la firma riconoscibile del compilatore/revisore"/>
        <s v="I contributi devono essere effettuati solo in favore di enti/associazioni/ fondazioni i cui requisiti sono predeterminati e che svolgono la loro attività in settori predefiniti"/>
        <s v="I contratti prevedono l'inserimento di specifiche clausole anticorruzione"/>
        <s v="I contratti di acquisto prevedono specifiche clausole di recesso e di risarcimento in caso di accertate violazioni in materia di proprietà industriale ovvero di accertate difformità rispetto alle caratteristiche dichiarate o pattuite di prodotti o opere dell’ingegno"/>
        <s v="Sono definiti i compiti e le responsabilità di ciascuna Funzione coinvolta nel processo di formazione del bilancio e un sistema di controllo che garantisca la correttezza e la veridicità delle informazioni e dei dati forniti e la certezza della provenienza degli stessi"/>
        <s v="Gli outsourcer, i consulenti, i partner e i collaboratori in generale che possono eventualmente partecipare al processo accreditamento devono essere scelti e comunque valutati con metodi trasparenti e secondo specifica procedura aziendale"/>
        <s v="Gli ordini di sostanze stupefacenti e psicotrope devono essere sempre inoltrati in modalità registrata"/>
        <s v="Gli incarichi conferiti ai collaboratori esterni devono essere redatti per iscritto, con l’indicazione del compenso pattuito e devono essere proposti o verificati o approvati da almeno due soggetti appartenenti all'Ente"/>
        <s v="Gli amministratori devono verificare e adeguare l'organizzazione (responsabilità, ruoli, compiti e poteri) per la gestione delle attività preliminari alla contrattualizzazione dei rapporti di fornitura/acquisto del materiale o sostanza a impatto ambientale tra cui gli AEE e i rifiuti sanitari che possano generare rifiuti infettivi"/>
        <s v="Gli acquisti di sostanze stupefacenti e psicotrope sono richiesti dal personale mediante la compilazione del modello “Richiesta farmaci e materiale sanitario” e del modello “Richiesta farmaci e materiale sanitario per la sala operatoria"/>
        <s v="Gli acquisti di beni o servizi sono posti in essere previo accertamento della provenienza"/>
        <s v="Gli accordi di associazione con i Partner devono essere definiti per iscritto con l’evidenziazione di tutte le condizioni dell’accordo stesso – in particolare per quanto concerne le condizioni economiche concordate per la partecipazione congiunta alla procedura – e devono essere proposti o verificati o approvati da almeno due soggetti appartenenti all'Ente"/>
        <s v="Gestione corretta e trasparente del rapporto con le pubbliche autorità, ivi incluse quelle di Vigilanza"/>
        <s v="E' garantita, nell’ambito del sistema di contabilità aziendale, la registrazione di ogni operazione di natura economico/finanziaria, nel rispetto dei principi, dei criteri e delle modalità di redazione e tenuta della contabilità dettate dalle normative vigenti"/>
        <s v="E' garantita la tracciabilità e la verificabilità delle operazioni attraverso l'archiviazione della documentazione di supporto"/>
        <s v="E' garantita la tracciabilità e l'integrità dei dati nel processo di rendicontazione e fatturazione al SSR delle prestazioni sanitarie erogate, incluse le fasi intermedie di invio dei flussi  informativi non definitivi, di eventuali rettifiche ai flussi derivanti da controlli interni o da  richieste della ASL"/>
        <s v="Viene garantita la tracciabilità e la corretta archiviazione della documentazione utilizzata nel processo"/>
        <s v="E' garantita la tracciabilità delle informazioni, trasmesse dai responsabili delle unità organizzative e delle strutture amministrative di supporto ai fini della predisposizione della domanda di accreditamento"/>
        <s v="E' garantiva la tracciabilità del processo di validazione, autorizzazione e sottoscrizione di atti  di donazione e legato"/>
        <s v="E' garantita la tracciabilità del processo di raccolta, gestione e movimentazione dei fondi, ivi  inclusa l'identificazione del donante"/>
        <s v="È garantita la tracciabilità dei flussi finanziari provenienti da attività di fund raising per la  realizzazione di progetti specifici, attraverso la creazione di commesse ad hoc, contabili o  extra-contabili"/>
        <s v="E' garantita la corretta codifica, ai fini del rimborso da parte del SSR, delle SDO e delle altre prestazioni sanitarie; in caso di codifica non congrua, viene comunicata al referente di unità organizzativa, l'indicazione dei dati incongrui e la relativa proposta di rettifica"/>
        <s v="E' garantito il rispetto dei principi di integrità, correttezza e trasparenza così da consentire ai destinatari di pervenire ad un fondato e informato giudizio sulla situazione patrimoniale, economica e finanziaria della Società e sull’evoluzione della sua attività"/>
        <s v="E' garantito che vengano emesse tempestivamente note di credito per prestazioni delle quali sia stata accertata l'erronea rendicontazione e fatturazione al SSR"/>
        <s v="Viene garantito che l'accesso alle liste di attesa e all'agenda prenotazione ricoveri sia basato su principi di equità e imparzialità, e che le operazioni siano adeguatamente giustificate e documentate"/>
        <s v="Viene garantito che la fatturazione di prestazioni sanitarie sia sempre supportata da documentazione comprovante l'erogazione del servizio"/>
        <s v="Deve essere erogata formazione specifica in materia di acquisizione beni, servizi e lavori per i dipendenti coinvolti nelle diverse fasi del processo di approvvigionamento"/>
        <s v="Vengono formati i professionisti coinvolti mediante moduli dedicati alla gestione dei conflitti  di interesse"/>
        <s v="Sono formalizzate e diffuse, al personale coinvolto in attività di predisposizione del bilancio,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s v="Sono formalizzate istruzioni rivolte alle Funzioni con cui si stabilisca quali dati e notizie debbano essere forniti alla Direzione Amministrativa e Finanziaria in relazione alle chiusure annuali e infrannuali, con quali modalità e la relativa tempistica"/>
        <s v="Sono formalizzati i requisiti di partecipazione e 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 v="Formalizzazione dei rapporti intercorsi con la P.A."/>
        <s v="Viene evitato che più fasi della medesima procedura siano affidate ad un unico operatore (ad esempio: prenotazione - accettazione - dimissione; rapporti con gli uffici della azienda sanitaria locale - fatturazioni dei ricoveri - controllo sui DRG, ecc.), impedendo al contempo che la frammentazione del lavoro produca deresponsabilizzazione e difficoltà a individuare, successivamente al fatto, il responsabile"/>
        <s v="Nelle attività di controllo interno sono evidenziati scostamenti ampi delle condizioni pattuite, rispetto alle normali condizioni di mercato (fair market value)"/>
        <s v="Sono evidenziate le eventuali possibili criticità riscontrate nell’esecuzione del rapporto nelle attività svolte dal Consulente ed è allertata immediatamente la funzione competente"/>
        <s v="Eventuali locazioni o acquisti di immobili dalle pubbliche amministrazioni, con le quali la struttura sanitaria abbia stabilmente rapporti, devono essere attestati da apposita perizia di un esperto che attesti la corrispondenza del valore dei contratti con quelli di mercato"/>
        <s v="E' prevista una mappatura di tutti i supporti o altri strumenti informatici per il quale sia prescritto il contrassegno SIAE"/>
        <s v="E' prevista una mappatura di tutti i soggetti che possono avere accesso agli apparati atti alla decodificazione di trasmissioni audiovisive ad accesso condizionato"/>
        <s v="E' prevista una mappatura di tutti i sistemi informatici e audiovisivi criptati di decodificazione speciale"/>
        <s v="E' prevista una mappatura di tutti gli uffici che possono avere accesso ai sistemi informatici e audiovisivi criptati"/>
        <s v="E' prevista una mappatura di tutti gli uffici che possono avere accesso a supporti o altri sistemi informatici per i quali sia prescritto il contrassegno SIAE"/>
        <s v="E' prevista una mappatura di tutti gli apparati atti alla decodificazione di trasmissioni audiovisive ad accesso condizionato"/>
        <s v="E' prevista una mappatura dei dispositivi hardware e dei programmi software (Sistema Informativo Aziendale)"/>
        <s v="E' prevista una mappatura dei dispositivi hardware dotati di masterizzatore"/>
        <s v="Esiste una procedura specifica per le modalità e le Funzioni responsabili della gestione delle ispezioni e degli accertamenti inerenti alla materia in oggetto in cui sono altresì individuate le modalità e le tempistiche del ricorso a eventuali ulteriori Funzioni o, in caso di necessità e urgenza, dell'informativa al Direttore Generale"/>
        <s v="Esiste una procedura specifica per le modalità e le Funzioni responsabili della gestione delle ispezioni e degli accertamenti, inerenti alla materia in oggetto, in cui sono altresì individuate le modalità e le tempistiche del ricorso a eventuali ulteriori Funzioni o, in caso di necessità e urgenza, dell'informativa al Direttore Generale; in particolare per la gestione di adempimenti, dichiarazioni, deposito atti e documenti, pratiche, verifiche, ispezioni, negli accertamenti/procedimenti sanzionatori che ne derivano."/>
        <s v="Vi è la gestione delle policy aziendali per distribuzione software e accesso ai programmi"/>
        <s v="Esiste un inventario fisico dei beni informatici della Struttura e viene costantemente aggiornato"/>
        <s v="Esiste un budget annuale per l'assunzione di personale che sia approvato e monitorato nel tempo ed è individuato un soggetto responsabile di verificare il rispetto di quanto stabilito nel budget"/>
        <s v="Esiste un budget delle erogazioni liberali approvato e monitorato nel tempo con l’individuazione di un soggetto responsabile di verificare il rispetto del margine di spesa stabilito dal budget, ovvero un’apposita autorizzazione da parte del Direttore Generale"/>
        <s v="Sono indicati: i dati e le notizie che ciascuna funzione aziendale interessata deve fornire; le altre funzioni aziendali a cui i dati devono essere trasmessi; i criteri per la loro elaborazione; la tempistica di consegna, che deve rispettare i termini fissati dalla legge"/>
        <s v="E' effettuata una verifica sul donante finalizzata ad accertare, tra l'altro, anche le caratteristiche dell'ente/soggetto in relazione all'onorabilità dello stesso e che non vi siano condizioni  di incompatibilità o conflitto di interessi"/>
        <s v="Vengono effettuate sessioni di informazione e formazione su eventuali variazioni delle regole di codifica disposte dalla normativa nazionale e regionale e conseguente aggiornamento della documentazione di riferimento"/>
        <s v="Vengono effettuati controlli sulla documentazione attestante l'esistenza di condizioni essenziali per partecipare ai bandi (delibere autorizzative alla partecipazione alla gara, verifica dell'integrità della busta accompagnatoria della documentazione necessaria per partecipare al bando)"/>
        <s v="Sono effettuate con tempestività, correttezza e completezza tutte le comunicazioni e segnalazioni previste dalla legge e dai regolamenti nei confronti delle Autorità pubbliche di Vigilanza, non frapponendo alcun ostacolo all’esercizio delle funzioni da queste esercitate, nel rispetto dei principi di completezza, integrità, oggettività e trasparenza"/>
        <s v="È vietato operare con strumenti finanziari particolarmente complessi o estranei allo scopo aziendale con clausole contrattuali altamente speculative, in assenza di opportune e rigorose deleghe e attraverso metodologie non idonee a mantenere adeguate tracce delle decisioni adottate"/>
        <s v="È vietato produrre o altrimenti detenere materiale pornografico anche rappresentando immagini virtuali"/>
        <s v="È vietato utilizzare la user-ID o la password di altro operatore"/>
        <s v="È vietato ricevere denaro, doni o qualsiasi altra utilità, o di accettarne la promessa da chiunque, nei rapporti con la struttura sanitaria, voglia conseguire un trattamento in violazione della normativa o delle disposizioni interne impartite da chi ne ha il potere al fine di modificare le liste di attesa"/>
        <s v="È vietato erogare prestazioni sanitarie non strettamente necessarie alle esigenze diagnostiche o terapeutiche che emergono dalla valutazione del quadro clinico del paziente. In particolare, il medico che effettua la diagnosi è obbligato a stabilire le prestazioni sanitarie da erogare seguendo le linee guida contenute in eventuali protocolli approvate dal Direttore sanitario e comunicate all’Amministratore, ovvero motivando per iscritto la difformità da esse, laddove emergano profili di peculiarità nella diagnosi o cura che rendano necessario eseguire un diverso trattamento"/>
        <s v="È vietato emettere fatture per prestazioni non realmente erogate"/>
        <s v="È vietato chiedere doni (non solo sotto forma di somme di denaro, ma anche beni), benefici o altre utilità al fine di agevolare la loro posizione lavorativa nei confronti della Società, a scapito di altri, e con il nocumento della Società medesima a chiunque intrattenga rapporti con le case farmaceutiche"/>
        <s v="È vietata all’Amministratore l’assunzione di ex impiegati della Pubblica Amministrazione, anche delle Comunità europee, nei due anni successivi al compimento di un atto discrezionale, di competenza di uno dei predetti soggetti, da cui sia derivato un vantaggio per la Società. Il divieto sussiste anche per le ipotesi di omissione o ritardo di un atto con effetti svantaggiosi per la Società"/>
        <s v="È vietato al personale medico della Struttura sanitaria di ricevere denaro o qualsiasi altra utilità da case farmaceutiche, informatori o depositi farmaceutici o da chiunque altro produca, venda o promuova presidi sanitari prescrivibili agli assistiti, salvo che si tratti di utilità approvate preventivamente per iscritto dall’Organismo di vigilanza o di oggetti promozionali di tenue valore"/>
        <s v="È vietato adibire la struttura dell'ente, anche occasionalmente, allo svolgimento di attività che possano, anche solo indirettamente, agevolare l'effettuazione di pratiche di mutilazione degli organi genitali femminili; il direttore sanitario vigila affinché non si creino le condizioni atte a favorire la violazione del divieto"/>
        <s v="È vietata alla struttura sanitaria l’assunzione di soggetti che negli ultimi tre anni di servizio hanno esercitato poteri autoritativi o negoziali per conto delle Pubbliche Amministrazioni"/>
        <s v="È tenuta adeguata documentazione a giustificazione di eventuali modifiche apportate alla bozza di bilancio/situazioni infrannuali"/>
        <s v="È nominato il medico competente"/>
        <s v="È vietato adibire la struttura sanitaria, anche occasionalmente, allo svolgimento di attività che possano, anche solo indirettamente, agevolare l’effettuazione di pratiche di mutilazione degli organi genitali femminili. Il Direttore Sanitario vigila affinché non si creino le condizioni atte a favorire la violazione del divieto"/>
        <s v="È prevista una specifica linea di reporting periodico dell’Ufficio competente verso la Direzione Generale sullo stato della vertenza e sulle possibilità e sui termini di definizione stragiudiziale o di conciliazione giudiziale della stessa"/>
        <s v="È prevista una chiara identificazione dei soggetti coinvolti nella predisposizione e nell'invio dei flussi relativi ai farmaci e ai dispositivi medici indirizzati alla Regione e/o  altro Ente Pubblico, prevedendo una verifica di corrispondenza tra le prescrizioni ed i moduli consegnati firmati dal medico"/>
        <s v="È predisposto un regolamento dell'uso della cassa che impone l'utilizzo del contante nei limiti imposti dalla normativa e/o il divieto di utilizz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s v="È predisposta una specifica procedura per la gestione e lo smaltimento dei farmaci: tenuta e conservazione dei farmaci; stoccaggio dei prodotti farmaceutici; controllo delle scadenze; restituzione dei farmaci; smaltimento dei medicinali; gestione e distruzione dei farmaci stupefacenti e psicotropi scaduti"/>
        <s v="È prevista l’implementazione di un albo dei fornitori e delle procedure di qualifica dei fornitori che tengano conto dei requisiti professionali, economici, organizzativi e tecnologici dei fornitori, nonché dei requisiti di titolarità"/>
        <s v="È obbligatorio attuare i protocolli e i trattamenti clinici in conformità con il Codice di Deontologia Medica, assicurando cure appropriate, efficaci ed efficienti, nel rispetto della dignità del paziente"/>
        <s v="È obbligatorio al personale preposto all'accettazione di segnalare al direttore sanitario la richiesta di qualunque prestazione chirurgica, anche ambulatoriale, su donne o bambine appartenenti ad etnie potenzialmente a rischio; in tali ipotesi il direttore sanitario, unitamente al responsabile dell'unità organizzativa interessata, è tenuto a controllare la coerenza tra la diagnosi di  entrata e la terapia e/o la prestazione effettuata, vistando la cartella clinica della paziente"/>
        <s v="È necessario verificare la coerenza tra contratto di prestazione del servizio, fattura attiva, incasso del credito. Deve essere raccolta la documentazione attestante l'effettività del servizio reso"/>
        <s v="È necessario verificare l’attendibilità commerciale e professionale di fornitori e partner"/>
        <s v="È necessario fornire all’appaltatore informazioni su rischi specifici esistenti nell’ambiente in cui sono destinati a operare e sulle misure di prevenzione e d’emergenza adottate e assicurarsi che l’appaltatore abbia ricevuto e compreso le misure di sicurezza indicate"/>
        <s v="È necessaria la verifica periodica della regolarità dei pagamenti, con riferimento alla piena coincidenza tra destinatari/ordinanti e controparti effettivamente coinvolte"/>
        <s v="È individuato un dipendente del reparto amministrativo responsabile della gestione, custodia e aggiornamento del registro di carico e scarico, della richiesta, tenuta e verifica della validità delle autorizzazioni, dell'iscrizione all'albo nazionale dei gestori ambientali e dell'AIA da parte dei fornitori ai quali è affidato il servizio di smaltimento, del conferimento e dell'avvenuto smaltimento del rifiuto conferito, del monitoraggio dei tempi di rientro del FIR e della comunicazione al Presidente/Direttore Generale del mancato arrivo del FIR entro i termini previsti dalla legge"/>
        <s v="È individuato un addetto amministrativo responsabile per lo svolgimento delle seguenti funzioni: _x000a_- ricevere le richieste di smaltimento di prodotti che a fine vita siano considerati rifiuti; _x000a_- procedere, nel rispetto dei principi contabili, alla relativa valorizzazione del prodotto;_x000a_- sottoporre alla valutazione e autorizzazione del Responsabile l'avvio della cancellazione del bene dai cespiti con la relativa attestazione e valorizzazione del bene;_x000a_- comunicare, ad autorizzazione ricevuta, il successivo avvio del processo di smaltimento;_x000a_- richiedere l'attestato di avvenuto smaltimento del prodotto o bene dal fornitore al quale lo stesso è stato conferito al fine di dare effettività all'avvenuto smaltimento anche dal punto di vista contabile._x000a_Qualora il prodotto a fine vita fosse smaltito direttamente dalla società, in quanto ammesso dalla legge, l'addetto amministrativo e tenuto a sottoporre al Responsabile la comunicazione alla Agenzia delle Entrate con la quale si informa il detto ente circa l'intenzione di smaltire o distruggere, il prodotto o bene iscritto a cespite perché a fine vita, al fine di consentire all'Agenzia delle Entrate, nei previsti termini dalla legge, di verificare l'effettività della distruzione o dello smaltimento del prodotto o bene in proprio"/>
        <s v="È individuata una specifica funzione responsabile del controllo sulle fasi di ottenimento e gestione delle concessioni e/o autorizzazioni, con particolare riguardo ai presupposti di fatto e di diritto per la presentazione della relativa richiesta"/>
        <s v="È individuata una specifica Funzione responsabile del controllo dell’esatta corrispondenza tra la finalità concreta di utilizzo del contributo e/o del finanziamento erogato e il fine per il quale è stato ottenuto"/>
        <s v="È individuata una specifica figura aziendale volta a verificare l’inserimento del materiale sul sito aziendale"/>
        <s v="È immediatamente segnalato all'Organismo di Vigilanza, da parte di chiunque ne venga a conoscenza, ogni ulteriore fatto o elemento da cui si possa desumere il pericolo di interferenze criminali sull'attività dell'impresa"/>
        <s v="È garantito l'anonimato per le segnalazioni"/>
        <s v="È formalmente tracciato il processo relativo alle comunicazioni alle Autorità di Vigilanza, da effettuare nel rispetto della normativa vigente (es. mediante documentazione degli incontri con i rappresentanti delle Autorità)"/>
        <s v="È formalmente identificato un soggetto responsabile per la gestione dei rapporti con l’Autorità di Vigilanza e gli altri organi di controllo, appositamente delegato dai vertici aziendali"/>
        <s v="È formalizzata una procedura per definire le modalità di registrazione e contabilizzazione degli incassi che preveda la necessaria separazione di funzioni"/>
        <s v="È formalizzata la separazione delle Funzioni responsabili delle attività di monitoraggio delle opportunità di accesso a contributi e/o finanziamenti erogati dallo Stato o dall’Unione Europea, di presa di contatto con il soggetto pubblico per la richiesta di informazioni, di redazione della domanda, di presentazione della domanda e di gestione del contributo e/o finanziamento erogato, prevedendo specifici strumenti di controllo quale l’indizione di apposite riunioni con la verbalizzazione delle principali statuizioni al fine di garantire il rispetto dei canoni di integrità, trasparenza e correttezza del processo"/>
        <s v="È fatto obbligo al Direttore sanitario di esaminare, almeno due volte l’anno, un campione significativo di cartelle cliniche, al fine di verificare la congruenza dei dati ivi riportati rispetto a quelli contenuti in referti, schede di accettazione e dimissione ospedaliera"/>
        <s v="È definita con apposito regolamento la procedura relativa all'archiviazione dei documenti contabili, delle scritture contabili obbligatorie e dei registri fiscali obbligatori, secondo le disposizioni dettate dal codice civile"/>
        <s v="È consentivo solo installare software/banche dati tutelati dal diritto d’autore"/>
        <s v="È consentito alla struttura sanitaria di ottenere o ricevere sponsorizzazioni per la realizzazione di iniziative formative in ambito sociosanitario da parte di soggetti operanti nell’industria farmaceutica, a condizione che il supporto finanziario sia dichiarato e non sia in alcun modo condizionante sulla organizzazione, sui contenuti e sulla gestione dell’attività formativa"/>
        <s v="Deve essere adottato e rispettato il sistema di gestione ambientale che sia stato altresì certificato ISO 14001"/>
        <s v="E' imposto il divieto di violare le linee guida, procedure e istruzioni operative emessa dalla Società in relazione al sistema di gestione ambientale e che possono avere riflessi anche sul Modello"/>
        <s v="E' vietato vendere o mettere altrimenti in circolazione opere dell’ingegno o prodotti industriali, con nomi, marchi, o segni distintivi, nazionali o esteri, atti ad indurre in inganno il cliente sull’origine, provenienza, qualità, quantità, o altre caratteristiche essenziali, dell’opera o del prodotto"/>
        <s v="E' vietato utilizzare, sfruttare, diffondere o riprodurre indebitamente a qualsiasi titolo, in qualsiasi forma, a scopo di lucro o a fini personali opere dell’ingegno di qualsiasi natura coperte dal diritto d’autore"/>
        <s v="E' vietato utilizzare software/banca dati in assenza di valida licenza, o qualora la licenza sia scaduta"/>
        <s v="E' vietato tenere, collaborare o dare causa alla realizzazione di comportamenti tali da integrare le fattispecie previste dai reati societari"/>
        <s v="E' vietato tenere comportamenti che, sebbene risultino tali da non costituire di per sé fattispecie di reato rientranti tra quelle  considerate, possano potenzialmente diventarlo"/>
        <s v="E' vietato tenere comportamenti che impediscano materialmente, o che comunque ostacolino, mediante l’occultamento di documenti o l’uso di altri mezzi fraudolenti, lo svolgimento dell’attività di controllo o di revisione della gestione sociale da parte del Collegio Sindacale e/o della società di revisione o di altri organi aziendali incaricati del controllo contabile, ovvero di Autorità indipendenti che esercitano attività di vigilanza"/>
        <s v="E' vietato ripartire i beni sociali tra i soci – in fase di liquidazione – prima del pagamento dei creditori sociali o dell’accantonamento delle somme necessarie per soddisfarli"/>
        <s v="E' vietato richiedere, sollecitare, suggerire a dipendenti e/o collaboratori comportamenti vietati dal Modello"/>
        <s v="E' vietato restituire conferimenti ai soci o liberare gli stessi dall’obbligo di eseguirli, al di fuori dei casi di legittima riduzione del capitale sociale"/>
        <s v="E' vietato realizzare o consegnare al cliente un prodotto con caratteristiche diverse da quelle dichiarate o pattuite e tali da indurre in inganno il cliente sull’origine, provenienza, qualità, quantità, o altre caratteristiche essenziali, del prodotto"/>
        <s v="E' vietato pubblicare o divulgare notizie false, o porre in essere operazioni simulate o altri comportamenti di carattere fraudolento o ingannatorio suscettibili di determinare riflessi su strumenti finanziari e idonei ad alterarne sensibilmente il prezzo"/>
        <s v="E' vietato promettere o consegnare denaro, doni o altra utilità, anche per interposta persona, a soggetti che rivestono una posizione apicale o subordinata in società, anche concorrenti o potenzialmente clienti, con lo scopo di indurli a compiere un atto in violazione degli obblighi inerenti al loro ufficio o degli obblighi di fedeltà"/>
        <s v="E' vietato progettare, realizzare, utilizzare, detenere per la vendita, vendere o mettere altrimenti in circolazione prodotti realizzati usurpando titoli di proprietà industriale o in violazione degli stessi potendo conoscerne, con ordinaria diligenza, l’esistenza"/>
        <s v="E' vietato procedere in ogni modo a formazione o all'aumento fittizi del capitale sociale"/>
        <s v="E' vietato procedere ad installazione di prodotti software in violazione degli accordi contrattuali di licenza d’uso e, in generale, di tutte le leggi e i regolamenti che disciplinano e tutelano la licenza d’uso"/>
        <s v="E' vietato predisporre o comunicare dati falsi, lacunosi o comunque suscettibili di fornire una descrizione non corretta della realtà, riguardo alla situazione economica, patrimoniale e finanziaria della Società"/>
        <s v="E' vietato porre in essere, in occasione di assemblee, atti simulati o fraudolenti finalizzati ad alterare il regolare procedimento di formazione della volontà assembleare"/>
        <s v="E' vietato porre in essere qualsiasi comportamento che sia di ostacolo all’esercizio delle funzioni da parte delle Autorità pubbliche di Vigilanza, anche in sede di ispezione (espressa opposizione, rifiuti pretestuosi, comportamenti ostruzionistici o di mancata collaborazione, quali ritardi nelle comunicazioni o nella messa a disposizione di documenti)"/>
        <s v="E' vietato porre in essere operazioni simulate o altrimenti fraudolente, nonché diffondere notizie false o non corrette, idonee a provocare una sensibile alterazione del prezzo di strumenti finanziari"/>
        <s v="E' vietato porre in essere i comportamenti sopra indicati ai punti precedenti sia direttamente, sia per interposta persona"/>
        <s v="E' vietato porre in essere i comportamenti indicati nei principi di comportamento anche per interposta persona"/>
        <s v="E' vietato di porre in essere comportamenti in contrasto con leggi e regolamenti in materia di tutela del diritto d’autore"/>
        <s v="E' vietato porre in essere comportamenti che, sebbene risultino tali da non costituire di per sé fattispecie di reato rientranti tra quelle sopra considerate, possono potenzialmente diventarlo"/>
        <s v="E' vietato omettere di effettuare, con la dovuta chiarezza, completezza e tempestività, nei confronti delle Autorità, tutte le comunicazioni periodiche e non, previste dalla legge e dalla ulteriore normativa di settore, nonché la trasmissione dei dati e documenti previsti dalle norme in vigore e/o specificatamente richiesti dalla predette Autorità, esporre in tali comunicazioni e nella documentazione trasmessa fatti non rispondenti al vero, oppure occultare fatti concernenti la situazione economica, patrimoniale o finanziaria della Società"/>
        <s v="E' vietato omettere di comunicare dati e informazioni richiesti dalla normativa e dalle procedure in vigore riguardo alla situazione economica, patrimoniale e finanziaria della Società"/>
        <s v="E' vietato negoziare condizioni contrattuali occulte, che non risultino da idonea documentazione conservata unitamente a quella relativa all'acquisto"/>
        <s v="E' vietato introdurre nello Stato, detenere per la vendita, vendere o mettere altrimenti in circolazione prodotti industriali con marchi o altri segni distintivi, nazionali o esteri, contraffatti o alterati"/>
        <s v="E' vietato intrattenere rapporti commerciali con soggetti che si sa o si sospetta appartenere ad associazioni a delinquere e/o di tipo mafioso"/>
        <s v="E' vietato impedire o ostacolare illegittimamente l’esercizio di un’industria o di un commercio ovvero compiere atti di concorrenza sleale"/>
        <s v="E' vietato esprimersi in maniera non veritiera sulla situazione patrimoniale, economica e finanziaria della Società e sull’evoluzione delle relative attività, nonché sugli strumenti finanziari della Società e relativi diritti"/>
        <s v="E' vietato eseguire pagamenti o incassi in contanti per ammontare superiore a quelli consentiti dalla normativa"/>
        <s v="E' vietato elargire o promettere denaro o altra utilità, anche per interposta persona, a soggetti che rivestono una posizione apicale o di dipendenza in altre società allo scopo di ottenere certificazioni false circa la sussistenza di livelli di qualità o requisiti di conformità, o fatture false"/>
        <s v="E' vietato effettuare riduzioni del capitale sociale, fusioni o scissioni in violazione delle disposizioni di legge a tutela dei creditori"/>
        <s v="E' vietato diffondere, nell’interesse o a vantaggio della società, voci o notizie false o fuorvianti in merito a strumenti finanziari"/>
        <s v="E' vietato diffondere immagini, documenti o altro materiale tutelato dalla normativa in materia di diritto d’autore"/>
        <s v="E' vietato contraffare, alterare o usare marchi o segni distintivi, modelli, disegni o brevetti, nazionali o esteri, di prodotti industriali con riferimento ai quali, con ordinaria diligenza, si possa conoscere l’esistenza di altrui titoli di proprietà industriale"/>
        <s v="E' vietato conferire o promettere incarichi retribuiti, o altra utilità, anche per interposta persona, a soggetti che rivestono una posizione apicale o di dipendenza in altre società con lo scopo di ottenere informazioni riservate sulle medesime o allo scopo di determinarne l’esclusione dalla partecipazione a gare alle quali la società sia interessata"/>
        <s v="E' vietato compiere qualsiasi operazione o iniziativa qualora vi sia una situazione di conflitto di interessi, ovvero qualora sussista, anche per conto di terzi, un interesse in conflitto con quello della Società"/>
        <s v="E' vietato approfittare, in qualunque forma, di eventuali condizioni di assoggettamento ambientale, che determinino situazioni di disparità nelle contrattazioni"/>
        <s v="E' vietato alterare o, comunque, riportare in modo non corretto i dati e le informazioni destinati alla stesura di prospetti informativi"/>
        <s v="E' vietato acquistare o sottoscrivere azioni della Società fuori dai casi previsti dalla legge, con lesione all’integrità del capitale sociale o delle riserve non distribuibili per legge"/>
        <s v="E' vietato accettare od offrire qualsiasi tipologia di donazione, omaggio, regalia o qualsiasi beneficio diretto o indiretto al di fuori dei casi previsti e disciplinati dalle procedure aziendali"/>
        <s v="E' prevista una governance societaria che preveda adeguati livelli decisionali per operazioni di straordinaria amministrazione, quali la compravendita di beni immobili e partecipazioni societarie"/>
        <s v="Devono essere verificati i prodotti in uso su ciascuna postazione"/>
        <s v="Devono essere verificate, prima della loro diffusione, tutte le informazioni/dati/documenti utilizzati per la promozione dell’immagine aziendale e dei prodotti, al fine di escludere che siano protetti dalla normativa in materia di diritto d’autore"/>
        <s v="Devono essere sempre presenti presso le sedi operative i Registri di carico/scarico e i MUD Annuali, che dovranno essere tenuti secondo le modalità previste dal D.Lgs. 152/2006 e s.m.i.; deve essere altresì conservata presso lo stabilimento la copia dei formulari d’identificazione dei rifiuti secondo le modalità previste dal D.Lgs. 152/2006 e s.m.i."/>
        <s v="Devono essere rispettate le previsioni del D.Lgs. 81/2008 in tema di valutazione dello specifico rischio"/>
        <s v="Devono essere monitorate le scadenze dei farmaci e dei dispositivi medici"/>
        <s v="Devono essere messi a disposizione del Collegio Sindacale e al Revisore Legale dei Conti i documenti sulla gestione della Società, onde consentire a tali organismi di espletare le necessarie verifiche"/>
        <s v="Devono essere implementati controlli periodici sulla piena corrispondenza di quanto riportato  nelle copie di cartella clinica rilasciate dal direttore sanitario con quanto contenuto nei database  aziendali"/>
        <s v="Devono essere garantite condizioni che consentano il rispetto di condizioni contrattuali eque e conformi alla contrattazione nazionale e territoriale di settore, nonché un ambiente di lavoro salubre nel rispetto della normativa sulla sicurezza in ambiente di lavoro"/>
        <s v="Devono essere fissati richiami netti e inequivocabili a un corretto utilizzo degli strumenti informatici in possesso dei dipendenti"/>
        <s v="Devono essere diversificati i punti di controllo, all’interno della struttura aziendale, preposti all’assunzione e gestione del personale, nei casi in cui la società individui aree a più alto rischio reato, tenendo conto di indicatori di rischio quali: età, nazionalità, costo della manodopera"/>
        <s v="Deve essere riposta particolare attenzione nelle valutazioni di possibili partnership commerciali con società operanti in settori nei quali sono coinvolti cittadini extracomunitari"/>
        <s v="Devono essere adeguatamente mappati e misurati nel  Documento di Valutazione dei rischi alcuni rischi specifici quali: (1) biologico per le infermieristiche medico-chirurgiche anestesiologiche in reparti d’urgenza (DEA, TIPO, TIG, laboratori di elettrofisiologia  ed emodinamica, sale operatorie); (2) per gli addetti alla manutenzione in particolare durante interventi in cui  vi sia contatto con acque reflue e impianti di trattamento aria,  trasporto e stoccaggio di rifiuti ospedalieri a rischio infettivo; (3) per tutte le attività sanitarie in ogni reparto; (4) chimico per laboratorio analisi e di ricerca; (5) di sala operatoria e diagnostica invasiva per tutto il personale; (6) del servizio ristorazione; (7) del servizio manutenzione; (8) per radiazioni ionizzanti per diagnostiche programmate e d’urgenza con uso di apparecchiature radiogene; per reparto di radiologia e diagnostica per immagini, sale operatorie, laboratori di elettrofisiologia ed emodinamica; (9) cancerogeno e mutageno nella preparazione, diluizione e somministrazione farmaci chemioterapici antiblastici (reparto oncologia); (10) per analisi e ricerche di laboratorio con uso formaldeide; (11) movimentazione e assistenza del  paziente ospedalizzato per infermieristiche di nursing dei pazienti (reparti di degenza); (12) Movimentazione manuale Carichi per la movimentazione carichi in sala operatoria per il personale operatore sociosanitario e ausiliario (cassetta ferri)."/>
        <s v="Deve essere valutata e disciplinata con particolare attenzione e sensibilità l’organizzazione diretta e/o indiretta di viaggi o di periodi di permanenza in località estere, con specifico riguardo a località note per il fenomeno del c.d. “turismo sessuale”"/>
        <s v="Deve essere garantito che l'accesso dei pazienti all'interno delle strutture sia finalizzato esclusivamente alla più appropriata erogazione delle prestazioni istituzionali dell'Ente"/>
        <s v="Deve essere garantita la tracciabilità delle richieste di farmaci e dispositivi medici e la relativa segregazione con definizione dei ruoli e delle responsabilità delle funzioni coinvolte"/>
        <s v="Deve essere garantita la tracciabilità del processo di gestione di tutti i farmaci (comprese le sostanze stupefacenti e psicotrope), dall'acquisto all'utilizzo finale"/>
        <s v="Deve essere garantita la formalizzazione e la tracciabilità del processo di prescrizione, mediante la predisposizione del foglio unico di terapia"/>
        <s v="Deve essere formalmente richiesto ai propri partner e fornitori che rispettino gli obblighi di legge in tema di tutela del lavoro minorile; condizioni igienico-sanitarie e di sicurezza; diritti sindacali, richiedendo, eventualmente, a tal riguardo, ogni documentazione utile ai propri fornitori"/>
        <s v="Deve essere definita le modalità di gestione e conservazione dei campioni gratuiti di farmaci"/>
        <s v="Deve essere dedicata particolare attenzione nelle valutazioni di possibili partnership commerciali con società operanti in settori quali ad esempio la comunicazione telematica di materiale relativo alla pornografia minorile e il turismo nelle aree geografiche sopra richiamate"/>
        <s v="Deve essere controllata periodicamente la regolarità delle licenze dei prodotti in uso e procedendo, ove necessario, ai dovuti rinnovi"/>
        <s v="Deve essere condotta una attività di analisi e sviluppo dei modelli e dei contenuti per la cartella clinica informatizzata, in collaborazione con il responsabile dell’area assistenziale; devono essere create scale di valutazione, di gestione della piattaforma e voci di database per quanto non presente nei moduli standard"/>
        <s v="Deve essere certa l'autenticità dei curricula"/>
        <s v="Deve essere certa l'_x0009_autenticità dei curricula"/>
        <s v="Deve essere assicurato il rispetto della normativa specifica in materia di gestione (detenzione e movimentazione) delle sostanze stupefacenti"/>
        <s v="La richiesta di inserimento di un nuovo farmaco nel prontuario deve essere firmata dal medico richiedente, e approvata dalla direzione sanitaria e/o dal direttore  generale"/>
        <s v="Deve essere assicurato che le sostanze stupefacenti e psicotrope vengano acquistate esclusivamente da fornitori ufficialmente riconosciuti e autorizzati al commercio delle stesse"/>
        <s v="Deve essere assicurata la tracciabilità dell'invio dei dati relativi ai farmaci e dispositivi medici ricompresi nel flusso alla Pubblica Amministrazione"/>
        <s v="Vengono destinate le risorse finanziarie ottenute come contributo, sovvenzione o finanziamento pubblico esclusivamente alle iniziative e al conseguimento delle finalità per le quali sono state  richieste e ottenute. Viene effettuato un apposito controllo periodico sulla destinazione dei fondi "/>
        <s v="E' definita e aggiornata una lista di fornitori per ogni tipologia di acquisto o categoria merceologica con la definizione dei criteri di selezione degli stessi"/>
        <s v="Sono definiti i criteri e le relative modalità di valutazione della congruità del valore economico dell’offerta rispetto ai costi del lavoro e della sicurezza prospettabili con riferimento alle prestazioni oggetto del contratto"/>
        <s v="Sono definite le specifiche tecnico/ funzionali del progetto da realizzare o bene o servizio necessario e delle condizioni contrattuali (penali, ecc.)"/>
        <s v="Sono definite le modalità di presentazione delle offerte e la formalizzazione degli accordi con il fornitore selezionato"/>
        <s v="Sono definiti i criteri di valutazione delle offerte ricevute dai fornitori e di formalizzazione delle valutazioni effettuate e delle decisioni prese"/>
        <s v="Viene definito un processo strutturato per l'attività di gestione delle pubblicazioni scientifiche,  suddiviso per specifiche fasi rilevanti, per ognuna delle quali sia prevista la predisposizione di specifica documentazione, flussi informativi verso gli organi gerarchici superiori e l'autorizzazione degli stessi per il passaggio alla fase successiva_x000a_"/>
        <s v="E' definita preventivamente la finalità per ciascun progetto di raccolta fondi; sono previsti e tracciati gli step autorizzativi"/>
        <s v="Sono definite le modalità e la periodicità di svolgimento delle attività inventariali (da effettuarsi almeno una  volta all'anno), con conta fisica dei farmaci e dei dispositivi medici in presenza di due o  più addetti"/>
        <s v="E' definito e aggiornato un idoneo sistema delle deleghe e dei poteri a rappresentare l'Ente al quale dare ampia pubblicità interna ed esterna ai sensi di legge"/>
        <s v="Sono definiti i criteri e le modalità per l’espletamento dell’attività di verifica dei requisiti necessari per l’ottenimento di finanziamenti, contributi, ecc."/>
        <s v="Vengono definiti con chiarezza ruoli e compiti delle funzioni/unità organizzative responsabili della gestione delle varie fasi dei rapporti con la Regione /o altri Enti Pubblici, nonché le modalità di contatto e la verbalizzazione delle principali statuizioni"/>
        <s v="Definire con chiarezza ruoli e compiti delle funzioni/unità organizzative responsabili della  gestione delle varie fasi dei rapporti con la Regione e/o altri Enti Pubblici, nonché le modalità di contatto e la verbalizzazione delle principali statuizioni"/>
        <s v="Sono definite adeguate modalità di informazione e comunicazione"/>
        <s v="Correttezza nella programmazione della domanda (programma delle acquisizioni e programmazione dei lavori pubblici, come da art. 37 D.Lgs 36/2023)"/>
        <s v="E' assicurata la correttezza della esecuzione contrattuale (programmazione e coordinamento attività operative, gestione, consuntivazione e ricezione e collaudo) nonché dell'iter procedura di acquisizione"/>
        <s v="E' previsto il controllo, attraverso i sistemi informatici aziendali, al fine di evitare la duplice registrazione della fattura e dei pagamenti"/>
        <s v="È previsto il controllo delle anagrafiche fornitori, al fine di verificare la presenza di fornitori inseriti in black- list e controllo preventivo per verifica della corrispondenza tra la denominazione/ragione sociale del fornitore e l’intestazione del conto corrente"/>
        <s v="E' previsto il controllo al fine di verificare le richieste dei fornitori relative a pagamenti da effettuarsi su banche situate in specifici Paesi (a fiscalità privilegiata o comunque diversi da quelli di stabilimento dei fornitori medesimi)"/>
        <s v="Sono previsti controlli di dettaglio per verificare la correttezza del calcolo delle imposte e l'approvazione formale della documentazione a supporto"/>
        <s v="È prevista: la conservazione dei dati inerenti al traffico internet (log di navigazione) per un periodo non superiore a un mese (tali dati non sono oggetto di archiviazione di backup); la conservazione dei messaggi di posta elettronica per un periodo non superiore ad un mese (tali archivi sono oggetto di backup giornaliero ma non hanno archivio storico collegato). I periodi di conservazione possono essere superati in caso di richiesta dell’autorità giudiziaria o di polizia giudiziaria per indagini in corso, nonché, in via eccezionale, a fronte di fatti illeciti già accaduti"/>
        <s v="E' garantita una operatività fluida controbilanciata da idonea reportistica che consenta di tracciare l’attività di controllo eseguita anche se solo di supervisione"/>
        <s v="Con specifico riferimento al personale addetto alla fatturazione, non è possibile prevedere che il relativo stipendio contempli ad personam, in qualsiasi forma, incentivi commisurati al risultato finanziario dell’impresa"/>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s v="Con riferimento alle risorse umane sono condotte specifiche attività di formazione e aggiornamenti periodici sulle procedure aziendali di sicurezza dei sistemi informativi per tutti i dipendenti e, dove rilevante, per i terzi"/>
        <s v="Con riferimento alle risorse umane è previsto l’obbligo di restituzione dei beni forniti per lo svolgimento dell'attività lavorativa (ad es. PC, telefoni cellulari, token di autenticazione, ecc.) per i dipendenti e i terzi al momento della conclusione del rapporto di lavoro e/o del contratto, con firma per ricevuta da parte della Struttura"/>
        <s v="Con riferimento alla sicurezza nell’acquisizione, sviluppo e manutenzione dei sistemi informativi vi è una chiara e formalizzata policy per la gestione dei rischi di errori, perdite, modifiche non autorizzate di informazioni trattate dalle applicazioni"/>
        <s v="Con riferimento alla sicurezza nell’acquisizione, sviluppo e manutenzione dei sistemi informativi vi è l’identificazione di requisiti di sicurezza in fase di progettazione o modifica dei sistemi informativi esistenti"/>
        <s v="Con riferimento alla sicurezza nell’acquisizione, sviluppo e manutenzione dei sistemi informativi esistono procedure che garantiscono la confidenzialità, autenticità e integrità delle informazioni"/>
        <s v="Con riferimento alla gestione degli incidenti e dei problemi di sicurezza informatica sono poste in essere adeguate modalità per il trattamento degli incidenti e dei problemi relativi alla sicurezza informatica, e in particolare vi è una chiara identificazione dei ruoli, le responsabilità e le modalità operative delle attività di verifica periodica dell’efficienza ed efficacia del sistema di gestione della sicurezza informatica"/>
        <s v="Con riferimento alla gestione degli incidenti e dei problemi di sicurezza informatica sono poste in essere adeguate modalità per il trattamento degli incidenti e dei problemi relativi alla sicurezza informatica, e in particolare vi è attenzione per la gestione dei problemi che hanno generato uno o più incidenti, fino alla loro soluzione definitiva"/>
        <s v="Con riferimento alla crittografia vi è l’implementazione e lo sviluppo sull’uso dei controlli crittografici per la protezione delle informazioni e sui meccanismi di gestione delle chiavi crittografiche"/>
        <s v="Con riferimento alla classificazione e controllo dei beni, i ruoli e le responsabilità per l’identificazione e la classificazione degli asset aziendali (ivi incluse le categorie di dati trattati) sono chiaramente e formalmente definiti"/>
        <s v="Con riferimento all’organizzazione della sicurezza per gli utenti interni sono formalmente definiti i ruoli e la responsabilità nella gestione delle modalità di accesso di utenti interni all’azienda e gli obblighi dei medesimi nell'utilizzo dei sistemi informatici"/>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s v="Con riferimento al controllo degli accessi alle informazioni, ai sistemi informativi, alla rete, ai sistemi operativi, alle applicazioni sono previsti piani e procedure operative per le attività di telelavoro"/>
        <s v="Con riferimento al controllo degli accessi alle informazioni, ai sistemi informativi, alla rete, ai sistemi operativi, alle applicazioni sono previste regole per l’utilizzo e la custodia dei dispostivi di memorizzazione (ad es. chiavi USB, CD, hard disk esterni, ecc.)"/>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s v="Con riferimento al controllo degli accessi alle informazioni, ai sistemi informativi, alla rete, ai sistemi operativi, alle applicazioni è previsto il blocco delle postazioni di lavoro dopo un periodo predefinito di inattività"/>
        <s v="Con riferimento al controllo degli accessi alle informazioni, ai sistemi informativi, alla rete, ai sistemi operativi, alle applicazioni è prevista una procedura di registrazione e de-registrazione per accordare e revocare l'accesso a tutti i sistemi e servizi informativi"/>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s v="Con riferimento al controllo degli accessi alle informazioni, ai sistemi informativi, alla rete, ai sistemi operativi, alle applicazioni, è prevista la rivisitazione dei diritti d'accesso degli utenti secondo intervalli di tempo prestabiliti"/>
        <s v="Con riferimento al controllo degli accessi alle informazioni, ai sistemi informativi, alla rete, ai sistemi operativi, alle applicazioni è prevista la destituzione dei diritti di accesso in caso di cessazione o cambiamento del tipo di rapporto che attribuisce il diritto di accesso"/>
        <s v="Con riferimento al controllo degli accessi alle informazioni, ai sistemi informativi, alla rete, ai sistemi operativi, alle applicazioni è prevista l’autenticazione individuale degli utenti tramite codice identificativo dell’utente e password o altro sistema di autenticazione sicura"/>
        <s v="Con riferimento ai pagamenti vi deve essere: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s v="Con riferimento a tutti i rifiuti prodotti (nome Ente) sono custoditi i manuali d'uso, di sicurezza e di illustrazione delle modalità e dei tempi di raccolta dei materiali o delle sostanze in uso nell'Ente come indicate dal fornitore, distributore, dei beni o prodotti che generano rifiuto a fine vita"/>
        <s v="Con cadenza quotidiana, la cassa viene chiusa con registrazioni e conciliazioni con la contabilità"/>
        <s v="E' comunicato all’OdV qualsiasi altro incarico, conferito o che si intenda conferire, al Collegio sindacale e al Revisore Legale dei Conti, che sia aggiuntivo rispetto all'originario incarico"/>
        <s v="E' comunicata alla Provincia competente o alla polizia giudiziaria la mancata consegna della quarta copia del FIR allo scadere dei termini previsti dalla legge o nel caso in cui le indicazioni riportate nello stesso non siano corrette e non sia possibile integrarle a cura del fornitore o smaltitore dei rifiuti"/>
        <s v="Compatibilmente con le risorse di personale, i poteri dei soggetti che gestiscono la cassa sono separati rispetto ai poteri dei soggetti preposti a gestire le operazioni bancarie. In ogni caso, gli organismi di controllo verificano sempre la regolarità di tutte le operazioni"/>
        <s v="Coloro che svolgono una funzione di controllo e supervisione su adempimenti connessi all’espletamento delle suddette attività (pagamento di fatture destinazione di finanziamenti ottenuti dallo Stato o da organismi comunitari, ecc.) devono porre particolare attenzione circa l’attuazione degli adempimenti stessi e riferire immediatamente all’OdV eventuali situazioni di irregolarità"/>
        <s v="Coloro che partecipano agli incontri con la Pubblica Amministrazione devono essere muniti di apposita delega e devono essere in numero non inferiore a due"/>
        <s v="Chi opera con smart card e password on line (per operatività sui c/c intestati alla Struttura Sanitaria e/o al suo rappresentante legale) deve essere adeguatamente responsabilizzato circa la custodia, l'utilizzo e i limiti di azione all'uso delle stesse con chiara identificazione delle autorizzazioni che a determinate soglie debbono essere acquisite per procedere con la relativa uscita di c/c o di cassa"/>
        <s v="Sono avviati i procedimenti disciplinari e sanzionatori a seguito di violazioni e/o non conformità rilevate rispetto alle procedure - istruzioni in essere e alle previsioni del Codice Etico poste a prevenzione delle condotte o comportamenti a rischio di cui all'art. 25-undecies"/>
        <s v="Sono avviati i necessari procedimenti disciplinari in caso di non conformità rilevate, provvedendo ad istruttoria conclusa ad irrogare la conseguente sanzione disciplinare nel rispetto dello statuto dei lavoratori e del CCNL di categoria"/>
        <s v="È acquisita documentazione comprovante l’avvenuto smaltimento del rifiuto da parte dell'ente o società che lo ha smaltito e/o copia del documento di trasporto con apposta la firma dell'addetto del centro di raccolta per avvenuta consegna ove si tratti di RAEE conferito, nonché la comunicazione alla Provincia e/o alla Polizia Giudiziaria della mancata restituzione della quarta copia del FIR"/>
        <s v="La revisione legale è attribuita ad un soggetto qualificato"/>
        <s v="Viene assicurato il regolare funzionamento della Società e degli organi sociali, garantendo e agevolando ogni forma di controllo interno sulla gestione sociale previsto dalla legge, nonché la libera e corretta formazione della volontà assembleare"/>
        <s v="Viene assicurato che le richieste di contributi, sovvenzioni e finanziamenti pubblici siano sempre  preventivamente autorizzate e successivamente sottoscritte secondo quanto previsto dalle  deleghe interne, dalle procure e dalle procedure aziendali"/>
        <s v="Viene archiviata tutta la documentazione relativa alle informazioni riportate all'interno della domanda stessa, o di eventuali integrazioni esplicitamente richieste dalla Regione e/o da altro Ente Pubblico"/>
        <s v="E' archiviata la documentazione riguardante ogni singola operazione, con modalità tali da  impedire la modifica successiva se non con apposita evidenza, al fine di permettere la corretta tracciabilità dell'intero processo di trapianto"/>
        <s v="Annualmente viene svolta una valutazione dei Dipendenti finalizzata allo sviluppo personale e professionale delle risorse"/>
        <s v="Allo scopo di rendere nota, durante il deposito temporaneo dei rifiuti sanitari pericolosi a rischio infettivo e per i rifiuti pericolosi a rischio chimico, la natura e la pericolosità dei rifiuti, i recipienti, fissi e mobili, devono essere opportunamente contrassegnati con etichette o targhe, apposte sui recipienti stessi o collocate nelle aree di stoccaggio; detti contrassegni devono essere ben visibili per dimensioni e collocazione"/>
        <s v="All’interno di ogni processo aziendale in ambito amministrativo contabile è garantita la segregazione delle funzioni. In particolare, funzioni separate decidono un’operazione contabile, l’autorizzano, la eseguono operativamente, la registrano e la controllano"/>
        <s v="All’atto della selezione del personale ai fini dell’assunzione, deve essere richiesta al candidato cittadino straniero l’esibizione del permesso di soggiorno in originale; copia del documento va acquisita e inserita nella cartella personale"/>
        <s v="All’atto dell’assunzione il Responsabile del Personale è tenuto a fornire per iscritto a ciascun lavoratore un’adeguata informazione sui rischi per la salute e la sicurezza sul lavoro connessi all’attività della struttura sanitaria, nonché sulle misure e le attività di protezione e prevenzione adottate. Ove previsto procede alla consegna dei Dispositivi di Protezione Individuale raccogliendo una firma per ricevuta"/>
        <s v="Al fine di garantire una adeguata gestione delle comunicazioni e dell’operatività per il corretto e sicuro funzionamento degli elaboratori di informazioni, la struttura è dotata di un sistema di controllo sui cambiamenti agli elaboratori e ai sistemi"/>
        <s v="La struttura è dotata di una verifica dei log che registrano le attività degli utilizzatori, le eccezioni e gli eventi concernenti la sicurezza"/>
        <s v="Al fine di garantire una adeguata gestione delle comunicazioni e dell’operatività per il corretto e sicuro funzionamento degli elaboratori di informazioni la struttura è dotata di una protezione da software pericoloso"/>
        <s v="La struttura è dotata di backup di strumenti per effettuare la tracciatura della attività eseguite sulle applicazioni, sui sistemi e sulle reti e la protezione di tali informazioni contro accessi non autorizzati"/>
        <s v="La struttura è dotata di una procedura per la gestione di dispositivi rimovibili"/>
        <s v="Al fine di garantire il rispetto degli obblighi in tema di assunzione del personale, i dipendenti devono essere interpellati periodicamente sul rispetto della normativa in tema di assunzione e di svolgimento dell’attività lavorativa, anche attraverso la compilazione in forma anonima di appositi questionari, da inviare al soggetto responsabile del personale e all’OdV"/>
        <s v="Al fine di evitare che personale riferibile alla Struttura sanitaria adotti politiche di marketing menzognere e artatamente ingannatorie sono impartite istruzioni operative con le seguenti finalità: identificazione chiara dei ruoli aziendali responsabili delle funzioni coinvolte nel processo; diffusione formale a tutte le risorse/funzioni coinvolte nel processo attraverso la pubblicazione sul sistema aziendale interno; chiara segregazione delle funzioni coinvolte nelle attività relative alle fasi di progettazione, approvazione, esecuzione, chiusura e rendicontazione della gestione del materiale informativo/promozionale; attinenza dei materiali informativo/promozionali alle attività esercitate dalla struttura; contenuti dell'informazione sempre aggiornata e documentata; monitoraggio del valore dei materiali informativo/promozionali (brand reminder e materiali di supporto alla diagnosi e terapia) distribuiti al medico, al fine di rispettare i limiti previsti dalla normative regionali; previsione del flusso di distribuzione e aggiornamento dei materiali informativi/promozionali; netta separazione tra informazione e pubblicità, nel rispetto della regola della trasparenza, in merito alla pubblicità su giornali e riviste, garantendo sempre al lettore l'immediata riconoscibilità del messaggio promozionale in qualunque sua forma, sia essa redazionale che tabellare; attività di controllo volto a verificare che quanto inviato dal fornitore di beni (stampa, brand reminder) risulti coerente con il materiale informativo/promozionale richiesto; archiviazione di tutta la documentazione relativa ai materiali informativo/promozionali sviluppati; previsione ed apposizione di modifiche sul materiale informativo/promozionale"/>
        <s v="Ai fini dello smaltimento è fatto obbligo al soggetto delegato di evidenziare il rifiuto da smaltire e ufficializzare il trasportatore e i destinatari"/>
        <s v="Adozione di una specifica procedura che disciplini l’inserimento anagrafico di nuovi clienti, o le variazioni dei dati presenti, e identifichi i ruoli e le responsabilità nel processo di fatturazione attiva"/>
        <s v="Sono adottate specifiche procedure che disciplinino la gestione degli acquisti, delle spese di rappresentanza e delle note spese e della tesoreria, con identificazione dei ruoli e delle responsabilità e chiara segregazione delle funzioni coinvolte"/>
        <s v="Sono adottati documenti strategici finalizzati a facilitare l'implementazione coordinata di  misure preventive che agiscano contemporaneamente sul piano della sensibilizzazione e  della responsabilizzazione degli attori coinvolti"/>
        <s v="E' adottata una procedura di sistema per la gestione dei rifiuti e di istruzioni operative per l'esecuzione delle operazioni di igienizzazione degli ambienti, degli impianti e delle attrezzature"/>
        <s v="Sono adottate misure operative concrete di corretta gestione delle liste d'attesa, quali: (1) definizione di informazioni documentate per la gestione delle liste di attesa, con indicazione delle classi di priorità e dei relativi tempi massimi di attesa per tipologia di prestazione, in funzione di quanto previsto dalla normativa nazionale e regionale;  (2) verifica, in sede di prenotazione di una prestazione specialistica, della prima data utile  di erogazione al fine di comunicare anticipatamente al paziente l'eventuale superamento dei tempi massimi di attesa prescritti dalla classe di priorità assegnata; (3) verifica della effettiva erogabilità delle prestazioni ambulatoriali nelle date di prenotazione  ed eventuale comunicazione tempestiva ai pazienti dell'impossibilità di rispettare tali date e  dei motivi che hanno portato al differimento e della data di riprogrammazione dell'accesso;  (4) inserimento del paziente in lista d'attesa nel sistema con evidenza, tra gli altri dati di:  data di inserimento in lista, unità di cura, tipo di ricovero, richiedente, motivazione, classe di priorità;  (5) attribuzione della priorità clinica sulla base di elementi valutativi coerenti con le procedure aziendali e con linee guida nazionali o internazionali; (6) astensione, se possibile,  dall'assegnazione della priorità da parte di professionisti che devono avere conflitti di interessi (es. rapporti di parentela rispetto ai pazienti);  (7) verifica da parte del medico, su richiesta dell'assistito, della reale necessità di permanenza del bisogno di ricovero del paziente ed eventuale conseguente aggiornamento della lista d'attesa"/>
        <s v="Sono adottati idonei meccanismi per l'avvio di azioni correttive e/o preventive a seguito di non conformità rilevate"/>
        <s v="Ad eventuali contratti di locazione o di compravendita di immobili con le pubbliche amministrazioni, con le quali la struttura sanitaria abbia stabilmente rapporti, deve essere allegata apposita consulenza immobiliare che ne garantisca le condizioni di mercato"/>
        <s v="A tutti i Destinatari sono comunicate le modalità di comportamento che devono essere assunte per un corretto e lecito utilizzo dei software e banche dati in uso"/>
        <s v="A tutti coloro che esercitano la propria attività all’interno della struttura sanitaria è vietato esercitare violenza, minaccia, abuso di autorità o inganno nei confronti dei ricoverati al fine di determinarne lo sfruttamento in qualunque sua forma. Il controllo sul rispetto della suddetta prescrizione è affidato alla direzione sanitaria"/>
        <s v="*"/>
        <s v="Sono chiaramente definite le modalità di gestione delle verifiche/collaudi effettuati in corso d’opera sull'attrezzatura biomedicale o alla consegna del prodotto/servizio oggetto del contratto e anche alle modalità di gestione delle eventuali contestazioni sorte con la controparte"/>
        <s v="Le attività svolte sono controllate e verbalizzate assicurandone la tracciabilità"/>
        <s v="Vi è un monitoraggio costante dell’adeguatezza del personale allo svolgimento dei compiti assegnati mediante idonea formazione documentata dagli attestati di frequenza" u="1"/>
        <s v="Le operazioni societarie potenzialmente rilevanti ai fini del Decreto 231, qualora siano caratterizzate da una discrezionalità di valutazione che possa comportare significativi impatti sotto il profilo patrimoniale o fiscale, devono essere preventivamente approvate da parte degli organi aziendali competenti" u="1"/>
        <s v="L'obbligo di segnalazione non esclude l'ulteriore obbligo di denuncia alla competente autorità giudiziaria o ad altra autorità che a quella abbia l'obbligo di riferire" u="1"/>
        <s v="AttivitàI flussi informativi tra le Funzioni coinvolte nel processo con finalità di verifica e coordinamento reciproco sono schematizzati in idonea procedura " u="1"/>
        <s v="Deve essere giustificata ogni eventuale variazione dei criteri di valutazione adottati per la redazione dei documenti contabili sopra richiamati e delle relative modalità di applicazione. Tali situazioni devono, in ogni caso, essere tempestivamente comunicate all'OdV" u="1"/>
        <s v="Divieto di ripartire utili (o acconti sugli utili) non effettivamente conseguiti o destinati per legge a riserva, nonché ripartire riserve (anche non costituite con utili) che non possono per legge essere distribuite" u="1"/>
        <s v="E' assicurata la tracciabilità dei processi decisionali e dei calcoli effettuati ai fini della determinazione delle poste valutative iscritte in bilancio" u="1"/>
        <s v="Sono avviati i necessari procedimenti disciplinari in caso di non conformità rilevate, provvedendo ad istruttoria conclusa ad irrogare la conseguente sanzione disciplinare nel rispetto dello statuto dei lavoratori e del CNNL di categoria" u="1"/>
      </sharedItems>
    </cacheField>
    <cacheField name="#2" numFmtId="0">
      <sharedItems containsBlank="1" containsMixedTypes="1" containsNumber="1" containsInteger="1" minValue="1" maxValue="1"/>
    </cacheField>
    <cacheField name="TIPO" numFmtId="0">
      <sharedItems containsBlank="1"/>
    </cacheField>
  </cacheFields>
  <extLst>
    <ext xmlns:x14="http://schemas.microsoft.com/office/spreadsheetml/2009/9/main" uri="{725AE2AE-9491-48be-B2B4-4EB974FC3084}">
      <x14:pivotCacheDefinition/>
    </ext>
  </extLst>
</pivotCacheDefinition>
</file>

<file path=xl/pivotCache/pivotCacheDefinition1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GIORGIO" refreshedDate="45409.00910891204" createdVersion="8" refreshedVersion="8" minRefreshableVersion="3" recordCount="1724" xr:uid="{85132F4A-5D29-4244-954E-BDE39C90E028}">
  <cacheSource type="worksheet">
    <worksheetSource ref="A4:G1728" sheet="05 PRESIDI SPECIFICI"/>
  </cacheSource>
  <cacheFields count="7">
    <cacheField name="#" numFmtId="0">
      <sharedItems containsBlank="1" containsMixedTypes="1" containsNumber="1" containsInteger="1" minValue="1" maxValue="1736"/>
    </cacheField>
    <cacheField name="REATO" numFmtId="0">
      <sharedItems containsBlank="1" count="15">
        <s v="REATI VS P.A."/>
        <s v="RICETTAZIONE E RICICLAGGIO"/>
        <s v="REATO VS PERSONALITÀ INDIVIDUALE"/>
        <s v="REATI IN MATERIA DI CRIMINALITÀ ORGANIZZATA"/>
        <s v="REATI VS INDUSTRIA E COMMERCIO"/>
        <s v="REATI IMPIEGO IRREGOLARE CITTADINI DI PAESI TERZI"/>
        <s v="REATI SICUREZZA SUL LAVORO"/>
        <s v="REATI DI VIOLAZIONE DEI DIRITTI D'AUTORE"/>
        <s v="REATI TRIBUTARI"/>
        <s v="REATI SOCIETARI"/>
        <s v="REATI AMBIENTALI"/>
        <m/>
        <s v="REATO DI FALSE DICHIARAZIONI"/>
        <s v="FALSITÀ IN MONETE E BOLLI"/>
        <s v="*"/>
      </sharedItems>
    </cacheField>
    <cacheField name="PROCESSO" numFmtId="0">
      <sharedItems containsBlank="1" count="23">
        <s v="Processo di erogazione delle prestazioni, loro codifica e gestione dei relativi flussi informativi ospedalieri  "/>
        <s v="Processo di approvvigionamento"/>
        <s v="Processo Salute e Sicurezza sui luoghi di Lavoro"/>
        <s v="Processo di gestione dei farmaci e dei dispositivi medici"/>
        <s v="Processo Gestione Sistema Informativo"/>
        <s v="Processo di redazione del bilancio"/>
        <s v="Processo Amministrativo-contabile"/>
        <s v="Processo Gestione Sistema Ambientale"/>
        <s v="Processo di gestione delle risorse umane"/>
        <m/>
        <s v="Processo di gestione della cartella clinica e diagnosi"/>
        <s v="Processo di gestione delle liste d’attesa, programmazione e accettazione ospedaliera"/>
        <s v="Processo di gestione del contenzioso"/>
        <s v="Processo finanziario"/>
        <s v="Processo di gestione delle attività di partecipazione a bandi e gare con la P.A."/>
        <s v="Processo di gestione dei rapporti con Enti Pubblici"/>
        <s v="Processo di gestione della comunicazione"/>
        <s v="Processo di gestione del conflitto di interessi"/>
        <s v="Processo di gestione delle pubblicazioni scientifiche"/>
        <s v="Processo di Fatturazione Attiva"/>
        <s v="Processo gestione trapianti"/>
        <s v="Processo di gestione delle attività di fund raising"/>
        <s v="*"/>
      </sharedItems>
    </cacheField>
    <cacheField name="ATTIVITA' SENSIBILE" numFmtId="0">
      <sharedItems containsBlank="1" count="125" longText="1">
        <s v="Gestione e compilazione della SDO (scheda di dismissione ospedaliera)"/>
        <s v="Gestione degli acquisiti di beni, servizi e lavori"/>
        <s v="Gestione delle emergenze, delle attività di lotta agli incendi e di primo soccorso"/>
        <s v="Compilazione e invio del Flusso (erogazione diretta di Farmaci)"/>
        <s v="Utilizzo dei sistemi di navigazione Internet"/>
        <s v="Bilancio e comunicazioni periodiche"/>
        <s v="Gestione dei programmi software per elaboratore"/>
        <s v="Gestione della fiscalità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
        <s v="Gestione degli adempimenti e dichiarazioni obbligatorie per legge in materia ambientale"/>
        <s v="Gestione della sicurezza sul lavoro"/>
        <s v="Gestione della fiscalità del personale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
        <m/>
        <s v="Gestione del servizio di Farmacia (Gestione sostanze stupefacenti)_x000a_"/>
        <s v="Gestione della cartella clinica e diagnosi"/>
        <s v="Gestione delle retribuzioni e del sistema incentivante e delle compartecipazioni"/>
        <s v="Gestione dei rapporti con i soci, il Collegio Sindacale e la Società di Revisione"/>
        <s v="Accesso ai sistemi informativi e alle reti di telecomunicazione di proprietà della P.A. (flussi DRG regione)"/>
        <s v="Conferimento di incarichi libero professionali e di contratti a progetto"/>
        <s v="Selezione, assunzione e formazione del personale"/>
        <s v="Gestione dei rapporti con l'Autorità Giudiziaria, anche tramite consulenti esterni"/>
        <s v="Gestione delle risorse monetarie e finanziarie, inclusi incassi e pagamenti"/>
        <s v="Richieste di finanziamenti, sovvenzioni, contributi pubblici"/>
        <s v="Gestione della documentazione e dei sistemi di registrazione al fine di garantire la tracciabilità delle attività"/>
        <s v="Gestione di adempimenti, dichiarazioni, deposito atti e documenti, pratiche, verifiche, ispezioni, negli accertamenti/procedimenti sanzionatori che ne derivano per le attività riguardanti i trattamenti previdenziali del personale"/>
        <s v="Attività di selezione e gestione dei fornitori i servizi di analisi, trasporto e smaltimento dei rifiuti, laboratori e soggetti autorizzati all'esecuzione di controlli sugli impianti"/>
        <s v="Gestione delle attività di partecipazione a bandi e gare con la P.A."/>
        <s v="Gestione del processo di accreditamento al Sistema Sanitario Nazionale"/>
        <s v="Gestione delle attività di acquisto di farmaci e beni sanitari (es. protesi, dispositivi medici, apparecchiature elettromedicali, ecc.)"/>
        <s v="Gestione delle operazioni straordinarie"/>
        <s v="Duplicazione o riproduzione di opere protette dal diritto d’autore"/>
        <s v="Competenza, informazione, formazione e consapevolezza dei lavoratori"/>
        <s v="Gestione delle prestazioni erogate in ambito ambulatoriale (Attività Ambulatoriali)"/>
        <s v="Attività di gestione dei rifiuti e sostanze tossiche inquinanti nell'ambito dello svolgimento dell'attività"/>
        <s v="Gestione dei rapporti con Enti Pubblici e/o terzi che svolgono attività regolatorie, di vigilanza e verifiche ispettive (es. Accreditamento, ASL, NAS, Vigili del Fuoco, Guardia di Finanza, Agenzia delle Entrate, Comune di xxx, ARPA, vigili urbani)"/>
        <s v="Concessione di liberalità, sponsorizzazione, regali e omaggi a terzi"/>
        <s v="Gestione dei rapporti istituzionali e contrattuali con enti della P.A. (es. ASL, Regione, Ministeri competenti) nell'ambito delle prestazioni sanitarie"/>
        <s v="Gestione delle attività concernenti la richiesta e il rilascio di autorizzazioni, di concessioni e di certificazioni (es. DIA, concessioni edilizie, DURC), anche tramite consulenti esterni"/>
        <s v="Gestione e manutenzione delle infrastrutture"/>
        <s v="Attività di emissione in atmosfera, scarico di acque reflue industriali, prelievo di acque superficiali e/o sotterranee nell'ambito di sedi, stabilimenti, cantieri"/>
        <s v="Gestione di contenziosi giudiziali, stragiudiziali e procedimenti arbitrali"/>
        <s v="Attività di Public Relation, partecipazione a convegni, meeting, tavoli di lavoro organizzati da enti pubblici e associazioni di categoria"/>
        <s v="Processi di rilascio certificati"/>
        <s v="Gestione dei sistemi informativi aziendali"/>
        <s v="Gestione del conflitto di interessi"/>
        <s v="Attività di comunicazione, partecipazione e consultazione, gestione delle riunioni periodiche di sicurezza, consultazione dei rappresentanti dei lavoratori per la sicurezza"/>
        <s v="Gestione attività sanitarie (laboratori, reparti, ecc.)"/>
        <s v="Gestione di accessi, account e profili"/>
        <s v="Gestione delle attività relative alla sicurezza informatica"/>
        <s v="Gestione delle pubblicazioni scientifiche"/>
        <s v="Negoziazione e stipula dei contratti/convenzioni/varianti contrattuali attivi con enti e soggetti privati"/>
        <s v="Gestione dei collaudi nelle forniture"/>
        <s v="Compilazione, gestione e verifica delle cartelle cliniche e ambulatoriali, delle schede di dimissioni ospedaliere e invio dei tracciati alla ASL/Regione"/>
        <s v="Invio dei Flussi di rendicontazione alla ASL e relativa fatturazione"/>
        <s v="Gestione delle missioni/trasferte: gestione, controllo e autorizzazione delle note spese; gestione e controllo dei benefit e dei mezzi in dotazione; gestione delle spese di rappresentanza e dei beni in rappresentanza"/>
        <s v="Gestione di attività chirurgiche che prevedono l'espianto di organi e tessuti da persona vivente/defunta"/>
        <s v="Adempimenti in materia di tracciabilità delle operazioni/atti"/>
        <s v="Gestione del regolamento aziendale per trasferte, rimborsi spese, utilizzo benefit, mezzi in dotazione"/>
        <s v="Inserimento, gestione, elaborazione e archiviazione dei dati contabili immessi nei sistemi informatici aziendali"/>
        <s v="Gestione delle liste d’attesa, programmazione e accettazione ospedaliera"/>
        <s v="Gestione delle attività di fund raising"/>
        <s v="Gestione del personale sanitario (dipendente e in libera professione) e amministrativo (selezione, assunzione) anche mediante outsourcer"/>
        <s v="Gestione degli appalti e subappalti (servizi e opere)"/>
        <s v="Gestione degli accessi logici e  fisici ove risiedono le strutture IT"/>
        <s v="Gestione dei sistemi hardware"/>
        <s v="Fatturazione a enti e soggetti privati di prestazioni e servizi sanitari"/>
        <s v="Gestione del credito, incassi ed eventuali contestazioni"/>
        <s v="Gestione dei sistemi software"/>
        <s v="Gestione dei depositi/magazzini"/>
        <s v="Gestione di tutte le attività aziendali nelle quali è previsto l'utilizzo di servizi informatici"/>
        <s v="Gestione dei rapporti con i giudici, con i loro consulenti tecnici e con i loro ausiliari, nell'ambito di procedimenti giudiziari (civili, penali, amministrativi), con particolare riferimento alla nomina dei legali e dei Consulenti tecnici e di parte"/>
        <s v="Elaborazione delle Procedure in materia di sicurezza, prevenzione incendi, primo soccorso e verifiche periodiche delle stesse"/>
        <s v="Gestione dell’utilizzo di strumenti elettronici nell’ambito del rapporto di lavoro e dell'assegnazione e uso di apparecchiature di telefonia mobile al personale"/>
        <s v="Predisposizione, modificazione, trasmissione, archiviazione e custodia di dati, informazioni o documenti per via o su supporto telematico o informatico"/>
        <s v="Valutazione dei Rischi ed elaborazione del relativo documento"/>
        <s v="Informazione ai lavoratori sui rischi per la salute e misure di prevenzione e protezione adottate"/>
        <s v="Processi di rilascio certificati, estratti di documenti contenuti nel database aziendale, nonché rilascio di copia cartella clinica"/>
        <s v="Deposito temporaneo di rifiuti sanitari "/>
        <s v="Prestazioni ambulatoriali accreditate e convenzionate"/>
        <s v="Gestione dei processi di approvvigionamento"/>
        <s v="Apertura di nuovi stabilimenti produttivi, sedi o cantieri"/>
        <s v="Sistema di valutazione e premiante"/>
        <s v="Definizione delle risorse, dei ruoli e delle responsabilità per assicurare le attività finalizzate all'attuazione delle procedure e delle istruzioni di lavoro in sicurezza da parte dei lavoratori"/>
        <s v="Vigilanza, controlli e riesame del sistema"/>
        <s v="Gestione del processo di accettazione, cura e dimissione dei pazienti in regime ordinario, Day Hospital e in regime ambulatoriale"/>
        <s v="Rendicontazione delle prestazioni sanitarie erogate tramite compilazione dei Flussi"/>
        <s v="Gestione della fatturazione attiva/passiva"/>
        <s v="Gestione dei rapporti con Enti pubblici nazionali e stranieri"/>
        <s v="Budget e controllo di gestione"/>
        <s v="Gestione dei contratti"/>
        <s v="Erogazioni delle prestazioni, loro codifica e gestione dei relativi flussi informativi ospedalieri"/>
        <s v="Gestione delle consulenze (es. amministrative, fiscali, tecniche)"/>
        <s v="Investimenti e disinvestimenti"/>
        <s v="Accettazione pazienti e affitto di locali (ambulatorio o sala operatoria) a soggetti terzi, per visite o interventi chirurgici"/>
        <s v="Emissione e registrazione contabile di fatture attive e passive"/>
        <s v="Nomina Medico Competente"/>
        <s v="Gestione dei farmaci e dei dispositivi medici"/>
        <s v="Attività di approvvigionamento di beni, servizi e appalti condotti dalla Società, comprensive delle attività di selezione, valutazione e gestione dei fornitori, della definizione delle vendor list"/>
        <s v="Vendita di servizi ai clienti"/>
        <s v="Gestione dei rapporti con enti certificatori per l'ottenimento di certificazioni"/>
        <s v="Negoziazione/stipulazione/esecuzione di contratti (ivi inclusa la fase di fatturazione) /convenzioni con soggetti pubblici"/>
        <s v="Individuazione fattori a rischio"/>
        <s v="Gestione delle anagrafiche fornitori"/>
        <s v="Rapporti con fornitori e partner a livello nazionale e transnazionale"/>
        <s v="Gestione dati e informazioni riservate"/>
        <s v="Gestione delle risorse umane"/>
        <s v="Gestione del paziente deceduto e del trattamento di salme, di cadaveri e di parti anatomiche riconoscibili"/>
        <s v="Attività di backup e gestione in caso di disaster recovery"/>
        <s v="Verifica delle condizioni lavorative e di conformità ai parametri normativi"/>
        <s v="Gestione delle anagrafiche clienti"/>
        <s v="*"/>
        <s v="Informazione e formazione dei Lavoratori" u="1"/>
        <s v=" (es. protesi, dispositivi medici, apparecchiature elettromedicali, ecc.)" u="1"/>
        <s v="Valutazioni e stime di poste soggettive di bilancio, rilevazione, registrazione e rappresentazione dell'attività di impresa nelle scritture contabili, nelle relazioni, nei bilanci e in altri documenti di impresa, anche relativamente ad operazioni straordinarie, aggiornamento del piano dei conti, anche tramite consulenti esterni" u="1"/>
        <s v="apparecchiature" u="1"/>
        <s v="La gestione della documentazione e dei sistemi di registrazione deve garantire la tracciabilità delle attività" u="1"/>
        <s v="È prevista una procedura per la selezione e gestione dei fornitori di servizi di analisi, trasporto e smaltimento dei rifiuti, laboratori e soggetti autorizzati all'esecuzione di controlli sugli impianti" u="1"/>
        <s v="È predisposta una specifica procedura per la gestione delle attività di acquisto di farmaci e beni sanitari (es. protesi, dispositivi medici, apparecchiature elettromedicali, ecc.)" u="1"/>
        <s v="Viene svolta attività di comunicazione, partecipazione e consultazione, gestione delle riunioni periodiche di sicurezza, consultazione dei rappresentanti dei lavoratori per la sicurezza" u="1"/>
        <s v="E' prevista la gestione dell’utilizzo di strumenti elettronici nell’ambito del rapporto di lavoro e dell'assegnazione e uso di apparecchiature di telefonia mobile al personale" u="1"/>
        <s v="Pedisposizione, modificazione, trasmissione, archiviazione e custodia di dati, informazioni o documenti per via o su supporto telematico o informatico" u="1"/>
        <s v="Sono definite le risorse, i ruoli e le responsabilità per assicurare le attività finalizzate all'attuazione delle procedure e delle istruzioni di lavoro in sicurezza da parte dei lavoratori" u="1"/>
        <s v="I lavoratori devono essere informati e formati" u="1"/>
        <s v="È prevista la gestione della fiscalità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 u="1"/>
        <s v="È prevista la gestione della fiscalità del personale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 u="1"/>
        <s v="Per le missioni/trasferte è prevista: gestione, controllo e autorizzazione delle note spese; gestione e controllo dei benefit e dei mezzi in dotazione; gestione delle spese di rappresentanza e dei beni in rappresentanza" u="1"/>
      </sharedItems>
    </cacheField>
    <cacheField name="PRESIDI DI CONTROLLO DELL'AREA SENSIBILE DEL PROCESSO" numFmtId="0">
      <sharedItems containsBlank="1" longText="1"/>
    </cacheField>
    <cacheField name="#2" numFmtId="0">
      <sharedItems containsBlank="1" containsMixedTypes="1" containsNumber="1" containsInteger="1" minValue="1" maxValue="1"/>
    </cacheField>
    <cacheField name="TIPO" numFmtId="0">
      <sharedItems containsBlank="1"/>
    </cacheField>
  </cacheFields>
  <extLst>
    <ext xmlns:x14="http://schemas.microsoft.com/office/spreadsheetml/2009/9/main" uri="{725AE2AE-9491-48be-B2B4-4EB974FC3084}">
      <x14:pivotCacheDefinition/>
    </ext>
  </extLst>
</pivotCacheDefinition>
</file>

<file path=xl/pivotCache/pivotCacheDefinition1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GIORGIO" refreshedDate="45409.010007870369" createdVersion="8" refreshedVersion="8" minRefreshableVersion="3" recordCount="1724" xr:uid="{4A401A2C-8EF8-42D8-8BFC-AC68D6C2EE94}">
  <cacheSource type="worksheet">
    <worksheetSource ref="A4:G1730" sheet="05 PRESIDI SPECIFICI"/>
  </cacheSource>
  <cacheFields count="7">
    <cacheField name="#" numFmtId="0">
      <sharedItems containsBlank="1" containsMixedTypes="1" containsNumber="1" containsInteger="1" minValue="1" maxValue="1736"/>
    </cacheField>
    <cacheField name="REATO" numFmtId="0">
      <sharedItems containsBlank="1" count="15">
        <s v="REATI VS P.A."/>
        <s v="RICETTAZIONE E RICICLAGGIO"/>
        <s v="REATO VS PERSONALITÀ INDIVIDUALE"/>
        <s v="REATI IN MATERIA DI CRIMINALITÀ ORGANIZZATA"/>
        <s v="REATI VS INDUSTRIA E COMMERCIO"/>
        <s v="REATI IMPIEGO IRREGOLARE CITTADINI DI PAESI TERZI"/>
        <s v="REATI SICUREZZA SUL LAVORO"/>
        <s v="REATI DI VIOLAZIONE DEI DIRITTI D'AUTORE"/>
        <s v="REATI TRIBUTARI"/>
        <s v="REATI SOCIETARI"/>
        <s v="REATI AMBIENTALI"/>
        <m/>
        <s v="REATO DI FALSE DICHIARAZIONI"/>
        <s v="FALSITÀ IN MONETE E BOLLI"/>
        <s v="*"/>
      </sharedItems>
    </cacheField>
    <cacheField name="PROCESSO" numFmtId="0">
      <sharedItems containsBlank="1" count="23">
        <s v="Processo di erogazione delle prestazioni, loro codifica e gestione dei relativi flussi informativi ospedalieri  "/>
        <s v="Processo di approvvigionamento"/>
        <s v="Processo Salute e Sicurezza sui luoghi di Lavoro"/>
        <s v="Processo di gestione dei farmaci e dei dispositivi medici"/>
        <s v="Processo Gestione Sistema Informativo"/>
        <s v="Processo di redazione del bilancio"/>
        <s v="Processo Amministrativo-contabile"/>
        <s v="Processo Gestione Sistema Ambientale"/>
        <s v="Processo di gestione delle risorse umane"/>
        <m/>
        <s v="Processo di gestione della cartella clinica e diagnosi"/>
        <s v="Processo di gestione delle liste d’attesa, programmazione e accettazione ospedaliera"/>
        <s v="Processo di gestione del contenzioso"/>
        <s v="Processo finanziario"/>
        <s v="Processo di gestione delle attività di partecipazione a bandi e gare con la P.A."/>
        <s v="Processo di gestione dei rapporti con Enti Pubblici"/>
        <s v="Processo di gestione della comunicazione"/>
        <s v="Processo di gestione del conflitto di interessi"/>
        <s v="Processo di gestione delle pubblicazioni scientifiche"/>
        <s v="Processo di Fatturazione Attiva"/>
        <s v="Processo gestione trapianti"/>
        <s v="Processo di gestione delle attività di fund raising"/>
        <s v="*"/>
      </sharedItems>
    </cacheField>
    <cacheField name="ATTIVITA' SENSIBILE" numFmtId="0">
      <sharedItems containsBlank="1" count="125" longText="1">
        <s v="Gestione e compilazione della SDO (scheda di dismissione ospedaliera)"/>
        <s v="Gestione degli acquisiti di beni, servizi e lavori"/>
        <s v="Gestione delle emergenze, delle attività di lotta agli incendi e di primo soccorso"/>
        <s v="Compilazione e invio del Flusso (erogazione diretta di Farmaci)"/>
        <s v="Utilizzo dei sistemi di navigazione Internet"/>
        <s v="Bilancio e comunicazioni periodiche"/>
        <s v="Gestione dei programmi software per elaboratore"/>
        <s v="Gestione della fiscalità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
        <s v="Gestione degli adempimenti e dichiarazioni obbligatorie per legge in materia ambientale"/>
        <s v="Gestione della sicurezza sul lavoro"/>
        <s v="Gestione della fiscalità del personale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
        <m/>
        <s v="Gestione del servizio di Farmacia (Gestione sostanze stupefacenti)_x000a_"/>
        <s v="Gestione della cartella clinica e diagnosi"/>
        <s v="Gestione delle retribuzioni e del sistema incentivante e delle compartecipazioni"/>
        <s v="Gestione dei rapporti con i soci, il Collegio Sindacale e la Società di Revisione"/>
        <s v="Accesso ai sistemi informativi e alle reti di telecomunicazione di proprietà della P.A. (flussi DRG regione)"/>
        <s v="Conferimento di incarichi libero professionali e di contratti a progetto"/>
        <s v="Selezione, assunzione e formazione del personale"/>
        <s v="Gestione dei rapporti con l'Autorità Giudiziaria, anche tramite consulenti esterni"/>
        <s v="Gestione delle risorse monetarie e finanziarie, inclusi incassi e pagamenti"/>
        <s v="Richieste di finanziamenti, sovvenzioni, contributi pubblici"/>
        <s v="Gestione della documentazione e dei sistemi di registrazione al fine di garantire la tracciabilità delle attività"/>
        <s v="Gestione di adempimenti, dichiarazioni, deposito atti e documenti, pratiche, verifiche, ispezioni, negli accertamenti/procedimenti sanzionatori che ne derivano per le attività riguardanti i trattamenti previdenziali del personale"/>
        <s v="Attività di selezione e gestione dei fornitori i servizi di analisi, trasporto e smaltimento dei rifiuti, laboratori e soggetti autorizzati all'esecuzione di controlli sugli impianti"/>
        <s v="Gestione delle attività di partecipazione a bandi e gare con la P.A."/>
        <s v="Gestione del processo di accreditamento al Sistema Sanitario Nazionale"/>
        <s v="Gestione delle attività di acquisto di farmaci e beni sanitari (es. protesi, dispositivi medici, apparecchiature elettromedicali, ecc.)"/>
        <s v="Gestione delle operazioni straordinarie"/>
        <s v="Duplicazione o riproduzione di opere protette dal diritto d’autore"/>
        <s v="Competenza, informazione, formazione e consapevolezza dei lavoratori"/>
        <s v="Gestione delle prestazioni erogate in ambito ambulatoriale (Attività Ambulatoriali)"/>
        <s v="Attività di gestione dei rifiuti e sostanze tossiche inquinanti nell'ambito dello svolgimento dell'attività"/>
        <s v="Gestione dei rapporti con Enti Pubblici e/o terzi che svolgono attività regolatorie, di vigilanza e verifiche ispettive (es. Accreditamento, ASL, NAS, Vigili del Fuoco, Guardia di Finanza, Agenzia delle Entrate, Comune di xxx, ARPA, vigili urbani)"/>
        <s v="Concessione di liberalità, sponsorizzazione, regali e omaggi a terzi"/>
        <s v="Gestione dei rapporti istituzionali e contrattuali con enti della P.A. (es. ASL, Regione, Ministeri competenti) nell'ambito delle prestazioni sanitarie"/>
        <s v="Gestione delle attività concernenti la richiesta e il rilascio di autorizzazioni, di concessioni e di certificazioni (es. DIA, concessioni edilizie, DURC), anche tramite consulenti esterni"/>
        <s v="Gestione e manutenzione delle infrastrutture"/>
        <s v="Attività di emissione in atmosfera, scarico di acque reflue industriali, prelievo di acque superficiali e/o sotterranee nell'ambito di sedi, stabilimenti, cantieri"/>
        <s v="Gestione di contenziosi giudiziali, stragiudiziali e procedimenti arbitrali"/>
        <s v="Attività di Public Relation, partecipazione a convegni, meeting, tavoli di lavoro organizzati da enti pubblici e associazioni di categoria"/>
        <s v="Processi di rilascio certificati"/>
        <s v="Gestione dei sistemi informativi aziendali"/>
        <s v="Gestione del conflitto di interessi"/>
        <s v="Attività di comunicazione, partecipazione e consultazione, gestione delle riunioni periodiche di sicurezza, consultazione dei rappresentanti dei lavoratori per la sicurezza"/>
        <s v="Gestione attività sanitarie (laboratori, reparti, ecc.)"/>
        <s v="Gestione di accessi, account e profili"/>
        <s v="Gestione delle attività relative alla sicurezza informatica"/>
        <s v="Gestione delle pubblicazioni scientifiche"/>
        <s v="Negoziazione e stipula dei contratti/convenzioni/varianti contrattuali attivi con enti e soggetti privati"/>
        <s v="Gestione dei collaudi nelle forniture"/>
        <s v="Compilazione, gestione e verifica delle cartelle cliniche e ambulatoriali, delle schede di dimissioni ospedaliere e invio dei tracciati alla ASL/Regione"/>
        <s v="Invio dei Flussi di rendicontazione alla ASL e relativa fatturazione"/>
        <s v="Gestione delle missioni/trasferte: gestione, controllo e autorizzazione delle note spese; gestione e controllo dei benefit e dei mezzi in dotazione; gestione delle spese di rappresentanza e dei beni in rappresentanza"/>
        <s v="Gestione di attività chirurgiche che prevedono l'espianto di organi e tessuti da persona vivente/defunta"/>
        <s v="Adempimenti in materia di tracciabilità delle operazioni/atti"/>
        <s v="Gestione del regolamento aziendale per trasferte, rimborsi spese, utilizzo benefit, mezzi in dotazione"/>
        <s v="Inserimento, gestione, elaborazione e archiviazione dei dati contabili immessi nei sistemi informatici aziendali"/>
        <s v="Gestione delle liste d’attesa, programmazione e accettazione ospedaliera"/>
        <s v="Gestione delle attività di fund raising"/>
        <s v="Gestione del personale sanitario (dipendente e in libera professione) e amministrativo (selezione, assunzione) anche mediante outsourcer"/>
        <s v="Gestione degli appalti e subappalti (servizi e opere)"/>
        <s v="Gestione degli accessi logici e  fisici ove risiedono le strutture IT"/>
        <s v="Gestione dei sistemi hardware"/>
        <s v="Fatturazione a enti e soggetti privati di prestazioni e servizi sanitari"/>
        <s v="Gestione del credito, incassi ed eventuali contestazioni"/>
        <s v="Gestione dei sistemi software"/>
        <s v="Gestione dei depositi/magazzini"/>
        <s v="Gestione di tutte le attività aziendali nelle quali è previsto l'utilizzo di servizi informatici"/>
        <s v="Gestione dei rapporti con i giudici, con i loro consulenti tecnici e con i loro ausiliari, nell'ambito di procedimenti giudiziari (civili, penali, amministrativi), con particolare riferimento alla nomina dei legali e dei Consulenti tecnici e di parte"/>
        <s v="Elaborazione delle Procedure in materia di sicurezza, prevenzione incendi, primo soccorso e verifiche periodiche delle stesse"/>
        <s v="Gestione dell’utilizzo di strumenti elettronici nell’ambito del rapporto di lavoro e dell'assegnazione e uso di apparecchiature di telefonia mobile al personale"/>
        <s v="Predisposizione, modificazione, trasmissione, archiviazione e custodia di dati, informazioni o documenti per via o su supporto telematico o informatico"/>
        <s v="Valutazione dei Rischi ed elaborazione del relativo documento"/>
        <s v="Informazione ai lavoratori sui rischi per la salute e misure di prevenzione e protezione adottate"/>
        <s v="Processi di rilascio certificati, estratti di documenti contenuti nel database aziendale, nonché rilascio di copia cartella clinica"/>
        <s v="Deposito temporaneo di rifiuti sanitari "/>
        <s v="Prestazioni ambulatoriali accreditate e convenzionate"/>
        <s v="Gestione dei processi di approvvigionamento"/>
        <s v="Apertura di nuovi stabilimenti produttivi, sedi o cantieri"/>
        <s v="Sistema di valutazione e premiante"/>
        <s v="Definizione delle risorse, dei ruoli e delle responsabilità per assicurare le attività finalizzate all'attuazione delle procedure e delle istruzioni di lavoro in sicurezza da parte dei lavoratori"/>
        <s v="Vigilanza, controlli e riesame del sistema"/>
        <s v="Gestione del processo di accettazione, cura e dimissione dei pazienti in regime ordinario, Day Hospital e in regime ambulatoriale"/>
        <s v="Rendicontazione delle prestazioni sanitarie erogate tramite compilazione dei Flussi"/>
        <s v="Gestione della fatturazione attiva/passiva"/>
        <s v="Gestione dei rapporti con Enti pubblici nazionali e stranieri"/>
        <s v="Budget e controllo di gestione"/>
        <s v="Gestione dei contratti"/>
        <s v="Erogazioni delle prestazioni, loro codifica e gestione dei relativi flussi informativi ospedalieri"/>
        <s v="Gestione delle consulenze (es. amministrative, fiscali, tecniche)"/>
        <s v="Investimenti e disinvestimenti"/>
        <s v="Accettazione pazienti e affitto di locali (ambulatorio o sala operatoria) a soggetti terzi, per visite o interventi chirurgici"/>
        <s v="Emissione e registrazione contabile di fatture attive e passive"/>
        <s v="Nomina Medico Competente"/>
        <s v="Gestione dei farmaci e dei dispositivi medici"/>
        <s v="Attività di approvvigionamento di beni, servizi e appalti condotti dalla Società, comprensive delle attività di selezione, valutazione e gestione dei fornitori, della definizione delle vendor list"/>
        <s v="Vendita di servizi ai clienti"/>
        <s v="Gestione dei rapporti con enti certificatori per l'ottenimento di certificazioni"/>
        <s v="Negoziazione/stipulazione/esecuzione di contratti (ivi inclusa la fase di fatturazione) /convenzioni con soggetti pubblici"/>
        <s v="Individuazione fattori a rischio"/>
        <s v="Gestione delle anagrafiche fornitori"/>
        <s v="Rapporti con fornitori e partner a livello nazionale e transnazionale"/>
        <s v="Gestione dati e informazioni riservate"/>
        <s v="Gestione delle risorse umane"/>
        <s v="Gestione del paziente deceduto e del trattamento di salme, di cadaveri e di parti anatomiche riconoscibili"/>
        <s v="Attività di backup e gestione in caso di disaster recovery"/>
        <s v="Verifica delle condizioni lavorative e di conformità ai parametri normativi"/>
        <s v="Gestione delle anagrafiche clienti"/>
        <s v="*"/>
        <s v="Valutazioni e stime di poste soggettive di bilancio, rilevazione, registrazione e rappresentazione dell'attività di impresa nelle scritture contabili, nelle relazioni, nei bilanci e in altri documenti di impresa, anche relativamente ad operazioni straordinarie, aggiornamento del piano dei conti, anche tramite consulenti esterni" u="1"/>
        <s v="Informazione e formazione dei Lavoratori" u="1"/>
        <s v="apparecchiature" u="1"/>
        <s v=" (es. protesi, dispositivi medici, apparecchiature elettromedicali, ecc.)" u="1"/>
        <s v="E' prevista la gestione dell’utilizzo di strumenti elettronici nell’ambito del rapporto di lavoro e dell'assegnazione e uso di apparecchiature di telefonia mobile al personale" u="1"/>
        <s v="Pedisposizione, modificazione, trasmissione, archiviazione e custodia di dati, informazioni o documenti per via o su supporto telematico o informatico" u="1"/>
        <s v="La gestione della documentazione e dei sistemi di registrazione deve garantire la tracciabilità delle attività" u="1"/>
        <s v="È prevista una procedura per la selezione e gestione dei fornitori di servizi di analisi, trasporto e smaltimento dei rifiuti, laboratori e soggetti autorizzati all'esecuzione di controlli sugli impianti" u="1"/>
        <s v="Viene svolta attività di comunicazione, partecipazione e consultazione, gestione delle riunioni periodiche di sicurezza, consultazione dei rappresentanti dei lavoratori per la sicurezza" u="1"/>
        <s v="Sono definite le risorse, i ruoli e le responsabilità per assicurare le attività finalizzate all'attuazione delle procedure e delle istruzioni di lavoro in sicurezza da parte dei lavoratori" u="1"/>
        <s v="È predisposta una specifica procedura per la gestione delle attività di acquisto di farmaci e beni sanitari (es. protesi, dispositivi medici, apparecchiature elettromedicali, ecc.)" u="1"/>
        <s v="I lavoratori devono essere informati e formati" u="1"/>
        <s v="È prevista la gestione della fiscalità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 u="1"/>
        <s v="È prevista la gestione della fiscalità del personale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 u="1"/>
        <s v="Per le missioni/trasferte è prevista: gestione, controllo e autorizzazione delle note spese; gestione e controllo dei benefit e dei mezzi in dotazione; gestione delle spese di rappresentanza e dei beni in rappresentanza" u="1"/>
      </sharedItems>
    </cacheField>
    <cacheField name="PRESIDI DI CONTROLLO DELL'AREA SENSIBILE DEL PROCESSO" numFmtId="0">
      <sharedItems containsBlank="1" count="631" longText="1">
        <s v="Viene controllata la corretta compilazione delle SDO (contenute in cartelle archiviate entro i termini per l'invio dei dati alla Regione) secondo le modalità definite dalle relative Linee Guida nazionali e regionali"/>
        <s v="Viene vigilato il rispetto della normativa interna e regionale relativamente alla compilazione delle SDO e della cartella clinica"/>
        <s v="Viene predisposta una bozza contrattuale, con l'eventuale supporto della competente funzione aziendale che comprende anche una clausola con cui si chiede l'osservanza del Codice Etico di (nome Ente), nonché l'impegno a rispettare i principi contenuti nel D.Lgs. 231/2001, pena l'interruzione del rapporto contrattuale. Tale clausola non è negoziabile con i fornitori"/>
        <s v="E' organizzata almeno una riunione annuale alla quale partecipa tutta la filiera della sicurezza e la direzione aziendale"/>
        <s v="Viene effettuato un controllo di completezza e accuratezza dei dati registrati all'interno delle anagrafiche dei farmaci e dei dispositivi medici, oggetto del flusso"/>
        <s v="Viene condotta periodicamente una verifica circa l’utilizzo o la diffusione, sul sito, di opere dell’ingegno senza la necessaria autorizzazione e/o il pagamento dei dovuti compensi all’autore"/>
        <s v="Viene chiaramente definita la persona deputata a rappresentare la Società nei confronti della controparte, cui conferire apposita delega e procura (Direttore Generale, ovvero eventuali altri soggetti muniti di delega e procura). I poteri sono sempre espressi in visura camerale"/>
        <s v="Viene acquisita dal Direttore Generale la lettera che attesta la veridicità e la completezza delle informazioni fornite ai fini della redazione del bilancio da parte della Direzione Amministrativa"/>
        <s v="Vi sono revisioni periodiche, almeno annuali, dei contratti di licenza in essere"/>
        <s v="Vi è una verifica costante dello svolgimento delle attività in modo conforme a quanto previsto dal contratto/convenzione stipulata."/>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m/>
        <s v="Vi è l'obbligo di non partecipare al traffico illecito di sostanze stupefacenti"/>
        <s v="Vi è l'obbligo di gestire le cartelle cliniche e altra documentazione relativa al processo di diagnosi e cura in conformità ai requisiti di legge, garantendo tracciabilità, chiarezza, accuratezza, appropriatezza e veridicità delle registrazioni"/>
        <s v="Vi è l'obbligo di astenersi dal compiere azioni, in assenza di specifiche esigenze terapeutiche, volte a trattenere un paziente, contro la sua volontà, all'interno delle strutture"/>
        <s v="Vi è l'intervento di più Funzioni nella definizione dei piani di incentivazione e nella selezione dei relativi beneficiari"/>
        <s v="Vi è la tempestiva trasmissione, al Collegio sindacale, dei documenti relativi ad argomenti posti all’ordine del giorno di Assemblee e Consigli di Amministrazione o sui quali il Collegio deve esprimere un parere"/>
        <s v="Vi è la separazione delle attività di conclusione del contratto, della liquidazione dell'ammontare e della contabilizzazione degli addebiti"/>
        <s v="Vi è la formale comunicazione all'OdV delle valutazioni che hanno condotto alle scelte del Collegio Sindacale e del Revisore Legale dei Conti"/>
        <s v="Vi è il monitoraggio costante tramite log e report periodici per il monitoraggio dei canali informatico-telematici verso la Pubblica Amministrazione"/>
        <s v="Vi è il dovere del rispetto delle previsioni normative in tema di proroghe e rinnovi"/>
        <s v="Vi è il divieto di assumere personale non in regola con i permessi di soggiorno, non rispettando le norme in materia previdenziale ed è rispettata la congruità del costo del lavoro e degli orari praticati"/>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s v="Vi è coincidenza di contenuti tra lo specimen di firma bancario e la delega di poteri attribuita dai preposti organi societari"/>
        <s v="Vi deve essere specifica attestazione da parte del soggetto destinatario della prestazione (beni/servizi) della corrispondenza tra quanto richiesto e quanto effettivamente erogato"/>
        <s v="Vi deve essere la verifica congiunta da parte del titolare dell’attività di presentazione della domanda e del titolare dell’attività di gestione dei rapporti con la P.A."/>
        <s v="Vi deve essere la trasmissione dei dati alla funzione responsabile per via informatica, affinché resti traccia dei vari passaggi e siano identificabili i soggetti che hanno operato"/>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s v="E' verificato, prima della sottoscrizione del contratto/ordine, se le certificazioni/autorizzazioni di cui al precedente alinea sono state rilasciate all'ente o alla società a cui si intende affidare l'incarico con prescrizioni e obblighi di adempimento specifici che possano incidere sulla validità dell'autorizzazione/certificazione nel corso della durata di validità del contratto/ordine"/>
        <s v="E' verificata, prima della sottoscrizione del contratto/ordine, che le certificazioni/autorizzazioni rilasciate all'ente o società a cui si intende conferire per lo smaltimento i rifiuti prodotti da (nome Ente) prevedano l'autorizzazione al trasporto, alla raccolta e allo smaltimento per il medesimo codice CER (Catalogo Europeo dei Rifiuti) del prodotto che (nome Ente) intende conferire"/>
        <s v="E' verificata, in fase preliminare rispetto alla sottoscrizione del contratto, la idoneità tecnico professionale dell'ente dotato di personalità giuridica o della società a svolgere l'attività anche mediante l'acquisizione della visura camerale e la verifica del possesso dei requisiti previsto dal D.Lgs. 81/2008"/>
        <s v="Viene verifica l'esistenza di eventuali conflitti d'interesse con riferimento anche alla possibilità di partecipare o meno al bando"/>
        <s v="Viene verificata l'esistenza di eventuali conflitti d'interesse"/>
        <s v="E' verificata l'appropriatezza e/o la completezza e la congruità delle prescrizioni (anche prescritte da personale interno) effettuate per attività ambulatoriali, di pronto soccorso e per quelle relative alla somministrazione di farmaci e di impianto di protesi"/>
        <s v="E' verificata la corretta applicazione della procedura di partecipazione ai bandi sia con riferimento alla fase di ricezione (fonte interna e/o fonte esterna) dell'informazione circa la natura del bando cui si vorrà partecipare, sia con riferimento alla valutazione del bando e alla sua approvazione, che alla predisposizione e spedizione della documentazione  alla Pubblica Amministrazione, che indice il bando stesso"/>
        <s v="E' verificata ai sensi di legge la idoneità tecnico professionale dell'ente che fornisce il servizio"/>
        <s v="Viene effettuata la verifica a cura del responsabile preposto che le dichiarazioni e la documentazione presentate per ottenere il finanziamento o il contributo siano complete e rappresentino la reale situazione economica, patrimoniale e finanziaria della società"/>
        <s v="E' prevista la verifica sulle controparti delle operazioni di carattere straordinario, e l'eventuale riscontro del carattere di operazioni con parti correlate"/>
        <s v="E' verificata l'avvenuta autorizzazione da parte della direzione della richiesta di acquisto e l'osservanza del regolamento aziendale"/>
        <s v="Viene effettuata la verifica annuale circa l’utilizzo, la detenzione, la commercializzazione, la duplicazione e la riproduzione di software e banche dati non contrassegnati SIAE"/>
        <s v="Vengono tenuti seminari formativi affinché sia immediatamente segnalato all'Organismo di Vigilanza, da parte di chiunque ne venga a conoscenza, ogni ulteriore fatto o elemento da cui si possa desumere il pericolo di interferenze criminali sull'attività dell'impresa"/>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nome Ente) ha un interesse concreto cosi come con rappresentanti di vertice delle controparti private)"/>
        <s v="Deve essere utilizzato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s v="E' previsto l'utilizzo di carte di credito aziendali, al fine di minimizzare o escludere la gestione del contante da parte dei dipendenti"/>
        <s v="E' previsto l'utilizzo delle classi di priorità clinica per l'accesso alle liste di attesa differenziate per tempo di attesa (specificando se si tratta di prima visita o controllo)"/>
        <s v="Nella stipula di contratti di fornitura di materiali o sostanze ad impatto ambientale sono utilizzate modalità che assicurino il rispetto delle disposizioni del TUA e del D.Lgs. 81/2008, mediante lo svolgimento delle seguenti attività:_x000a_1. effettuare una adeguata valutazione del rischio del materiale o della sostanza_x000a_2. istituire, custodire ed aggiornare il registro del materiale o sostanza pericolose o non pericolose, in uso all'Ente, come da disposizioni del D.Lgs. 81/2008_x000a_3. istituire, custodire ed aggiornare il registro di carico e scarico dei rifiuti prodotti dalle attività dell'Ente nel rispetto delle disposizioni del D.Lgs. 152/2006_x000a_4. custodire il manuale dei rischi e la scheda tecnica del materiale o sostanza acquistato_x000a_5. formare, informare e comunicare il personale sull'esito della valutazione del rischio svolta sul materiale o sulla sostanza acquistata_x000a_6. mettere a disposizione del personale il materiale o la sostanza acquistata, unitamente alla scheda tecnica del prodotto (acquisita dal fornitore, distributore, impiantista, ecc.) che riporti il grado di rischio e le relative modalità di utilizzo in sicurezza nonché quelle di raccolta del prodotto e del rifiuto generato a fine vita dello stesso_x000a_7. individuare e mettere a disposizione del personale i dispositivi di protezione individuale (DPI) idonei a prevenire i rischi rilevati a seguito della specifica valutazione delle sostanze o materiali acquistati"/>
        <s v="E' prevista la verifica tra gli importi previsti nell’ordine d’acquisto e quelli indicati in fattura"/>
        <s v="Tutti si devono astenere dal porre in essere qualsiasi condotta che possa in qualche modo favorire l’ingresso e il soggiorno irregolare di qualsiasi soggetto"/>
        <s v="Tutti i prestatori di lavoro dell'impresa non devono sottostare a richieste estorsive di qualsiasi tipo, da chiunque formulate; il prestatore di lavoro è in ogni caso tenuto ad informare l'autorità di polizia"/>
        <s v="Tutti devono attenersi alle indicazioni di cui all'art. 16 del D.Lgs. 81/2008 in termini di attribuzione della specifica delega di funzioni"/>
        <s v="Tutti coloro che, in ragione delle attribuzioni e competenze, intendono avviare un prodotto o un bene, che a fine vita sia considerato rifiuto, sono tenuti a comunicarlo all'Addetto alla Amministrazione e per il suo tramite al Responsabile, in modo che si possa procedere, ove il prodotto o il bene sia iscritto a cespite, con le relative trascrizioni in contabilità e la cancellazione del bene dai cespiti aziendali ai sensi dei principi contabili e della legge, solamente dopo la detta fase il prodotto considerato rifiuto potrà essere destinato allo smaltimento"/>
        <s v="Tutti coloro che, in ragione delle attribuzioni e competenze, intendono avviare un prodotto o un bene, che a fine vita sia considerato rifiuto, sono tenuti a comunicarlo all'Addetto alla Amministrazione e per il suo tramite al Responsabile, in modo che si possa procedere, ove il prodotto o il bene sia iscritto a cespite, con le relative trascrizioni in contabilità e la cancellazione del bene dai cespiti aziendali ai sensi dei principi contabili e della legge. Solamente dopo la detta fase il prodotto considerato rifiuto potrà essere destinato allo smaltimento"/>
        <s v="Tutte le operazioni di rilevante entità in titoli, finanziamenti, acquisto o vendita di partecipazioni o rami di azienda devono essere preventivamente approvate dal Consiglio di Amministrazione, previa relazione tecnica del responsabile del settore finanziario riguardo alla natura dell’operazione, ai suoi rischi nonché ai possibili costi e benefici della stessa"/>
        <s v="Tutte le operazioni che comportino il trasferimento e/o la compensazione di posizioni creditorie devono essere documentate e tracciate"/>
        <s v="Tutte le informazioni e i documenti richiesti sono adeguatamente archiviati e conservati"/>
        <s v="Tutte le funzioni competenti devono, almeno trimestralmente,  inviare un report al Consiglio di Amministrazione, al fine di rendere edotto il vertice aziendale in merito allo stato dei rapporti con le Autorità di Vigilanza, anche in caso di assenza di nuovi rapporti"/>
        <s v="Tutte le fasi, la responsabilità e l'archiviazione della documentazione relativa sono documentati"/>
        <s v="Tutte le fasi sono gestite secondo quanto richiesto dalla normativa vigente"/>
        <s v="Tutte le erogazioni devono avere una natura e una finalità del contributo ben chiara, definita, documentata con adeguata rendicontazione"/>
        <s v="E' prevista la trattativa e il monitoraggio periodico dell'aggiornamento della documentazione necessaria a mantenere tale qualifica"/>
        <s v="E' tenuto un comportamento corretto e veritiero con gli organi di stampa e di informazione"/>
        <s v="E' tenuto un comportamento corretto e trasparente, assicurando un pieno rispetto delle norme di legge e regolamentari, nonché delle procedure aziendali interne, nello svolgimento di tutte le attività finalizzate alla formazione del bilancio, delle situazioni contabili periodiche e delle altre comunicazioni sociali, al fine di fornire ai soci e al pubblico in generale una informazione veritiera e corretta sulla situazione economica, patrimoniale e finanziaria della Società"/>
        <s v="E' tenuto un comportamento corretto e trasparente, assicurando un pieno rispetto delle norme di legge e regolamentari, nonché delle procedure aziendali interne, nell’acquisizione, elaborazione e comunicazione dei dati e delle informazioni necessarie per consentire agli investitori di pervenire a un fondato giudizio sulla situazione patrimoniale, economica e finanziaria della Società e sull’evoluzione delle relative attività, nonché sugli strumenti finanziari della Società e relativi diritti"/>
        <s v="Il progetto di bilancio deve essere tempestivamente trasmesso al Collegio sindacale e al Revisore Legale dei Conti garantendo l'idonea documentazione di tale trasmissione"/>
        <s v="Sono sottoscritte, da parte del rappresentante legale della società, le dichiarazioni fiscali"/>
        <s v="È richiesta la sottoscrizione di dichiarazioni di veridicità dei dati forniti dai vari responsabili di funzione"/>
        <s v="Sono previsti specifici protocolli di controllo e verifica della veridicità e correttezza dei documenti la cui produzione è necessaria per ottenere la concessione e/o autorizzazione"/>
        <s v="Sono previste specifiche verifiche della veridicità e correttezza dei documenti la cui produzione è necessaria per accedere alla contribuzione e/o al finanziamento (ad es. verifica congiunta da parte del titolare dell’attività di presentazione della domanda e del titolare dell’attività di controllo sulla gestione del contributo e/o finanziamento)"/>
        <s v="Sono previste specifiche procedure operative per la gestione delle ispezioni, verifiche e accertamenti svolti da parte di Enti/Funzionari della Pubblica Amministrazione presso l’Istituto (Nuclei Operativi di Controllo, funzionari dell’ASL e della Regione, Guardia di Finanza, INPS, ARPA, Ispettorato del Lavoro, Vigili del Fuoco, ecc.)"/>
        <s v="Sono previste specifiche istruzioni operative nel caso di richiesta di autorizzazioni amministrative relativamente a: attività di servizio, manutenzione e/o ampliamento di fabbricati (Sovrintendenza ai Beni Culturali), nuovi fabbricati, materia ambientale, ecc."/>
        <s v="Sono previste modalità di gestione delle risorse economiche e finanziarie che assicurino al datore di lavoro ex art. 2 e al delegato di funzione ove esistente, la possibilità di far fronte anche in termini preventivi ai rischi di natura ambientale al fine di assicurare costantemente la salute e la sicurezza dei luoghi di lavoro e dell'ambiente in cui l'Ente opera"/>
        <s v="Sono posti in essere utili strumenti anche per i soggetti privati sono il rafforzamento delle misure di trasparenza, con l'eventuale pubblicazione dei bandi,  l'istituzione di albo di fornitori"/>
        <s v="Sono posti in essere specifici flussi informativi tra le Funzioni coinvolte nel processo, con finalità di verifica e coordinamento reciproco"/>
        <s v="Sono posti in essere controlli sul materiale informativo e documentale utilizzato nel corso di convegni o eventi, al fine di escludere che sia protetto dalla normativa in materia di diritto d’autore"/>
        <s v="Sono poste in essere verifiche periodiche sulla tesoreria"/>
        <s v="Sono poste in essere verifiche periodiche sui sistemi di blocco e tracciatura delle modifiche"/>
        <s v="Sono poste in essere adeguate misure di sicurezza per il trattamento informatico dei dati, anche estendendo le misure di sicurezza già previste dal D.Lgs. 196/2003 e successive modifiche normative (con particolare riferimento al GDPR 2016/679) a tutti i trattamenti dei dati effettuati con strumenti elettronici"/>
        <s v="Sono pianificati momenti di informazione, formazione e comunicazione generale e specifica direttamente riferiti ai rischi segnalati nei manuali messi a disposizioni dal fornitore, distributore e/o impiantista, o evidenziati a seguito della specifica valutazione dei rischi condotta e orientati all'apprendimento delle modalità corrette di gestione del rifiuto prodotto, fornendo informazioni anche sugli eventuali DPI da utilizzare"/>
        <s v="Sono individuati i soggetti che possono essere portatori di conflitto di interessi e mappati in apposito registro"/>
        <s v="Sono indette apposite riunioni con la verbalizzazione delle principali statuizioni al fine di garantire il rispetto dei canoni di integrità, trasparenza e correttezza del processo"/>
        <s v="Sono identificate specifiche istruzioni operative per gli adempimenti di tutela ambientale presso i reparti di degenza e di attività clinica"/>
        <s v="Sono formalmente individuati i responsabili delle segnalazioni periodiche alle Autorità, previste o prescritte da leggi o regolamenti"/>
        <s v="Sono formalmente individuati i responsabili delle attività di ricezione, consolidamento e trasmissione, validazione e riesame dei dati, delle informazioni e dei documenti richiesti"/>
        <s v="Sono formalmente definiti ruoli, responsabilità e modalità operative per la gestione del contenuto delle banche dati"/>
        <s v="Sono formalmente definite le modalità di monitoraggio delle banche dati al fine di prevenire accessi non autorizzati mediante un sistema che monitorizza gli accessi"/>
        <s v="Sono formalmente definite le modalità di inventariazione dei beni aziendali (incluse le basi dati in essi contenute) utilizzati ai fini dell'operatività del sistema informatico e telematico"/>
        <s v="Sono formalizzate le direttive che sanciscono l'obbligo alla massima collaborazione e trasparenza nei rapporti con le Autorità di Vigilanza e con gli altri organi di controllo"/>
        <s v="Sono fissate riunioni periodiche tra Collegio Sindacale, Revisore Legale dei Conti e OdV per verificare l'osservanza delle regole e delle procedure aziendali in tema di normativa societaria da parte degli Amministratori, dei dirigenti e dei dipendenti"/>
        <s v="Vengono effettuate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
        <s v="Sono delineati gli step e le misure procedurali da adottare nella gestione delle gare"/>
        <s v="Sono definiti ruoli, responsabilità e modalità operative per la fase di richiesta, valutazione e approvazione dei contributi"/>
        <s v="Sono individuati ruoli, responsabilità e modalità operative per l’approvazione di spese extra budget"/>
        <s v="Sono definiti meccanismi che consentano di assicurare il rispetto della segregazione delle funzioni tra chi intrattiene le attività operative e i contatti di natura anche commerciale, chi è autorizzato a sottoscrive il contratto/ordine e chi invece è autorizzato a disporre il pagamento degli impegni assunti"/>
        <s v="Sono definiti limiti di operatività a firma libera"/>
        <s v="Sono definiti i limiti all’autonomo impiego delle risorse finanziarie, mediante la definizione di soglie quantitative di spesa, coerenti con le competenze gestionali e le responsabilità organizzative assegnate"/>
        <s v="Sono definiti i flussi informativi formalizzati tra le Funzioni coinvolte nel processo e la documentazione e tracciabilità dei singoli passaggi"/>
        <s v="Sono definiti criteri di selezione dei candidati oggettivi e trasparenti con apposito regolamento aziendale per l’assunzione e il conferimento di incarichi libero professionali "/>
        <s v="Sono definite apposite linee di reporting periodico in merito alle transazioni finanziari dalla direzione amministrativa al CdA"/>
        <s v="Sono coinvolti professionisti qualificati del settore nella valutazione circa l’esistenza o meno dei requisiti che determinano le caratteristiche tipiche di “opera dell’ingegno” e/o di “opera altrui”. Almeno annualmente viene condotto un audit specifico sul tema"/>
        <s v="Sono codificati specifici flussi informativi tra le Funzioni coinvolte nell'attività di collaudo delle forniture in un’ottica di collaborazione, vigilanza reciproca e coordinamento"/>
        <s v="Sono chiaramente definite le modalità di predisposizione, verifica e approvazione della documentazione da trasmettere alla controparte in relazione all'esecuzione della convenzione"/>
        <s v="Sono chiaramente definite le modalità di gestione delle verifiche/collaudi effettuati in corso d’opera sull'attrezzatura biomedicale o alla consegna del prodotto/servizio oggetto del contratto e anche le modalità di gestione delle eventuali contestazioni sorte con la controparte"/>
        <s v="Sono definite le modalità di gestione delle fasi di consuntivazione dei beni/servizi a rimborso, della registrazione delle fatture dei beni/servizi acquistati e della riemissione delle fatture alla P.A. (laddove previsto nelle specifiche convenzioni)"/>
        <s v="Sono attivate più misure di segnalazione a disposizione di chiunque"/>
        <s v="Sono applicate specifiche procedure di controllo sul processo produttivo dei fornitori e sul prodotto approvvigionato finalizzate a verificare la conformità di marchi o altri segni distintivi ovvero la rispondenza ai requisiti specificati per l’origine, la provenienza, la qualità e la quantità, genuinità o altre caratteristiche essenziali, del prodotto"/>
        <s v="Sono somministrati test di apprendimento relativi alla formazione eseguita"/>
        <s v="Al personale interessato sono somministrati momenti di formazione sulle specifiche modalità di raccolta ed eventuale trasporto presso le sedi dell'Ente dei rifiuti prodotti"/>
        <s v="Deve essere garantito che prestazioni parzialmente o totalmente a carico del paziente non vengano  fatturate al SSR"/>
        <s v="Vanno segnalate al responsabile dell'avvio del procedimento disciplinare le non conformità riscontrate nella gestione delle sostanze e dei materiali ad impatto ambientale"/>
        <s v="Al responsabile dell'avvio del procedimento disciplinare sono segnalate le non conformità riscontrate nella gestione delle modalità di gestione dei rifiuti come previste dalla seguente parte speciale"/>
        <s v="Sono rispettate le disposizioni normative vigenti in materia di attività chirurgiche, nonché quanto previsto dalle Linee Guida del Centro Nazionale Trapianti"/>
        <s v="E' richiesta, almeno per acquisti al di sopra di un valore soglia definito, per la qualifica del fornitore, di un’autocertificazione sul casellario giudiziale e sui carichi pendenti e di un’autocertificazione di regolarità retributiva e contributiva"/>
        <s v="Sono richieste, alle società o enti a cui l'Ente conferisce i propri rifiuti, informazioni sulle modalità di tenuta dei registri ove a fronte della individuazione del codice CER risulti obbligatorio per l'Ente"/>
        <s v="E' richiesto alle società o enti a cui l'Ente conferisce i propri rifiuti, informazioni di dettaglio circa la natura pericolosa o meno del rifiuto da conferire con la individuazione del relativo codice CER"/>
        <s v="Sono richieste, alle società o enti a cui l'Ente conferisce i propri rifiuti informazioni di dettaglio sulle modalità di raccolta dei rifiuti prodotti da (nome Ente) e ove necessario sulle cautele da utilizzare per il trasporto dei rifiuti prodotti da (nome Ente) presso i centri di raccolta previsti presso le sedi interne all'Ente"/>
        <s v="E' richiesto che a smaltimento del rifiuto conferito venga restituita, entro i termini di legge, la quarta copia del formulario, con l'indicazione di avvenuto smaltimento da parte dell'ente o società che ha smaltito il rifiuto conferito"/>
        <s v="Sono richieste ampie e dettagliate informazioni circa le modalità di trasporto e il relativo obbligo di compilazione dei formulari, da parte dell'ente o società a cui (nome Ente) conferisce il rifiuto, con l'indicazione del trasportatore, del percorso, dell'ente o società che effettua il raggruppamento e dell'ente o società che effettua lo smaltimento del rifiuto conferito da (nome Ente)"/>
        <s v="E' richiesto al fornitore, ove lo stesso possa procedere al ritiro e allo smaltimento del Rifiuto, il possesso dell'iscrizione all’Albo Nazionale Gestori Ambientali, il possesso dell'Autorizzazione Integrata Ambientale (a seguire AIA)"/>
        <s v="E' richiesto al fornitore il rilascio di copia dei FIR o dei DDT semplificati correttamente compilati"/>
        <s v="Sono definite regole di comportamento trasparenti, imparziali, oggettive in ogni fase del processo di approvvigionamento volte ad assicurare la migliore configurazione possibile di costo, qualità e tempo"/>
        <s v="Qualora l'ente sia accreditato anche come istituto di ricerca scientifica, è previsto che le erogazioni pubbliche possono avvenire anche per finanziare le attività di sperimentazione clinica; in tal caso si  rende necessario che:  (1) per ogni progetto siano previsti un piano di spesa, un sistema di controlli ex ante sul piano  di spesa autorizzato e la formazione e tracciabilità dell'iter autorizzativo del piano di spesa  stesso;  (2) sia garantita la tracciabilità dei processi:  (i) di valutazione, scientifica ed economica, della sperimentazione clinica;  (ii) di autorizzazione interna e la successiva sottoscrizione del contratto relativo alla sperimentazione clinica; (iii) di rendicontazione delle prestazioni erogate nel corso della sperimentazione clinica,  non soggette a rimborso da parte del SSR; (iv) di richiesta di autorizzazioni ad enti pubblici per la realizzazione della sperimentazione  clinica; (3) siano previsti controlli in itinere ed ex post per verificare la coerenza e la pertinenza tra il  piano di spesa e la destinazione del finanziamento"/>
        <s v="Qualora siano identificati elementi tali da fare supporre una possibile violazione di proprietà industriale di terzi, vengono svolte analisi accurate, anche dando incarico a terzi specialisti, mantenendone traccia"/>
        <s v="Sono programmate ed effettuate le necessarie azioni correttive e preventive per sanare la non conformità rilevata"/>
        <s v="La documentazione è gestita con modalità che assicurino la ricezione e archiviazione dei formulari e/o dei documenti di trasporto attestanti rispettivamente lo smaltimento del rifiuto conferito dall'Ente e nel caso dei RAEE la loro avvenuta consegna al centro di raccolta comunale"/>
        <s v="Procedura consolidata relativa al processo di gestione dei pagamenti effettuati e una procedura consolidata relativa alla riconciliazione dei conti correnti"/>
        <s v="E' prevista la tracciabilità e verificabilità ex post delle transazioni fatte con la Pubblica Amministrazione tramite adeguati supporti documentali/informativi"/>
        <s v="E' prevista l’autorizzazione specifica per la trasferta di un dipendente da parte di un adeguato livello gerarchico"/>
        <s v="Esite un sistema di backup, a livello di sistema informatico, che preveda la conservazione elettronica delle scritture contabili su supporti posti in luoghi fisicamente diversi ed adeguati livelli autorizzativi per l'accesso informatico ai backup e per la facoltà di cancellare quanto registrato"/>
        <s v="E' prevista l'adeguata autorizzazione dell’apertura di nuovi conti correnti"/>
        <s v="Sono previste le modalità di gestione e le relative approvazioni per eventuali modifiche / integrazioni degli ordini d’acquisto"/>
        <s v="E' previsto il controllo e la necessaria approvazione della nota spese da parte del responsabile"/>
        <s v="Viene prevista una segregazione dei compiti tra le funzioni/unità organizzative responsabili  della gestione delle richieste di autorizzazione, accreditamento e gestione della documentazione; inoltre, chi predispone la documentazione è soggetto diverso da chi effettua un controllo di completezza del fascicolo da consegnare"/>
        <s v="E' prevista una netta separazione tra chi esegue la diagnosi, chi autorizza la compilazione della SDO, chi la immette nel sistema informativo, chi ne esegue il successivo controllo al fine della richiesta di rimborso"/>
        <s v="E' previsto un sistema di firma congiunta per l'autorizzazione delle eventuali modifiche alle liste di attesa; chi effettua la rettifica è soggetto diverso da chi ne accerta la congruità"/>
        <s v="E' previsto un piano di controllo strutturato effettuato dalla direzione sanitaria di presidio"/>
        <s v="Vengono previsti specifici controlli per assicurare che non vengano richiesti rimborsi al SSR per prestazioni ambulatoriali effettuate su pazienti in regime di ricovero ovvero per garantire che una prestazione sanitaria non sia rendicontata e fatturata più volte al SSR"/>
        <s v="Nei contratti di fornitura sono previste apposite clausole di impegno del fornitore al rispetto del modello organizzativo e del codice etico"/>
        <s v="E' prevista l'istituzione di un apposito Nucleo di  Controllo interno delle cartelle cliniche con il compito di: (i) controllare sia sotto il profilo della  congruenza sia sotto quello dell'appropriatezza e compilazione, la documentazione clinica campionata; (ii) richiedere a livello regionale chiarimenti e quesiti specifici in relazione ad aree di  dubbia interpretazione soprattutto in merito ad aspetti di congruenza; (iii) formare/informare  direttamente, o tramite le figure di volta in volta identificate, i medici codificatori in merito alle  novità normative e operative riguardanti la compilazione della SDO e la gestione delle informazioni cliniche dei pazienti dimessi; (iv) discutere con i medici codificatori l'appropriatezza delle  codifiche a rischio di incongruenza valutando caso per caso le eventuali modifiche da apportare  alla codifica; (v) regolamentare le attività di controllo di propria competenza e monitorare l'adeguata implementazione delle azioni correttive scaturite dall'attività di controllo; (vi) predisporre,  il file, concordato con la direzione sanitaria, che riporta gli esiti dei controlli relativi alle cartelle  oggetto dell'attività di controllo (oltre soglia -DRG complicati, DRG anomali, ecc.); (vii) verificare  le segnalazioni e/o gli eventuali errori comunicati dalla Regione"/>
        <s v="E' prevista la predisposizione di report statistici sul fabbisogno di farmaci e dispositivi medici, al fine di monitorare eventuali scostamenti"/>
        <s v="E' istituito l'apposito registro di carico e scarico dei rifiuti ai sensi di Legge"/>
        <s v="E' prevista la formalizzazione e la tracciabilità di eventuali modifiche alle liste di attesa (ad es.  cambiamenti delle priorità di ricovero, modifiche di nominativi, ecc.) e le relative motivazioni_x000a_"/>
        <s v="E' previsto il monitoraggio delle liste e l'individuazione di codici di priorità in ordine alla gravità delle patologie e alla differibilità della prestazione"/>
        <s v="E' previsto il controllo da parte del medico che la SDO sia firmata e timbrata"/>
        <s v="E' previsto contrattualmente, per la società o l'ente a cui è stato conferito l'incarico, il divieto di avvalersi, salvo espressa autorizzazione rilasciata dal Direttore Generale dell'Ente, di terzi per le operazioni di smaltimento o per parte di esse (ovvero trasporto raccolta e stoccaggio)"/>
        <s v="E' previsto contrattualmente che la richiesta di autorizzazione di cui al precedente punto sia trasmessa unitamente alla documentazione attestante il possesso anche da parte dei terzi dell'iscrizione all'Albo Nazionale Gestori Ambientali, dell'AIA e delle relative autorizzazioni a effettuare il servizio demandato per il codice CER del prodotto conferito da (nome Ente)"/>
        <s v="E' previsto contrattualmente che gli enti o le società a cui l'Ente ha affidato l'incarico facciano rispettare i medesimi obblighi contrattuali previsti ai precedenti punti anche alle società e agli enti terzi che operano sui rifiuti conferiti da (nome Ente)"/>
        <s v="Devono essere forniti - con spirito collaborativo e con la massima completezza, trasparenza, accuratezza, veridicità e tempestività – tutti i dati, le informazioni e i documenti richiesti dal Responsabile Interno"/>
        <s v="E' previsto che l'impiego di tali risorse sia sempre motivato dal soggetto richiedente, che ne deve attestare, anche nei confronti dell'ente erogatore, la coerenza con le finalità per le quali il finanziamento è stato richiesto e ottenuto"/>
        <s v="E' previsto che la negoziazione comporti l'acquisizione di più preventivi"/>
        <s v="Viene previsto che agli incontri con la Regione e/o altro Ente Pubblico, finalizzati alla verifica dei requisiti per l'accreditamento, partecipano almeno due rappresentanti della società, muniti di apposita delega"/>
        <s v="E' prevista una apposita istruzione operativa in merito alla procedura di richiesta e rilascio di copia della cartella clinica"/>
        <s v="E' predisposta una modulistica per le dichiarazioni di assenza di conflitti di interesse e sono definite apposite procedure per la raccolta, tenuta ed aggiornamento di tali dichiarazioni"/>
        <s v="E' predisposta, ad opera del responsabile di ciascun progetto di raccolta fondi, una rendicontazione finale dei risultati del progetto"/>
        <s v="E' predisposto un report di sintesi per la tenuta e l'aggiornamento delle scadenze delle certificazioni/autorizzazioni in possesso degli o dell'ente o della/e società alla/e quale/i (nome Ente) conferisce i propri rifiuti; sarà utile che il detto report, costantemente aggiornato, sia messo a disposizione per la relativa consultazione da parte di tutti i Responsabili e/o interessati direttamente o indirettamente dalla gestione delle specifiche attività"/>
        <s v="Viene predisposto un piano di implementazione a fronte delle eventuali osservazioni e/o azioni correttive indicate dalle aziende sanitarie locali o da altro ente competente in sede di controllo"/>
        <s v="E' predisposto uno specifico scadenziario di carattere gestionale"/>
        <s v="E' necessario porre l'obbligo contrattuale ai fornitori di comunicare senza indugio qualsiasi situazione e/o circostanza sopravvenuta che possa influire sul mantenimento dei requisiti della loro selezione e qualifica"/>
        <s v="Sono pianificate specifiche attività formative sia di carattere generale che specifico orientando la prima verso tutto il personale e la seconda con sessioni differenziate in ragione delle mansioni svolte dal personale e dello specifico rischio individuato"/>
        <s v="Sono pianificati momenti di informazione, formazione e comunicazione generale e specifica direttamente riferiti al rischio in gestione e alle modalità di verifica preliminare e di archiviazione delle certificazioni/autorizzazioni nonché di gestione della quarta copia del formulario"/>
        <s v="E' prevista la periodica verifica della corrispondenza del luogo di effettiva conservazione delle scritture contabili"/>
        <s v="Per ogni rapporto che viene posto in essere con altre Società che non siano pubbliche amministrazioni, al fine di evitare che possa verificarsi o accrescere il rischio di commissione del reato di “corruzione tra privati”, la Società è tenuta a seguire quanto prescritto all’interno delle procedure aziendali"/>
        <s v="Per lo scarico delle acque reflue, tutti i rifiuti devono essere stoccati in condizioni tali da impedire il loro dilavamento da parte degli agenti atmosferici. In caso ciò non fosse possibile occorre ottenere l’autorizzazione allo scarico delle acque reflue di dilavamento"/>
        <s v="Per l'analisi a campione delle cartelle cliniche l'amministratore si avvale di una commissione composta da tre medici, di volta in volta da lui nominata e coordinata. La commissione, così costituita, redige un verbale che certifichi quante e quali cartelle sono state analizzate e le relative risultanze. Il verbale deve essere inviato all’OdV"/>
        <s v="Per la prevenzione dei reati relativi alla gestione delle operazioni concernenti conferimenti, distribuzione di utili o riserve, sottoscrizioni e acquisto di azioni o quote sociali, operazioni sul capitale, fusioni e scissioni, la procedura seguita in azienda deve prevedere l’esplicita approvazione, da parte del Consiglio di Amministrazione, di ogni attività relativa alla costituzione di nuove società, all’acquisizione o alienazione di partecipazioni societarie, nonché in merito alla effettuazione di conferimenti, alla distribuzione di utili o riserve, a operazioni sul capitale sociale, a fusioni e scissioni"/>
        <s v="Per la prevenzione dei reati relativi alla gestione delle operazioni concernenti conferimenti, distribuzione di utili o riserve, sottoscrizioni e acquisto di azioni o quote sociali, operazioni sul capitale, fusioni e scissioni, devono essere tenute apposite riunioni con il Collegio Sindacale, il Revisore Legale dei Conti e l’OdV"/>
        <s v="Per i cumuli di rifiuti polverulenti dovranno essere predisposti appositi contenitori chiusi al fine di impedire la dispersione delle polveri"/>
        <s v="Vengono osservate scrupolosamente tutte le norme poste dalla legge a tutela dell’integrità ed effettività del capitale sociale ed è necessario agire sempre nel rispetto delle procedure interne aziendali che su tali norme si fondano, al fine di non ledere le garanzie dei creditori e dei terzi in genere al riguardo"/>
        <s v="Ogni operazione o fatto gestionale sensibile e/o rilevante è documentata, coerente, congrua, così che in ogni momento risulti possibile identificare la responsabilità di chi ha operato (valutato, deciso, autorizzato, effettuato, rilevato nei libri, controllato l’operazione)"/>
        <s v="Ogni operazione contabile deve essere conservata agli atti sociali con una adeguata documentazione di supporto all’attività svolta, in modo da consentire: a) l’agevole registrazione contabile, b) l’individuazione dei diversi livelli di responsabilità, c)_x0009_la ricostruzione accurata delle operazioni, anche al fine di ridurre la probabilità di errori interpretativi"/>
        <s v="Ogni modifica ai dati contabili può essere effettuata solo dagli utenti del sistema contabile"/>
        <s v="Non è possibile negoziare né sottoscrivere accordi, che contemplino farmaci sperimentali, salvo farmaci autorizzati all'immissione in commercio in Italia che sono ricompresi in protocolli sperimentali autorizzati dal Comitato Etico di riferimento"/>
        <s v="Non è consentivo eseguire pagamenti a enti o società non identificate o non appartenenti all’organizzazione che ha fornito, o ceduto, i beni, o i titoli, le prestazioni e i servizi"/>
        <s v="Non è consentito acquistare beni o servizi di natura anomala a prezzi e valori manifestamente irragionevoli"/>
        <s v="Non è consentivo acquisire partecipazioni di maggioranza o rami di azienda non rispondenti agli interessi aziendali, sia perché l’attività risulta manifestamente estranea all’oggetto sociale, sia perché i debiti assunti con l’attività acquisita sono sproporzionati rispetto al reale valore dell’acquisizione"/>
        <s v="La scelta dei fornitori deve basarsi su valutazioni obiettive nel rispetto dei criteri di qualificazione"/>
        <s v="E' imposto il divieto di avviare rapporti con i fornitori che non dispongono delle autorizzazioni che in base alle leggi speciali in materia ambientale fossero richieste"/>
        <s v="I processi decisionali relativi all'acquisto di farmaci e dispositivi medici non possono essere assoggettati all'ottenimento di pagamenti, regali, favori o qualsiasi altro tipo di beneficio"/>
        <s v="Nell'acquisto di materiale o sostanze ad impatto ambientale, tra cui il materiale elettrico o elettronico e i relativi beni di consumo - quale i toner - il prodotto sanitario, medico o farmaceutico, è richiesto al fornitore il relativo codice CER che ne identifichi la pericolosità e le modalità di smaltimento del rifiuto che a fine vita dal prodotto si sarà generato"/>
        <s v="Nell'acquisto di materiale e sostanze che generano scarto, è richiesta al fornitore l'identificazione del codice CER dello scarto che sarà generato e, ove non possibile, si procede alla generazione del rifiuto alla identificazione del relativo codice CER con l'affido a professionisti o enti pubblici o privati che possano per professionalità procedere alla identificazione del CER e fornire all'Ente le indicazioni necessarie per la relativa raccolta e lo smaltimento"/>
        <s v="Nella selezione di OSS addetti alla gestione dei rifiuti e dei materiali organici sono necessari:_x000a_1. Il certificato del casellario giudiziale ex art. 25 bis D.P.R. 14 novembre 2002, n. 313;_x000a_2. la dichiarazione del personale di non essere indagato su processi istruiti in ossequio al D.Lgs. 231/2001;_x000a_3. la formazione specifica, documentata e periodica, del personale OSS addetto alla gestione dei rifiuti;_x000a_4. e la somministrazione di test di apprendimento relativi alla formazione eventualmente eseguita"/>
        <s v="Nella fase di acquisto di nuova sostanza o materiale, anche ad impatto ambientale, è imposto al Responsabile della richiesta, di comunicare, al Datore di lavoro e al RSPP, la tipologia di acquisto in modo che lo stesso possa avviare il relativo processo di analisi del rischio derivante dall'uso del prodotto come previsto dal D.Lgs. 81/2008 e dal D.Lgs. 152/2006 (l'analisi eseguita dovrà essere condotta in modo da dare anche evidenza, in base al relativo grado di rischio rilevato, l'utilizzazione degli specifici DPI necessari nell'uso della sostanza o materiale acquistato)"/>
        <s v="Nella documentazione di gara per appalti di servizi e opere sono previste clausole standard riguardanti i costi della sicurezza e le norme vigenti in materia di lavoro,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s v="Nell’ambito della Società non devono essere utilizzati libretti al portatore o analoghi valori al portatore"/>
        <s v="Nel caso in cui venga richiesto alla Società, da parte della Questura, del Comune, o di altro ente, di trasmettere notifica contenente copia delle registrazioni effettuate sui supporti informatici relativamente alla attività svolta nella struttura sanitaria, l’operatore incaricato di elaborare e trasmettere le suddette registrazioni ha l’obbligo di attestare agli amministratori la corrispondenza al vero di quanto contenuto nella notifica"/>
        <s v="Nel caso in cui si riscontri un possibile utilizzo improprio delle strumentazioni informatiche, il Sistema Informativo Aziendale associa il nominativo dell’utilizzatore all’indirizzo IP e dà informazione al lavoratore interessato, con possibilità di contraddittorio e, qualora necessario ai fini istruttori, al relativo Responsabile il quale, sentito il lavoratore, valuterà l’attinenza dei dati rispetto all’attività lavorativa. A seguito dell’avvenuto accertamento dell’utilizzo improprio delle attrezzature informatiche, il responsabile attiva le procedure disciplinari finalizzate, al primo comportamento accertato, all’applicazione del richiamo, salvo casi di particolare gravità. Delle sanzioni applicate viene data informazione anche al Direttore Generale"/>
        <s v="Nel caso in cui la società sia tenuta a comunicazioni obbligatorie nei confronti della SIAE, è individuato il soggetto deputato alle suddette comunicazioni, specificandone le relative competenze. I dati oggetto di comunicazione devono essere controllati prima del relativo invio da un soggetto diverso da quello individuato quale responsabile delle comunicazioni obbligatorie. Al soggetto deputato alle comunicazioni è fatto obbligo di provvedere anche alla loro archiviazione"/>
        <s v="Nel caso di rifiuti in cumuli, questi devono essere realizzati su basamenti pavimentati o, qualora sia richiesto dalle caratteristiche del rifiuto, su basamenti impermeabili resistenti all'attacco chimico dei rifiuti che permettono la separazione dei rifiuti dal suolo sottostante"/>
        <s v="Nel caso di presenza di un potenziale conflitto di interessi in occasione della effettuazione di operazioni straordinarie, ovvero della elaborazione di situazioni economiche, patrimoniali e finanziarie di carattere straordinario, la figura apicale responsabile deve essere affiancata da altro apicale di altra funzione per confronto e controllo"/>
        <s v="Nel caso di monete o biglietti contraffatti, l’addetto agli incassi deve informare senza ritardo l’Amministratore attraverso apposita nota, allegando le monete o i biglietti; l’Amministratore deve rilasciargli apposita ricevuta e informare immediatamente l’autorità di pubblica sicurezza"/>
        <s v="Nel caso di attentati ai beni aziendali o di minacce, è fatto obbligo a tutti i prestatori di lavoro di informare immediatamente le autorità di polizia, fornendo senza reticenza e con pieno spirito di collaborazione tutte le informazioni e le notizie possedute, non solo in relazione agli eventi lesivi specifici, ma anche in ordine ad eventuali antefatti e circostanze rilevanti ai fini delle indagini"/>
        <s v="Nel caso della gestione dei rifiuti e dei materiali organici è vietato miscelare tra loro rifiuti appartenenti a diverse categorie"/>
        <s v="Nei contratti, nelle lettere di incarico con Partner, Fornitori e eventuali altre Controparti coinvolte nelle attività a rischio, deve essere contenuta apposita clausola (o specifico accordo separato) che regoli le conseguenze della violazione, da parte delle controparti stesse, delle norme di cui al Decreto 231/2001, nonché di quanto disposto dal Modello e dal Codice Etico adottato dalla Società"/>
        <s v="Nei contratti e negli ordini che regolano i rapporti con tutti i terzi (fornitori, clienti, professionisti, consulenti, ecc.) e con tutti coloro con cui (nome Ente) entra in rapporto, sono previste apposite clausole dirette ad informare i terzi dell’adozione del Modello di organizzazione, gestione e controllo, del Codice di Comportamento ed è riportata, altresì, l’esplicita indicazione che il mancato rispetto dei principi contenuti nel Codice di Comportamento e o il contravvenire alle disposizioni di cui al D.Lgs. 231/2001 in tema di responsabilità amministrativa degli enti dotati di personalità giuridica, comporterà la facoltà per (nome Ente), fatto salvo il risarcimento dei danni, di risolvere il contratto di diritto ai sensi e per gli effetti di cui all’art. 1456 c.c. – clausola risolutiva espressa"/>
        <s v="Nei contratti con le società o enti a cui l'Ente conferisce i propri rifiuti prodotti nell'ambito dell'attività d'ufficio è inserita la seguente clausola: “L'ente o la società _x0009_ si impegna con la sottoscrizione del presente contratto/ordine a comunicare tempestivamente a (nome dell'Ente) l'avvenuta scadenza della iscrizione all'albo dei gestori nazionali in materia ambientale, dell'AIA e delle autorizzazioni/certificazioni rilasciate, dall'ente pubblico territorialmente competente, per l'esecuzione del trasporto, della raccolta, del reimpiego e dello smaltimento dei rifiuti e a trasmettere, tempestivamente a (nome dell'Ente) copia delle autorizzazioni/certificazioni rinnovate prima della scadenza dei termini di validità delle precedenti. Rimane, inoltre, inteso tra le parti che l'inadempimento al predetto obbligo di comunicazione, la eventuale esclusione o cancellazione da parte della società o ente dall'Albo Nazionale Gestori Ambientali, la revoca dell'AIA e delle autorizzazioni/certificazioni nonché il mancato rinnovo, per qualsiasi causa, delle stesse, darà a (nome dell'Ente) il diritto di esercitare di diritto ai sensi dell'art. 1456 c.c. la risoluzione del contratto. All'esercizio del diritto citato da parte di (nome dell'Ente) il contratto si considererà risolto a tutti gli effetti dalla data di avvenuta spedizione della raccomandata con avviso di ricevimento, salvo il diritto per (nome dell'Ente) di ottenere il relativo risarcimento dei danni patiti e ferme restando le responsabilità per i danni direttamente derivante dal comportamento non conforme alle disposizioni di legge o perché inadempiente agli obblighi contrattuali”"/>
        <s v="Nei contratti con le società o enti a cui l'Ente conferisce i propri rifiuti prodotti nell'ambito dell'attività d'ufficio sarà necessario prevedere la seguente clausola: “L'ente o la società _x0009_ si impegna con la sottoscrizione del presente contratto/ordine a comunicare tempestivamente a l'Ente l'avvenuta scadenza della iscrizione all'albo dei gestori nazionali in materia ambientale, dell'AIA e delle autorizzazioni/certificazioni rilasciate, dall'ente pubblico territorialmente competente, per l'esecuzione del trasporto, della raccolta, del reimpiego e dello smaltimento dei rifiuti e a trasmettere, tempestivamente a l'Ente copia delle autorizzazioni/certificazioni rinnovate prima della scadenza dei termini di validità delle precedenti. Rimane, inoltre, inteso tra le parti che l'inadempimento al predetto obbligo di comunicazione, la eventuale esclusione o cancellazione da parte della società o ente dall'Albo Nazionale Gestori Ambientali, la revoca dell'AIA e delle autorizzazioni/certificazioni nonché il mancato rinnovo, per qualsiasi causa, delle stesse, darà a l'Ente il diritto di esercitare di diritto ai sensi dell'art. 1456 c.c. la risoluzione del contratto. All'esercizio del diritto citato da parte di l'Ente il contratto si considererà risolto a tutti gli effetti dalla data di avvenuta spedizione della raccomandata con avviso di ricevimento, salvo il diritto per l'Ente di ottenere il relativo risarcimento dei danni patiti e ferme restando le responsabilità per i danni direttamente derivante dal comportamento del non conforme alle disposizioni di legge o perché inadempiente agli obblighi contrattuali”"/>
        <s v="Nei contratti con i fornitori che svolgono attività di fornitura di impianti elettrici o elettronici (stampanti, personal computer, fotocopiatrici, toner, ecc.), di manutenzione delle stampanti e fotocopiatrici, nonché di manutenzione ordinaria e straordinaria di impianti elettrici, antincendio, idraulici e, in generale, delle infrastrutture e così come nei contratti per lavori edili o di ingegneria civile è inserita la seguente clausola: “Rimane inteso tra le parti che è e sarà vostro preciso obbligo provvedere, in qualità di produttori, distributori e o installatori, alla corretta gestione dei rifiuti generati dall’attività oggetto del presente contratto, secondo quanto previsto dalla normativa vigente. La violazione della presente clausola o più in generale la messa in pericolo di un bene ambientale e o della salute e sicurezza dei luoghi di lavoro comporterà la risoluzione di diritto ai sensi dell'art. 1456 c.c. del presente contratto, salvo il diritto per l'Ente di ottenere il relativo risarcimento dei danni patiti e ferme restando le vostre responsabilità per i danni direttamente derivante dal vostro comportamento non conforme alle disposizioni di legge o perché inadempiente agli obblighi posti dal presente contratto”"/>
        <s v="E' monitorata, con scadenziari anche informatici, la validità dei certificati e dei documenti in possesso dei terzi a cui l'Ente conferisce i rifiuti prodotti attestanti, nonché la regolarità delle certificazioni - trasporto - stoccaggio e deposito - smaltimento"/>
        <s v="Vengono monitorati i poteri anche con riferimento alla verifica delle firme autorizzative per i bandi vinti e per quelli in cui si procede alla partecipazione"/>
        <s v="Viene monitorata annualmente la permanenza nel tempo, indipendentemente dalle eventuali verifiche effettuate dalle aziende sanitarie locali, dei requisiti previsti ai fini dell'accreditamento"/>
        <s v="E' previsto il monitoraggio sui rimborsi/spese di valore eccessivo o ricorrente"/>
        <s v="Monitoraggio di situazioni anomale nelle condizioni di pagamento accordate (quali la concessione di termini particolarmente lunghi, o la previsione di modalità di pagamento inusuali)"/>
        <s v="E' previsto il monitoraggio di disposizioni e prelievi dai conti correnti bancari"/>
        <s v="Monitoraggio dell’incasso del credito, con evidenziazione di situazioni anomale"/>
        <s v="E' previsto il monitoraggio dell’evoluzione del piano normativo di riferimento, effettuato anche con il supporto di consulenti esterni, al fine di garantire l’adeguamento alle nuove leggi in materia fiscale e il monitoraggio costante, attraverso uno scadenzario, degli adempimenti di legge, al fine di evitare ritardi e imprecisioni nella presentazione di dichiarazioni e/o documenti fiscali (attività in parte esternalizzata a professionista dottore commercialista)"/>
        <s v="E' previsto il monitoraggio degli ordini aperti al fine di evitare il rischio di registrazione di transazioni improprie"/>
        <s v="Sono previsti meccanismi di gestione di eventuali superamenti dei limiti/vincoli definiti e la previsione dell’approvazione della nota spese da parte del supervisore in linea con i criteri prefissati"/>
        <s v="E' effettuata la mappatura delle licenze software e delle banche dati (Sistema Informativo Aziendale)"/>
        <s v="Vengono mantenute condotte che non ostacolino, mediante l’occultamento di fatti o l’esposizione di fatti non rispondenti al vero, le attività degli organi di controllo e le attività di verifica della gestione sociale da parte dei soci"/>
        <s v="L'organigramma aziendale tiene conto ed esplicita gli interventi di natura organizzativa necessari ad assicurare la corretta e completa predisposizione delle comunicazioni e il loro puntuale invio alle Autorità pubbliche di Vigilanza"/>
        <s v="Lo stoccaggio in cumuli di rifiuti che possano dar luogo a formazioni di polveri deve avvenire in aree confinate; tali rifiuti devono essere protetti dalle acque meteoriche e dall'azione del vento a mezzo di appositi sistemi di copertura anche mobili"/>
        <s v="Sono individuati i soggetti responsabili di ogni singolo passaggio dell'iter di approvvigionamento attraverso l'apposizione della sigla a validazione di ogni fase"/>
        <s v="Sono previsti strumenti informatici che impediscano l'accesso e/o la ricezione di materiale relativo alla pornografia minorile"/>
        <s v="L'Ente lavora solo con controparti che operano in conformità con i criteri di massima diligenza, onestà, trasparenza, integrità e nel rispetto delle leggi anticorruzione, del Modello 231 e del Codice Etico della Società; a tal fine, annualmente viene effettuata una ricognizione in idonei database, interrogazioni internet nonché una richiesta di casellario giudiziale per accertarne il comportamento"/>
        <s v="L'emissione di assegni bancari viene limitata al minimo necessario"/>
        <s v="Le operazioni che comportano l’utilizzo o l’impiego di risorse finanziarie devono avere una causale espressa ed essere documentate e registrate in conformità ai principi di correttezza professionale e contabile"/>
        <s v="Le modalità per la gestione della individuazione, selezione e attribuzione dell’incarico a consulenti e collaboratori che svolgono prestazioni professionali a favore della Società sono formalizzate con la definizione di criteri oggettivi, trasparenti e documentabili di assegnazione dell’incarico e, laddove possibile, la comparazione tra diversi offerenti"/>
        <s v="Le modalità per il ricevimento e l'eventuale certificazione di avvenuto collaudo del bene acquistato, nonché gli eventuali disallineamenti devono essere opportunamente gestiti al fine di garantire la correttezza degli importi fatturati (anche mediante emissioni di note di credito da ricevere) e successivamente pagati"/>
        <s v="Sono definite in modo chiaro le  modalità operative per lo svolgimento delle attività nonché per l'archiviazione della documentazione rilevante per spese di rappresentanza"/>
        <s v="Sono definite le modalità e i contenuti dell'informazione che devono essere forniti alle imprese esterne riguardo l'insieme delle norme e prescrizioni che un'impresa ache si occupa di una fornitura di bene, servizio, lavori deve conoscere, impegnarsi a rispettare e a far rispettare ai propri dipendenti"/>
        <s v="Le modalità di monitoraggio delle attività di collaudo devono seguire quanto riportato nel piano delle attività"/>
        <s v="Le modalità di formalizzazione dei giudizi e di approvazione dei candidati ritenuti idonei al termine dell'iter di selezione con la produzione della relativa evidenza sono chiare, formalizzate e ricostruibili"/>
        <s v="Le modalità di archiviazione e di conservazione della documentazione di collaudo devono assicurare la trasparenza e la verificabilità del processo"/>
        <s v="Le Funzioni responsabili delle attività di presa di contatto con il soggetto pubblico per la richiesta di informazioni, di redazione della domanda, di presentazione della domanda e di gestione della concessione e/o dell’autorizzazione sono diversi e sono indette apposite riunioni con la verbalizzazione delle principali statuizioni al fine di garantire il rispetto dei canoni di integrità, trasparenza e correttezza del processo"/>
        <s v="Le dichiarazioni rese a organismi pubblici nazionali o comunitari ai fini dell’ottenimento di erogazioni, contributi o finanziamenti, devono contenere solo elementi assolutamente veritieri e, in caso di ottenimento degli stessi, deve essere rilasciato apposito rendiconto"/>
        <s v="Le controparti finanziarie devono sempre essere formalmente individuate"/>
        <s v="Le comunicazioni trasmesse alle Autorità devono essere riepilogate in un apposito Registro e sono tenute a disposizione dell’OdV per le verifiche interne periodiche"/>
        <s v="Le attività di inventariazione dei farmaci e dei dispositivi medici devono essere documentate"/>
        <s v="L'area dei rifiuti in cumuli deve avere una pendenza tale da convogliare gli eventuali liquidi in apposite canalette e in pozzetti di raccolta «a tenuta» di capacità adeguate, il cui contenuto deve essere periodicamente avviato all'impianto di trattamento"/>
        <s v="L'accesso all'area della società è consentito soltanto a persone o mezzi autorizzati, provvisti di documento identificativo emesso dalla struttura medesima o autorizzati per iscritto dalla Direzione della struttura"/>
        <s v="L'accesso all'applicativo software per la gestione delle cartelle cliniche e delle attività ambulatoriali deve essere sempre protetto da password e username personali, non cedibili a terzi, e deve essere sempre tracciabile qualsiasi variazione dei dati e delle informazioni contenute a sistema"/>
        <s v="Viene verificato che le richieste di approvvigionamento arrivino da soggetti autorizzati"/>
        <s v="I documenti giustificativi degli incarichi conferiti sono archiviati e tracciati"/>
        <s v="E' definita la tipologia delle spese sostenibili e dei limiti massimi delle spese"/>
        <s v="La tenuta, conservazione e aggiornamento del fascicolo di bilancio e degli altri documenti contabili societari (ivi incluse le relative attestazioni) dalla loro formazione e approvazione dei soci, al deposito e pubblicazione (anche informatica) dello stesso e alla relativa archiviazione è di esclusiva competenza e responsabilità della Direzione Amministrativa che ne tiene archivio cartaceo e digitale conservando le carte di lavoro e le versioni superate"/>
        <s v="La supervisione del contenzioso viene monitorata da Funzione aziendale diversa da quella competente e l’approvazione delle fatture emesse dal consulente anche con riferimento alla congruità delle parcelle in relazione al livello tariffario applicato viene monitorata dalla Direzione Finanziaria"/>
        <s v="La struttura, con riferimento alla sicurezza fisica e ambientale, adotta adeguati controlli al fine di prevenire accessi non autorizzati, danni e interferenze ai locali e ai beni in essi contenuti tramite la messa in sicurezza delle aree e delle apparecchiature"/>
        <s v="La struttura si è dota di un piano di emergenza per la gestione delle emergenze e primo soccorso"/>
        <s v="La struttura sanitaria, nel rispetto della normativa vigente, adotta un Sistema di Tracciabilità dei Rifiuti speciali"/>
        <s v="E' verificata l’impossibilità da parte degli operatori di modificare le informazioni oggetto di certificazione tramite un’opportuna organizzazione di profili operatore e regole di sistema, che garantiscano l’impossibilità di alterare il dato inserito da altri e anche dallo stesso operatore"/>
        <s v="La struttura sanitaria informa gli utenti che non è possibile installare nessun software o hardware che non sia stato approvato dai sistemi informativi"/>
        <s v="La struttura sanitaria è iscritta in un apposito registro e tramite un soggetto formalmente delegato è in possesso di un dispositivo elettronico per entrare in rete e per inserire i dati relativi ai rifiuti"/>
        <s v="La struttura sanitaria deve redigere procedure di emergenza nel caso in cui si verifichino malfunzionamenti o eventi incidentali (ad esempio incendio o sversamento accidentale o, più in generale, di emergenze ambientali) che provochino conseguenze dirette od indirette sull’ambiente (acqua, aria, suolo, sottosuolo, rumore). la Società dovrà tempestivamente comunicarlo, compatibilmente con la gestione dell’emergenza alla ASL di appartenenza. Tale comunicazione dovrà essere seguita da una dichiarazione di fine emergenza e, entro 15 giorni, da una relazione tecnica esaustiva contenente le cause delle anomalie intercorse e i provvedimenti intrapresi per la loro risoluzione. La Società dovrà tenere a disposizione degli Organi di controllo, prova documentale mediante registro cartaceo o elettronico del numero e durata dei malfunzionamenti e degli eventi incidentali, nonché delle procedure (azioni adottate) al fine di ridurre i quantitativi di inquinanti emessi nell’ambiente (sversamenti su suolo, contaminazioni degli scarichi, ecc.)"/>
        <s v="La struttura informa gli utenti che sono vietate la diffusione e la distribuzione di opere o altri materiali protetti rispetto ai quali siano state rimosse le protezioni"/>
        <s v="La Struttura informa gli utenti che non è possibile utilizzare la rete internet per usi diversi da quelli strettamente collegati all’attività aziendale"/>
        <s v="La Struttura informa gli utenti che non è possibile utilizzare il masterizzatore per usi diversi da quelli strettamente collegati all’attività aziendale"/>
        <s v="La Struttura informa gli utenti che non è possibile utilizzare alcun supporto di memorizzazione di massa per usi diversi da quelli strettamente collegati all’attività aziendale"/>
        <s v="La struttura informa gli utenti che è vietato utilizzare, per fini differenti rispetto a quelli propri leciti, gli apparati atti alla decodificazione di trasmissioni audiovisive ad accesso condizionato"/>
        <s v="La struttura informa gli utenti che è vietato impiegare strumenti atti ad eludere le misure tecnologiche di protezione relative ad opere e materiale protetti"/>
        <s v="La struttura informa gli utenti che è vietato duplicare, eliminare, contraffare o alterare il contrassegno SIAE in relazione ai prodotti per i quali tale contrassegno sia prescritto"/>
        <s v="La struttura informa gli utenti che è vietato detenere, porre in commercio o cedere a qualsiasi titolo supporti privi del contrassegno SIAE laddove questo contrassegno sia previsto per legge"/>
        <s v="La struttura informa gli utenti che è vietato detenere elementi di decodificazione speciale senza il pagamento del canone dovuto, nonché trasmettere o diffondere servizi criptati ad accesso condizionato"/>
        <s v="La struttura definisce chiaramente all'interno di apposito regolamenteo le modalità per l’assegnazione e l’uso degli strumenti elettronici da parte del personale dipendente per l’espletamento dell’attività di servizio"/>
        <s v="La struttura è dotata di una politica in materia di sicurezza del sistema informativo con l’indicazione: (i) delle modalità di comunicazione, (ii) delle modalità di riesame della stessa, periodico o a seguito di cambiamenti significativi"/>
        <s v="Il personale responsabile di posizione organizzativa nell'ambito delle Aree a rischio corruzione è sostituito nel caso in cui insorgano cause di incompatibilità o conflitto di interessi"/>
        <s v="E' verificato che che non siano realizzate attività di ritorsione, di qualsivoglia natura, nei confronti del soggetto denunciante e sono informate le autorità competenti per l'eventuale attivazione di adeguate misure di protezione"/>
        <s v="Vengono comunicati all’OdV i nominativi dei dipendenti/organi indagati o imputati e dei loro legali difensori ed è effettuata una reportistica periodica sull’andamento dei procedimenti penali in corso"/>
        <s v="Vengono prestabilite le condizioni e i criteri in base ai quali la società offre eventuale assistenza legale ai propri organi o dipendenti per i procedimenti penali che li vedano coinvolti in relazione alla funzione o all’attività svolta"/>
        <s v="La Società garantisce il controllo sistematico dell’applicazione e dell’efficacia delle modalità di attuazione della politica in materia di sicurezza, anche attraverso meccanismi di revisione del sistema a fronte dell’inefficacia delle azioni correttive e preventive adottate"/>
        <s v="La Società effettua il controllo sistematico dell’applicazione e dell’efficacia delle modalità di attuazione della politica in materia di sicurezza, anche attraverso meccanismi idonei a comunicare e diffondere i risultati delle azioni correttive adottate"/>
        <s v="Deve essere prevista la separazione tra le Funzioni titolari delle attività di ordine e incasso-pagamento"/>
        <s v="E' prevista la segregazione nelle principali attività (in particolare tra chi prende la decisione di avviare le procedure, chi decide la scelta del contraente, chi stipula, chi decide eventuali modifiche/integrazioni, chi verifica il rispetto delle condizioni contrattuali, chi gestisce i rapporti con i terzi contraenti in fase di verifiche e collaudi o alla consegna, chi gestisce eventuali transazioni)"/>
        <s v="La riconciliazione delle operazioni di cassa con le registrazioni contabili avviene a cura del servizio economico-finanziario e fiscale con cadenza settimanale. Una cassa periferica è tenuta dall’ufficio accettazione e ogni settimana gli incassi confluiscono nella cassa centrale tenuta dall’ufficio economico-finanziario e fiscale. "/>
        <s v="La responsabilità di una operazione contabile/processo aziendale è chiaramente e formalmente definita e diffusa all’interno dell’organizzazione"/>
        <s v="La persona deputata a rappresentare l’Ente nei confronti della P.A. concedente è dotata di apposita delega e procura"/>
        <s v="Esiste la necessaria documentazione che consente di risalire all’identità dei beneficiari delle spese di rappresentanza/beni di rappresentanza"/>
        <s v="La gestione di ogni contratto di consulenza è assegnata ad un incaricato con la necessaria supervisione del soggetto avente i poteri aziendali di rappresentare la società che opera altresì la supervisione dell'operato"/>
        <s v="La gestione delle liste di attesa dei pazienti deve essere rigorosamente improntata ai principi di uguaglianza e imparzialità e al rispetto dell’ordine prestabilito"/>
        <s v="La gestione dei rifiuti è affidata ad un consulente esterno (Responsabile Gestione Tecnico Amministrativa gestione rifiuti) incaricato della fase di programmazione e attuazione degli aspetti amministrativi della gestione dei rifiuti, nel rispetto della normativa vigente"/>
        <s v="La gestione degli appalti avviene con il coordinamento del delegato del datore di lavoro e del RSPP per quanto attiene alla gestione delle interferenze e all’adozione delle misure di prevenzione e protezione, secondo le modalità previste all’interno del DVR e del DUVRI. Viene verificata l’idoneità tecnico-professionale della impresa appaltatrice o del lavoratore autonomo in relazione ai lavori da affidare in appalto o in contratto d’opera (ad esempio verificando l’iscrizione alla camera di commercio, industria e artigianato e la regolarità dei versamenti contributivi e assicurativi)"/>
        <s v="Sono formalizzate le richieste di consulenza/prestazione professionale, nonché le motivazioni della consulenza e della scelta del consulente"/>
        <s v="È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s v="I dati e le informazioni per la Funzione responsabile dell’attività di controllo delle risorse devono essere disponibili attraverso un sistema (anche informatico) che consenta la tracciatura dei singoli passaggi e l’identificazione dei soggetti che inseriscono i dati nel sistema"/>
        <s v="La Direzione Amministrativa è tenuta a fornire al Responsabile del Servizio di Prevenzione e Protezione e al Medico competente le informazioni concernenti la natura dei rischi, l’organizzazione del lavoro, la programmazione e l’attuazione delle misure preventive e protettive"/>
        <s v="La contestazione deve essere basata su parametri oggettivi e l’eventuale transazione e/o conciliazione è condotta dalla persona titolare di un’apposita procura e delega, che contempli il potere di conciliare o transigere la controversia"/>
        <s v="La cassa deve essere gestita con diligenza e nel rispetto delle normative vigenti. Può essere alimentata anche dagli incassi in contanti che riceve l’ufficio accettazione a fronte dei pagamenti delle prestazioni sanitarie da parte dell’utenza (ticket e libera professione). Le transazioni per gli acquisti spiccioli si effettuano a mezzo di carta prepagata."/>
        <s v="La  trasmissione della contestazione all’Ufficio competente, unitamente a una relazione illustrativa delle circostanze di fatto sulla cui base si poggia la contestazione è tempestiva"/>
        <s v="L’Ufficio Acquisti, con la supervisione del RSPP, deve raccogliere e verificare le dichiarazioni conformità impianti, certificazioni verifiche periodiche (es. messa a terra; ascensori; presidi antincendio ecc.), certificati agibilità locali ecc."/>
        <s v="Vengono identificati i ruoli e la responsabilità nella gestione delle modalità di accesso di utenti interni all'azienda e gli obblighi dei medesimi nell'utilizzo dei sistemi informatici (come da Disciplinare aziendale strumenti elettronici e Regolamento aziendale sull'utilizzo della posta elettronica e di Internet)"/>
        <s v="L'iter autorizzativo delle suddette spese è tracciato ed è prevista la segregazione dei soggetti deputati all’autorizzazione e al controllo delle stesse"/>
        <s v="Sono inserite specifiche clausole nei contratti con cui i terzi: (i) si obbligano a non tenere alcun comportamento, non porre in essere alcun atto od omissione e non dare origine ad alcun fatto da cui possa derivare una responsabilità ai sensi del D.Lgs. 231/2001, (ii) dichiarano di conoscere e si obbligano a rispettare i principi contenuti nel Codice Etico e nel Modello adottati da (nome Ente). Sono inoltre inserite clausole risolutive espresse che attribuiscono alla Società la facoltà di risolvere i contratti in questione nel caso di violazione di tale obbligo"/>
        <s v="L’informazione in materia di sicurezza sul lavoro è estesa a tutto il personale dell'azienda ex art. 36 D.Lgs. 81/2008 e il piano di formazione è esteso a tutto il personale dell’azienda ex art. 37 D.Lgs. 81/2008"/>
        <s v="È estesa a tutto il personale dell’azienda l’informazione e la formazione sui rischi correlati allo stress, differenze di genere, età, e provenienza da altri Paesi"/>
        <s v="Sono individuati ruoli e responsabilità delle Direzioni/Funzioni coinvolte"/>
        <s v="L’impiego di risorse finanziarie deve essere sempre motivato dal soggetto richiedente, anche attraverso la mera indicazione della tipologia di spesa alla quale appartiene l’operazione"/>
        <s v="Esiste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s v="L’archiviazione della documentazione relativa ad ogni procedura di acquisto deve essere caratterizzata da completezza, qualità, sicurezza, modalità di ricerca e individuazione, in modo da consentire la tracciabilità degli approvvigionamenti"/>
        <s v="L’Amministratore, anche tramite un responsabile a ciò formalmente delegato, cura che sia effettuata periodicamente una verifica sulla piena corrispondenza di quanto riportato nelle copie delle cartelle cliniche rilasciate dal Direttore sanitario con quanto contenuto nei database aziendali"/>
        <s v="L’Amministratore, nello stipulare convenzioni con Organizzazioni ed Enti Privati per l’erogazione di prestazioni ambulatoriali, deve selezionare la controparte negoziale in modo da garantire standards qualitativi della prestazione offerta"/>
        <s v="L’Amministratore adotta una specifica procedura di gestione dei percorsi “sporco-pulito”, finalizzata ad evitare contaminazioni e una di gestione dei rifiuti nella quale sono previste le modalità per la messa in sicurezza, il deposito temporaneo, il trasporto ( ove previsto) e lo smaltimento finale, e sono individuati, per ciascuna fase, i soggetti responsabili"/>
        <s v="L’Amministratore delegato cura che sia effettuata periodicamente una verifica sulla piena corrispondenza di quanto riportato nelle copie di cartella clinica rilasciate dal Direttore Sanitario con quanto contenuto nei database aziendali"/>
        <s v="E' istituito il Collegio Sindacale per la verifica del rispetto della Legge e dello Statuto"/>
        <s v="E' previsto l'inserimento, negli accordi contrattuali, di clausole di rispetto del Codice Etico, di c.d. clausole anticorruzione, di clausole di auditing e di clausole di rispetto del Modello organizzativo ex D.Lgs. 231/2001, con sanzioni che possono comportare la risoluzione del rapporto contrattuale"/>
        <s v="Sono inserite specifiche clausole con cui i terzi si obbligano a non tenere alcun comportamento, non porre in essere alcun atto od omissione e non dare origine ad alcun fatto da cui possa derivare una responsabilità ai sensi del D.Lgs. 231/2001"/>
        <s v="Sono inserite specifiche clausole con cui i terzi dichiarano di conoscere e si obbligano a rispettare i principi contenuti nel Codice Etico e nel Modello adottati da (nome Ente) nonché clausole risolutive espresse che attribuiscano alla Società la facoltà di risolvere i contratti in questione nel caso di violazione di tale obbligo"/>
        <s v="L’Organismo di Vigilanza è informato, nel caso in cui si riscontrino o si venga a conoscenza di omissioni, falsificazioni o inesattezze nelle registrazioni contabili o negli atti a queste riconducibili"/>
        <s v="E' individuata una figura aziendale deputata a gestire l’aggiornamento della mappatura sia dei dispositivi hardware e software, sia delle licenze relative a software e banche dati (Amministratore di sistema; Referente dei Sistemi informativi)"/>
        <s v="E' individuata una diversa figura aziendale deputata a verificare la corrispondenza tra i programmi software e le banche dati – non contrassegnati SIAE – lecitamente detenute e quelle “in generale” utilizzate (Responsabile area tecnico-amministrativa)"/>
        <s v="Sono individuati meccanismi idonei ad assicurare che eventuali comunicazioni periodiche sul bilanci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s v="Vengono individuate le funzioni/unità organizzative e le persone fisiche deputate a rappresentare la società nei confronti della Regione e/o altri Enti Pubblici, cui conferire apposita delega e procura"/>
        <s v="Vengono individuate le funzioni e le persone fisiche deputate a rappresentare l'ente nei confronti della Pubblica Amministrazione, cui conferire apposita delega e procura"/>
        <s v="In particolare, il consulente esterno (Responsabile Gestione Tecnico Amministrativa gestione rifiuti) è responsabile della redazione delle prescrizioni relative alla classificazione, stoccaggio ed eventuale trattamento dei rifiuti prodotti nella struttura sanitaria"/>
        <s v="In nessun caso i depositi temporanei sanitari dei rifiuti sanitari pericolosi a rischio infettivo e per i rifiuti pericolosi a rischio chimico devono essere causa d’inconvenienti ambientali o di molestie alla popolazione o all’ambiente per la propria consistenza, aspetto, odore o altro che possa arrecare nocumento"/>
        <s v="In caso di prestazioni non convenzionate con il SSN la determinazione della tariffa deve essere parametrata ai seguenti indici: tariffari degli Ordini dei Medici; costo generalmente praticato dei prodotti e dei servizi necessari per l’erogazione delle prestazioni; costi del personale; costi generali; aspetti organizzativi e amministrativi"/>
        <s v="In caso di accertamenti ispettivi da parte delle Autorità pubbliche di Vigilanza, deve essere fornita adeguata collaborazione da parte delle unità aziendali competenti con immediata informativa al Direttore Generale, definizione del team e report degli incaricati"/>
        <s v="E' importante l'adozione di parametri, indicatori, per la  fase di formulazione dei fabbisogni, al fine di monitorare eventuali scostamenti"/>
        <s v="E' implementata una gestione informatizzata del magazzino ai fini della corretta movimentazione delle scorte, ed è prevista l'informatizzazione del ciclo di terapia fino alla somministrazione. E' previsto il controllo di corrispondenza fra quanto consegnato, documento di trasporto  e modulo di richiesta.  Viene effettuata la verifica qualitativa dei tempi di consegna, delle modalità di conservazione, della scadenza e dello stato del materiale ricevuto"/>
        <s v="E' implementato un sistema antiplagio, anche informatico, per la verifica dell'originalità delle  ricerche prima della pubblicazione"/>
        <s v="Sono impiegati consulenti qualificati che consentano di garantire il rispetto dei principi di compilazione dei documenti contabili di cui agli artt. 2423, 2423-bis, 2423-ter c.c., nonché il rispetto del principio di completezza del bilancio, mediante l’indicazione di tutti i dati prescritti dalla normativa vigente (art. 2424 e ss. c.c.)"/>
        <s v="Impegno al coinvolgimento e alla consultazione dei Lavoratori, anche attraverso i propri RLS"/>
        <s v="(nome Ente) si impegna a promuovere la collaborazione con le Autorità Competenti al fine di stabilire un efficace canale di comunicazione rivolto al miglioramento continuo delle prestazioni in tema di tutela dell’ambiente"/>
        <s v="Ciascun Esponente Aziendale, nei limiti delle rispettive attribuzioni, è sensibilizzato e formato per svolgere i propri compiti nel rispetto delle norme ambientali"/>
        <s v="Impegno a fornire le risorse umane e strumentali necessarie, valutando l'opportunità di investimenti per nuove strutture, macchinari, attrezzature e considerando in tale valutazione, oltre agli aspetti economico-finanziari, anche gli aspetti di tutela dell’ambiente"/>
        <s v="Il soggetto che intrattiene rapporti o effettua negoziazioni con la Pubblica Amministrazione non può da solo e liberamente: (i) stipulare i contratti che ha negoziato, (ii) accedere alle risorse finanziarie e/o autorizzare disposizioni di pagamento, (iii) conferire incarichi di consulenza/prestazioni professionali, (iv) concedere qualsivoglia utilità, (v) procedere ad assunzioni di personale"/>
        <s v="Il soggetto che intrattiene rapporti o effettua negoziazioni con la Pubblica Amministrazione non può da solo e liberamente stipulare i contratti che ha negoziato"/>
        <s v="Il soggetto che firma le comunicazioni indirizzate a soggetti pubblici deve assicurare la tracciabilità delle relative fonti e degli elementi informativi"/>
        <s v="Il sistema premiante include obiettivi predeterminati, misurabili, ma non eccessivamente sfidanti sì da indurre comportamenti non in linea con il Codice Etico e le previsioni del Modello"/>
        <s v="Viene individuata la persona deputata a rappresentare la Società nei confronti del soggetto pubblico, cui conferire apposita delega e procura per la 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Il sistema di poteri definisce la persona deputata a rappresentare la Società nei confronti del soggetto pubblico, cui conferire apposita delega e procura"/>
        <s v="Il RSPP della società programma e pianifica, a intervalli definiti, un’attività di riesame del sistema"/>
        <s v="Il Responsabile Gestione Tecnico Amministrativa gestione rifiuti deve riferire tempestivamente, con apposita relazione scritta da inviarsi ogni tre mesi all’organismo di vigilanza, sui risultati delle verifiche periodiche che è chiamato a svolgere, con particolare riferimento alle procedure relative al concreto svolgimento dell’attività di Registrazione ciclo rifiuti speciali gestione rifiuti e alla loro conformità alla normativa vigente"/>
        <s v="Il Responsabile della farmacia verifica, secondo le procedure di sistema, la corrispondenza tra il quantitativo di medicinali indicato nell’ordine d’acquisto e quello effettivamente consegnato dal fornitore e in caso di difformità ne informa immediatamente il Direttore sanitario."/>
        <s v="Il Responsabile del servizio di prevenzione e protezione, relativamente alle sue competenze in materia di sicurezza, partecipa alla scelta del sito di stoccaggio dei rifiuti"/>
        <s v="Il reintegro del fondo cassa deve essere alimentato solamente attraverso assegni bancari dell’azienda appositamente emessi per questa finalità"/>
        <s v="Il processo interno è formalmente monitorato"/>
        <s v="Il processo di qualifica prevede l'acquisizione di documenti di carattere amministrativo e finanziario, nonché la sottoscrizione di  apposita dichiarazione attestante i requisiti di onorabilità e l'assenza di conflitti di interessi"/>
        <s v="Il processo deve essere gestito in modo da evitare che si verifichino fenomeni di induzione a non rendere dichiarazioni ovvero a renderle mendaci all’Autorità Giudiziaria"/>
        <s v="Il personale deputato ad entrare in contatto con gli assistiti e il pubblico deve indossare apposito cartellino di identificazione riportante nome, cognome e ruolo ricoperto all’interno della struttura"/>
        <s v="Il monitoraggio dell'inizio di qualunque attività di verifica tributaria, da parte dell'Amministrazione finanziaria, nei riguardi della società deve realizzarsi comunicando, con apposito modulo, l'inizio delle attività, i soggetti coinvolti e i temi trattati. Il report viene inviato al responsabile funzionale diretto e al Direttore Generale/Amministratore delegato"/>
        <s v="Il download e l’installazione di software o file per uso esclusivamente professionale sono consentiti ai soli addetti del Sistema Informativo Aziendale"/>
        <s v="Il documento identificativo deve essere esibito a richiesta del personale di vigilanza; in caso di diniego, è impedito l'ingresso e ne è data informazione alla Direzione della struttura"/>
        <s v="È posto 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s v="Il Direttore sanitario verifica altresì che non vi sia alcuna forma di approfittamento delle condizioni di inferiorità fisica o psichica dei ricoverati o di una loro situazione di necessità. A tale scopo i ricoverati devono essere interpellati periodicamente sulla qualità del ricovero e dell’assistenza anche attraverso la compilazione in forma anonima di appositi questionari"/>
        <s v="Il Direttore Sanitario verifica altresì che non vi sia alcuna forma di approfittamento delle condizioni di inferiorità fisica o psichica dei pazienti o di una loro situazione di necessità. A tale scopo i cittadini utenti che usufruiscono dei servizi della struttura sanitaria devono essere interpellati periodicamente sulla qualità delle cure e dell’assistenza ricevute, anche attraverso la compilazione in forma anonima di appositi questionari"/>
        <s v="Il Direttore Sanitario è tenuto, nel rispetto delle specifiche competenze mediche e farmacologiche e di quelle organizzative riconosciutegli, a coadiuvare il delegato dal CdA in tutte le attività allo stesso attribuite e relative:_x000a_1. alla fase di contrattualizzazione e gestione del rapporto con il fornitore di prodotti sanitari medicali o farmaceutici;_x000a_2. alla fase di contrattualizzazione e gestione del rapporto con il fornitore al quale sono conferiti i prodotti sanitari medicali o farmaceutici anche a rischio infettivo;_x000a_3. a tutte le altre fasi di sua competenza"/>
        <s v="È prevista la riunione del Direttore amministrativo, almeno una volta al mese, con il Comitato dei medici, per esaminare a campione la correttezza della fatturazione, confrontando i risultati con i dati contenuti nelle cartelle cliniche"/>
        <s v="Il Direttore amministrativo effettua sempre un accurato controllo sulle fatture per spese giudiziarie sostenute dalla società a favore dei propri organi o dipendenti al fine di verificare che i pagamenti effettuati siano coerenti con i criteri e le condizioni prestabiliti per l’assistenza"/>
        <s v="Il datore di lavoro, unitamente agli addetti all’emergenza, deve verificare la posizione e la visibilità della segnaletica, nonché installare periodicamente il funzionamento dell’illuminazione sussidiaria, al fine di ridurre il rischio di incapacità di raggiungere le vie d’uscita in caso di interruzione dell’elettricità, ed effettuare regolare manutenzione preventiva per il rispetto degli standard tecnico-strutturali di legge relativi a attrezzature, impianti, luoghi di lavoro, agenti chimici, fisici e biologici"/>
        <s v="Il datore di lavoro è tenuto a impostare un ciclo di controlli preventivi periodici per le attrezzature di lavoro"/>
        <s v="Il datore di lavoro deve controllare periodicamente l’impianto elettrico per garantire il rispetto degli standard tecnico-strutturali di legge relativi a attrezzature, impianti, luoghi di lavoro, agenti chimici, fisici e biologici"/>
        <s v="E' di competenza del RSPP il controllo in merito all'attività di vigilanza con riferimento al rispetto delle procedure e delle istruzioni di lavoro in sicurezza da parte dei lavoratori"/>
        <s v="E' effettuato il controllo di merito sulla completezza e accuratezza dei giustificativi di supporto delle spese di rappresentanza, da parte della struttura aziendale preposta"/>
        <s v="E' effettuato il controllo di merito sull completezza e accuratezza dei giustificativi di supporto delle spese di rappresentanza, da parte della struttura aziendale preposta"/>
        <s v="Il CdA attribuisce adeguate responsabilità e poteri a rappresentare l'Ente anche nei rapporti con i fornitori di beni o servizi ad impatto ambientale"/>
        <s v="Il CdA definisce:_x000a_- il responsabile delle fasi di selezione della società o ente fornitore del servizio di trasporto, raccolta e smaltimento al quale conferire i rifiuti prodotti da (nome Ente)_x000a_- della definizione del contratto con la società prescelta;_x000a_- della verifica precontrattuale del possesso da parte del fornitore delle autorizzazioni;_x000a_- dell'iscrizione all'albo nazionale gestori ambientali e dell'AIA;_x000a_- delle autorizzazioni dell'ente pubblico territoriale per il trasporto, la raccolta, il riutilizzo, lo smaltimento dei rifiuti;_x000a_- dell'autorizzazione (a seguito di verifica positiva dei documenti messi a disposizione dal fornitore) e della firma del contratto e della gestione del rapporto con i fornitori tanto in fase di consegna del rifiuto quanto in fase di ricezione della documentazione necessaria ad attestare l'avvenuto smaltimento;_x000a_- della disdetta, risoluzione o recesso del rapporto con il fornitore;_x000a_- dell'avvio delle azioni legali a tutela degli interessi di (nome Ente);_x000a_- della comunicazione all'ente pubblico territorialmente competente, alla polizia giudiziaria, alla autorità giudiziaria della mancata consegna della quarta copia del FIR entro i termini previsti dal Testo Unico in materia Ambientale"/>
        <s v="Il CdA definisce il  responsabile della definizione e dell'aggiornamento dell'organizzazione e  della gestione del processo in trattazione nonché dell'attribuzione degli specifici poteri, per la fase di verifica anche periodica, della conferma del codice CER attribuito ai rifiuti noti, della classificazione del codice CER al nuovo rifiuto, della definizione delle modalità di raccolta temporanea presso i locali di (nome ente), dell'istituzione del registro di carico e scarico e della gestione della documentazione ambientale, dell'informazione, formazione e comunicazione delle modalità da seguire per la corretta gestione dei rifiuti ed evitare i rischi specifici agli stessi riferiti"/>
        <s v="Sono identificati i soggetti aziendali autorizzati a rappresentare l’azienda nei rapporti con la P.A. per il sostenimento di spese di rappresentanza, sono definite le modalità di gestione ad hoc delle spese di rappresentanza con pubblici funzionari e sono previste e definite le relative tipologie e i limiti massimi"/>
        <s v="E' identificata la chiara attribuzione di ruoli e responsabilità per la gestione delle diverse  fasi del processo di trapianto"/>
        <s v="Sono identificate le aree destinate al deposito temporaneo dei rifiuti e modalità di monitoraggio  relativamente ai limiti quantitativi e/o temporali previsti dalla normativa vigente"/>
        <s v="I trasportatori a cui la società conferisce i propri rifiuti, se soggetti diversi dai gestori del servizio pubblico, devono avere la idoneità tecnico professionale per l'esercizio dell'attività e siano regolarmente autorizzati al trasporto, riutilizzo, smaltimento, commercio o intermediazione di rifiuti"/>
        <s v="I soggetti che all’interno della Struttura sanitaria sono preposti alla redazione delle cartelle cliniche sono tenuti all’osservanza dell’obbligo di veridicità dei dati e dei fatti dichiarati. Il Direttore Sanitario è tenuto al controllo della completezza delle cartelle cliniche e delle schede di dimissione dei pazienti. A tal fine può avvalersi dell’ausilio di personale addestrato che presti la propria opera all’interno della struttura e che venga a ciò formalmente delegato._x000a_Le responsabilità e le modalità di esecuzione delle attività di registrazione e di controllo sulle cartelle cliniche sono disciplinate in dettaglio nell'apposita procedura."/>
        <s v="I recipienti, fissi e mobili, comprese le vasche e i bacini, destinati a contenere rifiuti, in particolare modo rifiuti sanitari pericolosi a rischio infettivo e per i rifiuti pericolosi a rischio chimico, devono possedere adeguati requisiti di resistenza in relazione alle proprietà chimico fisiche e alle caratteristiche di pericolosità dei rifiuti contenuti. I rifiuti incompatibili, suscettibili perciò di reagire pericolosamente tra di loro, dando luogo alla formazione di prodotti esplosivi, infiammabili e/o tossici, ovvero allo sviluppo di notevoli quantità di calore, devono essere stoccati in modo che non possano venire a contatto tra di loro"/>
        <s v="I recipienti mobili dei rifiuti sanitari pericolosi a rischio infettivo e per i rifiuti pericolosi a rischio chimico devono essere provvisti di idonee chiusure per impedire la fuoriuscita del contenuto, di accessori e dispositivi atti a effettuare in condizioni di sicurezza le operazioni di riempimento e svuotamento, di mezzi di presa per rendere sicure e agevoli le operazioni di movimentazione"/>
        <s v="I rapporti nei confronti della Pubblica Amministrazione per le aree di attività a rischio devono essere gestiti in modo unitario, procedendo alla nomina di un apposito responsabile per ogni operazione o pluralità di operazioni (in caso di particolare ripetitività delle stesse) svolte nelle aree di attività a rischio"/>
        <s v="I rapporti con l’Autorità giudiziaria e con la Pubblica Amministrazione nell’ambito del contenzioso giudiziale e stragiudiziale devono essere improntati ai principi di correttezza, trasparenza e tracciabilità, anche quando gestiti per il tramite di un legale esterno tanto per cui (i) è necessaria la presenza anche di un responsabile aziendale nel caso di ispezione e interlocuzione, (ii) l'attività deve essere documentata e formalmente riportata alla Direzione Aziendale"/>
        <s v="I partner commerciali devono rispettare gli obblighi di legge in tema di tutela del lavoro minorile; condizioni igienico-sanitarie e di sicurezza; diritti sindacali, richiedendo, eventualmente, a tal riguardo, ogni documentazione utile ai propri fornitori"/>
        <s v="I pagamenti al beneficiario devono essere effettuati esclusivamente sul conto intestato allo stesso e presente in anagrafica. Non sono consentiti pagamenti mediante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s v="I moduli relativi agli ordini di sostanze stupefacenti e psicotrope effettuati direttamente dagli ambulatori, dai laboratori, dai reparti o dalla sala operatoria sono trasmessi,  almeno mensilmente, al Direttore amministrativo che, a sua volta, li trasmette all’OdV per consentire il controllo sulla fatturazione."/>
        <s v="L’utilizzo improprio degli strumenti elettronici può essere oggetto delle sanzioni disciplinari; per le sanzioni, le procedure e le competenze, si rinvia al codice disciplinare aziendale"/>
        <s v="I laboratori esterni vengono individuati esclusivamente tra quelli certificati e autorizzati dall’Assessorato regionale alla sanità"/>
        <s v="Per le attività che comportano la produzione di rifiuti solidi, liquidi o gassosi, ovvero l'emissione di fumi o la produzione di inquinamento acustico/ elettromagnetico soggetti a controlli da parte di soggetti pubblici i flussi informativi tra le Funzioni coinvolte nel processo con finalità di verifica e coordinamento reciproco sono schematizzati in idonea procedura."/>
        <s v="I flussi informativi tra le Funzioni coinvolte nel processo con finalità di verifica e coordinamento reciproco sono schematizzati in idonea procedura "/>
        <s v="I flussi informativi tra le Funzioni coinvolte nel processo con finalità di verifica e coordinamento reciproco sono schematizzati in idonea procedura, lettera di istruzioni e check list di controllo"/>
        <s v="I depositi temporanei dei rifiuti sanitari pericolosi a rischio infettivo e per i rifiuti pericolosi a rischio chimico devono essere gestiti secondo modalità che consentano la perfetta separazione tra le varie tipologie, con particolare riferimento alla miscelazione tra rifiuti non pericolosi e i rifiuti pericolosi; e devono avvenire esclusivamente al riparo del dilavamento meteorico per quelle tipologie che possono rilasciare sostanze inquinanti e comunque all’interno di contenitori a tenuta. Per le rimanenti tipologie devono comunque essere adottate le cautele del caso onde impedire la contaminazione dell’ambiente"/>
        <s v="I dati inseriti nel registro cronologico e nell’area movimento devono sempre essere stampati e comunicati al Responsabile Gestione Tecnico Amministrativa gestione rifiuti e all’OdV"/>
        <s v="I dati inerenti al traffico Internet e la posta elettronica non sono in alcun modo oggetto di diffusione; sono eventualmente oggetto di comunicazione su richiesta dell’autorità giudiziaria e/o qualora necessari a difesa dell’azienda in ambito giudiziale"/>
        <s v="I criteri di selezione di professionisti esterni incaricati sono documentati e tengono conto, ad esempio, dell'esperienza, dei requisiti soggettivi di professionalità e onorabilità, di referenze qualificanti"/>
        <s v="I controlli effettuati sulle operazioni contabili sono adeguatamente formalizzati e documentati, così che si possa, anche in un momento successivo, identificare chi ha eseguito un controllo e il suo corretto operare"/>
        <s v="La documentazione inerente ai controlli effettuati è archiviata in luoghi idonei alla conservazione, al fine di tutelare la riservatezza dei dati in essa contenuti e di evitare deterioramenti, danni e smarrimenti. Le stesse indicazioni si applicano, per analogia, anche ai documenti registrati su supporto elettronico"/>
        <s v="I controlli effettuati e documentati riportano la data di compilazione/presa visione del documento e la firma riconoscibile del compilatore/revisore"/>
        <s v="I contributi devono essere effettuati solo in favore di enti/associazioni/ fondazioni i cui requisiti sono predeterminati e che svolgono la loro attività in settori predefiniti"/>
        <s v="I contratti prevedono l'inserimento di specifiche clausole anticorruzione"/>
        <s v="I contratti di acquisto prevedono specifiche clausole di recesso e di risarcimento in caso di accertate violazioni in materia di proprietà industriale ovvero di accertate difformità rispetto alle caratteristiche dichiarate o pattuite di prodotti o opere dell’ingegno"/>
        <s v="Sono definiti i compiti e le responsabilità di ciascuna Funzione coinvolta nel processo di formazione del bilancio e un sistema di controllo che garantisca la correttezza e la veridicità delle informazioni e dei dati forniti e la certezza della provenienza degli stessi"/>
        <s v="Gli outsourcer, i consulenti, i partner e i collaboratori in generale che possono eventualmente partecipare al processo accreditamento devono essere scelti e comunque valutati con metodi trasparenti e secondo specifica procedura aziendale"/>
        <s v="Gli ordini di sostanze stupefacenti e psicotrope devono essere sempre inoltrati in modalità registrata"/>
        <s v="Gli incarichi conferiti ai collaboratori esterni devono essere redatti per iscritto, con l’indicazione del compenso pattuito e devono essere proposti o verificati o approvati da almeno due soggetti appartenenti all'Ente"/>
        <s v="Gli amministratori devono verificare e adeguare l'organizzazione (responsabilità, ruoli, compiti e poteri) per la gestione delle attività preliminari alla contrattualizzazione dei rapporti di fornitura/acquisto del materiale o sostanza a impatto ambientale tra cui gli AEE e i rifiuti sanitari che possano generare rifiuti infettivi"/>
        <s v="Gli acquisti di sostanze stupefacenti e psicotrope sono richiesti dal personale mediante la compilazione del modello “Richiesta farmaci e materiale sanitario” e del modello “Richiesta farmaci e materiale sanitario per la sala operatoria"/>
        <s v="Gli acquisti di beni o servizi sono posti in essere previo accertamento della provenienza"/>
        <s v="Gli accordi di associazione con i Partner devono essere definiti per iscritto con l’evidenziazione di tutte le condizioni dell’accordo stesso – in particolare per quanto concerne le condizioni economiche concordate per la partecipazione congiunta alla procedura – e devono essere proposti o verificati o approvati da almeno due soggetti appartenenti all'Ente"/>
        <s v="Gestione corretta e trasparente del rapporto con le pubbliche autorità, ivi incluse quelle di Vigilanza"/>
        <s v="E' garantita, nell’ambito del sistema di contabilità aziendale, la registrazione di ogni operazione di natura economico/finanziaria, nel rispetto dei principi, dei criteri e delle modalità di redazione e tenuta della contabilità dettate dalle normative vigenti"/>
        <s v="E' garantita la tracciabilità e la verificabilità delle operazioni attraverso l'archiviazione della documentazione di supporto"/>
        <s v="E' garantita la tracciabilità e l'integrità dei dati nel processo di rendicontazione e fatturazione al SSR delle prestazioni sanitarie erogate, incluse le fasi intermedie di invio dei flussi  informativi non definitivi, di eventuali rettifiche ai flussi derivanti da controlli interni o da  richieste della ASL"/>
        <s v="Viene garantita la tracciabilità e la corretta archiviazione della documentazione utilizzata nel processo"/>
        <s v="E' garantita la tracciabilità delle informazioni, trasmesse dai responsabili delle unità organizzative e delle strutture amministrative di supporto ai fini della predisposizione della domanda di accreditamento"/>
        <s v="E' garantiva la tracciabilità del processo di validazione, autorizzazione e sottoscrizione di atti  di donazione e legato"/>
        <s v="E' garantita la tracciabilità del processo di raccolta, gestione e movimentazione dei fondi, ivi  inclusa l'identificazione del donante"/>
        <s v="È garantita la tracciabilità dei flussi finanziari provenienti da attività di fund raising per la  realizzazione di progetti specifici, attraverso la creazione di commesse ad hoc, contabili o  extra-contabili"/>
        <s v="E' garantita la corretta codifica, ai fini del rimborso da parte del SSR, delle SDO e delle altre prestazioni sanitarie; in caso di codifica non congrua, viene comunicata al referente di unità organizzativa, l'indicazione dei dati incongrui e la relativa proposta di rettifica"/>
        <s v="E' garantito il rispetto dei principi di integrità, correttezza e trasparenza così da consentire ai destinatari di pervenire ad un fondato e informato giudizio sulla situazione patrimoniale, economica e finanziaria della Società e sull’evoluzione della sua attività"/>
        <s v="E' garantito che vengano emesse tempestivamente note di credito per prestazioni delle quali sia stata accertata l'erronea rendicontazione e fatturazione al SSR"/>
        <s v="Viene garantito che l'accesso alle liste di attesa e all'agenda prenotazione ricoveri sia basato su principi di equità e imparzialità, e che le operazioni siano adeguatamente giustificate e documentate"/>
        <s v="Viene garantito che la fatturazione di prestazioni sanitarie sia sempre supportata da documentazione comprovante l'erogazione del servizio"/>
        <s v="Deve essere erogata formazione specifica in materia di acquisizione beni, servizi e lavori per i dipendenti coinvolti nelle diverse fasi del processo di approvvigionamento"/>
        <s v="Vengono formati i professionisti coinvolti mediante moduli dedicati alla gestione dei conflitti  di interesse"/>
        <s v="Sono formalizzate e diffuse, al personale coinvolto in attività di predisposizione del bilancio,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s v="Sono formalizzate istruzioni rivolte alle Funzioni con cui si stabilisca quali dati e notizie debbano essere forniti alla Direzione Amministrativa e Finanziaria in relazione alle chiusure annuali e infrannuali, con quali modalità e la relativa tempistica"/>
        <s v="Sono formalizzati i requisiti di partecipazione e 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 v="Formalizzazione dei rapporti intercorsi con la P.A."/>
        <s v="Viene evitato che più fasi della medesima procedura siano affidate ad un unico operatore (ad esempio: prenotazione - accettazione - dimissione; rapporti con gli uffici della azienda sanitaria locale - fatturazioni dei ricoveri - controllo sui DRG, ecc.), impedendo al contempo che la frammentazione del lavoro produca deresponsabilizzazione e difficoltà a individuare, successivamente al fatto, il responsabile"/>
        <s v="Nelle attività di controllo interno sono evidenziati scostamenti ampi delle condizioni pattuite, rispetto alle normali condizioni di mercato (fair market value)"/>
        <s v="Sono evidenziate le eventuali possibili criticità riscontrate nell’esecuzione del rapporto nelle attività svolte dal Consulente ed è allertata immediatamente la funzione competente"/>
        <s v="Eventuali locazioni o acquisti di immobili dalle pubbliche amministrazioni, con le quali la struttura sanitaria abbia stabilmente rapporti, devono essere attestati da apposita perizia di un esperto che attesti la corrispondenza del valore dei contratti con quelli di mercato"/>
        <s v="E' prevista una mappatura di tutti i supporti o altri strumenti informatici per il quale sia prescritto il contrassegno SIAE"/>
        <s v="E' prevista una mappatura di tutti i soggetti che possono avere accesso agli apparati atti alla decodificazione di trasmissioni audiovisive ad accesso condizionato"/>
        <s v="E' prevista una mappatura di tutti i sistemi informatici e audiovisivi criptati di decodificazione speciale"/>
        <s v="E' prevista una mappatura di tutti gli uffici che possono avere accesso ai sistemi informatici e audiovisivi criptati"/>
        <s v="E' prevista una mappatura di tutti gli uffici che possono avere accesso a supporti o altri sistemi informatici per i quali sia prescritto il contrassegno SIAE"/>
        <s v="E' prevista una mappatura di tutti gli apparati atti alla decodificazione di trasmissioni audiovisive ad accesso condizionato"/>
        <s v="E' prevista una mappatura dei dispositivi hardware e dei programmi software (Sistema Informativo Aziendale)"/>
        <s v="E' prevista una mappatura dei dispositivi hardware dotati di masterizzatore"/>
        <s v="Esiste una procedura specifica per le modalità e le Funzioni responsabili della gestione delle ispezioni e degli accertamenti inerenti alla materia in oggetto in cui sono altresì individuate le modalità e le tempistiche del ricorso a eventuali ulteriori Funzioni o, in caso di necessità e urgenza, dell'informativa al Direttore Generale"/>
        <s v="Esiste una procedura specifica per le modalità e le Funzioni responsabili della gestione delle ispezioni e degli accertamenti, inerenti alla materia in oggetto, in cui sono altresì individuate le modalità e le tempistiche del ricorso a eventuali ulteriori Funzioni o, in caso di necessità e urgenza, dell'informativa al Direttore Generale; in particolare per la gestione di adempimenti, dichiarazioni, deposito atti e documenti, pratiche, verifiche, ispezioni, negli accertamenti/procedimenti sanzionatori che ne derivano."/>
        <s v="Vi è la gestione delle policy aziendali per distribuzione software e accesso ai programmi"/>
        <s v="Esiste un inventario fisico dei beni informatici della Struttura e viene costantemente aggiornato"/>
        <s v="Esiste un budget annuale per l'assunzione di personale che sia approvato e monitorato nel tempo ed è individuato un soggetto responsabile di verificare il rispetto di quanto stabilito nel budget"/>
        <s v="Esiste un budget delle erogazioni liberali approvato e monitorato nel tempo con l’individuazione di un soggetto responsabile di verificare il rispetto del margine di spesa stabilito dal budget, ovvero un’apposita autorizzazione da parte del Direttore Generale"/>
        <s v="Sono indicati: i dati e le notizie che ciascuna funzione aziendale interessata deve fornire; le altre funzioni aziendali a cui i dati devono essere trasmessi; i criteri per la loro elaborazione; la tempistica di consegna, che deve rispettare i termini fissati dalla legge"/>
        <s v="E' effettuata una verifica sul donante finalizzata ad accertare, tra l'altro, anche le caratteristiche dell'ente/soggetto in relazione all'onorabilità dello stesso e che non vi siano condizioni  di incompatibilità o conflitto di interessi"/>
        <s v="Vengono effettuate sessioni di informazione e formazione su eventuali variazioni delle regole di codifica disposte dalla normativa nazionale e regionale e conseguente aggiornamento della documentazione di riferimento"/>
        <s v="Vengono effettuati controlli sulla documentazione attestante l'esistenza di condizioni essenziali per partecipare ai bandi (delibere autorizzative alla partecipazione alla gara, verifica dell'integrità della busta accompagnatoria della documentazione necessaria per partecipare al bando)"/>
        <s v="Sono effettuate con tempestività, correttezza e completezza tutte le comunicazioni e segnalazioni previste dalla legge e dai regolamenti nei confronti delle Autorità pubbliche di Vigilanza, non frapponendo alcun ostacolo all’esercizio delle funzioni da queste esercitate, nel rispetto dei principi di completezza, integrità, oggettività e trasparenza"/>
        <s v="È vietato operare con strumenti finanziari particolarmente complessi o estranei allo scopo aziendale con clausole contrattuali altamente speculative, in assenza di opportune e rigorose deleghe e attraverso metodologie non idonee a mantenere adeguate tracce delle decisioni adottate"/>
        <s v="È vietato produrre o altrimenti detenere materiale pornografico anche rappresentando immagini virtuali"/>
        <s v="È vietato utilizzare la user-ID o la password di altro operatore"/>
        <s v="È vietato ricevere denaro, doni o qualsiasi altra utilità, o di accettarne la promessa da chiunque, nei rapporti con la struttura sanitaria, voglia conseguire un trattamento in violazione della normativa o delle disposizioni interne impartite da chi ne ha il potere al fine di modificare le liste di attesa"/>
        <s v="È vietato erogare prestazioni sanitarie non strettamente necessarie alle esigenze diagnostiche o terapeutiche che emergono dalla valutazione del quadro clinico del paziente. In particolare, il medico che effettua la diagnosi è obbligato a stabilire le prestazioni sanitarie da erogare seguendo le linee guida contenute in eventuali protocolli approvate dal Direttore sanitario e comunicate all’Amministratore, ovvero motivando per iscritto la difformità da esse, laddove emergano profili di peculiarità nella diagnosi o cura che rendano necessario eseguire un diverso trattamento"/>
        <s v="È vietato emettere fatture per prestazioni non realmente erogate"/>
        <s v="È vietato chiedere doni (non solo sotto forma di somme di denaro, ma anche beni), benefici o altre utilità al fine di agevolare la loro posizione lavorativa nei confronti della Società, a scapito di altri, e con il nocumento della Società medesima a chiunque intrattenga rapporti con le case farmaceutiche"/>
        <s v="È vietata all’Amministratore l’assunzione di ex impiegati della Pubblica Amministrazione, anche delle Comunità europee, nei due anni successivi al compimento di un atto discrezionale, di competenza di uno dei predetti soggetti, da cui sia derivato un vantaggio per la Società. Il divieto sussiste anche per le ipotesi di omissione o ritardo di un atto con effetti svantaggiosi per la Società"/>
        <s v="È vietato al personale medico della Struttura sanitaria di ricevere denaro o qualsiasi altra utilità da case farmaceutiche, informatori o depositi farmaceutici o da chiunque altro produca, venda o promuova presidi sanitari prescrivibili agli assistiti, salvo che si tratti di utilità approvate preventivamente per iscritto dall’Organismo di vigilanza o di oggetti promozionali di tenue valore"/>
        <s v="È vietato adibire la struttura dell'ente, anche occasionalmente, allo svolgimento di attività che possano, anche solo indirettamente, agevolare l'effettuazione di pratiche di mutilazione degli organi genitali femminili; il direttore sanitario vigila affinché non si creino le condizioni atte a favorire la violazione del divieto"/>
        <s v="È vietata alla struttura sanitaria l’assunzione di soggetti che negli ultimi tre anni di servizio hanno esercitato poteri autoritativi o negoziali per conto delle Pubbliche Amministrazioni"/>
        <s v="È tenuta adeguata documentazione a giustificazione di eventuali modifiche apportate alla bozza di bilancio/situazioni infrannuali"/>
        <s v="È nominato il medico competente"/>
        <s v="È vietato adibire la struttura sanitaria, anche occasionalmente, allo svolgimento di attività che possano, anche solo indirettamente, agevolare l’effettuazione di pratiche di mutilazione degli organi genitali femminili. Il Direttore Sanitario vigila affinché non si creino le condizioni atte a favorire la violazione del divieto"/>
        <s v="È prevista una specifica linea di reporting periodico dell’Ufficio competente verso la Direzione Generale sullo stato della vertenza e sulle possibilità e sui termini di definizione stragiudiziale o di conciliazione giudiziale della stessa"/>
        <s v="È prevista una chiara identificazione dei soggetti coinvolti nella predisposizione e nell'invio dei flussi relativi ai farmaci e ai dispositivi medici indirizzati alla Regione e/o  altro Ente Pubblico, prevedendo una verifica di corrispondenza tra le prescrizioni ed i moduli consegnati firmati dal medico"/>
        <s v="È predisposto un regolamento dell'uso della cassa che impone l'utilizzo del contante nei limiti imposti dalla normativa e/o il divieto di utilizz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s v="È predisposta una specifica procedura per la gestione e lo smaltimento dei farmaci: tenuta e conservazione dei farmaci; stoccaggio dei prodotti farmaceutici; controllo delle scadenze; restituzione dei farmaci; smaltimento dei medicinali; gestione e distruzione dei farmaci stupefacenti e psicotropi scaduti"/>
        <s v="È prevista l’implementazione di un albo dei fornitori e delle procedure di qualifica dei fornitori che tengano conto dei requisiti professionali, economici, organizzativi e tecnologici dei fornitori, nonché dei requisiti di titolarità"/>
        <s v="È obbligatorio attuare i protocolli e i trattamenti clinici in conformità con il Codice di Deontologia Medica, assicurando cure appropriate, efficaci ed efficienti, nel rispetto della dignità del paziente"/>
        <s v="È obbligatorio al personale preposto all'accettazione di segnalare al direttore sanitario la richiesta di qualunque prestazione chirurgica, anche ambulatoriale, su donne o bambine appartenenti ad etnie potenzialmente a rischio; in tali ipotesi il direttore sanitario, unitamente al responsabile dell'unità organizzativa interessata, è tenuto a controllare la coerenza tra la diagnosi di  entrata e la terapia e/o la prestazione effettuata, vistando la cartella clinica della paziente"/>
        <s v="È necessario verificare la coerenza tra contratto di prestazione del servizio, fattura attiva, incasso del credito. Deve essere raccolta la documentazione attestante l'effettività del servizio reso"/>
        <s v="È necessario verificare l’attendibilità commerciale e professionale di fornitori e partner"/>
        <s v="È necessario fornire all’appaltatore informazioni su rischi specifici esistenti nell’ambiente in cui sono destinati a operare e sulle misure di prevenzione e d’emergenza adottate e assicurarsi che l’appaltatore abbia ricevuto e compreso le misure di sicurezza indicate"/>
        <s v="È necessaria la verifica periodica della regolarità dei pagamenti, con riferimento alla piena coincidenza tra destinatari/ordinanti e controparti effettivamente coinvolte"/>
        <s v="È individuato un dipendente del reparto amministrativo responsabile della gestione, custodia e aggiornamento del registro di carico e scarico, della richiesta, tenuta e verifica della validità delle autorizzazioni, dell'iscrizione all'albo nazionale dei gestori ambientali e dell'AIA da parte dei fornitori ai quali è affidato il servizio di smaltimento, del conferimento e dell'avvenuto smaltimento del rifiuto conferito, del monitoraggio dei tempi di rientro del FIR e della comunicazione al Presidente/Direttore Generale del mancato arrivo del FIR entro i termini previsti dalla legge"/>
        <s v="È individuato un addetto amministrativo responsabile per lo svolgimento delle seguenti funzioni: _x000a_- ricevere le richieste di smaltimento di prodotti che a fine vita siano considerati rifiuti; _x000a_- procedere, nel rispetto dei principi contabili, alla relativa valorizzazione del prodotto;_x000a_- sottoporre alla valutazione e autorizzazione del Responsabile l'avvio della cancellazione del bene dai cespiti con la relativa attestazione e valorizzazione del bene;_x000a_- comunicare, ad autorizzazione ricevuta, il successivo avvio del processo di smaltimento;_x000a_- richiedere l'attestato di avvenuto smaltimento del prodotto o bene dal fornitore al quale lo stesso è stato conferito al fine di dare effettività all'avvenuto smaltimento anche dal punto di vista contabile._x000a_Qualora il prodotto a fine vita fosse smaltito direttamente dalla società, in quanto ammesso dalla legge, l'addetto amministrativo e tenuto a sottoporre al Responsabile la comunicazione alla Agenzia delle Entrate con la quale si informa il detto ente circa l'intenzione di smaltire o distruggere, il prodotto o bene iscritto a cespite perché a fine vita, al fine di consentire all'Agenzia delle Entrate, nei previsti termini dalla legge, di verificare l'effettività della distruzione o dello smaltimento del prodotto o bene in proprio"/>
        <s v="È individuata una specifica funzione responsabile del controllo sulle fasi di ottenimento e gestione delle concessioni e/o autorizzazioni, con particolare riguardo ai presupposti di fatto e di diritto per la presentazione della relativa richiesta"/>
        <s v="È individuata una specifica Funzione responsabile del controllo dell’esatta corrispondenza tra la finalità concreta di utilizzo del contributo e/o del finanziamento erogato e il fine per il quale è stato ottenuto"/>
        <s v="È individuata una specifica figura aziendale volta a verificare l’inserimento del materiale sul sito aziendale"/>
        <s v="È immediatamente segnalato all'Organismo di Vigilanza, da parte di chiunque ne venga a conoscenza, ogni ulteriore fatto o elemento da cui si possa desumere il pericolo di interferenze criminali sull'attività dell'impresa"/>
        <s v="È garantito l'anonimato per le segnalazioni"/>
        <s v="È formalmente tracciato il processo relativo alle comunicazioni alle Autorità di Vigilanza, da effettuare nel rispetto della normativa vigente (es. mediante documentazione degli incontri con i rappresentanti delle Autorità)"/>
        <s v="È formalmente identificato un soggetto responsabile per la gestione dei rapporti con l’Autorità di Vigilanza e gli altri organi di controllo, appositamente delegato dai vertici aziendali"/>
        <s v="È formalizzata una procedura per definire le modalità di registrazione e contabilizzazione degli incassi che preveda la necessaria separazione di funzioni"/>
        <s v="È formalizzata la separazione delle Funzioni responsabili delle attività di monitoraggio delle opportunità di accesso a contributi e/o finanziamenti erogati dallo Stato o dall’Unione Europea, di presa di contatto con il soggetto pubblico per la richiesta di informazioni, di redazione della domanda, di presentazione della domanda e di gestione del contributo e/o finanziamento erogato, prevedendo specifici strumenti di controllo quale l’indizione di apposite riunioni con la verbalizzazione delle principali statuizioni al fine di garantire il rispetto dei canoni di integrità, trasparenza e correttezza del processo"/>
        <s v="È fatto obbligo al Direttore sanitario di esaminare, almeno due volte l’anno, un campione significativo di cartelle cliniche, al fine di verificare la congruenza dei dati ivi riportati rispetto a quelli contenuti in referti, schede di accettazione e dimissione ospedaliera"/>
        <s v="È definita con apposito regolamento la procedura relativa all'archiviazione dei documenti contabili, delle scritture contabili obbligatorie e dei registri fiscali obbligatori, secondo le disposizioni dettate dal codice civile"/>
        <s v="È consentivo solo installare software/banche dati tutelati dal diritto d’autore"/>
        <s v="È consentito alla struttura sanitaria di ottenere o ricevere sponsorizzazioni per la realizzazione di iniziative formative in ambito sociosanitario da parte di soggetti operanti nell’industria farmaceutica, a condizione che il supporto finanziario sia dichiarato e non sia in alcun modo condizionante sulla organizzazione, sui contenuti e sulla gestione dell’attività formativa"/>
        <s v="Deve essere adottato e rispettato il sistema di gestione ambientale che sia stato altresì certificato ISO 14001"/>
        <s v="E' imposto il divieto di violare le linee guida, procedure e istruzioni operative emessa dalla Società in relazione al sistema di gestione ambientale e che possono avere riflessi anche sul Modello"/>
        <s v="E' vietato vendere o mettere altrimenti in circolazione opere dell’ingegno o prodotti industriali, con nomi, marchi, o segni distintivi, nazionali o esteri, atti ad indurre in inganno il cliente sull’origine, provenienza, qualità, quantità, o altre caratteristiche essenziali, dell’opera o del prodotto"/>
        <s v="E' vietato utilizzare, sfruttare, diffondere o riprodurre indebitamente a qualsiasi titolo, in qualsiasi forma, a scopo di lucro o a fini personali opere dell’ingegno di qualsiasi natura coperte dal diritto d’autore"/>
        <s v="E' vietato utilizzare software/banca dati in assenza di valida licenza, o qualora la licenza sia scaduta"/>
        <s v="E' vietato tenere, collaborare o dare causa alla realizzazione di comportamenti tali da integrare le fattispecie previste dai reati societari"/>
        <s v="E' vietato tenere comportamenti che, sebbene risultino tali da non costituire di per sé fattispecie di reato rientranti tra quelle  considerate, possano potenzialmente diventarlo"/>
        <s v="E' vietato tenere comportamenti che impediscano materialmente, o che comunque ostacolino, mediante l’occultamento di documenti o l’uso di altri mezzi fraudolenti, lo svolgimento dell’attività di controllo o di revisione della gestione sociale da parte del Collegio Sindacale e/o della società di revisione o di altri organi aziendali incaricati del controllo contabile, ovvero di Autorità indipendenti che esercitano attività di vigilanza"/>
        <s v="E' vietato ripartire i beni sociali tra i soci – in fase di liquidazione – prima del pagamento dei creditori sociali o dell’accantonamento delle somme necessarie per soddisfarli"/>
        <s v="E' vietato richiedere, sollecitare, suggerire a dipendenti e/o collaboratori comportamenti vietati dal Modello"/>
        <s v="E' vietato restituire conferimenti ai soci o liberare gli stessi dall’obbligo di eseguirli, al di fuori dei casi di legittima riduzione del capitale sociale"/>
        <s v="E' vietato realizzare o consegnare al cliente un prodotto con caratteristiche diverse da quelle dichiarate o pattuite e tali da indurre in inganno il cliente sull’origine, provenienza, qualità, quantità, o altre caratteristiche essenziali, del prodotto"/>
        <s v="E' vietato pubblicare o divulgare notizie false, o porre in essere operazioni simulate o altri comportamenti di carattere fraudolento o ingannatorio suscettibili di determinare riflessi su strumenti finanziari e idonei ad alterarne sensibilmente il prezzo"/>
        <s v="E' vietato promettere o consegnare denaro, doni o altra utilità, anche per interposta persona, a soggetti che rivestono una posizione apicale o subordinata in società, anche concorrenti o potenzialmente clienti, con lo scopo di indurli a compiere un atto in violazione degli obblighi inerenti al loro ufficio o degli obblighi di fedeltà"/>
        <s v="E' vietato progettare, realizzare, utilizzare, detenere per la vendita, vendere o mettere altrimenti in circolazione prodotti realizzati usurpando titoli di proprietà industriale o in violazione degli stessi potendo conoscerne, con ordinaria diligenza, l’esistenza"/>
        <s v="E' vietato procedere in ogni modo a formazione o all'aumento fittizi del capitale sociale"/>
        <s v="E' vietato procedere ad installazione di prodotti software in violazione degli accordi contrattuali di licenza d’uso e, in generale, di tutte le leggi e i regolamenti che disciplinano e tutelano la licenza d’uso"/>
        <s v="E' vietato predisporre o comunicare dati falsi, lacunosi o comunque suscettibili di fornire una descrizione non corretta della realtà, riguardo alla situazione economica, patrimoniale e finanziaria della Società"/>
        <s v="E' vietato porre in essere, in occasione di assemblee, atti simulati o fraudolenti finalizzati ad alterare il regolare procedimento di formazione della volontà assembleare"/>
        <s v="E' vietato porre in essere qualsiasi comportamento che sia di ostacolo all’esercizio delle funzioni da parte delle Autorità pubbliche di Vigilanza, anche in sede di ispezione (espressa opposizione, rifiuti pretestuosi, comportamenti ostruzionistici o di mancata collaborazione, quali ritardi nelle comunicazioni o nella messa a disposizione di documenti)"/>
        <s v="E' vietato porre in essere operazioni simulate o altrimenti fraudolente, nonché diffondere notizie false o non corrette, idonee a provocare una sensibile alterazione del prezzo di strumenti finanziari"/>
        <s v="E' vietato porre in essere i comportamenti sopra indicati ai punti precedenti sia direttamente, sia per interposta persona"/>
        <s v="E' vietato porre in essere i comportamenti indicati nei principi di comportamento anche per interposta persona"/>
        <s v="E' vietato di porre in essere comportamenti in contrasto con leggi e regolamenti in materia di tutela del diritto d’autore"/>
        <s v="E' vietato porre in essere comportamenti che, sebbene risultino tali da non costituire di per sé fattispecie di reato rientranti tra quelle sopra considerate, possono potenzialmente diventarlo"/>
        <s v="E' vietato omettere di effettuare, con la dovuta chiarezza, completezza e tempestività, nei confronti delle Autorità, tutte le comunicazioni periodiche e non, previste dalla legge e dalla ulteriore normativa di settore, nonché la trasmissione dei dati e documenti previsti dalle norme in vigore e/o specificatamente richiesti dalla predette Autorità, esporre in tali comunicazioni e nella documentazione trasmessa fatti non rispondenti al vero, oppure occultare fatti concernenti la situazione economica, patrimoniale o finanziaria della Società"/>
        <s v="E' vietato omettere di comunicare dati e informazioni richiesti dalla normativa e dalle procedure in vigore riguardo alla situazione economica, patrimoniale e finanziaria della Società"/>
        <s v="E' vietato negoziare condizioni contrattuali occulte, che non risultino da idonea documentazione conservata unitamente a quella relativa all'acquisto"/>
        <s v="E' vietato introdurre nello Stato, detenere per la vendita, vendere o mettere altrimenti in circolazione prodotti industriali con marchi o altri segni distintivi, nazionali o esteri, contraffatti o alterati"/>
        <s v="E' vietato intrattenere rapporti commerciali con soggetti che si sa o si sospetta appartenere ad associazioni a delinquere e/o di tipo mafioso"/>
        <s v="E' vietato impedire o ostacolare illegittimamente l’esercizio di un’industria o di un commercio ovvero compiere atti di concorrenza sleale"/>
        <s v="E' vietato esprimersi in maniera non veritiera sulla situazione patrimoniale, economica e finanziaria della Società e sull’evoluzione delle relative attività, nonché sugli strumenti finanziari della Società e relativi diritti"/>
        <s v="E' vietato eseguire pagamenti o incassi in contanti per ammontare superiore a quelli consentiti dalla normativa"/>
        <s v="E' vietato elargire o promettere denaro o altra utilità, anche per interposta persona, a soggetti che rivestono una posizione apicale o di dipendenza in altre società allo scopo di ottenere certificazioni false circa la sussistenza di livelli di qualità o requisiti di conformità, o fatture false"/>
        <s v="E' vietato effettuare riduzioni del capitale sociale, fusioni o scissioni in violazione delle disposizioni di legge a tutela dei creditori"/>
        <s v="E' vietato diffondere, nell’interesse o a vantaggio della società, voci o notizie false o fuorvianti in merito a strumenti finanziari"/>
        <s v="E' vietato diffondere immagini, documenti o altro materiale tutelato dalla normativa in materia di diritto d’autore"/>
        <s v="E' vietato contraffare, alterare o usare marchi o segni distintivi, modelli, disegni o brevetti, nazionali o esteri, di prodotti industriali con riferimento ai quali, con ordinaria diligenza, si possa conoscere l’esistenza di altrui titoli di proprietà industriale"/>
        <s v="E' vietato conferire o promettere incarichi retribuiti, o altra utilità, anche per interposta persona, a soggetti che rivestono una posizione apicale o di dipendenza in altre società con lo scopo di ottenere informazioni riservate sulle medesime o allo scopo di determinarne l’esclusione dalla partecipazione a gare alle quali la società sia interessata"/>
        <s v="E' vietato compiere qualsiasi operazione o iniziativa qualora vi sia una situazione di conflitto di interessi, ovvero qualora sussista, anche per conto di terzi, un interesse in conflitto con quello della Società"/>
        <s v="E' vietato approfittare, in qualunque forma, di eventuali condizioni di assoggettamento ambientale, che determinino situazioni di disparità nelle contrattazioni"/>
        <s v="E' vietato alterare o, comunque, riportare in modo non corretto i dati e le informazioni destinati alla stesura di prospetti informativi"/>
        <s v="E' vietato acquistare o sottoscrivere azioni della Società fuori dai casi previsti dalla legge, con lesione all’integrità del capitale sociale o delle riserve non distribuibili per legge"/>
        <s v="E' vietato accettare od offrire qualsiasi tipologia di donazione, omaggio, regalia o qualsiasi beneficio diretto o indiretto al di fuori dei casi previsti e disciplinati dalle procedure aziendali"/>
        <s v="E' prevista una governance societaria che preveda adeguati livelli decisionali per operazioni di straordinaria amministrazione, quali la compravendita di beni immobili e partecipazioni societarie"/>
        <s v="Devono essere verificati i prodotti in uso su ciascuna postazione"/>
        <s v="Devono essere verificate, prima della loro diffusione, tutte le informazioni/dati/documenti utilizzati per la promozione dell’immagine aziendale e dei prodotti, al fine di escludere che siano protetti dalla normativa in materia di diritto d’autore"/>
        <s v="Devono essere sempre presenti presso le sedi operative i Registri di carico/scarico e i MUD Annuali, che dovranno essere tenuti secondo le modalità previste dal D.Lgs. 152/2006 e s.m.i.; deve essere altresì conservata presso lo stabilimento la copia dei formulari d’identificazione dei rifiuti secondo le modalità previste dal D.Lgs. 152/2006 e s.m.i."/>
        <s v="Devono essere rispettate le previsioni del D.Lgs. 81/2008 in tema di valutazione dello specifico rischio"/>
        <s v="Devono essere monitorate le scadenze dei farmaci e dei dispositivi medici"/>
        <s v="Devono essere messi a disposizione del Collegio Sindacale e al Revisore Legale dei Conti i documenti sulla gestione della Società, onde consentire a tali organismi di espletare le necessarie verifiche"/>
        <s v="Devono essere implementati controlli periodici sulla piena corrispondenza di quanto riportato  nelle copie di cartella clinica rilasciate dal direttore sanitario con quanto contenuto nei database  aziendali"/>
        <s v="Devono essere garantite condizioni che consentano il rispetto di condizioni contrattuali eque e conformi alla contrattazione nazionale e territoriale di settore, nonché un ambiente di lavoro salubre nel rispetto della normativa sulla sicurezza in ambiente di lavoro"/>
        <s v="Devono essere fissati richiami netti e inequivocabili a un corretto utilizzo degli strumenti informatici in possesso dei dipendenti"/>
        <s v="Devono essere diversificati i punti di controllo, all’interno della struttura aziendale, preposti all’assunzione e gestione del personale, nei casi in cui la società individui aree a più alto rischio reato, tenendo conto di indicatori di rischio quali: età, nazionalità, costo della manodopera"/>
        <s v="Deve essere riposta particolare attenzione nelle valutazioni di possibili partnership commerciali con società operanti in settori nei quali sono coinvolti cittadini extracomunitari"/>
        <s v="Devono essere adeguatamente mappati e misurati nel  Documento di Valutazione dei rischi alcuni rischi specifici quali: (1) biologico per le infermieristiche medico-chirurgiche anestesiologiche in reparti d’urgenza (DEA, TIPO, TIG, laboratori di elettrofisiologia  ed emodinamica, sale operatorie); (2) per gli addetti alla manutenzione in particolare durante interventi in cui  vi sia contatto con acque reflue e impianti di trattamento aria,  trasporto e stoccaggio di rifiuti ospedalieri a rischio infettivo; (3) per tutte le attività sanitarie in ogni reparto; (4) chimico per laboratorio analisi e di ricerca; (5) di sala operatoria e diagnostica invasiva per tutto il personale; (6) del servizio ristorazione; (7) del servizio manutenzione; (8) per radiazioni ionizzanti per diagnostiche programmate e d’urgenza con uso di apparecchiature radiogene; per reparto di radiologia e diagnostica per immagini, sale operatorie, laboratori di elettrofisiologia ed emodinamica; (9) cancerogeno e mutageno nella preparazione, diluizione e somministrazione farmaci chemioterapici antiblastici (reparto oncologia); (10) per analisi e ricerche di laboratorio con uso formaldeide; (11) movimentazione e assistenza del  paziente ospedalizzato per infermieristiche di nursing dei pazienti (reparti di degenza); (12) Movimentazione manuale Carichi per la movimentazione carichi in sala operatoria per il personale operatore sociosanitario e ausiliario (cassetta ferri)."/>
        <s v="Deve essere valutata e disciplinata con particolare attenzione e sensibilità l’organizzazione diretta e/o indiretta di viaggi o di periodi di permanenza in località estere, con specifico riguardo a località note per il fenomeno del c.d. “turismo sessuale”"/>
        <s v="Deve essere garantito che l'accesso dei pazienti all'interno delle strutture sia finalizzato esclusivamente alla più appropriata erogazione delle prestazioni istituzionali dell'Ente"/>
        <s v="Deve essere garantita la tracciabilità delle richieste di farmaci e dispositivi medici e la relativa segregazione con definizione dei ruoli e delle responsabilità delle funzioni coinvolte"/>
        <s v="Deve essere garantita la tracciabilità del processo di gestione di tutti i farmaci (comprese le sostanze stupefacenti e psicotrope), dall'acquisto all'utilizzo finale"/>
        <s v="Deve essere garantita la formalizzazione e la tracciabilità del processo di prescrizione, mediante la predisposizione del foglio unico di terapia"/>
        <s v="Deve essere formalmente richiesto ai propri partner e fornitori che rispettino gli obblighi di legge in tema di tutela del lavoro minorile; condizioni igienico-sanitarie e di sicurezza; diritti sindacali, richiedendo, eventualmente, a tal riguardo, ogni documentazione utile ai propri fornitori"/>
        <s v="Deve essere definita le modalità di gestione e conservazione dei campioni gratuiti di farmaci"/>
        <s v="Deve essere dedicata particolare attenzione nelle valutazioni di possibili partnership commerciali con società operanti in settori quali ad esempio la comunicazione telematica di materiale relativo alla pornografia minorile e il turismo nelle aree geografiche sopra richiamate"/>
        <s v="Deve essere controllata periodicamente la regolarità delle licenze dei prodotti in uso e procedendo, ove necessario, ai dovuti rinnovi"/>
        <s v="Deve essere condotta una attività di analisi e sviluppo dei modelli e dei contenuti per la cartella clinica informatizzata, in collaborazione con il responsabile dell’area assistenziale; devono essere create scale di valutazione, di gestione della piattaforma e voci di database per quanto non presente nei moduli standard"/>
        <s v="Deve essere certa l'autenticità dei curricula"/>
        <s v="Deve essere certa l'_x0009_autenticità dei curricula"/>
        <s v="Deve essere assicurato il rispetto della normativa specifica in materia di gestione (detenzione e movimentazione) delle sostanze stupefacenti"/>
        <s v="La richiesta di inserimento di un nuovo farmaco nel prontuario deve essere firmata dal medico richiedente, e approvata dalla direzione sanitaria e/o dal direttore  generale"/>
        <s v="Deve essere assicurato che le sostanze stupefacenti e psicotrope vengano acquistate esclusivamente da fornitori ufficialmente riconosciuti e autorizzati al commercio delle stesse"/>
        <s v="Deve essere assicurata la tracciabilità dell'invio dei dati relativi ai farmaci e dispositivi medici ricompresi nel flusso alla Pubblica Amministrazione"/>
        <s v="Vengono destinate le risorse finanziarie ottenute come contributo, sovvenzione o finanziamento pubblico esclusivamente alle iniziative e al conseguimento delle finalità per le quali sono state  richieste e ottenute. Viene effettuato un apposito controllo periodico sulla destinazione dei fondi "/>
        <s v="E' definita e aggiornata una lista di fornitori per ogni tipologia di acquisto o categoria merceologica con la definizione dei criteri di selezione degli stessi"/>
        <s v="Sono definiti i criteri e le relative modalità di valutazione della congruità del valore economico dell’offerta rispetto ai costi del lavoro e della sicurezza prospettabili con riferimento alle prestazioni oggetto del contratto"/>
        <s v="Sono definite le specifiche tecnico/ funzionali del progetto da realizzare o bene o servizio necessario e delle condizioni contrattuali (penali, ecc.)"/>
        <s v="Sono definite le modalità di presentazione delle offerte e la formalizzazione degli accordi con il fornitore selezionato"/>
        <s v="Sono definiti i criteri di valutazione delle offerte ricevute dai fornitori e di formalizzazione delle valutazioni effettuate e delle decisioni prese"/>
        <s v="Viene definito un processo strutturato per l'attività di gestione delle pubblicazioni scientifiche,  suddiviso per specifiche fasi rilevanti, per ognuna delle quali sia prevista la predisposizione di specifica documentazione, flussi informativi verso gli organi gerarchici superiori e l'autorizzazione degli stessi per il passaggio alla fase successiva_x000a_"/>
        <s v="E' definita preventivamente la finalità per ciascun progetto di raccolta fondi; sono previsti e tracciati gli step autorizzativi"/>
        <s v="Sono definite le modalità e la periodicità di svolgimento delle attività inventariali (da effettuarsi almeno una  volta all'anno), con conta fisica dei farmaci e dei dispositivi medici in presenza di due o  più addetti"/>
        <s v="E' definito e aggiornato un idoneo sistema delle deleghe e dei poteri a rappresentare l'Ente al quale dare ampia pubblicità interna ed esterna ai sensi di legge"/>
        <s v="Sono definiti i criteri e le modalità per l’espletamento dell’attività di verifica dei requisiti necessari per l’ottenimento di finanziamenti, contributi, ecc."/>
        <s v="Vengono definiti con chiarezza ruoli e compiti delle funzioni/unità organizzative responsabili della gestione delle varie fasi dei rapporti con la Regione /o altri Enti Pubblici, nonché le modalità di contatto e la verbalizzazione delle principali statuizioni"/>
        <s v="Definire con chiarezza ruoli e compiti delle funzioni/unità organizzative responsabili della  gestione delle varie fasi dei rapporti con la Regione e/o altri Enti Pubblici, nonché le modalità di contatto e la verbalizzazione delle principali statuizioni"/>
        <s v="Sono definite adeguate modalità di informazione e comunicazione"/>
        <s v="Correttezza nella programmazione della domanda (programma delle acquisizioni e programmazione dei lavori pubblici, come da art. 37 D.Lgs 36/2023)"/>
        <s v="E' assicurata la correttezza della esecuzione contrattuale (programmazione e coordinamento attività operative, gestione, consuntivazione e ricezione e collaudo) nonché dell'iter procedura di acquisizione"/>
        <s v="E' previsto il controllo, attraverso i sistemi informatici aziendali, al fine di evitare la duplice registrazione della fattura e dei pagamenti"/>
        <s v="È previsto il controllo delle anagrafiche fornitori, al fine di verificare la presenza di fornitori inseriti in black- list e controllo preventivo per verifica della corrispondenza tra la denominazione/ragione sociale del fornitore e l’intestazione del conto corrente"/>
        <s v="E' previsto il controllo al fine di verificare le richieste dei fornitori relative a pagamenti da effettuarsi su banche situate in specifici Paesi (a fiscalità privilegiata o comunque diversi da quelli di stabilimento dei fornitori medesimi)"/>
        <s v="Sono previsti controlli di dettaglio per verificare la correttezza del calcolo delle imposte e l'approvazione formale della documentazione a supporto"/>
        <s v="È prevista: la conservazione dei dati inerenti al traffico internet (log di navigazione) per un periodo non superiore a un mese (tali dati non sono oggetto di archiviazione di backup); la conservazione dei messaggi di posta elettronica per un periodo non superiore ad un mese (tali archivi sono oggetto di backup giornaliero ma non hanno archivio storico collegato). I periodi di conservazione possono essere superati in caso di richiesta dell’autorità giudiziaria o di polizia giudiziaria per indagini in corso, nonché, in via eccezionale, a fronte di fatti illeciti già accaduti"/>
        <s v="E' garantita una operatività fluida controbilanciata da idonea reportistica che consenta di tracciare l’attività di controllo eseguita anche se solo di supervisione"/>
        <s v="Con specifico riferimento al personale addetto alla fatturazione, non è possibile prevedere che il relativo stipendio contempli ad personam, in qualsiasi forma, incentivi commisurati al risultato finanziario dell’impresa"/>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s v="Con riferimento alle risorse umane sono condotte specifiche attività di formazione e aggiornamenti periodici sulle procedure aziendali di sicurezza dei sistemi informativi per tutti i dipendenti e, dove rilevante, per i terzi"/>
        <s v="Con riferimento alle risorse umane è previsto l’obbligo di restituzione dei beni forniti per lo svolgimento dell'attività lavorativa (ad es. PC, telefoni cellulari, token di autenticazione, ecc.) per i dipendenti e i terzi al momento della conclusione del rapporto di lavoro e/o del contratto, con firma per ricevuta da parte della Struttura"/>
        <s v="Con riferimento alla sicurezza nell’acquisizione, sviluppo e manutenzione dei sistemi informativi vi è una chiara e formalizzata policy per la gestione dei rischi di errori, perdite, modifiche non autorizzate di informazioni trattate dalle applicazioni"/>
        <s v="Con riferimento alla sicurezza nell’acquisizione, sviluppo e manutenzione dei sistemi informativi vi è l’identificazione di requisiti di sicurezza in fase di progettazione o modifica dei sistemi informativi esistenti"/>
        <s v="Con riferimento alla sicurezza nell’acquisizione, sviluppo e manutenzione dei sistemi informativi esistono procedure che garantiscono la confidenzialità, autenticità e integrità delle informazioni"/>
        <s v="Con riferimento alla gestione degli incidenti e dei problemi di sicurezza informatica sono poste in essere adeguate modalità per il trattamento degli incidenti e dei problemi relativi alla sicurezza informatica, e in particolare vi è una chiara identificazione dei ruoli, le responsabilità e le modalità operative delle attività di verifica periodica dell’efficienza ed efficacia del sistema di gestione della sicurezza informatica"/>
        <s v="Con riferimento alla gestione degli incidenti e dei problemi di sicurezza informatica sono poste in essere adeguate modalità per il trattamento degli incidenti e dei problemi relativi alla sicurezza informatica, e in particolare vi è attenzione per la gestione dei problemi che hanno generato uno o più incidenti, fino alla loro soluzione definitiva"/>
        <s v="Con riferimento alla crittografia vi è l’implementazione e lo sviluppo sull’uso dei controlli crittografici per la protezione delle informazioni e sui meccanismi di gestione delle chiavi crittografiche"/>
        <s v="Con riferimento alla classificazione e controllo dei beni, i ruoli e le responsabilità per l’identificazione e la classificazione degli asset aziendali (ivi incluse le categorie di dati trattati) sono chiaramente e formalmente definiti"/>
        <s v="Con riferimento all’organizzazione della sicurezza per gli utenti interni sono formalmente definiti i ruoli e la responsabilità nella gestione delle modalità di accesso di utenti interni all’azienda e gli obblighi dei medesimi nell'utilizzo dei sistemi informatici"/>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s v="Con riferimento al controllo degli accessi alle informazioni, ai sistemi informativi, alla rete, ai sistemi operativi, alle applicazioni sono previsti piani e procedure operative per le attività di telelavoro"/>
        <s v="Con riferimento al controllo degli accessi alle informazioni, ai sistemi informativi, alla rete, ai sistemi operativi, alle applicazioni sono previste regole per l’utilizzo e la custodia dei dispostivi di memorizzazione (ad es. chiavi USB, CD, hard disk esterni, ecc.)"/>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s v="Con riferimento al controllo degli accessi alle informazioni, ai sistemi informativi, alla rete, ai sistemi operativi, alle applicazioni è previsto il blocco delle postazioni di lavoro dopo un periodo predefinito di inattività"/>
        <s v="Con riferimento al controllo degli accessi alle informazioni, ai sistemi informativi, alla rete, ai sistemi operativi, alle applicazioni è prevista una procedura di registrazione e de-registrazione per accordare e revocare l'accesso a tutti i sistemi e servizi informativi"/>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s v="Con riferimento al controllo degli accessi alle informazioni, ai sistemi informativi, alla rete, ai sistemi operativi, alle applicazioni, è prevista la rivisitazione dei diritti d'accesso degli utenti secondo intervalli di tempo prestabiliti"/>
        <s v="Con riferimento al controllo degli accessi alle informazioni, ai sistemi informativi, alla rete, ai sistemi operativi, alle applicazioni è prevista la destituzione dei diritti di accesso in caso di cessazione o cambiamento del tipo di rapporto che attribuisce il diritto di accesso"/>
        <s v="Con riferimento al controllo degli accessi alle informazioni, ai sistemi informativi, alla rete, ai sistemi operativi, alle applicazioni è prevista l’autenticazione individuale degli utenti tramite codice identificativo dell’utente e password o altro sistema di autenticazione sicura"/>
        <s v="Con riferimento ai pagamenti vi deve essere: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s v="Con riferimento a tutti i rifiuti prodotti (nome Ente) sono custoditi i manuali d'uso, di sicurezza e di illustrazione delle modalità e dei tempi di raccolta dei materiali o delle sostanze in uso nell'Ente come indicate dal fornitore, distributore, dei beni o prodotti che generano rifiuto a fine vita"/>
        <s v="Con cadenza quotidiana, la cassa viene chiusa con registrazioni e conciliazioni con la contabilità"/>
        <s v="E' comunicato all’OdV qualsiasi altro incarico, conferito o che si intenda conferire, al Collegio sindacale e al Revisore Legale dei Conti, che sia aggiuntivo rispetto all'originario incarico"/>
        <s v="E' comunicata alla Provincia competente o alla polizia giudiziaria la mancata consegna della quarta copia del FIR allo scadere dei termini previsti dalla legge o nel caso in cui le indicazioni riportate nello stesso non siano corrette e non sia possibile integrarle a cura del fornitore o smaltitore dei rifiuti"/>
        <s v="Compatibilmente con le risorse di personale, i poteri dei soggetti che gestiscono la cassa sono separati rispetto ai poteri dei soggetti preposti a gestire le operazioni bancarie. In ogni caso, gli organismi di controllo verificano sempre la regolarità di tutte le operazioni"/>
        <s v="Coloro che svolgono una funzione di controllo e supervisione su adempimenti connessi all’espletamento delle suddette attività (pagamento di fatture destinazione di finanziamenti ottenuti dallo Stato o da organismi comunitari, ecc.) devono porre particolare attenzione circa l’attuazione degli adempimenti stessi e riferire immediatamente all’OdV eventuali situazioni di irregolarità"/>
        <s v="Coloro che partecipano agli incontri con la Pubblica Amministrazione devono essere muniti di apposita delega e devono essere in numero non inferiore a due"/>
        <s v="Chi opera con smart card e password on line (per operatività sui c/c intestati alla Struttura Sanitaria e/o al suo rappresentante legale) deve essere adeguatamente responsabilizzato circa la custodia, l'utilizzo e i limiti di azione all'uso delle stesse con chiara identificazione delle autorizzazioni che a determinate soglie debbono essere acquisite per procedere con la relativa uscita di c/c o di cassa"/>
        <s v="Sono avviati i procedimenti disciplinari e sanzionatori a seguito di violazioni e/o non conformità rilevate rispetto alle procedure - istruzioni in essere e alle previsioni del Codice Etico poste a prevenzione delle condotte o comportamenti a rischio di cui all'art. 25-undecies"/>
        <s v="Sono avviati i necessari procedimenti disciplinari in caso di non conformità rilevate, provvedendo ad istruttoria conclusa ad irrogare la conseguente sanzione disciplinare nel rispetto dello statuto dei lavoratori e del CCNL di categoria"/>
        <s v="È acquisita documentazione comprovante l’avvenuto smaltimento del rifiuto da parte dell'ente o società che lo ha smaltito e/o copia del documento di trasporto con apposta la firma dell'addetto del centro di raccolta per avvenuta consegna ove si tratti di RAEE conferito, nonché la comunicazione alla Provincia e/o alla Polizia Giudiziaria della mancata restituzione della quarta copia del FIR"/>
        <s v="La revisione legale è attribuita ad un soggetto qualificato"/>
        <s v="Viene assicurato il regolare funzionamento della Società e degli organi sociali, garantendo e agevolando ogni forma di controllo interno sulla gestione sociale previsto dalla legge, nonché la libera e corretta formazione della volontà assembleare"/>
        <s v="Viene assicurato che le richieste di contributi, sovvenzioni e finanziamenti pubblici siano sempre  preventivamente autorizzate e successivamente sottoscritte secondo quanto previsto dalle  deleghe interne, dalle procure e dalle procedure aziendali"/>
        <s v="Viene archiviata tutta la documentazione relativa alle informazioni riportate all'interno della domanda stessa, o di eventuali integrazioni esplicitamente richieste dalla Regione e/o da altro Ente Pubblico"/>
        <s v="E' archiviata la documentazione riguardante ogni singola operazione, con modalità tali da  impedire la modifica successiva se non con apposita evidenza, al fine di permettere la corretta tracciabilità dell'intero processo di trapianto"/>
        <s v="Annualmente viene svolta una valutazione dei Dipendenti finalizzata allo sviluppo personale e professionale delle risorse"/>
        <s v="Allo scopo di rendere nota, durante il deposito temporaneo dei rifiuti sanitari pericolosi a rischio infettivo e per i rifiuti pericolosi a rischio chimico, la natura e la pericolosità dei rifiuti, i recipienti, fissi e mobili, devono essere opportunamente contrassegnati con etichette o targhe, apposte sui recipienti stessi o collocate nelle aree di stoccaggio; detti contrassegni devono essere ben visibili per dimensioni e collocazione"/>
        <s v="All’interno di ogni processo aziendale in ambito amministrativo contabile è garantita la segregazione delle funzioni. In particolare, funzioni separate decidono un’operazione contabile, l’autorizzano, la eseguono operativamente, la registrano e la controllano"/>
        <s v="All’atto della selezione del personale ai fini dell’assunzione, deve essere richiesta al candidato cittadino straniero l’esibizione del permesso di soggiorno in originale; copia del documento va acquisita e inserita nella cartella personale"/>
        <s v="All’atto dell’assunzione il Responsabile del Personale è tenuto a fornire per iscritto a ciascun lavoratore un’adeguata informazione sui rischi per la salute e la sicurezza sul lavoro connessi all’attività della struttura sanitaria, nonché sulle misure e le attività di protezione e prevenzione adottate. Ove previsto procede alla consegna dei Dispositivi di Protezione Individuale raccogliendo una firma per ricevuta"/>
        <s v="Al fine di garantire una adeguata gestione delle comunicazioni e dell’operatività per il corretto e sicuro funzionamento degli elaboratori di informazioni, la struttura è dotata di un sistema di controllo sui cambiamenti agli elaboratori e ai sistemi"/>
        <s v="La struttura è dotata di una verifica dei log che registrano le attività degli utilizzatori, le eccezioni e gli eventi concernenti la sicurezza"/>
        <s v="Al fine di garantire una adeguata gestione delle comunicazioni e dell’operatività per il corretto e sicuro funzionamento degli elaboratori di informazioni la struttura è dotata di una protezione da software pericoloso"/>
        <s v="La struttura è dotata di backup di strumenti per effettuare la tracciatura della attività eseguite sulle applicazioni, sui sistemi e sulle reti e la protezione di tali informazioni contro accessi non autorizzati"/>
        <s v="La struttura è dotata di una procedura per la gestione di dispositivi rimovibili"/>
        <s v="Al fine di garantire il rispetto degli obblighi in tema di assunzione del personale, i dipendenti devono essere interpellati periodicamente sul rispetto della normativa in tema di assunzione e di svolgimento dell’attività lavorativa, anche attraverso la compilazione in forma anonima di appositi questionari, da inviare al soggetto responsabile del personale e all’OdV"/>
        <s v="Al fine di evitare che personale riferibile alla Struttura sanitaria adotti politiche di marketing menzognere e artatamente ingannatorie sono impartite istruzioni operative con le seguenti finalità: identificazione chiara dei ruoli aziendali responsabili delle funzioni coinvolte nel processo; diffusione formale a tutte le risorse/funzioni coinvolte nel processo attraverso la pubblicazione sul sistema aziendale interno; chiara segregazione delle funzioni coinvolte nelle attività relative alle fasi di progettazione, approvazione, esecuzione, chiusura e rendicontazione della gestione del materiale informativo/promozionale; attinenza dei materiali informativo/promozionali alle attività esercitate dalla struttura; contenuti dell'informazione sempre aggiornata e documentata; monitoraggio del valore dei materiali informativo/promozionali (brand reminder e materiali di supporto alla diagnosi e terapia) distribuiti al medico, al fine di rispettare i limiti previsti dalla normative regionali; previsione del flusso di distribuzione e aggiornamento dei materiali informativi/promozionali; netta separazione tra informazione e pubblicità, nel rispetto della regola della trasparenza, in merito alla pubblicità su giornali e riviste, garantendo sempre al lettore l'immediata riconoscibilità del messaggio promozionale in qualunque sua forma, sia essa redazionale che tabellare; attività di controllo volto a verificare che quanto inviato dal fornitore di beni (stampa, brand reminder) risulti coerente con il materiale informativo/promozionale richiesto; archiviazione di tutta la documentazione relativa ai materiali informativo/promozionali sviluppati; previsione ed apposizione di modifiche sul materiale informativo/promozionale"/>
        <s v="Ai fini dello smaltimento è fatto obbligo al soggetto delegato di evidenziare il rifiuto da smaltire e ufficializzare il trasportatore e i destinatari"/>
        <s v="Adozione di una specifica procedura che disciplini l’inserimento anagrafico di nuovi clienti, o le variazioni dei dati presenti, e identifichi i ruoli e le responsabilità nel processo di fatturazione attiva"/>
        <s v="Sono adottate specifiche procedure che disciplinino la gestione degli acquisti, delle spese di rappresentanza e delle note spese e della tesoreria, con identificazione dei ruoli e delle responsabilità e chiara segregazione delle funzioni coinvolte"/>
        <s v="Sono adottati documenti strategici finalizzati a facilitare l'implementazione coordinata di  misure preventive che agiscano contemporaneamente sul piano della sensibilizzazione e  della responsabilizzazione degli attori coinvolti"/>
        <s v="E' adottata una procedura di sistema per la gestione dei rifiuti e di istruzioni operative per l'esecuzione delle operazioni di igienizzazione degli ambienti, degli impianti e delle attrezzature"/>
        <s v="Sono adottate misure operative concrete di corretta gestione delle liste d'attesa, quali: (1) definizione di informazioni documentate per la gestione delle liste di attesa, con indicazione delle classi di priorità e dei relativi tempi massimi di attesa per tipologia di prestazione, in funzione di quanto previsto dalla normativa nazionale e regionale;  (2) verifica, in sede di prenotazione di una prestazione specialistica, della prima data utile  di erogazione al fine di comunicare anticipatamente al paziente l'eventuale superamento dei tempi massimi di attesa prescritti dalla classe di priorità assegnata; (3) verifica della effettiva erogabilità delle prestazioni ambulatoriali nelle date di prenotazione  ed eventuale comunicazione tempestiva ai pazienti dell'impossibilità di rispettare tali date e  dei motivi che hanno portato al differimento e della data di riprogrammazione dell'accesso;  (4) inserimento del paziente in lista d'attesa nel sistema con evidenza, tra gli altri dati di:  data di inserimento in lista, unità di cura, tipo di ricovero, richiedente, motivazione, classe di priorità;  (5) attribuzione della priorità clinica sulla base di elementi valutativi coerenti con le procedure aziendali e con linee guida nazionali o internazionali; (6) astensione, se possibile,  dall'assegnazione della priorità da parte di professionisti che devono avere conflitti di interessi (es. rapporti di parentela rispetto ai pazienti);  (7) verifica da parte del medico, su richiesta dell'assistito, della reale necessità di permanenza del bisogno di ricovero del paziente ed eventuale conseguente aggiornamento della lista d'attesa"/>
        <s v="Sono adottati idonei meccanismi per l'avvio di azioni correttive e/o preventive a seguito di non conformità rilevate"/>
        <s v="Ad eventuali contratti di locazione o di compravendita di immobili con le pubbliche amministrazioni, con le quali la struttura sanitaria abbia stabilmente rapporti, deve essere allegata apposita consulenza immobiliare che ne garantisca le condizioni di mercato"/>
        <s v="A tutti i Destinatari sono comunicate le modalità di comportamento che devono essere assunte per un corretto e lecito utilizzo dei software e banche dati in uso"/>
        <s v="A tutti coloro che esercitano la propria attività all’interno della struttura sanitaria è vietato esercitare violenza, minaccia, abuso di autorità o inganno nei confronti dei ricoverati al fine di determinarne lo sfruttamento in qualunque sua forma. Il controllo sul rispetto della suddetta prescrizione è affidato alla direzione sanitaria"/>
        <s v="*"/>
        <s v="Sono chiaramente definite le modalità di gestione delle verifiche/collaudi effettuati in corso d’opera sull'attrezzatura biomedicale o alla consegna del prodotto/servizio oggetto del contratto e anche alle modalità di gestione delle eventuali contestazioni sorte con la controparte"/>
        <s v="Le attività svolte sono controllate e verbalizzate assicurandone la tracciabilità"/>
        <s v="Le operazioni societarie potenzialmente rilevanti ai fini del Decreto 231, qualora siano caratterizzate da una discrezionalità di valutazione che possa comportare significativi impatti sotto il profilo patrimoniale o fiscale, devono essere preventivamente approvate da parte degli organi aziendali competenti" u="1"/>
        <s v="Deve essere giustificata ogni eventuale variazione dei criteri di valutazione adottati per la redazione dei documenti contabili sopra richiamati e delle relative modalità di applicazione. Tali situazioni devono, in ogni caso, essere tempestivamente comunicate all'OdV" u="1"/>
        <s v="Divieto di ripartire utili (o acconti sugli utili) non effettivamente conseguiti o destinati per legge a riserva, nonché ripartire riserve (anche non costituite con utili) che non possono per legge essere distribuite" u="1"/>
        <s v="E' assicurata la tracciabilità dei processi decisionali e dei calcoli effettuati ai fini della determinazione delle poste valutative iscritte in bilancio" u="1"/>
        <s v="Vi è un monitoraggio costante dell’adeguatezza del personale allo svolgimento dei compiti assegnati mediante idonea formazione documentata dagli attestati di frequenza" u="1"/>
        <s v="L'obbligo di segnalazione non esclude l'ulteriore obbligo di denuncia alla competente autorità giudiziaria o ad altra autorità che a quella abbia l'obbligo di riferire" u="1"/>
        <s v="AttivitàI flussi informativi tra le Funzioni coinvolte nel processo con finalità di verifica e coordinamento reciproco sono schematizzati in idonea procedura " u="1"/>
        <s v="Sono avviati i necessari procedimenti disciplinari in caso di non conformità rilevate, provvedendo ad istruttoria conclusa ad irrogare la conseguente sanzione disciplinare nel rispetto dello statuto dei lavoratori e del CNNL di categoria" u="1"/>
      </sharedItems>
    </cacheField>
    <cacheField name="#2" numFmtId="0">
      <sharedItems containsBlank="1" containsMixedTypes="1" containsNumber="1" containsInteger="1" minValue="1" maxValue="1"/>
    </cacheField>
    <cacheField name="TIPO" numFmtId="0">
      <sharedItems containsBlank="1" count="5">
        <s v="Principio di comportamento"/>
        <m/>
        <s v="Dovere"/>
        <s v="Divieto"/>
        <s v="*"/>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260">
  <r>
    <s v="REATI TRIBUTARI"/>
    <x v="0"/>
    <s v="Procedure per acquisti di lavori, beni e servizi effettuate direttamente dalla struttura sanitaria in funzione di Stazione Appaltante;"/>
    <s v="CONTROLLO SPECIFICO"/>
  </r>
  <r>
    <s v="REATI TRIBUTARI"/>
    <x v="0"/>
    <s v="Procedure per acquisti di beni e servizi e lavori effettuate da altri Soggetti Aggregatori (come l'Agenzia regionale, il Servizio Acquisti dell'Azienda USL di *, Consip)."/>
    <s v="CONTROLLO SPECIFICO"/>
  </r>
  <r>
    <s v="REATI TRIBUTARI"/>
    <x v="0"/>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s v="CONTROLLO SPECIFICO"/>
  </r>
  <r>
    <s v="REATI TRIBUTARI"/>
    <x v="0"/>
    <s v="regole di comportamento trasparenti, imparziali, oggettive in ogni fase del processo di approvvigionamento volte ad assicurare la migliore configurazione possibile di costo, qualità e tempo;"/>
    <s v="REGOLA GENERALE"/>
  </r>
  <r>
    <s v="REATI TRIBUTARI"/>
    <x v="0"/>
    <s v="divieto di negoziare condizioni contrattuali occulte, che non risultino da idonea documentazione conservata unitamente a quella relativa all'acquisto;"/>
    <s v="REGOLA GENERALE"/>
  </r>
  <r>
    <s v="REATI TRIBUTARI"/>
    <x v="0"/>
    <s v="l'obbligo delle persone che operano nel processo di procurement di assicurare la riservatezza richiesta dalle circostanze per ciascuna notizia/informazione appresa in ragione della propria funzione lavorativa"/>
    <s v="REGOLA GENERALE"/>
  </r>
  <r>
    <s v="REATI TRIBUTARI"/>
    <x v="0"/>
    <s v="correttezza nella programmazione della domanda (programma delle acquisizioni e programmazione dei lavori pubblici, come da art. 21 D. lgs. n. 50/2016);"/>
    <s v="REGOLA GENERALE"/>
  </r>
  <r>
    <s v="REATI TRIBUTARI"/>
    <x v="0"/>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s v="REGOLA GENERALE"/>
  </r>
  <r>
    <s v="REATI TRIBUTARI"/>
    <x v="0"/>
    <s v="correttezza della esecuzione contrattuale (programmazione e coordinamento attività operative, gestione, consuntivazione e ricezione e collaudo);"/>
    <s v="REGOLA GENERALE"/>
  </r>
  <r>
    <s v="REATI TRIBUTARI"/>
    <x v="0"/>
    <s v="correttezza degli inviti e degli affidamenti (Rif. Linea Guida ANAC n. 4);"/>
    <s v="REGOLA GENERALE"/>
  </r>
  <r>
    <s v="REATI TRIBUTARI"/>
    <x v="0"/>
    <s v="la gestione dei conflitti di interessi tra il R.U.P. ed il D.E.C. di * e la terza parte, con l'obbligo di segnalazione e/o astensione dalla procedura di affidamento / esecuzione del contratto;"/>
    <s v="REGOLA GENERALE"/>
  </r>
  <r>
    <s v="REATI TRIBUTARI"/>
    <x v="0"/>
    <s v="la sostituzione del personale responsabile di posizione organizzativa nell'ambito delle Aree a rischio corruzione nel caso in cui insorgano cause di incompatibilità o conflitto di interessi;"/>
    <s v="REGOLA GENERALE"/>
  </r>
  <r>
    <s v="REATI TRIBUTARI"/>
    <x v="0"/>
    <s v="l'individuazione dei soggetti responsabili di ogni singolo passaggio dell'iter di approvvigionamento attraverso l'apposizione della sigla a validazione di ogni fase;"/>
    <s v="REGOLA GENERALE"/>
  </r>
  <r>
    <s v="REATI TRIBUTARI"/>
    <x v="0"/>
    <s v="la verifica che le richieste di approvvigionamento arrivino da soggetti autorizzati;"/>
    <s v="REGOLA GENERALE"/>
  </r>
  <r>
    <s v="REATI TRIBUTARI"/>
    <x v="0"/>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s v="REGOLA GENERALE"/>
  </r>
  <r>
    <s v="REATI TRIBUTARI"/>
    <x v="0"/>
    <s v="la formalizzazione dell'iter a partire dalla richiesta di acquisto autorizzata fino all'ordine di fornitura;"/>
    <s v="REGOLA GENERALE"/>
  </r>
  <r>
    <s v="REATI TRIBUTARI"/>
    <x v="0"/>
    <s v="il divieto di frammentazione dell'oggetto dell'appalto;"/>
    <s v="REGOLA GENERALE"/>
  </r>
  <r>
    <s v="REATI TRIBUTARI"/>
    <x v="0"/>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s v="REGOLA GENERALE"/>
  </r>
  <r>
    <s v="REATI TRIBUTARI"/>
    <x v="0"/>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s v="REGOLA GENERALE"/>
  </r>
  <r>
    <s v="REATI TRIBUTARI"/>
    <x v="0"/>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s v="REGOLA GENERALE"/>
  </r>
  <r>
    <s v="REATI TRIBUTARI"/>
    <x v="0"/>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s v="REGOLA GENERALE"/>
  </r>
  <r>
    <s v="REATI TRIBUTARI"/>
    <x v="0"/>
    <s v="per i contratti di subappalto l'affidamento in subappalto è soggetto a quanto previsto all'art. 105 del D. lgs. n. 50/2016 e ss.mm.ii.;"/>
    <s v="REGOLA GENERALE"/>
  </r>
  <r>
    <s v="REATI TRIBUTARI"/>
    <x v="0"/>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s v="REGOLA GENERALE"/>
  </r>
  <r>
    <s v="REATI TRIBUTARI"/>
    <x v="0"/>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s v="REGOLA GENERALE"/>
  </r>
  <r>
    <s v="REATI TRIBUTARI"/>
    <x v="0"/>
    <s v="specifiche clausole anticorruzione"/>
    <s v="REGOLA GENERALE"/>
  </r>
  <r>
    <s v="REATI TRIBUTARI"/>
    <x v="0"/>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s v="REGOLA GENERALE"/>
  </r>
  <r>
    <s v="REATI TRIBUTARI"/>
    <x v="0"/>
    <s v="Formazione specifica in materia di acquisizione beni, servizi e lavori per i dipendenti coinvolti nelle diverse fasi del processo di approvvigionamento"/>
    <s v="REGOLA GENERALE"/>
  </r>
  <r>
    <s v="REATI TRIBUTARI"/>
    <x v="0"/>
    <s v="L’archiviazione della documentazione relativa ad ogni procedura di acquisto sia caratterizzata da completezza, qualità, sicurezza, modalità di ricerca e individuazione che consentano una tracciabilità degli approvvigionamenti"/>
    <s v="REGOLA GENERALE"/>
  </r>
  <r>
    <s v="REATI TRIBUTARI"/>
    <x v="0"/>
    <s v="Individuazione formale delle responsabilità e delle informazioni/dati per la pubblicazione on-line in conformità al principio della trasparenza per la prevenzione della corruzione"/>
    <s v="REGOLA GENERALE"/>
  </r>
  <r>
    <s v="REATI TRIBUTARI"/>
    <x v="0"/>
    <s v="Verifica dell'adeguatezza della strategia di acquisizione, prima dell'avvio di ogni procedura, condivisa con la Direzione Strategica (autorizzazione per acquisti non programmati) per ciascuna acquisizione sopra soglia comunitaria"/>
    <s v="REGOLE ACQUISTI SOPRA SOGLIA"/>
  </r>
  <r>
    <s v="REATI TRIBUTARI"/>
    <x v="0"/>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s v="REGOLE ACQUISTI SOPRA SOGLIA"/>
  </r>
  <r>
    <s v="REATI TRIBUTARI"/>
    <x v="0"/>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s v="REGOLE ACQUISTI SOPRA SOGLIA"/>
  </r>
  <r>
    <s v="REATI TRIBUTARI"/>
    <x v="0"/>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s v="REGOLE ACQUISTI SOPRA SOGLIA"/>
  </r>
  <r>
    <s v="REATI TRIBUTARI"/>
    <x v="0"/>
    <s v="Motivazione dell'attribuzione dei punteggi che richiedono un margine di discrezionalità per ciascuna acquisizione sopra soglia comunitaria"/>
    <s v="REGOLE ACQUISTI SOPRA SOGLIA"/>
  </r>
  <r>
    <s v="REATI TRIBUTARI"/>
    <x v="0"/>
    <s v="Identificazione dei soggetti incaricati della definizione del bando di gara secondo le prescrizioni del Codice degli Appalti (quando applicabile) e dei soggetti che lo autorizzano per ciascuna acquisizione sopra soglia comunitaria"/>
    <s v="REGOLE ACQUISTI SOPRA SOGLIA"/>
  </r>
  <r>
    <s v="REATI TRIBUTARI"/>
    <x v="0"/>
    <s v="Osservanza degli obblighi di partecipazione del bando da parte dei soggetti incaricati per ciascuna acquisizione sopra soglia comunitaria"/>
    <s v="REGOLE ACQUISTI SOPRA SOGLIA"/>
  </r>
  <r>
    <s v="REATI TRIBUTARI"/>
    <x v="0"/>
    <s v="Pubblicità delle sedute anche in modalità virtuale di apertura dei plichi e delle offerte tecniche ed economiche per ciascuna acquisizione sopra soglia comunitaria"/>
    <s v="REGOLE ACQUISTI SOPRA SOGLIA"/>
  </r>
  <r>
    <s v="REATI TRIBUTARI"/>
    <x v="0"/>
    <s v="la verifica dell'adeguatezza della strategia di acquisizione, prima dell'avvio di ogni procedura condivisa con la Direzione Strategica (delibera di programmazione o autorizzazione per acquisti non programmati) per ogni acquisizione sotto soglia comunitaria"/>
    <s v="REGOLE PROCEDURA NEGOZIATA"/>
  </r>
  <r>
    <s v="REATI TRIBUTARI"/>
    <x v="0"/>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s v="REGOLE PROCEDURA NEGOZIATA"/>
  </r>
  <r>
    <s v="REATI TRIBUTARI"/>
    <x v="0"/>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s v="REGOLE PROCEDURA NEGOZIATA"/>
  </r>
  <r>
    <s v="REATI TRIBUTARI"/>
    <x v="0"/>
    <s v="la motivazione dell'attribuzione dei punteggi che richiedono un margine di discrezionalità per ogni acquisizione sotto soglia comunitaria"/>
    <s v="REGOLE PROCEDURA NEGOZIATA"/>
  </r>
  <r>
    <s v="REATI TRIBUTARI"/>
    <x v="0"/>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s v="REGOLE PROCEDURA NEGOZIATA"/>
  </r>
  <r>
    <s v="REATI TRIBUTARI"/>
    <x v="0"/>
    <s v="la pubblicità delle sedute anche in modalità virtuale di apertura dei plichi e delle offerte tecniche ed economiche per ogni acquisizione sotto soglia comunitaria"/>
    <s v="REGOLE PROCEDURA NEGOZIATA"/>
  </r>
  <r>
    <s v="REATI TRIBUTARI"/>
    <x v="0"/>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s v="REGOLE AFFIDAMENTO DIRETTO"/>
  </r>
  <r>
    <s v="REATI TRIBUTARI"/>
    <x v="0"/>
    <s v="definizione delle specifiche tecnico/ funzionali del progetto da realizzare o bene o servizio necessario e delle condizioni contrattuali (penali, ecc.)per ogni acquisizione mediante affidamento diretto"/>
    <s v="REGOLE AFFIDAMENTO DIRETTO"/>
  </r>
  <r>
    <s v="REATI TRIBUTARI"/>
    <x v="0"/>
    <s v="si procede all'affidamento diretto previa consultazione di più operatori economici, qualora la normativa via via in vigore lo prevedaper ogni acquisizione mediante affidamento diretto"/>
    <s v="REGOLE AFFIDAMENTO DIRETTO"/>
  </r>
  <r>
    <s v="REATI TRIBUTARI"/>
    <x v="1"/>
    <s v="l’individuazione di ruoli e responsabilità delle Direzioni/Funzioni coinvolte;"/>
    <s v="REGOLE AFFIDAMENTO DIRETTO"/>
  </r>
  <r>
    <s v="REATI TRIBUTARI"/>
    <x v="1"/>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s v="REGOLA GENERALE"/>
  </r>
  <r>
    <s v="REATI TRIBUTARI"/>
    <x v="1"/>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s v="REGOLA GENERALE"/>
  </r>
  <r>
    <s v="REATI TRIBUTARI"/>
    <x v="1"/>
    <s v="il rispetto delle previsioni normative in tema di proroghe e rinnovi;"/>
    <s v="REGOLA GENERALE"/>
  </r>
  <r>
    <s v="REATI TRIBUTARI"/>
    <x v="1"/>
    <s v="la formalizzazione di richieste di consulenza/prestazione professionale;"/>
    <s v="REGOLA GENERALE"/>
  </r>
  <r>
    <s v="REATI TRIBUTARI"/>
    <x v="1"/>
    <s v="la formalizzazione delle motivazioni della consulenza e delle motivazioni della scelta del consulente;"/>
    <s v="REGOLA GENERALE"/>
  </r>
  <r>
    <s v="REATI TRIBUTARI"/>
    <x v="1"/>
    <s v="la tracciabilità e l’archiviazione di documenti giustificativi degli incarichi conferiti;"/>
    <s v="REGOLA GENERALE"/>
  </r>
  <r>
    <s v="REATI TRIBUTARI"/>
    <x v="1"/>
    <s v="che la gestione del Contratto di Consulenza sia assegnata ad un incaricato con l’indicazione di ruolo e compiti a esso attribuiti, l’accettazione da parte del medesimo gestore del contratto di ruolo e compiti assegnati prevedendo l'autorizzazione da parte di posizione superiore abilitata che sia diversa dal gestore del contratto in caso di modifiche / integrazioni e/o rinnovi del contratto;"/>
    <s v="REGOLA GENERALE"/>
  </r>
  <r>
    <s v="REATI TRIBUTARI"/>
    <x v="1"/>
    <s v="accertare e assicurare che la controparte operi sempre in conformità con i criteri di massima diligenza, onestà, trasparenza, integrità e nel rispetto delle Leggi anticorruzione, del Modello 231 e del Codice Etico della Società;"/>
    <s v="REGOLA GENERALE"/>
  </r>
  <r>
    <s v="REATI TRIBUTARI"/>
    <x v="1"/>
    <s v="evidenziare le eventuali possibili criticità eventualmente riscontrate nell’esecuzione del rapporto nelle attività svolte dal Consulente e allertare immediatamente la funzione competente;"/>
    <s v="REGOLA GENERALE"/>
  </r>
  <r>
    <s v="REATI TRIBUTARI"/>
    <x v="1"/>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s v="REGOLA GENERALE"/>
  </r>
  <r>
    <s v="REATI TRIBUTARI"/>
    <x v="2"/>
    <s v="le modalità operative per lo svolgimento delle attività nonché modalità di archiviazione della documentazione rilevante;"/>
    <s v="REGOLA GENERALE"/>
  </r>
  <r>
    <s v="REATI TRIBUTARI"/>
    <x v="2"/>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s v="REGOLA GENERALE"/>
  </r>
  <r>
    <s v="REATI TRIBUTARI"/>
    <x v="2"/>
    <s v="ruoli, responsabilità e modalità operative per l’approvazione di spese di rappresentanza e dei beni di rappresentanza extra budget;"/>
    <s v="REGOLA GENERALE"/>
  </r>
  <r>
    <s v="REATI TRIBUTARI"/>
    <x v="2"/>
    <s v="l’iter autorizzativo delle suddette spese e la segregazione dei soggetti deputati all’autorizzazione e al controllo di tali spese;"/>
    <s v="REGOLA GENERALE"/>
  </r>
  <r>
    <s v="REATI TRIBUTARI"/>
    <x v="2"/>
    <s v="la tipologia delle spese sostenibili e i limiti massimi delle spese;"/>
    <s v="REGOLA GENERALE"/>
  </r>
  <r>
    <s v="REATI TRIBUTARI"/>
    <x v="2"/>
    <s v="il controllo di merito, la completezza e accuratezza dei giustificativi di supporto delle spese di rappresentanza, da parte della struttura aziendale preposta;"/>
    <s v="REGOLA GENERALE"/>
  </r>
  <r>
    <s v="REATI TRIBUTARI"/>
    <x v="2"/>
    <s v="la necessaria documentazione che consenta di risalire all’identità dei beneficiari delle spese di rappresentanza/beni di rappresentanza"/>
    <s v="REGOLA GENERALE"/>
  </r>
  <r>
    <s v="REATI TRIBUTARI"/>
    <x v="3"/>
    <s v="compiti e responsabilità della funzione deputata alla gestione e al controllo delle risorse finanziarie;"/>
    <s v="REGOLA GENERALE"/>
  </r>
  <r>
    <s v="REATI TRIBUTARI"/>
    <x v="3"/>
    <s v="apposite linee di reporting periodico;"/>
    <s v="REGOLA GENERALE"/>
  </r>
  <r>
    <s v="REATI TRIBUTARI"/>
    <x v="3"/>
    <s v="la disponibilità di dati e informazioni per la Funzione responsabile dell’attività di controllo delle risorse attraverso un sistema (anche informatico) che consenta la tracciatura dei singoli passaggi e l’identificazione dei soggetti che inseriscono i dati nel sistema;"/>
    <s v="REGOLA GENERALE"/>
  </r>
  <r>
    <s v="REATI TRIBUTARI"/>
    <x v="3"/>
    <s v="la separazione tra le Funzioni titolari delle attività di ordine e incasso-pagamento;"/>
    <s v="REGOLA GENERALE"/>
  </r>
  <r>
    <s v="REATI TRIBUTARI"/>
    <x v="3"/>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s v="REGOLA GENERALE"/>
  </r>
  <r>
    <s v="REATI TRIBUTARI"/>
    <x v="3"/>
    <s v="con riferimento agli incassi, le modalità per la registrazione e la contabilizzazione degli incassi;"/>
    <s v="REGOLA GENERALE"/>
  </r>
  <r>
    <s v="REATI TRIBUTARI"/>
    <x v="3"/>
    <s v="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Eventuali eccezioni all’utilizzo di denaro contante o di altro strumento finanziario al portatore sono ammesse per importi modesti e sono disciplinate con specifica procedura (Regolamento cassa economale);"/>
    <s v="REGOLA GENERALE"/>
  </r>
  <r>
    <s v="REATI TRIBUTARI"/>
    <x v="3"/>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s v="REGOLA GENERALE"/>
  </r>
  <r>
    <s v="REATI TRIBUTARI"/>
    <x v="3"/>
    <s v="che i pagamenti al beneficiario devono essere effettuati esclusivamente sul conto intestato allo stesso; non è consentito effettuare pagamenti su conti cifrati o in contanti, o a un soggetto diverso dal beneficiario né in un Paese diverso da quello del beneficiario o da quello dove la prestazione è stata eseguita;"/>
    <s v="REGOLA GENERALE"/>
  </r>
  <r>
    <s v="REATI TRIBUTARI"/>
    <x v="3"/>
    <s v="che i pagamenti siano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s v="REGOLA GENERALE"/>
  </r>
  <r>
    <s v="REATI TRIBUTARI"/>
    <x v="4"/>
    <s v="redazione delle dichiarazioni, a pena di nullità, su modelli conformi a quelli approvati ogni anno con provvedimento amministrativo, come stabilito dall’art. 1 del D.P.R. n. 322/1998;"/>
    <s v="CONTROLLO SPECIFICO"/>
  </r>
  <r>
    <s v="REATI TRIBUTARI"/>
    <x v="4"/>
    <s v="sottoscrizione, da parte del rappresentante legale della società, delle dichiarazioni;"/>
    <s v="CONTROLLO SPECIFICO"/>
  </r>
  <r>
    <s v="REATI TRIBUTARI"/>
    <x v="4"/>
    <s v="adozione di specifiche procedure che disciplinino la gestione degli acquisti, delle spese di rappresentanza e delle note spese e della tesoreria, con identificazione dei ruoli e delle responsabilità e chiara segregazione delle funzioni coinvolte;"/>
    <s v="CONTROLLO SPECIFICO"/>
  </r>
  <r>
    <s v="REATI TRIBUTARI"/>
    <x v="4"/>
    <s v="definizione ed aggiornamento di una lista di fornitori per ogni tipologia di acquisto o categoria merceologica con definizione dei criteri di selezione degli stessi;"/>
    <s v="CONTROLLO SPECIFICO"/>
  </r>
  <r>
    <s v="REATI TRIBUTARI"/>
    <x v="4"/>
    <s v="controllo delle anagrafiche fornitori, al fine di verificare la presenza di fornitori inseriti in black- list e controllo preventivo per verifica della corrispondenza tra la denominazione/ragione sociale del fornitore e l’intestazione del conto corrente;"/>
    <s v="CONTROLLO SPECIFICO"/>
  </r>
  <r>
    <s v="REATI TRIBUTARI"/>
    <x v="4"/>
    <s v="richiesta, almeno per acquisti al di sopra di un valore soglia definito, per la qualifica del fornitore, di un’autocertificazione sul casellario giudiziale e sui carichi pendenti e di un’autocertificazione di regolarità retributiva e contributiva;"/>
    <s v="CONTROLLO SPECIFICO"/>
  </r>
  <r>
    <s v="REATI TRIBUTARI"/>
    <x v="4"/>
    <s v="definizione dei criteri di valutazione delle offerte ricevute dai fornitori e formalizzazione delle valutazioni effettuate e delle decisioni prese;"/>
    <s v="CONTROLLO SPECIFICO"/>
  </r>
  <r>
    <s v="REATI TRIBUTARI"/>
    <x v="4"/>
    <s v="definizione delle modalità di presentazione delle offerte e formalizzazione degli accordi con il fornitore selezionato;"/>
    <s v="CONTROLLO SPECIFICO"/>
  </r>
  <r>
    <s v="REATI TRIBUTARI"/>
    <x v="4"/>
    <s v="controllo al fine di verificare le richieste dei fornitori relative a pagamenti da effettuarsi su banche situate in specifici Paesi (a fiscalità privilegiata o comunque diversi da quelli di stabilimento dei fornitori medesimi);"/>
    <s v="CONTROLLO SPECIFICO"/>
  </r>
  <r>
    <s v="REATI TRIBUTARI"/>
    <x v="4"/>
    <s v="inserimento, negli accordi contrattuali, di clausole di rispetto del Codice Etico E Comportamentale, di c.d. clausole anticorruzione, di clausole di auditing e di clausole di rispetto del Modello organizzativo ex D.Lgs. n. 231/2001, con sanzioni che possono comportare la risoluzione del rapporto contrattuale;"/>
    <s v="CONTROLLO SPECIFICO"/>
  </r>
  <r>
    <s v="REATI TRIBUTARI"/>
    <x v="4"/>
    <s v="definizione di criteri e relative modalità di valutazione della congruità del valore economico dell’offerta rispetto ai costi del lavoro e della sicurezza prospettabili con riferimento alle prestazioni oggetto del contratto;"/>
    <s v="CONTROLLO SPECIFICO"/>
  </r>
  <r>
    <s v="REATI TRIBUTARI"/>
    <x v="4"/>
    <s v="monitoraggio degli ordini aperti al fine di evitare il rischio di registrazione di transazioni improprie;"/>
    <s v="CONTROLLO SPECIFICO"/>
  </r>
  <r>
    <s v="REATI TRIBUTARI"/>
    <x v="4"/>
    <s v="verifica tra gli importi previsti nell’ordine d’acquisto e quelli indicati in fattura;"/>
    <s v="CONTROLLO SPECIFICO"/>
  </r>
  <r>
    <s v="REATI TRIBUTARI"/>
    <x v="4"/>
    <s v="previsione delle modalità di gestione e le relative approvazioni per eventuali modifiche / integrazioni degli ordini d’acquisto;"/>
    <s v="CONTROLLO SPECIFICO"/>
  </r>
  <r>
    <s v="REATI TRIBUTARI"/>
    <x v="4"/>
    <s v="attestazione da parte del soggetto aziendale destinatario della prestazione (beni/servizi) della corrispondenza tra quanto richiesto e quanto effettivamente erogato;"/>
    <s v="CONTROLLO SPECIFICO"/>
  </r>
  <r>
    <s v="REATI TRIBUTARI"/>
    <x v="4"/>
    <s v="controllo, attraverso i sistemi informatici aziendali, al fine di evitare la duplice registrazione della fattura e dei pagamenti;"/>
    <s v="CONTROLLO SPECIFICO"/>
  </r>
  <r>
    <s v="REATI TRIBUTARI"/>
    <x v="4"/>
    <s v="identificazione dei soggetti aziendali autorizzati a rappresentare l’azienda nei rapporti con la P.A. per il sostenimento di spese di rappresentanza e definizione di modalità di gestione ad hoc delle spese di rappresentanza con pubblici funzionari e previsione e definizione delle relative tipologie e dei limiti massimi;"/>
    <s v="CONTROLLO SPECIFICO"/>
  </r>
  <r>
    <s v="REATI TRIBUTARI"/>
    <x v="4"/>
    <s v="previsione del controllo e della necessaria approvazione della nota spese da parte del responsabile;"/>
    <s v="CONTROLLO SPECIFICO"/>
  </r>
  <r>
    <s v="REATI TRIBUTARI"/>
    <x v="4"/>
    <s v="previsione di un’autorizzazione specifica alla trasferta di un dipendente da parte di un adeguato livello gerarchico;"/>
    <s v="CONTROLLO SPECIFICO"/>
  </r>
  <r>
    <s v="REATI TRIBUTARI"/>
    <x v="4"/>
    <s v="utilizzo di carte di credito aziendali, al fine di minimizzare o escludere la gestione del contante da parte dei dipendenti;"/>
    <s v="CONTROLLO SPECIFICO"/>
  </r>
  <r>
    <s v="REATI TRIBUTARI"/>
    <x v="4"/>
    <s v="meccanismi di gestione di eventuali superamenti dei limiti/vincoli definiti e previsione dell’approvazione della nota spese da parte del supervisore in linea con i criteri prefissati;"/>
    <s v="CONTROLLO SPECIFICO"/>
  </r>
  <r>
    <s v="REATI TRIBUTARI"/>
    <x v="4"/>
    <s v="monitoraggio sui rimborsi/spese di valore eccessivo o ricorrente;"/>
    <s v="CONTROLLO SPECIFICO"/>
  </r>
  <r>
    <s v="REATI TRIBUTARI"/>
    <x v="4"/>
    <s v="previsione di apposite modalità di gestione delle note spese in caso di dimissioni del dipendente;"/>
    <s v="CONTROLLO SPECIFICO"/>
  </r>
  <r>
    <s v="REATI TRIBUTARI"/>
    <x v="4"/>
    <s v="formalizzazione dei rapporti intercorsi con la PA;"/>
    <s v="CONTROLLO SPECIFICO"/>
  </r>
  <r>
    <s v="REATI TRIBUTARI"/>
    <x v="4"/>
    <s v="monitoraggio dell’evoluzione del piano normativo di riferimento, effettuato anche con il supporto di consulenti esterni, al fine di garantire l’adeguamento alle nuove leggi in materia fiscale e monitoraggio costante, attraverso uno scadenzario, degli adempimenti di legge, al fine di evitare ritardi e imprecisioni nella presentazione di dichiarazioni e/o documenti fiscali (attività in parte esternalizzata a professionista dottore commercialista fiscalista);"/>
    <s v="CONTROLLO SPECIFICO"/>
  </r>
  <r>
    <s v="REATI TRIBUTARI"/>
    <x v="4"/>
    <s v="controlli di dettaglio per verificare la correttezza del calcolo delle imposte ed approvazione formale della documentazione a supporto; nel caso di trasmissione di dati tramite sistemi informativi, svolgimento di un controllo volto a verificare la correttezza dei dati inseriti a sistema ed inviati e controllo formalizzato di completezza ed accuratezza delle imposte pagate e sui crediti maturati nei confronti dell’erario;"/>
    <s v="CONTROLLO SPECIFICO"/>
  </r>
  <r>
    <s v="REATI TRIBUTARI"/>
    <x v="4"/>
    <s v="procedura consolidata relativa al processo di gestione dei pagamenti effettuati e procedura consolidata relativa alla riconciliazione dei conti correnti;"/>
    <s v="CONTROLLO SPECIFICO"/>
  </r>
  <r>
    <s v="REATI TRIBUTARI"/>
    <x v="4"/>
    <s v="previsione di adeguata autorizzazione dell’apertura di nuovi conti correnti."/>
    <s v="CONTROLLO SPECIFICO"/>
  </r>
  <r>
    <s v="REATI TRIBUTARI"/>
    <x v="5"/>
    <s v="adozione di una specifica procedura che disciplini l’inserimento anagrafico di nuovi clienti, o le variazioni dei dati presenti, e identifichi i ruoli e le responsabilità nel processo di fatturazione attiva;"/>
    <s v="CONTROLLO SPECIFICO"/>
  </r>
  <r>
    <s v="REATI TRIBUTARI"/>
    <x v="5"/>
    <s v="monitoraggio di situazioni anomale nelle condizioni di pagamento accordate (quali la concessione di termini particolarmente lunghi, o la previsione di modalità di pagamento inusuali);"/>
    <s v="CONTROLLO SPECIFICO"/>
  </r>
  <r>
    <s v="REATI TRIBUTARI"/>
    <x v="5"/>
    <s v="monitoraggio dell’incasso del credito, con evidenziazione di situazioni anomale;"/>
    <s v="CONTROLLO SPECIFICO"/>
  </r>
  <r>
    <s v="REATI TRIBUTARI"/>
    <x v="5"/>
    <s v="verifica della coerenza tra contratto di prestazione del servizio, fattura attiva, incasso del credito. Raccolta di documentazione della effettività del servizio reso;"/>
    <s v="CONTROLLO SPECIFICO"/>
  </r>
  <r>
    <s v="REATI TRIBUTARI"/>
    <x v="5"/>
    <s v="evidenziazione nelle attività di controllo interno di ampi scostamenti delle condizioni pattuite, rispetto alle normali condizioni di mercato (fair market value);"/>
    <s v="CONTROLLO SPECIFICO"/>
  </r>
  <r>
    <s v="REATI TRIBUTARI"/>
    <x v="5"/>
    <s v="prevedere che siano forniti - con spirito collaborativo e con la massima completezza, trasparenza, accuratezza, veridicità e tempestività – tutti i dati, le informazioni e i documenti richiesti dal Responsabile Interno."/>
    <s v="CONTROLLO SPECIFICO"/>
  </r>
  <r>
    <s v="REATI TRIBUTARI"/>
    <x v="6"/>
    <s v="_x0009_procedura relativa all'archiviazione dei documenti contabili, delle scritture contabili obbligatorie e dei registri fiscali obbligatori, secondo le disposizioni dettate dal codice civile;_x000d__x000a_"/>
    <s v="CONTROLLO SPECIFICO"/>
  </r>
  <r>
    <s v="REATI TRIBUTARI"/>
    <x v="6"/>
    <s v="periodica verifica della corrispondenza del luogo di effettiva conservazione delle scritture contabili;"/>
    <s v="CONTROLLO SPECIFICO"/>
  </r>
  <r>
    <s v="REATI TRIBUTARI"/>
    <x v="6"/>
    <s v="previsione di un sistema di back up, a livello di sistema informatico, che preveda quantomeno la conservazione elettronica delle scritture contabili su supporti posti in luoghi fisicamente diversi ed adeguati livelli autorizzativi per l'accesso informatico ai back up e per la facoltà di cancellare quanto registrato"/>
    <s v="CONTROLLO SPECIFICO"/>
  </r>
  <r>
    <s v="REATI TRIBUTARI"/>
    <x v="7"/>
    <s v="_x0009_monitoraggio dell'inizio di qualunque attività di verifica tributaria, da parte dell'Amministrazione finanziaria, nei riguardi della società;_x000d__x000a_"/>
    <s v="CONTROLLO SPECIFICO"/>
  </r>
  <r>
    <s v="REATI TRIBUTARI"/>
    <x v="7"/>
    <s v="verifica sulle controparti delle operazioni di carattere straordinario, ed eventuale riscontro del carattere di operazioni con parti correlate&quot; (ad es. &quot;alienazione simulata&quot; di immobili e partecipazioni, &quot;altri atti fraudolenti&quot; quali costituzione di diritti reali di godimento su beni immobili, contratto di affitto di azienda, riconoscimento di passività inesistenti al fine di sottrarre i beni alla procedura esecutiva);"/>
    <s v="CONTROLLO SPECIFICO"/>
  </r>
  <r>
    <s v="REATI TRIBUTARI"/>
    <x v="7"/>
    <s v="monitoraggio di disposizioni e prelievi dai conti correnti bancari;_x000a_"/>
    <s v="CONTROLLO SPECIFICO"/>
  </r>
  <r>
    <s v="REATI TRIBUTARI"/>
    <x v="7"/>
    <s v="disegno di una governance societaria che preveda adeguati livelli decisionali (ad es. la delibera da parte del Consiglio di Amministrazione), per operazioni di straordinaria amministrazione, quali la compravendita di beni immobili e partecipazioni societarie;"/>
    <s v="CONTROLLO SPECIFICO"/>
  </r>
  <r>
    <s v="REATI TRIBUTARI"/>
    <x v="7"/>
    <s v="adozione di specifica procedura per la gestione delle operazioni contabili di compensazione"/>
    <s v="CONTROLLO SPECIFICO"/>
  </r>
  <r>
    <s v="REATI TRIBUTARI"/>
    <x v="8"/>
    <s v="Nei contratti, nelle lettere di incarico con Partner, Fornitori e eventuali altre Controparti coinvolte nelle attività a rischio, deve essere contenuta apposita clausola (o specifico accordo separato) che regoli le conseguenze della violazione, da parte delle controparti stesse, delle norme di cui al Decreto 231/2001, nonché di quanto disposto dal Modello e dal Codice Etico E Comportamentale adottati dalla Società"/>
    <s v="REGOLA GENERALE"/>
  </r>
  <r>
    <s v="REATI TRIBUTARI"/>
    <x v="9"/>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s v="REGOLA GENERALE"/>
  </r>
  <r>
    <s v="REATI TRIBUTARI"/>
    <x v="9"/>
    <s v="formalizzazione di istruzioni rivolte alle Funzioni con cui si stabilisca quali dati e notizie debbano essere forniti alla Direzione Amministrativa e Finanziaria in relazione alle chiusure annuali e infrannuali, con quali modalità e la relativa tempistica;"/>
    <s v="REGOLA GENERALE"/>
  </r>
  <r>
    <s v="REATI TRIBUTARI"/>
    <x v="9"/>
    <s v="i compiti e le responsabilità di ciascuna Funzione coinvolta nel processo di formazione del bilancio e un sistema di controllo che garantisca la correttezza e la veridicità delle informazioni e dei dati forniti e la certezza della provenienza degli stessi;"/>
    <s v="REGOLA GENERALE"/>
  </r>
  <r>
    <s v="REATI TRIBUTARI"/>
    <x v="9"/>
    <s v="utilizzo di un sistema (anche informatic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s v="REGOLA GENERALE"/>
  </r>
  <r>
    <s v="REATI TRIBUTARI"/>
    <x v="9"/>
    <s v="ogni modifica ai dati contabili può essere effettuata solo dagli utenti del sistema contabile;"/>
    <s v="REGOLA GENERALE"/>
  </r>
  <r>
    <s v="REATI TRIBUTARI"/>
    <x v="9"/>
    <s v="sia fornita adeguata giustificazione, documentazione e archiviazione di eventuali modifiche apportate alla bozza di bilancio/situazioni infrannuali;"/>
    <s v="REGOLA GENERALE"/>
  </r>
  <r>
    <s v="REATI TRIBUTARI"/>
    <x v="9"/>
    <s v="venga acquisita dal Direttore Generale la lettera che attesta la veridicità e la completezza delle informazioni fornite ai fini della redazione del bilancio;"/>
    <s v="REGOLA GENERALE"/>
  </r>
  <r>
    <s v="REATI TRIBUTARI"/>
    <x v="9"/>
    <s v="tempestiva messa a disposizione del progetto di bilancio a tutti i componenti del Consiglio di Amministrazione, con un congruo anticipo rispetto alla riunione del Consiglio stesso per l’approvazione del detto bilancio, nonché del giudizio sul bilancio - o attestazione similare, chiara e analitica - da parte dell’Istituto di revisione;"/>
    <s v="REGOLA GENERALE"/>
  </r>
  <r>
    <s v="REATI TRIBUTARI"/>
    <x v="9"/>
    <s v="attribuzione di ruoli e responsabilità, relativamente al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s v="REGOLA GENERALE"/>
  </r>
  <r>
    <s v="REATI TRIBUTARI"/>
    <x v="9"/>
    <s v="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s v="REGOLA GENERALE"/>
  </r>
  <r>
    <s v="REATI TRIBUTARI"/>
    <x v="9"/>
    <s v="Impiegare dei consulenti qualificati che consentano di garantire il rispetto dei principi di compilazione dei documenti contabili di cui agli artt. 2423; 2423 bis, 2423 ter c.c.;_x000a_ed il rispetto del principio di completezza del bilancio, mediante l’indicazione di tutti i dati prescritti dalla normativa vigente (artt. 2424 ss. c.c.)"/>
    <s v="REGOLA GENERALE"/>
  </r>
  <r>
    <s v="REATI TRIBUTARI"/>
    <x v="9"/>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s v="REGOLA GENERALE"/>
  </r>
  <r>
    <s v="REATI TRIBUTARI"/>
    <x v="9"/>
    <s v="trasmissione dei dati alla funzione responsabile per via informatica, affinché resti traccia dei vari passaggi e siano identificabili i soggetti che hanno operato;"/>
    <s v="REGOLA GENERALE"/>
  </r>
  <r>
    <s v="REATI TRIBUTARI"/>
    <x v="9"/>
    <s v="sottoscrizione di dichiarazioni di veridicità dei dati forniti dai vari responsabili di funzione;"/>
    <s v="REGOLA GENERALE"/>
  </r>
  <r>
    <s v="REATI TRIBUTARI"/>
    <x v="9"/>
    <s v="tempestiva trasmissione, ai Componenti del Consiglio di amministrazione, del Collegio sindacale e al Revisore Legale dei Conti, del progetto di bilancio, garantendo l’idonea registrazione di tale trasmissione;"/>
    <s v="REGOLA GENERALE"/>
  </r>
  <r>
    <s v="REATI TRIBUTARI"/>
    <x v="9"/>
    <s v="giustificazione di ogni eventuale variazione dei criteri di valutazione adottati per la redazione dei documenti contabili sopra richiamati e delle relative modalità di applicazione. Tali situazioni devono, in ogni caso, essere tempestivamente comunicate all’OdV;"/>
    <s v="REGOLA GENERALE"/>
  </r>
  <r>
    <s v="REATI TRIBUTARI"/>
    <x v="9"/>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s v="REGOLA GENERALE"/>
  </r>
  <r>
    <s v="REATI TRIBUTARI"/>
    <x v="9"/>
    <s v="tracciabilità delle operazioni che comportino il trasferimento e/o il deferimento di posizioni creditorie"/>
    <s v="REGOLA GENERALE"/>
  </r>
  <r>
    <s v="REATI TRIBUTARI"/>
    <x v="10"/>
    <s v="Il Direttore Generale è tenuto a rilasciare un’apposita dichiarazione attestante: (i) la veridicità, correttezza, precisione e completezza dei dati e delle informazioni contenute nel bilancio ovvero negli altri documenti contabili sopra indicati e nei documenti connessi, nonché degli elementi informativi messi a disposizione dalla società stessa, (ii) l’insussistenza di elementi da cui poter desumere che le dichiarazioni e i dati raccolti contengano elementi incompleti o inesatti, (iii) la predisposizione di un adeguato sistema di controllo teso a fornire una ragionevole certezza sui dati di bilancio, (iv) il rispetto delle procedure previste dal MOG. La dichiarazione di cui alla sarà sottoposta all’attenzione del CdA nella stessa seduta in cui sarà approvato il progetto di bilancio, e dovrà essere rilasciata al Revisore richiedente prima della consegna da parte di quest’ultimo della propria relazione al bilancio. La dichiarazione, unitamente al bilancio ed alle relazioni del Revisore e del Collegio sindacale, dovranno essere trasmessi in copia all’OdV della Società"/>
    <s v="REGOLA GENERALE"/>
  </r>
  <r>
    <s v="REATI TRIBUTARI"/>
    <x v="11"/>
    <s v="Ogni operazione contabile deve essere conservata agli atti sociali con una adeguata documentazione di supporto all’attività svolta, in modo da consentire: a) l’agevole registrazione contabile, b) l’individuazione dei diversi livelli di responsabilità, c)_x0009_la ricostruzione accurata delle operazioni, anche al fine di ridurre la probabilità di errori interpretativi."/>
    <s v="REGOLA GENERALE"/>
  </r>
  <r>
    <s v="REATI TRIBUTARI"/>
    <x v="11"/>
    <s v="Ogni operazione o fatto gestionale sensibile e/o rilevante è documentato, coerente, congruo, così che in ogni momento risulti possibile identificare la responsabilità di chi ha operato (valutato, deciso, autorizzato, effettuato, rilevato nei libri, controllato l’operazione)."/>
    <s v="REGOLA GENERALE"/>
  </r>
  <r>
    <s v="REATI TRIBUTARI"/>
    <x v="11"/>
    <s v="All’interno di ogni processo aziendale in ambito amministrativo contabile, è garantita la segregazione delle funzioni. In particolare, funzioni separate decidono un’operazione contabile, l’autorizzano, la eseguono operativamente, la registrano e la controllano"/>
    <s v="REGOLA GENERALE"/>
  </r>
  <r>
    <s v="REATI TRIBUTARI"/>
    <x v="11"/>
    <s v="La responsabilità di una operazione contabile/processo aziendale è chiaramente e formalmente definita e diffusa all’interno dell’organizzazione"/>
    <s v="REGOLA GENERALE"/>
  </r>
  <r>
    <s v="REATI TRIBUTARI"/>
    <x v="11"/>
    <s v="I controlli effettuati sulle operazioni contabili sono adeguatamente formalizzati e documentati, così che si possa, anche in un momento successivo, identificare chi ha eseguito un controllo ed il suo corretto operare"/>
    <s v="REGOLA GENERALE"/>
  </r>
  <r>
    <s v="REATI TRIBUTARI"/>
    <x v="11"/>
    <s v="i controlli effettuati e documentati riportano la data di compilazione/presa visione del documento e la firma riconoscibile del compilatore/revisore"/>
    <s v="REGOLA GENERALE"/>
  </r>
  <r>
    <s v="REATI TRIBUTARI"/>
    <x v="11"/>
    <s v="I controlli effettuati sono archiviati in luoghi idonei alla conservazione, al fine di tutelare la riservatezza dei dati in essi contenuti e di evitare deterioramenti, danni e smarrimenti. Le stesse indicazioni si applicano, per analogia, anche ai documenti registrati su supporto elettronico."/>
    <s v="REGOLA GENERALE"/>
  </r>
  <r>
    <s v="REATI TRIBUTARI"/>
    <x v="11"/>
    <s v="Attribuire la revisione legale dei conti ad un soggetto qualificato"/>
    <s v="REGOLA GENERALE"/>
  </r>
  <r>
    <s v="REATI TRIBUTARI"/>
    <x v="11"/>
    <s v="Istituire il Collegio Sindacale per la verifica del rispetto della Legge e dello Statuto"/>
    <s v="REGOLA GENERALE"/>
  </r>
  <r>
    <s v="REATI TRIBUTARI"/>
    <x v="12"/>
    <s v="Sono definiti ruoli, responsabilità e modalità operative per la fase di richiesta, valutazione e approvazione dei contributi;"/>
    <s v="REGOLA GENERALE"/>
  </r>
  <r>
    <s v="REATI TRIBUTARI"/>
    <x v="12"/>
    <s v="Esiste di un budget approvato e monitorato nel tempo con l’individuazione di un soggetto responsabile di verificare il rispetto del margine di spesa stabilito dal budget, ovvero un’apposita autorizzazione da parte del Direttore Generale;"/>
    <s v="REGOLA GENERALE"/>
  </r>
  <r>
    <s v="REATI TRIBUTARI"/>
    <x v="12"/>
    <s v="Sono definiti ruoli, responsabilità e modalità operative per l’approvazione di spese extra budget;"/>
    <s v="REGOLA GENERALE"/>
  </r>
  <r>
    <s v="REATI TRIBUTARI"/>
    <x v="12"/>
    <s v="I contributi devono essere effettuati solo in favore di enti/associazioni/ fondazioni i cui requisiti sono predeterminati e che svolgono la loro attività in settori predefiniti;"/>
    <s v="REGOLA GENERALE"/>
  </r>
  <r>
    <s v="REATI TRIBUTARI"/>
    <x v="12"/>
    <s v="Tutte le erogazione devono avere una natura ed una finalità del contributo ben chiara e definita"/>
    <s v="REGOLA GENERALE"/>
  </r>
  <r>
    <s v="REATI TRIBUTARI"/>
    <x v="12"/>
    <s v="Tutte le fasi, la responsabilità e l'archiviazione della documentazione relativa sono documentati"/>
    <s v="REGOLA GENERALE"/>
  </r>
  <r>
    <s v="REATI TRIBUTARI"/>
    <x v="13"/>
    <s v="Gli adempimenti imposti dalla normativa devono essere rispettosi della Legge"/>
    <s v="REGOLA GENERALE"/>
  </r>
  <r>
    <s v="REATI TRIBUTARI"/>
    <x v="13"/>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s v="CONTROLLO SPECIFICO"/>
  </r>
  <r>
    <s v="REATI TRIBUTARI"/>
    <x v="13"/>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s v="CONTROLLO SPECIFICO"/>
  </r>
  <r>
    <s v="REATI TRIBUTARI"/>
    <x v="13"/>
    <s v="Vi deve essere la redazione da parte dei procuratori sopra indicati di un report informativo dell’attività svolta nel corso dell’ispezione, contenente, fra l’altro, i nominativi dei funzionari incontrati, i documenti richiesti e/o consegnati, i soggetti coinvolti e una sintesi delle informazioni verbali richieste e/o fornite"/>
    <s v="CONTROLLO SPECIFICO"/>
  </r>
  <r>
    <s v="REATI TRIBUTARI"/>
    <x v="13"/>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s v="REGOLA GENERALE"/>
  </r>
  <r>
    <s v="REATI TRIBUTARI"/>
    <x v="13"/>
    <s v="Sono indette apposite riunioni con la verbalizzazione delle principali statuizioni al fine di garantire il rispetto dei canoni di integrità, trasparenza e correttezza del processo"/>
    <s v="CONTROLLO SPECIFICO"/>
  </r>
  <r>
    <s v="REATI TRIBUTARI"/>
    <x v="13"/>
    <s v="Vi deve essere la verifica congiunta da parte del titolare dell’attività di presentazione della domanda e del titolare dell’attività di gestione dei rapporti con la P.A"/>
    <s v="CONTROLLO SPECIFICO"/>
  </r>
  <r>
    <s v="REATI TRIBUTARI"/>
    <x v="14"/>
    <s v="Vi sono specifici flussi informativi, tra le Funzioni coinvolte nel processo, con finalità di verifica e coordinamento reciproco"/>
    <s v="CONTROLLO SPECIFICO"/>
  </r>
  <r>
    <s v="REATI TRIBUTARI"/>
    <x v="14"/>
    <s v="Il sistema di poteri definisce la persona deputata a rappresentare la Società nei confronti del soggetto pubblico, cui conferire apposita delega e procura"/>
    <s v="CONTROLLO SPECIFICO"/>
  </r>
  <r>
    <s v="REATI TRIBUTARI"/>
    <x v="15"/>
    <s v="Sono formalizzate le direttive che sanciscono l'obbligo alla massima collaborazione e trasparenza nei rapporti con le Autorità di Vigilanza e con gli altri organi di controllo;"/>
    <s v="CONTROLLO SPECIFICO"/>
  </r>
  <r>
    <s v="REATI TRIBUTARI"/>
    <x v="15"/>
    <s v="E' formalmente dentificato un soggetto responsabile per la gestione dei rapporti con l’Autorità di Vigilanza e gli altri organi di controllo, appositamente delegato dai vertici aziendali;"/>
    <s v="CONTROLLO SPECIFICO"/>
  </r>
  <r>
    <s v="REATI TRIBUTARI"/>
    <x v="15"/>
    <s v="Sono formalmente individuati i responsabili delle attività di ricezione, consolidamento e trasmissione, validazione e riesame dei dati, delle informazioni e dei documenti richiesti;"/>
    <s v="CONTROLLO SPECIFICO"/>
  </r>
  <r>
    <s v="REATI TRIBUTARI"/>
    <x v="15"/>
    <s v="Sono definiti i flussi informativi formalizzati tra le Funzioni coinvolte nel processo e la documentazione e tracciabilità dei singoli passaggi;"/>
    <s v="CONTROLLO SPECIFICO"/>
  </r>
  <r>
    <s v="REATI TRIBUTARI"/>
    <x v="15"/>
    <s v="Tutte le informazioni ed i documenti richiesti sono adeguatamente archiviati e conservatidocumenti richiesti."/>
    <s v="CONTROLLO SPECIFICO"/>
  </r>
  <r>
    <s v="REATI TRIBUTARI"/>
    <x v="15"/>
    <s v="Sono formalmente individuati i responsabili delle segnalazioni periodiche alle Autorità, previste o prescritte da leggi o regolamenti"/>
    <s v="CONTROLLO SPECIFICO"/>
  </r>
  <r>
    <s v="REATI TRIBUTARI"/>
    <x v="15"/>
    <s v="L'organigramma aziendale tiene conto ed esplicita gli interventi di natura organizzativa necessari ad assicurare la corretta e completa predisposizione delle comunicazioni e il loro puntuale invio alle Autorità pubbliche di Vigilanza"/>
    <s v="CONTROLLO SPECIFICO"/>
  </r>
  <r>
    <s v="REATI TRIBUTARI"/>
    <x v="15"/>
    <s v="In caso di accertamenti ispettivi da parte delle Autorità pubbliche di Vigilanza, deve essere fornita adeguata collaborazione da parte delle unità aziendali competenti con immediata informativa al DG, definizione del team e report degli incaricati."/>
    <s v="CONTROLLO SPECIFICO"/>
  </r>
  <r>
    <s v="REATI TRIBUTARI"/>
    <x v="15"/>
    <s v="E' formalmente tracciato il processo relativo alle comunicazioni alle Autorità di Vigilanza, da effettuare nel rispetto della normativa vigente (es. mediante documentazione degli incontri con i rappresentanti delle Autorità)"/>
    <s v="CONTROLLO SPECIFICO"/>
  </r>
  <r>
    <s v="REATI TRIBUTARI"/>
    <x v="15"/>
    <s v="Sono fissate riunioni periodiche tra Collegio Sindacale il Revisore Legale dei Conti e OdV, anche per verificare l’osservanza della disciplina prevista in tema di normativa societaria/corporate governance, nonché il rispetto dei comportamenti conseguenti da parte degli Amministratori, dei dirigenti e dei dipendenti"/>
    <s v="CONTROLLO SPECIFICO"/>
  </r>
  <r>
    <s v="REATI TRIBUTARI"/>
    <x v="15"/>
    <s v="Tutte le funzioni competente devono, almeno trimestralmente,  inviare report al Consiglio di Amministrazione, al fine di rendere edotto il vertice aziendale in merito allo stato dei rapporti con le Autorità di Vigilanza. Anche in caso di assenza di nuovi rapporti."/>
    <s v="CONTROLLO SPECIFICO"/>
  </r>
  <r>
    <s v="REATI TRIBUTARI"/>
    <x v="15"/>
    <s v="Le comunicazioni trasmesse alle Autorità devono essere riepilogate in un apposito Registro e sono tenute a disposizione dell’OdV per le verifiche interne periodiche"/>
    <s v="CONTROLLO SPECIFICO"/>
  </r>
  <r>
    <s v="REATI TRIBUTARI"/>
    <x v="16"/>
    <s v="La struttura è dotata di una politica in materia di sicurezza del sistema informativo con l’indicazione: (i) delle modalità di comunicazione, (ii) delle modalità di riesame della stessa, periodico o a seguito di cambiamenti significativi"/>
    <s v="CONTROLLO SPECIFICO"/>
  </r>
  <r>
    <s v="REATI TRIBUTARI"/>
    <x v="16"/>
    <s v="con riferimento all’organizzazione della sicurezza per gli utenti interni sono formalmente definiti i ruoli e la responsabilità nella gestione delle modalità di accesso di utenti interni all’azienda e gli obblighi dei medesimi nell'utilizzo dei sistemi informatici"/>
    <s v="CONTROLLO SPECIFICO"/>
  </r>
  <r>
    <s v="REATI TRIBUTARI"/>
    <x v="16"/>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s v="CONTROLLO SPECIFICO"/>
  </r>
  <r>
    <s v="REATI TRIBUTARI"/>
    <x v="16"/>
    <s v="Esiste un inventario fisico dei beni informatici della Struttura e viene costantemente aggiornato"/>
    <s v="CONTROLLO SPECIFICO"/>
  </r>
  <r>
    <s v="REATI TRIBUTARI"/>
    <x v="16"/>
    <s v="Con riferimento alla classificazione e controllo dei beni, i ruoli e le responsabilità per l’identificazione e la classificazione degli assets aziendali (ivi incluse le categorie di dati trattati) sono chiaramente e formalmente definiti"/>
    <s v="CONTROLLO SPECIFICO"/>
  </r>
  <r>
    <s v="REATI TRIBUTARI"/>
    <x v="16"/>
    <s v="La stuttura, con riferimento alla sicurezza fisica e ambientale, ha adottato adeguati controlli al fine di prevenire accessi non autorizzati, danni e interferenze ai locali e ai beni in essi contenuti tramite la messa in sicurezza delle aree e delle apparecchiature"/>
    <s v="CONTROLLO SPECIFICO"/>
  </r>
  <r>
    <s v="REATI TRIBUTARI"/>
    <x v="16"/>
    <s v="Al fine di garantire una adeguata gestione delle comunicazioni e dell’operatività per il corretto e sicuro funzionamento degli elaboratori di informazioni la struttura è dotata di una protezione da software pericoloso"/>
    <s v="CONTROLLO SPECIFICO"/>
  </r>
  <r>
    <s v="REATI TRIBUTARI"/>
    <x v="16"/>
    <s v="Al fine di garantire una adeguata gestione delle comunicazioni e dell’operatività per il corretto e sicuro funzionamento degli elaboratori di informazioni la struttura è dotata di backup di informazioni e software"/>
    <s v="CONTROLLO SPECIFICO"/>
  </r>
  <r>
    <s v="REATI TRIBUTARI"/>
    <x v="16"/>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s v="CONTROLLO SPECIFICO"/>
  </r>
  <r>
    <s v="REATI TRIBUTARI"/>
    <x v="16"/>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s v="CONTROLLO SPECIFICO"/>
  </r>
  <r>
    <s v="REATI TRIBUTARI"/>
    <x v="16"/>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s v="CONTROLLO SPECIFICO"/>
  </r>
  <r>
    <s v="REATI TRIBUTARI"/>
    <x v="16"/>
    <s v="Al fine di garantire una adeguata gestione delle comunicazioni e dell’operatività per il corretto e sicuro funzionamento degli elaboratori di informazioni la struttura è dotata di una verifica di controllo sui cambiamenti agli elaboratori e ai sistemi"/>
    <s v="CONTROLLO SPECIFICO"/>
  </r>
  <r>
    <s v="REATI TRIBUTARI"/>
    <x v="16"/>
    <s v="Al fine di garantire una adeguata gestione delle comunicazioni e dell’operatività per il corretto e sicuro funzionamento degli elaboratori di informazioni la struttura è dotata di una procedura per la gestione di dispositivi rimovibili"/>
    <s v="CONTROLLO SPECIFICO"/>
  </r>
  <r>
    <s v="REATI TRIBUTARI"/>
    <x v="16"/>
    <s v="Al fine di garantire una adeguata gestione delle comunicazioni e dell’operatività per il corretto e sicuro funzionamento degli elaboratori di informazioni la struttura è dotata di una procedura per la gestione di dispositivi rimovibili"/>
    <s v="CONTROLLO SPECIFICO"/>
  </r>
  <r>
    <s v="REATI TRIBUTARI"/>
    <x v="16"/>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s v="CONTROLLO SPECIFICO"/>
  </r>
  <r>
    <s v="REATI TRIBUTARI"/>
    <x v="16"/>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s v="CONTROLLO SPECIFICO"/>
  </r>
  <r>
    <s v="REATI TRIBUTARI"/>
    <x v="16"/>
    <s v="con riferimento al controllo degli accessi alle informazioni, ai sistemi informativi, alla rete, ai sistemi operativi, alle applicazioni è prevista una procedura di registrazione e deregistrazione per accordare e revocare l'accesso a tutti i sistemi e servizi informativi"/>
    <s v="CONTROLLO SPECIFICO"/>
  </r>
  <r>
    <s v="REATI TRIBUTARI"/>
    <x v="16"/>
    <s v="con riferimento al controllo degli accessi alle informazioni, ai sistemi informativi, alla rete, ai sistemi operativi, alle applicazioni è prevista la rivisitazione dei diritti d'accesso degli utenti secondo intervalli di tempo prestabiliti usando un processo formale"/>
    <s v="CONTROLLO SPECIFICO"/>
  </r>
  <r>
    <s v="REATI TRIBUTARI"/>
    <x v="16"/>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s v="CONTROLLO SPECIFICO"/>
  </r>
  <r>
    <s v="REATI TRIBUTARI"/>
    <x v="16"/>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s v="CONTROLLO SPECIFICO"/>
  </r>
  <r>
    <s v="REATI TRIBUTARI"/>
    <x v="16"/>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s v="CONTROLLO SPECIFICO"/>
  </r>
  <r>
    <s v="REATI TRIBUTARI"/>
    <x v="16"/>
    <s v="con riferimento al controllo degli accessi alle informazioni, ai sistemi informativi, alla rete, ai sistemi operativi, alle applicazioni è previsto il blocco delle postazioni di lavoro dopo un periodo predefinito di inattività"/>
    <s v="CONTROLLO SPECIFICO"/>
  </r>
  <r>
    <s v="REATI TRIBUTARI"/>
    <x v="16"/>
    <s v="con riferimento al controllo degli accessi alle informazioni, ai sistemi informativi, alla rete, ai sistemi operativi, alle applicazioni sono previste regole per l’utilizzo e la custodia dei dispostivi di memorizzazione (ad es. chiavi USB, CD, hard disk esterni, etc.);"/>
    <s v="CONTROLLO SPECIFICO"/>
  </r>
  <r>
    <s v="REATI TRIBUTARI"/>
    <x v="16"/>
    <s v="con riferimento al controllo degli accessi alle informazioni, ai sistemi informativi, alla rete, ai sistemi operativi, alle applicazioni sono previsti piani e procedure operative per le attività di telelavoro;"/>
    <s v="CONTROLLO SPECIFICO"/>
  </r>
  <r>
    <s v="REATI TRIBUTARI"/>
    <x v="16"/>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s v="CONTROLLO SPECIFICO"/>
  </r>
  <r>
    <s v="REATI TRIBUTARI"/>
    <x v="16"/>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s v="CONTROLLO SPECIFICO"/>
  </r>
  <r>
    <s v="REATI TRIBUTARI"/>
    <x v="16"/>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s v="CONTROLLO SPECIFICO"/>
  </r>
  <r>
    <s v="REATI TRIBUTARI"/>
    <x v="16"/>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s v="CONTROLLO SPECIFICO"/>
  </r>
  <r>
    <s v="REATI TRIBUTARI"/>
    <x v="16"/>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s v="CONTROLLO SPECIFICO"/>
  </r>
  <r>
    <s v="REATI TRIBUTARI"/>
    <x v="16"/>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s v="CONTROLLO SPECIFICO"/>
  </r>
  <r>
    <s v="REATI TRIBUTARI"/>
    <x v="16"/>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s v="CONTROLLO SPECIFICO"/>
  </r>
  <r>
    <s v="REATI TRIBUTARI"/>
    <x v="16"/>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s v="CONTROLLO SPECIFICO"/>
  </r>
  <r>
    <s v="REATI TRIBUTARI"/>
    <x v="16"/>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s v="CONTROLLO SPECIFICO"/>
  </r>
  <r>
    <s v="REATI TRIBUTARI"/>
    <x v="16"/>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s v="CONTROLLO SPECIFICO"/>
  </r>
  <r>
    <s v="REATI TRIBUTARI"/>
    <x v="16"/>
    <s v="Con riferimento alle risorse umane sono condotte specifiche attività di formazione e aggiornamenti periodici sulle procedure aziendali di sicurezza dei sistemi informativi per tutti i dipendenti e, dove rilevante, per i terzi"/>
    <s v="CONTROLLO SPECIFICO"/>
  </r>
  <r>
    <s v="REATI TRIBUTARI"/>
    <x v="16"/>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s v="CONTROLLO SPECIFICO"/>
  </r>
  <r>
    <s v="REATI TRIBUTARI"/>
    <x v="16"/>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s v="CONTROLLO SPECIFICO"/>
  </r>
  <r>
    <s v="REATI TRIBUTARI"/>
    <x v="16"/>
    <s v="con riferimento alla crittografia vi è l’implementazione e lo sviluppo sull’uso dei controlli crittografici per la protezione delle informazioni e sui meccanismi di gestione delle chiavi crittografiche"/>
    <s v="CONTROLLO SPECIFICO"/>
  </r>
  <r>
    <s v="REATI TRIBUTARI"/>
    <x v="16"/>
    <s v="con riferimento alla sicurezza nell’acquisizione, sviluppo e manutenzione dei sistemi informativi vi è l’identificazione di requisiti di sicurezza in fase di progettazione o modifiche dei sistemi informativi esistenti"/>
    <s v="CONTROLLO SPECIFICO"/>
  </r>
  <r>
    <s v="REATI TRIBUTARI"/>
    <x v="16"/>
    <s v="con riferimento alla sicurezza nell’acquisizione, sviluppo e manutenzione dei sistemi informativi vi è una chiara e formalizzata policy per la gestione dei rischi di errori, perdite, modifiche non autorizzate di informazioni trattate dalle applicazioni"/>
    <s v="CONTROLLO SPECIFICO"/>
  </r>
  <r>
    <s v="REATI TRIBUTARI"/>
    <x v="16"/>
    <s v="con riferimento alla sicurezza nell’acquisizione, sviluppo e manutenzione dei sistemi informativi esistono procedure che garantiscono la confidenzialità, autenticità e integrità delle informazioni"/>
    <s v="CONTROLLO SPECIFICO"/>
  </r>
  <r>
    <s v="REATI TRIBUTARI"/>
    <x v="16"/>
    <s v="con riferimento alla sicurezza nell’acquisizione, sviluppo e manutenzione dei sistemi informativi esistono procedure che garantiscono la sicurezza nel processo di sviluppo dei sistemi informativi"/>
    <s v="CONTROLLO SPECIFICO"/>
  </r>
  <r>
    <s v="REATI TRIBUTARI"/>
    <x v="16"/>
    <s v="Deve essere condotta unaaAnalisi e sviluppo e dei modelli e contenuti per cartella clinica informatizzata, in collaborazione con il responsabile dell’area assistenziale, creazione scale di valutazione, gestione piattaforma e creazione voci di database per quanto non presente nei moduli mutuati da Imola"/>
    <s v="CONTROLLO SPECIFICO"/>
  </r>
  <r>
    <s v="REATI TRIBUTARI"/>
    <x v="16"/>
    <s v="E' previsto lo sviluppo di algoritmi di calcolo per simulazioni economico/finanziare legate a costi e ricavi"/>
    <s v="CONTROLLO SPECIFICO"/>
  </r>
  <r>
    <s v="REATI TRIBUTARI"/>
    <x v="16"/>
    <s v="Esiste una gestione delle policy aziendali per distribuzione software e accesso ai programmi"/>
    <s v="CONTROLLO SPECIFICO"/>
  </r>
  <r>
    <s v="REATI TRIBUTARI"/>
    <x v="16"/>
    <s v="Sono previsti specifici sviluppi software per rilevazione dati sulle cadute, sulla neuropsicologia, sulla gestione presidi antidecubito, sui percorsi ambulatoriali/day hospital"/>
    <s v="CONTROLLO SPECIFICO"/>
  </r>
  <r>
    <s v="REATI TRIBUTARI"/>
    <x v="17"/>
    <s v="Sono formalmente definiti ruoli, responsabilità e modalità operative per la gestione del contenuto delle banche dati"/>
    <s v="CONTROLLO SPECIFICO"/>
  </r>
  <r>
    <s v="REATI TRIBUTARI"/>
    <x v="17"/>
    <s v="Sono formalmente definite le modalità di monitoraggio delle banche dati al fine di prevenire accessi non autorizzati mediante un sistema che monitorizza gli accessi"/>
    <s v="CONTROLLO SPECIFICO"/>
  </r>
  <r>
    <s v="REATI TRIBUTARI"/>
    <x v="17"/>
    <s v="Sono formalmente definite le modalità di inventariazione dei beni aziendali (incluse le basi dati in essi contenute) utilizzati ai fini dell'operatività del sistema informatico e telematico"/>
    <s v="CONTROLLO SPECIFICO"/>
  </r>
  <r>
    <s v="REATI VS P.A."/>
    <x v="0"/>
    <s v="Procedure per acquisti di lavori, beni e servizi effettuate direttamente dalla struttura sanitaria in funzione di Stazione Appaltante;"/>
    <s v="CONTROLLO SPECIFICO"/>
  </r>
  <r>
    <s v="REATI VS P.A."/>
    <x v="0"/>
    <s v="Procedure per acquisti di beni e servizi e lavori effettuate da altri Soggetti Aggregatori (come l'Agenzia regionale, il Servizio Acquisti dell'Azienda USL di *, Consip)."/>
    <s v="CONTROLLO SPECIFICO"/>
  </r>
  <r>
    <s v="REATI VS P.A."/>
    <x v="0"/>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s v="CONTROLLO SPECIFICO"/>
  </r>
  <r>
    <s v="REATI VS P.A."/>
    <x v="0"/>
    <s v="regole di comportamento trasparenti, imparziali, oggettive in ogni fase del processo di approvvigionamento volte ad assicurare la migliore configurazione possibile di costo, qualità e tempo;"/>
    <s v="REGOLA GENERALE"/>
  </r>
  <r>
    <s v="REATI VS P.A."/>
    <x v="0"/>
    <s v="divieto di negoziare condizioni contrattuali occulte, che non risultino da idonea documentazione conservata unitamente a quella relativa all'acquisto;"/>
    <s v="REGOLA GENERALE"/>
  </r>
  <r>
    <s v="REATI VS P.A."/>
    <x v="0"/>
    <s v="l'obbligo delle persone che operano nel processo di procurement di assicurare la riservatezza richiesta dalle circostanze per ciascuna notizia/informazione appresa in ragione della propria funzione lavorativa"/>
    <s v="REGOLA GENERALE"/>
  </r>
  <r>
    <s v="REATI VS P.A."/>
    <x v="0"/>
    <s v="correttezza nella programmazione della domanda (programma delle acquisizioni e programmazione dei lavori pubblici, come da art. 21 D. lgs. n. 50/2016);"/>
    <s v="REGOLA GENERALE"/>
  </r>
  <r>
    <s v="REATI VS P.A."/>
    <x v="0"/>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s v="REGOLA GENERALE"/>
  </r>
  <r>
    <s v="REATI VS P.A."/>
    <x v="0"/>
    <s v="correttezza della esecuzione contrattuale (programmazione e coordinamento attività operative, gestione, consuntivazione e ricezione e collaudo);"/>
    <s v="REGOLA GENERALE"/>
  </r>
  <r>
    <s v="REATI VS P.A."/>
    <x v="0"/>
    <s v="correttezza degli inviti e degli affidamenti (Rif. Linea Guida ANAC n. 4);"/>
    <s v="REGOLA GENERALE"/>
  </r>
  <r>
    <s v="REATI VS P.A."/>
    <x v="0"/>
    <s v="la gestione dei conflitti di interessi tra il R.U.P. ed il D.E.C. di * e la terza parte, con l'obbligo di segnalazione e/o astensione dalla procedura di affidamento / esecuzione del contratto;"/>
    <s v="REGOLA GENERALE"/>
  </r>
  <r>
    <s v="REATI VS P.A."/>
    <x v="0"/>
    <s v="la sostituzione del personale responsabile di posizione organizzativa nell'ambito delle Aree a rischio corruzione nel caso in cui insorgano cause di incompatibilità o conflitto di interessi;"/>
    <s v="REGOLA GENERALE"/>
  </r>
  <r>
    <s v="REATI VS P.A."/>
    <x v="0"/>
    <s v="l'individuazione dei soggetti responsabili di ogni singolo passaggio dell'iter di approvvigionamento attraverso l'apposizione della sigla a validazione di ogni fase;"/>
    <s v="REGOLA GENERALE"/>
  </r>
  <r>
    <s v="REATI VS P.A."/>
    <x v="0"/>
    <s v="la verifica che le richieste di approvvigionamento arrivino da soggetti autorizzati;"/>
    <s v="REGOLA GENERALE"/>
  </r>
  <r>
    <s v="REATI VS P.A."/>
    <x v="0"/>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s v="REGOLA GENERALE"/>
  </r>
  <r>
    <s v="REATI VS P.A."/>
    <x v="0"/>
    <s v="la formalizzazione dell'iter a partire dalla richiesta di acquisto autorizzata fino all'ordine di fornitura;"/>
    <s v="REGOLA GENERALE"/>
  </r>
  <r>
    <s v="REATI VS P.A."/>
    <x v="0"/>
    <s v="il divieto di frammentazione dell'oggetto dell'appalto;"/>
    <s v="REGOLA GENERALE"/>
  </r>
  <r>
    <s v="REATI VS P.A."/>
    <x v="0"/>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s v="REGOLA GENERALE"/>
  </r>
  <r>
    <s v="REATI VS P.A."/>
    <x v="0"/>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s v="REGOLA GENERALE"/>
  </r>
  <r>
    <s v="REATI VS P.A."/>
    <x v="0"/>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s v="REGOLA GENERALE"/>
  </r>
  <r>
    <s v="REATI VS P.A."/>
    <x v="0"/>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s v="REGOLA GENERALE"/>
  </r>
  <r>
    <s v="REATI VS P.A."/>
    <x v="0"/>
    <s v="per i contratti di subappalto l'affidamento in subappalto è soggetto a quanto previsto all'art. 105 del D. lgs. n. 50/2016 e ss.mm.ii.;"/>
    <s v="REGOLA GENERALE"/>
  </r>
  <r>
    <s v="REATI VS P.A."/>
    <x v="0"/>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s v="REGOLA GENERALE"/>
  </r>
  <r>
    <s v="REATI VS P.A."/>
    <x v="0"/>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s v="REGOLA GENERALE"/>
  </r>
  <r>
    <s v="REATI VS P.A."/>
    <x v="0"/>
    <s v="specifiche clausole anticorruzione"/>
    <s v="REGOLA GENERALE"/>
  </r>
  <r>
    <s v="REATI VS P.A."/>
    <x v="0"/>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s v="REGOLA GENERALE"/>
  </r>
  <r>
    <s v="REATI VS P.A."/>
    <x v="0"/>
    <s v="Formazione specifica in materia di acquisizione beni, servizi e lavori per i dipendenti coinvolti nelle diverse fasi del processo di approvvigionamento"/>
    <s v="REGOLA GENERALE"/>
  </r>
  <r>
    <s v="REATI VS P.A."/>
    <x v="0"/>
    <s v="L’archiviazione della documentazione relativa ad ogni procedura di acquisto sia caratterizzata da completezza, qualità, sicurezza, modalità di ricerca e individuazione che consentano una tracciabilità degli approvvigionamenti"/>
    <s v="REGOLA GENERALE"/>
  </r>
  <r>
    <s v="REATI VS P.A."/>
    <x v="0"/>
    <s v="Individuazione formale delle responsabilità e delle informazioni/dati per la pubblicazione on-line in conformità al principio della trasparenza per la prevenzione della corruzione"/>
    <s v="REGOLA GENERALE"/>
  </r>
  <r>
    <s v="REATI VS P.A."/>
    <x v="0"/>
    <s v="Verifica dell'adeguatezza della strategia di acquisizione, prima dell'avvio di ogni procedura, condivisa con la Direzione Strategica (autorizzazione per acquisti non programmati) per ciascuna acquisizione sopra soglia comunitaria"/>
    <s v="REGOLE ACQUISTI SOPRA SOGLIA"/>
  </r>
  <r>
    <s v="REATI VS P.A."/>
    <x v="0"/>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s v="REGOLE ACQUISTI SOPRA SOGLIA"/>
  </r>
  <r>
    <s v="REATI VS P.A."/>
    <x v="0"/>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s v="REGOLE ACQUISTI SOPRA SOGLIA"/>
  </r>
  <r>
    <s v="REATI VS P.A."/>
    <x v="0"/>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s v="REGOLE ACQUISTI SOPRA SOGLIA"/>
  </r>
  <r>
    <s v="REATI VS P.A."/>
    <x v="0"/>
    <s v="Motivazione dell'attribuzione dei punteggi che richiedono un margine di discrezionalità per ciascuna acquisizione sopra soglia comunitaria"/>
    <s v="REGOLE ACQUISTI SOPRA SOGLIA"/>
  </r>
  <r>
    <s v="REATI VS P.A."/>
    <x v="0"/>
    <s v="Identificazione dei soggetti incaricati della definizione del bando di gara secondo le prescrizioni del Codice degli Appalti (quando applicabile) e dei soggetti che lo autorizzano per ciascuna acquisizione sopra soglia comunitaria"/>
    <s v="REGOLE ACQUISTI SOPRA SOGLIA"/>
  </r>
  <r>
    <s v="REATI VS P.A."/>
    <x v="0"/>
    <s v="Osservanza degli obblighi di partecipazione del bando da parte dei soggetti incaricati per ciascuna acquisizione sopra soglia comunitaria"/>
    <s v="REGOLE ACQUISTI SOPRA SOGLIA"/>
  </r>
  <r>
    <s v="REATI VS P.A."/>
    <x v="0"/>
    <s v="Pubblicità delle sedute anche in modalità virtuale di apertura dei plichi e delle offerte tecniche ed economiche per ciascuna acquisizione sopra soglia comunitaria"/>
    <s v="REGOLE ACQUISTI SOPRA SOGLIA"/>
  </r>
  <r>
    <s v="REATI VS P.A."/>
    <x v="0"/>
    <s v="la verifica dell'adeguatezza della strategia di acquisizione, prima dell'avvio di ogni procedura condivisa con la Direzione Strategica (delibera di programmazione o autorizzazione per acquisti non programmati) per ogni acquisizione sotto soglia comunitaria"/>
    <s v="REGOLE PROCEDURA NEGOZIATA"/>
  </r>
  <r>
    <s v="REATI VS P.A."/>
    <x v="0"/>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s v="REGOLE PROCEDURA NEGOZIATA"/>
  </r>
  <r>
    <s v="REATI VS P.A."/>
    <x v="0"/>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s v="REGOLE PROCEDURA NEGOZIATA"/>
  </r>
  <r>
    <s v="REATI VS P.A."/>
    <x v="0"/>
    <s v="la motivazione dell'attribuzione dei punteggi che richiedono un margine di discrezionalità per ogni acquisizione sotto soglia comunitaria"/>
    <s v="REGOLE PROCEDURA NEGOZIATA"/>
  </r>
  <r>
    <s v="REATI VS P.A."/>
    <x v="0"/>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s v="REGOLE PROCEDURA NEGOZIATA"/>
  </r>
  <r>
    <s v="REATI VS P.A."/>
    <x v="0"/>
    <s v="la pubblicità delle sedute anche in modalità virtuale di apertura dei plichi e delle offerte tecniche ed economiche per ogni acquisizione sotto soglia comunitaria"/>
    <s v="REGOLE PROCEDURA NEGOZIATA"/>
  </r>
  <r>
    <s v="REATI VS P.A."/>
    <x v="0"/>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s v="REGOLE AFFIDAMENTO DIRETTO"/>
  </r>
  <r>
    <s v="REATI VS P.A."/>
    <x v="0"/>
    <s v="definizione delle specifiche tecnico/ funzionali del progetto da realizzare o bene o servizio necessario e delle condizioni contrattuali (penali, ecc.)per ogni acquisizione mediante affidamento diretto"/>
    <s v="REGOLE AFFIDAMENTO DIRETTO"/>
  </r>
  <r>
    <s v="REATI VS P.A."/>
    <x v="0"/>
    <s v="si procede all'affidamento diretto previa consultazione di più operatori economici, qualora la normativa via via in vigore lo prevedaper ogni acquisizione mediante affidamento diretto"/>
    <s v="REGOLE AFFIDAMENTO DIRETTO"/>
  </r>
  <r>
    <s v="REATI VS P.A."/>
    <x v="1"/>
    <s v="l’individuazione di ruoli e responsabilità delle Direzioni/Funzioni coinvolte;"/>
    <s v="REGOLE AFFIDAMENTO DIRETTO"/>
  </r>
  <r>
    <s v="REATI VS P.A."/>
    <x v="1"/>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s v="REGOLA GENERALE"/>
  </r>
  <r>
    <s v="REATI VS P.A."/>
    <x v="1"/>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s v="REGOLA GENERALE"/>
  </r>
  <r>
    <s v="REATI VS P.A."/>
    <x v="1"/>
    <s v="il rispetto delle previsioni normative in tema di proroghe e rinnovi;"/>
    <s v="REGOLA GENERALE"/>
  </r>
  <r>
    <s v="REATI VS P.A."/>
    <x v="1"/>
    <s v="la formalizzazione di richieste di consulenza/prestazione professionale;"/>
    <s v="REGOLA GENERALE"/>
  </r>
  <r>
    <s v="REATI VS P.A."/>
    <x v="1"/>
    <s v="la formalizzazione delle motivazioni della consulenza e delle motivazioni della scelta del consulente;"/>
    <s v="REGOLA GENERALE"/>
  </r>
  <r>
    <s v="REATI VS P.A."/>
    <x v="1"/>
    <s v="la tracciabilità e l’archiviazione di documenti giustificativi degli incarichi conferiti;"/>
    <s v="REGOLA GENERALE"/>
  </r>
  <r>
    <s v="REATI VS P.A."/>
    <x v="1"/>
    <s v="che la gestione del Contratto di Consulenza sia assegnata ad un incaricato con l’indicazione di ruolo e compiti a esso attribuiti, l’accettazione da parte del medesimo gestore del contratto di ruolo e compiti assegnati prevedendo l'autorizzazione da parte di posizione superiore abilitata che sia diversa dal gestore del contratto in caso di modifiche / integrazioni e/o rinnovi del contratto;"/>
    <s v="REGOLA GENERALE"/>
  </r>
  <r>
    <s v="REATI VS P.A."/>
    <x v="1"/>
    <s v="accertare e assicurare che la controparte operi sempre in conformità con i criteri di massima diligenza, onestà, trasparenza, integrità e nel rispetto delle Leggi anticorruzione, del Modello 231 e del Codice Etico della Società;"/>
    <s v="REGOLA GENERALE"/>
  </r>
  <r>
    <s v="REATI VS P.A."/>
    <x v="1"/>
    <s v="evidenziare le eventuali possibili criticità eventualmente riscontrate nell’esecuzione del rapporto nelle attività svolte dal Consulente e allertare immediatamente la funzione competente;"/>
    <s v="REGOLA GENERALE"/>
  </r>
  <r>
    <s v="REATI VS P.A."/>
    <x v="1"/>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s v="REGOLA GENERALE"/>
  </r>
  <r>
    <s v="REATI VS P.A."/>
    <x v="3"/>
    <s v="compiti e responsabilità della funzione deputata alla gestione e al controllo delle risorse finanziarie;"/>
    <s v="REGOLA GENERALE"/>
  </r>
  <r>
    <s v="REATI VS P.A."/>
    <x v="3"/>
    <s v="apposite linee di reporting periodico;"/>
    <s v="REGOLA GENERALE"/>
  </r>
  <r>
    <s v="REATI VS P.A."/>
    <x v="3"/>
    <s v="la disponibilità di dati e informazioni per la Funzione responsabile dell’attività di controllo delle risorse attraverso un sistema (anche informatico) che consenta la tracciatura dei singoli passaggi e l’identificazione dei soggetti che inseriscono i dati nel sistema;"/>
    <s v="REGOLA GENERALE"/>
  </r>
  <r>
    <s v="REATI VS P.A."/>
    <x v="3"/>
    <s v="la separazione tra le Funzioni titolari delle attività di ordine e incasso-pagamento;"/>
    <s v="REGOLA GENERALE"/>
  </r>
  <r>
    <s v="REATI VS P.A."/>
    <x v="3"/>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s v="REGOLA GENERALE"/>
  </r>
  <r>
    <s v="REATI VS P.A."/>
    <x v="3"/>
    <s v="con riferimento agli incassi, le modalità per la registrazione e la contabilizzazione degli incassi;"/>
    <s v="REGOLA GENERALE"/>
  </r>
  <r>
    <s v="REATI VS P.A."/>
    <x v="3"/>
    <s v="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Eventuali eccezioni all’utilizzo di denaro contante o di altro strumento finanziario al portatore sono ammesse per importi modesti e sono disciplinate con specifica procedura (Regolamento cassa economale);"/>
    <s v="REGOLA GENERALE"/>
  </r>
  <r>
    <s v="REATI VS P.A."/>
    <x v="3"/>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s v="REGOLA GENERALE"/>
  </r>
  <r>
    <s v="REATI VS P.A."/>
    <x v="3"/>
    <s v="che i pagamenti al beneficiario devono essere effettuati esclusivamente sul conto intestato allo stesso; non è consentito effettuare pagamenti su conti cifrati o in contanti, o a un soggetto diverso dal beneficiario né in un Paese diverso da quello del beneficiario o da quello dove la prestazione è stata eseguita;"/>
    <s v="REGOLA GENERALE"/>
  </r>
  <r>
    <s v="REATI VS P.A."/>
    <x v="3"/>
    <s v="che i pagamenti siano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s v="REGOLA GENERALE"/>
  </r>
  <r>
    <s v="REATI VS P.A."/>
    <x v="2"/>
    <s v="le modalità operative per lo svolgimento delle attività nonché modalità di archiviazione della documentazione rilevante;"/>
    <s v="REGOLA GENERALE"/>
  </r>
  <r>
    <s v="REATI VS P.A."/>
    <x v="2"/>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s v="REGOLA GENERALE"/>
  </r>
  <r>
    <s v="REATI VS P.A."/>
    <x v="2"/>
    <s v="ruoli, responsabilità e modalità operative per l’approvazione di spese di rappresentanza e dei beni di rappresentanza extra budget;"/>
    <s v="REGOLA GENERALE"/>
  </r>
  <r>
    <s v="REATI VS P.A."/>
    <x v="2"/>
    <s v="l’iter autorizzativo delle suddette spese e la segregazione dei soggetti deputati all’autorizzazione e al controllo di tali spese;"/>
    <s v="REGOLA GENERALE"/>
  </r>
  <r>
    <s v="REATI VS P.A."/>
    <x v="2"/>
    <s v="la tipologia delle spese sostenibili e i limiti massimi delle spese;"/>
    <s v="REGOLA GENERALE"/>
  </r>
  <r>
    <s v="REATI VS P.A."/>
    <x v="2"/>
    <s v="il controllo di merito, la completezza e accuratezza dei giustificativi di supporto delle spese di rappresentanza, da parte della struttura aziendale preposta;"/>
    <s v="REGOLA GENERALE"/>
  </r>
  <r>
    <s v="REATI VS P.A."/>
    <x v="2"/>
    <s v="la necessaria documentazione che consenta di risalire all’identità dei beneficiari delle spese di rappresentanza/beni di rappresentanza"/>
    <s v="REGOLA GENERALE"/>
  </r>
  <r>
    <s v="REATI VS P.A."/>
    <x v="12"/>
    <s v="Sono definiti ruoli, responsabilità e modalità operative per la fase di richiesta, valutazione e approvazione dei contributi;"/>
    <s v="REGOLA GENERALE"/>
  </r>
  <r>
    <s v="REATI VS P.A."/>
    <x v="12"/>
    <s v="Esiste di un budget approvato e monitorato nel tempo con l’individuazione di un soggetto responsabile di verificare il rispetto del margine di spesa stabilito dal budget, ovvero un’apposita autorizzazione da parte del Direttore Generale;"/>
    <s v="REGOLA GENERALE"/>
  </r>
  <r>
    <s v="REATI VS P.A."/>
    <x v="12"/>
    <s v="Sono definiti ruoli, responsabilità e modalità operative per l’approvazione di spese extra budget;"/>
    <s v="REGOLA GENERALE"/>
  </r>
  <r>
    <s v="REATI VS P.A."/>
    <x v="12"/>
    <s v="I contributi devono essere effettuati solo in favore di enti/associazioni/ fondazioni i cui requisiti sono predeterminati e che svolgono la loro attività in settori predefiniti;"/>
    <s v="REGOLA GENERALE"/>
  </r>
  <r>
    <s v="REATI VS P.A."/>
    <x v="12"/>
    <s v="Tutte le erogazione devono avere una natura ed una finalità del contributo ben chiara e definita"/>
    <s v="REGOLA GENERALE"/>
  </r>
  <r>
    <s v="REATI VS P.A."/>
    <x v="12"/>
    <s v="Tutte le fasi, la responsabilità e l'archiviazione della documentazione relativa sono documentati"/>
    <s v="REGOLA GENERALE"/>
  </r>
  <r>
    <s v="REATI VS P.A."/>
    <x v="18"/>
    <s v="Sono definiti criteri di selezione dei candidati oggettivi e trasparenti"/>
    <s v="REGOLA GENERALE"/>
  </r>
  <r>
    <s v="REATI VS P.A."/>
    <x v="18"/>
    <s v="Deve essere certa l'_x0009_autenticità dei curricula"/>
    <s v="REGOLA GENERALE"/>
  </r>
  <r>
    <s v="REATI VS P.A."/>
    <x v="18"/>
    <s v="I criteri di composizione della commissione di valutazione devono garantire oltre ai dispositivi di legge (DPR 493/97 e 220/01) anche il rispetto del principio della rotazione, laddove possibile e della rappresentaza delle quote di genere"/>
    <s v="REGOLA GENERALE"/>
  </r>
  <r>
    <s v="REATI VS P.A."/>
    <x v="18"/>
    <s v="Le modalità di formalizzazione dei giudizi e le modalità di approvazione dei candidati ritenuti idonei al termine dell‟iter di selezione con la produzione della relativa evidenza sono chiare, formalizzate e ricostruibili"/>
    <s v="REGOLA GENERALE"/>
  </r>
  <r>
    <s v="REATI VS P.A."/>
    <x v="18"/>
    <s v="Il sistema premiante include obiettivi predeterminati, misurabili ma non eccessivamente sfidanti sì da indurre comportamenti non in linea con il Codice Etico Comportamentale e le previsioni del Modello"/>
    <s v="REGOLA GENERALE"/>
  </r>
  <r>
    <s v="REATI VS P.A."/>
    <x v="18"/>
    <s v="Vi è l'intervento di più Funzioni nella definizione dei piani di incentivazione e nella selezione dei relativi beneficiari"/>
    <s v="REGOLA GENERALE"/>
  </r>
  <r>
    <s v="REATI VS P.A."/>
    <x v="18"/>
    <s v="Esiste un budget annuale per l‟assunzione di personale che sia approvato e monitorato nel tempo e di un soggetto responsabile di verificare il rispetto di quanto stabilito nel budget"/>
    <s v="REGOLA GENERALE"/>
  </r>
  <r>
    <s v="REATI VS P.A."/>
    <x v="18"/>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s v="REGOLA GENERALE"/>
  </r>
  <r>
    <s v="REATI VS P.A."/>
    <x v="19"/>
    <s v="Tutte le fasi sono gestite secondo quanto richiesto dalla normativa vigente per gli enti pubblici"/>
    <s v="REGOLA GENERALE"/>
  </r>
  <r>
    <s v="REATI VS P.A."/>
    <x v="19"/>
    <s v="Viene chiaramente definita la persona deputata a rappresentare la Società nei confronti della controparte, cui conferire apposita delega e procura (Direttore Generale, ovvero eventuali altri soggetti muniti di delega e procura"/>
    <s v="REGOLA GENERALE"/>
  </r>
  <r>
    <s v="REATI VS P.A."/>
    <x v="19"/>
    <s v="Viene predisposta una bozza contrattuale, con l'eventuale supporto della competente funzione aziendale che comprende anche una clausola con cui si chiede l'osservanza del Codice Etico e Comportamentale di *, nonché l'impegno a rispettare i principi contenuti nel D.lgs. 231/2001 e nella Legge 190/2012, pena l'interruzione del rapporto contrattuale "/>
    <s v="REGOLA GENERALE"/>
  </r>
  <r>
    <s v="REATI VS P.A."/>
    <x v="19"/>
    <s v="Sono chiaramente definite le modalità di predisposizione, verifica e approvazione della documentazione da trasmettere alla controparte in relazione all'esecuzione della convenzione"/>
    <s v="REGOLA GENERALE"/>
  </r>
  <r>
    <s v="REATI VS P.A."/>
    <x v="19"/>
    <s v="Vi è una verifica costante dello svolgimento delle attività in modo conforme a quanto previsto dal contratto/convenzione stipulata"/>
    <s v="REGOLA GENERALE"/>
  </r>
  <r>
    <s v="REATI VS P.A."/>
    <x v="19"/>
    <s v="Sono chiaramente definite le modalità di gestione delle fasi di consuntivazione dei beni/servizi a rimborso, della registrazione delle fatture dei beni/servizi acquistati e della riemissione delle fatture alla PA (laddove previsto nelle specifiche convenzioni)"/>
    <s v="REGOLA GENERALE"/>
  </r>
  <r>
    <s v="REATI VS P.A."/>
    <x v="19"/>
    <s v="Vi è la separazione delle attività di conclusione del contratto, della liquidazione degli ammontare e della contabilizzazione degli addebiti"/>
    <s v="REGOLA GENERALE"/>
  </r>
  <r>
    <s v="REATI VS P.A."/>
    <x v="19"/>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s v="REGOLA GENERALE"/>
  </r>
  <r>
    <s v="REATI VS P.A."/>
    <x v="19"/>
    <s v="Sono chiaramente definite le modalità e termini di gestione delle contestazioni"/>
    <s v="REGOLA GENERALE"/>
  </r>
  <r>
    <s v="REATI VS P.A."/>
    <x v="19"/>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s v="REGOLA GENERALE"/>
  </r>
  <r>
    <s v="REATI VS P.A."/>
    <x v="20"/>
    <s v="_x000a_Sono chiaramente definite le modalità di gestione delle verifiche/collaudi effettuati in corso d’opera sull'attrezzatura biomedicale o alla consegna del prodotto/servizio oggetto del contratto ed anche le modalità di gestione delle eventuali contestazioni sorte con la controparte"/>
    <s v="REGOLA GENERALE"/>
  </r>
  <r>
    <s v="REATI VS P.A."/>
    <x v="20"/>
    <s v="_x000a_Le modalità da adottare nello svolgimento delle attività di pianificazione e di esecuzione del collaudo dell'attrezzatura biomedicale individuando le responsabilità delle figure coinvolte"/>
    <s v="REGOLA GENERALE"/>
  </r>
  <r>
    <s v="REATI VS P.A."/>
    <x v="20"/>
    <s v="Sono codificati specifici flussi informativi tra le Funzioni coinvolte in un’ottica di collaborazione, vigilanza reciproca e coordinamento"/>
    <s v="REGOLA GENERALE"/>
  </r>
  <r>
    <s v="REATI VS P.A."/>
    <x v="20"/>
    <s v="Le modalità di archiviazione e di conservazione della documentazione di collaudo assicura la trasparenza e la verificabilità del processo"/>
    <s v="REGOLA GENERALE"/>
  </r>
  <r>
    <s v="REATI VS P.A."/>
    <x v="20"/>
    <s v="Le modalità di monitoraggio delle attività di collaudo seguono quanto riportato nel piano delle attività"/>
    <s v="REGOLA GENERALE"/>
  </r>
  <r>
    <s v="REATI VS P.A."/>
    <x v="21"/>
    <s v="La  trasmissione della contestazione all’Ufficio competente, unitamente a una relazione illustrativa delle circostanze di fatto sulla cui base si poggia la contestazione è tempestiva"/>
    <s v="REGOLA GENERALE"/>
  </r>
  <r>
    <s v="REATI VS P.A."/>
    <x v="21"/>
    <s v="Sono posti in essere specifici flussi informativi, tra le Funzioni coinvolte nel processo, con finalità di verifica e coordinamento reciproco"/>
    <s v="REGOLA GENERALE"/>
  </r>
  <r>
    <s v="REATI VS P.A."/>
    <x v="21"/>
    <s v="E' prevista una specifica linea di reporting periodica dell’Ufficio competente verso la Direzione Generale sullo stato della vertenza e sulle possibilità e sui termini di definizione stragiudiziale o di conciliazione giudiziale della stessa"/>
    <s v="REGOLA GENERALE"/>
  </r>
  <r>
    <s v="REATI VS P.A."/>
    <x v="21"/>
    <s v="La contestazione deve essere basata su parametri oggettivi e che l’eventuale transazione e/o conciliazione è condotta dalla persona titolare di un’apposita procura e delega, che contempli il potere di conciliare o transigere la controversia"/>
    <s v="REGOLA GENERALE"/>
  </r>
  <r>
    <s v="REATI VS P.A."/>
    <x v="21"/>
    <s v="I criteri di selezione di professionisti esterni incaricati sono documentati e tengono conto, ad esempio, dell'esperienza, dei requisiti soggettivi di professionalità e onorabilità, referenze qualificanti."/>
    <s v="REGOLA GENERALE"/>
  </r>
  <r>
    <s v="REATI VS P.A."/>
    <x v="21"/>
    <s v="La supervisione del contenzioso viene monitorata da Funzione aziendale diversa da quella competente e l’approvazione delle fatture emesse dal consulente anche con riferimento alla congruità delle parcelle in relazione al livello tariffario applicato viene monitorata dalla Direzione Finanziaria"/>
    <s v="REGOLA GENERALE"/>
  </r>
  <r>
    <s v="REATI VS P.A."/>
    <x v="21"/>
    <s v="Il processo interno è formalmente monitorato"/>
    <s v="REGOLA GENERALE"/>
  </r>
  <r>
    <s v="REATI VS P.A."/>
    <x v="21"/>
    <s v="I rapporti con l’Autorità giudiziaria e con la Pubblica Amministrazione nell’ambito del contenzioso giudiziale e stragiudiziale devono essere improntati ai principi di correttezza, trasparenza e tracciabilità, anche quando gestiti per il tramite di un legale esterno tanto per cui (i) è necessaria la presenza anche di un Funzioanario aziendale nel caso di ispezione e interlocuzione, (ii) l'attività venga documentata e formalmente riportata alla Direzione Aziendale"/>
    <s v="REGOLA GENERALE"/>
  </r>
  <r>
    <s v="REATI VS P.A."/>
    <x v="21"/>
    <s v="Il processo deve essere gestito in modo da evitare che si verifichino fenomeni di induzione a non rendere dichiarazioni ovvero a renderle mendaci all’Autorità Giudiziaria mediante, per esempio, la presenza di più funzionari aziendali, di aree diverse, nonchè del consulente esterno"/>
    <s v="REGOLA GENERALE"/>
  </r>
  <r>
    <s v="REATI VS P.A."/>
    <x v="22"/>
    <s v="Le Funzioni responsabili delle attività di presa di contatto con il soggetto pubblico per la richiesta di informazioni, di redazione della domanda, di presentazione della domanda e di gestione della concessione e/o dell’autorizzazione sono diversi e sono indette apposite riunioni con la verbalizzazione delle principali statuizioni al fine di garantire il rispetto dei canoni di integrità, trasparenza e correttezza del processo"/>
    <s v="REGOLA GENERALE"/>
  </r>
  <r>
    <s v="REATI VS P.A."/>
    <x v="22"/>
    <s v="Sono previsti specifici protocolli di controllo e verifica della veridicità e correttezza dei documenti la cui produzione è necessaria per ottenere la concessione e/o autorizzazione"/>
    <s v="REGOLA GENERALE"/>
  </r>
  <r>
    <s v="REATI VS P.A."/>
    <x v="22"/>
    <s v="Sono documentati specifici flussi informativi, tra le Funzioni coinvolte nel processo, con finalità di verifica e coordinamento reciproco"/>
    <s v="REGOLA GENERALE"/>
  </r>
  <r>
    <s v="REATI VS P.A."/>
    <x v="22"/>
    <s v="La persona deputata a rappresentare l’Istituto nei confronti della P.A. concedente è dotata di apposita delega e procura"/>
    <s v="REGOLA GENERALE"/>
  </r>
  <r>
    <s v="REATI VS P.A."/>
    <x v="22"/>
    <s v="E' individuata una specifica funzione Funzione responsabile del controllo sulle fasi di ottenimento e gestione delle concessioni e/o autorizzazioni, con particolare riguardo ai presupposti di fatto e di diritto per la presentazione della relativa richiesta"/>
    <s v="REGOLA GENERALE"/>
  </r>
  <r>
    <s v="REATI VS P.A."/>
    <x v="23"/>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s v="REGOLA GENERALE"/>
  </r>
  <r>
    <s v="REATI VS P.A."/>
    <x v="23"/>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s v="REGOLA GENERALE"/>
  </r>
  <r>
    <s v="REATI VS P.A."/>
    <x v="23"/>
    <s v="Vi deve essere la redazione da parte dei procuratori sopra indicati di un report informativo dell’attività svolta nel corso dell’ispezione, contenente, fra l’altro, i nominativi dei funzionari incontrati, i documenti richiesti e/o consegnati, i soggetti coinvolti e una sintesi delle informazioni verbali richieste e/o fornite"/>
    <s v="REGOLA GENERALE"/>
  </r>
  <r>
    <s v="REATI VS P.A."/>
    <x v="23"/>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s v="REGOLA GENERALE"/>
  </r>
  <r>
    <s v="REATI VS P.A."/>
    <x v="23"/>
    <s v="Sono indette apposite riunioni con la verbalizzazione delle principali statuizioni al fine di garantire il rispetto dei canoni di integrità, trasparenza e correttezza del processo"/>
    <s v="REGOLA GENERALE"/>
  </r>
  <r>
    <s v="REATI VS P.A."/>
    <x v="23"/>
    <s v="Vi deve essere la verifica congiunta da parte del titolare dell’attività di presentazione della domanda e del titolare dell’attività di gestione dei rapporti con la P.A"/>
    <s v="REGOLA GENERALE"/>
  </r>
  <r>
    <s v="REATI VS P.A."/>
    <x v="23"/>
    <s v="Vi sono specifici flussi informativi, tra le Funzioni coinvolte nel processo, con finalità di verifica e coordinamento reciproco"/>
    <s v="REGOLA GENERALE"/>
  </r>
  <r>
    <s v="REATI VS P.A."/>
    <x v="23"/>
    <s v="Il sistema di poteri definisce la persona deputata a rappresentare la Società nei confronti del soggetto pubblico, cui conferire apposita delega e procura"/>
    <s v="REGOLA GENERALE"/>
  </r>
  <r>
    <s v="REATI VS P.A."/>
    <x v="23"/>
    <s v="Sono formalizzate le direttive che sanciscono l'obbligo alla massima collaborazione e trasparenza nei rapporti con le Autorità di Vigilanza e con gli altri organi di controllo;"/>
    <s v="REGOLA GENERALE"/>
  </r>
  <r>
    <s v="REATI VS P.A."/>
    <x v="24"/>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s v="REGOLA GENERALE"/>
  </r>
  <r>
    <s v="REATI VS P.A."/>
    <x v="24"/>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s v="REGOLA GENERALE"/>
  </r>
  <r>
    <s v="REATI VS P.A."/>
    <x v="24"/>
    <s v="Vi deve essere la redazione da parte dei procuratori sopra indicati di un report informativo dell’attività svolta nel corso dell’ispezione, contenente, fra l’altro, i nominativi dei funzionari incontrati, i documenti richiesti e/o consegnati, i soggetti coinvolti e una sintesi delle informazioni verbali richieste e/o fornite"/>
    <s v="REGOLA GENERALE"/>
  </r>
  <r>
    <s v="REATI VS P.A."/>
    <x v="24"/>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s v="REGOLA GENERALE"/>
  </r>
  <r>
    <s v="REATI VS P.A."/>
    <x v="24"/>
    <s v="Sono indette apposite riunioni con la verbalizzazione delle principali statuizioni al fine di garantire il rispetto dei canoni di integrità, trasparenza e correttezza del processo"/>
    <s v="REGOLA GENERALE"/>
  </r>
  <r>
    <s v="REATI VS P.A."/>
    <x v="24"/>
    <s v="Vi deve essere la verifica congiunta da parte del titolare dell’attività di presentazione della domanda e del titolare dell’attività di gestione dei rapporti con la P.A"/>
    <s v="REGOLA GENERALE"/>
  </r>
  <r>
    <s v="REATI VS P.A."/>
    <x v="24"/>
    <s v="Vi sono specifici flussi informativi, tra le Funzioni coinvolte nel processo, con finalità di verifica e coordinamento reciproco"/>
    <s v="REGOLA GENERALE"/>
  </r>
  <r>
    <s v="REATI VS P.A."/>
    <x v="24"/>
    <s v="Il sistema di poteri definisce la persona deputata a rappresentare la Società nei confronti del soggetto pubblico, cui conferire apposita delega e procura"/>
    <s v="REGOLA GENERALE"/>
  </r>
  <r>
    <s v="REATI VS P.A."/>
    <x v="24"/>
    <s v="Sono formalizzate le direttive che sanciscono l'obbligo alla massima collaborazione e trasparenza nei rapporti con le Autorità di Vigilanza e con gli altri organi di controllo;"/>
    <s v="REGOLA GENERALE"/>
  </r>
  <r>
    <s v="REATI VS P.A."/>
    <x v="25"/>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s v="REGOLA GENERALE"/>
  </r>
  <r>
    <s v="REATI VS P.A."/>
    <x v="25"/>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s v="REGOLA GENERALE"/>
  </r>
  <r>
    <s v="REATI VS P.A."/>
    <x v="25"/>
    <s v="Vi deve essere la redazione da parte dei procuratori sopra indicati di un report informativo dell’attività svolta nel corso dell’ispezione, contenente, fra l’altro, i nominativi dei funzionari incontrati, i documenti richiesti e/o consegnati, i soggetti coinvolti e una sintesi delle informazioni verbali richieste e/o fornite"/>
    <s v="REGOLA GENERALE"/>
  </r>
  <r>
    <s v="REATI VS P.A."/>
    <x v="25"/>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s v="REGOLA GENERALE"/>
  </r>
  <r>
    <s v="REATI VS P.A."/>
    <x v="25"/>
    <s v="Sono indette apposite riunioni con la verbalizzazione delle principali statuizioni al fine di garantire il rispetto dei canoni di integrità, trasparenza e correttezza del processo"/>
    <s v="REGOLA GENERALE"/>
  </r>
  <r>
    <s v="REATI VS P.A."/>
    <x v="25"/>
    <s v="Vi deve essere la verifica congiunta da parte del titolare dell’attività di presentazione della domanda e del titolare dell’attività di gestione dei rapporti con la P.A"/>
    <s v="REGOLA GENERALE"/>
  </r>
  <r>
    <s v="REATI VS P.A."/>
    <x v="25"/>
    <s v="Vi sono specifici flussi informativi, tra le Funzioni coinvolte nel processo, con finalità di verifica e coordinamento reciproco"/>
    <s v="REGOLA GENERALE"/>
  </r>
  <r>
    <s v="REATI VS P.A."/>
    <x v="25"/>
    <s v="Il sistema di poteri definisce la persona deputata a rappresentare la Società nei confronti del soggetto pubblico, cui conferire apposita delega e procura"/>
    <s v="REGOLA GENERALE"/>
  </r>
  <r>
    <s v="REATI VS P.A."/>
    <x v="25"/>
    <s v="Sono formalizzate le direttive che sanciscono l'obbligo alla massima collaborazione e trasparenza nei rapporti con le Autorità di Vigilanza e con gli altri organi di controllo;"/>
    <s v="REGOLA GENERALE"/>
  </r>
  <r>
    <s v="REATI VS P.A."/>
    <x v="26"/>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s v="REGOLA GENERALE"/>
  </r>
  <r>
    <s v="REATI VS P.A."/>
    <x v="26"/>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s v="REGOLA GENERALE"/>
  </r>
  <r>
    <s v="REATI VS P.A."/>
    <x v="26"/>
    <s v="Vi deve essere la redazione da parte dei procuratori sopra indicati di un report informativo dell’attività svolta nel corso dell’ispezione, contenente, fra l’altro, i nominativi dei funzionari incontrati, i documenti richiesti e/o consegnati, i soggetti coinvolti e una sintesi delle informazioni verbali richieste e/o fornite"/>
    <s v="REGOLA GENERALE"/>
  </r>
  <r>
    <s v="REATI VS P.A."/>
    <x v="26"/>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s v="REGOLA GENERALE"/>
  </r>
  <r>
    <s v="REATI VS P.A."/>
    <x v="26"/>
    <s v="Sono indette apposite riunioni con la verbalizzazione delle principali statuizioni al fine di garantire il rispetto dei canoni di integrità, trasparenza e correttezza del processo"/>
    <s v="REGOLA GENERALE"/>
  </r>
  <r>
    <s v="REATI VS P.A."/>
    <x v="26"/>
    <s v="Vi deve essere la verifica congiunta da parte del titolare dell’attività di presentazione della domanda e del titolare dell’attività di gestione dei rapporti con la P.A"/>
    <s v="REGOLA GENERALE"/>
  </r>
  <r>
    <s v="REATI VS P.A."/>
    <x v="26"/>
    <s v="Vi sono specifici flussi informativi, tra le Funzioni coinvolte nel processo, con finalità di verifica e coordinamento reciproco"/>
    <s v="REGOLA GENERALE"/>
  </r>
  <r>
    <s v="REATI VS P.A."/>
    <x v="26"/>
    <s v="Il sistema di poteri definisce la persona deputata a rappresentare la Società nei confronti del soggetto pubblico, cui conferire apposita delega e procura"/>
    <s v="REGOLA GENERALE"/>
  </r>
  <r>
    <s v="REATI VS P.A."/>
    <x v="26"/>
    <s v="Sono formalizzate le direttive che sanciscono l'obbligo alla massima collaborazione e trasparenza nei rapporti con le Autorità di Vigilanza e con gli altri organi di controllo;"/>
    <s v="REGOLA GENERALE"/>
  </r>
  <r>
    <s v="REATI VS P.A."/>
    <x v="27"/>
    <s v="E' formalizzata la separazione delle Funzioni responsabili delle attività di monitoraggio delle opportunità di accesso a contributi e/o finanziamenti erogati dallo Stato o dall’Unione Europea, di presa di contatto con il soggetto pubblico per la richiesta di informazioni, di redazione della domanda, di presentazione della domanda e di gestione del contributo e/o finanziamento erogato, prevedendo specifici strumenti di controllo quale l’indizione di apposite riunioni con la verbalizzazione delle principali statuizioni al fine di garantire il rispetto dei canoni di integrità, trasparenza e correttezza del processo"/>
    <s v="REGOLA GENERALE"/>
  </r>
  <r>
    <s v="REATI VS P.A."/>
    <x v="27"/>
    <s v="Sono previste specifiche verifiche della veridicità e correttezza dei documenti la cui produzione è necessaria per accedere alla contribuzione e/o al finanziamento (ad es., verifica congiunta da parte del titolare dell’attività di presentazione della domanda e del titolare dell’attività di controllo sulla gestione del contributo e/o finanziamento)"/>
    <s v="REGOLA GENERALE"/>
  </r>
  <r>
    <s v="REATI VS P.A."/>
    <x v="27"/>
    <s v="Vi sono specifici flussi informativi, tra le Funzioni coinvolte nel processo, con finalità di verifica e coordinamento reciproco"/>
    <s v="REGOLA GENERALE"/>
  </r>
  <r>
    <s v="REATI VS P.A."/>
    <x v="27"/>
    <s v="La persona deputata a rappresentare l’Istituto nei confronti della P.A. concedente è dotata di apposita delega e procura"/>
    <s v="REGOLA GENERALE"/>
  </r>
  <r>
    <s v="REATI VS P.A."/>
    <x v="27"/>
    <s v="E' individuata una specifica funzione Funzione responsabile del controllo dell’esatta corrispondenza tra la finalità concreta di utilizzo del contributo e/o del finanziamento erogato e il fine per il quale è stato ottenuto"/>
    <s v="REGOLA GENERALE"/>
  </r>
  <r>
    <s v="REATI VS P.A."/>
    <x v="28"/>
    <s v="Sono poste in essere adeguate misure di sicurezza per il trattamento informatico dei dati, anche estendendo le misure di sicurezza già previste dal D. Lgs. n. 196/03 e successive modifiche normative (con particolare riferimento al GDPR 2016/679) a tutti i trattamenti dei dati effettuati con strumenti elettronici"/>
    <s v="REGOLA GENERALE"/>
  </r>
  <r>
    <s v="REATI VS P.A."/>
    <x v="28"/>
    <s v="L’organizzazione della sicurezza per gli utenti interni chiaramente identifica i ruoli e la responsabilità nella gestione delle modalità di accesso di utenti interni all’azienda e gli obblighi dei medesimi nell'utilizzo dei sistemi informatici (come da Disciplinare aziendale strumenti elettronici e Regolamento aziendale sull’utilizzo della posta elettronica e di Internet)"/>
    <s v="REGOLA GENERALE"/>
  </r>
  <r>
    <s v="REATI VS P.A."/>
    <x v="28"/>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s v="REGOLA GENERALE"/>
  </r>
  <r>
    <s v="REATI VS P.A."/>
    <x v="28"/>
    <s v="La stuttura, con riferimento alla sicurezza fisica e ambientale, ha adottato adeguati controlli al fine di prevenire accessi non autorizzati, danni e interferenze ai locali e ai beni in essi contenuti tramite la messa in sicurezza delle aree e delle apparecchiature"/>
    <s v="REGOLA GENERALE"/>
  </r>
  <r>
    <s v="REATI VS P.A."/>
    <x v="28"/>
    <s v="Vi è il monitoraggio costante tramite log e report periodici per il monitoraggio dei canali informatico-telematici verso la Pubblica Amministrazione"/>
    <s v="REGOLA GENERALE"/>
  </r>
  <r>
    <s v="REATI VS P.A."/>
    <x v="9"/>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s v="REGOLA GENERALE"/>
  </r>
  <r>
    <s v="REATI VS P.A."/>
    <x v="9"/>
    <s v="formalizzazione di istruzioni rivolte alle Funzioni con cui si stabilisca quali dati e notizie debbano essere forniti alla Direzione Amministrativa e Finanziaria in relazione alle chiusure annuali e infrannuali, con quali modalità e la relativa tempistica;"/>
    <s v="REGOLA GENERALE"/>
  </r>
  <r>
    <s v="REATI VS P.A."/>
    <x v="9"/>
    <s v="i compiti e le responsabilità di ciascuna Funzione coinvolta nel processo di formazione del bilancio e un sistema di controllo che garantisca la correttezza e la veridicità delle informazioni e dei dati forniti e la certezza della provenienza degli stessi;"/>
    <s v="REGOLA GENERALE"/>
  </r>
  <r>
    <s v="REATI VS P.A."/>
    <x v="9"/>
    <s v="utilizzo di un sistema (anche informatic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s v="REGOLA GENERALE"/>
  </r>
  <r>
    <s v="REATI VS P.A."/>
    <x v="9"/>
    <s v="ogni modifica ai dati contabili può essere effettuata solo dagli utenti del sistema contabile;"/>
    <s v="REGOLA GENERALE"/>
  </r>
  <r>
    <s v="REATI VS P.A."/>
    <x v="9"/>
    <s v="sia fornita adeguata giustificazione, documentazione e archiviazione di eventuali modifiche apportate alla bozza di bilancio/situazioni infrannuali;"/>
    <s v="REGOLA GENERALE"/>
  </r>
  <r>
    <s v="REATI VS P.A."/>
    <x v="9"/>
    <s v="venga acquisita dal Direttore Generale la lettera che attesta la veridicità e la completezza delle informazioni fornite ai fini della redazione del bilancio;"/>
    <s v="REGOLA GENERALE"/>
  </r>
  <r>
    <s v="REATI VS P.A."/>
    <x v="9"/>
    <s v="tempestiva messa a disposizione del progetto di bilancio a tutti i componenti del Consiglio di Amministrazione, con un congruo anticipo rispetto alla riunione del Consiglio stesso per l’approvazione del detto bilancio, nonché del giudizio sul bilancio - o attestazione similare, chiara e analitica - da parte dell’Istituto di revisione;"/>
    <s v="REGOLA GENERALE"/>
  </r>
  <r>
    <s v="REATI VS P.A."/>
    <x v="9"/>
    <s v="attribuzione di ruoli e responsabilità, relativamente al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s v="REGOLA GENERALE"/>
  </r>
  <r>
    <s v="REATI VS P.A."/>
    <x v="9"/>
    <s v="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s v="REGOLA GENERALE"/>
  </r>
  <r>
    <s v="REATI VS P.A."/>
    <x v="9"/>
    <s v="Impiegare dei consulenti qualificati che consentano di garantire il rispetto dei principi di compilazione dei documenti contabili di cui agli artt. 2423; 2423 bis, 2423 ter c.c.;_x000a_ed il rispetto del principio di completezza del bilancio, mediante l’indicazione di tutti i dati prescritti dalla normativa vigente (artt. 2424 ss. c.c.)"/>
    <s v="REGOLA GENERALE"/>
  </r>
  <r>
    <s v="REATI VS P.A."/>
    <x v="9"/>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s v="REGOLA GENERALE"/>
  </r>
  <r>
    <s v="REATI VS P.A."/>
    <x v="9"/>
    <s v="trasmissione dei dati alla funzione responsabile per via informatica, affinché resti traccia dei vari passaggi e siano identificabili i soggetti che hanno operato;"/>
    <s v="REGOLA GENERALE"/>
  </r>
  <r>
    <s v="REATI VS P.A."/>
    <x v="9"/>
    <s v="sottoscrizione di dichiarazioni di veridicità dei dati forniti dai vari responsabili di funzione;"/>
    <s v="REGOLA GENERALE"/>
  </r>
  <r>
    <s v="REATI VS P.A."/>
    <x v="9"/>
    <s v="tempestiva trasmissione, ai Componenti del Consiglio di amministrazione, del Collegio sindacale e al Revisore Legale dei Conti, del progetto di bilancio, garantendo l’idonea registrazione di tale trasmissione;"/>
    <s v="REGOLA GENERALE"/>
  </r>
  <r>
    <s v="REATI VS P.A."/>
    <x v="9"/>
    <s v="giustificazione di ogni eventuale variazione dei criteri di valutazione adottati per la redazione dei documenti contabili sopra richiamati e delle relative modalità di applicazione. Tali situazioni devono, in ogni caso, essere tempestivamente comunicate all’OdV;"/>
    <s v="REGOLA GENERALE"/>
  </r>
  <r>
    <s v="REATI VS P.A."/>
    <x v="9"/>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s v="REGOLA GENERALE"/>
  </r>
  <r>
    <s v="REATI VS P.A."/>
    <x v="9"/>
    <s v="tracciabilità delle operazioni che comportino il trasferimento e/o il deferimento di posizioni creditorie"/>
    <s v="REGOLA GENERALE"/>
  </r>
  <r>
    <s v="RICETTAZIONE E RICICLAGGIO"/>
    <x v="0"/>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s v="REGOLA GENERALE"/>
  </r>
  <r>
    <s v="RICETTAZIONE E RICICLAGGIO"/>
    <x v="0"/>
    <s v="Formazione specifica in materia di acquisizione beni, servizi e lavori per i dipendenti coinvolti nelle diverse fasi del processo di approvvigionamento"/>
    <s v="REGOLA GENERALE"/>
  </r>
  <r>
    <s v="RICETTAZIONE E RICICLAGGIO"/>
    <x v="0"/>
    <s v="L’archiviazione della documentazione relativa ad ogni procedura di acquisto sia caratterizzata da completezza, qualità, sicurezza, modalità di ricerca e individuazione che consentano una tracciabilità degli approvvigionamenti"/>
    <s v="REGOLA GENERALE"/>
  </r>
  <r>
    <s v="RICETTAZIONE E RICICLAGGIO"/>
    <x v="0"/>
    <s v="Individuazione formale delle responsabilità e delle informazioni/dati per la pubblicazione on-line in conformità al principio della trasparenza per la prevenzione della corruzione"/>
    <s v="REGOLA GENERALE"/>
  </r>
  <r>
    <s v="RICETTAZIONE E RICICLAGGIO"/>
    <x v="0"/>
    <s v="Verifica dell'adeguatezza della strategia di acquisizione, prima dell'avvio di ogni procedura, condivisa con la Direzione Strategica (autorizzazione per acquisti non programmati) per ciascuna acquisizione sopra soglia comunitaria"/>
    <s v="REGOLE ACQUISTI SOPRA SOGLIA"/>
  </r>
  <r>
    <s v="RICETTAZIONE E RICICLAGGIO"/>
    <x v="0"/>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s v="REGOLE ACQUISTI SOPRA SOGLIA"/>
  </r>
  <r>
    <s v="RICETTAZIONE E RICICLAGGIO"/>
    <x v="0"/>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s v="REGOLE ACQUISTI SOPRA SOGLIA"/>
  </r>
  <r>
    <s v="RICETTAZIONE E RICICLAGGIO"/>
    <x v="0"/>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s v="REGOLE ACQUISTI SOPRA SOGLIA"/>
  </r>
  <r>
    <s v="RICETTAZIONE E RICICLAGGIO"/>
    <x v="0"/>
    <s v="Motivazione dell'attribuzione dei punteggi che richiedono un margine di discrezionalità per ciascuna acquisizione sopra soglia comunitaria"/>
    <s v="REGOLE ACQUISTI SOPRA SOGLIA"/>
  </r>
  <r>
    <s v="RICETTAZIONE E RICICLAGGIO"/>
    <x v="0"/>
    <s v="Identificazione dei soggetti incaricati della definizione del bando di gara secondo le prescrizioni del Codice degli Appalti (quando applicabile) e dei soggetti che lo autorizzano per ciascuna acquisizione sopra soglia comunitaria"/>
    <s v="REGOLE ACQUISTI SOPRA SOGLIA"/>
  </r>
  <r>
    <s v="RICETTAZIONE E RICICLAGGIO"/>
    <x v="0"/>
    <s v="Osservanza degli obblighi di partecipazione del bando da parte dei soggetti incaricati per ciascuna acquisizione sopra soglia comunitaria"/>
    <s v="REGOLE ACQUISTI SOPRA SOGLIA"/>
  </r>
  <r>
    <s v="RICETTAZIONE E RICICLAGGIO"/>
    <x v="0"/>
    <s v="Pubblicità delle sedute anche in modalità virtuale di apertura dei plichi e delle offerte tecniche ed economiche per ciascuna acquisizione sopra soglia comunitaria"/>
    <s v="REGOLE ACQUISTI SOPRA SOGLIA"/>
  </r>
  <r>
    <s v="RICETTAZIONE E RICICLAGGIO"/>
    <x v="0"/>
    <s v="la verifica dell'adeguatezza della strategia di acquisizione, prima dell'avvio di ogni procedura condivisa con la Direzione Strategica (delibera di programmazione o autorizzazione per acquisti non programmati) per ogni acquisizione sotto soglia comunitaria"/>
    <s v="REGOLE PROCEDURA NEGOZIATA"/>
  </r>
  <r>
    <s v="RICETTAZIONE E RICICLAGGIO"/>
    <x v="0"/>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s v="REGOLE PROCEDURA NEGOZIATA"/>
  </r>
  <r>
    <s v="RICETTAZIONE E RICICLAGGIO"/>
    <x v="0"/>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s v="REGOLE PROCEDURA NEGOZIATA"/>
  </r>
  <r>
    <s v="RICETTAZIONE E RICICLAGGIO"/>
    <x v="0"/>
    <s v="la motivazione dell'attribuzione dei punteggi che richiedono un margine di discrezionalità per ogni acquisizione sotto soglia comunitaria"/>
    <s v="REGOLE PROCEDURA NEGOZIATA"/>
  </r>
  <r>
    <s v="RICETTAZIONE E RICICLAGGIO"/>
    <x v="0"/>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s v="REGOLE PROCEDURA NEGOZIATA"/>
  </r>
  <r>
    <s v="RICETTAZIONE E RICICLAGGIO"/>
    <x v="0"/>
    <s v="la pubblicità delle sedute anche in modalità virtuale di apertura dei plichi e delle offerte tecniche ed economiche per ogni acquisizione sotto soglia comunitaria"/>
    <s v="REGOLE PROCEDURA NEGOZIATA"/>
  </r>
  <r>
    <s v="RICETTAZIONE E RICICLAGGIO"/>
    <x v="0"/>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s v="REGOLE AFFIDAMENTO DIRETTO"/>
  </r>
  <r>
    <s v="RICETTAZIONE E RICICLAGGIO"/>
    <x v="0"/>
    <s v="definizione delle specifiche tecnico/ funzionali del progetto da realizzare o bene o servizio necessario e delle condizioni contrattuali (penali, ecc.)per ogni acquisizione mediante affidamento diretto"/>
    <s v="REGOLE AFFIDAMENTO DIRETTO"/>
  </r>
  <r>
    <s v="RICETTAZIONE E RICICLAGGIO"/>
    <x v="0"/>
    <s v="si procede all'affidamento diretto previa consultazione di più operatori economici, qualora la normativa via via in vigore lo prevedaper ogni acquisizione mediante affidamento diretto"/>
    <s v="REGOLE AFFIDAMENTO DIRETTO"/>
  </r>
  <r>
    <s v="RICETTAZIONE E RICICLAGGIO"/>
    <x v="3"/>
    <s v="compiti e responsabilità della funzione deputata alla gestione e al controllo delle risorse finanziarie;"/>
    <s v="REGOLA GENERALE"/>
  </r>
  <r>
    <s v="RICETTAZIONE E RICICLAGGIO"/>
    <x v="3"/>
    <s v="apposite linee di reporting periodico;"/>
    <s v="REGOLA GENERALE"/>
  </r>
  <r>
    <s v="RICETTAZIONE E RICICLAGGIO"/>
    <x v="3"/>
    <s v="la disponibilità di dati e informazioni per la Funzione responsabile dell’attività di controllo delle risorse attraverso un sistema (anche informatico) che consenta la tracciatura dei singoli passaggi e l’identificazione dei soggetti che inseriscono i dati nel sistema;"/>
    <s v="REGOLA GENERALE"/>
  </r>
  <r>
    <s v="RICETTAZIONE E RICICLAGGIO"/>
    <x v="3"/>
    <s v="la separazione tra le Funzioni titolari delle attività di ordine e incasso-pagamento;"/>
    <s v="REGOLA GENERALE"/>
  </r>
  <r>
    <s v="RICETTAZIONE E RICICLAGGIO"/>
    <x v="3"/>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s v="REGOLA GENERALE"/>
  </r>
  <r>
    <s v="RICETTAZIONE E RICICLAGGIO"/>
    <x v="3"/>
    <s v="con riferimento agli incassi, le modalità per la registrazione e la contabilizzazione degli incassi;"/>
    <s v="REGOLA GENERALE"/>
  </r>
  <r>
    <s v="RICETTAZIONE E RICICLAGGIO"/>
    <x v="3"/>
    <s v="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Eventuali eccezioni all’utilizzo di denaro contante o di altro strumento finanziario al portatore sono ammesse per importi modesti e sono disciplinate con specifica procedura (Regolamento cassa economale);"/>
    <s v="REGOLA GENERALE"/>
  </r>
  <r>
    <s v="RICETTAZIONE E RICICLAGGIO"/>
    <x v="3"/>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s v="REGOLA GENERALE"/>
  </r>
  <r>
    <s v="RICETTAZIONE E RICICLAGGIO"/>
    <x v="3"/>
    <s v="che i pagamenti al beneficiario devono essere effettuati esclusivamente sul conto intestato allo stesso; non è consentito effettuare pagamenti su conti cifrati o in contanti, o a un soggetto diverso dal beneficiario né in un Paese diverso da quello del beneficiario o da quello dove la prestazione è stata eseguita;"/>
    <s v="REGOLA GENERALE"/>
  </r>
  <r>
    <s v="RICETTAZIONE E RICICLAGGIO"/>
    <x v="3"/>
    <s v="che i pagamenti siano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s v="REGOLA GENERALE"/>
  </r>
  <r>
    <s v="RICETTAZIONE E RICICLAGGIO"/>
    <x v="2"/>
    <s v="le modalità operative per lo svolgimento delle attività nonché modalità di archiviazione della documentazione rilevante;"/>
    <s v="REGOLA GENERALE"/>
  </r>
  <r>
    <s v="RICETTAZIONE E RICICLAGGIO"/>
    <x v="2"/>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s v="REGOLA GENERALE"/>
  </r>
  <r>
    <s v="RICETTAZIONE E RICICLAGGIO"/>
    <x v="2"/>
    <s v="ruoli, responsabilità e modalità operative per l’approvazione di spese di rappresentanza e dei beni di rappresentanza extra budget;"/>
    <s v="REGOLA GENERALE"/>
  </r>
  <r>
    <s v="RICETTAZIONE E RICICLAGGIO"/>
    <x v="2"/>
    <s v="l’iter autorizzativo delle suddette spese e la segregazione dei soggetti deputati all’autorizzazione e al controllo di tali spese;"/>
    <s v="REGOLA GENERALE"/>
  </r>
  <r>
    <s v="RICETTAZIONE E RICICLAGGIO"/>
    <x v="2"/>
    <s v="la tipologia delle spese sostenibili e i limiti massimi delle spese;"/>
    <s v="REGOLA GENERALE"/>
  </r>
  <r>
    <s v="RICETTAZIONE E RICICLAGGIO"/>
    <x v="2"/>
    <s v="il controllo di merito, la completezza e accuratezza dei giustificativi di supporto delle spese di rappresentanza, da parte della struttura aziendale preposta;"/>
    <s v="REGOLA GENERALE"/>
  </r>
  <r>
    <s v="RICETTAZIONE E RICICLAGGIO"/>
    <x v="2"/>
    <s v="la necessaria documentazione che consenta di risalire all’identità dei beneficiari delle spese di rappresentanza/beni di rappresentanza"/>
    <s v="REGOLA GENERALE"/>
  </r>
  <r>
    <s v="RICETTAZIONE E RICICLAGGIO"/>
    <x v="12"/>
    <s v="Sono definiti ruoli, responsabilità e modalità operative per la fase di richiesta, valutazione e approvazione dei contributi;"/>
    <s v="REGOLA GENERALE"/>
  </r>
  <r>
    <s v="RICETTAZIONE E RICICLAGGIO"/>
    <x v="12"/>
    <s v="Esiste di un budget approvato e monitorato nel tempo con l’individuazione di un soggetto responsabile di verificare il rispetto del margine di spesa stabilito dal budget, ovvero un’apposita autorizzazione da parte del Direttore Generale;"/>
    <s v="REGOLA GENERALE"/>
  </r>
  <r>
    <s v="RICETTAZIONE E RICICLAGGIO"/>
    <x v="12"/>
    <s v="Sono definiti ruoli, responsabilità e modalità operative per l’approvazione di spese extra budget;"/>
    <s v="REGOLA GENERALE"/>
  </r>
  <r>
    <s v="RICETTAZIONE E RICICLAGGIO"/>
    <x v="12"/>
    <s v="I contributi devono essere effettuati solo in favore di enti/associazioni/ fondazioni i cui requisiti sono predeterminati e che svolgono la loro attività in settori predefiniti;"/>
    <s v="REGOLA GENERALE"/>
  </r>
  <r>
    <s v="RICETTAZIONE E RICICLAGGIO"/>
    <x v="12"/>
    <s v="Tutte le erogazione devono avere una natura ed una finalità del contributo ben chiara e definita"/>
    <s v="REGOLA GENERALE"/>
  </r>
  <r>
    <s v="RICETTAZIONE E RICICLAGGIO"/>
    <x v="12"/>
    <s v="Tutte le fasi, la responsabilità e l'archiviazione della documentazione relativa sono documentati"/>
    <s v="REGOLA GENERALE"/>
  </r>
  <r>
    <s v="RICETTAZIONE E RICICLAGGIO"/>
    <x v="5"/>
    <s v="adozione di una specifica procedura che disciplini l’inserimento anagrafico di nuovi clienti, o le variazioni dei dati presenti, e identifichi i ruoli e le responsabilità nel processo di fatturazione attiva;"/>
    <s v="CONTROLLO SPECIFICO"/>
  </r>
  <r>
    <s v="RICETTAZIONE E RICICLAGGIO"/>
    <x v="5"/>
    <s v="monitoraggio di situazioni anomale nelle condizioni di pagamento accordate (quali la concessione di termini particolarmente lunghi, o la previsione di modalità di pagamento inusuali);"/>
    <s v="CONTROLLO SPECIFICO"/>
  </r>
  <r>
    <s v="RICETTAZIONE E RICICLAGGIO"/>
    <x v="5"/>
    <s v="monitoraggio dell’incasso del credito, con evidenziazione di situazioni anomale;"/>
    <s v="CONTROLLO SPECIFICO"/>
  </r>
  <r>
    <s v="RICETTAZIONE E RICICLAGGIO"/>
    <x v="5"/>
    <s v="verifica della coerenza tra contratto di prestazione del servizio, fattura attiva, incasso del credito. Raccolta di documentazione della effettività del servizio reso;"/>
    <s v="CONTROLLO SPECIFICO"/>
  </r>
  <r>
    <s v="RICETTAZIONE E RICICLAGGIO"/>
    <x v="5"/>
    <s v="evidenziazione nelle attività di controllo interno di ampi scostamenti delle condizioni pattuite, rispetto alle normali condizioni di mercato (fair market value);"/>
    <s v="CONTROLLO SPECIFICO"/>
  </r>
  <r>
    <s v="RICETTAZIONE E RICICLAGGIO"/>
    <x v="5"/>
    <s v="prevedere che siano forniti - con spirito collaborativo e con la massima completezza, trasparenza, accuratezza, veridicità e tempestività – tutti i dati, le informazioni e i documenti richiesti dal Responsabile Interno."/>
    <s v="CONTROLLO SPECIFICO"/>
  </r>
  <r>
    <s v="RICETTAZIONE E RICICLAGGIO"/>
    <x v="19"/>
    <s v="Tutte le fasi sono gestite secondo quanto richiesto dalla normativa vigente per gli enti pubblici"/>
    <s v="REGOLA GENERALE"/>
  </r>
  <r>
    <s v="RICETTAZIONE E RICICLAGGIO"/>
    <x v="19"/>
    <s v="Viene chiaramente definita la persona deputata a rappresentare la Società nei confronti della controparte, cui conferire apposita delega e procura (Direttore Generale, ovvero eventuali altri soggetti muniti di delega e procura"/>
    <s v="REGOLA GENERALE"/>
  </r>
  <r>
    <s v="RICETTAZIONE E RICICLAGGIO"/>
    <x v="19"/>
    <s v="Viene predisposta una bozza contrattuale, con l'eventuale supporto della competente funzione aziendale che comprende anche una clausola con cui si chiede l'osservanza del Codice Etico e Comportamentale di *, nonché l'impegno a rispettare i principi contenuti nel D.lgs. 231/2001 e nella Legge 190/2012, pena l'interruzione del rapporto contrattuale "/>
    <s v="REGOLA GENERALE"/>
  </r>
  <r>
    <s v="RICETTAZIONE E RICICLAGGIO"/>
    <x v="19"/>
    <s v="Sono chiaramente definite le modalità di predisposizione, verifica e approvazione della documentazione da trasmettere alla controparte in relazione all'esecuzione della convenzione"/>
    <s v="REGOLA GENERALE"/>
  </r>
  <r>
    <s v="RICETTAZIONE E RICICLAGGIO"/>
    <x v="19"/>
    <s v="Vi è una verifica costante dello svolgimento delle attività in modo conforme a quanto previsto dal contratto/convenzione stipulata"/>
    <s v="REGOLA GENERALE"/>
  </r>
  <r>
    <s v="RICETTAZIONE E RICICLAGGIO"/>
    <x v="19"/>
    <s v="Sono chiaramente definite le modalità di gestione delle fasi di consuntivazione dei beni/servizi a rimborso, della registrazione delle fatture dei beni/servizi acquistati e della riemissione delle fatture alla PA (laddove previsto nelle specifiche convenzioni)"/>
    <s v="REGOLA GENERALE"/>
  </r>
  <r>
    <s v="RICETTAZIONE E RICICLAGGIO"/>
    <x v="19"/>
    <s v="Vi è la separazione delle attività di conclusione del contratto, della liquidazione degli ammontare e della contabilizzazione degli addebiti"/>
    <s v="REGOLA GENERALE"/>
  </r>
  <r>
    <s v="RICETTAZIONE E RICICLAGGIO"/>
    <x v="19"/>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s v="REGOLA GENERALE"/>
  </r>
  <r>
    <s v="RICETTAZIONE E RICICLAGGIO"/>
    <x v="19"/>
    <s v="Sono chiaramente definite le modalità e termini di gestione delle contestazioni"/>
    <s v="REGOLA GENERALE"/>
  </r>
  <r>
    <s v="RICETTAZIONE E RICICLAGGIO"/>
    <x v="19"/>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s v="REGOLA GENERALE"/>
  </r>
  <r>
    <s v="RICETTAZIONE E RICICLAGGIO"/>
    <x v="1"/>
    <s v="l’individuazione di ruoli e responsabilità delle Direzioni/Funzioni coinvolte;"/>
    <s v="REGOLE AFFIDAMENTO DIRETTO"/>
  </r>
  <r>
    <s v="RICETTAZIONE E RICICLAGGIO"/>
    <x v="1"/>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s v="REGOLA GENERALE"/>
  </r>
  <r>
    <s v="RICETTAZIONE E RICICLAGGIO"/>
    <x v="1"/>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s v="REGOLA GENERALE"/>
  </r>
  <r>
    <s v="RICETTAZIONE E RICICLAGGIO"/>
    <x v="1"/>
    <s v="il rispetto delle previsioni normative in tema di proroghe e rinnovi;"/>
    <s v="REGOLA GENERALE"/>
  </r>
  <r>
    <s v="RICETTAZIONE E RICICLAGGIO"/>
    <x v="1"/>
    <s v="la formalizzazione di richieste di consulenza/prestazione professionale;"/>
    <s v="REGOLA GENERALE"/>
  </r>
  <r>
    <s v="RICETTAZIONE E RICICLAGGIO"/>
    <x v="1"/>
    <s v="la formalizzazione delle motivazioni della consulenza e delle motivazioni della scelta del consulente;"/>
    <s v="REGOLA GENERALE"/>
  </r>
  <r>
    <s v="RICETTAZIONE E RICICLAGGIO"/>
    <x v="1"/>
    <s v="la tracciabilità e l’archiviazione di documenti giustificativi degli incarichi conferiti;"/>
    <s v="REGOLA GENERALE"/>
  </r>
  <r>
    <s v="RICETTAZIONE E RICICLAGGIO"/>
    <x v="1"/>
    <s v="che la gestione del Contratto di Consulenza sia assegnata ad un incaricato con l’indicazione di ruolo e compiti a esso attribuiti, l’accettazione da parte del medesimo gestore del contratto di ruolo e compiti assegnati prevedendo l'autorizzazione da parte di posizione superiore abilitata che sia diversa dal gestore del contratto in caso di modifiche / integrazioni e/o rinnovi del contratto;"/>
    <s v="REGOLA GENERALE"/>
  </r>
  <r>
    <s v="RICETTAZIONE E RICICLAGGIO"/>
    <x v="1"/>
    <s v="accertare e assicurare che la controparte operi sempre in conformità con i criteri di massima diligenza, onestà, trasparenza, integrità e nel rispetto delle Leggi anticorruzione, del Modello 231 e del Codice Etico della Società;"/>
    <s v="REGOLA GENERALE"/>
  </r>
  <r>
    <s v="RICETTAZIONE E RICICLAGGIO"/>
    <x v="1"/>
    <s v="evidenziare le eventuali possibili criticità eventualmente riscontrate nell’esecuzione del rapporto nelle attività svolte dal Consulente e allertare immediatamente la funzione competente;"/>
    <s v="REGOLA GENERALE"/>
  </r>
  <r>
    <s v="RICETTAZIONE E RICICLAGGIO"/>
    <x v="1"/>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s v="REGOLA GENERALE"/>
  </r>
  <r>
    <s v="REATI SOCIETARI"/>
    <x v="9"/>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s v="REGOLA GENERALE"/>
  </r>
  <r>
    <s v="REATI SOCIETARI"/>
    <x v="9"/>
    <s v="formalizzazione di istruzioni rivolte alle Funzioni con cui si stabilisca quali dati e notizie debbano essere forniti alla Direzione Amministrativa e Finanziaria in relazione alle chiusure annuali e infrannuali, con quali modalità e la relativa tempistica;"/>
    <s v="REGOLA GENERALE"/>
  </r>
  <r>
    <s v="REATI SOCIETARI"/>
    <x v="9"/>
    <s v="i compiti e le responsabilità di ciascuna Funzione coinvolta nel processo di formazione del bilancio e un sistema di controllo che garantisca la correttezza e la veridicità delle informazioni e dei dati forniti e la certezza della provenienza degli stessi;"/>
    <s v="REGOLA GENERALE"/>
  </r>
  <r>
    <s v="REATI SOCIETARI"/>
    <x v="9"/>
    <s v="utilizzo di un sistema (anche informatic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s v="REGOLA GENERALE"/>
  </r>
  <r>
    <s v="REATI SOCIETARI"/>
    <x v="9"/>
    <s v="ogni modifica ai dati contabili può essere effettuata solo dagli utenti del sistema contabile;"/>
    <s v="REGOLA GENERALE"/>
  </r>
  <r>
    <s v="REATI SOCIETARI"/>
    <x v="9"/>
    <s v="sia fornita adeguata giustificazione, documentazione e archiviazione di eventuali modifiche apportate alla bozza di bilancio/situazioni infrannuali;"/>
    <s v="REGOLA GENERALE"/>
  </r>
  <r>
    <s v="REATI SOCIETARI"/>
    <x v="9"/>
    <s v="venga acquisita dal Direttore Generale la lettera che attesta la veridicità e la completezza delle informazioni fornite ai fini della redazione del bilancio;"/>
    <s v="REGOLA GENERALE"/>
  </r>
  <r>
    <s v="REATI SOCIETARI"/>
    <x v="9"/>
    <s v="tempestiva messa a disposizione del progetto di bilancio a tutti i componenti del Consiglio di Amministrazione, con un congruo anticipo rispetto alla riunione del Consiglio stesso per l’approvazione del detto bilancio, nonché del giudizio sul bilancio - o attestazione similare, chiara e analitica - da parte dell’Istituto di revisione;"/>
    <s v="REGOLA GENERALE"/>
  </r>
  <r>
    <s v="REATI SOCIETARI"/>
    <x v="9"/>
    <s v="attribuzione di ruoli e responsabilità, relativamente al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s v="REGOLA GENERALE"/>
  </r>
  <r>
    <s v="REATI SOCIETARI"/>
    <x v="9"/>
    <s v="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s v="REGOLA GENERALE"/>
  </r>
  <r>
    <s v="REATI SOCIETARI"/>
    <x v="9"/>
    <s v="Impiegare dei consulenti qualificati che consentano di garantire il rispetto dei principi di compilazione dei documenti contabili di cui agli artt. 2423; 2423 bis, 2423 ter c.c.;_x000a_ed il rispetto del principio di completezza del bilancio, mediante l’indicazione di tutti i dati prescritti dalla normativa vigente (artt. 2424 ss. c.c.)"/>
    <s v="REGOLA GENERALE"/>
  </r>
  <r>
    <s v="REATI SOCIETARI"/>
    <x v="9"/>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s v="REGOLA GENERALE"/>
  </r>
  <r>
    <s v="REATI SOCIETARI"/>
    <x v="9"/>
    <s v="trasmissione dei dati alla funzione responsabile per via informatica, affinché resti traccia dei vari passaggi e siano identificabili i soggetti che hanno operato;"/>
    <s v="REGOLA GENERALE"/>
  </r>
  <r>
    <s v="REATI SOCIETARI"/>
    <x v="9"/>
    <s v="sottoscrizione di dichiarazioni di veridicità dei dati forniti dai vari responsabili di funzione;"/>
    <s v="REGOLA GENERALE"/>
  </r>
  <r>
    <s v="REATI SOCIETARI"/>
    <x v="9"/>
    <s v="tempestiva trasmissione, ai Componenti del Consiglio di amministrazione, del Collegio sindacale e al Revisore Legale dei Conti, del progetto di bilancio, garantendo l’idonea registrazione di tale trasmissione;"/>
    <s v="REGOLA GENERALE"/>
  </r>
  <r>
    <s v="REATI SOCIETARI"/>
    <x v="9"/>
    <s v="giustificazione di ogni eventuale variazione dei criteri di valutazione adottati per la redazione dei documenti contabili sopra richiamati e delle relative modalità di applicazione. Tali situazioni devono, in ogni caso, essere tempestivamente comunicate all’OdV;"/>
    <s v="REGOLA GENERALE"/>
  </r>
  <r>
    <s v="REATI SOCIETARI"/>
    <x v="9"/>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s v="REGOLA GENERALE"/>
  </r>
  <r>
    <s v="REATI SOCIETARI"/>
    <x v="9"/>
    <s v="tracciabilità delle operazioni che comportino il trasferimento e/o il deferimento di posizioni creditorie"/>
    <s v="REGOLA GENERALE"/>
  </r>
  <r>
    <s v="REATI SOCIETARI"/>
    <x v="10"/>
    <s v="Il Direttore Generale è tenuto a rilasciare un’apposita dichiarazione attestante: (i) la veridicità, correttezza, precisione e completezza dei dati e delle informazioni contenute nel bilancio ovvero negli altri documenti contabili sopra indicati e nei documenti connessi, nonché degli elementi informativi messi a disposizione dalla società stessa, (ii) l’insussistenza di elementi da cui poter desumere che le dichiarazioni e i dati raccolti contengano elementi incompleti o inesatti, (iii) la predisposizione di un adeguato sistema di controllo teso a fornire una ragionevole certezza sui dati di bilancio, (iv) il rispetto delle procedure previste dal MOG. La dichiarazione di cui alla sarà sottoposta all’attenzione del CdA nella stessa seduta in cui sarà approvato il progetto di bilancio, e dovrà essere rilasciata al Revisore richiedente prima della consegna da parte di quest’ultimo della propria relazione al bilancio. La dichiarazione, unitamente al bilancio ed alle relazioni del Revisore e del Collegio sindacale, dovranno essere trasmessi in copia all’OdV della Società"/>
    <s v="REGOLA GENERALE"/>
  </r>
  <r>
    <s v="REATI SOCIETARI"/>
    <x v="11"/>
    <s v="Ogni operazione contabile deve essere conservata agli atti sociali con una adeguata documentazione di supporto all’attività svolta, in modo da consentire: a) l’agevole registrazione contabile, b) l’individuazione dei diversi livelli di responsabilità, c)_x0009_la ricostruzione accurata delle operazioni, anche al fine di ridurre la probabilità di errori interpretativi."/>
    <s v="REGOLA GENERALE"/>
  </r>
  <r>
    <s v="REATI SOCIETARI"/>
    <x v="11"/>
    <s v="Ogni operazione o fatto gestionale sensibile e/o rilevante è documentato, coerente, congruo, così che in ogni momento risulti possibile identificare la responsabilità di chi ha operato (valutato, deciso, autorizzato, effettuato, rilevato nei libri, controllato l’operazione)."/>
    <s v="REGOLA GENERALE"/>
  </r>
  <r>
    <s v="REATI SOCIETARI"/>
    <x v="11"/>
    <s v="All’interno di ogni processo aziendale in ambito amministrativo contabile, è garantita la segregazione delle funzioni. In particolare, funzioni separate decidono un’operazione contabile, l’autorizzano, la eseguono operativamente, la registrano e la controllano"/>
    <s v="REGOLA GENERALE"/>
  </r>
  <r>
    <s v="REATI SOCIETARI"/>
    <x v="11"/>
    <s v="La responsabilità di una operazione contabile/processo aziendale è chiaramente e formalmente definita e diffusa all’interno dell’organizzazione"/>
    <s v="REGOLA GENERALE"/>
  </r>
  <r>
    <s v="REATI SOCIETARI"/>
    <x v="11"/>
    <s v="I controlli effettuati sulle operazioni contabili sono adeguatamente formalizzati e documentati, così che si possa, anche in un momento successivo, identificare chi ha eseguito un controllo ed il suo corretto operare"/>
    <s v="REGOLA GENERALE"/>
  </r>
  <r>
    <s v="REATI SOCIETARI"/>
    <x v="11"/>
    <s v="i controlli effettuati e documentati riportano la data di compilazione/presa visione del documento e la firma riconoscibile del compilatore/revisore"/>
    <s v="REGOLA GENERALE"/>
  </r>
  <r>
    <s v="REATI SOCIETARI"/>
    <x v="11"/>
    <s v="I controlli effettuati sono archiviati in luoghi idonei alla conservazione, al fine di tutelare la riservatezza dei dati in essi contenuti e di evitare deterioramenti, danni e smarrimenti. Le stesse indicazioni si applicano, per analogia, anche ai documenti registrati su supporto elettronico."/>
    <s v="REGOLA GENERALE"/>
  </r>
  <r>
    <s v="REATI SOCIETARI"/>
    <x v="11"/>
    <s v="Attribuire la revisione legale dei conti ad un soggetto qualificato"/>
    <s v="REGOLA GENERALE"/>
  </r>
  <r>
    <s v="REATI SOCIETARI"/>
    <x v="11"/>
    <s v="Istituire il Collegio Sindacale per la verifica del rispetto della Legge e dello Statuto"/>
    <s v="REGOLA GENERALE"/>
  </r>
  <r>
    <s v="REATI SOCIETARI"/>
    <x v="29"/>
    <s v="Per la prevenzione dei reati relativi alla gestione delle operazioni concernenti conferimenti, distribuzione di utili o riserve, sottoscrizioni ed acquisto di azioni o quote sociali, operazioni sul capitale, fusioni e scissioni, la procedura seguita in azienda deve prevedere l’esplicita approvazione, da parte del Consiglio di Amministrazione, di ogni attività relativa alla costituzione di nuove società, all’acquisizione o alienazione di partecipazioni societarie, nonché in merito alla effettuazione di conferimenti, alla distribuzione di utili o riserve, a operazioni sul capitale sociale, a fusioni e scissioni"/>
    <s v="CONTROLLO SPECIFICO"/>
  </r>
  <r>
    <s v="REATI SOCIETARI"/>
    <x v="29"/>
    <s v="Per la prevenzione dei reati relativi alla gestione delle operazioni concernenti conferimenti, distribuzione di utili o riserve, sottoscrizioni ed acquisto di azioni o quote sociali, operazioni sul capitale, fusioni e scissioni, la procedura seguita in azienda devono essere tenute apposite riunioni con il Collegio Sindacale, il Revisore Legale dei Conti e l’OdV."/>
    <s v="CONTROLLO SPECIFICO"/>
  </r>
  <r>
    <s v="REATI SOCIETARI"/>
    <x v="30"/>
    <s v="Vi è la tempestiva trasmissione, al Collegio sindacale, dei documenti relativi ad argomenti posti all’ordine del giorno di Assemblee e Consigli di Amministrazione o sui quali il Collegio deve esprimere un parere mediante la predisposizione di un regolamento per il funzionamento del consiglio di amministrazione e del collegio sindacale"/>
    <s v="CONTROLLO SPECIFICO"/>
  </r>
  <r>
    <s v="REATI SOCIETARI"/>
    <x v="30"/>
    <s v="Devono essere messi a a disposizione del Collegio Sindacale ed al Revisore Legale dei Conti dei documenti sulla gestione della Società, onde consentire a tali organismi di espletare le necessarie verifiche senza eccezioni"/>
    <s v="CONTROLLO SPECIFICO"/>
  </r>
  <r>
    <s v="REATI SOCIETARI"/>
    <x v="30"/>
    <s v="Sono fissate riunioni periodiche tra Collegio Sindacale, Revisore Legale dei Conti ed OdV per verificare l'osservanza delle regole e delle procedure aziendali in tema di normativa societaria da parte degli Amministratori, dei dirigenti e dei dipendenti"/>
    <s v="CONTROLLO SPECIFICO"/>
  </r>
  <r>
    <s v="REATI SOCIETARI"/>
    <x v="30"/>
    <s v="Vi è la formale comunicazione all'OdV delle valutazioni che hanno condotto alle scelte del Collegio Sindacale e del Revisore Legale dei Conti"/>
    <s v="CONTROLLO SPECIFICO"/>
  </r>
  <r>
    <s v="REATI SOCIETARI"/>
    <x v="30"/>
    <s v="Vi è il divieto di attribuire ai membri del Collegio sindacale ed al Revisore Legale dei Conti, incarichi di consulenza di altre società appartenenti al medesimo “network” da verificare con specifica analisi annuale sull'indipendenza da parte del CdA acquisita la valutazione da parte dei soggetti de quo"/>
    <s v="CONTROLLO SPECIFICO"/>
  </r>
  <r>
    <s v="REATI SOCIETARI"/>
    <x v="30"/>
    <s v="Comunicazione all’OdV di qualsiasi altro incarico, conferito o che si intenda conferire, al Collegio sindacale e al Revisore Legale dei Conti, che sia aggiuntivo rispetto a quello della certificazione del bilancio"/>
    <s v="CONTROLLO SPECIFICO"/>
  </r>
  <r>
    <s v="REATI SOCIETARI"/>
    <x v="15"/>
    <s v="Sono formalizzate le direttive che sanciscono l'obbligo alla massima collaborazione e trasparenza nei rapporti con le Autorità di Vigilanza e con gli altri organi di controllo;"/>
    <s v="CONTROLLO SPECIFICO"/>
  </r>
  <r>
    <s v="REATI SOCIETARI"/>
    <x v="15"/>
    <s v="E' formalmente dentificato un soggetto responsabile per la gestione dei rapporti con l’Autorità di Vigilanza e gli altri organi di controllo, appositamente delegato dai vertici aziendali;"/>
    <s v="CONTROLLO SPECIFICO"/>
  </r>
  <r>
    <s v="REATI SOCIETARI"/>
    <x v="15"/>
    <s v="Sono formalmente individuati i responsabili delle attività di ricezione, consolidamento e trasmissione, validazione e riesame dei dati, delle informazioni e dei documenti richiesti;"/>
    <s v="CONTROLLO SPECIFICO"/>
  </r>
  <r>
    <s v="REATI SOCIETARI"/>
    <x v="15"/>
    <s v="Sono definiti i flussi informativi formalizzati tra le Funzioni coinvolte nel processo e la documentazione e tracciabilità dei singoli passaggi;"/>
    <s v="CONTROLLO SPECIFICO"/>
  </r>
  <r>
    <s v="REATI SOCIETARI"/>
    <x v="15"/>
    <s v="Tutte le informazioni ed i documenti richiesti sono adeguatamente archiviati e conservatidocumenti richiesti."/>
    <s v="CONTROLLO SPECIFICO"/>
  </r>
  <r>
    <s v="REATI SOCIETARI"/>
    <x v="15"/>
    <s v="Sono formalmente individuati i responsabili delle segnalazioni periodiche alle Autorità, previste o prescritte da leggi o regolamenti"/>
    <s v="CONTROLLO SPECIFICO"/>
  </r>
  <r>
    <s v="REATI SOCIETARI"/>
    <x v="15"/>
    <s v="L'organigramma aziendale tiene conto ed esplicita gli interventi di natura organizzativa necessari ad assicurare la corretta e completa predisposizione delle comunicazioni e il loro puntuale invio alle Autorità pubbliche di Vigilanza"/>
    <s v="CONTROLLO SPECIFICO"/>
  </r>
  <r>
    <s v="REATI SOCIETARI"/>
    <x v="15"/>
    <s v="In caso di accertamenti ispettivi da parte delle Autorità pubbliche di Vigilanza, deve essere fornita adeguata collaborazione da parte delle unità aziendali competenti con immediata informativa al DG, definizione del team e report degli incaricati."/>
    <s v="CONTROLLO SPECIFICO"/>
  </r>
  <r>
    <s v="REATI SOCIETARI"/>
    <x v="15"/>
    <s v="E' formalmente tracciato il processo relativo alle comunicazioni alle Autorità di Vigilanza, da effettuare nel rispetto della normativa vigente (es. mediante documentazione degli incontri con i rappresentanti delle Autorità)"/>
    <s v="CONTROLLO SPECIFICO"/>
  </r>
  <r>
    <s v="REATI SOCIETARI"/>
    <x v="15"/>
    <s v="Sono fissate riunioni periodiche tra Collegio Sindacale il Revisore Legale dei Conti e OdV, anche per verificare l’osservanza della disciplina prevista in tema di normativa societaria/corporate governance, nonché il rispetto dei comportamenti conseguenti da parte degli Amministratori, dei dirigenti e dei dipendenti"/>
    <s v="CONTROLLO SPECIFICO"/>
  </r>
  <r>
    <s v="REATI SOCIETARI"/>
    <x v="15"/>
    <s v="Tutte le funzioni competente devono, almeno trimestralmente,  inviare report al Consiglio di Amministrazione, al fine di rendere edotto il vertice aziendale in merito allo stato dei rapporti con le Autorità di Vigilanza. Anche in caso di assenza di nuovi rapporti."/>
    <s v="CONTROLLO SPECIFICO"/>
  </r>
  <r>
    <s v="REATI SOCIETARI"/>
    <x v="15"/>
    <s v="Le comunicazioni trasmesse alle Autorità devono essere riepilogate in un apposito Registro e sono tenute a disposizione dell’OdV per le verifiche interne periodiche"/>
    <s v="CONTROLLO SPECIFICO"/>
  </r>
  <r>
    <s v="REATI SOCIETARI"/>
    <x v="31"/>
    <s v="Per ogni rapporto che viene posto in essere con altre Società che non siano pubbliche amministrazioni, con particolare riferimento nel caso di specie alle case farmaceutiche, la Società, al fine di evitare che possa verificarsi o accrescere il rischio di commissione del reato di “corruzione tra privati”, non tollera comportamenti da parte del personale medico e amministrativo non in linea con il Codice Etico di *"/>
    <s v="CONTROLLO GENERALE"/>
  </r>
  <r>
    <s v="REATI SOCIETARI"/>
    <x v="31"/>
    <s v="Per ogni rapporto che viene posto in essere con altre Società che non siano pubbliche amministrazioni, la Società al fine di evitare che possa verificarsi o accrescere il rischio di commissione del reato di “corruzione tra privati” è tenuta a seguire quanto prescritto all’interno delle procedure “Gestione degli acquisti di beni e servizi”, “Selezione, assunzione e formazione del personale”, “Conferimento di incarichi libero professionali e di contratti a progetto”, “Gestione dei decessi” e della “Gestione della donazione di organi”;"/>
    <s v="CONTROLLO GENERALE"/>
  </r>
  <r>
    <s v="REATI SOCIETARI"/>
    <x v="31"/>
    <s v="E' vietato chiedere doni (non solo sotto forma di somme di denaro, ma anche beni), benefici o altre utilità al fine di agevolare la loro posizione lavorativa nei confronti della Società, a scapito di altri, e con il nocumento della Società medesima a chiunque intrattenga rapporti con le case farmaceutiche"/>
    <s v="CONTROLLO GENERALE"/>
  </r>
  <r>
    <s v="REATI SOCIETARI"/>
    <x v="3"/>
    <s v="compiti e responsabilità della funzione deputata alla gestione e al controllo delle risorse finanziarie;"/>
    <s v="REGOLA GENERALE"/>
  </r>
  <r>
    <s v="REATI SOCIETARI"/>
    <x v="3"/>
    <s v="apposite linee di reporting periodico;"/>
    <s v="REGOLA GENERALE"/>
  </r>
  <r>
    <s v="REATI SOCIETARI"/>
    <x v="3"/>
    <s v="la disponibilità di dati e informazioni per la Funzione responsabile dell’attività di controllo delle risorse attraverso un sistema (anche informatico) che consenta la tracciatura dei singoli passaggi e l’identificazione dei soggetti che inseriscono i dati nel sistema;"/>
    <s v="REGOLA GENERALE"/>
  </r>
  <r>
    <s v="REATI SOCIETARI"/>
    <x v="3"/>
    <s v="la separazione tra le Funzioni titolari delle attività di ordine e incasso-pagamento;"/>
    <s v="REGOLA GENERALE"/>
  </r>
  <r>
    <s v="REATI SOCIETARI"/>
    <x v="3"/>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s v="REGOLA GENERALE"/>
  </r>
  <r>
    <s v="REATI SOCIETARI"/>
    <x v="3"/>
    <s v="con riferimento agli incassi, le modalità per la registrazione e la contabilizzazione degli incassi;"/>
    <s v="REGOLA GENERALE"/>
  </r>
  <r>
    <s v="REATI SOCIETARI"/>
    <x v="3"/>
    <s v="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Eventuali eccezioni all’utilizzo di denaro contante o di altro strumento finanziario al portatore sono ammesse per importi modesti e sono disciplinate con specifica procedura (Regolamento cassa economale);"/>
    <s v="REGOLA GENERALE"/>
  </r>
  <r>
    <s v="REATI SOCIETARI"/>
    <x v="3"/>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s v="REGOLA GENERALE"/>
  </r>
  <r>
    <s v="REATI SOCIETARI"/>
    <x v="3"/>
    <s v="che i pagamenti al beneficiario devono essere effettuati esclusivamente sul conto intestato allo stesso; non è consentito effettuare pagamenti su conti cifrati o in contanti, o a un soggetto diverso dal beneficiario né in un Paese diverso da quello del beneficiario o da quello dove la prestazione è stata eseguita;"/>
    <s v="REGOLA GENERALE"/>
  </r>
  <r>
    <s v="REATI SOCIETARI"/>
    <x v="3"/>
    <s v="che i pagamenti siano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s v="REGOLA GENERALE"/>
  </r>
  <r>
    <s v="REATI SOCIETARI"/>
    <x v="0"/>
    <s v="Procedure per acquisti di lavori, beni e servizi effettuate direttamente dalla struttura sanitaria in funzione di Stazione Appaltante;"/>
    <s v="CONTROLLO SPECIFICO"/>
  </r>
  <r>
    <s v="REATI SOCIETARI"/>
    <x v="0"/>
    <s v="Procedure per acquisti di beni e servizi e lavori effettuate da altri Soggetti Aggregatori (come l'Agenzia regionale, il Servizio Acquisti dell'Azienda USL di *, Consip)."/>
    <s v="CONTROLLO SPECIFICO"/>
  </r>
  <r>
    <s v="REATI SOCIETARI"/>
    <x v="0"/>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s v="CONTROLLO SPECIFICO"/>
  </r>
  <r>
    <s v="REATI SOCIETARI"/>
    <x v="0"/>
    <s v="regole di comportamento trasparenti, imparziali, oggettive in ogni fase del processo di approvvigionamento volte ad assicurare la migliore configurazione possibile di costo, qualità e tempo;"/>
    <s v="REGOLA GENERALE"/>
  </r>
  <r>
    <s v="REATI SOCIETARI"/>
    <x v="0"/>
    <s v="divieto di negoziare condizioni contrattuali occulte, che non risultino da idonea documentazione conservata unitamente a quella relativa all'acquisto;"/>
    <s v="REGOLA GENERALE"/>
  </r>
  <r>
    <s v="REATI SOCIETARI"/>
    <x v="0"/>
    <s v="l'obbligo delle persone che operano nel processo di procurement di assicurare la riservatezza richiesta dalle circostanze per ciascuna notizia/informazione appresa in ragione della propria funzione lavorativa"/>
    <s v="REGOLA GENERALE"/>
  </r>
  <r>
    <s v="REATI SOCIETARI"/>
    <x v="0"/>
    <s v="correttezza nella programmazione della domanda (programma delle acquisizioni e programmazione dei lavori pubblici, come da art. 21 D. lgs. n. 50/2016);"/>
    <s v="REGOLA GENERALE"/>
  </r>
  <r>
    <s v="REATI SOCIETARI"/>
    <x v="0"/>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s v="REGOLA GENERALE"/>
  </r>
  <r>
    <s v="REATI SOCIETARI"/>
    <x v="0"/>
    <s v="correttezza della esecuzione contrattuale (programmazione e coordinamento attività operative, gestione, consuntivazione e ricezione e collaudo);"/>
    <s v="REGOLA GENERALE"/>
  </r>
  <r>
    <s v="REATI SOCIETARI"/>
    <x v="0"/>
    <s v="correttezza degli inviti e degli affidamenti (Rif. Linea Guida ANAC n. 4);"/>
    <s v="REGOLA GENERALE"/>
  </r>
  <r>
    <s v="REATI SOCIETARI"/>
    <x v="0"/>
    <s v="la gestione dei conflitti di interessi tra il R.U.P. ed il D.E.C. di * e la terza parte, con l'obbligo di segnalazione e/o astensione dalla procedura di affidamento / esecuzione del contratto;"/>
    <s v="REGOLA GENERALE"/>
  </r>
  <r>
    <s v="REATI SOCIETARI"/>
    <x v="0"/>
    <s v="la sostituzione del personale responsabile di posizione organizzativa nell'ambito delle Aree a rischio corruzione nel caso in cui insorgano cause di incompatibilità o conflitto di interessi;"/>
    <s v="REGOLA GENERALE"/>
  </r>
  <r>
    <s v="REATI SOCIETARI"/>
    <x v="0"/>
    <s v="l'individuazione dei soggetti responsabili di ogni singolo passaggio dell'iter di approvvigionamento attraverso l'apposizione della sigla a validazione di ogni fase;"/>
    <s v="REGOLA GENERALE"/>
  </r>
  <r>
    <s v="REATI SOCIETARI"/>
    <x v="0"/>
    <s v="la verifica che le richieste di approvvigionamento arrivino da soggetti autorizzati;"/>
    <s v="REGOLA GENERALE"/>
  </r>
  <r>
    <s v="REATI SOCIETARI"/>
    <x v="0"/>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s v="REGOLA GENERALE"/>
  </r>
  <r>
    <s v="REATI SOCIETARI"/>
    <x v="0"/>
    <s v="la formalizzazione dell'iter a partire dalla richiesta di acquisto autorizzata fino all'ordine di fornitura;"/>
    <s v="REGOLA GENERALE"/>
  </r>
  <r>
    <s v="REATI SOCIETARI"/>
    <x v="0"/>
    <s v="il divieto di frammentazione dell'oggetto dell'appalto;"/>
    <s v="REGOLA GENERALE"/>
  </r>
  <r>
    <s v="REATI SOCIETARI"/>
    <x v="0"/>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s v="REGOLA GENERALE"/>
  </r>
  <r>
    <s v="REATI SOCIETARI"/>
    <x v="0"/>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s v="REGOLA GENERALE"/>
  </r>
  <r>
    <s v="REATI SOCIETARI"/>
    <x v="0"/>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s v="REGOLA GENERALE"/>
  </r>
  <r>
    <s v="REATI SOCIETARI"/>
    <x v="0"/>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s v="REGOLA GENERALE"/>
  </r>
  <r>
    <s v="REATI SOCIETARI"/>
    <x v="0"/>
    <s v="per i contratti di subappalto l'affidamento in subappalto è soggetto a quanto previsto all'art. 105 del D. lgs. n. 50/2016 e ss.mm.ii.;"/>
    <s v="REGOLA GENERALE"/>
  </r>
  <r>
    <s v="REATI SOCIETARI"/>
    <x v="0"/>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s v="REGOLA GENERALE"/>
  </r>
  <r>
    <s v="REATI SOCIETARI"/>
    <x v="0"/>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s v="REGOLA GENERALE"/>
  </r>
  <r>
    <s v="REATI SOCIETARI"/>
    <x v="0"/>
    <s v="specifiche clausole anticorruzione"/>
    <s v="REGOLA GENERALE"/>
  </r>
  <r>
    <s v="REATI SOCIETARI"/>
    <x v="0"/>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s v="REGOLA GENERALE"/>
  </r>
  <r>
    <s v="REATI SOCIETARI"/>
    <x v="0"/>
    <s v="Formazione specifica in materia di acquisizione beni, servizi e lavori per i dipendenti coinvolti nelle diverse fasi del processo di approvvigionamento"/>
    <s v="REGOLA GENERALE"/>
  </r>
  <r>
    <s v="REATI SOCIETARI"/>
    <x v="0"/>
    <s v="L’archiviazione della documentazione relativa ad ogni procedura di acquisto sia caratterizzata da completezza, qualità, sicurezza, modalità di ricerca e individuazione che consentano una tracciabilità degli approvvigionamenti"/>
    <s v="REGOLA GENERALE"/>
  </r>
  <r>
    <s v="REATI SOCIETARI"/>
    <x v="0"/>
    <s v="Individuazione formale delle responsabilità e delle informazioni/dati per la pubblicazione on-line in conformità al principio della trasparenza per la prevenzione della corruzione"/>
    <s v="REGOLA GENERALE"/>
  </r>
  <r>
    <s v="REATI SOCIETARI"/>
    <x v="0"/>
    <s v="Verifica dell'adeguatezza della strategia di acquisizione, prima dell'avvio di ogni procedura, condivisa con la Direzione Strategica (autorizzazione per acquisti non programmati) per ciascuna acquisizione sopra soglia comunitaria"/>
    <s v="REGOLE ACQUISTI SOPRA SOGLIA"/>
  </r>
  <r>
    <s v="REATI SOCIETARI"/>
    <x v="0"/>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s v="REGOLE ACQUISTI SOPRA SOGLIA"/>
  </r>
  <r>
    <s v="REATI SOCIETARI"/>
    <x v="0"/>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s v="REGOLE ACQUISTI SOPRA SOGLIA"/>
  </r>
  <r>
    <s v="REATI SOCIETARI"/>
    <x v="0"/>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s v="REGOLE ACQUISTI SOPRA SOGLIA"/>
  </r>
  <r>
    <s v="REATI SOCIETARI"/>
    <x v="0"/>
    <s v="Motivazione dell'attribuzione dei punteggi che richiedono un margine di discrezionalità per ciascuna acquisizione sopra soglia comunitaria"/>
    <s v="REGOLE ACQUISTI SOPRA SOGLIA"/>
  </r>
  <r>
    <s v="REATI SOCIETARI"/>
    <x v="0"/>
    <s v="Identificazione dei soggetti incaricati della definizione del bando di gara secondo le prescrizioni del Codice degli Appalti (quando applicabile) e dei soggetti che lo autorizzano per ciascuna acquisizione sopra soglia comunitaria"/>
    <s v="REGOLE ACQUISTI SOPRA SOGLIA"/>
  </r>
  <r>
    <s v="REATI SOCIETARI"/>
    <x v="0"/>
    <s v="Osservanza degli obblighi di partecipazione del bando da parte dei soggetti incaricati per ciascuna acquisizione sopra soglia comunitaria"/>
    <s v="REGOLE ACQUISTI SOPRA SOGLIA"/>
  </r>
  <r>
    <s v="REATI SOCIETARI"/>
    <x v="0"/>
    <s v="Pubblicità delle sedute anche in modalità virtuale di apertura dei plichi e delle offerte tecniche ed economiche per ciascuna acquisizione sopra soglia comunitaria"/>
    <s v="REGOLE ACQUISTI SOPRA SOGLIA"/>
  </r>
  <r>
    <s v="REATI SOCIETARI"/>
    <x v="0"/>
    <s v="la verifica dell'adeguatezza della strategia di acquisizione, prima dell'avvio di ogni procedura condivisa con la Direzione Strategica (delibera di programmazione o autorizzazione per acquisti non programmati) per ogni acquisizione sotto soglia comunitaria"/>
    <s v="REGOLE PROCEDURA NEGOZIATA"/>
  </r>
  <r>
    <s v="REATI SOCIETARI"/>
    <x v="0"/>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s v="REGOLE PROCEDURA NEGOZIATA"/>
  </r>
  <r>
    <s v="REATI SOCIETARI"/>
    <x v="0"/>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s v="REGOLE PROCEDURA NEGOZIATA"/>
  </r>
  <r>
    <s v="REATI SOCIETARI"/>
    <x v="0"/>
    <s v="la motivazione dell'attribuzione dei punteggi che richiedono un margine di discrezionalità per ogni acquisizione sotto soglia comunitaria"/>
    <s v="REGOLE PROCEDURA NEGOZIATA"/>
  </r>
  <r>
    <s v="REATI SOCIETARI"/>
    <x v="0"/>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s v="REGOLE PROCEDURA NEGOZIATA"/>
  </r>
  <r>
    <s v="REATI SOCIETARI"/>
    <x v="0"/>
    <s v="la pubblicità delle sedute anche in modalità virtuale di apertura dei plichi e delle offerte tecniche ed economiche per ogni acquisizione sotto soglia comunitaria"/>
    <s v="REGOLE PROCEDURA NEGOZIATA"/>
  </r>
  <r>
    <s v="REATI SOCIETARI"/>
    <x v="0"/>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s v="REGOLE AFFIDAMENTO DIRETTO"/>
  </r>
  <r>
    <s v="REATI SOCIETARI"/>
    <x v="0"/>
    <s v="definizione delle specifiche tecnico/ funzionali del progetto da realizzare o bene o servizio necessario e delle condizioni contrattuali (penali, ecc.)per ogni acquisizione mediante affidamento diretto"/>
    <s v="REGOLE AFFIDAMENTO DIRETTO"/>
  </r>
  <r>
    <s v="REATI SOCIETARI"/>
    <x v="0"/>
    <s v="si procede all'affidamento diretto previa consultazione di più operatori economici, qualora la normativa via via in vigore lo prevedaper ogni acquisizione mediante affidamento diretto"/>
    <s v="REGOLE AFFIDAMENTO DIRETTO"/>
  </r>
  <r>
    <s v="REATI SOCIETARI"/>
    <x v="18"/>
    <s v="Sono definiti criteri di selezione dei candidati oggettivi e trasparenti"/>
    <s v="REGOLA GENERALE"/>
  </r>
  <r>
    <s v="REATI SOCIETARI"/>
    <x v="18"/>
    <s v="Deve essere certa l'_x0009_autenticità dei curricula"/>
    <s v="REGOLA GENERALE"/>
  </r>
  <r>
    <s v="REATI SOCIETARI"/>
    <x v="18"/>
    <s v="I criteri di composizione della commissione di valutazione devono garantire oltre ai dispositivi di legge (DPR 493/97 e 220/01) anche il rispetto del principio della rotazione, laddove possibile e della rappresentaza delle quote di genere"/>
    <s v="REGOLA GENERALE"/>
  </r>
  <r>
    <s v="REATI SOCIETARI"/>
    <x v="18"/>
    <s v="Le modalità di formalizzazione dei giudizi e le modalità di approvazione dei candidati ritenuti idonei al termine dell‟iter di selezione con la produzione della relativa evidenza sono chiare, formalizzate e ricostruibili"/>
    <s v="REGOLA GENERALE"/>
  </r>
  <r>
    <s v="REATI SOCIETARI"/>
    <x v="18"/>
    <s v="Il sistema premiante include obiettivi predeterminati, misurabili ma non eccessivamente sfidanti sì da indurre comportamenti non in linea con il Codice Etico Comportamentale e le previsioni del Modello"/>
    <s v="REGOLA GENERALE"/>
  </r>
  <r>
    <s v="REATI SOCIETARI"/>
    <x v="18"/>
    <s v="Vi è l'intervento di più Funzioni nella definizione dei piani di incentivazione e nella selezione dei relativi beneficiari"/>
    <s v="REGOLA GENERALE"/>
  </r>
  <r>
    <s v="REATI SOCIETARI"/>
    <x v="18"/>
    <s v="Esiste un budget annuale per l‟assunzione di personale che sia approvato e monitorato nel tempo e di un soggetto responsabile di verificare il rispetto di quanto stabilito nel budget"/>
    <s v="REGOLA GENERALE"/>
  </r>
  <r>
    <s v="REATI SOCIETARI"/>
    <x v="18"/>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s v="REGOLA GENERALE"/>
  </r>
  <r>
    <s v="REATI SOCIETARI"/>
    <x v="1"/>
    <s v="l’individuazione di ruoli e responsabilità delle Direzioni/Funzioni coinvolte;"/>
    <s v="REGOLE AFFIDAMENTO DIRETTO"/>
  </r>
  <r>
    <s v="REATI SOCIETARI"/>
    <x v="1"/>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s v="REGOLA GENERALE"/>
  </r>
  <r>
    <s v="REATI SOCIETARI"/>
    <x v="1"/>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s v="REGOLA GENERALE"/>
  </r>
  <r>
    <s v="REATI SOCIETARI"/>
    <x v="1"/>
    <s v="il rispetto delle previsioni normative in tema di proroghe e rinnovi;"/>
    <s v="REGOLA GENERALE"/>
  </r>
  <r>
    <s v="REATI SOCIETARI"/>
    <x v="1"/>
    <s v="la formalizzazione di richieste di consulenza/prestazione professionale;"/>
    <s v="REGOLA GENERALE"/>
  </r>
  <r>
    <s v="REATI SOCIETARI"/>
    <x v="1"/>
    <s v="la formalizzazione delle motivazioni della consulenza e delle motivazioni della scelta del consulente;"/>
    <s v="REGOLA GENERALE"/>
  </r>
  <r>
    <s v="REATI SOCIETARI"/>
    <x v="1"/>
    <s v="la tracciabilità e l’archiviazione di documenti giustificativi degli incarichi conferiti;"/>
    <s v="REGOLA GENERALE"/>
  </r>
  <r>
    <s v="REATI SOCIETARI"/>
    <x v="1"/>
    <s v="che la gestione del Contratto di Consulenza sia assegnata ad un incaricato con l’indicazione di ruolo e compiti a esso attribuiti, l’accettazione da parte del medesimo gestore del contratto di ruolo e compiti assegnati prevedendo l'autorizzazione da parte di posizione superiore abilitata che sia diversa dal gestore del contratto in caso di modifiche / integrazioni e/o rinnovi del contratto;"/>
    <s v="REGOLA GENERALE"/>
  </r>
  <r>
    <s v="REATI SOCIETARI"/>
    <x v="1"/>
    <s v="accertare e assicurare che la controparte operi sempre in conformità con i criteri di massima diligenza, onestà, trasparenza, integrità e nel rispetto delle Leggi anticorruzione, del Modello 231 e del Codice Etico della Società;"/>
    <s v="REGOLA GENERALE"/>
  </r>
  <r>
    <s v="REATI SOCIETARI"/>
    <x v="1"/>
    <s v="evidenziare le eventuali possibili criticità eventualmente riscontrate nell’esecuzione del rapporto nelle attività svolte dal Consulente e allertare immediatamente la funzione competente;"/>
    <s v="REGOLA GENERALE"/>
  </r>
  <r>
    <s v="REATI SOCIETARI"/>
    <x v="32"/>
    <s v="Sono individuati i soggetti che possono essere portatori di conflitto di interessi e mappati in apposito registro"/>
    <m/>
  </r>
  <r>
    <s v="REATI SOCIETARI"/>
    <x v="32"/>
    <s v="Semestralmente è acquisita una dichiarazione periodica di assenza di conflitti di interesse e del rispetto del Codice Etico dal management della Società da parte del CdA"/>
    <m/>
  </r>
  <r>
    <s v="REATI SOCIETARI"/>
    <x v="32"/>
    <s v="Nel caso di presenze di un potenziale conflitto di interessi in occasione della effettuazione di operazioni straordinarie, ovvero della elaborazione di situazioni economiche, patrimoniali e finanziarie di carattere straordinario la figura apicale responsabile deve essere affiancata da altro apicale di altra funzione per confronto e controllo"/>
    <m/>
  </r>
  <r>
    <s v="REATI SOCIETARI"/>
    <x v="16"/>
    <s v="La struttura è dotata di una politica in materia di sicurezza del sistema informativo con l’indicazione: (i) delle modalità di comunicazione, (ii) delle modalità di riesame della stessa, periodico o a seguito di cambiamenti significativi"/>
    <s v="CONTROLLO SPECIFICO"/>
  </r>
  <r>
    <s v="REATI SOCIETARI"/>
    <x v="16"/>
    <s v="con riferimento all’organizzazione della sicurezza per gli utenti interni sono formalmente definiti i ruoli e la responsabilità nella gestione delle modalità di accesso di utenti interni all’azienda e gli obblighi dei medesimi nell'utilizzo dei sistemi informatici"/>
    <s v="CONTROLLO SPECIFICO"/>
  </r>
  <r>
    <s v="REATI SOCIETARI"/>
    <x v="16"/>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s v="CONTROLLO SPECIFICO"/>
  </r>
  <r>
    <s v="REATI SOCIETARI"/>
    <x v="16"/>
    <s v="Esiste un inventario fisico dei beni informatici della Struttura e viene costantemente aggiornato"/>
    <s v="CONTROLLO SPECIFICO"/>
  </r>
  <r>
    <s v="REATI SOCIETARI"/>
    <x v="16"/>
    <s v="Con riferimento alla classificazione e controllo dei beni, i ruoli e le responsabilità per l’identificazione e la classificazione degli assets aziendali (ivi incluse le categorie di dati trattati) sono chiaramente e formalmente definiti"/>
    <s v="CONTROLLO SPECIFICO"/>
  </r>
  <r>
    <s v="REATI SOCIETARI"/>
    <x v="16"/>
    <s v="La stuttura, con riferimento alla sicurezza fisica e ambientale, ha adottato adeguati controlli al fine di prevenire accessi non autorizzati, danni e interferenze ai locali e ai beni in essi contenuti tramite la messa in sicurezza delle aree e delle apparecchiature"/>
    <s v="CONTROLLO SPECIFICO"/>
  </r>
  <r>
    <s v="REATI SOCIETARI"/>
    <x v="16"/>
    <s v="Al fine di garantire una adeguata gestione delle comunicazioni e dell’operatività per il corretto e sicuro funzionamento degli elaboratori di informazioni la struttura è dotata di una protezione da software pericoloso"/>
    <s v="CONTROLLO SPECIFICO"/>
  </r>
  <r>
    <s v="REATI SOCIETARI"/>
    <x v="16"/>
    <s v="Al fine di garantire una adeguata gestione delle comunicazioni e dell’operatività per il corretto e sicuro funzionamento degli elaboratori di informazioni la struttura è dotata di backup di informazioni e software"/>
    <s v="CONTROLLO SPECIFICO"/>
  </r>
  <r>
    <s v="REATI SOCIETARI"/>
    <x v="16"/>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s v="CONTROLLO SPECIFICO"/>
  </r>
  <r>
    <s v="REATI SOCIETARI"/>
    <x v="16"/>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s v="CONTROLLO SPECIFICO"/>
  </r>
  <r>
    <s v="REATI SOCIETARI"/>
    <x v="16"/>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s v="CONTROLLO SPECIFICO"/>
  </r>
  <r>
    <s v="REATI SOCIETARI"/>
    <x v="16"/>
    <s v="Al fine di garantire una adeguata gestione delle comunicazioni e dell’operatività per il corretto e sicuro funzionamento degli elaboratori di informazioni la struttura è dotata di una verifica di controllo sui cambiamenti agli elaboratori e ai sistemi"/>
    <s v="CONTROLLO SPECIFICO"/>
  </r>
  <r>
    <s v="REATI SOCIETARI"/>
    <x v="16"/>
    <s v="Al fine di garantire una adeguata gestione delle comunicazioni e dell’operatività per il corretto e sicuro funzionamento degli elaboratori di informazioni la struttura è dotata di una procedura per la gestione di dispositivi rimovibili"/>
    <s v="CONTROLLO SPECIFICO"/>
  </r>
  <r>
    <s v="REATI SOCIETARI"/>
    <x v="16"/>
    <s v="Al fine di garantire una adeguata gestione delle comunicazioni e dell’operatività per il corretto e sicuro funzionamento degli elaboratori di informazioni la struttura è dotata di una procedura per la gestione di dispositivi rimovibili"/>
    <s v="CONTROLLO SPECIFICO"/>
  </r>
  <r>
    <s v="REATI SOCIETARI"/>
    <x v="16"/>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s v="CONTROLLO SPECIFICO"/>
  </r>
  <r>
    <s v="REATI SOCIETARI"/>
    <x v="16"/>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s v="CONTROLLO SPECIFICO"/>
  </r>
  <r>
    <s v="REATI SOCIETARI"/>
    <x v="16"/>
    <s v="con riferimento al controllo degli accessi alle informazioni, ai sistemi informativi, alla rete, ai sistemi operativi, alle applicazioni è prevista una procedura di registrazione e deregistrazione per accordare e revocare l'accesso a tutti i sistemi e servizi informativi"/>
    <s v="CONTROLLO SPECIFICO"/>
  </r>
  <r>
    <s v="REATI SOCIETARI"/>
    <x v="16"/>
    <s v="con riferimento al controllo degli accessi alle informazioni, ai sistemi informativi, alla rete, ai sistemi operativi, alle applicazioni è prevista la rivisitazione dei diritti d'accesso degli utenti secondo intervalli di tempo prestabiliti usando un processo formale"/>
    <s v="CONTROLLO SPECIFICO"/>
  </r>
  <r>
    <s v="REATI SOCIETARI"/>
    <x v="16"/>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s v="CONTROLLO SPECIFICO"/>
  </r>
  <r>
    <s v="REATI SOCIETARI"/>
    <x v="16"/>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s v="CONTROLLO SPECIFICO"/>
  </r>
  <r>
    <s v="REATI SOCIETARI"/>
    <x v="16"/>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s v="CONTROLLO SPECIFICO"/>
  </r>
  <r>
    <s v="REATI SOCIETARI"/>
    <x v="16"/>
    <s v="con riferimento al controllo degli accessi alle informazioni, ai sistemi informativi, alla rete, ai sistemi operativi, alle applicazioni è previsto il blocco delle postazioni di lavoro dopo un periodo predefinito di inattività"/>
    <s v="CONTROLLO SPECIFICO"/>
  </r>
  <r>
    <s v="REATI SOCIETARI"/>
    <x v="16"/>
    <s v="con riferimento al controllo degli accessi alle informazioni, ai sistemi informativi, alla rete, ai sistemi operativi, alle applicazioni sono previste regole per l’utilizzo e la custodia dei dispostivi di memorizzazione (ad es. chiavi USB, CD, hard disk esterni, etc.);"/>
    <s v="CONTROLLO SPECIFICO"/>
  </r>
  <r>
    <s v="REATI SOCIETARI"/>
    <x v="16"/>
    <s v="con riferimento al controllo degli accessi alle informazioni, ai sistemi informativi, alla rete, ai sistemi operativi, alle applicazioni sono previsti piani e procedure operative per le attività di telelavoro;"/>
    <s v="CONTROLLO SPECIFICO"/>
  </r>
  <r>
    <s v="REATI SOCIETARI"/>
    <x v="16"/>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s v="CONTROLLO SPECIFICO"/>
  </r>
  <r>
    <s v="REATI SOCIETARI"/>
    <x v="16"/>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s v="CONTROLLO SPECIFICO"/>
  </r>
  <r>
    <s v="REATI SOCIETARI"/>
    <x v="16"/>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s v="CONTROLLO SPECIFICO"/>
  </r>
  <r>
    <s v="REATI SOCIETARI"/>
    <x v="16"/>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s v="CONTROLLO SPECIFICO"/>
  </r>
  <r>
    <s v="REATI SOCIETARI"/>
    <x v="16"/>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s v="CONTROLLO SPECIFICO"/>
  </r>
  <r>
    <s v="REATI SOCIETARI"/>
    <x v="16"/>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s v="CONTROLLO SPECIFICO"/>
  </r>
  <r>
    <s v="REATI SOCIETARI"/>
    <x v="16"/>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s v="CONTROLLO SPECIFICO"/>
  </r>
  <r>
    <s v="REATI SOCIETARI"/>
    <x v="16"/>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s v="CONTROLLO SPECIFICO"/>
  </r>
  <r>
    <s v="REATI SOCIETARI"/>
    <x v="16"/>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s v="CONTROLLO SPECIFICO"/>
  </r>
  <r>
    <s v="REATI SOCIETARI"/>
    <x v="16"/>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s v="CONTROLLO SPECIFICO"/>
  </r>
  <r>
    <s v="REATI SOCIETARI"/>
    <x v="16"/>
    <s v="Con riferimento alle risorse umane sono condotte specifiche attività di formazione e aggiornamenti periodici sulle procedure aziendali di sicurezza dei sistemi informativi per tutti i dipendenti e, dove rilevante, per i terzi"/>
    <s v="CONTROLLO SPECIFICO"/>
  </r>
  <r>
    <s v="REATI SOCIETARI"/>
    <x v="16"/>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s v="CONTROLLO SPECIFICO"/>
  </r>
  <r>
    <s v="REATI SOCIETARI"/>
    <x v="16"/>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s v="CONTROLLO SPECIFICO"/>
  </r>
  <r>
    <s v="REATI SOCIETARI"/>
    <x v="16"/>
    <s v="con riferimento alla crittografia vi è l’implementazione e lo sviluppo sull’uso dei controlli crittografici per la protezione delle informazioni e sui meccanismi di gestione delle chiavi crittografiche"/>
    <s v="CONTROLLO SPECIFICO"/>
  </r>
  <r>
    <s v="REATI SOCIETARI"/>
    <x v="16"/>
    <s v="con riferimento alla sicurezza nell’acquisizione, sviluppo e manutenzione dei sistemi informativi vi è l’identificazione di requisiti di sicurezza in fase di progettazione o modifiche dei sistemi informativi esistenti"/>
    <s v="CONTROLLO SPECIFICO"/>
  </r>
  <r>
    <s v="REATI SOCIETARI"/>
    <x v="16"/>
    <s v="con riferimento alla sicurezza nell’acquisizione, sviluppo e manutenzione dei sistemi informativi vi è una chiara e formalizzata policy per la gestione dei rischi di errori, perdite, modifiche non autorizzate di informazioni trattate dalle applicazioni"/>
    <s v="CONTROLLO SPECIFICO"/>
  </r>
  <r>
    <s v="REATI SOCIETARI"/>
    <x v="16"/>
    <s v="con riferimento alla sicurezza nell’acquisizione, sviluppo e manutenzione dei sistemi informativi esistono procedure che garantiscono la confidenzialità, autenticità e integrità delle informazioni"/>
    <s v="CONTROLLO SPECIFICO"/>
  </r>
  <r>
    <s v="REATI SOCIETARI"/>
    <x v="16"/>
    <s v="con riferimento alla sicurezza nell’acquisizione, sviluppo e manutenzione dei sistemi informativi esistono procedure che garantiscono la sicurezza nel processo di sviluppo dei sistemi informativi"/>
    <s v="CONTROLLO SPECIFICO"/>
  </r>
  <r>
    <s v="REATO VS PERSONALITA' INDIVIDUALE"/>
    <x v="18"/>
    <s v="Sono definiti criteri di selezione dei candidati oggettivi e trasparenti"/>
    <s v="REGOLA GENERALE"/>
  </r>
  <r>
    <s v="REATO VS PERSONALITA' INDIVIDUALE"/>
    <x v="18"/>
    <s v="Deve essere certa l'_x0009_autenticità dei curricula"/>
    <s v="REGOLA GENERALE"/>
  </r>
  <r>
    <s v="REATO VS PERSONALITA' INDIVIDUALE"/>
    <x v="18"/>
    <s v="I criteri di composizione della commissione di valutazione devono garantire oltre ai dispositivi di legge (DPR 493/97 e 220/01) anche il rispetto del principio della rotazione, laddove possibile e della rappresentaza delle quote di genere"/>
    <s v="REGOLA GENERALE"/>
  </r>
  <r>
    <s v="REATO VS PERSONALITA' INDIVIDUALE"/>
    <x v="18"/>
    <s v="Le modalità di formalizzazione dei giudizi e le modalità di approvazione dei candidati ritenuti idonei al termine dell‟iter di selezione con la produzione della relativa evidenza sono chiare, formalizzate e ricostruibili"/>
    <s v="REGOLA GENERALE"/>
  </r>
  <r>
    <s v="REATO VS PERSONALITA' INDIVIDUALE"/>
    <x v="18"/>
    <s v="Il sistema premiante include obiettivi predeterminati, misurabili ma non eccessivamente sfidanti sì da indurre comportamenti non in linea con il Codice Etico Comportamentale e le previsioni del Modello"/>
    <s v="REGOLA GENERALE"/>
  </r>
  <r>
    <s v="REATO VS PERSONALITA' INDIVIDUALE"/>
    <x v="18"/>
    <s v="Vi è l'intervento di più Funzioni nella definizione dei piani di incentivazione e nella selezione dei relativi beneficiari"/>
    <s v="REGOLA GENERALE"/>
  </r>
  <r>
    <s v="REATO VS PERSONALITA' INDIVIDUALE"/>
    <x v="18"/>
    <s v="Esiste un budget annuale per l‟assunzione di personale che sia approvato e monitorato nel tempo e di un soggetto responsabile di verificare il rispetto di quanto stabilito nel budget"/>
    <s v="REGOLA GENERALE"/>
  </r>
  <r>
    <s v="REATO VS PERSONALITA' INDIVIDUALE"/>
    <x v="18"/>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s v="REGOLA GENERALE"/>
  </r>
  <r>
    <s v="REATO VS PERSONALITA' INDIVIDUALE"/>
    <x v="1"/>
    <s v="l’individuazione di ruoli e responsabilità delle Direzioni/Funzioni coinvolte;"/>
    <s v="REGOLE AFFIDAMENTO DIRETTO"/>
  </r>
  <r>
    <s v="REATO VS PERSONALITA' INDIVIDUALE"/>
    <x v="1"/>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s v="REGOLA GENERALE"/>
  </r>
  <r>
    <s v="REATO VS PERSONALITA' INDIVIDUALE"/>
    <x v="1"/>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s v="REGOLA GENERALE"/>
  </r>
  <r>
    <s v="REATO VS PERSONALITA' INDIVIDUALE"/>
    <x v="1"/>
    <s v="il rispetto delle previsioni normative in tema di proroghe e rinnovi;"/>
    <s v="REGOLA GENERALE"/>
  </r>
  <r>
    <s v="REATO VS PERSONALITA' INDIVIDUALE"/>
    <x v="1"/>
    <s v="la formalizzazione di richieste di consulenza/prestazione professionale;"/>
    <s v="REGOLA GENERALE"/>
  </r>
  <r>
    <s v="REATO VS PERSONALITA' INDIVIDUALE"/>
    <x v="1"/>
    <s v="la formalizzazione delle motivazioni della consulenza e delle motivazioni della scelta del consulente;"/>
    <s v="REGOLA GENERALE"/>
  </r>
  <r>
    <s v="REATO VS PERSONALITA' INDIVIDUALE"/>
    <x v="1"/>
    <s v="la tracciabilità e l’archiviazione di documenti giustificativi degli incarichi conferiti;"/>
    <s v="REGOLA GENERALE"/>
  </r>
  <r>
    <s v="REATO VS PERSONALITA' INDIVIDUALE"/>
    <x v="1"/>
    <s v="che la gestione del Contratto di Consulenza sia assegnata ad un incaricato con l’indicazione di ruolo e compiti a esso attribuiti, l’accettazione da parte del medesimo gestore del contratto di ruolo e compiti assegnati prevedendo l'autorizzazione da parte di posizione superiore abilitata che sia diversa dal gestore del contratto in caso di modifiche / integrazioni e/o rinnovi del contratto;"/>
    <s v="REGOLA GENERALE"/>
  </r>
  <r>
    <s v="REATO VS PERSONALITA' INDIVIDUALE"/>
    <x v="1"/>
    <s v="accertare e assicurare che la controparte operi sempre in conformità con i criteri di massima diligenza, onestà, trasparenza, integrità e nel rispetto delle Leggi anticorruzione, del Modello 231 e del Codice Etico della Società;"/>
    <s v="REGOLA GENERALE"/>
  </r>
  <r>
    <s v="REATO VS PERSONALITA' INDIVIDUALE"/>
    <x v="1"/>
    <s v="evidenziare le eventuali possibili criticità eventualmente riscontrate nell’esecuzione del rapporto nelle attività svolte dal Consulente e allertare immediatamente la funzione competente;"/>
    <s v="REGOLA GENERALE"/>
  </r>
  <r>
    <s v="REATO VS PERSONALITA' INDIVIDUALE"/>
    <x v="1"/>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s v="REGOLA GENERALE"/>
  </r>
  <r>
    <s v="REATO VS PERSONALITA' INDIVIDUALE"/>
    <x v="19"/>
    <s v="Tutte le fasi sono gestite secondo quanto richiesto dalla normativa vigente per gli enti pubblici"/>
    <s v="REGOLA GENERALE"/>
  </r>
  <r>
    <s v="REATO VS PERSONALITA' INDIVIDUALE"/>
    <x v="19"/>
    <s v="Viene chiaramente definita la persona deputata a rappresentare la Società nei confronti della controparte, cui conferire apposita delega e procura (Direttore Generale, ovvero eventuali altri soggetti muniti di delega e procura"/>
    <s v="REGOLA GENERALE"/>
  </r>
  <r>
    <s v="REATO VS PERSONALITA' INDIVIDUALE"/>
    <x v="19"/>
    <s v="Viene predisposta una bozza contrattuale, con l'eventuale supporto della competente funzione aziendale che comprende anche una clausola con cui si chiede l'osservanza del Codice Etico e Comportamentale di *, nonché l'impegno a rispettare i principi contenuti nel D.lgs. 231/2001 e nella Legge 190/2012, pena l'interruzione del rapporto contrattuale "/>
    <s v="REGOLA GENERALE"/>
  </r>
  <r>
    <s v="REATO VS PERSONALITA' INDIVIDUALE"/>
    <x v="19"/>
    <s v="Sono chiaramente definite le modalità di predisposizione, verifica e approvazione della documentazione da trasmettere alla controparte in relazione all'esecuzione della convenzione"/>
    <s v="REGOLA GENERALE"/>
  </r>
  <r>
    <s v="REATO VS PERSONALITA' INDIVIDUALE"/>
    <x v="19"/>
    <s v="Vi è una verifica costante dello svolgimento delle attività in modo conforme a quanto previsto dal contratto/convenzione stipulata"/>
    <s v="REGOLA GENERALE"/>
  </r>
  <r>
    <s v="REATO VS PERSONALITA' INDIVIDUALE"/>
    <x v="19"/>
    <s v="Sono chiaramente definite le modalità di gestione delle fasi di consuntivazione dei beni/servizi a rimborso, della registrazione delle fatture dei beni/servizi acquistati e della riemissione delle fatture alla PA (laddove previsto nelle specifiche convenzioni)"/>
    <s v="REGOLA GENERALE"/>
  </r>
  <r>
    <s v="REATO VS PERSONALITA' INDIVIDUALE"/>
    <x v="19"/>
    <s v="Vi è la separazione delle attività di conclusione del contratto, della liquidazione degli ammontare e della contabilizzazione degli addebiti"/>
    <s v="REGOLA GENERALE"/>
  </r>
  <r>
    <s v="REATO VS PERSONALITA' INDIVIDUALE"/>
    <x v="19"/>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s v="REGOLA GENERALE"/>
  </r>
  <r>
    <s v="REATO VS PERSONALITA' INDIVIDUALE"/>
    <x v="19"/>
    <s v="Sono chiaramente definite le modalità e termini di gestione delle contestazioni"/>
    <s v="REGOLA GENERALE"/>
  </r>
  <r>
    <s v="REATO VS PERSONALITA' INDIVIDUALE"/>
    <x v="19"/>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s v="REGOLA GENERALE"/>
  </r>
  <r>
    <s v="REATO VS PERSONALITA' INDIVIDUALE"/>
    <x v="0"/>
    <s v="Procedure per acquisti di lavori, beni e servizi effettuate direttamente dalla struttura sanitaria in funzione di Stazione Appaltante;"/>
    <s v="CONTROLLO SPECIFICO"/>
  </r>
  <r>
    <s v="REATO VS PERSONALITA' INDIVIDUALE"/>
    <x v="0"/>
    <s v="Procedure per acquisti di beni e servizi e lavori effettuate da altri Soggetti Aggregatori (come l'Agenzia regionale, il Servizio Acquisti dell'Azienda USL di *, Consip)."/>
    <s v="CONTROLLO SPECIFICO"/>
  </r>
  <r>
    <s v="REATO VS PERSONALITA' INDIVIDUALE"/>
    <x v="0"/>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s v="CONTROLLO SPECIFICO"/>
  </r>
  <r>
    <s v="REATO VS PERSONALITA' INDIVIDUALE"/>
    <x v="0"/>
    <s v="regole di comportamento trasparenti, imparziali, oggettive in ogni fase del processo di approvvigionamento volte ad assicurare la migliore configurazione possibile di costo, qualità e tempo;"/>
    <s v="REGOLA GENERALE"/>
  </r>
  <r>
    <s v="REATO VS PERSONALITA' INDIVIDUALE"/>
    <x v="0"/>
    <s v="divieto di negoziare condizioni contrattuali occulte, che non risultino da idonea documentazione conservata unitamente a quella relativa all'acquisto;"/>
    <s v="REGOLA GENERALE"/>
  </r>
  <r>
    <s v="REATO VS PERSONALITA' INDIVIDUALE"/>
    <x v="0"/>
    <s v="l'obbligo delle persone che operano nel processo di procurement di assicurare la riservatezza richiesta dalle circostanze per ciascuna notizia/informazione appresa in ragione della propria funzione lavorativa"/>
    <s v="REGOLA GENERALE"/>
  </r>
  <r>
    <s v="REATO VS PERSONALITA' INDIVIDUALE"/>
    <x v="0"/>
    <s v="correttezza nella programmazione della domanda (programma delle acquisizioni e programmazione dei lavori pubblici, come da art. 21 D. lgs. n. 50/2016);"/>
    <s v="REGOLA GENERALE"/>
  </r>
  <r>
    <s v="REATO VS PERSONALITA' INDIVIDUALE"/>
    <x v="0"/>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s v="REGOLA GENERALE"/>
  </r>
  <r>
    <s v="REATO VS PERSONALITA' INDIVIDUALE"/>
    <x v="0"/>
    <s v="correttezza della esecuzione contrattuale (programmazione e coordinamento attività operative, gestione, consuntivazione e ricezione e collaudo);"/>
    <s v="REGOLA GENERALE"/>
  </r>
  <r>
    <s v="REATO VS PERSONALITA' INDIVIDUALE"/>
    <x v="0"/>
    <s v="correttezza degli inviti e degli affidamenti (Rif. Linea Guida ANAC n. 4);"/>
    <s v="REGOLA GENERALE"/>
  </r>
  <r>
    <s v="REATO VS PERSONALITA' INDIVIDUALE"/>
    <x v="0"/>
    <s v="la gestione dei conflitti di interessi tra il R.U.P. ed il D.E.C. di * e la terza parte, con l'obbligo di segnalazione e/o astensione dalla procedura di affidamento / esecuzione del contratto;"/>
    <s v="REGOLA GENERALE"/>
  </r>
  <r>
    <s v="REATO VS PERSONALITA' INDIVIDUALE"/>
    <x v="0"/>
    <s v="la sostituzione del personale responsabile di posizione organizzativa nell'ambito delle Aree a rischio corruzione nel caso in cui insorgano cause di incompatibilità o conflitto di interessi;"/>
    <s v="REGOLA GENERALE"/>
  </r>
  <r>
    <s v="REATO VS PERSONALITA' INDIVIDUALE"/>
    <x v="0"/>
    <s v="l'individuazione dei soggetti responsabili di ogni singolo passaggio dell'iter di approvvigionamento attraverso l'apposizione della sigla a validazione di ogni fase;"/>
    <s v="REGOLA GENERALE"/>
  </r>
  <r>
    <s v="REATO VS PERSONALITA' INDIVIDUALE"/>
    <x v="0"/>
    <s v="la verifica che le richieste di approvvigionamento arrivino da soggetti autorizzati;"/>
    <s v="REGOLA GENERALE"/>
  </r>
  <r>
    <s v="REATO VS PERSONALITA' INDIVIDUALE"/>
    <x v="0"/>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s v="REGOLA GENERALE"/>
  </r>
  <r>
    <s v="REATO VS PERSONALITA' INDIVIDUALE"/>
    <x v="0"/>
    <s v="la formalizzazione dell'iter a partire dalla richiesta di acquisto autorizzata fino all'ordine di fornitura;"/>
    <s v="REGOLA GENERALE"/>
  </r>
  <r>
    <s v="REATO VS PERSONALITA' INDIVIDUALE"/>
    <x v="0"/>
    <s v="il divieto di frammentazione dell'oggetto dell'appalto;"/>
    <s v="REGOLA GENERALE"/>
  </r>
  <r>
    <s v="REATO VS PERSONALITA' INDIVIDUALE"/>
    <x v="0"/>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s v="REGOLA GENERALE"/>
  </r>
  <r>
    <s v="REATO VS PERSONALITA' INDIVIDUALE"/>
    <x v="0"/>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s v="REGOLA GENERALE"/>
  </r>
  <r>
    <s v="REATO VS PERSONALITA' INDIVIDUALE"/>
    <x v="0"/>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s v="REGOLA GENERALE"/>
  </r>
  <r>
    <s v="REATO VS PERSONALITA' INDIVIDUALE"/>
    <x v="0"/>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s v="REGOLA GENERALE"/>
  </r>
  <r>
    <s v="REATO VS PERSONALITA' INDIVIDUALE"/>
    <x v="0"/>
    <s v="per i contratti di subappalto l'affidamento in subappalto è soggetto a quanto previsto all'art. 105 del D. lgs. n. 50/2016 e ss.mm.ii.;"/>
    <s v="REGOLA GENERALE"/>
  </r>
  <r>
    <s v="REATO VS PERSONALITA' INDIVIDUALE"/>
    <x v="0"/>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s v="REGOLA GENERALE"/>
  </r>
  <r>
    <s v="REATO VS PERSONALITA' INDIVIDUALE"/>
    <x v="0"/>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s v="REGOLA GENERALE"/>
  </r>
  <r>
    <s v="REATO VS PERSONALITA' INDIVIDUALE"/>
    <x v="0"/>
    <s v="specifiche clausole anticorruzione"/>
    <s v="REGOLA GENERALE"/>
  </r>
  <r>
    <s v="REATO VS PERSONALITA' INDIVIDUALE"/>
    <x v="0"/>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s v="REGOLA GENERALE"/>
  </r>
  <r>
    <s v="REATO VS PERSONALITA' INDIVIDUALE"/>
    <x v="0"/>
    <s v="Formazione specifica in materia di acquisizione beni, servizi e lavori per i dipendenti coinvolti nelle diverse fasi del processo di approvvigionamento"/>
    <s v="REGOLA GENERALE"/>
  </r>
  <r>
    <s v="REATO VS PERSONALITA' INDIVIDUALE"/>
    <x v="0"/>
    <s v="L’archiviazione della documentazione relativa ad ogni procedura di acquisto sia caratterizzata da completezza, qualità, sicurezza, modalità di ricerca e individuazione che consentano una tracciabilità degli approvvigionamenti"/>
    <s v="REGOLA GENERALE"/>
  </r>
  <r>
    <s v="REATO VS PERSONALITA' INDIVIDUALE"/>
    <x v="0"/>
    <s v="Individuazione formale delle responsabilità e delle informazioni/dati per la pubblicazione on-line in conformità al principio della trasparenza per la prevenzione della corruzione"/>
    <s v="REGOLA GENERALE"/>
  </r>
  <r>
    <s v="REATO VS PERSONALITA' INDIVIDUALE"/>
    <x v="0"/>
    <s v="Verifica dell'adeguatezza della strategia di acquisizione, prima dell'avvio di ogni procedura, condivisa con la Direzione Strategica (autorizzazione per acquisti non programmati) per ciascuna acquisizione sopra soglia comunitaria"/>
    <s v="REGOLE ACQUISTI SOPRA SOGLIA"/>
  </r>
  <r>
    <s v="REATO VS PERSONALITA' INDIVIDUALE"/>
    <x v="0"/>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s v="REGOLE ACQUISTI SOPRA SOGLIA"/>
  </r>
  <r>
    <s v="REATO VS PERSONALITA' INDIVIDUALE"/>
    <x v="0"/>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s v="REGOLE ACQUISTI SOPRA SOGLIA"/>
  </r>
  <r>
    <s v="REATO VS PERSONALITA' INDIVIDUALE"/>
    <x v="0"/>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s v="REGOLE ACQUISTI SOPRA SOGLIA"/>
  </r>
  <r>
    <s v="REATO VS PERSONALITA' INDIVIDUALE"/>
    <x v="0"/>
    <s v="Motivazione dell'attribuzione dei punteggi che richiedono un margine di discrezionalità per ciascuna acquisizione sopra soglia comunitaria"/>
    <s v="REGOLE ACQUISTI SOPRA SOGLIA"/>
  </r>
  <r>
    <s v="REATO VS PERSONALITA' INDIVIDUALE"/>
    <x v="0"/>
    <s v="Identificazione dei soggetti incaricati della definizione del bando di gara secondo le prescrizioni del Codice degli Appalti (quando applicabile) e dei soggetti che lo autorizzano per ciascuna acquisizione sopra soglia comunitaria"/>
    <s v="REGOLE ACQUISTI SOPRA SOGLIA"/>
  </r>
  <r>
    <s v="REATO VS PERSONALITA' INDIVIDUALE"/>
    <x v="0"/>
    <s v="Osservanza degli obblighi di partecipazione del bando da parte dei soggetti incaricati per ciascuna acquisizione sopra soglia comunitaria"/>
    <s v="REGOLE ACQUISTI SOPRA SOGLIA"/>
  </r>
  <r>
    <s v="REATO VS PERSONALITA' INDIVIDUALE"/>
    <x v="0"/>
    <s v="Pubblicità delle sedute anche in modalità virtuale di apertura dei plichi e delle offerte tecniche ed economiche per ciascuna acquisizione sopra soglia comunitaria"/>
    <s v="REGOLE ACQUISTI SOPRA SOGLIA"/>
  </r>
  <r>
    <s v="REATO VS PERSONALITA' INDIVIDUALE"/>
    <x v="0"/>
    <s v="la verifica dell'adeguatezza della strategia di acquisizione, prima dell'avvio di ogni procedura condivisa con la Direzione Strategica (delibera di programmazione o autorizzazione per acquisti non programmati) per ogni acquisizione sotto soglia comunitaria"/>
    <s v="REGOLE PROCEDURA NEGOZIATA"/>
  </r>
  <r>
    <s v="REATO VS PERSONALITA' INDIVIDUALE"/>
    <x v="0"/>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s v="REGOLE PROCEDURA NEGOZIATA"/>
  </r>
  <r>
    <s v="REATO VS PERSONALITA' INDIVIDUALE"/>
    <x v="0"/>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s v="REGOLE PROCEDURA NEGOZIATA"/>
  </r>
  <r>
    <s v="REATO VS PERSONALITA' INDIVIDUALE"/>
    <x v="0"/>
    <s v="la motivazione dell'attribuzione dei punteggi che richiedono un margine di discrezionalità per ogni acquisizione sotto soglia comunitaria"/>
    <s v="REGOLE PROCEDURA NEGOZIATA"/>
  </r>
  <r>
    <s v="REATO VS PERSONALITA' INDIVIDUALE"/>
    <x v="0"/>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s v="REGOLE PROCEDURA NEGOZIATA"/>
  </r>
  <r>
    <s v="REATO VS PERSONALITA' INDIVIDUALE"/>
    <x v="0"/>
    <s v="la pubblicità delle sedute anche in modalità virtuale di apertura dei plichi e delle offerte tecniche ed economiche per ogni acquisizione sotto soglia comunitaria"/>
    <s v="REGOLE PROCEDURA NEGOZIATA"/>
  </r>
  <r>
    <s v="REATO VS PERSONALITA' INDIVIDUALE"/>
    <x v="0"/>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s v="REGOLE AFFIDAMENTO DIRETTO"/>
  </r>
  <r>
    <s v="REATO VS PERSONALITA' INDIVIDUALE"/>
    <x v="0"/>
    <s v="definizione delle specifiche tecnico/ funzionali del progetto da realizzare o bene o servizio necessario e delle condizioni contrattuali (penali, ecc.)per ogni acquisizione mediante affidamento diretto"/>
    <s v="REGOLE AFFIDAMENTO DIRETTO"/>
  </r>
  <r>
    <s v="REATO VS PERSONALITA' INDIVIDUALE"/>
    <x v="0"/>
    <s v="si procede all'affidamento diretto previa consultazione di più operatori economici, qualora la normativa via via in vigore lo prevedaper ogni acquisizione mediante affidamento diretto"/>
    <s v="REGOLE AFFIDAMENTO DIRETTO"/>
  </r>
  <r>
    <s v="REATO VS PERSONALITA' INDIVIDUALE"/>
    <x v="3"/>
    <s v="compiti e responsabilità della funzione deputata alla gestione e al controllo delle risorse finanziarie;"/>
    <s v="REGOLA GENERALE"/>
  </r>
  <r>
    <s v="REATO VS PERSONALITA' INDIVIDUALE"/>
    <x v="3"/>
    <s v="apposite linee di reporting periodico;"/>
    <s v="REGOLA GENERALE"/>
  </r>
  <r>
    <s v="REATO VS PERSONALITA' INDIVIDUALE"/>
    <x v="3"/>
    <s v="la disponibilità di dati e informazioni per la Funzione responsabile dell’attività di controllo delle risorse attraverso un sistema (anche informatico) che consenta la tracciatura dei singoli passaggi e l’identificazione dei soggetti che inseriscono i dati nel sistema;"/>
    <s v="REGOLA GENERALE"/>
  </r>
  <r>
    <s v="REATO VS PERSONALITA' INDIVIDUALE"/>
    <x v="3"/>
    <s v="la separazione tra le Funzioni titolari delle attività di ordine e incasso-pagamento;"/>
    <s v="REGOLA GENERALE"/>
  </r>
  <r>
    <s v="REATO VS PERSONALITA' INDIVIDUALE"/>
    <x v="3"/>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s v="REGOLA GENERALE"/>
  </r>
  <r>
    <s v="REATO VS PERSONALITA' INDIVIDUALE"/>
    <x v="3"/>
    <s v="con riferimento agli incassi, le modalità per la registrazione e la contabilizzazione degli incassi;"/>
    <s v="REGOLA GENERALE"/>
  </r>
  <r>
    <s v="REATO VS PERSONALITA' INDIVIDUALE"/>
    <x v="3"/>
    <s v="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Eventuali eccezioni all’utilizzo di denaro contante o di altro strumento finanziario al portatore sono ammesse per importi modesti e sono disciplinate con specifica procedura (Regolamento cassa economale);"/>
    <s v="REGOLA GENERALE"/>
  </r>
  <r>
    <s v="REATO VS PERSONALITA' INDIVIDUALE"/>
    <x v="3"/>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s v="REGOLA GENERALE"/>
  </r>
  <r>
    <s v="REATO VS PERSONALITA' INDIVIDUALE"/>
    <x v="3"/>
    <s v="che i pagamenti al beneficiario devono essere effettuati esclusivamente sul conto intestato allo stesso; non è consentito effettuare pagamenti su conti cifrati o in contanti, o a un soggetto diverso dal beneficiario né in un Paese diverso da quello del beneficiario o da quello dove la prestazione è stata eseguita;"/>
    <s v="REGOLA GENERALE"/>
  </r>
  <r>
    <s v="REATO VS PERSONALITA' INDIVIDUALE"/>
    <x v="3"/>
    <s v="che i pagamenti siano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s v="REGOLA GENERALE"/>
  </r>
  <r>
    <s v="REATO VS PERSONALITA' INDIVIDUALE"/>
    <x v="5"/>
    <s v="adozione di una specifica procedura che disciplini l’inserimento anagrafico di nuovi clienti, o le variazioni dei dati presenti, e identifichi i ruoli e le responsabilità nel processo di fatturazione attiva;"/>
    <s v="CONTROLLO SPECIFICO"/>
  </r>
  <r>
    <s v="REATO VS PERSONALITA' INDIVIDUALE"/>
    <x v="5"/>
    <s v="monitoraggio di situazioni anomale nelle condizioni di pagamento accordate (quali la concessione di termini particolarmente lunghi, o la previsione di modalità di pagamento inusuali);"/>
    <s v="CONTROLLO SPECIFICO"/>
  </r>
  <r>
    <s v="REATO VS PERSONALITA' INDIVIDUALE"/>
    <x v="5"/>
    <s v="monitoraggio dell’incasso del credito, con evidenziazione di situazioni anomale;"/>
    <s v="CONTROLLO SPECIFICO"/>
  </r>
  <r>
    <s v="REATO VS PERSONALITA' INDIVIDUALE"/>
    <x v="5"/>
    <s v="verifica della coerenza tra contratto di prestazione del servizio, fattura attiva, incasso del credito. Raccolta di documentazione della effettività del servizio reso;"/>
    <s v="CONTROLLO SPECIFICO"/>
  </r>
  <r>
    <s v="REATO VS PERSONALITA' INDIVIDUALE"/>
    <x v="5"/>
    <s v="evidenziazione nelle attività di controllo interno di ampi scostamenti delle condizioni pattuite, rispetto alle normali condizioni di mercato (fair market value);"/>
    <s v="CONTROLLO SPECIFICO"/>
  </r>
  <r>
    <s v="REATO VS PERSONALITA' INDIVIDUALE"/>
    <x v="5"/>
    <s v="prevedere che siano forniti - con spirito collaborativo e con la massima completezza, trasparenza, accuratezza, veridicità e tempestività – tutti i dati, le informazioni e i documenti richiesti dal Responsabile Interno."/>
    <s v="CONTROLLO SPECIFICO"/>
  </r>
  <r>
    <s v="REATO VS PERSONALITA' INDIVIDUALE"/>
    <x v="16"/>
    <s v="La struttura è dotata di una politica in materia di sicurezza del sistema informativo con l’indicazione: (i) delle modalità di comunicazione, (ii) delle modalità di riesame della stessa, periodico o a seguito di cambiamenti significativi"/>
    <s v="CONTROLLO SPECIFICO"/>
  </r>
  <r>
    <s v="REATO VS PERSONALITA' INDIVIDUALE"/>
    <x v="16"/>
    <s v="con riferimento all’organizzazione della sicurezza per gli utenti interni sono formalmente definiti i ruoli e la responsabilità nella gestione delle modalità di accesso di utenti interni all’azienda e gli obblighi dei medesimi nell'utilizzo dei sistemi informatici"/>
    <s v="CONTROLLO SPECIFICO"/>
  </r>
  <r>
    <s v="REATO VS PERSONALITA' INDIVIDUALE"/>
    <x v="16"/>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s v="CONTROLLO SPECIFICO"/>
  </r>
  <r>
    <s v="REATO VS PERSONALITA' INDIVIDUALE"/>
    <x v="16"/>
    <s v="Esiste un inventario fisico dei beni informatici della Struttura e viene costantemente aggiornato"/>
    <s v="CONTROLLO SPECIFICO"/>
  </r>
  <r>
    <s v="REATO VS PERSONALITA' INDIVIDUALE"/>
    <x v="16"/>
    <s v="Con riferimento alla classificazione e controllo dei beni, i ruoli e le responsabilità per l’identificazione e la classificazione degli assets aziendali (ivi incluse le categorie di dati trattati) sono chiaramente e formalmente definiti"/>
    <s v="CONTROLLO SPECIFICO"/>
  </r>
  <r>
    <s v="REATO VS PERSONALITA' INDIVIDUALE"/>
    <x v="16"/>
    <s v="La stuttura, con riferimento alla sicurezza fisica e ambientale, ha adottato adeguati controlli al fine di prevenire accessi non autorizzati, danni e interferenze ai locali e ai beni in essi contenuti tramite la messa in sicurezza delle aree e delle apparecchiature"/>
    <s v="CONTROLLO SPECIFICO"/>
  </r>
  <r>
    <s v="REATO VS PERSONALITA' INDIVIDUALE"/>
    <x v="16"/>
    <s v="Al fine di garantire una adeguata gestione delle comunicazioni e dell’operatività per il corretto e sicuro funzionamento degli elaboratori di informazioni la struttura è dotata di una protezione da software pericoloso"/>
    <s v="CONTROLLO SPECIFICO"/>
  </r>
  <r>
    <s v="REATO VS PERSONALITA' INDIVIDUALE"/>
    <x v="16"/>
    <s v="Al fine di garantire una adeguata gestione delle comunicazioni e dell’operatività per il corretto e sicuro funzionamento degli elaboratori di informazioni la struttura è dotata di backup di informazioni e software"/>
    <s v="CONTROLLO SPECIFICO"/>
  </r>
  <r>
    <s v="REATO VS PERSONALITA' INDIVIDUALE"/>
    <x v="16"/>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s v="CONTROLLO SPECIFICO"/>
  </r>
  <r>
    <s v="REATO VS PERSONALITA' INDIVIDUALE"/>
    <x v="16"/>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s v="CONTROLLO SPECIFICO"/>
  </r>
  <r>
    <s v="REATO VS PERSONALITA' INDIVIDUALE"/>
    <x v="16"/>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s v="CONTROLLO SPECIFICO"/>
  </r>
  <r>
    <s v="REATO VS PERSONALITA' INDIVIDUALE"/>
    <x v="16"/>
    <s v="Al fine di garantire una adeguata gestione delle comunicazioni e dell’operatività per il corretto e sicuro funzionamento degli elaboratori di informazioni la struttura è dotata di una verifica di controllo sui cambiamenti agli elaboratori e ai sistemi"/>
    <s v="CONTROLLO SPECIFICO"/>
  </r>
  <r>
    <s v="REATO VS PERSONALITA' INDIVIDUALE"/>
    <x v="16"/>
    <s v="Al fine di garantire una adeguata gestione delle comunicazioni e dell’operatività per il corretto e sicuro funzionamento degli elaboratori di informazioni la struttura è dotata di una procedura per la gestione di dispositivi rimovibili"/>
    <s v="CONTROLLO SPECIFICO"/>
  </r>
  <r>
    <s v="REATO VS PERSONALITA' INDIVIDUALE"/>
    <x v="16"/>
    <s v="Al fine di garantire una adeguata gestione delle comunicazioni e dell’operatività per il corretto e sicuro funzionamento degli elaboratori di informazioni la struttura è dotata di una procedura per la gestione di dispositivi rimovibili"/>
    <s v="CONTROLLO SPECIFICO"/>
  </r>
  <r>
    <s v="REATO VS PERSONALITA' INDIVIDUALE"/>
    <x v="16"/>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s v="CONTROLLO SPECIFICO"/>
  </r>
  <r>
    <s v="REATO VS PERSONALITA' INDIVIDUALE"/>
    <x v="16"/>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s v="CONTROLLO SPECIFICO"/>
  </r>
  <r>
    <s v="REATO VS PERSONALITA' INDIVIDUALE"/>
    <x v="16"/>
    <s v="con riferimento al controllo degli accessi alle informazioni, ai sistemi informativi, alla rete, ai sistemi operativi, alle applicazioni è prevista una procedura di registrazione e deregistrazione per accordare e revocare l'accesso a tutti i sistemi e servizi informativi"/>
    <s v="CONTROLLO SPECIFICO"/>
  </r>
  <r>
    <s v="REATO VS PERSONALITA' INDIVIDUALE"/>
    <x v="16"/>
    <s v="con riferimento al controllo degli accessi alle informazioni, ai sistemi informativi, alla rete, ai sistemi operativi, alle applicazioni è prevista la rivisitazione dei diritti d'accesso degli utenti secondo intervalli di tempo prestabiliti usando un processo formale"/>
    <s v="CONTROLLO SPECIFICO"/>
  </r>
  <r>
    <s v="REATO VS PERSONALITA' INDIVIDUALE"/>
    <x v="16"/>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s v="CONTROLLO SPECIFICO"/>
  </r>
  <r>
    <s v="REATO VS PERSONALITA' INDIVIDUALE"/>
    <x v="16"/>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s v="CONTROLLO SPECIFICO"/>
  </r>
  <r>
    <s v="REATO VS PERSONALITA' INDIVIDUALE"/>
    <x v="16"/>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s v="CONTROLLO SPECIFICO"/>
  </r>
  <r>
    <s v="REATO VS PERSONALITA' INDIVIDUALE"/>
    <x v="16"/>
    <s v="con riferimento al controllo degli accessi alle informazioni, ai sistemi informativi, alla rete, ai sistemi operativi, alle applicazioni è previsto il blocco delle postazioni di lavoro dopo un periodo predefinito di inattività"/>
    <s v="CONTROLLO SPECIFICO"/>
  </r>
  <r>
    <s v="REATO VS PERSONALITA' INDIVIDUALE"/>
    <x v="16"/>
    <s v="con riferimento al controllo degli accessi alle informazioni, ai sistemi informativi, alla rete, ai sistemi operativi, alle applicazioni sono previste regole per l’utilizzo e la custodia dei dispostivi di memorizzazione (ad es. chiavi USB, CD, hard disk esterni, etc.);"/>
    <s v="CONTROLLO SPECIFICO"/>
  </r>
  <r>
    <s v="REATO VS PERSONALITA' INDIVIDUALE"/>
    <x v="16"/>
    <s v="con riferimento al controllo degli accessi alle informazioni, ai sistemi informativi, alla rete, ai sistemi operativi, alle applicazioni sono previsti piani e procedure operative per le attività di telelavoro;"/>
    <s v="CONTROLLO SPECIFICO"/>
  </r>
  <r>
    <s v="REATO VS PERSONALITA' INDIVIDUALE"/>
    <x v="16"/>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s v="CONTROLLO SPECIFICO"/>
  </r>
  <r>
    <s v="REATO VS PERSONALITA' INDIVIDUALE"/>
    <x v="16"/>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s v="CONTROLLO SPECIFICO"/>
  </r>
  <r>
    <s v="REATO VS PERSONALITA' INDIVIDUALE"/>
    <x v="16"/>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s v="CONTROLLO SPECIFICO"/>
  </r>
  <r>
    <s v="REATO VS PERSONALITA' INDIVIDUALE"/>
    <x v="16"/>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s v="CONTROLLO SPECIFICO"/>
  </r>
  <r>
    <s v="REATO VS PERSONALITA' INDIVIDUALE"/>
    <x v="16"/>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s v="CONTROLLO SPECIFICO"/>
  </r>
  <r>
    <s v="REATO VS PERSONALITA' INDIVIDUALE"/>
    <x v="16"/>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s v="CONTROLLO SPECIFICO"/>
  </r>
  <r>
    <s v="REATO VS PERSONALITA' INDIVIDUALE"/>
    <x v="16"/>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s v="CONTROLLO SPECIFICO"/>
  </r>
  <r>
    <s v="REATO VS PERSONALITA' INDIVIDUALE"/>
    <x v="16"/>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s v="CONTROLLO SPECIFICO"/>
  </r>
  <r>
    <s v="REATO VS PERSONALITA' INDIVIDUALE"/>
    <x v="16"/>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s v="CONTROLLO SPECIFICO"/>
  </r>
  <r>
    <s v="REATO VS PERSONALITA' INDIVIDUALE"/>
    <x v="16"/>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s v="CONTROLLO SPECIFICO"/>
  </r>
  <r>
    <s v="REATO VS PERSONALITA' INDIVIDUALE"/>
    <x v="16"/>
    <s v="Con riferimento alle risorse umane sono condotte specifiche attività di formazione e aggiornamenti periodici sulle procedure aziendali di sicurezza dei sistemi informativi per tutti i dipendenti e, dove rilevante, per i terzi"/>
    <s v="CONTROLLO SPECIFICO"/>
  </r>
  <r>
    <s v="REATO VS PERSONALITA' INDIVIDUALE"/>
    <x v="16"/>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s v="CONTROLLO SPECIFICO"/>
  </r>
  <r>
    <s v="REATO VS PERSONALITA' INDIVIDUALE"/>
    <x v="16"/>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s v="CONTROLLO SPECIFICO"/>
  </r>
  <r>
    <s v="REATO VS PERSONALITA' INDIVIDUALE"/>
    <x v="16"/>
    <s v="con riferimento alla crittografia vi è l’implementazione e lo sviluppo sull’uso dei controlli crittografici per la protezione delle informazioni e sui meccanismi di gestione delle chiavi crittografiche"/>
    <s v="CONTROLLO SPECIFICO"/>
  </r>
  <r>
    <s v="REATO VS PERSONALITA' INDIVIDUALE"/>
    <x v="16"/>
    <s v="con riferimento alla sicurezza nell’acquisizione, sviluppo e manutenzione dei sistemi informativi vi è l’identificazione di requisiti di sicurezza in fase di progettazione o modifiche dei sistemi informativi esistenti"/>
    <s v="CONTROLLO SPECIFICO"/>
  </r>
  <r>
    <s v="REATO VS PERSONALITA' INDIVIDUALE"/>
    <x v="16"/>
    <s v="con riferimento alla sicurezza nell’acquisizione, sviluppo e manutenzione dei sistemi informativi vi è una chiara e formalizzata policy per la gestione dei rischi di errori, perdite, modifiche non autorizzate di informazioni trattate dalle applicazioni"/>
    <s v="CONTROLLO SPECIFICO"/>
  </r>
  <r>
    <s v="REATO VS PERSONALITA' INDIVIDUALE"/>
    <x v="16"/>
    <s v="con riferimento alla sicurezza nell’acquisizione, sviluppo e manutenzione dei sistemi informativi esistono procedure che garantiscono la confidenzialità, autenticità e integrità delle informazioni"/>
    <s v="CONTROLLO SPECIFICO"/>
  </r>
  <r>
    <s v="REATO VS PERSONALITA' INDIVIDUALE"/>
    <x v="17"/>
    <s v="Sono formalmente definiti ruoli, responsabilità e modalità operative per la gestione del contenuto delle banche dati"/>
    <s v="CONTROLLO SPECIFICO"/>
  </r>
  <r>
    <s v="REATO VS PERSONALITA' INDIVIDUALE"/>
    <x v="17"/>
    <s v="Sono formalmente definite le modalità di monitoraggio delle banche dati al fine di prevenire accessi non autorizzati mediante un sistema che monitorizza gli accessi"/>
    <s v="CONTROLLO SPECIFICO"/>
  </r>
  <r>
    <s v="REATO VS PERSONALITA' INDIVIDUALE"/>
    <x v="17"/>
    <s v="Sono formalmente definite le modalità di inventariazione dei beni aziendali (incluse le basi dati in essi contenute) utilizzati ai fini dell'operatività del sistema informatico e telematico"/>
    <s v="CONTROLLO SPECIFICO"/>
  </r>
  <r>
    <s v="REATO DI FALSE DICHIARAZIONI"/>
    <x v="3"/>
    <s v="compiti e responsabilità della funzione deputata alla gestione e al controllo delle risorse finanziarie;"/>
    <s v="REGOLA GENERALE"/>
  </r>
  <r>
    <s v="REATO DI FALSE DICHIARAZIONI"/>
    <x v="3"/>
    <s v="apposite linee di reporting periodico;"/>
    <s v="REGOLA GENERALE"/>
  </r>
  <r>
    <s v="REATO DI FALSE DICHIARAZIONI"/>
    <x v="3"/>
    <s v="la disponibilità di dati e informazioni per la Funzione responsabile dell’attività di controllo delle risorse attraverso un sistema (anche informatico) che consenta la tracciatura dei singoli passaggi e l’identificazione dei soggetti che inseriscono i dati nel sistema;"/>
    <s v="REGOLA GENERALE"/>
  </r>
  <r>
    <s v="REATO DI FALSE DICHIARAZIONI"/>
    <x v="3"/>
    <s v="la separazione tra le Funzioni titolari delle attività di ordine e incasso-pagamento;"/>
    <s v="REGOLA GENERALE"/>
  </r>
  <r>
    <s v="REATO DI FALSE DICHIARAZIONI"/>
    <x v="3"/>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s v="REGOLA GENERALE"/>
  </r>
  <r>
    <s v="REATO DI FALSE DICHIARAZIONI"/>
    <x v="3"/>
    <s v="con riferimento agli incassi, le modalità per la registrazione e la contabilizzazione degli incassi;"/>
    <s v="REGOLA GENERALE"/>
  </r>
  <r>
    <s v="REATO DI FALSE DICHIARAZIONI"/>
    <x v="3"/>
    <s v="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Eventuali eccezioni all’utilizzo di denaro contante o di altro strumento finanziario al portatore sono ammesse per importi modesti e sono disciplinate con specifica procedura (Regolamento cassa economale);"/>
    <s v="REGOLA GENERALE"/>
  </r>
  <r>
    <s v="REATO DI FALSE DICHIARAZIONI"/>
    <x v="3"/>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s v="REGOLA GENERALE"/>
  </r>
  <r>
    <s v="REATO DI FALSE DICHIARAZIONI"/>
    <x v="3"/>
    <s v="che i pagamenti al beneficiario devono essere effettuati esclusivamente sul conto intestato allo stesso; non è consentito effettuare pagamenti su conti cifrati o in contanti, o a un soggetto diverso dal beneficiario né in un Paese diverso da quello del beneficiario o da quello dove la prestazione è stata eseguita;"/>
    <s v="REGOLA GENERALE"/>
  </r>
  <r>
    <s v="REATO DI FALSE DICHIARAZIONI"/>
    <x v="3"/>
    <s v="che i pagamenti siano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s v="REGOLA GENERALE"/>
  </r>
  <r>
    <s v="REATO DI FALSE DICHIARAZIONI"/>
    <x v="1"/>
    <s v="l’individuazione di ruoli e responsabilità delle Direzioni/Funzioni coinvolte;"/>
    <s v="REGOLE AFFIDAMENTO DIRETTO"/>
  </r>
  <r>
    <s v="REATO DI FALSE DICHIARAZIONI"/>
    <x v="1"/>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s v="REGOLA GENERALE"/>
  </r>
  <r>
    <s v="REATO DI FALSE DICHIARAZIONI"/>
    <x v="1"/>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s v="REGOLA GENERALE"/>
  </r>
  <r>
    <s v="REATO DI FALSE DICHIARAZIONI"/>
    <x v="1"/>
    <s v="il rispetto delle previsioni normative in tema di proroghe e rinnovi;"/>
    <s v="REGOLA GENERALE"/>
  </r>
  <r>
    <s v="REATO DI FALSE DICHIARAZIONI"/>
    <x v="1"/>
    <s v="la formalizzazione di richieste di consulenza/prestazione professionale;"/>
    <s v="REGOLA GENERALE"/>
  </r>
  <r>
    <s v="REATO DI FALSE DICHIARAZIONI"/>
    <x v="1"/>
    <s v="la formalizzazione delle motivazioni della consulenza e delle motivazioni della scelta del consulente;"/>
    <s v="REGOLA GENERALE"/>
  </r>
  <r>
    <s v="REATO DI FALSE DICHIARAZIONI"/>
    <x v="1"/>
    <s v="la tracciabilità e l’archiviazione di documenti giustificativi degli incarichi conferiti;"/>
    <s v="REGOLA GENERALE"/>
  </r>
  <r>
    <s v="REATO DI FALSE DICHIARAZIONI"/>
    <x v="1"/>
    <s v="che la gestione del Contratto di Consulenza sia assegnata ad un incaricato con l’indicazione di ruolo e compiti a esso attribuiti, l’accettazione da parte del medesimo gestore del contratto di ruolo e compiti assegnati prevedendo l'autorizzazione da parte di posizione superiore abilitata che sia diversa dal gestore del contratto in caso di modifiche / integrazioni e/o rinnovi del contratto;"/>
    <s v="REGOLA GENERALE"/>
  </r>
  <r>
    <s v="REATO DI FALSE DICHIARAZIONI"/>
    <x v="1"/>
    <s v="accertare e assicurare che la controparte operi sempre in conformità con i criteri di massima diligenza, onestà, trasparenza, integrità e nel rispetto delle Leggi anticorruzione, del Modello 231 e del Codice Etico della Società;"/>
    <s v="REGOLA GENERALE"/>
  </r>
  <r>
    <s v="REATO DI FALSE DICHIARAZIONI"/>
    <x v="1"/>
    <s v="evidenziare le eventuali possibili criticità eventualmente riscontrate nell’esecuzione del rapporto nelle attività svolte dal Consulente e allertare immediatamente la funzione competente;"/>
    <s v="REGOLA GENERALE"/>
  </r>
  <r>
    <s v="REATO DI FALSE DICHIARAZIONI"/>
    <x v="1"/>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s v="REGOLA GENERALE"/>
  </r>
  <r>
    <s v="FALSITA' IN MONETE E BOLLI"/>
    <x v="3"/>
    <s v="compiti e responsabilità della funzione deputata alla gestione e al controllo delle risorse finanziarie;"/>
    <s v="REGOLA GENERALE"/>
  </r>
  <r>
    <s v="FALSITA' IN MONETE E BOLLI"/>
    <x v="3"/>
    <s v="apposite linee di reporting periodico;"/>
    <s v="REGOLA GENERALE"/>
  </r>
  <r>
    <s v="FALSITA' IN MONETE E BOLLI"/>
    <x v="3"/>
    <s v="la disponibilità di dati e informazioni per la Funzione responsabile dell’attività di controllo delle risorse attraverso un sistema (anche informatico) che consenta la tracciatura dei singoli passaggi e l’identificazione dei soggetti che inseriscono i dati nel sistema;"/>
    <s v="REGOLA GENERALE"/>
  </r>
  <r>
    <s v="FALSITA' IN MONETE E BOLLI"/>
    <x v="3"/>
    <s v="la separazione tra le Funzioni titolari delle attività di ordine e incasso-pagamento;"/>
    <s v="REGOLA GENERALE"/>
  </r>
  <r>
    <s v="FALSITA' IN MONETE E BOLLI"/>
    <x v="3"/>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s v="REGOLA GENERALE"/>
  </r>
  <r>
    <s v="FALSITA' IN MONETE E BOLLI"/>
    <x v="3"/>
    <s v="con riferimento agli incassi, le modalità per la registrazione e la contabilizzazione degli incassi;"/>
    <s v="REGOLA GENERALE"/>
  </r>
  <r>
    <s v="FALSITA' IN MONETE E BOLLI"/>
    <x v="3"/>
    <s v="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Eventuali eccezioni all’utilizzo di denaro contante o di altro strumento finanziario al portatore sono ammesse per importi modesti e sono disciplinate con specifica procedura (Regolamento cassa economale);"/>
    <s v="REGOLA GENERALE"/>
  </r>
  <r>
    <s v="FALSITA' IN MONETE E BOLLI"/>
    <x v="3"/>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s v="REGOLA GENERALE"/>
  </r>
  <r>
    <s v="FALSITA' IN MONETE E BOLLI"/>
    <x v="3"/>
    <s v="che i pagamenti al beneficiario devono essere effettuati esclusivamente sul conto intestato allo stesso; non è consentito effettuare pagamenti su conti cifrati o in contanti, o a un soggetto diverso dal beneficiario né in un Paese diverso da quello del beneficiario o da quello dove la prestazione è stata eseguita;"/>
    <s v="REGOLA GENERALE"/>
  </r>
  <r>
    <s v="FALSITA' IN MONETE E BOLLI"/>
    <x v="3"/>
    <s v="che i pagamenti siano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s v="REGOLA GENERALE"/>
  </r>
  <r>
    <s v="FALSITA' IN MONETE E BOLLI"/>
    <x v="2"/>
    <s v="le modalità operative per lo svolgimento delle attività nonché modalità di archiviazione della documentazione rilevante;"/>
    <s v="REGOLA GENERALE"/>
  </r>
  <r>
    <s v="FALSITA' IN MONETE E BOLLI"/>
    <x v="2"/>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s v="REGOLA GENERALE"/>
  </r>
  <r>
    <s v="FALSITA' IN MONETE E BOLLI"/>
    <x v="2"/>
    <s v="ruoli, responsabilità e modalità operative per l’approvazione di spese di rappresentanza e dei beni di rappresentanza extra budget;"/>
    <s v="REGOLA GENERALE"/>
  </r>
  <r>
    <s v="FALSITA' IN MONETE E BOLLI"/>
    <x v="2"/>
    <s v="l’iter autorizzativo delle suddette spese e la segregazione dei soggetti deputati all’autorizzazione e al controllo di tali spese;"/>
    <s v="REGOLA GENERALE"/>
  </r>
  <r>
    <s v="FALSITA' IN MONETE E BOLLI"/>
    <x v="2"/>
    <s v="la tipologia delle spese sostenibili e i limiti massimi delle spese;"/>
    <s v="REGOLA GENERALE"/>
  </r>
  <r>
    <s v="FALSITA' IN MONETE E BOLLI"/>
    <x v="2"/>
    <s v="il controllo di merito, la completezza e accuratezza dei giustificativi di supporto delle spese di rappresentanza, da parte della struttura aziendale preposta;"/>
    <s v="REGOLA GENERALE"/>
  </r>
  <r>
    <s v="FALSITA' IN MONETE E BOLLI"/>
    <x v="2"/>
    <s v="la necessaria documentazione che consenta di risalire all’identità dei beneficiari delle spese di rappresentanza/beni di rappresentanza"/>
    <s v="REGOLA GENERALE"/>
  </r>
  <r>
    <s v="FALSITA' IN MONETE E BOLLI"/>
    <x v="12"/>
    <s v="Sono definiti ruoli, responsabilità e modalità operative per la fase di richiesta, valutazione e approvazione dei contributi;"/>
    <s v="REGOLA GENERALE"/>
  </r>
  <r>
    <s v="FALSITA' IN MONETE E BOLLI"/>
    <x v="12"/>
    <s v="Esiste di un budget approvato e monitorato nel tempo con l’individuazione di un soggetto responsabile di verificare il rispetto del margine di spesa stabilito dal budget, ovvero un’apposita autorizzazione da parte del Direttore Generale;"/>
    <s v="REGOLA GENERALE"/>
  </r>
  <r>
    <s v="FALSITA' IN MONETE E BOLLI"/>
    <x v="12"/>
    <s v="Sono definiti ruoli, responsabilità e modalità operative per l’approvazione di spese extra budget;"/>
    <s v="REGOLA GENERALE"/>
  </r>
  <r>
    <s v="FALSITA' IN MONETE E BOLLI"/>
    <x v="12"/>
    <s v="I contributi devono essere effettuati solo in favore di enti/associazioni/ fondazioni i cui requisiti sono predeterminati e che svolgono la loro attività in settori predefiniti;"/>
    <s v="REGOLA GENERALE"/>
  </r>
  <r>
    <s v="FALSITA' IN MONETE E BOLLI"/>
    <x v="12"/>
    <s v="Tutte le erogazione devono avere una natura ed una finalità del contributo ben chiara e definita"/>
    <s v="REGOLA GENERALE"/>
  </r>
  <r>
    <s v="FALSITA' IN MONETE E BOLLI"/>
    <x v="12"/>
    <s v="Tutte le fasi, la responsabilità e l'archiviazione della documentazione relativa sono documentati"/>
    <s v="REGOLA GENERALE"/>
  </r>
  <r>
    <s v="REATI IN MATERIA DI CRIMINALITÀ ORGANIZZATA"/>
    <x v="0"/>
    <s v="Procedure per acquisti di lavori, beni e servizi effettuate direttamente dalla struttura sanitaria in funzione di Stazione Appaltante;"/>
    <s v="CONTROLLO SPECIFICO"/>
  </r>
  <r>
    <s v="REATI IN MATERIA DI CRIMINALITÀ ORGANIZZATA"/>
    <x v="0"/>
    <s v="Procedure per acquisti di beni e servizi e lavori effettuate da altri Soggetti Aggregatori (come l'Agenzia regionale, il Servizio Acquisti dell'Azienda USL di *, Consip)."/>
    <s v="CONTROLLO SPECIFICO"/>
  </r>
  <r>
    <s v="REATI IN MATERIA DI CRIMINALITÀ ORGANIZZATA"/>
    <x v="0"/>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s v="CONTROLLO SPECIFICO"/>
  </r>
  <r>
    <s v="REATI IN MATERIA DI CRIMINALITÀ ORGANIZZATA"/>
    <x v="0"/>
    <s v="regole di comportamento trasparenti, imparziali, oggettive in ogni fase del processo di approvvigionamento volte ad assicurare la migliore configurazione possibile di costo, qualità e tempo;"/>
    <s v="CONTROLLO SPECIFICO"/>
  </r>
  <r>
    <s v="REATI IN MATERIA DI CRIMINALITÀ ORGANIZZATA"/>
    <x v="0"/>
    <s v="divieto di negoziare condizioni contrattuali occulte, che non risultino da idonea documentazione conservata unitamente a quella relativa all'acquisto;"/>
    <s v="CONTROLLO SPECIFICO"/>
  </r>
  <r>
    <s v="REATI IN MATERIA DI CRIMINALITÀ ORGANIZZATA"/>
    <x v="0"/>
    <s v="l'obbligo delle persone che operano nel processo di procurement di assicurare la riservatezza richiesta dalle circostanze per ciascuna notizia/informazione appresa in ragione della propria funzione lavorativa"/>
    <s v="CONTROLLO SPECIFICO"/>
  </r>
  <r>
    <s v="REATI IN MATERIA DI CRIMINALITÀ ORGANIZZATA"/>
    <x v="0"/>
    <s v="correttezza nella programmazione della domanda (programma delle acquisizioni e programmazione dei lavori pubblici, come da art. 21 D. lgs. n. 50/2016);"/>
    <s v="CONTROLLO SPECIFICO"/>
  </r>
  <r>
    <s v="REATI IN MATERIA DI CRIMINALITÀ ORGANIZZATA"/>
    <x v="0"/>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s v="CONTROLLO SPECIFICO"/>
  </r>
  <r>
    <s v="REATI IN MATERIA DI CRIMINALITÀ ORGANIZZATA"/>
    <x v="0"/>
    <s v="correttezza della esecuzione contrattuale (programmazione e coordinamento attività operative, gestione, consuntivazione e ricezione e collaudo);"/>
    <s v="CONTROLLO SPECIFICO"/>
  </r>
  <r>
    <s v="REATI IN MATERIA DI CRIMINALITÀ ORGANIZZATA"/>
    <x v="0"/>
    <s v="correttezza degli inviti e degli affidamenti (Rif. Linea Guida ANAC n. 4);"/>
    <s v="CONTROLLO SPECIFICO"/>
  </r>
  <r>
    <s v="REATI IN MATERIA DI CRIMINALITÀ ORGANIZZATA"/>
    <x v="0"/>
    <s v="la gestione dei conflitti di interessi tra il R.U.P. ed il D.E.C. di * e la terza parte, con l'obbligo di segnalazione e/o astensione dalla procedura di affidamento / esecuzione del contratto;"/>
    <s v="CONTROLLO SPECIFICO"/>
  </r>
  <r>
    <s v="REATI IN MATERIA DI CRIMINALITÀ ORGANIZZATA"/>
    <x v="0"/>
    <s v="la sostituzione del personale responsabile di posizione organizzativa nell'ambito delle Aree a rischio corruzione nel caso in cui insorgano cause di incompatibilità o conflitto di interessi;"/>
    <s v="CONTROLLO SPECIFICO"/>
  </r>
  <r>
    <s v="REATI IN MATERIA DI CRIMINALITÀ ORGANIZZATA"/>
    <x v="0"/>
    <s v="l'individuazione dei soggetti responsabili di ogni singolo passaggio dell'iter di approvvigionamento attraverso l'apposizione della sigla a validazione di ogni fase;"/>
    <s v="CONTROLLO SPECIFICO"/>
  </r>
  <r>
    <s v="REATI IN MATERIA DI CRIMINALITÀ ORGANIZZATA"/>
    <x v="0"/>
    <s v="la verifica che le richieste di approvvigionamento arrivino da soggetti autorizzati;"/>
    <s v="CONTROLLO SPECIFICO"/>
  </r>
  <r>
    <s v="REATI IN MATERIA DI CRIMINALITÀ ORGANIZZATA"/>
    <x v="0"/>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s v="CONTROLLO SPECIFICO"/>
  </r>
  <r>
    <s v="REATI IN MATERIA DI CRIMINALITÀ ORGANIZZATA"/>
    <x v="0"/>
    <s v="la formalizzazione dell'iter a partire dalla richiesta di acquisto autorizzata fino all'ordine di fornitura;"/>
    <s v="CONTROLLO SPECIFICO"/>
  </r>
  <r>
    <s v="REATI IN MATERIA DI CRIMINALITÀ ORGANIZZATA"/>
    <x v="0"/>
    <s v="il divieto di frammentazione dell'oggetto dell'appalto;"/>
    <s v="CONTROLLO SPECIFICO"/>
  </r>
  <r>
    <s v="REATI IN MATERIA DI CRIMINALITÀ ORGANIZZATA"/>
    <x v="0"/>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s v="CONTROLLO SPECIFICO"/>
  </r>
  <r>
    <s v="REATI IN MATERIA DI CRIMINALITÀ ORGANIZZATA"/>
    <x v="0"/>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s v="CONTROLLO SPECIFICO"/>
  </r>
  <r>
    <s v="REATI IN MATERIA DI CRIMINALITÀ ORGANIZZATA"/>
    <x v="0"/>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s v="CONTROLLO SPECIFICO"/>
  </r>
  <r>
    <s v="REATI IN MATERIA DI CRIMINALITÀ ORGANIZZATA"/>
    <x v="0"/>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s v="CONTROLLO SPECIFICO"/>
  </r>
  <r>
    <s v="REATI IN MATERIA DI CRIMINALITÀ ORGANIZZATA"/>
    <x v="0"/>
    <s v="per i contratti di subappalto l'affidamento in subappalto è soggetto a quanto previsto all'art. 105 del D. lgs. n. 50/2016 e ss.mm.ii.;"/>
    <s v="CONTROLLO SPECIFICO"/>
  </r>
  <r>
    <s v="REATI IN MATERIA DI CRIMINALITÀ ORGANIZZATA"/>
    <x v="0"/>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s v="CONTROLLO SPECIFICO"/>
  </r>
  <r>
    <s v="REATI IN MATERIA DI CRIMINALITÀ ORGANIZZATA"/>
    <x v="0"/>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s v="CONTROLLO SPECIFICO"/>
  </r>
  <r>
    <s v="REATI IN MATERIA DI CRIMINALITÀ ORGANIZZATA"/>
    <x v="0"/>
    <s v="specifiche clausole anticorruzione"/>
    <s v="CONTROLLO SPECIFICO"/>
  </r>
  <r>
    <s v="REATI IN MATERIA DI CRIMINALITÀ ORGANIZZATA"/>
    <x v="0"/>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s v="CONTROLLO SPECIFICO"/>
  </r>
  <r>
    <s v="REATI IN MATERIA DI CRIMINALITÀ ORGANIZZATA"/>
    <x v="0"/>
    <s v="Formazione specifica in materia di acquisizione beni, servizi e lavori per i dipendenti coinvolti nelle diverse fasi del processo di approvvigionamento"/>
    <s v="CONTROLLO SPECIFICO"/>
  </r>
  <r>
    <s v="REATI IN MATERIA DI CRIMINALITÀ ORGANIZZATA"/>
    <x v="0"/>
    <s v="L’archiviazione della documentazione relativa ad ogni procedura di acquisto sia caratterizzata da completezza, qualità, sicurezza, modalità di ricerca e individuazione che consentano una tracciabilità degli approvvigionamenti"/>
    <s v="CONTROLLO SPECIFICO"/>
  </r>
  <r>
    <s v="REATI IN MATERIA DI CRIMINALITÀ ORGANIZZATA"/>
    <x v="0"/>
    <s v="Individuazione formale delle responsabilità e delle informazioni/dati per la pubblicazione on-line in conformità al principio della trasparenza per la prevenzione della corruzione"/>
    <s v="CONTROLLO SPECIFICO"/>
  </r>
  <r>
    <s v="REATI IN MATERIA DI CRIMINALITÀ ORGANIZZATA"/>
    <x v="0"/>
    <s v="Verifica dell'adeguatezza della strategia di acquisizione, prima dell'avvio di ogni procedura, condivisa con la Direzione Strategica (autorizzazione per acquisti non programmati) per ciascuna acquisizione sopra soglia comunitaria"/>
    <s v="CONTROLLO SPECIFICO"/>
  </r>
  <r>
    <s v="REATI IN MATERIA DI CRIMINALITÀ ORGANIZZATA"/>
    <x v="0"/>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s v="CONTROLLO SPECIFICO"/>
  </r>
  <r>
    <s v="REATI IN MATERIA DI CRIMINALITÀ ORGANIZZATA"/>
    <x v="0"/>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s v="CONTROLLO SPECIFICO"/>
  </r>
  <r>
    <s v="REATI IN MATERIA DI CRIMINALITÀ ORGANIZZATA"/>
    <x v="0"/>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s v="CONTROLLO SPECIFICO"/>
  </r>
  <r>
    <s v="REATI IN MATERIA DI CRIMINALITÀ ORGANIZZATA"/>
    <x v="0"/>
    <s v="Motivazione dell'attribuzione dei punteggi che richiedono un margine di discrezionalità per ciascuna acquisizione sopra soglia comunitaria"/>
    <s v="CONTROLLO SPECIFICO"/>
  </r>
  <r>
    <s v="REATI IN MATERIA DI CRIMINALITÀ ORGANIZZATA"/>
    <x v="0"/>
    <s v="Identificazione dei soggetti incaricati della definizione del bando di gara secondo le prescrizioni del Codice degli Appalti (quando applicabile) e dei soggetti che lo autorizzano per ciascuna acquisizione sopra soglia comunitaria"/>
    <s v="CONTROLLO SPECIFICO"/>
  </r>
  <r>
    <s v="REATI IN MATERIA DI CRIMINALITÀ ORGANIZZATA"/>
    <x v="0"/>
    <s v="Osservanza degli obblighi di partecipazione del bando da parte dei soggetti incaricati per ciascuna acquisizione sopra soglia comunitaria"/>
    <s v="CONTROLLO SPECIFICO"/>
  </r>
  <r>
    <s v="REATI IN MATERIA DI CRIMINALITÀ ORGANIZZATA"/>
    <x v="0"/>
    <s v="Pubblicità delle sedute anche in modalità virtuale di apertura dei plichi e delle offerte tecniche ed economiche per ciascuna acquisizione sopra soglia comunitaria"/>
    <s v="CONTROLLO SPECIFICO"/>
  </r>
  <r>
    <s v="REATI IN MATERIA DI CRIMINALITÀ ORGANIZZATA"/>
    <x v="0"/>
    <s v="la verifica dell'adeguatezza della strategia di acquisizione, prima dell'avvio di ogni procedura condivisa con la Direzione Strategica (delibera di programmazione o autorizzazione per acquisti non programmati) per ogni acquisizione sotto soglia comunitaria"/>
    <s v="CONTROLLO SPECIFICO"/>
  </r>
  <r>
    <s v="REATI IN MATERIA DI CRIMINALITÀ ORGANIZZATA"/>
    <x v="0"/>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s v="CONTROLLO SPECIFICO"/>
  </r>
  <r>
    <s v="REATI IN MATERIA DI CRIMINALITÀ ORGANIZZATA"/>
    <x v="0"/>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s v="CONTROLLO SPECIFICO"/>
  </r>
  <r>
    <s v="REATI IN MATERIA DI CRIMINALITÀ ORGANIZZATA"/>
    <x v="0"/>
    <s v="la motivazione dell'attribuzione dei punteggi che richiedono un margine di discrezionalità per ogni acquisizione sotto soglia comunitaria"/>
    <s v="CONTROLLO SPECIFICO"/>
  </r>
  <r>
    <s v="REATI IN MATERIA DI CRIMINALITÀ ORGANIZZATA"/>
    <x v="0"/>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s v="CONTROLLO SPECIFICO"/>
  </r>
  <r>
    <s v="REATI IN MATERIA DI CRIMINALITÀ ORGANIZZATA"/>
    <x v="0"/>
    <s v="la pubblicità delle sedute anche in modalità virtuale di apertura dei plichi e delle offerte tecniche ed economiche per ogni acquisizione sotto soglia comunitaria"/>
    <s v="CONTROLLO SPECIFICO"/>
  </r>
  <r>
    <s v="REATI IN MATERIA DI CRIMINALITÀ ORGANIZZATA"/>
    <x v="0"/>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s v="CONTROLLO SPECIFICO"/>
  </r>
  <r>
    <s v="REATI IN MATERIA DI CRIMINALITÀ ORGANIZZATA"/>
    <x v="0"/>
    <s v="definizione delle specifiche tecnico/ funzionali del progetto da realizzare o bene o servizio necessario e delle condizioni contrattuali (penali, ecc.)per ogni acquisizione mediante affidamento diretto"/>
    <s v="CONTROLLO SPECIFICO"/>
  </r>
  <r>
    <s v="REATI IN MATERIA DI CRIMINALITÀ ORGANIZZATA"/>
    <x v="0"/>
    <s v="si procede all'affidamento diretto previa consultazione di più operatori economici, qualora la normativa via via in vigore lo prevedaper ogni acquisizione mediante affidamento diretto"/>
    <s v="CONTROLLO SPECIFICO"/>
  </r>
  <r>
    <s v="REATI IN MATERIA DI CRIMINALITÀ ORGANIZZATA"/>
    <x v="1"/>
    <s v="l’individuazione di ruoli e responsabilità delle Direzioni/Funzioni coinvolte;"/>
    <s v="REGOLE AFFIDAMENTO DIRETTO"/>
  </r>
  <r>
    <s v="REATI IN MATERIA DI CRIMINALITÀ ORGANIZZATA"/>
    <x v="1"/>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s v="REGOLA GENERALE"/>
  </r>
  <r>
    <s v="REATI IN MATERIA DI CRIMINALITÀ ORGANIZZATA"/>
    <x v="1"/>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s v="REGOLA GENERALE"/>
  </r>
  <r>
    <s v="REATI IN MATERIA DI CRIMINALITÀ ORGANIZZATA"/>
    <x v="1"/>
    <s v="il rispetto delle previsioni normative in tema di proroghe e rinnovi;"/>
    <s v="REGOLA GENERALE"/>
  </r>
  <r>
    <s v="REATI IN MATERIA DI CRIMINALITÀ ORGANIZZATA"/>
    <x v="1"/>
    <s v="la formalizzazione di richieste di consulenza/prestazione professionale;"/>
    <s v="REGOLA GENERALE"/>
  </r>
  <r>
    <s v="REATI IN MATERIA DI CRIMINALITÀ ORGANIZZATA"/>
    <x v="1"/>
    <s v="la formalizzazione delle motivazioni della consulenza e delle motivazioni della scelta del consulente;"/>
    <s v="REGOLA GENERALE"/>
  </r>
  <r>
    <s v="REATI IN MATERIA DI CRIMINALITÀ ORGANIZZATA"/>
    <x v="1"/>
    <s v="la tracciabilità e l’archiviazione di documenti giustificativi degli incarichi conferiti;"/>
    <s v="REGOLA GENERALE"/>
  </r>
  <r>
    <s v="REATI IN MATERIA DI CRIMINALITÀ ORGANIZZATA"/>
    <x v="1"/>
    <s v="che la gestione del Contratto di Consulenza sia assegnata ad un incaricato con l’indicazione di ruolo e compiti a esso attribuiti, l’accettazione da parte del medesimo gestore del contratto di ruolo e compiti assegnati prevedendo l'autorizzazione da parte di posizione superiore abilitata che sia diversa dal gestore del contratto in caso di modifiche / integrazioni e/o rinnovi del contratto;"/>
    <s v="REGOLA GENERALE"/>
  </r>
  <r>
    <s v="REATI IN MATERIA DI CRIMINALITÀ ORGANIZZATA"/>
    <x v="1"/>
    <s v="accertare e assicurare che la controparte operi sempre in conformità con i criteri di massima diligenza, onestà, trasparenza, integrità e nel rispetto delle Leggi anticorruzione, del Modello 231 e del Codice Etico della Società;"/>
    <s v="REGOLA GENERALE"/>
  </r>
  <r>
    <s v="REATI IN MATERIA DI CRIMINALITÀ ORGANIZZATA"/>
    <x v="1"/>
    <s v="evidenziare le eventuali possibili criticità eventualmente riscontrate nell’esecuzione del rapporto nelle attività svolte dal Consulente e allertare immediatamente la funzione competente;"/>
    <s v="REGOLA GENERALE"/>
  </r>
  <r>
    <s v="REATI IN MATERIA DI CRIMINALITÀ ORGANIZZATA"/>
    <x v="1"/>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s v="REGOLA GENERALE"/>
  </r>
  <r>
    <s v="REATI IN MATERIA DI CRIMINALITÀ ORGANIZZATA"/>
    <x v="18"/>
    <s v="Sono definiti criteri di selezione dei candidati oggettivi e trasparenti"/>
    <s v="REGOLA GENERALE"/>
  </r>
  <r>
    <s v="REATI IN MATERIA DI CRIMINALITÀ ORGANIZZATA"/>
    <x v="18"/>
    <s v="Deve essere certa l'_x0009_autenticità dei curricula"/>
    <s v="REGOLA GENERALE"/>
  </r>
  <r>
    <s v="REATI IN MATERIA DI CRIMINALITÀ ORGANIZZATA"/>
    <x v="18"/>
    <s v="I criteri di composizione della commissione di valutazione devono garantire oltre ai dispositivi di legge (DPR 493/97 e 220/01) anche il rispetto del principio della rotazione, laddove possibile e della rappresentaza delle quote di genere"/>
    <s v="REGOLA GENERALE"/>
  </r>
  <r>
    <s v="REATI IN MATERIA DI CRIMINALITÀ ORGANIZZATA"/>
    <x v="18"/>
    <s v="Le modalità di formalizzazione dei giudizi e le modalità di approvazione dei candidati ritenuti idonei al termine dell‟iter di selezione con la produzione della relativa evidenza sono chiare, formalizzate e ricostruibili"/>
    <s v="REGOLA GENERALE"/>
  </r>
  <r>
    <s v="REATI IN MATERIA DI CRIMINALITÀ ORGANIZZATA"/>
    <x v="18"/>
    <s v="Il sistema premiante include obiettivi predeterminati, misurabili ma non eccessivamente sfidanti sì da indurre comportamenti non in linea con il Codice Etico Comportamentale e le previsioni del Modello"/>
    <s v="REGOLA GENERALE"/>
  </r>
  <r>
    <s v="REATI IN MATERIA DI CRIMINALITÀ ORGANIZZATA"/>
    <x v="18"/>
    <s v="Vi è l'intervento di più Funzioni nella definizione dei piani di incentivazione e nella selezione dei relativi beneficiari"/>
    <s v="REGOLA GENERALE"/>
  </r>
  <r>
    <s v="REATI IN MATERIA DI CRIMINALITÀ ORGANIZZATA"/>
    <x v="18"/>
    <s v="Esiste un budget annuale per l‟assunzione di personale che sia approvato e monitorato nel tempo e di un soggetto responsabile di verificare il rispetto di quanto stabilito nel budget"/>
    <s v="REGOLA GENERALE"/>
  </r>
  <r>
    <s v="REATI IN MATERIA DI CRIMINALITÀ ORGANIZZATA"/>
    <x v="18"/>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s v="REGOLA GENERALE"/>
  </r>
  <r>
    <s v="REATI IN MATERIA DI CRIMINALITÀ ORGANIZZATA"/>
    <x v="19"/>
    <s v="Tutte le fasi sono gestite secondo quanto richiesto dalla normativa vigente per gli enti pubblici"/>
    <s v="REGOLA GENERALE"/>
  </r>
  <r>
    <s v="REATI IN MATERIA DI CRIMINALITÀ ORGANIZZATA"/>
    <x v="19"/>
    <s v="Viene chiaramente definita la persona deputata a rappresentare la Società nei confronti della controparte, cui conferire apposita delega e procura (Direttore Generale, ovvero eventuali altri soggetti muniti di delega e procura"/>
    <s v="REGOLA GENERALE"/>
  </r>
  <r>
    <s v="REATI IN MATERIA DI CRIMINALITÀ ORGANIZZATA"/>
    <x v="19"/>
    <s v="Viene predisposta una bozza contrattuale, con l'eventuale supporto della competente funzione aziendale che comprende anche una clausola con cui si chiede l'osservanza del Codice Etico e Comportamentale di *, nonché l'impegno a rispettare i principi contenuti nel D.lgs. 231/2001 e nella Legge 190/2012, pena l'interruzione del rapporto contrattuale "/>
    <s v="REGOLA GENERALE"/>
  </r>
  <r>
    <s v="REATI IN MATERIA DI CRIMINALITÀ ORGANIZZATA"/>
    <x v="19"/>
    <s v="Sono chiaramente definite le modalità di predisposizione, verifica e approvazione della documentazione da trasmettere alla controparte in relazione all'esecuzione della convenzione"/>
    <s v="REGOLA GENERALE"/>
  </r>
  <r>
    <s v="REATI IN MATERIA DI CRIMINALITÀ ORGANIZZATA"/>
    <x v="19"/>
    <s v="Vi è una verifica costante dello svolgimento delle attività in modo conforme a quanto previsto dal contratto/convenzione stipulata"/>
    <s v="REGOLA GENERALE"/>
  </r>
  <r>
    <s v="REATI IN MATERIA DI CRIMINALITÀ ORGANIZZATA"/>
    <x v="19"/>
    <s v="Sono chiaramente definite le modalità di gestione delle fasi di consuntivazione dei beni/servizi a rimborso, della registrazione delle fatture dei beni/servizi acquistati e della riemissione delle fatture alla PA (laddove previsto nelle specifiche convenzioni)"/>
    <s v="REGOLA GENERALE"/>
  </r>
  <r>
    <s v="REATI IN MATERIA DI CRIMINALITÀ ORGANIZZATA"/>
    <x v="19"/>
    <s v="Vi è la separazione delle attività di conclusione del contratto, della liquidazione degli ammontare e della contabilizzazione degli addebiti"/>
    <s v="REGOLA GENERALE"/>
  </r>
  <r>
    <s v="REATI IN MATERIA DI CRIMINALITÀ ORGANIZZATA"/>
    <x v="19"/>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s v="REGOLA GENERALE"/>
  </r>
  <r>
    <s v="REATI IN MATERIA DI CRIMINALITÀ ORGANIZZATA"/>
    <x v="19"/>
    <s v="Sono chiaramente definite le modalità e termini di gestione delle contestazioni"/>
    <s v="REGOLA GENERALE"/>
  </r>
  <r>
    <s v="REATI IN MATERIA DI CRIMINALITÀ ORGANIZZATA"/>
    <x v="19"/>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s v="REGOLA GENERALE"/>
  </r>
  <r>
    <s v="REATI IN MATERIA DI CRIMINALITÀ ORGANIZZATA"/>
    <x v="3"/>
    <s v="compiti e responsabilità della funzione deputata alla gestione e al controllo delle risorse finanziarie;"/>
    <s v="REGOLA GENERALE"/>
  </r>
  <r>
    <s v="REATI IN MATERIA DI CRIMINALITÀ ORGANIZZATA"/>
    <x v="3"/>
    <s v="apposite linee di reporting periodico;"/>
    <s v="REGOLA GENERALE"/>
  </r>
  <r>
    <s v="REATI IN MATERIA DI CRIMINALITÀ ORGANIZZATA"/>
    <x v="3"/>
    <s v="la disponibilità di dati e informazioni per la Funzione responsabile dell’attività di controllo delle risorse attraverso un sistema (anche informatico) che consenta la tracciatura dei singoli passaggi e l’identificazione dei soggetti che inseriscono i dati nel sistema;"/>
    <s v="REGOLA GENERALE"/>
  </r>
  <r>
    <s v="REATI IN MATERIA DI CRIMINALITÀ ORGANIZZATA"/>
    <x v="3"/>
    <s v="la separazione tra le Funzioni titolari delle attività di ordine e incasso-pagamento;"/>
    <s v="REGOLA GENERALE"/>
  </r>
  <r>
    <s v="REATI IN MATERIA DI CRIMINALITÀ ORGANIZZATA"/>
    <x v="3"/>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s v="REGOLA GENERALE"/>
  </r>
  <r>
    <s v="REATI IN MATERIA DI CRIMINALITÀ ORGANIZZATA"/>
    <x v="3"/>
    <s v="con riferimento agli incassi, le modalità per la registrazione e la contabilizzazione degli incassi;"/>
    <s v="REGOLA GENERALE"/>
  </r>
  <r>
    <s v="REATI IN MATERIA DI CRIMINALITÀ ORGANIZZATA"/>
    <x v="3"/>
    <s v="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Eventuali eccezioni all’utilizzo di denaro contante o di altro strumento finanziario al portatore sono ammesse per importi modesti e sono disciplinate con specifica procedura (Regolamento cassa economale);"/>
    <s v="REGOLA GENERALE"/>
  </r>
  <r>
    <s v="REATI IN MATERIA DI CRIMINALITÀ ORGANIZZATA"/>
    <x v="3"/>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s v="REGOLA GENERALE"/>
  </r>
  <r>
    <s v="REATI IN MATERIA DI CRIMINALITÀ ORGANIZZATA"/>
    <x v="3"/>
    <s v="che i pagamenti al beneficiario devono essere effettuati esclusivamente sul conto intestato allo stesso; non è consentito effettuare pagamenti su conti cifrati o in contanti, o a un soggetto diverso dal beneficiario né in un Paese diverso da quello del beneficiario o da quello dove la prestazione è stata eseguita;"/>
    <s v="REGOLA GENERALE"/>
  </r>
  <r>
    <s v="REATI IN MATERIA DI CRIMINALITÀ ORGANIZZATA"/>
    <x v="3"/>
    <s v="che i pagamenti siano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s v="REGOLA GENERALE"/>
  </r>
  <r>
    <s v="REATI IN MATERIA DI CRIMINALITÀ ORGANIZZATA"/>
    <x v="5"/>
    <s v="adozione di una specifica procedura che disciplini l’inserimento anagrafico di nuovi clienti, o le variazioni dei dati presenti, e identifichi i ruoli e le responsabilità nel processo di fatturazione attiva;"/>
    <s v="CONTROLLO SPECIFICO"/>
  </r>
  <r>
    <s v="REATI IN MATERIA DI CRIMINALITÀ ORGANIZZATA"/>
    <x v="5"/>
    <s v="monitoraggio di situazioni anomale nelle condizioni di pagamento accordate (quali la concessione di termini particolarmente lunghi, o la previsione di modalità di pagamento inusuali);"/>
    <s v="CONTROLLO SPECIFICO"/>
  </r>
  <r>
    <s v="REATI IN MATERIA DI CRIMINALITÀ ORGANIZZATA"/>
    <x v="5"/>
    <s v="monitoraggio dell’incasso del credito, con evidenziazione di situazioni anomale;"/>
    <s v="CONTROLLO SPECIFICO"/>
  </r>
  <r>
    <s v="REATI IN MATERIA DI CRIMINALITÀ ORGANIZZATA"/>
    <x v="5"/>
    <s v="verifica della coerenza tra contratto di prestazione del servizio, fattura attiva, incasso del credito. Raccolta di documentazione della effettività del servizio reso;"/>
    <s v="CONTROLLO SPECIFICO"/>
  </r>
  <r>
    <s v="REATI IN MATERIA DI CRIMINALITÀ ORGANIZZATA"/>
    <x v="5"/>
    <s v="evidenziazione nelle attività di controllo interno di ampi scostamenti delle condizioni pattuite, rispetto alle normali condizioni di mercato (fair market value);"/>
    <s v="CONTROLLO SPECIFICO"/>
  </r>
  <r>
    <s v="REATI IN MATERIA DI CRIMINALITÀ ORGANIZZATA"/>
    <x v="5"/>
    <s v="prevedere che siano forniti - con spirito collaborativo e con la massima completezza, trasparenza, accuratezza, veridicità e tempestività – tutti i dati, le informazioni e i documenti richiesti dal Responsabile Interno."/>
    <s v="CONTROLLO SPECIFICO"/>
  </r>
  <r>
    <s v="REATI IN MATERIA DI CRIMINALITÀ ORGANIZZATA"/>
    <x v="9"/>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s v="REGOLA GENERALE"/>
  </r>
  <r>
    <s v="REATI IN MATERIA DI CRIMINALITÀ ORGANIZZATA"/>
    <x v="9"/>
    <s v="formalizzazione di istruzioni rivolte alle Funzioni con cui si stabilisca quali dati e notizie debbano essere forniti alla Direzione Amministrativa e Finanziaria in relazione alle chiusure annuali e infrannuali, con quali modalità e la relativa tempistica;"/>
    <s v="REGOLA GENERALE"/>
  </r>
  <r>
    <s v="REATI IN MATERIA DI CRIMINALITÀ ORGANIZZATA"/>
    <x v="9"/>
    <s v="i compiti e le responsabilità di ciascuna Funzione coinvolta nel processo di formazione del bilancio e un sistema di controllo che garantisca la correttezza e la veridicità delle informazioni e dei dati forniti e la certezza della provenienza degli stessi;"/>
    <s v="REGOLA GENERALE"/>
  </r>
  <r>
    <s v="REATI IN MATERIA DI CRIMINALITÀ ORGANIZZATA"/>
    <x v="9"/>
    <s v="utilizzo di un sistema (anche informatic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s v="REGOLA GENERALE"/>
  </r>
  <r>
    <s v="REATI IN MATERIA DI CRIMINALITÀ ORGANIZZATA"/>
    <x v="9"/>
    <s v="ogni modifica ai dati contabili può essere effettuata solo dagli utenti del sistema contabile;"/>
    <s v="REGOLA GENERALE"/>
  </r>
  <r>
    <s v="REATI IN MATERIA DI CRIMINALITÀ ORGANIZZATA"/>
    <x v="9"/>
    <s v="sia fornita adeguata giustificazione, documentazione e archiviazione di eventuali modifiche apportate alla bozza di bilancio/situazioni infrannuali;"/>
    <s v="REGOLA GENERALE"/>
  </r>
  <r>
    <s v="REATI IN MATERIA DI CRIMINALITÀ ORGANIZZATA"/>
    <x v="9"/>
    <s v="venga acquisita dal Direttore Generale la lettera che attesta la veridicità e la completezza delle informazioni fornite ai fini della redazione del bilancio;"/>
    <s v="REGOLA GENERALE"/>
  </r>
  <r>
    <s v="REATI IN MATERIA DI CRIMINALITÀ ORGANIZZATA"/>
    <x v="9"/>
    <s v="tempestiva messa a disposizione del progetto di bilancio a tutti i componenti del Consiglio di Amministrazione, con un congruo anticipo rispetto alla riunione del Consiglio stesso per l’approvazione del detto bilancio, nonché del giudizio sul bilancio - o attestazione similare, chiara e analitica - da parte dell’Istituto di revisione;"/>
    <s v="REGOLA GENERALE"/>
  </r>
  <r>
    <s v="REATI IN MATERIA DI CRIMINALITÀ ORGANIZZATA"/>
    <x v="9"/>
    <s v="attribuzione di ruoli e responsabilità, relativamente al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s v="REGOLA GENERALE"/>
  </r>
  <r>
    <s v="REATI IN MATERIA DI CRIMINALITÀ ORGANIZZATA"/>
    <x v="9"/>
    <s v="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s v="REGOLA GENERALE"/>
  </r>
  <r>
    <s v="REATI IN MATERIA DI CRIMINALITÀ ORGANIZZATA"/>
    <x v="9"/>
    <s v="Impiegare dei consulenti qualificati che consentano di garantire il rispetto dei principi di compilazione dei documenti contabili di cui agli artt. 2423; 2423 bis, 2423 ter c.c.;_x000a_ed il rispetto del principio di completezza del bilancio, mediante l’indicazione di tutti i dati prescritti dalla normativa vigente (artt. 2424 ss. c.c.)"/>
    <s v="REGOLA GENERALE"/>
  </r>
  <r>
    <s v="REATI IN MATERIA DI CRIMINALITÀ ORGANIZZATA"/>
    <x v="9"/>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s v="REGOLA GENERALE"/>
  </r>
  <r>
    <s v="REATI IN MATERIA DI CRIMINALITÀ ORGANIZZATA"/>
    <x v="9"/>
    <s v="trasmissione dei dati alla funzione responsabile per via informatica, affinché resti traccia dei vari passaggi e siano identificabili i soggetti che hanno operato;"/>
    <s v="REGOLA GENERALE"/>
  </r>
  <r>
    <s v="REATI IN MATERIA DI CRIMINALITÀ ORGANIZZATA"/>
    <x v="9"/>
    <s v="sottoscrizione di dichiarazioni di veridicità dei dati forniti dai vari responsabili di funzione;"/>
    <s v="REGOLA GENERALE"/>
  </r>
  <r>
    <s v="REATI IN MATERIA DI CRIMINALITÀ ORGANIZZATA"/>
    <x v="9"/>
    <s v="tempestiva trasmissione, ai Componenti del Consiglio di amministrazione, del Collegio sindacale e al Revisore Legale dei Conti, del progetto di bilancio, garantendo l’idonea registrazione di tale trasmissione;"/>
    <s v="REGOLA GENERALE"/>
  </r>
  <r>
    <s v="REATI IN MATERIA DI CRIMINALITÀ ORGANIZZATA"/>
    <x v="9"/>
    <s v="giustificazione di ogni eventuale variazione dei criteri di valutazione adottati per la redazione dei documenti contabili sopra richiamati e delle relative modalità di applicazione. Tali situazioni devono, in ogni caso, essere tempestivamente comunicate all’OdV;"/>
    <s v="REGOLA GENERALE"/>
  </r>
  <r>
    <s v="REATI IN MATERIA DI CRIMINALITÀ ORGANIZZATA"/>
    <x v="9"/>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s v="REGOLA GENERALE"/>
  </r>
  <r>
    <s v="REATI IN MATERIA DI CRIMINALITÀ ORGANIZZATA"/>
    <x v="9"/>
    <s v="tracciabilità delle operazioni che comportino il trasferimento e/o il deferimento di posizioni creditorie"/>
    <s v="REGOLA GENERALE"/>
  </r>
  <r>
    <s v="REATI IN MATERIA DI CRIMINALITÀ ORGANIZZATA"/>
    <x v="11"/>
    <s v="Ogni operazione contabile deve essere conservata agli atti sociali con una adeguata documentazione di supporto all’attività svolta, in modo da consentire: a) l’agevole registrazione contabile, b) l’individuazione dei diversi livelli di responsabilità, c)_x0009_la ricostruzione accurata delle operazioni, anche al fine di ridurre la probabilità di errori interpretativi."/>
    <s v="REGOLA GENERALE"/>
  </r>
  <r>
    <s v="REATI IN MATERIA DI CRIMINALITÀ ORGANIZZATA"/>
    <x v="11"/>
    <s v="Ogni operazione o fatto gestionale sensibile e/o rilevante è documentato, coerente, congruo, così che in ogni momento risulti possibile identificare la responsabilità di chi ha operato (valutato, deciso, autorizzato, effettuato, rilevato nei libri, controllato l’operazione)."/>
    <s v="REGOLA GENERALE"/>
  </r>
  <r>
    <s v="REATI IN MATERIA DI CRIMINALITÀ ORGANIZZATA"/>
    <x v="11"/>
    <s v="All’interno di ogni processo aziendale in ambito amministrativo contabile, è garantita la segregazione delle funzioni. In particolare, funzioni separate decidono un’operazione contabile, l’autorizzano, la eseguono operativamente, la registrano e la controllano"/>
    <s v="REGOLA GENERALE"/>
  </r>
  <r>
    <s v="REATI IN MATERIA DI CRIMINALITÀ ORGANIZZATA"/>
    <x v="11"/>
    <s v="La responsabilità di una operazione contabile/processo aziendale è chiaramente e formalmente definita e diffusa all’interno dell’organizzazione"/>
    <s v="REGOLA GENERALE"/>
  </r>
  <r>
    <s v="REATI IN MATERIA DI CRIMINALITÀ ORGANIZZATA"/>
    <x v="11"/>
    <s v="I controlli effettuati sulle operazioni contabili sono adeguatamente formalizzati e documentati, così che si possa, anche in un momento successivo, identificare chi ha eseguito un controllo ed il suo corretto operare"/>
    <s v="REGOLA GENERALE"/>
  </r>
  <r>
    <s v="REATI IN MATERIA DI CRIMINALITÀ ORGANIZZATA"/>
    <x v="11"/>
    <s v="i controlli effettuati e documentati riportano la data di compilazione/presa visione del documento e la firma riconoscibile del compilatore/revisore"/>
    <s v="REGOLA GENERALE"/>
  </r>
  <r>
    <s v="REATI IN MATERIA DI CRIMINALITÀ ORGANIZZATA"/>
    <x v="11"/>
    <s v="I controlli effettuati sono archiviati in luoghi idonei alla conservazione, al fine di tutelare la riservatezza dei dati in essi contenuti e di evitare deterioramenti, danni e smarrimenti. Le stesse indicazioni si applicano, per analogia, anche ai documenti registrati su supporto elettronico."/>
    <s v="REGOLA GENERALE"/>
  </r>
  <r>
    <s v="REATI IN MATERIA DI CRIMINALITÀ ORGANIZZATA"/>
    <x v="11"/>
    <s v="Attribuire la revisione legale dei conti ad un soggetto qualificato"/>
    <s v="REGOLA GENERALE"/>
  </r>
  <r>
    <s v="REATI IN MATERIA DI CRIMINALITÀ ORGANIZZATA"/>
    <x v="11"/>
    <s v="Istituire il Collegio Sindacale per la verifica del rispetto della Legge e dello Statuto"/>
    <s v="REGOLA GENERALE"/>
  </r>
  <r>
    <s v="REATI IN MATERIA DI CRIMINALITÀ ORGANIZZATA"/>
    <x v="12"/>
    <s v="Sono definiti ruoli, responsabilità e modalità operative per la fase di richiesta, valutazione e approvazione dei contributi;"/>
    <s v="REGOLA GENERALE"/>
  </r>
  <r>
    <s v="REATI IN MATERIA DI CRIMINALITÀ ORGANIZZATA"/>
    <x v="12"/>
    <s v="Esiste di un budget approvato e monitorato nel tempo con l’individuazione di un soggetto responsabile di verificare il rispetto del margine di spesa stabilito dal budget, ovvero un’apposita autorizzazione da parte del Direttore Generale;"/>
    <s v="REGOLA GENERALE"/>
  </r>
  <r>
    <s v="REATI IN MATERIA DI CRIMINALITÀ ORGANIZZATA"/>
    <x v="12"/>
    <s v="Sono definiti ruoli, responsabilità e modalità operative per l’approvazione di spese extra budget;"/>
    <s v="REGOLA GENERALE"/>
  </r>
  <r>
    <s v="REATI IN MATERIA DI CRIMINALITÀ ORGANIZZATA"/>
    <x v="12"/>
    <s v="I contributi devono essere effettuati solo in favore di enti/associazioni/ fondazioni i cui requisiti sono predeterminati e che svolgono la loro attività in settori predefiniti;"/>
    <s v="REGOLA GENERALE"/>
  </r>
  <r>
    <s v="REATI IN MATERIA DI CRIMINALITÀ ORGANIZZATA"/>
    <x v="12"/>
    <s v="Tutte le erogazione devono avere una natura ed una finalità del contributo ben chiara e definita"/>
    <s v="REGOLA GENERALE"/>
  </r>
  <r>
    <s v="REATI IN MATERIA DI CRIMINALITÀ ORGANIZZATA"/>
    <x v="12"/>
    <s v="Tutte le fasi, la responsabilità e l'archiviazione della documentazione relativa sono documentati"/>
    <s v="REGOLA GENERALE"/>
  </r>
  <r>
    <s v="REATI IN MATERIA DI CRIMINALITÀ ORGANIZZATA"/>
    <x v="33"/>
    <s v="Ricognizione annuale del rischio, in occasione della redazione del Piano Triennale di Prevenzione della Corruzione e Trasparenza ai sensi della legge 190/2012"/>
    <s v="REGOLA GENERALE"/>
  </r>
  <r>
    <s v="REATI IN MATERIA DI CRIMINALITÀ ORGANIZZATA"/>
    <x v="34"/>
    <s v="L'accesso all'area della società è consentito soltanto a persone o mezzi autorizzati, provvisti di documento identificativo emesso dalla struttura medesima o autorizzati per iscritto dalla Direzione della struttura"/>
    <s v="REGOLA GENERALE"/>
  </r>
  <r>
    <s v="REATI IN MATERIA DI CRIMINALITÀ ORGANIZZATA"/>
    <x v="34"/>
    <s v="Il documento identificativo deve essere esibito a richiesta del personale di vigilanza; in caso di diniego, è impedito l'ingresso e ne è data informazione alla Direzione della struttura"/>
    <s v="REGOLA GENERALE"/>
  </r>
  <r>
    <s v="REATI IN MATERIA DI CRIMINALITÀ ORGANIZZATA"/>
    <x v="34"/>
    <s v="Tutti i prestatori di lavoro dell'impresa non devono sottostare a richieste estorsive di qualsiasi tipo (pizzo, messa a posto, offerte ecc.), da chiunque formulate; il prestatore di lavoro è in ogni caso tenuto ad informare l'autorità di polizia"/>
    <s v="REGOLA GENERALE"/>
  </r>
  <r>
    <s v="REATI IN MATERIA DI CRIMINALITÀ ORGANIZZATA"/>
    <x v="34"/>
    <s v="Nel caso di attentati ai beni aziendali o di minacce, è fatto obbligo a tutti i prestatori di lavoro di informare immediatamente le autorità di polizia, fornendo senza reticenza e con pieno spirito di collaborazione, tutte le informazioni e le notizie possedute, non solo in relazione agli eventi lesivi specifici, ma anche in ordine ad eventuali antefatti e circostanze rilevanti ai fini delle indagini"/>
    <s v="REGOLA GENERALE"/>
  </r>
  <r>
    <s v="REATI IN MATERIA DI CRIMINALITÀ ORGANIZZATA"/>
    <x v="34"/>
    <s v="È immediatamente segnalato all‟Organismo di Vigilanza, da parte di chiunque ne venga a conoscenza, ogni ulteriore fatto od elemento da cui si possa desumere il pericolo di interferenze criminali sull'attività dell'impresa"/>
    <s v="REGOLA GENERALE"/>
  </r>
  <r>
    <s v="REATI IN MATERIA DI CRIMINALITÀ ORGANIZZATA"/>
    <x v="34"/>
    <s v="Vengono tenuti seminari formativi affinchè sia immediatamente segnalato all‟Organismo di Vigilanza, da parte di chiunque ne venga a conoscenza, ogni ulteriore fatto od elemento da cui si possa desumere il pericolo di interferenze criminali sull'attività dell'impresa"/>
    <s v="REGOLA GENERALE"/>
  </r>
  <r>
    <s v="REATI IN MATERIA DI CRIMINALITÀ ORGANIZZATA"/>
    <x v="34"/>
    <s v="L'obbligo di segnalazione non esclude l'ulteriore obbligo di denuncia alla competente autorità giudiziaria o ad altra autorità che a quella abbia l'obbligo di riferire"/>
    <s v="REGOLA GENERALE"/>
  </r>
  <r>
    <s v="REATI IN MATERIA DI CRIMINALITÀ ORGANIZZATA"/>
    <x v="34"/>
    <s v="E' garantito l'anonimato per le segnalazioni"/>
    <s v="REGOLA GENERALE"/>
  </r>
  <r>
    <s v="REATI IN MATERIA DI CRIMINALITÀ ORGANIZZATA"/>
    <x v="34"/>
    <s v="Sono attivate più misure di segnalazione a disposizione di chiunque"/>
    <s v="REGOLA GENERALE"/>
  </r>
  <r>
    <s v="REATI IN MATERIA DI CRIMINALITÀ ORGANIZZATA"/>
    <x v="34"/>
    <s v="La Società verifica che non siano realizzate attività di ritorsione, di qualsivoglia natura, nei confronti del soggetto denunciante ed informa le autorità competenti per l'eventuale attivazione di adeguate misure di protezione"/>
    <s v="REGOLA GENERALE"/>
  </r>
  <r>
    <s v="REATI VS INDUSTRIA E COMMERCIO"/>
    <x v="18"/>
    <s v="Sono definiti criteri di selezione dei candidati oggettivi e trasparenti"/>
    <s v="REGOLA GENERALE"/>
  </r>
  <r>
    <s v="REATI VS INDUSTRIA E COMMERCIO"/>
    <x v="18"/>
    <s v="Deve essere certa l'_x0009_autenticità dei curricula"/>
    <s v="REGOLA GENERALE"/>
  </r>
  <r>
    <s v="REATI VS INDUSTRIA E COMMERCIO"/>
    <x v="18"/>
    <s v="I criteri di composizione della commissione di valutazione devono garantire oltre ai dispositivi di legge (DPR 493/97 e 220/01) anche il rispetto del principio della rotazione, laddove possibile e della rappresentaza delle quote di genere"/>
    <s v="REGOLA GENERALE"/>
  </r>
  <r>
    <s v="REATI VS INDUSTRIA E COMMERCIO"/>
    <x v="18"/>
    <s v="Le modalità di formalizzazione dei giudizi e le modalità di approvazione dei candidati ritenuti idonei al termine dell‟iter di selezione con la produzione della relativa evidenza sono chiare, formalizzate e ricostruibili"/>
    <s v="REGOLA GENERALE"/>
  </r>
  <r>
    <s v="REATI VS INDUSTRIA E COMMERCIO"/>
    <x v="18"/>
    <s v="Il sistema premiante include obiettivi predeterminati, misurabili ma non eccessivamente sfidanti sì da indurre comportamenti non in linea con il Codice Etico Comportamentale e le previsioni del Modello"/>
    <s v="REGOLA GENERALE"/>
  </r>
  <r>
    <s v="REATI VS INDUSTRIA E COMMERCIO"/>
    <x v="18"/>
    <s v="Vi è l'intervento di più Funzioni nella definizione dei piani di incentivazione e nella selezione dei relativi beneficiari"/>
    <s v="REGOLA GENERALE"/>
  </r>
  <r>
    <s v="REATI VS INDUSTRIA E COMMERCIO"/>
    <x v="18"/>
    <s v="Esiste un budget annuale per l‟assunzione di personale che sia approvato e monitorato nel tempo e di un soggetto responsabile di verificare il rispetto di quanto stabilito nel budget"/>
    <s v="REGOLA GENERALE"/>
  </r>
  <r>
    <s v="REATI VS INDUSTRIA E COMMERCIO"/>
    <x v="18"/>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s v="REGOLA GENERALE"/>
  </r>
  <r>
    <s v="REATI VS INDUSTRIA E COMMERCIO"/>
    <x v="1"/>
    <s v="l’individuazione di ruoli e responsabilità delle Direzioni/Funzioni coinvolte;"/>
    <s v="REGOLE AFFIDAMENTO DIRETTO"/>
  </r>
  <r>
    <s v="REATI VS INDUSTRIA E COMMERCIO"/>
    <x v="1"/>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s v="REGOLA GENERALE"/>
  </r>
  <r>
    <s v="REATI VS INDUSTRIA E COMMERCIO"/>
    <x v="1"/>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s v="REGOLA GENERALE"/>
  </r>
  <r>
    <s v="REATI VS INDUSTRIA E COMMERCIO"/>
    <x v="1"/>
    <s v="il rispetto delle previsioni normative in tema di proroghe e rinnovi;"/>
    <s v="REGOLA GENERALE"/>
  </r>
  <r>
    <s v="REATI VS INDUSTRIA E COMMERCIO"/>
    <x v="1"/>
    <s v="la formalizzazione di richieste di consulenza/prestazione professionale;"/>
    <s v="REGOLA GENERALE"/>
  </r>
  <r>
    <s v="REATI VS INDUSTRIA E COMMERCIO"/>
    <x v="1"/>
    <s v="la formalizzazione delle motivazioni della consulenza e delle motivazioni della scelta del consulente;"/>
    <s v="REGOLA GENERALE"/>
  </r>
  <r>
    <s v="REATI VS INDUSTRIA E COMMERCIO"/>
    <x v="1"/>
    <s v="la tracciabilità e l’archiviazione di documenti giustificativi degli incarichi conferiti;"/>
    <s v="REGOLA GENERALE"/>
  </r>
  <r>
    <s v="REATI VS INDUSTRIA E COMMERCIO"/>
    <x v="1"/>
    <s v="che la gestione del Contratto di Consulenza sia assegnata ad un incaricato con l’indicazione di ruolo e compiti a esso attribuiti, l’accettazione da parte del medesimo gestore del contratto di ruolo e compiti assegnati prevedendo l'autorizzazione da parte di posizione superiore abilitata che sia diversa dal gestore del contratto in caso di modifiche / integrazioni e/o rinnovi del contratto;"/>
    <s v="REGOLA GENERALE"/>
  </r>
  <r>
    <s v="REATI VS INDUSTRIA E COMMERCIO"/>
    <x v="1"/>
    <s v="accertare e assicurare che la controparte operi sempre in conformità con i criteri di massima diligenza, onestà, trasparenza, integrità e nel rispetto delle Leggi anticorruzione, del Modello 231 e del Codice Etico della Società;"/>
    <s v="REGOLA GENERALE"/>
  </r>
  <r>
    <s v="REATI VS INDUSTRIA E COMMERCIO"/>
    <x v="1"/>
    <s v="evidenziare le eventuali possibili criticità eventualmente riscontrate nell’esecuzione del rapporto nelle attività svolte dal Consulente e allertare immediatamente la funzione competente;"/>
    <s v="REGOLA GENERALE"/>
  </r>
  <r>
    <s v="REATI VS INDUSTRIA E COMMERCIO"/>
    <x v="1"/>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s v="REGOLA GENERALE"/>
  </r>
  <r>
    <s v="REATI VS INDUSTRIA E COMMERCIO"/>
    <x v="19"/>
    <s v="Tutte le fasi sono gestite secondo quanto richiesto dalla normativa vigente per gli enti pubblici"/>
    <s v="REGOLA GENERALE"/>
  </r>
  <r>
    <s v="REATI VS INDUSTRIA E COMMERCIO"/>
    <x v="19"/>
    <s v="Viene chiaramente definita la persona deputata a rappresentare la Società nei confronti della controparte, cui conferire apposita delega e procura (Direttore Generale, ovvero eventuali altri soggetti muniti di delega e procura"/>
    <s v="REGOLA GENERALE"/>
  </r>
  <r>
    <s v="REATI VS INDUSTRIA E COMMERCIO"/>
    <x v="19"/>
    <s v="Viene predisposta una bozza contrattuale, con l'eventuale supporto della competente funzione aziendale che comprende anche una clausola con cui si chiede l'osservanza del Codice Etico e Comportamentale di *, nonché l'impegno a rispettare i principi contenuti nel D.lgs. 231/2001 e nella Legge 190/2012, pena l'interruzione del rapporto contrattuale "/>
    <s v="REGOLA GENERALE"/>
  </r>
  <r>
    <s v="REATI VS INDUSTRIA E COMMERCIO"/>
    <x v="19"/>
    <s v="Sono chiaramente definite le modalità di predisposizione, verifica e approvazione della documentazione da trasmettere alla controparte in relazione all'esecuzione della convenzione"/>
    <s v="REGOLA GENERALE"/>
  </r>
  <r>
    <s v="REATI VS INDUSTRIA E COMMERCIO"/>
    <x v="19"/>
    <s v="Vi è una verifica costante dello svolgimento delle attività in modo conforme a quanto previsto dal contratto/convenzione stipulata"/>
    <s v="REGOLA GENERALE"/>
  </r>
  <r>
    <s v="REATI VS INDUSTRIA E COMMERCIO"/>
    <x v="19"/>
    <s v="Sono chiaramente definite le modalità di gestione delle fasi di consuntivazione dei beni/servizi a rimborso, della registrazione delle fatture dei beni/servizi acquistati e della riemissione delle fatture alla PA (laddove previsto nelle specifiche convenzioni)"/>
    <s v="REGOLA GENERALE"/>
  </r>
  <r>
    <s v="REATI VS INDUSTRIA E COMMERCIO"/>
    <x v="19"/>
    <s v="Vi è la separazione delle attività di conclusione del contratto, della liquidazione degli ammontare e della contabilizzazione degli addebiti"/>
    <s v="REGOLA GENERALE"/>
  </r>
  <r>
    <s v="REATI VS INDUSTRIA E COMMERCIO"/>
    <x v="19"/>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s v="REGOLA GENERALE"/>
  </r>
  <r>
    <s v="REATI VS INDUSTRIA E COMMERCIO"/>
    <x v="19"/>
    <s v="Sono chiaramente definite le modalità e termini di gestione delle contestazioni"/>
    <s v="REGOLA GENERALE"/>
  </r>
  <r>
    <s v="REATI VS INDUSTRIA E COMMERCIO"/>
    <x v="19"/>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s v="REGOLA GENERALE"/>
  </r>
  <r>
    <s v="REATI VS INDUSTRIA E COMMERCIO"/>
    <x v="0"/>
    <s v="Procedure per acquisti di lavori, beni e servizi effettuate direttamente dalla struttura sanitaria in funzione di Stazione Appaltante;"/>
    <s v="CONTROLLO SPECIFICO"/>
  </r>
  <r>
    <s v="REATI VS INDUSTRIA E COMMERCIO"/>
    <x v="0"/>
    <s v="Procedure per acquisti di beni e servizi e lavori effettuate da altri Soggetti Aggregatori (come l'Agenzia regionale, il Servizio Acquisti dell'Azienda USL di *, Consip)."/>
    <s v="CONTROLLO SPECIFICO"/>
  </r>
  <r>
    <s v="REATI VS INDUSTRIA E COMMERCIO"/>
    <x v="0"/>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s v="CONTROLLO SPECIFICO"/>
  </r>
  <r>
    <s v="REATI VS INDUSTRIA E COMMERCIO"/>
    <x v="0"/>
    <s v="regole di comportamento trasparenti, imparziali, oggettive in ogni fase del processo di approvvigionamento volte ad assicurare la migliore configurazione possibile di costo, qualità e tempo;"/>
    <s v="REGOLA GENERALE"/>
  </r>
  <r>
    <s v="REATI VS INDUSTRIA E COMMERCIO"/>
    <x v="0"/>
    <s v="divieto di negoziare condizioni contrattuali occulte, che non risultino da idonea documentazione conservata unitamente a quella relativa all'acquisto;"/>
    <s v="REGOLA GENERALE"/>
  </r>
  <r>
    <s v="REATI VS INDUSTRIA E COMMERCIO"/>
    <x v="0"/>
    <s v="l'obbligo delle persone che operano nel processo di procurement di assicurare la riservatezza richiesta dalle circostanze per ciascuna notizia/informazione appresa in ragione della propria funzione lavorativa"/>
    <s v="REGOLA GENERALE"/>
  </r>
  <r>
    <s v="REATI VS INDUSTRIA E COMMERCIO"/>
    <x v="0"/>
    <s v="correttezza nella programmazione della domanda (programma delle acquisizioni e programmazione dei lavori pubblici, come da art. 21 D. lgs. n. 50/2016);"/>
    <s v="REGOLA GENERALE"/>
  </r>
  <r>
    <s v="REATI VS INDUSTRIA E COMMERCIO"/>
    <x v="0"/>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s v="REGOLA GENERALE"/>
  </r>
  <r>
    <s v="REATI VS INDUSTRIA E COMMERCIO"/>
    <x v="0"/>
    <s v="correttezza della esecuzione contrattuale (programmazione e coordinamento attività operative, gestione, consuntivazione e ricezione e collaudo);"/>
    <s v="REGOLA GENERALE"/>
  </r>
  <r>
    <s v="REATI VS INDUSTRIA E COMMERCIO"/>
    <x v="0"/>
    <s v="correttezza degli inviti e degli affidamenti (Rif. Linea Guida ANAC n. 4);"/>
    <s v="REGOLA GENERALE"/>
  </r>
  <r>
    <s v="REATI VS INDUSTRIA E COMMERCIO"/>
    <x v="0"/>
    <s v="la gestione dei conflitti di interessi tra il R.U.P. ed il D.E.C. di * e la terza parte, con l'obbligo di segnalazione e/o astensione dalla procedura di affidamento / esecuzione del contratto;"/>
    <s v="REGOLA GENERALE"/>
  </r>
  <r>
    <s v="REATI VS INDUSTRIA E COMMERCIO"/>
    <x v="0"/>
    <s v="la sostituzione del personale responsabile di posizione organizzativa nell'ambito delle Aree a rischio corruzione nel caso in cui insorgano cause di incompatibilità o conflitto di interessi;"/>
    <s v="REGOLA GENERALE"/>
  </r>
  <r>
    <s v="REATI VS INDUSTRIA E COMMERCIO"/>
    <x v="0"/>
    <s v="l'individuazione dei soggetti responsabili di ogni singolo passaggio dell'iter di approvvigionamento attraverso l'apposizione della sigla a validazione di ogni fase;"/>
    <s v="REGOLA GENERALE"/>
  </r>
  <r>
    <s v="REATI VS INDUSTRIA E COMMERCIO"/>
    <x v="0"/>
    <s v="la verifica che le richieste di approvvigionamento arrivino da soggetti autorizzati;"/>
    <s v="REGOLA GENERALE"/>
  </r>
  <r>
    <s v="REATI VS INDUSTRIA E COMMERCIO"/>
    <x v="0"/>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s v="REGOLA GENERALE"/>
  </r>
  <r>
    <s v="REATI VS INDUSTRIA E COMMERCIO"/>
    <x v="0"/>
    <s v="la formalizzazione dell'iter a partire dalla richiesta di acquisto autorizzata fino all'ordine di fornitura;"/>
    <s v="REGOLA GENERALE"/>
  </r>
  <r>
    <s v="REATI VS INDUSTRIA E COMMERCIO"/>
    <x v="0"/>
    <s v="il divieto di frammentazione dell'oggetto dell'appalto;"/>
    <s v="REGOLA GENERALE"/>
  </r>
  <r>
    <s v="REATI VS INDUSTRIA E COMMERCIO"/>
    <x v="0"/>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s v="REGOLA GENERALE"/>
  </r>
  <r>
    <s v="REATI VS INDUSTRIA E COMMERCIO"/>
    <x v="0"/>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s v="REGOLA GENERALE"/>
  </r>
  <r>
    <s v="REATI VS INDUSTRIA E COMMERCIO"/>
    <x v="0"/>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s v="REGOLA GENERALE"/>
  </r>
  <r>
    <s v="REATI VS INDUSTRIA E COMMERCIO"/>
    <x v="0"/>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s v="REGOLA GENERALE"/>
  </r>
  <r>
    <s v="REATI VS INDUSTRIA E COMMERCIO"/>
    <x v="0"/>
    <s v="per i contratti di subappalto l'affidamento in subappalto è soggetto a quanto previsto all'art. 105 del D. lgs. n. 50/2016 e ss.mm.ii.;"/>
    <s v="REGOLA GENERALE"/>
  </r>
  <r>
    <s v="REATI VS INDUSTRIA E COMMERCIO"/>
    <x v="0"/>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s v="REGOLA GENERALE"/>
  </r>
  <r>
    <s v="REATI VS INDUSTRIA E COMMERCIO"/>
    <x v="0"/>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s v="REGOLA GENERALE"/>
  </r>
  <r>
    <s v="REATI VS INDUSTRIA E COMMERCIO"/>
    <x v="0"/>
    <s v="specifiche clausole anticorruzione"/>
    <s v="REGOLA GENERALE"/>
  </r>
  <r>
    <s v="REATI VS INDUSTRIA E COMMERCIO"/>
    <x v="0"/>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s v="REGOLA GENERALE"/>
  </r>
  <r>
    <s v="REATI VS INDUSTRIA E COMMERCIO"/>
    <x v="0"/>
    <s v="Formazione specifica in materia di acquisizione beni, servizi e lavori per i dipendenti coinvolti nelle diverse fasi del processo di approvvigionamento"/>
    <s v="REGOLA GENERALE"/>
  </r>
  <r>
    <s v="REATI VS INDUSTRIA E COMMERCIO"/>
    <x v="0"/>
    <s v="L’archiviazione della documentazione relativa ad ogni procedura di acquisto sia caratterizzata da completezza, qualità, sicurezza, modalità di ricerca e individuazione che consentano una tracciabilità degli approvvigionamenti"/>
    <s v="REGOLA GENERALE"/>
  </r>
  <r>
    <s v="REATI VS INDUSTRIA E COMMERCIO"/>
    <x v="0"/>
    <s v="Individuazione formale delle responsabilità e delle informazioni/dati per la pubblicazione on-line in conformità al principio della trasparenza per la prevenzione della corruzione"/>
    <s v="REGOLA GENERALE"/>
  </r>
  <r>
    <s v="REATI VS INDUSTRIA E COMMERCIO"/>
    <x v="0"/>
    <s v="Verifica dell'adeguatezza della strategia di acquisizione, prima dell'avvio di ogni procedura, condivisa con la Direzione Strategica (autorizzazione per acquisti non programmati) per ciascuna acquisizione sopra soglia comunitaria"/>
    <s v="REGOLE ACQUISTI SOPRA SOGLIA"/>
  </r>
  <r>
    <s v="REATI VS INDUSTRIA E COMMERCIO"/>
    <x v="0"/>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s v="REGOLE ACQUISTI SOPRA SOGLIA"/>
  </r>
  <r>
    <s v="REATI VS INDUSTRIA E COMMERCIO"/>
    <x v="0"/>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s v="REGOLE ACQUISTI SOPRA SOGLIA"/>
  </r>
  <r>
    <s v="REATI VS INDUSTRIA E COMMERCIO"/>
    <x v="0"/>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s v="REGOLE ACQUISTI SOPRA SOGLIA"/>
  </r>
  <r>
    <s v="REATI VS INDUSTRIA E COMMERCIO"/>
    <x v="0"/>
    <s v="Motivazione dell'attribuzione dei punteggi che richiedono un margine di discrezionalità per ciascuna acquisizione sopra soglia comunitaria"/>
    <s v="REGOLE ACQUISTI SOPRA SOGLIA"/>
  </r>
  <r>
    <s v="REATI VS INDUSTRIA E COMMERCIO"/>
    <x v="0"/>
    <s v="Identificazione dei soggetti incaricati della definizione del bando di gara secondo le prescrizioni del Codice degli Appalti (quando applicabile) e dei soggetti che lo autorizzano per ciascuna acquisizione sopra soglia comunitaria"/>
    <s v="REGOLE ACQUISTI SOPRA SOGLIA"/>
  </r>
  <r>
    <s v="REATI VS INDUSTRIA E COMMERCIO"/>
    <x v="0"/>
    <s v="Osservanza degli obblighi di partecipazione del bando da parte dei soggetti incaricati per ciascuna acquisizione sopra soglia comunitaria"/>
    <s v="REGOLE ACQUISTI SOPRA SOGLIA"/>
  </r>
  <r>
    <s v="REATI VS INDUSTRIA E COMMERCIO"/>
    <x v="0"/>
    <s v="Pubblicità delle sedute anche in modalità virtuale di apertura dei plichi e delle offerte tecniche ed economiche per ciascuna acquisizione sopra soglia comunitaria"/>
    <s v="REGOLE ACQUISTI SOPRA SOGLIA"/>
  </r>
  <r>
    <s v="REATI VS INDUSTRIA E COMMERCIO"/>
    <x v="0"/>
    <s v="la verifica dell'adeguatezza della strategia di acquisizione, prima dell'avvio di ogni procedura condivisa con la Direzione Strategica (delibera di programmazione o autorizzazione per acquisti non programmati) per ogni acquisizione sotto soglia comunitaria"/>
    <s v="REGOLE PROCEDURA NEGOZIATA"/>
  </r>
  <r>
    <s v="REATI VS INDUSTRIA E COMMERCIO"/>
    <x v="0"/>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s v="REGOLE PROCEDURA NEGOZIATA"/>
  </r>
  <r>
    <s v="REATI VS INDUSTRIA E COMMERCIO"/>
    <x v="0"/>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s v="REGOLE PROCEDURA NEGOZIATA"/>
  </r>
  <r>
    <s v="REATI VS INDUSTRIA E COMMERCIO"/>
    <x v="0"/>
    <s v="la motivazione dell'attribuzione dei punteggi che richiedono un margine di discrezionalità per ogni acquisizione sotto soglia comunitaria"/>
    <s v="REGOLE PROCEDURA NEGOZIATA"/>
  </r>
  <r>
    <s v="REATI VS INDUSTRIA E COMMERCIO"/>
    <x v="0"/>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s v="REGOLE PROCEDURA NEGOZIATA"/>
  </r>
  <r>
    <s v="REATI VS INDUSTRIA E COMMERCIO"/>
    <x v="0"/>
    <s v="la pubblicità delle sedute anche in modalità virtuale di apertura dei plichi e delle offerte tecniche ed economiche per ogni acquisizione sotto soglia comunitaria"/>
    <s v="REGOLE PROCEDURA NEGOZIATA"/>
  </r>
  <r>
    <s v="REATI VS INDUSTRIA E COMMERCIO"/>
    <x v="0"/>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s v="REGOLE AFFIDAMENTO DIRETTO"/>
  </r>
  <r>
    <s v="REATI VS INDUSTRIA E COMMERCIO"/>
    <x v="0"/>
    <s v="definizione delle specifiche tecnico/ funzionali del progetto da realizzare o bene o servizio necessario e delle condizioni contrattuali (penali, ecc.)per ogni acquisizione mediante affidamento diretto"/>
    <s v="REGOLE AFFIDAMENTO DIRETTO"/>
  </r>
  <r>
    <s v="REATI VS INDUSTRIA E COMMERCIO"/>
    <x v="0"/>
    <s v="si procede all'affidamento diretto previa consultazione di più operatori economici, qualora la normativa via via in vigore lo prevedaper ogni acquisizione mediante affidamento diretto"/>
    <s v="REGOLE AFFIDAMENTO DIRETTO"/>
  </r>
  <r>
    <s v="REATI VS INDUSTRIA E COMMERCIO"/>
    <x v="3"/>
    <s v="compiti e responsabilità della funzione deputata alla gestione e al controllo delle risorse finanziarie;"/>
    <s v="REGOLA GENERALE"/>
  </r>
  <r>
    <s v="REATI VS INDUSTRIA E COMMERCIO"/>
    <x v="3"/>
    <s v="apposite linee di reporting periodico;"/>
    <s v="REGOLA GENERALE"/>
  </r>
  <r>
    <s v="REATI VS INDUSTRIA E COMMERCIO"/>
    <x v="3"/>
    <s v="la disponibilità di dati e informazioni per la Funzione responsabile dell’attività di controllo delle risorse attraverso un sistema (anche informatico) che consenta la tracciatura dei singoli passaggi e l’identificazione dei soggetti che inseriscono i dati nel sistema;"/>
    <s v="REGOLA GENERALE"/>
  </r>
  <r>
    <s v="REATI VS INDUSTRIA E COMMERCIO"/>
    <x v="3"/>
    <s v="la separazione tra le Funzioni titolari delle attività di ordine e incasso-pagamento;"/>
    <s v="REGOLA GENERALE"/>
  </r>
  <r>
    <s v="REATI VS INDUSTRIA E COMMERCIO"/>
    <x v="3"/>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s v="REGOLA GENERALE"/>
  </r>
  <r>
    <s v="REATI VS INDUSTRIA E COMMERCIO"/>
    <x v="3"/>
    <s v="con riferimento agli incassi, le modalità per la registrazione e la contabilizzazione degli incassi;"/>
    <s v="REGOLA GENERALE"/>
  </r>
  <r>
    <s v="REATI VS INDUSTRIA E COMMERCIO"/>
    <x v="3"/>
    <s v="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Eventuali eccezioni all’utilizzo di denaro contante o di altro strumento finanziario al portatore sono ammesse per importi modesti e sono disciplinate con specifica procedura (Regolamento cassa economale);"/>
    <s v="REGOLA GENERALE"/>
  </r>
  <r>
    <s v="REATI VS INDUSTRIA E COMMERCIO"/>
    <x v="3"/>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s v="REGOLA GENERALE"/>
  </r>
  <r>
    <s v="REATI VS INDUSTRIA E COMMERCIO"/>
    <x v="3"/>
    <s v="che i pagamenti al beneficiario devono essere effettuati esclusivamente sul conto intestato allo stesso; non è consentito effettuare pagamenti su conti cifrati o in contanti, o a un soggetto diverso dal beneficiario né in un Paese diverso da quello del beneficiario o da quello dove la prestazione è stata eseguita;"/>
    <s v="REGOLA GENERALE"/>
  </r>
  <r>
    <s v="REATI VS INDUSTRIA E COMMERCIO"/>
    <x v="3"/>
    <s v="che i pagamenti siano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s v="REGOLA GENERALE"/>
  </r>
  <r>
    <s v="REATI VS INDUSTRIA E COMMERCIO"/>
    <x v="16"/>
    <s v="La struttura è dotata di una politica in materia di sicurezza del sistema informativo con l’indicazione: (i) delle modalità di comunicazione, (ii) delle modalità di riesame della stessa, periodico o a seguito di cambiamenti significativi"/>
    <s v="CONTROLLO SPECIFICO"/>
  </r>
  <r>
    <s v="REATI VS INDUSTRIA E COMMERCIO"/>
    <x v="16"/>
    <s v="con riferimento all’organizzazione della sicurezza per gli utenti interni sono formalmente definiti i ruoli e la responsabilità nella gestione delle modalità di accesso di utenti interni all’azienda e gli obblighi dei medesimi nell'utilizzo dei sistemi informatici"/>
    <s v="CONTROLLO SPECIFICO"/>
  </r>
  <r>
    <s v="REATI VS INDUSTRIA E COMMERCIO"/>
    <x v="16"/>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s v="CONTROLLO SPECIFICO"/>
  </r>
  <r>
    <s v="REATI VS INDUSTRIA E COMMERCIO"/>
    <x v="16"/>
    <s v="Esiste un inventario fisico dei beni informatici della Struttura e viene costantemente aggiornato"/>
    <s v="CONTROLLO SPECIFICO"/>
  </r>
  <r>
    <s v="REATI VS INDUSTRIA E COMMERCIO"/>
    <x v="16"/>
    <s v="Con riferimento alla classificazione e controllo dei beni, i ruoli e le responsabilità per l’identificazione e la classificazione degli assets aziendali (ivi incluse le categorie di dati trattati) sono chiaramente e formalmente definiti"/>
    <s v="CONTROLLO SPECIFICO"/>
  </r>
  <r>
    <s v="REATI VS INDUSTRIA E COMMERCIO"/>
    <x v="16"/>
    <s v="La stuttura, con riferimento alla sicurezza fisica e ambientale, ha adottato adeguati controlli al fine di prevenire accessi non autorizzati, danni e interferenze ai locali e ai beni in essi contenuti tramite la messa in sicurezza delle aree e delle apparecchiature"/>
    <s v="CONTROLLO SPECIFICO"/>
  </r>
  <r>
    <s v="REATI VS INDUSTRIA E COMMERCIO"/>
    <x v="16"/>
    <s v="Al fine di garantire una adeguata gestione delle comunicazioni e dell’operatività per il corretto e sicuro funzionamento degli elaboratori di informazioni la struttura è dotata di una protezione da software pericoloso"/>
    <s v="CONTROLLO SPECIFICO"/>
  </r>
  <r>
    <s v="REATI VS INDUSTRIA E COMMERCIO"/>
    <x v="16"/>
    <s v="Al fine di garantire una adeguata gestione delle comunicazioni e dell’operatività per il corretto e sicuro funzionamento degli elaboratori di informazioni la struttura è dotata di backup di informazioni e software"/>
    <s v="CONTROLLO SPECIFICO"/>
  </r>
  <r>
    <s v="REATI VS INDUSTRIA E COMMERCIO"/>
    <x v="16"/>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s v="CONTROLLO SPECIFICO"/>
  </r>
  <r>
    <s v="REATI VS INDUSTRIA E COMMERCIO"/>
    <x v="16"/>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s v="CONTROLLO SPECIFICO"/>
  </r>
  <r>
    <s v="REATI VS INDUSTRIA E COMMERCIO"/>
    <x v="16"/>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s v="CONTROLLO SPECIFICO"/>
  </r>
  <r>
    <s v="REATI VS INDUSTRIA E COMMERCIO"/>
    <x v="16"/>
    <s v="Al fine di garantire una adeguata gestione delle comunicazioni e dell’operatività per il corretto e sicuro funzionamento degli elaboratori di informazioni la struttura è dotata di una verifica di controllo sui cambiamenti agli elaboratori e ai sistemi"/>
    <s v="CONTROLLO SPECIFICO"/>
  </r>
  <r>
    <s v="REATI VS INDUSTRIA E COMMERCIO"/>
    <x v="16"/>
    <s v="Al fine di garantire una adeguata gestione delle comunicazioni e dell’operatività per il corretto e sicuro funzionamento degli elaboratori di informazioni la struttura è dotata di una procedura per la gestione di dispositivi rimovibili"/>
    <s v="CONTROLLO SPECIFICO"/>
  </r>
  <r>
    <s v="REATI VS INDUSTRIA E COMMERCIO"/>
    <x v="16"/>
    <s v="Al fine di garantire una adeguata gestione delle comunicazioni e dell’operatività per il corretto e sicuro funzionamento degli elaboratori di informazioni la struttura è dotata di una procedura per la gestione di dispositivi rimovibili"/>
    <s v="CONTROLLO SPECIFICO"/>
  </r>
  <r>
    <s v="REATI VS INDUSTRIA E COMMERCIO"/>
    <x v="16"/>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s v="CONTROLLO SPECIFICO"/>
  </r>
  <r>
    <s v="REATI VS INDUSTRIA E COMMERCIO"/>
    <x v="16"/>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s v="CONTROLLO SPECIFICO"/>
  </r>
  <r>
    <s v="REATI VS INDUSTRIA E COMMERCIO"/>
    <x v="16"/>
    <s v="con riferimento al controllo degli accessi alle informazioni, ai sistemi informativi, alla rete, ai sistemi operativi, alle applicazioni è prevista una procedura di registrazione e deregistrazione per accordare e revocare l'accesso a tutti i sistemi e servizi informativi"/>
    <s v="CONTROLLO SPECIFICO"/>
  </r>
  <r>
    <s v="REATI VS INDUSTRIA E COMMERCIO"/>
    <x v="16"/>
    <s v="con riferimento al controllo degli accessi alle informazioni, ai sistemi informativi, alla rete, ai sistemi operativi, alle applicazioni è prevista la rivisitazione dei diritti d'accesso degli utenti secondo intervalli di tempo prestabiliti usando un processo formale"/>
    <s v="CONTROLLO SPECIFICO"/>
  </r>
  <r>
    <s v="REATI VS INDUSTRIA E COMMERCIO"/>
    <x v="16"/>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s v="CONTROLLO SPECIFICO"/>
  </r>
  <r>
    <s v="REATI VS INDUSTRIA E COMMERCIO"/>
    <x v="16"/>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s v="CONTROLLO SPECIFICO"/>
  </r>
  <r>
    <s v="REATI VS INDUSTRIA E COMMERCIO"/>
    <x v="16"/>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s v="CONTROLLO SPECIFICO"/>
  </r>
  <r>
    <s v="REATI VS INDUSTRIA E COMMERCIO"/>
    <x v="16"/>
    <s v="con riferimento al controllo degli accessi alle informazioni, ai sistemi informativi, alla rete, ai sistemi operativi, alle applicazioni è previsto il blocco delle postazioni di lavoro dopo un periodo predefinito di inattività"/>
    <s v="CONTROLLO SPECIFICO"/>
  </r>
  <r>
    <s v="REATI VS INDUSTRIA E COMMERCIO"/>
    <x v="16"/>
    <s v="con riferimento al controllo degli accessi alle informazioni, ai sistemi informativi, alla rete, ai sistemi operativi, alle applicazioni sono previste regole per l’utilizzo e la custodia dei dispostivi di memorizzazione (ad es. chiavi USB, CD, hard disk esterni, etc.);"/>
    <s v="CONTROLLO SPECIFICO"/>
  </r>
  <r>
    <s v="REATI VS INDUSTRIA E COMMERCIO"/>
    <x v="16"/>
    <s v="con riferimento al controllo degli accessi alle informazioni, ai sistemi informativi, alla rete, ai sistemi operativi, alle applicazioni sono previsti piani e procedure operative per le attività di telelavoro;"/>
    <s v="CONTROLLO SPECIFICO"/>
  </r>
  <r>
    <s v="REATI VS INDUSTRIA E COMMERCIO"/>
    <x v="16"/>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s v="CONTROLLO SPECIFICO"/>
  </r>
  <r>
    <s v="REATI VS INDUSTRIA E COMMERCIO"/>
    <x v="16"/>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s v="CONTROLLO SPECIFICO"/>
  </r>
  <r>
    <s v="REATI VS INDUSTRIA E COMMERCIO"/>
    <x v="16"/>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s v="CONTROLLO SPECIFICO"/>
  </r>
  <r>
    <s v="REATI VS INDUSTRIA E COMMERCIO"/>
    <x v="16"/>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s v="CONTROLLO SPECIFICO"/>
  </r>
  <r>
    <s v="REATI VS INDUSTRIA E COMMERCIO"/>
    <x v="16"/>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s v="CONTROLLO SPECIFICO"/>
  </r>
  <r>
    <s v="REATI VS INDUSTRIA E COMMERCIO"/>
    <x v="16"/>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s v="CONTROLLO SPECIFICO"/>
  </r>
  <r>
    <s v="REATI VS INDUSTRIA E COMMERCIO"/>
    <x v="16"/>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s v="CONTROLLO SPECIFICO"/>
  </r>
  <r>
    <s v="REATI VS INDUSTRIA E COMMERCIO"/>
    <x v="16"/>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s v="CONTROLLO SPECIFICO"/>
  </r>
  <r>
    <s v="REATI VS INDUSTRIA E COMMERCIO"/>
    <x v="16"/>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s v="CONTROLLO SPECIFICO"/>
  </r>
  <r>
    <s v="REATI VS INDUSTRIA E COMMERCIO"/>
    <x v="16"/>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s v="CONTROLLO SPECIFICO"/>
  </r>
  <r>
    <s v="REATI VS INDUSTRIA E COMMERCIO"/>
    <x v="16"/>
    <s v="Con riferimento alle risorse umane sono condotte specifiche attività di formazione e aggiornamenti periodici sulle procedure aziendali di sicurezza dei sistemi informativi per tutti i dipendenti e, dove rilevante, per i terzi"/>
    <s v="CONTROLLO SPECIFICO"/>
  </r>
  <r>
    <s v="REATI VS INDUSTRIA E COMMERCIO"/>
    <x v="16"/>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s v="CONTROLLO SPECIFICO"/>
  </r>
  <r>
    <s v="REATI VS INDUSTRIA E COMMERCIO"/>
    <x v="16"/>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s v="CONTROLLO SPECIFICO"/>
  </r>
  <r>
    <s v="REATI VS INDUSTRIA E COMMERCIO"/>
    <x v="16"/>
    <s v="con riferimento alla crittografia vi è l’implementazione e lo sviluppo sull’uso dei controlli crittografici per la protezione delle informazioni e sui meccanismi di gestione delle chiavi crittografiche"/>
    <s v="CONTROLLO SPECIFICO"/>
  </r>
  <r>
    <s v="REATI VS INDUSTRIA E COMMERCIO"/>
    <x v="16"/>
    <s v="con riferimento alla sicurezza nell’acquisizione, sviluppo e manutenzione dei sistemi informativi vi è l’identificazione di requisiti di sicurezza in fase di progettazione o modifiche dei sistemi informativi esistenti"/>
    <s v="CONTROLLO SPECIFICO"/>
  </r>
  <r>
    <s v="REATI VS INDUSTRIA E COMMERCIO"/>
    <x v="16"/>
    <s v="con riferimento alla sicurezza nell’acquisizione, sviluppo e manutenzione dei sistemi informativi vi è una chiara e formalizzata policy per la gestione dei rischi di errori, perdite, modifiche non autorizzate di informazioni trattate dalle applicazioni"/>
    <s v="CONTROLLO SPECIFICO"/>
  </r>
  <r>
    <s v="REATI VS INDUSTRIA E COMMERCIO"/>
    <x v="16"/>
    <s v="con riferimento alla sicurezza nell’acquisizione, sviluppo e manutenzione dei sistemi informativi esistono procedure che garantiscono la confidenzialità, autenticità e integrità delle informazioni"/>
    <s v="CONTROLLO SPECIFICO"/>
  </r>
  <r>
    <s v="REATI VS INDUSTRIA E COMMERCIO"/>
    <x v="16"/>
    <s v="con riferimento alla sicurezza nell’acquisizione, sviluppo e manutenzione dei sistemi informativi esistono procedure che garantiscono la sicurezza nel processo di sviluppo dei sistemi informativi"/>
    <s v="CONTROLLO SPECIFICO"/>
  </r>
  <r>
    <s v="REATI VS INDUSTRIA E COMMERCIO"/>
    <x v="17"/>
    <s v="Sono formalmente definiti ruoli, responsabilità e modalità operative per la gestione del contenuto delle banche dati"/>
    <s v="CONTROLLO SPECIFICO"/>
  </r>
  <r>
    <s v="REATI VS INDUSTRIA E COMMERCIO"/>
    <x v="17"/>
    <s v="Sono formalmente definite le modalità di monitoraggio delle banche dati al fine di prevenire accessi non autorizzati mediante un sistema che monitorizza gli accessi"/>
    <s v="CONTROLLO SPECIFICO"/>
  </r>
  <r>
    <s v="REATI VS INDUSTRIA E COMMERCIO"/>
    <x v="17"/>
    <s v="Sono formalmente definite le modalità di inventariazione dei beni aziendali (incluse le basi dati in essi contenute) utilizzati ai fini dell'operatività del sistema informatico e telematico"/>
    <s v="CONTROLLO SPECIFICO"/>
  </r>
  <r>
    <s v="REATI VS VIOLAZIONE DIRITTI D'AUTORE"/>
    <x v="16"/>
    <s v="La struttura è dotata di una politica in materia di sicurezza del sistema informativo con l’indicazione: (i) delle modalità di comunicazione, (ii) delle modalità di riesame della stessa, periodico o a seguito di cambiamenti significativi"/>
    <s v="CONTROLLO SPECIFICO"/>
  </r>
  <r>
    <s v="REATI VS VIOLAZIONE DIRITTI D'AUTORE"/>
    <x v="16"/>
    <s v="con riferimento all’organizzazione della sicurezza per gli utenti interni sono formalmente definiti i ruoli e la responsabilità nella gestione delle modalità di accesso di utenti interni all’azienda e gli obblighi dei medesimi nell'utilizzo dei sistemi informatici"/>
    <s v="CONTROLLO SPECIFICO"/>
  </r>
  <r>
    <s v="REATI VS VIOLAZIONE DIRITTI D'AUTORE"/>
    <x v="16"/>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s v="CONTROLLO SPECIFICO"/>
  </r>
  <r>
    <s v="REATI VS VIOLAZIONE DIRITTI D'AUTORE"/>
    <x v="16"/>
    <s v="Esiste un inventario fisico dei beni informatici della Struttura e viene costantemente aggiornato"/>
    <s v="CONTROLLO SPECIFICO"/>
  </r>
  <r>
    <s v="REATI VS VIOLAZIONE DIRITTI D'AUTORE"/>
    <x v="16"/>
    <s v="Con riferimento alla classificazione e controllo dei beni, i ruoli e le responsabilità per l’identificazione e la classificazione degli assets aziendali (ivi incluse le categorie di dati trattati) sono chiaramente e formalmente definiti"/>
    <s v="CONTROLLO SPECIFICO"/>
  </r>
  <r>
    <s v="REATI VS VIOLAZIONE DIRITTI D'AUTORE"/>
    <x v="16"/>
    <s v="La stuttura, con riferimento alla sicurezza fisica e ambientale, ha adottato adeguati controlli al fine di prevenire accessi non autorizzati, danni e interferenze ai locali e ai beni in essi contenuti tramite la messa in sicurezza delle aree e delle apparecchiature"/>
    <s v="CONTROLLO SPECIFICO"/>
  </r>
  <r>
    <s v="REATI VS VIOLAZIONE DIRITTI D'AUTORE"/>
    <x v="16"/>
    <s v="Al fine di garantire una adeguata gestione delle comunicazioni e dell’operatività per il corretto e sicuro funzionamento degli elaboratori di informazioni la struttura è dotata di una protezione da software pericoloso"/>
    <s v="CONTROLLO SPECIFICO"/>
  </r>
  <r>
    <s v="REATI VS VIOLAZIONE DIRITTI D'AUTORE"/>
    <x v="16"/>
    <s v="Al fine di garantire una adeguata gestione delle comunicazioni e dell’operatività per il corretto e sicuro funzionamento degli elaboratori di informazioni la struttura è dotata di backup di informazioni e software"/>
    <s v="CONTROLLO SPECIFICO"/>
  </r>
  <r>
    <s v="REATI VS VIOLAZIONE DIRITTI D'AUTORE"/>
    <x v="16"/>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s v="CONTROLLO SPECIFICO"/>
  </r>
  <r>
    <s v="REATI VS VIOLAZIONE DIRITTI D'AUTORE"/>
    <x v="16"/>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s v="CONTROLLO SPECIFICO"/>
  </r>
  <r>
    <s v="REATI VS VIOLAZIONE DIRITTI D'AUTORE"/>
    <x v="16"/>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s v="CONTROLLO SPECIFICO"/>
  </r>
  <r>
    <s v="REATI VS VIOLAZIONE DIRITTI D'AUTORE"/>
    <x v="16"/>
    <s v="Al fine di garantire una adeguata gestione delle comunicazioni e dell’operatività per il corretto e sicuro funzionamento degli elaboratori di informazioni la struttura è dotata di una verifica di controllo sui cambiamenti agli elaboratori e ai sistemi"/>
    <s v="CONTROLLO SPECIFICO"/>
  </r>
  <r>
    <s v="REATI VS VIOLAZIONE DIRITTI D'AUTORE"/>
    <x v="16"/>
    <s v="Al fine di garantire una adeguata gestione delle comunicazioni e dell’operatività per il corretto e sicuro funzionamento degli elaboratori di informazioni la struttura è dotata di una procedura per la gestione di dispositivi rimovibili"/>
    <s v="CONTROLLO SPECIFICO"/>
  </r>
  <r>
    <s v="REATI VS VIOLAZIONE DIRITTI D'AUTORE"/>
    <x v="16"/>
    <s v="Al fine di garantire una adeguata gestione delle comunicazioni e dell’operatività per il corretto e sicuro funzionamento degli elaboratori di informazioni la struttura è dotata di una procedura per la gestione di dispositivi rimovibili"/>
    <s v="CONTROLLO SPECIFICO"/>
  </r>
  <r>
    <s v="REATI VS VIOLAZIONE DIRITTI D'AUTORE"/>
    <x v="16"/>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s v="CONTROLLO SPECIFICO"/>
  </r>
  <r>
    <s v="REATI VS VIOLAZIONE DIRITTI D'AUTORE"/>
    <x v="16"/>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s v="CONTROLLO SPECIFICO"/>
  </r>
  <r>
    <s v="REATI VS VIOLAZIONE DIRITTI D'AUTORE"/>
    <x v="16"/>
    <s v="con riferimento al controllo degli accessi alle informazioni, ai sistemi informativi, alla rete, ai sistemi operativi, alle applicazioni è prevista una procedura di registrazione e deregistrazione per accordare e revocare l'accesso a tutti i sistemi e servizi informativi"/>
    <s v="CONTROLLO SPECIFICO"/>
  </r>
  <r>
    <s v="REATI VS VIOLAZIONE DIRITTI D'AUTORE"/>
    <x v="16"/>
    <s v="con riferimento al controllo degli accessi alle informazioni, ai sistemi informativi, alla rete, ai sistemi operativi, alle applicazioni è prevista la rivisitazione dei diritti d'accesso degli utenti secondo intervalli di tempo prestabiliti usando un processo formale"/>
    <s v="CONTROLLO SPECIFICO"/>
  </r>
  <r>
    <s v="REATI VS VIOLAZIONE DIRITTI D'AUTORE"/>
    <x v="16"/>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s v="CONTROLLO SPECIFICO"/>
  </r>
  <r>
    <s v="REATI VS VIOLAZIONE DIRITTI D'AUTORE"/>
    <x v="16"/>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s v="CONTROLLO SPECIFICO"/>
  </r>
  <r>
    <s v="REATI VS VIOLAZIONE DIRITTI D'AUTORE"/>
    <x v="16"/>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s v="CONTROLLO SPECIFICO"/>
  </r>
  <r>
    <s v="REATI VS VIOLAZIONE DIRITTI D'AUTORE"/>
    <x v="16"/>
    <s v="con riferimento al controllo degli accessi alle informazioni, ai sistemi informativi, alla rete, ai sistemi operativi, alle applicazioni è previsto il blocco delle postazioni di lavoro dopo un periodo predefinito di inattività"/>
    <s v="CONTROLLO SPECIFICO"/>
  </r>
  <r>
    <s v="REATI VS VIOLAZIONE DIRITTI D'AUTORE"/>
    <x v="16"/>
    <s v="con riferimento al controllo degli accessi alle informazioni, ai sistemi informativi, alla rete, ai sistemi operativi, alle applicazioni sono previste regole per l’utilizzo e la custodia dei dispostivi di memorizzazione (ad es. chiavi USB, CD, hard disk esterni, etc.);"/>
    <s v="CONTROLLO SPECIFICO"/>
  </r>
  <r>
    <s v="REATI VS VIOLAZIONE DIRITTI D'AUTORE"/>
    <x v="16"/>
    <s v="con riferimento al controllo degli accessi alle informazioni, ai sistemi informativi, alla rete, ai sistemi operativi, alle applicazioni sono previsti piani e procedure operative per le attività di telelavoro;"/>
    <s v="CONTROLLO SPECIFICO"/>
  </r>
  <r>
    <s v="REATI VS VIOLAZIONE DIRITTI D'AUTORE"/>
    <x v="16"/>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s v="CONTROLLO SPECIFICO"/>
  </r>
  <r>
    <s v="REATI VS VIOLAZIONE DIRITTI D'AUTORE"/>
    <x v="16"/>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s v="CONTROLLO SPECIFICO"/>
  </r>
  <r>
    <s v="REATI VS VIOLAZIONE DIRITTI D'AUTORE"/>
    <x v="16"/>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s v="CONTROLLO SPECIFICO"/>
  </r>
  <r>
    <s v="REATI VS VIOLAZIONE DIRITTI D'AUTORE"/>
    <x v="16"/>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s v="CONTROLLO SPECIFICO"/>
  </r>
  <r>
    <s v="REATI VS VIOLAZIONE DIRITTI D'AUTORE"/>
    <x v="16"/>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s v="CONTROLLO SPECIFICO"/>
  </r>
  <r>
    <s v="REATI VS VIOLAZIONE DIRITTI D'AUTORE"/>
    <x v="16"/>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s v="CONTROLLO SPECIFICO"/>
  </r>
  <r>
    <s v="REATI VS VIOLAZIONE DIRITTI D'AUTORE"/>
    <x v="16"/>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s v="CONTROLLO SPECIFICO"/>
  </r>
  <r>
    <s v="REATI VS VIOLAZIONE DIRITTI D'AUTORE"/>
    <x v="16"/>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s v="CONTROLLO SPECIFICO"/>
  </r>
  <r>
    <s v="REATI VS VIOLAZIONE DIRITTI D'AUTORE"/>
    <x v="16"/>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s v="CONTROLLO SPECIFICO"/>
  </r>
  <r>
    <s v="REATI VS VIOLAZIONE DIRITTI D'AUTORE"/>
    <x v="16"/>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s v="CONTROLLO SPECIFICO"/>
  </r>
  <r>
    <s v="REATI VS VIOLAZIONE DIRITTI D'AUTORE"/>
    <x v="16"/>
    <s v="Con riferimento alle risorse umane sono condotte specifiche attività di formazione e aggiornamenti periodici sulle procedure aziendali di sicurezza dei sistemi informativi per tutti i dipendenti e, dove rilevante, per i terzi"/>
    <s v="CONTROLLO SPECIFICO"/>
  </r>
  <r>
    <s v="REATI VS VIOLAZIONE DIRITTI D'AUTORE"/>
    <x v="16"/>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s v="CONTROLLO SPECIFICO"/>
  </r>
  <r>
    <s v="REATI VS VIOLAZIONE DIRITTI D'AUTORE"/>
    <x v="16"/>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s v="CONTROLLO SPECIFICO"/>
  </r>
  <r>
    <s v="REATI VS VIOLAZIONE DIRITTI D'AUTORE"/>
    <x v="16"/>
    <s v="con riferimento alla crittografia vi è l’implementazione e lo sviluppo sull’uso dei controlli crittografici per la protezione delle informazioni e sui meccanismi di gestione delle chiavi crittografiche"/>
    <s v="CONTROLLO SPECIFICO"/>
  </r>
  <r>
    <s v="REATI VS VIOLAZIONE DIRITTI D'AUTORE"/>
    <x v="16"/>
    <s v="con riferimento alla sicurezza nell’acquisizione, sviluppo e manutenzione dei sistemi informativi vi è l’identificazione di requisiti di sicurezza in fase di progettazione o modifiche dei sistemi informativi esistenti"/>
    <s v="CONTROLLO SPECIFICO"/>
  </r>
  <r>
    <s v="REATI VS VIOLAZIONE DIRITTI D'AUTORE"/>
    <x v="16"/>
    <s v="con riferimento alla sicurezza nell’acquisizione, sviluppo e manutenzione dei sistemi informativi vi è una chiara e formalizzata policy per la gestione dei rischi di errori, perdite, modifiche non autorizzate di informazioni trattate dalle applicazioni"/>
    <s v="CONTROLLO SPECIFICO"/>
  </r>
  <r>
    <s v="REATI VS VIOLAZIONE DIRITTI D'AUTORE"/>
    <x v="16"/>
    <s v="con riferimento alla sicurezza nell’acquisizione, sviluppo e manutenzione dei sistemi informativi esistono procedure che garantiscono la confidenzialità, autenticità e integrità delle informazioni"/>
    <s v="CONTROLLO SPECIFICO"/>
  </r>
  <r>
    <s v="REATI VS VIOLAZIONE DIRITTI D'AUTORE"/>
    <x v="16"/>
    <s v="con riferimento alla sicurezza nell’acquisizione, sviluppo e manutenzione dei sistemi informativi esistono procedure che garantiscono la sicurezza nel processo di sviluppo dei sistemi informativi"/>
    <s v="CONTROLLO SPECIFICO"/>
  </r>
  <r>
    <s v="REATI VS VIOLAZIONE DIRITTI D'AUTORE"/>
    <x v="16"/>
    <s v="Deve essere condotta unaaAnalisi e sviluppo e dei modelli e contenuti per cartella clinica informatizzata, in collaborazione con il responsabile dell’area assistenziale, creazione scale di valutazione, gestione piattaforma e creazione voci di database per quanto non presente nei moduli mutuati da Imola"/>
    <s v="CONTROLLO SPECIFICO"/>
  </r>
  <r>
    <s v="REATI VS VIOLAZIONE DIRITTI D'AUTORE"/>
    <x v="16"/>
    <s v="E' previsto lo sviluppo di algoritmi di calcolo per simulazioni economico/finanziare legate a costi e ricavi"/>
    <s v="CONTROLLO SPECIFICO"/>
  </r>
  <r>
    <s v="REATI VS VIOLAZIONE DIRITTI D'AUTORE"/>
    <x v="16"/>
    <s v="Esiste una gestione delle policy aziendali per distribuzione software e accesso ai programmi"/>
    <s v="CONTROLLO SPECIFICO"/>
  </r>
  <r>
    <s v="REATI VS VIOLAZIONE DIRITTI D'AUTORE"/>
    <x v="16"/>
    <s v="Sono previsti specifici sviluppi software per rilevazione dati sulle cadute, sulla neuropsicologia, sulla gestione presidi antidecubito, sui percorsi ambulatoriali/day hospital"/>
    <s v="CONTROLLO SPECIFICO"/>
  </r>
  <r>
    <s v="REATI VS VIOLAZIONE DIRITTI D'AUTORE"/>
    <x v="35"/>
    <s v="1._x0009_individuazione di una figura aziendale volta a verificare l’inserimento del materiale sul sito aziendale (Addetto comunicazione);"/>
    <s v="CONTROLLO SPECIFICO"/>
  </r>
  <r>
    <s v="REATI VS VIOLAZIONE DIRITTI D'AUTORE"/>
    <x v="35"/>
    <s v="2._x0009_verifica circa l’utilizzo o la diffusione, sul sito, di opere dell’ingegno senza la necessaria autorizzazione e/o il pagamento dei dovuti compensi all’autore (es. produttore);"/>
    <s v="CONTROLLO SPECIFICO"/>
  </r>
  <r>
    <s v="REATI VS VIOLAZIONE DIRITTI D'AUTORE"/>
    <x v="35"/>
    <s v="3._x0009_coinvolgimento di qualificati professionisti del settore nella valutazione circa l’esistenza o meno dei requisiti che determinano le caratteristiche tipiche di “opera dell’ingegno” e/o di “opera altrui”;"/>
    <s v="CONTROLLO SPECIFICO"/>
  </r>
  <r>
    <s v="REATI VS VIOLAZIONE DIRITTI D'AUTORE"/>
    <x v="17"/>
    <s v="Sono formalmente definiti ruoli, responsabilità e modalità operative per la gestione del contenuto delle banche dati"/>
    <s v="CONTROLLO SPECIFICO"/>
  </r>
  <r>
    <s v="REATI VS VIOLAZIONE DIRITTI D'AUTORE"/>
    <x v="17"/>
    <s v="Sono formalmente definite le modalità di monitoraggio delle banche dati al fine di prevenire accessi non autorizzati mediante un sistema che monitorizza gli accessi"/>
    <s v="CONTROLLO SPECIFICO"/>
  </r>
  <r>
    <s v="REATI VS VIOLAZIONE DIRITTI D'AUTORE"/>
    <x v="17"/>
    <s v="Sono formalmente definite le modalità di inventariazione dei beni aziendali (incluse le basi dati in essi contenute) utilizzati ai fini dell'operatività del sistema informatico e telematico"/>
    <s v="CONTROLLO SPECIFICO"/>
  </r>
  <r>
    <s v="REATI VS VIOLAZIONE DIRITTI D'AUTORE"/>
    <x v="17"/>
    <s v="esistenza di una mappatura dei dispositivi hardware e dei programmi software (Sistema Informativo Aziendale);"/>
    <s v="CONTROLLO SPECIFICO"/>
  </r>
  <r>
    <s v="REATI VS VIOLAZIONE DIRITTI D'AUTORE"/>
    <x v="17"/>
    <s v="mappatura delle licenze software e delle banche dati (Sistema Informativo Aziendale);"/>
    <s v="CONTROLLO SPECIFICO"/>
  </r>
  <r>
    <s v="REATI VS VIOLAZIONE DIRITTI D'AUTORE"/>
    <x v="17"/>
    <s v="individuazione di una figura aziendale deputata a gestire l’aggiornamento della mappatura sia dei dispositivi hardware e software, sia delle licenze relative a software e banche dati (Amministratore di sistema; Referente dei Sistemi informativi);"/>
    <s v="CONTROLLO SPECIFICO"/>
  </r>
  <r>
    <s v="REATI VS VIOLAZIONE DIRITTI D'AUTORE"/>
    <x v="17"/>
    <s v="individuazione di una diversa figura aziendale deputata a verificare la corrispondenza tra i programmi software e le banche dati – non contrassegnati SIAE – lecitamente detenute e quelle “in generale” utilizzate (Responsabile area tecnico-amministrativa);"/>
    <s v="CONTROLLO SPECIFICO"/>
  </r>
  <r>
    <s v="REATI VS VIOLAZIONE DIRITTI D'AUTORE"/>
    <x v="17"/>
    <s v="verifica annuale circa l’utilizzo, la detenzione, la commercializzazione, la duplicazione e la riproduzione di software e banche dati non contrassegnati SIAE (Amministratore di sistema; Referente dei Sistemi informativi);"/>
    <s v="CONTROLLO SPECIFICO"/>
  </r>
  <r>
    <s v="REATI VS VIOLAZIONE DIRITTI D'AUTORE"/>
    <x v="17"/>
    <s v="il download e l’installazione di software o file per uso esclusivamente professionale è consentito ai soli addetti del Sistema Informativo Aziendale;"/>
    <s v="CONTROLLO SPECIFICO"/>
  </r>
  <r>
    <s v="REATI VS VIOLAZIONE DIRITTI D'AUTORE"/>
    <x v="17"/>
    <s v="effettuazione di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 i controlli si riferiscono ai dati relativi ad un periodo non superiore ai 20 giorni anche consecutivi e possono essere di due diverse tipologie: controlli puntuali (individuali), attivabili a seguito di malfunzione o a seguito di eventi di danno o di pericolo di danno emersi nell’ambito delle verifiche di sicurezza (incidenti di sicurezza su postazioni specifiche) e controlli a campione periodici e comunque a intervalli non inferiori ad 1 mese, in giornate identificate mediante un generatore di numeri casuali;"/>
    <s v="CONTROLLO SPECIFICO"/>
  </r>
  <r>
    <s v="REATI VS VIOLAZIONE DIRITTI D'AUTORE"/>
    <x v="17"/>
    <s v="nel caso in cui si riscontri un possibile utilizzo improprio delle strumentazione informatiche, il Sistema Informativo Aziendale associa il nominativo dell’utilizzatore all’indirizzo IP e dà informazione al lavoratore interessato, con possibilità di contraddittorio e, qualora necessario ai fini istruttori, al relativo Responsabile il quale, sentito il lavoratore, valuterà l’attinenza dei dati rispetto all’attività lavorativa. A seguito dell’avvenuto accertamento dell’utilizzo improprio delle attrezzature informatiche, il responsabile attiva le procedure disciplinari (di cui all’art. 14 del Disciplinare) finalizzate, al primo comportamento accertato, all’applicazione del richiamo, salvo casi di particolare gravità. Delle sanzioni applicate viene data informazione anche al Direttore Generale;"/>
    <s v="CONTROLLO SPECIFICO"/>
  </r>
  <r>
    <s v="REATI VS VIOLAZIONE DIRITTI D'AUTORE"/>
    <x v="17"/>
    <s v="conservazione dei dati inerenti il traffico internet (log di navigazione) per un periodo non superiore ad 1 mese; tali dati non sono oggetto di archiviazione di backup; conservazione dei messaggi di posta elettronica per un periodo non superiore a 1 mese; tali archivi sono oggetto di backup giornaliero ma non hanno archivio storico collegato; i periodi di conservazione possono essere superati in caso di richiesta dell’autorità giudiziaria o di polizia giudiziaria per indagini in corso, nonché, in via eccezionale, a fronte di fatti illeciti già accaduti;"/>
    <s v="CONTROLLO SPECIFICO"/>
  </r>
  <r>
    <s v="REATI VS VIOLAZIONE DIRITTI D'AUTORE"/>
    <x v="17"/>
    <s v="i dati inerenti il traffico Internet e la posta elettronica non sono in alcun modo oggetto di diffusione; sono eventualmente oggetto di comunicazione su richiesta dell’autorità giudiziaria e/o qualora necessari a difesa dell’azienda in ambito giudiziale;"/>
    <s v="CONTROLLO SPECIFICO"/>
  </r>
  <r>
    <s v="REATI VS VIOLAZIONE DIRITTI D'AUTORE"/>
    <x v="17"/>
    <s v="i lavoratori rispondono ai sensi di legge in sede civile, penale ed amministrativa (per danno erariale) per l’illecito utilizzo degli strumenti elettronici messi disposizione dall’Azienda; inoltre l’utilizzo improprio degli strumenti elettronici può essere oggetto delle sanzioni disciplinari previste dal CCNL di riferimento, secondo le procedure ivi definite; per il personale dirigente, fatta salva la responsabilità disciplinare per i casi di estrema gravità, l’accertato utilizzo improprio rientrerà nella procedura di valutazione degli incarichi dirigenziali; per le sanzioni, le procedure e le competenze, si rinvia al codice disciplinare aziendale;"/>
    <s v="CONTROLLO SPECIFICO"/>
  </r>
  <r>
    <s v="REATI VS VIOLAZIONE DIRITTI D'AUTORE"/>
    <x v="17"/>
    <s v="* ha chiaramente informato gli utenti che non è possibile installare nessun software o hardware che non sia stato approvato dai sistemi informativi;"/>
    <s v="CONTROLLO SPECIFICO"/>
  </r>
  <r>
    <s v="REATI VS VIOLAZIONE DIRITTI D'AUTORE"/>
    <x v="17"/>
    <s v="Vi sono revisioni periodiche dei contratti di licenza in essere (Sistema Informativo Aziendale; Amministratore di sistema; Responsabile area tecnico-amministrativa)."/>
    <s v="CONTROLLO SPECIFICO"/>
  </r>
  <r>
    <s v="REATI VS VIOLAZIONE DIRITTI D'AUTORE"/>
    <x v="36"/>
    <s v="esistenza di una mappatura dei dispositivi hardware dotati di masterizzatore;"/>
    <s v="CONTROLLO SPECIFICO"/>
  </r>
  <r>
    <s v="REATI VS VIOLAZIONE DIRITTI D'AUTORE"/>
    <x v="36"/>
    <s v="La Struttura ha chiaramente informato gli utenti che non è possibile utilizzare il masterizzatore per usi diversi da quelli strettamente collegati all’attività aziendale;"/>
    <s v="CONTROLLO SPECIFICO"/>
  </r>
  <r>
    <s v="REATI VS VIOLAZIONE DIRITTI D'AUTORE"/>
    <x v="36"/>
    <s v="La Striuttura ha chiaramente informato gli utenti che non è possibile utilizzare alcun supporto di memorizzazione di massa per usi diversi da quelli strettamente collegati all’attività aziendale;"/>
    <s v="CONTROLLO SPECIFICO"/>
  </r>
  <r>
    <s v="REATI VS VIOLAZIONE DIRITTI D'AUTORE"/>
    <x v="36"/>
    <s v="La Struttura ha chiaramente informato gli utenti che non è possibile utilizzare la rete internet per usi diversi da quelli strettamente collegati all’attività aziendale;"/>
    <s v="CONTROLLO SPECIFICO"/>
  </r>
  <r>
    <s v="REATI VS VIOLAZIONE DIRITTI D'AUTORE"/>
    <x v="36"/>
    <s v="La Struttura ha chiaramente definito le modalità per l’assegnazione e l’uso stesse al personale dipendente per l’espletamento dell’attività di servizio all’interno di apposito regolamento;"/>
    <s v="CONTROLLO SPECIFICO"/>
  </r>
  <r>
    <s v="REATI VS VIOLAZIONE DIRITTI D'AUTORE"/>
    <x v="36"/>
    <s v="Sono effettuate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 i controlli si riferiscono ai dati relativi ad un periodo non superiore ai 20 giorni anche consecutivi e possono essere di due diverse tipologie: controlli puntuali (individuali), attivabili a seguito di malfunzione o a seguito di eventi di danno o di pericolo di danno emersi nell’ambito delle verifiche di sicurezza (incidenti di sicurezza su postazioni specifiche) e controlli a campione periodici e comunque a intervalli non inferiori ad 1 mese, in giornate identificate mediante un generatore di numeri casuali;"/>
    <s v="CONTROLLO SPECIFICO"/>
  </r>
  <r>
    <s v="REATI VS VIOLAZIONE DIRITTI D'AUTORE"/>
    <x v="36"/>
    <s v="nel caso in cui si riscontri un possibile utilizzo improprio delle strumentazioni informatiche, il Sistema Informativo Aziendale associa il nominativo dell’utilizzatore all’indirizzo IP e dà informazione al lavoratore interessato, con possibilità di contraddittorio e, qualora necessario ai fini istruttori, al relativo Responsabile il quale, sentito il lavoratore, valuterà l’attinenza dei dati rispetto all’attività lavorativa. A seguito dell’avvenuto accertamento dell’utilizzo improprio delle attrezzature informatiche, il responsabile attiva le procedure disciplinari (di cui all’art. 14 del Disciplinare) finalizzate, al primo comportamento accertato, all’applicazione del richiamo, salvo casi di particolare gravità. Delle sanzioni applicate viene data informazione anche al Direttore Generale"/>
    <s v="CONTROLLO SPECIFICO"/>
  </r>
  <r>
    <s v="REATI VS VIOLAZIONE DIRITTI D'AUTORE"/>
    <x v="36"/>
    <s v="conservazione dei dati inerenti il traffico internet (log di navigazione) per un periodo non superiore ad 1 mese; tali dati non sono oggetto di archiviazione di backup; conservazione dei messaggi di posta elettronica per un periodo non superiore a 1 mese; tali archivi sono oggetto di backup giornaliero ma non hanno archivio storico collegato; i periodi di conservazione possono essere superati in caso di richiesta dell’autorità giudiziaria o di polizia giudiziaria per indagini in corso, nonché, in via eccezionale, a fronte di fatti illeciti già accaduti;"/>
    <s v="CONTROLLO SPECIFICO"/>
  </r>
  <r>
    <s v="REATI VS VIOLAZIONE DIRITTI D'AUTORE"/>
    <x v="36"/>
    <s v="I dati inerenti il traffico Internet e la posta elettronica non sono in alcun modo oggetto di diffusione; sono eventualmente oggetto di comunicazione su richiesta dell’autorità giudiziaria e/o qualora necessari a difesa dell’azienda in ambito giudiziale;"/>
    <s v="CONTROLLO SPECIFICO"/>
  </r>
  <r>
    <s v="REATI VS VIOLAZIONE DIRITTI D'AUTORE"/>
    <x v="36"/>
    <s v="La Società ha chiaramente informato i lavoratori relativamente al fatto che essi stessi rispondono ai sensi di legge in sede civile, penale ed amministrativa (per danno erariale) per l’illecito utilizzo degli strumenti elettronici messi disposizione dall’Azienda; inoltre l’utilizzo improprio degli strumenti elettronici può essere oggetto delle sanzioni disciplinari previste dal CCNL di riferimento, secondo le procedure ivi definite; per il personale dirigente, fatta salva la responsabilità disciplinare per i casi di estrema gravità, l’accertato utilizzo improprio rientrerà nella procedura di valutazione degli incarichi dirigenziali; per le sanzioni, le procedure e le competenze, si rinvia al codice disciplinare aziendale."/>
    <s v="CONTROLLO SPECIFICO"/>
  </r>
  <r>
    <s v="REATI VS VIOLAZIONE DIRITTI D'AUTORE"/>
    <x v="37"/>
    <s v="esistenza di una mappatura di tutti i supporti o altri strumenti informatici per il quale sia prescritto il contrassegno SIAE;"/>
    <s v="CONTROLLO SPECIFICO"/>
  </r>
  <r>
    <s v="REATI VS VIOLAZIONE DIRITTI D'AUTORE"/>
    <x v="37"/>
    <s v="esistenza di una mappatura di tutti gli uffici che possono avere accesso a supporti o altri sistemi informatici per i quali sia prescritto il contrassegno SIAE;"/>
    <s v="CONTROLLO SPECIFICO"/>
  </r>
  <r>
    <s v="REATI VS VIOLAZIONE DIRITTI D'AUTORE"/>
    <x v="37"/>
    <s v="La struttura ha chiaramente informato gli utenti che è vietato duplicare, eliminare, contraffare o alterare il contrassegno SIAE in relazione ai prodotti per i quali tale contrassegno sia prescritto;"/>
    <s v="CONTROLLO SPECIFICO"/>
  </r>
  <r>
    <s v="REATI VS VIOLAZIONE DIRITTI D'AUTORE"/>
    <x v="37"/>
    <s v="La struttura ha chiaramente informato gli utenti che è vietato detenere, porre in commercio o cedere a qualsiasi titolo supporti privi del contrassegno SIAE laddove questo contrassegno sia previsto per legge."/>
    <s v="CONTROLLO SPECIFICO"/>
  </r>
  <r>
    <s v="REATI VS VIOLAZIONE DIRITTI D'AUTORE"/>
    <x v="38"/>
    <s v="esistenza di una mappatura di tutti i sistemi informatici e audiovisivi criptati di decodificazione speciale;"/>
    <s v="CONTROLLO SPECIFICO"/>
  </r>
  <r>
    <s v="REATI VS VIOLAZIONE DIRITTI D'AUTORE"/>
    <x v="38"/>
    <s v="esistenza di una mappatura di tutti gli uffici che possono avere accesso ai sistemi informatici e audiovisivi criptati;"/>
    <s v="CONTROLLO SPECIFICO"/>
  </r>
  <r>
    <s v="REATI VS VIOLAZIONE DIRITTI D'AUTORE"/>
    <x v="38"/>
    <s v="La struttura ha chiaramente informato gli utenti che è vietato detenere elementi di decodificazione speciale senza il pagamento del canone dovuto, nonché trasmettere o diffondere servizi criptati ad accesso condizionato."/>
    <s v="CONTROLLO SPECIFICO"/>
  </r>
  <r>
    <s v="REATI VS VIOLAZIONE DIRITTI D'AUTORE"/>
    <x v="39"/>
    <s v="La struttura ha chiaramente informato gli utenti che è vietato impiegare strumenti atti ad eludere le misure tecnologiche di protezione relative ad opere e materiale protetti;"/>
    <s v="CONTROLLO SPECIFICO"/>
  </r>
  <r>
    <s v="REATI VS VIOLAZIONE DIRITTI D'AUTORE"/>
    <x v="39"/>
    <s v="La struttura ha chiaramente informato gli utenti che sono vietate la diffusione e la distribuzione di opere o altri materiali protetti rispetto ai quali siano state rimosse le protezioni"/>
    <s v="CONTROLLO SPECIFICO"/>
  </r>
  <r>
    <s v="REATI VS VIOLAZIONE DIRITTI D'AUTORE"/>
    <x v="40"/>
    <s v="esistenza di una mappatura di tutti gli apparati atti alla decodificazione di trasmissioni audiovisive ad accesso condizionato;"/>
    <s v="CONTROLLO SPECIFICO"/>
  </r>
  <r>
    <s v="REATI VS VIOLAZIONE DIRITTI D'AUTORE"/>
    <x v="40"/>
    <s v="esistenza di una mappatura di tutti i soggetti che possono avere accesso agli apparati atti alla decodificazione di trasmissioni audiovisive ad accesso condizionato;"/>
    <s v="CONTROLLO SPECIFICO"/>
  </r>
  <r>
    <s v="REATI VS VIOLAZIONE DIRITTI D'AUTORE"/>
    <x v="40"/>
    <s v="La struttura. ha chiaramente informato gli utenti che è vietato utilizzare, per fini differenti rispetto a quelli propri leciti, gli apparati atti alla decodificazione di trasmissioni audiovisive ad accesso condizionato."/>
    <s v="CONTROLLO SPECIFICO"/>
  </r>
  <r>
    <s v="REATI SICUREZZA SUL LAVORO"/>
    <x v="41"/>
    <s v="Il datore di lavoro, unitamente agli addetti all’emergenza, deve verificare la posizione e la visibilità della segnaletica, nonché installare periodicamente il funzionamento dell’illuminazione sussidiaria, al fine di ridurre il rischio di incapacità di raggiungere le vie d’uscita in caso di interruzione dell’elettricità, e effettuare regolare manutenzione preventiva"/>
    <s v="CONTROLLO SPECIFICO"/>
  </r>
  <r>
    <s v="REATI SICUREZZA SUL LAVORO"/>
    <x v="41"/>
    <s v="Il datore di lavoro deve altresì controllare periodicamente l’impianto elettrico."/>
    <s v="CONTROLLO SPECIFICO"/>
  </r>
  <r>
    <s v="REATI SICUREZZA SUL LAVORO"/>
    <x v="42"/>
    <s v="Il datore di lavoro è tenuto a impostare un ciclo di controlli preventivi periodici per le attrezzature di lavoro"/>
    <s v="CONTROLLO SPECIFICO"/>
  </r>
  <r>
    <s v="REATI SICUREZZA SUL LAVORO"/>
    <x v="43"/>
    <s v="La struttura si è dotata di un piano di emergenza per la gestione delle emergenze e primo soccorso: "/>
    <s v="CONTROLLO SPECIFICO"/>
  </r>
  <r>
    <s v="REATI SICUREZZA SUL LAVORO"/>
    <x v="43"/>
    <s v="La gestione degli appalti avviene con il coordinamento del delegato del datore di lavoro e del RSPP per quanto attiene alla gestione delle interferenze e all’adozione delle misure di prevenzione e protezione, secondo le modalità previste all’interno del DVR e del DUVRI. Viene verificata l’idoneità tecnico-professionale della impresa appaltatrice o del lavoratore autonomo in relazione ai lavori da affidare in appalto o in contratto d’opera (ad esempio verificando l’iscrizione alla camera di commercio, industria ed artigianato e la regolarità dei versamenti contributivi e assicurativi)."/>
    <s v="CONTROLLO SPECIFICO"/>
  </r>
  <r>
    <s v="REATI SICUREZZA SUL LAVORO"/>
    <x v="43"/>
    <s v="è necessario fornire all’appaltatore informazioni su rischi specifici esistenti nell’ambiente in cui sono destinati a operare e sulle misure di prevenzione e d’emergenza adottate e assicurarsi che l’appaltatore abbia ricevuto e compreso le misure di sicurezza indicate"/>
    <s v="CONTROLLO SPECIFICO"/>
  </r>
  <r>
    <s v="REATI SICUREZZA SUL LAVORO"/>
    <x v="43"/>
    <s v="Viene organizzata almeno una riunione annuale alla quale partecipa tutta la filiera della sicurezza e la direzione aziendale"/>
    <s v="CONTROLLO SPECIFICO"/>
  </r>
  <r>
    <s v="REATI SICUREZZA SUL LAVORO"/>
    <x v="43"/>
    <s v="Vi è inoltre un monitoraggio costante dell’adeguatezza del personale allo svolgimento dei compiti assegnati"/>
    <s v="CONTROLLO SPECIFICO"/>
  </r>
  <r>
    <s v="REATI SICUREZZA SUL LAVORO"/>
    <x v="44"/>
    <s v="E' stato nominato il medico competente"/>
    <s v="CONTROLLO SPECIFICO"/>
  </r>
  <r>
    <s v="REATI SICUREZZA SUL LAVORO"/>
    <x v="45"/>
    <s v="L’informazione in materia è estesa a tutto il personale dell'azienda ex art. 36 D.Lgs. 81/08 e il piano di formazione è esteso a tutto il personale dell’azienda ex art. 37 D.Lgs. 81/08."/>
    <s v="CONTROLLO SPECIFICO"/>
  </r>
  <r>
    <s v="REATI SICUREZZA SUL LAVORO"/>
    <x v="45"/>
    <s v="L’informazione e la formazione sui rischi correlati allo stress secondo i contenuti dell’accordo europeo dell’8 ottobre 2004, differenze di genere, età, e provenienza da altri Paesi è estesa a tutto il personale dell’azienda"/>
    <s v="CONTROLLO SPECIFICO"/>
  </r>
  <r>
    <s v="REATI SICUREZZA SUL LAVORO"/>
    <x v="46"/>
    <s v="Tale controllo è di competenza del RSPP"/>
    <s v="CONTROLLO SPECIFICO"/>
  </r>
  <r>
    <s v="REATI SICUREZZA SUL LAVORO"/>
    <x v="47"/>
    <s v="L’Ufficio Acquisti, con la supervisione del RSPP, recupera le dichiarazioni conformità impianti, certificazioni verifiche periodiche (es. messa a terra; ascensori; presidi antincendio ecc.), certificati agibilità locali ecc. le raccoglie e le verifica."/>
    <s v="CONTROLLO SPECIFICO"/>
  </r>
  <r>
    <s v="REATI SICUREZZA SUL LAVORO"/>
    <x v="48"/>
    <s v="Il controllo viene effettuato dal Presidente del CdA di concerto con il RSPP"/>
    <s v="CONTROLLO SPECIFICO"/>
  </r>
  <r>
    <s v="REATI SICUREZZA SUL LAVORO"/>
    <x v="49"/>
    <s v="Con riferimento ai contenuti dell’art. 30 comma 1 d.lgs. n. 81/2008 le attività di cui alle lett. a) e g) vengono registrate e archiviate presso il Servizio Qualità"/>
    <s v="CONTROLLO SPECIFICO"/>
  </r>
  <r>
    <s v="REATI SICUREZZA SUL LAVORO"/>
    <x v="49"/>
    <s v="Con riferimento ai contenuti dell’art. 30 comma 1 d.lgs. n. 81/2008 _x0009_le attività di cui alle lett. b), c), d), e), f) ed h) sono archiviate e registrate presso il Servizio Qualità, anche per quanto riguarda le cartelle sanitarie, di concerto con il RSPP e il Medico competente"/>
    <s v="CONTROLLO SPECIFICO"/>
  </r>
  <r>
    <s v="REATI SICUREZZA SUL LAVORO"/>
    <x v="50"/>
    <s v="La Società effettua il controllo sistematico dell’applicazione e dell’efficacia delle modalità di attuazione della politica in materia di sicurezza, anche attraverso meccanismi idonei a comunicare e diffondere i risultati delle azioni correttive adottate"/>
    <s v="CONTROLLO SPECIFICO"/>
  </r>
  <r>
    <s v="REATI SICUREZZA SUL LAVORO"/>
    <x v="50"/>
    <s v="La Società garantisce il controllo sistematico dell’applicazione e dell’efficacia delle modalità di attuazione della politica in materia di sicurezza, anche attraverso meccanismi di revisione del sistema a fronte dell’inefficacia delle azioni correttive e preventive adottate"/>
    <s v="CONTROLLO SPECIFICO"/>
  </r>
  <r>
    <s v="REATI SICUREZZA SUL LAVORO"/>
    <x v="50"/>
    <s v="Il RSPP della società programma e pianifica, a intervalli definiti, un’attività di riesame del sistema"/>
    <s v="CONTROLLO SPECIFICO"/>
  </r>
  <r>
    <s v="REATI SICUREZZA SUL LAVORO"/>
    <x v="20"/>
    <s v="_x000a_Sono chiaramente definite le modalità di gestione delle verifiche/collaudi effettuati in corso d’opera sull'attrezzatura biomedicale o alla consegna del prodotto/servizio oggetto del contratto ed anche le modalità di gestione delle eventuali contestazioni sorte con la controparte"/>
    <s v="REGOLA GENERALE"/>
  </r>
  <r>
    <s v="REATI SICUREZZA SUL LAVORO"/>
    <x v="20"/>
    <s v="_x000a_Le modalità da adottare nello svolgimento delle attività di pianificazione e di esecuzione del collaudo dell'attrezzatura biomedicale individuando le responsabilità delle figure coinvolte"/>
    <s v="REGOLA GENERALE"/>
  </r>
  <r>
    <s v="REATI SICUREZZA SUL LAVORO"/>
    <x v="20"/>
    <s v="Sono codificati specifici flussi informativi tra le Funzioni coinvolte in un’ottica di collaborazione, vigilanza reciproca e coordinamento"/>
    <s v="REGOLA GENERALE"/>
  </r>
  <r>
    <s v="REATI SICUREZZA SUL LAVORO"/>
    <x v="20"/>
    <s v="Le modalità di archiviazione e di conservazione della documentazione di collaudo assicura la trasparenza e la verificabilità del processo"/>
    <s v="REGOLA GENERALE"/>
  </r>
  <r>
    <s v="REATI SICUREZZA SUL LAVORO"/>
    <x v="20"/>
    <s v="Le modalità di monitoraggio delle attività di collaudo seguono quanto riportato nel piano delle attività"/>
    <s v="REGOLA GENERALE"/>
  </r>
  <r>
    <s v="REATI SICUREZZA SUL LAVORO"/>
    <x v="24"/>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s v="REGOLA GENERALE"/>
  </r>
  <r>
    <s v="REATI SICUREZZA SUL LAVORO"/>
    <x v="24"/>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s v="REGOLA GENERALE"/>
  </r>
  <r>
    <s v="REATI SICUREZZA SUL LAVORO"/>
    <x v="24"/>
    <s v="Vi deve essere la redazione da parte dei procuratori sopra indicati di un report informativo dell’attività svolta nel corso dell’ispezione, contenente, fra l’altro, i nominativi dei funzionari incontrati, i documenti richiesti e/o consegnati, i soggetti coinvolti e una sintesi delle informazioni verbali richieste e/o fornite"/>
    <s v="REGOLA GENERALE"/>
  </r>
  <r>
    <s v="REATI SICUREZZA SUL LAVORO"/>
    <x v="24"/>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s v="REGOLA GENERALE"/>
  </r>
  <r>
    <s v="REATI SICUREZZA SUL LAVORO"/>
    <x v="24"/>
    <s v="Sono indette apposite riunioni con la verbalizzazione delle principali statuizioni al fine di garantire il rispetto dei canoni di integrità, trasparenza e correttezza del processo"/>
    <s v="REGOLA GENERALE"/>
  </r>
  <r>
    <s v="REATI SICUREZZA SUL LAVORO"/>
    <x v="24"/>
    <s v="Vi deve essere la verifica congiunta da parte del titolare dell’attività di presentazione della domanda e del titolare dell’attività di gestione dei rapporti con la P.A"/>
    <s v="REGOLA GENERALE"/>
  </r>
  <r>
    <s v="REATI SICUREZZA SUL LAVORO"/>
    <x v="24"/>
    <s v="Vi sono specifici flussi informativi, tra le Funzioni coinvolte nel processo, con finalità di verifica e coordinamento reciproco"/>
    <s v="REGOLA GENERALE"/>
  </r>
  <r>
    <s v="REATI SICUREZZA SUL LAVORO"/>
    <x v="24"/>
    <s v="Il sistema di poteri definisce la persona deputata a rappresentare la Società nei confronti del soggetto pubblico, cui conferire apposita delega e procura"/>
    <s v="REGOLA GENERALE"/>
  </r>
  <r>
    <s v="REATI SICUREZZA SUL LAVORO"/>
    <x v="15"/>
    <s v="Sono formalizzate le direttive che sanciscono l'obbligo alla massima collaborazione e trasparenza nei rapporti con le Autorità di Vigilanza e con gli altri organi di controllo;"/>
    <s v="CONTROLLO SPECIFICO"/>
  </r>
  <r>
    <s v="REATI SICUREZZA SUL LAVORO"/>
    <x v="15"/>
    <s v="E' formalmente dentificato un soggetto responsabile per la gestione dei rapporti con l’Autorità di Vigilanza e gli altri organi di controllo, appositamente delegato dai vertici aziendali;"/>
    <s v="CONTROLLO SPECIFICO"/>
  </r>
  <r>
    <s v="REATI SICUREZZA SUL LAVORO"/>
    <x v="15"/>
    <s v="Sono formalmente individuati i responsabili delle attività di ricezione, consolidamento e trasmissione, validazione e riesame dei dati, delle informazioni e dei documenti richiesti;"/>
    <s v="CONTROLLO SPECIFICO"/>
  </r>
  <r>
    <s v="REATI SICUREZZA SUL LAVORO"/>
    <x v="15"/>
    <s v="Sono definiti i flussi informativi formalizzati tra le Funzioni coinvolte nel processo e la documentazione e tracciabilità dei singoli passaggi;"/>
    <s v="CONTROLLO SPECIFICO"/>
  </r>
  <r>
    <s v="REATI SICUREZZA SUL LAVORO"/>
    <x v="15"/>
    <s v="Tutte le informazioni ed i documenti richiesti sono adeguatamente archiviati e conservatidocumenti richiesti."/>
    <s v="CONTROLLO SPECIFICO"/>
  </r>
  <r>
    <s v="REATI SICUREZZA SUL LAVORO"/>
    <x v="15"/>
    <s v="Sono formalmente individuati i responsabili delle segnalazioni periodiche alle Autorità, previste o prescritte da leggi o regolamenti"/>
    <s v="CONTROLLO SPECIFICO"/>
  </r>
  <r>
    <s v="REATI SICUREZZA SUL LAVORO"/>
    <x v="15"/>
    <s v="L'organigramma aziendale tiene conto ed esplicita gli interventi di natura organizzativa necessari ad assicurare la corretta e completa predisposizione delle comunicazioni e il loro puntuale invio alle Autorità pubbliche di Vigilanza"/>
    <s v="CONTROLLO SPECIFICO"/>
  </r>
  <r>
    <s v="REATI SICUREZZA SUL LAVORO"/>
    <x v="15"/>
    <s v="In caso di accertamenti ispettivi da parte delle Autorità pubbliche di Vigilanza, deve essere fornita adeguata collaborazione da parte delle unità aziendali competenti con immediata informativa al DG, definizione del team e report degli incaricati."/>
    <s v="CONTROLLO SPECIFICO"/>
  </r>
  <r>
    <s v="REATI SICUREZZA SUL LAVORO"/>
    <x v="15"/>
    <s v="E' formalmente tracciato il processo relativo alle comunicazioni alle Autorità di Vigilanza, da effettuare nel rispetto della normativa vigente (es. mediante documentazione degli incontri con i rappresentanti delle Autorità)"/>
    <s v="CONTROLLO SPECIFICO"/>
  </r>
  <r>
    <s v="REATI SICUREZZA SUL LAVORO"/>
    <x v="15"/>
    <s v="Sono fissate riunioni periodiche tra Collegio Sindacale il Revisore Legale dei Conti e OdV, anche per verificare l’osservanza della disciplina prevista in tema di normativa societaria/corporate governance, nonché il rispetto dei comportamenti conseguenti da parte degli Amministratori, dei dirigenti e dei dipendenti"/>
    <s v="CONTROLLO SPECIFICO"/>
  </r>
  <r>
    <s v="REATI SICUREZZA SUL LAVORO"/>
    <x v="15"/>
    <s v="Tutte le funzioni competente devono, almeno trimestralmente,  inviare report al Consiglio di Amministrazione, al fine di rendere edotto il vertice aziendale in merito allo stato dei rapporti con le Autorità di Vigilanza. Anche in caso di assenza di nuovi rapporti."/>
    <s v="CONTROLLO SPECIFICO"/>
  </r>
  <r>
    <s v="REATI SICUREZZA SUL LAVORO"/>
    <x v="15"/>
    <s v="Le comunicazioni trasmesse alle Autorità devono essere riepilogate in un apposito Registro e sono tenute a disposizione dell’OdV per le verifiche interne periodiche"/>
    <s v="CONTROLLO SPECIFICO"/>
  </r>
  <r>
    <s v="REATI AMBIENTALI"/>
    <x v="23"/>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s v="REGOLA GENERALE"/>
  </r>
  <r>
    <s v="REATI AMBIENTALI"/>
    <x v="23"/>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s v="REGOLA GENERALE"/>
  </r>
  <r>
    <s v="REATI AMBIENTALI"/>
    <x v="23"/>
    <s v="Vi deve essere la redazione da parte dei procuratori sopra indicati di un report informativo dell’attività svolta nel corso dell’ispezione, contenente, fra l’altro, i nominativi dei funzionari incontrati, i documenti richiesti e/o consegnati, i soggetti coinvolti e una sintesi delle informazioni verbali richieste e/o fornite"/>
    <s v="REGOLA GENERALE"/>
  </r>
  <r>
    <s v="REATI AMBIENTALI"/>
    <x v="23"/>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s v="REGOLA GENERALE"/>
  </r>
  <r>
    <s v="REATI AMBIENTALI"/>
    <x v="23"/>
    <s v="Sono indette apposite riunioni con la verbalizzazione delle principali statuizioni al fine di garantire il rispetto dei canoni di integrità, trasparenza e correttezza del processo"/>
    <s v="REGOLA GENERALE"/>
  </r>
  <r>
    <s v="REATI AMBIENTALI"/>
    <x v="23"/>
    <s v="Vi deve essere la verifica congiunta da parte del titolare dell’attività di presentazione della domanda e del titolare dell’attività di gestione dei rapporti con la P.A"/>
    <s v="REGOLA GENERALE"/>
  </r>
  <r>
    <s v="REATI AMBIENTALI"/>
    <x v="23"/>
    <s v="Vi sono specifici flussi informativi, tra le Funzioni coinvolte nel processo, con finalità di verifica e coordinamento reciproco"/>
    <s v="REGOLA GENERALE"/>
  </r>
  <r>
    <s v="REATI AMBIENTALI"/>
    <x v="23"/>
    <s v="Il sistema di poteri definisce la persona deputata a rappresentare la Società nei confronti del soggetto pubblico, cui conferire apposita delega e procura"/>
    <s v="REGOLA GENERALE"/>
  </r>
  <r>
    <s v="REATI AMBIENTALI"/>
    <x v="15"/>
    <s v="Sono formalizzate le direttive che sanciscono l'obbligo alla massima collaborazione e trasparenza nei rapporti con le Autorità di Vigilanza e con gli altri organi di controllo;"/>
    <s v="CONTROLLO SPECIFICO"/>
  </r>
  <r>
    <s v="REATI AMBIENTALI"/>
    <x v="15"/>
    <s v="E' formalmente dentificato un soggetto responsabile per la gestione dei rapporti con l’Autorità di Vigilanza e gli altri organi di controllo, appositamente delegato dai vertici aziendali;"/>
    <s v="CONTROLLO SPECIFICO"/>
  </r>
  <r>
    <s v="REATI AMBIENTALI"/>
    <x v="15"/>
    <s v="Sono formalmente individuati i responsabili delle attività di ricezione, consolidamento e trasmissione, validazione e riesame dei dati, delle informazioni e dei documenti richiesti;"/>
    <s v="CONTROLLO SPECIFICO"/>
  </r>
  <r>
    <s v="REATI AMBIENTALI"/>
    <x v="15"/>
    <s v="Sono definiti i flussi informativi formalizzati tra le Funzioni coinvolte nel processo e la documentazione e tracciabilità dei singoli passaggi;"/>
    <s v="CONTROLLO SPECIFICO"/>
  </r>
  <r>
    <s v="REATI AMBIENTALI"/>
    <x v="15"/>
    <s v="Tutte le informazioni ed i documenti richiesti sono adeguatamente archiviati e conservati i documenti richiesti."/>
    <s v="CONTROLLO SPECIFICO"/>
  </r>
  <r>
    <s v="REATI IMPIEGO IRREGOLARE CITTADINI DI PAESI TERZI"/>
    <x v="18"/>
    <s v="Sono definiti criteri di selezione dei candidati oggettivi e trasparenti"/>
    <s v="REGOLA GENERALE"/>
  </r>
  <r>
    <s v="REATI IMPIEGO IRREGOLARE CITTADINI DI PAESI TERZI"/>
    <x v="18"/>
    <s v="Deve essere certa l'_x0009_autenticità dei curricula"/>
    <s v="REGOLA GENERALE"/>
  </r>
  <r>
    <s v="REATI IMPIEGO IRREGOLARE CITTADINI DI PAESI TERZI"/>
    <x v="18"/>
    <s v="I criteri di composizione della commissione di valutazione devono garantire oltre ai dispositivi di legge (DPR 493/97 e 220/01) anche il rispetto del principio della rotazione, laddove possibile e della rappresentaza delle quote di genere"/>
    <s v="REGOLA GENERALE"/>
  </r>
  <r>
    <s v="REATI IMPIEGO IRREGOLARE CITTADINI DI PAESI TERZI"/>
    <x v="18"/>
    <s v="Le modalità di formalizzazione dei giudizi e le modalità di approvazione dei candidati ritenuti idonei al termine dell‟iter di selezione con la produzione della relativa evidenza sono chiare, formalizzate e ricostruibili"/>
    <s v="REGOLA GENERALE"/>
  </r>
  <r>
    <s v="REATI IMPIEGO IRREGOLARE CITTADINI DI PAESI TERZI"/>
    <x v="18"/>
    <s v="Il sistema premiante include obiettivi predeterminati, misurabili ma non eccessivamente sfidanti sì da indurre comportamenti non in linea con il Codice Etico Comportamentale e le previsioni del Modello"/>
    <s v="REGOLA GENERALE"/>
  </r>
  <r>
    <s v="REATI IMPIEGO IRREGOLARE CITTADINI DI PAESI TERZI"/>
    <x v="18"/>
    <s v="Vi è l'intervento di più Funzioni nella definizione dei piani di incentivazione e nella selezione dei relativi beneficiari"/>
    <s v="REGOLA GENERALE"/>
  </r>
  <r>
    <s v="REATI IMPIEGO IRREGOLARE CITTADINI DI PAESI TERZI"/>
    <x v="18"/>
    <s v="Esiste un budget annuale per l‟assunzione di personale che sia approvato e monitorato nel tempo e di un soggetto responsabile di verificare il rispetto di quanto stabilito nel budget"/>
    <s v="REGOLA GENERALE"/>
  </r>
  <r>
    <s v="REATI IMPIEGO IRREGOLARE CITTADINI DI PAESI TERZI"/>
    <x v="18"/>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s v="REGOLA GENERALE"/>
  </r>
  <r>
    <s v="REATI IMPIEGO IRREGOLARE CITTADINI DI PAESI TERZI"/>
    <x v="1"/>
    <s v="l’individuazione di ruoli e responsabilità delle Direzioni/Funzioni coinvolte;"/>
    <s v="REGOLE AFFIDAMENTO DIRETTO"/>
  </r>
  <r>
    <s v="REATI IMPIEGO IRREGOLARE CITTADINI DI PAESI TERZI"/>
    <x v="1"/>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s v="REGOLA GENERALE"/>
  </r>
  <r>
    <s v="REATI IMPIEGO IRREGOLARE CITTADINI DI PAESI TERZI"/>
    <x v="1"/>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s v="REGOLA GENERALE"/>
  </r>
  <r>
    <s v="REATI IMPIEGO IRREGOLARE CITTADINI DI PAESI TERZI"/>
    <x v="1"/>
    <s v="il rispetto delle previsioni normative in tema di proroghe e rinnovi;"/>
    <s v="REGOLA GENERALE"/>
  </r>
  <r>
    <s v="REATI IMPIEGO IRREGOLARE CITTADINI DI PAESI TERZI"/>
    <x v="1"/>
    <s v="la formalizzazione di richieste di consulenza/prestazione professionale;"/>
    <s v="REGOLA GENERALE"/>
  </r>
  <r>
    <s v="REATI IMPIEGO IRREGOLARE CITTADINI DI PAESI TERZI"/>
    <x v="1"/>
    <s v="la formalizzazione delle motivazioni della consulenza e delle motivazioni della scelta del consulente;"/>
    <s v="REGOLA GENERALE"/>
  </r>
  <r>
    <s v="REATI IMPIEGO IRREGOLARE CITTADINI DI PAESI TERZI"/>
    <x v="1"/>
    <s v="la tracciabilità e l’archiviazione di documenti giustificativi degli incarichi conferiti;"/>
    <s v="REGOLA GENERALE"/>
  </r>
  <r>
    <s v="REATI IMPIEGO IRREGOLARE CITTADINI DI PAESI TERZI"/>
    <x v="1"/>
    <s v="che la gestione del Contratto di Consulenza sia assegnata ad un incaricato con l’indicazione di ruolo e compiti a esso attribuiti, l’accettazione da parte del medesimo gestore del contratto di ruolo e compiti assegnati prevedendo l'autorizzazione da parte di posizione superiore abilitata che sia diversa dal gestore del contratto in caso di modifiche / integrazioni e/o rinnovi del contratto;"/>
    <s v="REGOLA GENERALE"/>
  </r>
  <r>
    <s v="REATI IMPIEGO IRREGOLARE CITTADINI DI PAESI TERZI"/>
    <x v="1"/>
    <s v="accertare e assicurare che la controparte operi sempre in conformità con i criteri di massima diligenza, onestà, trasparenza, integrità e nel rispetto delle Leggi anticorruzione, del Modello 231 e del Codice Etico della Società;"/>
    <s v="REGOLA GENERALE"/>
  </r>
  <r>
    <s v="REATI IMPIEGO IRREGOLARE CITTADINI DI PAESI TERZI"/>
    <x v="1"/>
    <s v="evidenziare le eventuali possibili criticità eventualmente riscontrate nell’esecuzione del rapporto nelle attività svolte dal Consulente e allertare immediatamente la funzione competente;"/>
    <s v="REGOLA GENERALE"/>
  </r>
  <r>
    <s v="REATI IMPIEGO IRREGOLARE CITTADINI DI PAESI TERZI"/>
    <x v="1"/>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s v="REGOLA GENERALE"/>
  </r>
  <r>
    <s v="REATI IMPIEGO IRREGOLARE CITTADINI DI PAESI TERZI"/>
    <x v="19"/>
    <s v="Tutte le fasi sono gestite secondo quanto richiesto dalla normativa vigente per gli enti pubblici"/>
    <s v="REGOLA GENERALE"/>
  </r>
  <r>
    <s v="REATI IMPIEGO IRREGOLARE CITTADINI DI PAESI TERZI"/>
    <x v="19"/>
    <s v="Viene chiaramente definita la persona deputata a rappresentare la Società nei confronti della controparte, cui conferire apposita delega e procura (Direttore Generale, ovvero eventuali altri soggetti muniti di delega e procura"/>
    <s v="REGOLA GENERALE"/>
  </r>
  <r>
    <s v="REATI IMPIEGO IRREGOLARE CITTADINI DI PAESI TERZI"/>
    <x v="19"/>
    <s v="Viene predisposta una bozza contrattuale, con l'eventuale supporto della competente funzione aziendale che comprende anche una clausola con cui si chiede l'osservanza del Codice Etico e Comportamentale di *, nonché l'impegno a rispettare i principi contenuti nel D.lgs. 231/2001 e nella Legge 190/2012, pena l'interruzione del rapporto contrattuale "/>
    <s v="REGOLA GENERALE"/>
  </r>
  <r>
    <s v="REATI IMPIEGO IRREGOLARE CITTADINI DI PAESI TERZI"/>
    <x v="19"/>
    <s v="Sono chiaramente definite le modalità di predisposizione, verifica e approvazione della documentazione da trasmettere alla controparte in relazione all'esecuzione della convenzione"/>
    <s v="REGOLA GENERALE"/>
  </r>
  <r>
    <s v="REATI IMPIEGO IRREGOLARE CITTADINI DI PAESI TERZI"/>
    <x v="19"/>
    <s v="Vi è una verifica costante dello svolgimento delle attività in modo conforme a quanto previsto dal contratto/convenzione stipulata"/>
    <s v="REGOLA GENERALE"/>
  </r>
  <r>
    <s v="REATI IMPIEGO IRREGOLARE CITTADINI DI PAESI TERZI"/>
    <x v="19"/>
    <s v="Sono chiaramente definite le modalità di gestione delle fasi di consuntivazione dei beni/servizi a rimborso, della registrazione delle fatture dei beni/servizi acquistati e della riemissione delle fatture alla PA (laddove previsto nelle specifiche convenzioni)"/>
    <s v="REGOLA GENERALE"/>
  </r>
  <r>
    <s v="REATI IMPIEGO IRREGOLARE CITTADINI DI PAESI TERZI"/>
    <x v="19"/>
    <s v="Vi è la separazione delle attività di conclusione del contratto, della liquidazione degli ammontare e della contabilizzazione degli addebiti"/>
    <s v="REGOLA GENERALE"/>
  </r>
  <r>
    <s v="REATI IMPIEGO IRREGOLARE CITTADINI DI PAESI TERZI"/>
    <x v="19"/>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s v="REGOLA GENERALE"/>
  </r>
  <r>
    <s v="REATI IMPIEGO IRREGOLARE CITTADINI DI PAESI TERZI"/>
    <x v="19"/>
    <s v="Sono chiaramente definite le modalità e termini di gestione delle contestazioni"/>
    <s v="REGOLA GENERALE"/>
  </r>
  <r>
    <s v="REATI IMPIEGO IRREGOLARE CITTADINI DI PAESI TERZI"/>
    <x v="19"/>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s v="REGOLA GENERALE"/>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59">
  <r>
    <n v="1"/>
    <x v="0"/>
    <x v="0"/>
    <x v="0"/>
  </r>
  <r>
    <n v="2"/>
    <x v="1"/>
    <x v="1"/>
    <x v="0"/>
  </r>
  <r>
    <n v="3"/>
    <x v="2"/>
    <x v="2"/>
    <x v="0"/>
  </r>
  <r>
    <n v="4"/>
    <x v="2"/>
    <x v="3"/>
    <x v="0"/>
  </r>
  <r>
    <n v="5"/>
    <x v="3"/>
    <x v="4"/>
    <x v="0"/>
  </r>
  <r>
    <n v="6"/>
    <x v="4"/>
    <x v="5"/>
    <x v="0"/>
  </r>
  <r>
    <n v="7"/>
    <x v="5"/>
    <x v="6"/>
    <x v="0"/>
  </r>
  <r>
    <n v="8"/>
    <x v="5"/>
    <x v="7"/>
    <x v="0"/>
  </r>
  <r>
    <n v="9"/>
    <x v="6"/>
    <x v="8"/>
    <x v="0"/>
  </r>
  <r>
    <n v="10"/>
    <x v="0"/>
    <x v="9"/>
    <x v="0"/>
  </r>
  <r>
    <n v="11"/>
    <x v="0"/>
    <x v="10"/>
    <x v="0"/>
  </r>
  <r>
    <n v="12"/>
    <x v="3"/>
    <x v="11"/>
    <x v="0"/>
  </r>
  <r>
    <n v="13"/>
    <x v="4"/>
    <x v="12"/>
    <x v="0"/>
  </r>
  <r>
    <n v="14"/>
    <x v="6"/>
    <x v="13"/>
    <x v="0"/>
  </r>
  <r>
    <n v="15"/>
    <x v="6"/>
    <x v="14"/>
    <x v="0"/>
  </r>
  <r>
    <n v="16"/>
    <x v="7"/>
    <x v="15"/>
    <x v="0"/>
  </r>
  <r>
    <n v="17"/>
    <x v="0"/>
    <x v="16"/>
    <x v="0"/>
  </r>
  <r>
    <n v="18"/>
    <x v="0"/>
    <x v="17"/>
    <x v="0"/>
  </r>
  <r>
    <n v="19"/>
    <x v="0"/>
    <x v="18"/>
    <x v="0"/>
  </r>
  <r>
    <n v="20"/>
    <x v="0"/>
    <x v="19"/>
    <x v="0"/>
  </r>
  <r>
    <n v="21"/>
    <x v="4"/>
    <x v="20"/>
    <x v="0"/>
  </r>
  <r>
    <n v="22"/>
    <x v="6"/>
    <x v="21"/>
    <x v="0"/>
  </r>
  <r>
    <n v="23"/>
    <x v="8"/>
    <x v="22"/>
    <x v="0"/>
  </r>
  <r>
    <n v="24"/>
    <x v="6"/>
    <x v="23"/>
    <x v="0"/>
  </r>
  <r>
    <n v="25"/>
    <x v="2"/>
    <x v="2"/>
    <x v="0"/>
  </r>
  <r>
    <n v="26"/>
    <x v="3"/>
    <x v="24"/>
    <x v="0"/>
  </r>
  <r>
    <n v="27"/>
    <x v="6"/>
    <x v="25"/>
    <x v="0"/>
  </r>
  <r>
    <n v="28"/>
    <x v="6"/>
    <x v="8"/>
    <x v="0"/>
  </r>
  <r>
    <n v="29"/>
    <x v="6"/>
    <x v="26"/>
    <x v="0"/>
  </r>
  <r>
    <n v="30"/>
    <x v="6"/>
    <x v="27"/>
    <x v="0"/>
  </r>
  <r>
    <n v="31"/>
    <x v="9"/>
    <x v="28"/>
    <x v="0"/>
  </r>
  <r>
    <n v="32"/>
    <x v="9"/>
    <x v="29"/>
    <x v="0"/>
  </r>
  <r>
    <n v="33"/>
    <x v="6"/>
    <x v="13"/>
    <x v="0"/>
  </r>
  <r>
    <n v="34"/>
    <x v="9"/>
    <x v="30"/>
    <x v="0"/>
  </r>
  <r>
    <n v="35"/>
    <x v="5"/>
    <x v="31"/>
    <x v="0"/>
  </r>
  <r>
    <n v="36"/>
    <x v="0"/>
    <x v="9"/>
    <x v="1"/>
  </r>
  <r>
    <n v="37"/>
    <x v="10"/>
    <x v="32"/>
    <x v="1"/>
  </r>
  <r>
    <n v="38"/>
    <x v="1"/>
    <x v="1"/>
    <x v="1"/>
  </r>
  <r>
    <n v="39"/>
    <x v="0"/>
    <x v="33"/>
    <x v="1"/>
  </r>
  <r>
    <n v="40"/>
    <x v="0"/>
    <x v="34"/>
    <x v="1"/>
  </r>
  <r>
    <n v="41"/>
    <x v="4"/>
    <x v="35"/>
    <x v="1"/>
  </r>
  <r>
    <n v="42"/>
    <x v="4"/>
    <x v="5"/>
    <x v="1"/>
  </r>
  <r>
    <n v="43"/>
    <x v="4"/>
    <x v="36"/>
    <x v="1"/>
  </r>
  <r>
    <n v="44"/>
    <x v="11"/>
    <x v="37"/>
    <x v="1"/>
  </r>
  <r>
    <n v="45"/>
    <x v="2"/>
    <x v="2"/>
    <x v="1"/>
  </r>
  <r>
    <n v="46"/>
    <x v="6"/>
    <x v="38"/>
    <x v="1"/>
  </r>
  <r>
    <n v="47"/>
    <x v="6"/>
    <x v="39"/>
    <x v="1"/>
  </r>
  <r>
    <n v="48"/>
    <x v="9"/>
    <x v="6"/>
    <x v="1"/>
  </r>
  <r>
    <n v="49"/>
    <x v="9"/>
    <x v="40"/>
    <x v="1"/>
  </r>
  <r>
    <n v="50"/>
    <x v="2"/>
    <x v="3"/>
    <x v="1"/>
  </r>
  <r>
    <n v="51"/>
    <x v="3"/>
    <x v="4"/>
    <x v="1"/>
  </r>
  <r>
    <n v="52"/>
    <x v="5"/>
    <x v="7"/>
    <x v="1"/>
  </r>
  <r>
    <n v="53"/>
    <x v="12"/>
    <x v="41"/>
    <x v="1"/>
  </r>
  <r>
    <n v="54"/>
    <x v="0"/>
    <x v="42"/>
    <x v="1"/>
  </r>
  <r>
    <n v="55"/>
    <x v="13"/>
    <x v="43"/>
    <x v="1"/>
  </r>
  <r>
    <n v="56"/>
    <x v="14"/>
    <x v="44"/>
    <x v="1"/>
  </r>
  <r>
    <n v="57"/>
    <x v="9"/>
    <x v="45"/>
    <x v="1"/>
  </r>
  <r>
    <n v="58"/>
    <x v="9"/>
    <x v="46"/>
    <x v="1"/>
  </r>
  <r>
    <n v="59"/>
    <x v="13"/>
    <x v="47"/>
    <x v="1"/>
  </r>
  <r>
    <n v="60"/>
    <x v="13"/>
    <x v="48"/>
    <x v="1"/>
  </r>
  <r>
    <n v="61"/>
    <x v="7"/>
    <x v="49"/>
    <x v="1"/>
  </r>
  <r>
    <n v="62"/>
    <x v="9"/>
    <x v="50"/>
    <x v="1"/>
  </r>
  <r>
    <n v="63"/>
    <x v="9"/>
    <x v="51"/>
    <x v="1"/>
  </r>
  <r>
    <n v="64"/>
    <x v="9"/>
    <x v="45"/>
    <x v="1"/>
  </r>
  <r>
    <n v="65"/>
    <x v="5"/>
    <x v="52"/>
    <x v="1"/>
  </r>
  <r>
    <n v="66"/>
    <x v="9"/>
    <x v="53"/>
    <x v="1"/>
  </r>
  <r>
    <n v="67"/>
    <x v="9"/>
    <x v="54"/>
    <x v="1"/>
  </r>
  <r>
    <n v="68"/>
    <x v="11"/>
    <x v="47"/>
    <x v="1"/>
  </r>
  <r>
    <n v="69"/>
    <x v="7"/>
    <x v="15"/>
    <x v="1"/>
  </r>
  <r>
    <n v="70"/>
    <x v="0"/>
    <x v="16"/>
    <x v="1"/>
  </r>
  <r>
    <n v="71"/>
    <x v="0"/>
    <x v="55"/>
    <x v="1"/>
  </r>
  <r>
    <n v="72"/>
    <x v="0"/>
    <x v="17"/>
    <x v="1"/>
  </r>
  <r>
    <n v="73"/>
    <x v="4"/>
    <x v="56"/>
    <x v="1"/>
  </r>
  <r>
    <n v="74"/>
    <x v="6"/>
    <x v="21"/>
    <x v="1"/>
  </r>
  <r>
    <n v="75"/>
    <x v="4"/>
    <x v="20"/>
    <x v="1"/>
  </r>
  <r>
    <n v="76"/>
    <x v="9"/>
    <x v="22"/>
    <x v="1"/>
  </r>
  <r>
    <n v="77"/>
    <x v="9"/>
    <x v="57"/>
    <x v="1"/>
  </r>
  <r>
    <n v="78"/>
    <x v="6"/>
    <x v="27"/>
    <x v="1"/>
  </r>
  <r>
    <n v="79"/>
    <x v="6"/>
    <x v="58"/>
    <x v="1"/>
  </r>
  <r>
    <n v="80"/>
    <x v="2"/>
    <x v="2"/>
    <x v="1"/>
  </r>
  <r>
    <n v="81"/>
    <x v="5"/>
    <x v="59"/>
    <x v="1"/>
  </r>
  <r>
    <n v="82"/>
    <x v="8"/>
    <x v="60"/>
    <x v="1"/>
  </r>
  <r>
    <n v="83"/>
    <x v="15"/>
    <x v="61"/>
    <x v="1"/>
  </r>
  <r>
    <n v="84"/>
    <x v="15"/>
    <x v="62"/>
    <x v="1"/>
  </r>
  <r>
    <n v="85"/>
    <x v="16"/>
    <x v="63"/>
    <x v="1"/>
  </r>
  <r>
    <n v="86"/>
    <x v="15"/>
    <x v="64"/>
    <x v="1"/>
  </r>
  <r>
    <n v="87"/>
    <x v="15"/>
    <x v="65"/>
    <x v="1"/>
  </r>
  <r>
    <n v="88"/>
    <x v="17"/>
    <x v="66"/>
    <x v="1"/>
  </r>
  <r>
    <n v="89"/>
    <x v="6"/>
    <x v="13"/>
    <x v="1"/>
  </r>
  <r>
    <n v="90"/>
    <x v="6"/>
    <x v="25"/>
    <x v="1"/>
  </r>
  <r>
    <n v="91"/>
    <x v="6"/>
    <x v="8"/>
    <x v="1"/>
  </r>
  <r>
    <n v="92"/>
    <x v="15"/>
    <x v="65"/>
    <x v="1"/>
  </r>
  <r>
    <n v="93"/>
    <x v="9"/>
    <x v="67"/>
    <x v="1"/>
  </r>
  <r>
    <n v="94"/>
    <x v="11"/>
    <x v="47"/>
    <x v="1"/>
  </r>
  <r>
    <n v="95"/>
    <x v="7"/>
    <x v="68"/>
    <x v="1"/>
  </r>
  <r>
    <n v="96"/>
    <x v="18"/>
    <x v="69"/>
    <x v="1"/>
  </r>
  <r>
    <n v="97"/>
    <x v="18"/>
    <x v="70"/>
    <x v="1"/>
  </r>
  <r>
    <n v="98"/>
    <x v="0"/>
    <x v="0"/>
    <x v="2"/>
  </r>
  <r>
    <n v="99"/>
    <x v="2"/>
    <x v="2"/>
    <x v="2"/>
  </r>
  <r>
    <n v="100"/>
    <x v="9"/>
    <x v="6"/>
    <x v="2"/>
  </r>
  <r>
    <n v="101"/>
    <x v="2"/>
    <x v="3"/>
    <x v="2"/>
  </r>
  <r>
    <n v="102"/>
    <x v="4"/>
    <x v="5"/>
    <x v="2"/>
  </r>
  <r>
    <n v="103"/>
    <x v="0"/>
    <x v="9"/>
    <x v="2"/>
  </r>
  <r>
    <n v="104"/>
    <x v="0"/>
    <x v="71"/>
    <x v="2"/>
  </r>
  <r>
    <n v="105"/>
    <x v="2"/>
    <x v="72"/>
    <x v="2"/>
  </r>
  <r>
    <n v="106"/>
    <x v="6"/>
    <x v="13"/>
    <x v="2"/>
  </r>
  <r>
    <n v="107"/>
    <x v="0"/>
    <x v="73"/>
    <x v="2"/>
  </r>
  <r>
    <n v="108"/>
    <x v="7"/>
    <x v="74"/>
    <x v="2"/>
  </r>
  <r>
    <n v="109"/>
    <x v="0"/>
    <x v="16"/>
    <x v="2"/>
  </r>
  <r>
    <n v="110"/>
    <x v="0"/>
    <x v="55"/>
    <x v="2"/>
  </r>
  <r>
    <n v="111"/>
    <x v="6"/>
    <x v="27"/>
    <x v="2"/>
  </r>
  <r>
    <n v="112"/>
    <x v="6"/>
    <x v="23"/>
    <x v="2"/>
  </r>
  <r>
    <n v="113"/>
    <x v="6"/>
    <x v="25"/>
    <x v="2"/>
  </r>
  <r>
    <n v="114"/>
    <x v="6"/>
    <x v="8"/>
    <x v="2"/>
  </r>
  <r>
    <n v="115"/>
    <x v="19"/>
    <x v="75"/>
    <x v="2"/>
  </r>
  <r>
    <n v="116"/>
    <x v="2"/>
    <x v="2"/>
    <x v="2"/>
  </r>
  <r>
    <n v="117"/>
    <x v="0"/>
    <x v="17"/>
    <x v="2"/>
  </r>
  <r>
    <n v="118"/>
    <x v="9"/>
    <x v="29"/>
    <x v="2"/>
  </r>
  <r>
    <n v="119"/>
    <x v="15"/>
    <x v="76"/>
    <x v="2"/>
  </r>
  <r>
    <n v="120"/>
    <x v="9"/>
    <x v="77"/>
    <x v="2"/>
  </r>
  <r>
    <n v="121"/>
    <x v="0"/>
    <x v="0"/>
    <x v="3"/>
  </r>
  <r>
    <n v="122"/>
    <x v="1"/>
    <x v="1"/>
    <x v="3"/>
  </r>
  <r>
    <n v="123"/>
    <x v="2"/>
    <x v="2"/>
    <x v="3"/>
  </r>
  <r>
    <n v="124"/>
    <x v="2"/>
    <x v="3"/>
    <x v="3"/>
  </r>
  <r>
    <n v="125"/>
    <x v="3"/>
    <x v="4"/>
    <x v="3"/>
  </r>
  <r>
    <n v="126"/>
    <x v="4"/>
    <x v="5"/>
    <x v="3"/>
  </r>
  <r>
    <n v="127"/>
    <x v="9"/>
    <x v="6"/>
    <x v="3"/>
  </r>
  <r>
    <n v="128"/>
    <x v="5"/>
    <x v="7"/>
    <x v="3"/>
  </r>
  <r>
    <n v="129"/>
    <x v="9"/>
    <x v="78"/>
    <x v="3"/>
  </r>
  <r>
    <n v="130"/>
    <x v="6"/>
    <x v="79"/>
    <x v="3"/>
  </r>
  <r>
    <n v="131"/>
    <x v="7"/>
    <x v="15"/>
    <x v="3"/>
  </r>
  <r>
    <n v="132"/>
    <x v="0"/>
    <x v="16"/>
    <x v="3"/>
  </r>
  <r>
    <n v="133"/>
    <x v="0"/>
    <x v="55"/>
    <x v="3"/>
  </r>
  <r>
    <n v="134"/>
    <x v="0"/>
    <x v="17"/>
    <x v="3"/>
  </r>
  <r>
    <n v="135"/>
    <x v="4"/>
    <x v="56"/>
    <x v="3"/>
  </r>
  <r>
    <n v="136"/>
    <x v="4"/>
    <x v="20"/>
    <x v="3"/>
  </r>
  <r>
    <n v="137"/>
    <x v="4"/>
    <x v="21"/>
    <x v="3"/>
  </r>
  <r>
    <n v="138"/>
    <x v="9"/>
    <x v="22"/>
    <x v="3"/>
  </r>
  <r>
    <n v="139"/>
    <x v="6"/>
    <x v="23"/>
    <x v="3"/>
  </r>
  <r>
    <n v="140"/>
    <x v="2"/>
    <x v="2"/>
    <x v="3"/>
  </r>
  <r>
    <n v="141"/>
    <x v="3"/>
    <x v="24"/>
    <x v="3"/>
  </r>
  <r>
    <n v="142"/>
    <x v="6"/>
    <x v="80"/>
    <x v="3"/>
  </r>
  <r>
    <n v="143"/>
    <x v="5"/>
    <x v="81"/>
    <x v="3"/>
  </r>
  <r>
    <n v="144"/>
    <x v="16"/>
    <x v="82"/>
    <x v="3"/>
  </r>
  <r>
    <n v="145"/>
    <x v="6"/>
    <x v="13"/>
    <x v="3"/>
  </r>
  <r>
    <n v="146"/>
    <x v="11"/>
    <x v="47"/>
    <x v="3"/>
  </r>
  <r>
    <n v="147"/>
    <x v="6"/>
    <x v="25"/>
    <x v="3"/>
  </r>
  <r>
    <n v="148"/>
    <x v="6"/>
    <x v="8"/>
    <x v="3"/>
  </r>
  <r>
    <n v="149"/>
    <x v="9"/>
    <x v="29"/>
    <x v="3"/>
  </r>
  <r>
    <n v="150"/>
    <x v="9"/>
    <x v="28"/>
    <x v="3"/>
  </r>
  <r>
    <n v="151"/>
    <x v="6"/>
    <x v="27"/>
    <x v="3"/>
  </r>
  <r>
    <n v="152"/>
    <x v="2"/>
    <x v="83"/>
    <x v="3"/>
  </r>
  <r>
    <n v="153"/>
    <x v="6"/>
    <x v="84"/>
    <x v="3"/>
  </r>
  <r>
    <n v="154"/>
    <x v="4"/>
    <x v="35"/>
    <x v="4"/>
  </r>
  <r>
    <n v="155"/>
    <x v="4"/>
    <x v="85"/>
    <x v="4"/>
  </r>
  <r>
    <n v="156"/>
    <x v="0"/>
    <x v="34"/>
    <x v="4"/>
  </r>
  <r>
    <n v="157"/>
    <x v="0"/>
    <x v="86"/>
    <x v="4"/>
  </r>
  <r>
    <n v="158"/>
    <x v="4"/>
    <x v="87"/>
    <x v="4"/>
  </r>
  <r>
    <n v="159"/>
    <x v="5"/>
    <x v="88"/>
    <x v="4"/>
  </r>
  <r>
    <n v="160"/>
    <x v="4"/>
    <x v="89"/>
    <x v="4"/>
  </r>
  <r>
    <n v="161"/>
    <x v="11"/>
    <x v="37"/>
    <x v="4"/>
  </r>
  <r>
    <n v="162"/>
    <x v="11"/>
    <x v="90"/>
    <x v="4"/>
  </r>
  <r>
    <n v="163"/>
    <x v="11"/>
    <x v="91"/>
    <x v="4"/>
  </r>
  <r>
    <n v="164"/>
    <x v="0"/>
    <x v="92"/>
    <x v="4"/>
  </r>
  <r>
    <n v="165"/>
    <x v="0"/>
    <x v="33"/>
    <x v="4"/>
  </r>
  <r>
    <n v="166"/>
    <x v="4"/>
    <x v="5"/>
    <x v="4"/>
  </r>
  <r>
    <n v="167"/>
    <x v="0"/>
    <x v="9"/>
    <x v="4"/>
  </r>
  <r>
    <n v="168"/>
    <x v="2"/>
    <x v="2"/>
    <x v="4"/>
  </r>
  <r>
    <n v="169"/>
    <x v="5"/>
    <x v="7"/>
    <x v="4"/>
  </r>
  <r>
    <n v="170"/>
    <x v="4"/>
    <x v="93"/>
    <x v="4"/>
  </r>
  <r>
    <n v="171"/>
    <x v="9"/>
    <x v="94"/>
    <x v="4"/>
  </r>
  <r>
    <n v="172"/>
    <x v="4"/>
    <x v="56"/>
    <x v="4"/>
  </r>
  <r>
    <n v="173"/>
    <x v="0"/>
    <x v="55"/>
    <x v="4"/>
  </r>
  <r>
    <n v="174"/>
    <x v="2"/>
    <x v="2"/>
    <x v="5"/>
  </r>
  <r>
    <n v="175"/>
    <x v="0"/>
    <x v="34"/>
    <x v="5"/>
  </r>
  <r>
    <n v="176"/>
    <x v="8"/>
    <x v="95"/>
    <x v="5"/>
  </r>
  <r>
    <n v="177"/>
    <x v="8"/>
    <x v="96"/>
    <x v="5"/>
  </r>
  <r>
    <n v="178"/>
    <x v="2"/>
    <x v="2"/>
    <x v="6"/>
  </r>
  <r>
    <n v="179"/>
    <x v="6"/>
    <x v="38"/>
    <x v="6"/>
  </r>
  <r>
    <n v="180"/>
    <x v="9"/>
    <x v="6"/>
    <x v="6"/>
  </r>
  <r>
    <n v="181"/>
    <x v="2"/>
    <x v="3"/>
    <x v="6"/>
  </r>
  <r>
    <n v="182"/>
    <x v="4"/>
    <x v="5"/>
    <x v="6"/>
  </r>
  <r>
    <n v="183"/>
    <x v="0"/>
    <x v="9"/>
    <x v="7"/>
  </r>
  <r>
    <n v="184"/>
    <x v="4"/>
    <x v="5"/>
    <x v="7"/>
  </r>
  <r>
    <n v="185"/>
    <x v="4"/>
    <x v="35"/>
    <x v="7"/>
  </r>
  <r>
    <n v="186"/>
    <x v="4"/>
    <x v="85"/>
    <x v="7"/>
  </r>
  <r>
    <n v="187"/>
    <x v="0"/>
    <x v="34"/>
    <x v="7"/>
  </r>
  <r>
    <n v="188"/>
    <x v="0"/>
    <x v="33"/>
    <x v="7"/>
  </r>
  <r>
    <n v="189"/>
    <x v="3"/>
    <x v="4"/>
    <x v="7"/>
  </r>
  <r>
    <n v="190"/>
    <x v="2"/>
    <x v="3"/>
    <x v="7"/>
  </r>
  <r>
    <n v="191"/>
    <x v="7"/>
    <x v="97"/>
    <x v="7"/>
  </r>
  <r>
    <n v="192"/>
    <x v="11"/>
    <x v="37"/>
    <x v="7"/>
  </r>
  <r>
    <n v="193"/>
    <x v="11"/>
    <x v="90"/>
    <x v="7"/>
  </r>
  <r>
    <n v="194"/>
    <x v="0"/>
    <x v="98"/>
    <x v="7"/>
  </r>
  <r>
    <n v="195"/>
    <x v="9"/>
    <x v="99"/>
    <x v="7"/>
  </r>
  <r>
    <n v="196"/>
    <x v="0"/>
    <x v="100"/>
    <x v="7"/>
  </r>
  <r>
    <n v="197"/>
    <x v="2"/>
    <x v="101"/>
    <x v="7"/>
  </r>
  <r>
    <n v="198"/>
    <x v="0"/>
    <x v="102"/>
    <x v="7"/>
  </r>
  <r>
    <n v="199"/>
    <x v="6"/>
    <x v="13"/>
    <x v="7"/>
  </r>
  <r>
    <n v="200"/>
    <x v="0"/>
    <x v="102"/>
    <x v="7"/>
  </r>
  <r>
    <n v="201"/>
    <x v="0"/>
    <x v="103"/>
    <x v="7"/>
  </r>
  <r>
    <n v="202"/>
    <x v="0"/>
    <x v="73"/>
    <x v="7"/>
  </r>
  <r>
    <n v="203"/>
    <x v="15"/>
    <x v="104"/>
    <x v="7"/>
  </r>
  <r>
    <n v="204"/>
    <x v="0"/>
    <x v="105"/>
    <x v="7"/>
  </r>
  <r>
    <n v="205"/>
    <x v="4"/>
    <x v="106"/>
    <x v="7"/>
  </r>
  <r>
    <n v="206"/>
    <x v="4"/>
    <x v="56"/>
    <x v="7"/>
  </r>
  <r>
    <n v="207"/>
    <x v="0"/>
    <x v="102"/>
    <x v="7"/>
  </r>
  <r>
    <n v="208"/>
    <x v="15"/>
    <x v="104"/>
    <x v="7"/>
  </r>
  <r>
    <n v="209"/>
    <x v="8"/>
    <x v="107"/>
    <x v="7"/>
  </r>
  <r>
    <n v="210"/>
    <x v="4"/>
    <x v="108"/>
    <x v="7"/>
  </r>
  <r>
    <n v="211"/>
    <x v="0"/>
    <x v="103"/>
    <x v="7"/>
  </r>
  <r>
    <n v="212"/>
    <x v="0"/>
    <x v="105"/>
    <x v="7"/>
  </r>
  <r>
    <n v="213"/>
    <x v="13"/>
    <x v="43"/>
    <x v="7"/>
  </r>
  <r>
    <n v="214"/>
    <x v="14"/>
    <x v="44"/>
    <x v="7"/>
  </r>
  <r>
    <n v="215"/>
    <x v="9"/>
    <x v="45"/>
    <x v="7"/>
  </r>
  <r>
    <n v="216"/>
    <x v="9"/>
    <x v="46"/>
    <x v="7"/>
  </r>
  <r>
    <n v="217"/>
    <x v="11"/>
    <x v="47"/>
    <x v="7"/>
  </r>
  <r>
    <n v="218"/>
    <x v="11"/>
    <x v="48"/>
    <x v="7"/>
  </r>
  <r>
    <n v="219"/>
    <x v="7"/>
    <x v="49"/>
    <x v="7"/>
  </r>
  <r>
    <n v="220"/>
    <x v="9"/>
    <x v="51"/>
    <x v="7"/>
  </r>
  <r>
    <n v="221"/>
    <x v="9"/>
    <x v="45"/>
    <x v="7"/>
  </r>
  <r>
    <n v="222"/>
    <x v="7"/>
    <x v="109"/>
    <x v="7"/>
  </r>
  <r>
    <n v="223"/>
    <x v="0"/>
    <x v="16"/>
    <x v="7"/>
  </r>
  <r>
    <n v="224"/>
    <x v="7"/>
    <x v="15"/>
    <x v="7"/>
  </r>
  <r>
    <n v="225"/>
    <x v="4"/>
    <x v="56"/>
    <x v="7"/>
  </r>
  <r>
    <n v="226"/>
    <x v="4"/>
    <x v="20"/>
    <x v="7"/>
  </r>
  <r>
    <n v="227"/>
    <x v="6"/>
    <x v="27"/>
    <x v="7"/>
  </r>
  <r>
    <n v="228"/>
    <x v="2"/>
    <x v="2"/>
    <x v="7"/>
  </r>
  <r>
    <n v="229"/>
    <x v="20"/>
    <x v="110"/>
    <x v="7"/>
  </r>
  <r>
    <n v="230"/>
    <x v="0"/>
    <x v="17"/>
    <x v="7"/>
  </r>
  <r>
    <n v="231"/>
    <x v="0"/>
    <x v="55"/>
    <x v="7"/>
  </r>
  <r>
    <n v="232"/>
    <x v="15"/>
    <x v="29"/>
    <x v="7"/>
  </r>
  <r>
    <n v="233"/>
    <x v="20"/>
    <x v="111"/>
    <x v="7"/>
  </r>
  <r>
    <n v="234"/>
    <x v="0"/>
    <x v="9"/>
    <x v="8"/>
  </r>
  <r>
    <n v="235"/>
    <x v="1"/>
    <x v="1"/>
    <x v="8"/>
  </r>
  <r>
    <n v="236"/>
    <x v="2"/>
    <x v="2"/>
    <x v="8"/>
  </r>
  <r>
    <n v="237"/>
    <x v="5"/>
    <x v="7"/>
    <x v="8"/>
  </r>
  <r>
    <n v="238"/>
    <x v="4"/>
    <x v="112"/>
    <x v="8"/>
  </r>
  <r>
    <n v="239"/>
    <x v="21"/>
    <x v="113"/>
    <x v="8"/>
  </r>
  <r>
    <n v="240"/>
    <x v="0"/>
    <x v="114"/>
    <x v="9"/>
  </r>
  <r>
    <n v="241"/>
    <x v="0"/>
    <x v="114"/>
    <x v="1"/>
  </r>
  <r>
    <n v="240"/>
    <x v="9"/>
    <x v="115"/>
    <x v="8"/>
  </r>
  <r>
    <n v="241"/>
    <x v="7"/>
    <x v="15"/>
    <x v="8"/>
  </r>
  <r>
    <n v="242"/>
    <x v="0"/>
    <x v="16"/>
    <x v="8"/>
  </r>
  <r>
    <n v="243"/>
    <x v="9"/>
    <x v="77"/>
    <x v="8"/>
  </r>
  <r>
    <n v="244"/>
    <x v="5"/>
    <x v="116"/>
    <x v="10"/>
  </r>
  <r>
    <n v="245"/>
    <x v="22"/>
    <x v="117"/>
    <x v="10"/>
  </r>
  <r>
    <n v="246"/>
    <x v="5"/>
    <x v="118"/>
    <x v="10"/>
  </r>
  <r>
    <n v="247"/>
    <x v="5"/>
    <x v="119"/>
    <x v="10"/>
  </r>
  <r>
    <n v="248"/>
    <x v="5"/>
    <x v="120"/>
    <x v="10"/>
  </r>
  <r>
    <n v="249"/>
    <x v="5"/>
    <x v="121"/>
    <x v="10"/>
  </r>
  <r>
    <n v="250"/>
    <x v="5"/>
    <x v="122"/>
    <x v="10"/>
  </r>
  <r>
    <n v="251"/>
    <x v="5"/>
    <x v="123"/>
    <x v="10"/>
  </r>
  <r>
    <n v="252"/>
    <x v="23"/>
    <x v="124"/>
    <x v="9"/>
  </r>
  <r>
    <n v="253"/>
    <x v="1"/>
    <x v="125"/>
    <x v="9"/>
  </r>
  <r>
    <n v="254"/>
    <x v="23"/>
    <x v="126"/>
    <x v="9"/>
  </r>
  <r>
    <n v="255"/>
    <x v="23"/>
    <x v="127"/>
    <x v="9"/>
  </r>
  <r>
    <n v="256"/>
    <x v="23"/>
    <x v="128"/>
    <x v="9"/>
  </r>
  <r>
    <n v="257"/>
    <x v="23"/>
    <x v="129"/>
    <x v="9"/>
  </r>
  <r>
    <n v="258"/>
    <x v="23"/>
    <x v="130"/>
    <x v="9"/>
  </r>
  <r>
    <n v="259"/>
    <x v="23"/>
    <x v="131"/>
    <x v="9"/>
  </r>
  <r>
    <n v="260"/>
    <x v="23"/>
    <x v="132"/>
    <x v="9"/>
  </r>
  <r>
    <n v="261"/>
    <x v="23"/>
    <x v="133"/>
    <x v="9"/>
  </r>
  <r>
    <n v="262"/>
    <x v="23"/>
    <x v="134"/>
    <x v="9"/>
  </r>
  <r>
    <n v="263"/>
    <x v="23"/>
    <x v="135"/>
    <x v="9"/>
  </r>
  <r>
    <n v="264"/>
    <x v="23"/>
    <x v="136"/>
    <x v="9"/>
  </r>
  <r>
    <n v="265"/>
    <x v="23"/>
    <x v="137"/>
    <x v="9"/>
  </r>
  <r>
    <n v="266"/>
    <x v="23"/>
    <x v="138"/>
    <x v="9"/>
  </r>
  <r>
    <n v="267"/>
    <x v="23"/>
    <x v="139"/>
    <x v="9"/>
  </r>
  <r>
    <n v="268"/>
    <x v="23"/>
    <x v="140"/>
    <x v="9"/>
  </r>
  <r>
    <n v="269"/>
    <x v="23"/>
    <x v="141"/>
    <x v="9"/>
  </r>
  <r>
    <n v="270"/>
    <x v="23"/>
    <x v="142"/>
    <x v="9"/>
  </r>
  <r>
    <n v="271"/>
    <x v="23"/>
    <x v="143"/>
    <x v="9"/>
  </r>
  <r>
    <n v="272"/>
    <x v="23"/>
    <x v="144"/>
    <x v="9"/>
  </r>
  <r>
    <n v="273"/>
    <x v="23"/>
    <x v="145"/>
    <x v="9"/>
  </r>
  <r>
    <n v="274"/>
    <x v="23"/>
    <x v="146"/>
    <x v="9"/>
  </r>
  <r>
    <n v="275"/>
    <x v="23"/>
    <x v="147"/>
    <x v="9"/>
  </r>
  <r>
    <n v="276"/>
    <x v="23"/>
    <x v="148"/>
    <x v="9"/>
  </r>
  <r>
    <n v="277"/>
    <x v="0"/>
    <x v="149"/>
    <x v="9"/>
  </r>
  <r>
    <n v="278"/>
    <x v="23"/>
    <x v="150"/>
    <x v="9"/>
  </r>
  <r>
    <n v="279"/>
    <x v="23"/>
    <x v="151"/>
    <x v="9"/>
  </r>
  <r>
    <n v="280"/>
    <x v="4"/>
    <x v="152"/>
    <x v="9"/>
  </r>
  <r>
    <n v="281"/>
    <x v="0"/>
    <x v="153"/>
    <x v="9"/>
  </r>
  <r>
    <n v="282"/>
    <x v="23"/>
    <x v="154"/>
    <x v="9"/>
  </r>
  <r>
    <n v="283"/>
    <x v="23"/>
    <x v="155"/>
    <x v="9"/>
  </r>
  <r>
    <n v="284"/>
    <x v="23"/>
    <x v="156"/>
    <x v="9"/>
  </r>
  <r>
    <n v="285"/>
    <x v="7"/>
    <x v="157"/>
    <x v="11"/>
  </r>
  <r>
    <n v="286"/>
    <x v="1"/>
    <x v="125"/>
    <x v="11"/>
  </r>
  <r>
    <n v="287"/>
    <x v="1"/>
    <x v="158"/>
    <x v="11"/>
  </r>
  <r>
    <n v="288"/>
    <x v="1"/>
    <x v="159"/>
    <x v="11"/>
  </r>
  <r>
    <n v="289"/>
    <x v="1"/>
    <x v="160"/>
    <x v="11"/>
  </r>
  <r>
    <n v="290"/>
    <x v="1"/>
    <x v="161"/>
    <x v="11"/>
  </r>
  <r>
    <n v="291"/>
    <x v="1"/>
    <x v="162"/>
    <x v="11"/>
  </r>
  <r>
    <n v="292"/>
    <x v="1"/>
    <x v="163"/>
    <x v="11"/>
  </r>
  <r>
    <n v="293"/>
    <x v="1"/>
    <x v="164"/>
    <x v="11"/>
  </r>
  <r>
    <n v="294"/>
    <x v="1"/>
    <x v="165"/>
    <x v="11"/>
  </r>
  <r>
    <n v="295"/>
    <x v="1"/>
    <x v="166"/>
    <x v="11"/>
  </r>
  <r>
    <n v="296"/>
    <x v="1"/>
    <x v="167"/>
    <x v="11"/>
  </r>
  <r>
    <n v="297"/>
    <x v="0"/>
    <x v="168"/>
    <x v="11"/>
  </r>
  <r>
    <n v="298"/>
    <x v="1"/>
    <x v="169"/>
    <x v="11"/>
  </r>
  <r>
    <n v="299"/>
    <x v="1"/>
    <x v="170"/>
    <x v="11"/>
  </r>
  <r>
    <n v="300"/>
    <x v="1"/>
    <x v="171"/>
    <x v="11"/>
  </r>
  <r>
    <n v="301"/>
    <x v="4"/>
    <x v="35"/>
    <x v="12"/>
  </r>
  <r>
    <n v="302"/>
    <x v="4"/>
    <x v="85"/>
    <x v="12"/>
  </r>
  <r>
    <n v="303"/>
    <x v="0"/>
    <x v="34"/>
    <x v="12"/>
  </r>
  <r>
    <n v="304"/>
    <x v="0"/>
    <x v="33"/>
    <x v="12"/>
  </r>
  <r>
    <n v="305"/>
    <x v="4"/>
    <x v="172"/>
    <x v="12"/>
  </r>
  <r>
    <n v="306"/>
    <x v="0"/>
    <x v="55"/>
    <x v="12"/>
  </r>
  <r>
    <n v="307"/>
    <x v="4"/>
    <x v="56"/>
    <x v="12"/>
  </r>
  <r>
    <n v="308"/>
    <x v="5"/>
    <x v="173"/>
    <x v="13"/>
  </r>
  <r>
    <n v="309"/>
    <x v="5"/>
    <x v="174"/>
    <x v="13"/>
  </r>
  <r>
    <n v="310"/>
    <x v="5"/>
    <x v="175"/>
    <x v="13"/>
  </r>
  <r>
    <n v="311"/>
    <x v="5"/>
    <x v="176"/>
    <x v="13"/>
  </r>
  <r>
    <n v="312"/>
    <x v="5"/>
    <x v="177"/>
    <x v="13"/>
  </r>
  <r>
    <n v="313"/>
    <x v="5"/>
    <x v="178"/>
    <x v="13"/>
  </r>
  <r>
    <n v="314"/>
    <x v="5"/>
    <x v="179"/>
    <x v="13"/>
  </r>
  <r>
    <n v="315"/>
    <x v="5"/>
    <x v="121"/>
    <x v="13"/>
  </r>
  <r>
    <n v="316"/>
    <x v="5"/>
    <x v="122"/>
    <x v="13"/>
  </r>
  <r>
    <n v="317"/>
    <x v="5"/>
    <x v="180"/>
    <x v="13"/>
  </r>
  <r>
    <n v="318"/>
    <x v="5"/>
    <x v="181"/>
    <x v="13"/>
  </r>
  <r>
    <n v="319"/>
    <x v="5"/>
    <x v="182"/>
    <x v="13"/>
  </r>
  <r>
    <n v="320"/>
    <x v="5"/>
    <x v="123"/>
    <x v="13"/>
  </r>
  <r>
    <n v="321"/>
    <x v="13"/>
    <x v="43"/>
    <x v="13"/>
  </r>
  <r>
    <n v="322"/>
    <x v="14"/>
    <x v="44"/>
    <x v="13"/>
  </r>
  <r>
    <n v="323"/>
    <x v="9"/>
    <x v="45"/>
    <x v="13"/>
  </r>
  <r>
    <n v="324"/>
    <x v="9"/>
    <x v="46"/>
    <x v="13"/>
  </r>
  <r>
    <n v="325"/>
    <x v="11"/>
    <x v="47"/>
    <x v="13"/>
  </r>
  <r>
    <n v="326"/>
    <x v="11"/>
    <x v="48"/>
    <x v="13"/>
  </r>
  <r>
    <n v="327"/>
    <x v="7"/>
    <x v="49"/>
    <x v="13"/>
  </r>
  <r>
    <n v="328"/>
    <x v="9"/>
    <x v="51"/>
    <x v="13"/>
  </r>
  <r>
    <n v="329"/>
    <x v="9"/>
    <x v="45"/>
    <x v="13"/>
  </r>
  <r>
    <n v="330"/>
    <x v="5"/>
    <x v="31"/>
    <x v="13"/>
  </r>
  <r>
    <n v="331"/>
    <x v="5"/>
    <x v="183"/>
    <x v="13"/>
  </r>
  <r>
    <n v="332"/>
    <x v="5"/>
    <x v="184"/>
    <x v="13"/>
  </r>
  <r>
    <n v="333"/>
    <x v="5"/>
    <x v="185"/>
    <x v="13"/>
  </r>
  <r>
    <n v="334"/>
    <x v="5"/>
    <x v="175"/>
    <x v="13"/>
  </r>
  <r>
    <n v="335"/>
    <x v="5"/>
    <x v="186"/>
    <x v="13"/>
  </r>
  <r>
    <n v="336"/>
    <x v="5"/>
    <x v="81"/>
    <x v="13"/>
  </r>
  <r>
    <n v="337"/>
    <x v="14"/>
    <x v="187"/>
    <x v="13"/>
  </r>
  <r>
    <n v="338"/>
    <x v="5"/>
    <x v="185"/>
    <x v="13"/>
  </r>
  <r>
    <n v="339"/>
    <x v="5"/>
    <x v="188"/>
    <x v="13"/>
  </r>
  <r>
    <n v="340"/>
    <x v="5"/>
    <x v="189"/>
    <x v="13"/>
  </r>
  <r>
    <n v="341"/>
    <x v="5"/>
    <x v="190"/>
    <x v="13"/>
  </r>
  <r>
    <n v="342"/>
    <x v="9"/>
    <x v="191"/>
    <x v="14"/>
  </r>
  <r>
    <n v="343"/>
    <x v="11"/>
    <x v="192"/>
    <x v="14"/>
  </r>
  <r>
    <n v="344"/>
    <x v="9"/>
    <x v="53"/>
    <x v="1"/>
  </r>
  <r>
    <n v="345"/>
    <x v="4"/>
    <x v="85"/>
    <x v="1"/>
  </r>
  <r>
    <n v="346"/>
    <x v="4"/>
    <x v="193"/>
    <x v="1"/>
  </r>
  <r>
    <n v="347"/>
    <x v="4"/>
    <x v="194"/>
    <x v="1"/>
  </r>
  <r>
    <n v="348"/>
    <x v="4"/>
    <x v="195"/>
    <x v="1"/>
  </r>
  <r>
    <n v="349"/>
    <x v="7"/>
    <x v="15"/>
    <x v="6"/>
  </r>
  <r>
    <n v="350"/>
    <x v="0"/>
    <x v="16"/>
    <x v="6"/>
  </r>
  <r>
    <n v="351"/>
    <x v="2"/>
    <x v="2"/>
    <x v="6"/>
  </r>
  <r>
    <n v="352"/>
    <x v="2"/>
    <x v="2"/>
    <x v="6"/>
  </r>
  <r>
    <n v="353"/>
    <x v="9"/>
    <x v="77"/>
    <x v="6"/>
  </r>
  <r>
    <n v="354"/>
    <x v="15"/>
    <x v="196"/>
    <x v="15"/>
  </r>
  <r>
    <n v="355"/>
    <x v="0"/>
    <x v="197"/>
    <x v="16"/>
  </r>
  <r>
    <n v="356"/>
    <x v="2"/>
    <x v="2"/>
    <x v="17"/>
  </r>
  <r>
    <n v="357"/>
    <x v="9"/>
    <x v="77"/>
    <x v="17"/>
  </r>
</pivotCacheRecords>
</file>

<file path=xl/pivotCache/pivotCacheRecords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628">
  <r>
    <n v="1"/>
    <s v="REATI VS P.A."/>
    <s v="Gestione degli acquisiti di beni, servizi e lavori"/>
    <s v="Gestione dei collaudi nelle forniture"/>
    <x v="0"/>
  </r>
  <r>
    <n v="2"/>
    <s v="REATI VS P.A."/>
    <s v="Gestione degli acquisiti di beni, servizi e lavori"/>
    <s v="Gestione dei collaudi nelle forniture"/>
    <x v="0"/>
  </r>
  <r>
    <n v="3"/>
    <s v="REATI SICUREZZA SUL LAVORO"/>
    <s v="Gestione degli acquisiti di beni, servizi e lavori"/>
    <s v="Gestione dei collaudi nelle forniture"/>
    <x v="0"/>
  </r>
  <r>
    <n v="4"/>
    <s v="REATI SICUREZZA SUL LAVORO"/>
    <s v="Gestione degli acquisiti di beni, servizi e lavori"/>
    <s v="Gestione dei collaudi nelle forniture"/>
    <x v="0"/>
  </r>
  <r>
    <n v="5"/>
    <s v="REATI VS VIOLAZIONE DIRITTI D'AUTORE"/>
    <s v="Gestione dei sistemi informativi aziendali"/>
    <s v="Utilizzo di banche dati (modifica, estrazione, riproduzione e distribuzione del contenuto di banche dati)"/>
    <x v="1"/>
  </r>
  <r>
    <n v="6"/>
    <s v="REATI TRIBUTARI"/>
    <s v="Contabilità e bilancio"/>
    <s v="Adempimenti relativi alle fasi di riscossione e pagamento"/>
    <x v="2"/>
  </r>
  <r>
    <n v="7"/>
    <s v="REATI TRIBUTARI"/>
    <s v="Contabilità e bilancio"/>
    <s v="Adempimenti relativi alle dichiarazioni fiscali"/>
    <x v="3"/>
  </r>
  <r>
    <n v="8"/>
    <s v="REATI TRIBUTARI"/>
    <s v="Contabilità e bilancio"/>
    <s v="Adempimenti relativi alla gestione del ciclo attivo"/>
    <x v="4"/>
  </r>
  <r>
    <n v="9"/>
    <s v="RICETTAZIONE E RICICLAGGIO"/>
    <s v="Contabilità e bilancio"/>
    <s v="Adempimenti relativi alla gestione del ciclo attivo"/>
    <x v="4"/>
  </r>
  <r>
    <n v="10"/>
    <s v="REATO VS PERSONALITA' INDIVIDUALE"/>
    <s v="Contabilità e bilancio"/>
    <s v="Adempimenti relativi alla gestione del ciclo attivo"/>
    <x v="4"/>
  </r>
  <r>
    <n v="11"/>
    <s v="REATI IN MATERIA DI CRIMINALITÀ ORGANIZZATA"/>
    <s v="Contabilità e bilancio"/>
    <s v="Adempimenti relativi alla gestione del ciclo attivo"/>
    <x v="4"/>
  </r>
  <r>
    <n v="12"/>
    <s v="REATI TRIBUTARI"/>
    <s v="Gestione dei sistemi informativi aziendali"/>
    <s v="Gestione dei sistemi informatici"/>
    <x v="5"/>
  </r>
  <r>
    <n v="13"/>
    <s v="REATI SOCIETARI"/>
    <s v="Gestione dei sistemi informativi aziendali"/>
    <s v="Gestione dei sistemi informatici"/>
    <x v="5"/>
  </r>
  <r>
    <n v="14"/>
    <s v="REATO VS PERSONALITA' INDIVIDUALE"/>
    <s v="Gestione dei sistemi informativi aziendali"/>
    <s v="Gestione dei sistemi informatici"/>
    <x v="5"/>
  </r>
  <r>
    <n v="15"/>
    <s v="REATI VS INDUSTRIA E COMMERCIO"/>
    <s v="Gestione dei sistemi informativi aziendali"/>
    <s v="Gestione dei sistemi informatici"/>
    <x v="5"/>
  </r>
  <r>
    <n v="16"/>
    <s v="REATI VS VIOLAZIONE DIRITTI D'AUTORE"/>
    <s v="Gestione dei sistemi informativi aziendali"/>
    <s v="Gestione dei sistemi informatici"/>
    <x v="5"/>
  </r>
  <r>
    <n v="17"/>
    <s v="REATI TRIBUTARI"/>
    <s v="Gestione dei sistemi informativi aziendali"/>
    <s v="Gestione dei sistemi informatici"/>
    <x v="6"/>
  </r>
  <r>
    <n v="18"/>
    <s v="REATI SOCIETARI"/>
    <s v="Gestione dei sistemi informativi aziendali"/>
    <s v="Gestione dei sistemi informatici"/>
    <x v="6"/>
  </r>
  <r>
    <n v="19"/>
    <s v="REATO VS PERSONALITA' INDIVIDUALE"/>
    <s v="Gestione dei sistemi informativi aziendali"/>
    <s v="Gestione dei sistemi informatici"/>
    <x v="6"/>
  </r>
  <r>
    <n v="20"/>
    <s v="REATI VS INDUSTRIA E COMMERCIO"/>
    <s v="Gestione dei sistemi informativi aziendali"/>
    <s v="Gestione dei sistemi informatici"/>
    <x v="6"/>
  </r>
  <r>
    <n v="21"/>
    <s v="REATI VS VIOLAZIONE DIRITTI D'AUTORE"/>
    <s v="Gestione dei sistemi informativi aziendali"/>
    <s v="Gestione dei sistemi informatici"/>
    <x v="6"/>
  </r>
  <r>
    <n v="22"/>
    <s v="REATI TRIBUTARI"/>
    <s v="Gestione dei sistemi informativi aziendali"/>
    <s v="Gestione dei sistemi informatici"/>
    <x v="7"/>
  </r>
  <r>
    <n v="23"/>
    <s v="REATI SOCIETARI"/>
    <s v="Gestione dei sistemi informativi aziendali"/>
    <s v="Gestione dei sistemi informatici"/>
    <x v="7"/>
  </r>
  <r>
    <n v="24"/>
    <s v="REATO VS PERSONALITA' INDIVIDUALE"/>
    <s v="Gestione dei sistemi informativi aziendali"/>
    <s v="Gestione dei sistemi informatici"/>
    <x v="7"/>
  </r>
  <r>
    <n v="25"/>
    <s v="REATI VS INDUSTRIA E COMMERCIO"/>
    <s v="Gestione dei sistemi informativi aziendali"/>
    <s v="Gestione dei sistemi informatici"/>
    <x v="7"/>
  </r>
  <r>
    <n v="26"/>
    <s v="REATI VS VIOLAZIONE DIRITTI D'AUTORE"/>
    <s v="Gestione dei sistemi informativi aziendali"/>
    <s v="Gestione dei sistemi informatici"/>
    <x v="7"/>
  </r>
  <r>
    <n v="27"/>
    <s v="REATI TRIBUTARI"/>
    <s v="Gestione dei sistemi informativi aziendali"/>
    <s v="Gestione dei sistemi informatici"/>
    <x v="8"/>
  </r>
  <r>
    <n v="28"/>
    <s v="REATI TRIBUTARI"/>
    <s v="Gestione dei sistemi informativi aziendali"/>
    <s v="Gestione dei sistemi informatici"/>
    <x v="8"/>
  </r>
  <r>
    <n v="29"/>
    <s v="REATI SOCIETARI"/>
    <s v="Gestione dei sistemi informativi aziendali"/>
    <s v="Gestione dei sistemi informatici"/>
    <x v="8"/>
  </r>
  <r>
    <n v="30"/>
    <s v="REATI SOCIETARI"/>
    <s v="Gestione dei sistemi informativi aziendali"/>
    <s v="Gestione dei sistemi informatici"/>
    <x v="8"/>
  </r>
  <r>
    <n v="31"/>
    <s v="REATO VS PERSONALITA' INDIVIDUALE"/>
    <s v="Gestione dei sistemi informativi aziendali"/>
    <s v="Gestione dei sistemi informatici"/>
    <x v="8"/>
  </r>
  <r>
    <n v="32"/>
    <s v="REATO VS PERSONALITA' INDIVIDUALE"/>
    <s v="Gestione dei sistemi informativi aziendali"/>
    <s v="Gestione dei sistemi informatici"/>
    <x v="8"/>
  </r>
  <r>
    <n v="33"/>
    <s v="REATI VS INDUSTRIA E COMMERCIO"/>
    <s v="Gestione dei sistemi informativi aziendali"/>
    <s v="Gestione dei sistemi informatici"/>
    <x v="8"/>
  </r>
  <r>
    <n v="34"/>
    <s v="REATI VS INDUSTRIA E COMMERCIO"/>
    <s v="Gestione dei sistemi informativi aziendali"/>
    <s v="Gestione dei sistemi informatici"/>
    <x v="8"/>
  </r>
  <r>
    <n v="35"/>
    <s v="REATI VS VIOLAZIONE DIRITTI D'AUTORE"/>
    <s v="Gestione dei sistemi informativi aziendali"/>
    <s v="Gestione dei sistemi informatici"/>
    <x v="8"/>
  </r>
  <r>
    <n v="36"/>
    <s v="REATI VS VIOLAZIONE DIRITTI D'AUTORE"/>
    <s v="Gestione dei sistemi informativi aziendali"/>
    <s v="Gestione dei sistemi informatici"/>
    <x v="8"/>
  </r>
  <r>
    <n v="37"/>
    <s v="REATI TRIBUTARI"/>
    <s v="Gestione dei sistemi informativi aziendali"/>
    <s v="Gestione dei sistemi informatici"/>
    <x v="9"/>
  </r>
  <r>
    <n v="38"/>
    <s v="REATI SOCIETARI"/>
    <s v="Gestione dei sistemi informativi aziendali"/>
    <s v="Gestione dei sistemi informatici"/>
    <x v="9"/>
  </r>
  <r>
    <n v="39"/>
    <s v="REATO VS PERSONALITA' INDIVIDUALE"/>
    <s v="Gestione dei sistemi informativi aziendali"/>
    <s v="Gestione dei sistemi informatici"/>
    <x v="9"/>
  </r>
  <r>
    <n v="40"/>
    <s v="REATI VS INDUSTRIA E COMMERCIO"/>
    <s v="Gestione dei sistemi informativi aziendali"/>
    <s v="Gestione dei sistemi informatici"/>
    <x v="9"/>
  </r>
  <r>
    <n v="41"/>
    <s v="REATI VS VIOLAZIONE DIRITTI D'AUTORE"/>
    <s v="Gestione dei sistemi informativi aziendali"/>
    <s v="Gestione dei sistemi informatici"/>
    <x v="9"/>
  </r>
  <r>
    <n v="42"/>
    <s v="REATI TRIBUTARI"/>
    <s v="Gestione dei sistemi informativi aziendali"/>
    <s v="Gestione dei sistemi informatici"/>
    <x v="10"/>
  </r>
  <r>
    <n v="43"/>
    <s v="REATI SOCIETARI"/>
    <s v="Gestione dei sistemi informativi aziendali"/>
    <s v="Gestione dei sistemi informatici"/>
    <x v="10"/>
  </r>
  <r>
    <n v="44"/>
    <s v="REATO VS PERSONALITA' INDIVIDUALE"/>
    <s v="Gestione dei sistemi informativi aziendali"/>
    <s v="Gestione dei sistemi informatici"/>
    <x v="10"/>
  </r>
  <r>
    <n v="45"/>
    <s v="REATI VS INDUSTRIA E COMMERCIO"/>
    <s v="Gestione dei sistemi informativi aziendali"/>
    <s v="Gestione dei sistemi informatici"/>
    <x v="10"/>
  </r>
  <r>
    <n v="46"/>
    <s v="REATI VS VIOLAZIONE DIRITTI D'AUTORE"/>
    <s v="Gestione dei sistemi informativi aziendali"/>
    <s v="Gestione dei sistemi informatici"/>
    <x v="10"/>
  </r>
  <r>
    <n v="47"/>
    <s v="REATI TRIBUTARI"/>
    <s v="Gestione dei sistemi informativi aziendali"/>
    <s v="Gestione dei sistemi informatici"/>
    <x v="11"/>
  </r>
  <r>
    <n v="48"/>
    <s v="REATI SOCIETARI"/>
    <s v="Gestione dei sistemi informativi aziendali"/>
    <s v="Gestione dei sistemi informatici"/>
    <x v="11"/>
  </r>
  <r>
    <n v="49"/>
    <s v="REATO VS PERSONALITA' INDIVIDUALE"/>
    <s v="Gestione dei sistemi informativi aziendali"/>
    <s v="Gestione dei sistemi informatici"/>
    <x v="11"/>
  </r>
  <r>
    <n v="50"/>
    <s v="REATI VS INDUSTRIA E COMMERCIO"/>
    <s v="Gestione dei sistemi informativi aziendali"/>
    <s v="Gestione dei sistemi informatici"/>
    <x v="11"/>
  </r>
  <r>
    <n v="51"/>
    <s v="REATI VS VIOLAZIONE DIRITTI D'AUTORE"/>
    <s v="Gestione dei sistemi informativi aziendali"/>
    <s v="Gestione dei sistemi informatici"/>
    <x v="11"/>
  </r>
  <r>
    <n v="52"/>
    <s v="REATI TRIBUTARI"/>
    <s v="Contabilità e bilancio"/>
    <s v="Adempimenti in materia di tracciabilità delle operazioni/atti"/>
    <x v="12"/>
  </r>
  <r>
    <n v="53"/>
    <s v="REATI SOCIETARI"/>
    <s v="Contabilità e bilancio"/>
    <s v="Adempimenti in materia di tracciabilità delle operazioni/atti"/>
    <x v="12"/>
  </r>
  <r>
    <n v="54"/>
    <s v="REATI IN MATERIA DI CRIMINALITÀ ORGANIZZATA"/>
    <s v="Contabilità e bilancio"/>
    <s v="Adempimenti in materia di tracciabilità delle operazioni/atti"/>
    <x v="12"/>
  </r>
  <r>
    <n v="55"/>
    <s v="REATI TRIBUTARI"/>
    <s v="Contabilità e bilancio"/>
    <s v="Adempimenti relativi alle dichiarazioni fiscali"/>
    <x v="13"/>
  </r>
  <r>
    <n v="56"/>
    <s v="REATI TRIBUTARI"/>
    <s v="Contabilità e bilancio"/>
    <s v="Adempimenti in materia di tracciabilità delle operazioni/atti"/>
    <x v="14"/>
  </r>
  <r>
    <n v="57"/>
    <s v="REATI SOCIETARI"/>
    <s v="Contabilità e bilancio"/>
    <s v="Adempimenti in materia di tracciabilità delle operazioni/atti"/>
    <x v="14"/>
  </r>
  <r>
    <n v="58"/>
    <s v="REATI IN MATERIA DI CRIMINALITÀ ORGANIZZATA"/>
    <s v="Contabilità e bilancio"/>
    <s v="Adempimenti in materia di tracciabilità delle operazioni/atti"/>
    <x v="14"/>
  </r>
  <r>
    <n v="59"/>
    <s v="REATI TRIBUTARI"/>
    <s v="Tesoreria"/>
    <s v="Transazioni finanziarie (incassi e pagamenti)"/>
    <x v="15"/>
  </r>
  <r>
    <n v="60"/>
    <s v="REATI VS P.A."/>
    <s v="Tesoreria"/>
    <s v="Transazioni finanziarie (incassi e pagamenti)"/>
    <x v="15"/>
  </r>
  <r>
    <n v="61"/>
    <s v="RICETTAZIONE E RICICLAGGIO"/>
    <s v="Tesoreria"/>
    <s v="Transazioni finanziarie (incassi e pagamenti)"/>
    <x v="15"/>
  </r>
  <r>
    <n v="62"/>
    <s v="REATI SOCIETARI"/>
    <s v="Tesoreria"/>
    <s v="Transazioni finanziarie (incassi e pagamenti)"/>
    <x v="15"/>
  </r>
  <r>
    <n v="63"/>
    <s v="REATO VS PERSONALITA' INDIVIDUALE"/>
    <s v="Tesoreria"/>
    <s v="Transazioni finanziarie (incassi e pagamenti)"/>
    <x v="15"/>
  </r>
  <r>
    <n v="64"/>
    <s v="REATO DI FALSE DICHIARAZIONI"/>
    <s v="Tesoreria"/>
    <s v="Transazioni finanziarie (incassi e pagamenti)"/>
    <x v="15"/>
  </r>
  <r>
    <n v="65"/>
    <s v="FALSITA' IN MONETE E BOLLI"/>
    <s v="Tesoreria"/>
    <s v="Transazioni finanziarie (incassi e pagamenti)"/>
    <x v="15"/>
  </r>
  <r>
    <n v="66"/>
    <s v="REATI IN MATERIA DI CRIMINALITÀ ORGANIZZATA"/>
    <s v="Tesoreria"/>
    <s v="Transazioni finanziarie (incassi e pagamenti)"/>
    <x v="15"/>
  </r>
  <r>
    <n v="67"/>
    <s v="REATI VS INDUSTRIA E COMMERCIO"/>
    <s v="Tesoreria"/>
    <s v="Transazioni finanziarie (incassi e pagamenti)"/>
    <x v="15"/>
  </r>
  <r>
    <n v="68"/>
    <s v="REATI TRIBUTARI"/>
    <s v="Gestione degli acquisiti di beni, servizi e lavori"/>
    <s v="Conferimento di incarichi libero professionali e di contratti a progetto;"/>
    <x v="16"/>
  </r>
  <r>
    <n v="69"/>
    <s v="REATI VS P.A."/>
    <s v="Gestione degli acquisiti di beni, servizi e lavori"/>
    <s v="Conferimento di incarichi libero professionali e di contratti a progetto;"/>
    <x v="16"/>
  </r>
  <r>
    <n v="70"/>
    <s v="RICETTAZIONE E RICICLAGGIO"/>
    <s v="Gestione degli acquisiti di beni, servizi e lavori"/>
    <s v="Conferimento di incarichi libero professionali e di contratti a progetto;"/>
    <x v="16"/>
  </r>
  <r>
    <n v="71"/>
    <s v="REATI SOCIETARI"/>
    <s v="Gestione degli acquisiti di beni, servizi e lavori"/>
    <s v="Conferimento di incarichi libero professionali e di contratti a progetto;"/>
    <x v="16"/>
  </r>
  <r>
    <n v="72"/>
    <s v="REATO VS PERSONALITA' INDIVIDUALE"/>
    <s v="Gestione degli acquisiti di beni, servizi e lavori"/>
    <s v="Conferimento di incarichi libero professionali e di contratti a progetto;"/>
    <x v="16"/>
  </r>
  <r>
    <n v="73"/>
    <s v="REATO DI FALSE DICHIARAZIONI"/>
    <s v="Gestione degli acquisiti di beni, servizi e lavori"/>
    <s v="Conferimento di incarichi libero professionali e di contratti a progetto;"/>
    <x v="16"/>
  </r>
  <r>
    <n v="74"/>
    <s v="REATI IN MATERIA DI CRIMINALITÀ ORGANIZZATA"/>
    <s v="Gestione degli acquisiti di beni, servizi e lavori"/>
    <s v="Conferimento di incarichi libero professionali e di contratti a progetto;"/>
    <x v="16"/>
  </r>
  <r>
    <n v="75"/>
    <s v="REATI VS INDUSTRIA E COMMERCIO"/>
    <s v="Gestione degli acquisiti di beni, servizi e lavori"/>
    <s v="Conferimento di incarichi libero professionali e di contratti a progetto;"/>
    <x v="16"/>
  </r>
  <r>
    <n v="76"/>
    <s v="REATI IMPIEGO IRREGOLARE CITTADINI DI PAESI TERZI"/>
    <s v="Gestione degli acquisiti di beni, servizi e lavori"/>
    <s v="Conferimento di incarichi libero professionali e di contratti a progetto;"/>
    <x v="16"/>
  </r>
  <r>
    <n v="77"/>
    <s v="REATI SOCIETARI"/>
    <s v="Controlli direzionali e Controllo di Gestione"/>
    <s v="Adempimenti in materia di controllo sulla gestione sociale e sui rapporti con il collegio sindacale e con il revisore legale dei conti"/>
    <x v="17"/>
  </r>
  <r>
    <n v="78"/>
    <s v="REATI TRIBUTARI"/>
    <s v="Tesoreria"/>
    <s v="Transazioni finanziarie (incassi e pagamenti)"/>
    <x v="18"/>
  </r>
  <r>
    <n v="79"/>
    <s v="REATI VS P.A."/>
    <s v="Tesoreria"/>
    <s v="Transazioni finanziarie (incassi e pagamenti)"/>
    <x v="18"/>
  </r>
  <r>
    <n v="80"/>
    <s v="RICETTAZIONE E RICICLAGGIO"/>
    <s v="Tesoreria"/>
    <s v="Transazioni finanziarie (incassi e pagamenti)"/>
    <x v="18"/>
  </r>
  <r>
    <n v="81"/>
    <s v="REATI SOCIETARI"/>
    <s v="Tesoreria"/>
    <s v="Transazioni finanziarie (incassi e pagamenti)"/>
    <x v="18"/>
  </r>
  <r>
    <n v="82"/>
    <s v="REATO VS PERSONALITA' INDIVIDUALE"/>
    <s v="Tesoreria"/>
    <s v="Transazioni finanziarie (incassi e pagamenti)"/>
    <x v="18"/>
  </r>
  <r>
    <n v="83"/>
    <s v="REATO DI FALSE DICHIARAZIONI"/>
    <s v="Tesoreria"/>
    <s v="Transazioni finanziarie (incassi e pagamenti)"/>
    <x v="18"/>
  </r>
  <r>
    <n v="84"/>
    <s v="FALSITA' IN MONETE E BOLLI"/>
    <s v="Tesoreria"/>
    <s v="Transazioni finanziarie (incassi e pagamenti)"/>
    <x v="18"/>
  </r>
  <r>
    <n v="85"/>
    <s v="REATI IN MATERIA DI CRIMINALITÀ ORGANIZZATA"/>
    <s v="Tesoreria"/>
    <s v="Transazioni finanziarie (incassi e pagamenti)"/>
    <x v="18"/>
  </r>
  <r>
    <n v="86"/>
    <s v="REATI VS INDUSTRIA E COMMERCIO"/>
    <s v="Tesoreria"/>
    <s v="Transazioni finanziarie (incassi e pagamenti)"/>
    <x v="18"/>
  </r>
  <r>
    <n v="87"/>
    <s v="REATI SICUREZZA SUL LAVORO"/>
    <s v="Sistema di Gestione Salute e Sicurezza"/>
    <s v="Adempimenti relativi alla gestione documentale"/>
    <x v="19"/>
  </r>
  <r>
    <n v="88"/>
    <s v="REATI SICUREZZA SUL LAVORO"/>
    <s v="Sistema di Gestione Salute e Sicurezza"/>
    <s v="Adempimenti relativi alla gestione documentale"/>
    <x v="20"/>
  </r>
  <r>
    <n v="89"/>
    <s v="REATI TRIBUTARI"/>
    <s v="Tesoreria"/>
    <s v="Transazioni finanziarie (incassi e pagamenti)"/>
    <x v="21"/>
  </r>
  <r>
    <n v="90"/>
    <s v="REATI VS P.A."/>
    <s v="Tesoreria"/>
    <s v="Transazioni finanziarie (incassi e pagamenti)"/>
    <x v="21"/>
  </r>
  <r>
    <n v="91"/>
    <s v="RICETTAZIONE E RICICLAGGIO"/>
    <s v="Tesoreria"/>
    <s v="Transazioni finanziarie (incassi e pagamenti)"/>
    <x v="21"/>
  </r>
  <r>
    <n v="92"/>
    <s v="REATI SOCIETARI"/>
    <s v="Tesoreria"/>
    <s v="Transazioni finanziarie (incassi e pagamenti)"/>
    <x v="21"/>
  </r>
  <r>
    <n v="93"/>
    <s v="REATO VS PERSONALITA' INDIVIDUALE"/>
    <s v="Tesoreria"/>
    <s v="Transazioni finanziarie (incassi e pagamenti)"/>
    <x v="21"/>
  </r>
  <r>
    <n v="94"/>
    <s v="REATO DI FALSE DICHIARAZIONI"/>
    <s v="Tesoreria"/>
    <s v="Transazioni finanziarie (incassi e pagamenti)"/>
    <x v="21"/>
  </r>
  <r>
    <n v="95"/>
    <s v="FALSITA' IN MONETE E BOLLI"/>
    <s v="Tesoreria"/>
    <s v="Transazioni finanziarie (incassi e pagamenti)"/>
    <x v="21"/>
  </r>
  <r>
    <n v="96"/>
    <s v="REATI IN MATERIA DI CRIMINALITÀ ORGANIZZATA"/>
    <s v="Tesoreria"/>
    <s v="Transazioni finanziarie (incassi e pagamenti)"/>
    <x v="21"/>
  </r>
  <r>
    <n v="97"/>
    <s v="REATI VS INDUSTRIA E COMMERCIO"/>
    <s v="Tesoreria"/>
    <s v="Transazioni finanziarie (incassi e pagamenti)"/>
    <x v="21"/>
  </r>
  <r>
    <n v="98"/>
    <s v="REATI TRIBUTARI"/>
    <s v="Gestione dei sistemi informativi aziendali"/>
    <s v="Gestione dei sistemi informatici"/>
    <x v="22"/>
  </r>
  <r>
    <n v="99"/>
    <s v="REATI SOCIETARI"/>
    <s v="Gestione dei sistemi informativi aziendali"/>
    <s v="Gestione dei sistemi informatici"/>
    <x v="22"/>
  </r>
  <r>
    <n v="100"/>
    <s v="REATO VS PERSONALITA' INDIVIDUALE"/>
    <s v="Gestione dei sistemi informativi aziendali"/>
    <s v="Gestione dei sistemi informatici"/>
    <x v="22"/>
  </r>
  <r>
    <n v="101"/>
    <s v="REATI VS INDUSTRIA E COMMERCIO"/>
    <s v="Gestione dei sistemi informativi aziendali"/>
    <s v="Gestione dei sistemi informatici"/>
    <x v="22"/>
  </r>
  <r>
    <n v="102"/>
    <s v="REATI VS VIOLAZIONE DIRITTI D'AUTORE"/>
    <s v="Gestione dei sistemi informativi aziendali"/>
    <s v="Gestione dei sistemi informatici"/>
    <x v="22"/>
  </r>
  <r>
    <n v="103"/>
    <s v="REATI TRIBUTARI"/>
    <s v="Gestione dei sistemi informativi aziendali"/>
    <s v="Gestione dei sistemi informatici"/>
    <x v="23"/>
  </r>
  <r>
    <n v="104"/>
    <s v="REATI SOCIETARI"/>
    <s v="Gestione dei sistemi informativi aziendali"/>
    <s v="Gestione dei sistemi informatici"/>
    <x v="23"/>
  </r>
  <r>
    <n v="105"/>
    <s v="REATO VS PERSONALITA' INDIVIDUALE"/>
    <s v="Gestione dei sistemi informativi aziendali"/>
    <s v="Gestione dei sistemi informatici"/>
    <x v="23"/>
  </r>
  <r>
    <n v="106"/>
    <s v="REATI VS INDUSTRIA E COMMERCIO"/>
    <s v="Gestione dei sistemi informativi aziendali"/>
    <s v="Gestione dei sistemi informatici"/>
    <x v="23"/>
  </r>
  <r>
    <n v="107"/>
    <s v="REATI VS VIOLAZIONE DIRITTI D'AUTORE"/>
    <s v="Gestione dei sistemi informativi aziendali"/>
    <s v="Gestione dei sistemi informatici"/>
    <x v="23"/>
  </r>
  <r>
    <n v="108"/>
    <s v="REATI TRIBUTARI"/>
    <s v="Gestione dei sistemi informativi aziendali"/>
    <s v="Gestione dei sistemi informatici"/>
    <x v="24"/>
  </r>
  <r>
    <n v="109"/>
    <s v="REATI SOCIETARI"/>
    <s v="Gestione dei sistemi informativi aziendali"/>
    <s v="Gestione dei sistemi informatici"/>
    <x v="24"/>
  </r>
  <r>
    <n v="110"/>
    <s v="REATO VS PERSONALITA' INDIVIDUALE"/>
    <s v="Gestione dei sistemi informativi aziendali"/>
    <s v="Gestione dei sistemi informatici"/>
    <x v="24"/>
  </r>
  <r>
    <n v="111"/>
    <s v="REATI VS INDUSTRIA E COMMERCIO"/>
    <s v="Gestione dei sistemi informativi aziendali"/>
    <s v="Gestione dei sistemi informatici"/>
    <x v="24"/>
  </r>
  <r>
    <n v="112"/>
    <s v="REATI VS VIOLAZIONE DIRITTI D'AUTORE"/>
    <s v="Gestione dei sistemi informativi aziendali"/>
    <s v="Gestione dei sistemi informatici"/>
    <x v="24"/>
  </r>
  <r>
    <n v="113"/>
    <s v="REATI TRIBUTARI"/>
    <s v="Gestione dei sistemi informativi aziendali"/>
    <s v="Gestione dei sistemi informatici"/>
    <x v="25"/>
  </r>
  <r>
    <n v="114"/>
    <s v="REATI SOCIETARI"/>
    <s v="Gestione dei sistemi informativi aziendali"/>
    <s v="Gestione dei sistemi informatici"/>
    <x v="25"/>
  </r>
  <r>
    <n v="115"/>
    <s v="REATO VS PERSONALITA' INDIVIDUALE"/>
    <s v="Gestione dei sistemi informativi aziendali"/>
    <s v="Gestione dei sistemi informatici"/>
    <x v="25"/>
  </r>
  <r>
    <n v="116"/>
    <s v="REATI VS INDUSTRIA E COMMERCIO"/>
    <s v="Gestione dei sistemi informativi aziendali"/>
    <s v="Gestione dei sistemi informatici"/>
    <x v="25"/>
  </r>
  <r>
    <n v="117"/>
    <s v="REATI VS VIOLAZIONE DIRITTI D'AUTORE"/>
    <s v="Gestione dei sistemi informativi aziendali"/>
    <s v="Gestione dei sistemi informatici"/>
    <x v="25"/>
  </r>
  <r>
    <n v="118"/>
    <s v="REATI TRIBUTARI"/>
    <s v="Gestione dei sistemi informativi aziendali"/>
    <s v="Gestione dei sistemi informatici"/>
    <x v="26"/>
  </r>
  <r>
    <n v="119"/>
    <s v="REATI SOCIETARI"/>
    <s v="Gestione dei sistemi informativi aziendali"/>
    <s v="Gestione dei sistemi informatici"/>
    <x v="26"/>
  </r>
  <r>
    <n v="120"/>
    <s v="REATO VS PERSONALITA' INDIVIDUALE"/>
    <s v="Gestione dei sistemi informativi aziendali"/>
    <s v="Gestione dei sistemi informatici"/>
    <x v="26"/>
  </r>
  <r>
    <n v="121"/>
    <s v="REATI VS INDUSTRIA E COMMERCIO"/>
    <s v="Gestione dei sistemi informativi aziendali"/>
    <s v="Gestione dei sistemi informatici"/>
    <x v="26"/>
  </r>
  <r>
    <n v="122"/>
    <s v="REATI VS VIOLAZIONE DIRITTI D'AUTORE"/>
    <s v="Gestione dei sistemi informativi aziendali"/>
    <s v="Gestione dei sistemi informatici"/>
    <x v="26"/>
  </r>
  <r>
    <n v="123"/>
    <s v="REATI TRIBUTARI"/>
    <s v="Gestione dei sistemi informativi aziendali"/>
    <s v="Gestione dei sistemi informatici"/>
    <x v="27"/>
  </r>
  <r>
    <n v="124"/>
    <s v="REATI SOCIETARI"/>
    <s v="Gestione dei sistemi informativi aziendali"/>
    <s v="Gestione dei sistemi informatici"/>
    <x v="27"/>
  </r>
  <r>
    <n v="125"/>
    <s v="REATO VS PERSONALITA' INDIVIDUALE"/>
    <s v="Gestione dei sistemi informativi aziendali"/>
    <s v="Gestione dei sistemi informatici"/>
    <x v="27"/>
  </r>
  <r>
    <n v="126"/>
    <s v="REATI VS INDUSTRIA E COMMERCIO"/>
    <s v="Gestione dei sistemi informativi aziendali"/>
    <s v="Gestione dei sistemi informatici"/>
    <x v="27"/>
  </r>
  <r>
    <n v="127"/>
    <s v="REATI VS VIOLAZIONE DIRITTI D'AUTORE"/>
    <s v="Gestione dei sistemi informativi aziendali"/>
    <s v="Gestione dei sistemi informatici"/>
    <x v="27"/>
  </r>
  <r>
    <n v="128"/>
    <s v="REATI TRIBUTARI"/>
    <s v="Gestione dei sistemi informativi aziendali"/>
    <s v="Gestione dei sistemi informatici"/>
    <x v="28"/>
  </r>
  <r>
    <n v="129"/>
    <s v="REATI SOCIETARI"/>
    <s v="Gestione dei sistemi informativi aziendali"/>
    <s v="Gestione dei sistemi informatici"/>
    <x v="28"/>
  </r>
  <r>
    <n v="130"/>
    <s v="REATO VS PERSONALITA' INDIVIDUALE"/>
    <s v="Gestione dei sistemi informativi aziendali"/>
    <s v="Gestione dei sistemi informatici"/>
    <x v="28"/>
  </r>
  <r>
    <n v="131"/>
    <s v="REATI VS INDUSTRIA E COMMERCIO"/>
    <s v="Gestione dei sistemi informativi aziendali"/>
    <s v="Gestione dei sistemi informatici"/>
    <x v="28"/>
  </r>
  <r>
    <n v="132"/>
    <s v="REATI VS VIOLAZIONE DIRITTI D'AUTORE"/>
    <s v="Gestione dei sistemi informativi aziendali"/>
    <s v="Gestione dei sistemi informatici"/>
    <x v="28"/>
  </r>
  <r>
    <n v="133"/>
    <s v="REATI TRIBUTARI"/>
    <s v="Gestione dei sistemi informativi aziendali"/>
    <s v="Gestione dei sistemi informatici"/>
    <x v="29"/>
  </r>
  <r>
    <n v="134"/>
    <s v="REATI SOCIETARI"/>
    <s v="Gestione dei sistemi informativi aziendali"/>
    <s v="Gestione dei sistemi informatici"/>
    <x v="29"/>
  </r>
  <r>
    <n v="135"/>
    <s v="REATO VS PERSONALITA' INDIVIDUALE"/>
    <s v="Gestione dei sistemi informativi aziendali"/>
    <s v="Gestione dei sistemi informatici"/>
    <x v="29"/>
  </r>
  <r>
    <n v="136"/>
    <s v="REATI VS INDUSTRIA E COMMERCIO"/>
    <s v="Gestione dei sistemi informativi aziendali"/>
    <s v="Gestione dei sistemi informatici"/>
    <x v="29"/>
  </r>
  <r>
    <n v="137"/>
    <s v="REATI VS VIOLAZIONE DIRITTI D'AUTORE"/>
    <s v="Gestione dei sistemi informativi aziendali"/>
    <s v="Gestione dei sistemi informatici"/>
    <x v="29"/>
  </r>
  <r>
    <n v="138"/>
    <s v="REATI TRIBUTARI"/>
    <s v="Gestione dei sistemi informativi aziendali"/>
    <s v="Gestione dei sistemi informatici"/>
    <x v="30"/>
  </r>
  <r>
    <n v="139"/>
    <s v="REATI SOCIETARI"/>
    <s v="Gestione dei sistemi informativi aziendali"/>
    <s v="Gestione dei sistemi informatici"/>
    <x v="30"/>
  </r>
  <r>
    <n v="140"/>
    <s v="REATO VS PERSONALITA' INDIVIDUALE"/>
    <s v="Gestione dei sistemi informativi aziendali"/>
    <s v="Gestione dei sistemi informatici"/>
    <x v="30"/>
  </r>
  <r>
    <n v="141"/>
    <s v="REATI VS INDUSTRIA E COMMERCIO"/>
    <s v="Gestione dei sistemi informativi aziendali"/>
    <s v="Gestione dei sistemi informatici"/>
    <x v="30"/>
  </r>
  <r>
    <n v="142"/>
    <s v="REATI VS VIOLAZIONE DIRITTI D'AUTORE"/>
    <s v="Gestione dei sistemi informativi aziendali"/>
    <s v="Gestione dei sistemi informatici"/>
    <x v="30"/>
  </r>
  <r>
    <n v="143"/>
    <s v="REATI TRIBUTARI"/>
    <s v="Gestione dei sistemi informativi aziendali"/>
    <s v="Gestione dei sistemi informatici"/>
    <x v="31"/>
  </r>
  <r>
    <n v="144"/>
    <s v="REATI SOCIETARI"/>
    <s v="Gestione dei sistemi informativi aziendali"/>
    <s v="Gestione dei sistemi informatici"/>
    <x v="31"/>
  </r>
  <r>
    <n v="145"/>
    <s v="REATO VS PERSONALITA' INDIVIDUALE"/>
    <s v="Gestione dei sistemi informativi aziendali"/>
    <s v="Gestione dei sistemi informatici"/>
    <x v="31"/>
  </r>
  <r>
    <n v="146"/>
    <s v="REATI VS INDUSTRIA E COMMERCIO"/>
    <s v="Gestione dei sistemi informativi aziendali"/>
    <s v="Gestione dei sistemi informatici"/>
    <x v="31"/>
  </r>
  <r>
    <n v="147"/>
    <s v="REATI VS VIOLAZIONE DIRITTI D'AUTORE"/>
    <s v="Gestione dei sistemi informativi aziendali"/>
    <s v="Gestione dei sistemi informatici"/>
    <x v="31"/>
  </r>
  <r>
    <n v="148"/>
    <s v="REATI TRIBUTARI"/>
    <s v="Gestione dei sistemi informativi aziendali"/>
    <s v="Gestione dei sistemi informatici"/>
    <x v="32"/>
  </r>
  <r>
    <n v="149"/>
    <s v="REATI VS P.A."/>
    <s v="Gestione dei sistemi informativi aziendali"/>
    <s v="Attività che prevedono l'installazione, manutenzione, aggiornamento o gestione di software di soggetti pubblici o forniti da terzi per conto di soggetti pubblici, per trasmissione di dati e comunicazioni"/>
    <x v="32"/>
  </r>
  <r>
    <n v="150"/>
    <s v="REATI SOCIETARI"/>
    <s v="Gestione dei sistemi informativi aziendali"/>
    <s v="Gestione dei sistemi informatici"/>
    <x v="32"/>
  </r>
  <r>
    <n v="151"/>
    <s v="REATO VS PERSONALITA' INDIVIDUALE"/>
    <s v="Gestione dei sistemi informativi aziendali"/>
    <s v="Gestione dei sistemi informatici"/>
    <x v="32"/>
  </r>
  <r>
    <n v="152"/>
    <s v="REATI VS INDUSTRIA E COMMERCIO"/>
    <s v="Gestione dei sistemi informativi aziendali"/>
    <s v="Gestione dei sistemi informatici"/>
    <x v="32"/>
  </r>
  <r>
    <n v="153"/>
    <s v="REATI VS VIOLAZIONE DIRITTI D'AUTORE"/>
    <s v="Gestione dei sistemi informativi aziendali"/>
    <s v="Gestione dei sistemi informatici"/>
    <x v="32"/>
  </r>
  <r>
    <n v="154"/>
    <s v="REATI TRIBUTARI"/>
    <s v="Gestione dei sistemi informativi aziendali"/>
    <s v="Gestione dei sistemi informatici"/>
    <x v="33"/>
  </r>
  <r>
    <n v="155"/>
    <s v="REATI SOCIETARI"/>
    <s v="Gestione dei sistemi informativi aziendali"/>
    <s v="Gestione dei sistemi informatici"/>
    <x v="33"/>
  </r>
  <r>
    <n v="156"/>
    <s v="REATO VS PERSONALITA' INDIVIDUALE"/>
    <s v="Gestione dei sistemi informativi aziendali"/>
    <s v="Gestione dei sistemi informatici"/>
    <x v="33"/>
  </r>
  <r>
    <n v="157"/>
    <s v="REATI VS INDUSTRIA E COMMERCIO"/>
    <s v="Gestione dei sistemi informativi aziendali"/>
    <s v="Gestione dei sistemi informatici"/>
    <x v="33"/>
  </r>
  <r>
    <n v="158"/>
    <s v="REATI VS VIOLAZIONE DIRITTI D'AUTORE"/>
    <s v="Gestione dei sistemi informativi aziendali"/>
    <s v="Gestione dei sistemi informatici"/>
    <x v="33"/>
  </r>
  <r>
    <n v="159"/>
    <s v="REATI TRIBUTARI"/>
    <s v="Gestione dei sistemi informativi aziendali"/>
    <s v="Gestione dei sistemi informatici"/>
    <x v="34"/>
  </r>
  <r>
    <n v="160"/>
    <s v="REATI SOCIETARI"/>
    <s v="Gestione dei sistemi informativi aziendali"/>
    <s v="Gestione dei sistemi informatici"/>
    <x v="34"/>
  </r>
  <r>
    <n v="161"/>
    <s v="REATO VS PERSONALITA' INDIVIDUALE"/>
    <s v="Gestione dei sistemi informativi aziendali"/>
    <s v="Gestione dei sistemi informatici"/>
    <x v="34"/>
  </r>
  <r>
    <n v="162"/>
    <s v="REATI VS INDUSTRIA E COMMERCIO"/>
    <s v="Gestione dei sistemi informativi aziendali"/>
    <s v="Gestione dei sistemi informatici"/>
    <x v="34"/>
  </r>
  <r>
    <n v="163"/>
    <s v="REATI VS VIOLAZIONE DIRITTI D'AUTORE"/>
    <s v="Gestione dei sistemi informativi aziendali"/>
    <s v="Gestione dei sistemi informatici"/>
    <x v="34"/>
  </r>
  <r>
    <n v="164"/>
    <s v="REATI TRIBUTARI"/>
    <s v="Gestione dei sistemi informativi aziendali"/>
    <s v="Gestione dei sistemi informatici"/>
    <x v="35"/>
  </r>
  <r>
    <n v="165"/>
    <s v="REATI SOCIETARI"/>
    <s v="Gestione dei sistemi informativi aziendali"/>
    <s v="Gestione dei sistemi informatici"/>
    <x v="35"/>
  </r>
  <r>
    <n v="166"/>
    <s v="REATO VS PERSONALITA' INDIVIDUALE"/>
    <s v="Gestione dei sistemi informativi aziendali"/>
    <s v="Gestione dei sistemi informatici"/>
    <x v="35"/>
  </r>
  <r>
    <n v="167"/>
    <s v="REATI VS INDUSTRIA E COMMERCIO"/>
    <s v="Gestione dei sistemi informativi aziendali"/>
    <s v="Gestione dei sistemi informatici"/>
    <x v="35"/>
  </r>
  <r>
    <n v="168"/>
    <s v="REATI VS VIOLAZIONE DIRITTI D'AUTORE"/>
    <s v="Gestione dei sistemi informativi aziendali"/>
    <s v="Gestione dei sistemi informatici"/>
    <x v="35"/>
  </r>
  <r>
    <n v="169"/>
    <s v="REATI TRIBUTARI"/>
    <s v="Gestione dei sistemi informativi aziendali"/>
    <s v="Gestione dei sistemi informatici"/>
    <x v="36"/>
  </r>
  <r>
    <n v="170"/>
    <s v="REATI SOCIETARI"/>
    <s v="Gestione dei sistemi informativi aziendali"/>
    <s v="Gestione dei sistemi informatici"/>
    <x v="36"/>
  </r>
  <r>
    <n v="171"/>
    <s v="REATO VS PERSONALITA' INDIVIDUALE"/>
    <s v="Gestione dei sistemi informativi aziendali"/>
    <s v="Gestione dei sistemi informatici"/>
    <x v="36"/>
  </r>
  <r>
    <n v="172"/>
    <s v="REATI VS INDUSTRIA E COMMERCIO"/>
    <s v="Gestione dei sistemi informativi aziendali"/>
    <s v="Gestione dei sistemi informatici"/>
    <x v="36"/>
  </r>
  <r>
    <n v="173"/>
    <s v="REATI VS VIOLAZIONE DIRITTI D'AUTORE"/>
    <s v="Gestione dei sistemi informativi aziendali"/>
    <s v="Gestione dei sistemi informatici"/>
    <x v="36"/>
  </r>
  <r>
    <n v="174"/>
    <s v="REATI TRIBUTARI"/>
    <s v="Gestione dei sistemi informativi aziendali"/>
    <s v="Gestione dei sistemi informatici"/>
    <x v="37"/>
  </r>
  <r>
    <n v="175"/>
    <s v="REATI SOCIETARI"/>
    <s v="Gestione dei sistemi informativi aziendali"/>
    <s v="Gestione dei sistemi informatici"/>
    <x v="37"/>
  </r>
  <r>
    <n v="176"/>
    <s v="REATO VS PERSONALITA' INDIVIDUALE"/>
    <s v="Gestione dei sistemi informativi aziendali"/>
    <s v="Gestione dei sistemi informatici"/>
    <x v="37"/>
  </r>
  <r>
    <n v="177"/>
    <s v="REATI VS INDUSTRIA E COMMERCIO"/>
    <s v="Gestione dei sistemi informativi aziendali"/>
    <s v="Gestione dei sistemi informatici"/>
    <x v="37"/>
  </r>
  <r>
    <n v="178"/>
    <s v="REATI VS VIOLAZIONE DIRITTI D'AUTORE"/>
    <s v="Gestione dei sistemi informativi aziendali"/>
    <s v="Gestione dei sistemi informatici"/>
    <x v="37"/>
  </r>
  <r>
    <n v="179"/>
    <s v="REATI TRIBUTARI"/>
    <s v="Gestione dei sistemi informativi aziendali"/>
    <s v="Gestione dei sistemi informatici"/>
    <x v="38"/>
  </r>
  <r>
    <n v="180"/>
    <s v="REATI SOCIETARI"/>
    <s v="Gestione dei sistemi informativi aziendali"/>
    <s v="Gestione dei sistemi informatici"/>
    <x v="38"/>
  </r>
  <r>
    <n v="181"/>
    <s v="REATO VS PERSONALITA' INDIVIDUALE"/>
    <s v="Gestione dei sistemi informativi aziendali"/>
    <s v="Gestione dei sistemi informatici"/>
    <x v="38"/>
  </r>
  <r>
    <n v="182"/>
    <s v="REATI VS INDUSTRIA E COMMERCIO"/>
    <s v="Gestione dei sistemi informativi aziendali"/>
    <s v="Gestione dei sistemi informatici"/>
    <x v="38"/>
  </r>
  <r>
    <n v="183"/>
    <s v="REATI VS VIOLAZIONE DIRITTI D'AUTORE"/>
    <s v="Gestione dei sistemi informativi aziendali"/>
    <s v="Gestione dei sistemi informatici"/>
    <x v="38"/>
  </r>
  <r>
    <n v="184"/>
    <s v="REATI TRIBUTARI"/>
    <s v="Gestione dei sistemi informativi aziendali"/>
    <s v="Gestione dei sistemi informatici"/>
    <x v="39"/>
  </r>
  <r>
    <n v="185"/>
    <s v="REATI SOCIETARI"/>
    <s v="Gestione dei sistemi informativi aziendali"/>
    <s v="Gestione dei sistemi informatici"/>
    <x v="39"/>
  </r>
  <r>
    <n v="186"/>
    <s v="REATO VS PERSONALITA' INDIVIDUALE"/>
    <s v="Gestione dei sistemi informativi aziendali"/>
    <s v="Gestione dei sistemi informatici"/>
    <x v="39"/>
  </r>
  <r>
    <n v="187"/>
    <s v="REATI VS INDUSTRIA E COMMERCIO"/>
    <s v="Gestione dei sistemi informativi aziendali"/>
    <s v="Gestione dei sistemi informatici"/>
    <x v="39"/>
  </r>
  <r>
    <n v="188"/>
    <s v="REATI VS VIOLAZIONE DIRITTI D'AUTORE"/>
    <s v="Gestione dei sistemi informativi aziendali"/>
    <s v="Gestione dei sistemi informatici"/>
    <x v="39"/>
  </r>
  <r>
    <n v="189"/>
    <s v="REATI TRIBUTARI"/>
    <s v="Gestione dei sistemi informativi aziendali"/>
    <s v="Gestione dei sistemi informatici"/>
    <x v="40"/>
  </r>
  <r>
    <n v="190"/>
    <s v="REATI SOCIETARI"/>
    <s v="Gestione dei sistemi informativi aziendali"/>
    <s v="Gestione dei sistemi informatici"/>
    <x v="40"/>
  </r>
  <r>
    <n v="191"/>
    <s v="REATO VS PERSONALITA' INDIVIDUALE"/>
    <s v="Gestione dei sistemi informativi aziendali"/>
    <s v="Gestione dei sistemi informatici"/>
    <x v="40"/>
  </r>
  <r>
    <n v="192"/>
    <s v="REATI VS INDUSTRIA E COMMERCIO"/>
    <s v="Gestione dei sistemi informativi aziendali"/>
    <s v="Gestione dei sistemi informatici"/>
    <x v="40"/>
  </r>
  <r>
    <n v="193"/>
    <s v="REATI VS VIOLAZIONE DIRITTI D'AUTORE"/>
    <s v="Gestione dei sistemi informativi aziendali"/>
    <s v="Gestione dei sistemi informatici"/>
    <x v="40"/>
  </r>
  <r>
    <n v="194"/>
    <s v="REATI TRIBUTARI"/>
    <s v="Gestione dei sistemi informativi aziendali"/>
    <s v="Gestione dei sistemi informatici"/>
    <x v="41"/>
  </r>
  <r>
    <n v="195"/>
    <s v="REATI SOCIETARI"/>
    <s v="Gestione dei sistemi informativi aziendali"/>
    <s v="Gestione dei sistemi informatici"/>
    <x v="41"/>
  </r>
  <r>
    <n v="196"/>
    <s v="REATO VS PERSONALITA' INDIVIDUALE"/>
    <s v="Gestione dei sistemi informativi aziendali"/>
    <s v="Gestione dei sistemi informatici"/>
    <x v="41"/>
  </r>
  <r>
    <n v="197"/>
    <s v="REATI VS INDUSTRIA E COMMERCIO"/>
    <s v="Gestione dei sistemi informativi aziendali"/>
    <s v="Gestione dei sistemi informatici"/>
    <x v="41"/>
  </r>
  <r>
    <n v="198"/>
    <s v="REATI VS VIOLAZIONE DIRITTI D'AUTORE"/>
    <s v="Gestione dei sistemi informativi aziendali"/>
    <s v="Gestione dei sistemi informatici"/>
    <x v="41"/>
  </r>
  <r>
    <n v="199"/>
    <s v="REATI TRIBUTARI"/>
    <s v="Gestione dei sistemi informativi aziendali"/>
    <s v="Gestione dei sistemi informatici"/>
    <x v="42"/>
  </r>
  <r>
    <n v="200"/>
    <s v="REATI SOCIETARI"/>
    <s v="Gestione dei sistemi informativi aziendali"/>
    <s v="Gestione dei sistemi informatici"/>
    <x v="42"/>
  </r>
  <r>
    <n v="201"/>
    <s v="REATO VS PERSONALITA' INDIVIDUALE"/>
    <s v="Gestione dei sistemi informativi aziendali"/>
    <s v="Gestione dei sistemi informatici"/>
    <x v="42"/>
  </r>
  <r>
    <n v="202"/>
    <s v="REATI VS INDUSTRIA E COMMERCIO"/>
    <s v="Gestione dei sistemi informativi aziendali"/>
    <s v="Gestione dei sistemi informatici"/>
    <x v="42"/>
  </r>
  <r>
    <n v="203"/>
    <s v="REATI VS VIOLAZIONE DIRITTI D'AUTORE"/>
    <s v="Gestione dei sistemi informativi aziendali"/>
    <s v="Gestione dei sistemi informatici"/>
    <x v="42"/>
  </r>
  <r>
    <n v="204"/>
    <s v="REATI TRIBUTARI"/>
    <s v="Gestione dei sistemi informativi aziendali"/>
    <s v="Gestione dei sistemi informatici"/>
    <x v="43"/>
  </r>
  <r>
    <n v="205"/>
    <s v="REATI SOCIETARI"/>
    <s v="Gestione dei sistemi informativi aziendali"/>
    <s v="Gestione dei sistemi informatici"/>
    <x v="43"/>
  </r>
  <r>
    <n v="206"/>
    <s v="REATO VS PERSONALITA' INDIVIDUALE"/>
    <s v="Gestione dei sistemi informativi aziendali"/>
    <s v="Gestione dei sistemi informatici"/>
    <x v="43"/>
  </r>
  <r>
    <n v="207"/>
    <s v="REATI VS INDUSTRIA E COMMERCIO"/>
    <s v="Gestione dei sistemi informativi aziendali"/>
    <s v="Gestione dei sistemi informatici"/>
    <x v="43"/>
  </r>
  <r>
    <n v="208"/>
    <s v="REATI VS VIOLAZIONE DIRITTI D'AUTORE"/>
    <s v="Gestione dei sistemi informativi aziendali"/>
    <s v="Gestione dei sistemi informatici"/>
    <x v="43"/>
  </r>
  <r>
    <n v="209"/>
    <s v="REATI TRIBUTARI"/>
    <s v="Gestione dei sistemi informativi aziendali"/>
    <s v="Gestione dei sistemi informatici"/>
    <x v="44"/>
  </r>
  <r>
    <n v="210"/>
    <s v="REATI SOCIETARI"/>
    <s v="Gestione dei sistemi informativi aziendali"/>
    <s v="Gestione dei sistemi informatici"/>
    <x v="44"/>
  </r>
  <r>
    <n v="211"/>
    <s v="REATO VS PERSONALITA' INDIVIDUALE"/>
    <s v="Gestione dei sistemi informativi aziendali"/>
    <s v="Gestione dei sistemi informatici"/>
    <x v="44"/>
  </r>
  <r>
    <n v="212"/>
    <s v="REATI VS INDUSTRIA E COMMERCIO"/>
    <s v="Gestione dei sistemi informativi aziendali"/>
    <s v="Gestione dei sistemi informatici"/>
    <x v="44"/>
  </r>
  <r>
    <n v="213"/>
    <s v="REATI VS VIOLAZIONE DIRITTI D'AUTORE"/>
    <s v="Gestione dei sistemi informativi aziendali"/>
    <s v="Gestione dei sistemi informatici"/>
    <x v="44"/>
  </r>
  <r>
    <n v="214"/>
    <s v="REATI TRIBUTARI"/>
    <s v="Gestione dei sistemi informativi aziendali"/>
    <s v="Gestione dei sistemi informatici"/>
    <x v="45"/>
  </r>
  <r>
    <n v="215"/>
    <s v="REATI SOCIETARI"/>
    <s v="Gestione dei sistemi informativi aziendali"/>
    <s v="Gestione dei sistemi informatici"/>
    <x v="45"/>
  </r>
  <r>
    <n v="216"/>
    <s v="REATO VS PERSONALITA' INDIVIDUALE"/>
    <s v="Gestione dei sistemi informativi aziendali"/>
    <s v="Gestione dei sistemi informatici"/>
    <x v="45"/>
  </r>
  <r>
    <n v="217"/>
    <s v="REATI VS INDUSTRIA E COMMERCIO"/>
    <s v="Gestione dei sistemi informativi aziendali"/>
    <s v="Gestione dei sistemi informatici"/>
    <x v="45"/>
  </r>
  <r>
    <n v="218"/>
    <s v="REATI VS VIOLAZIONE DIRITTI D'AUTORE"/>
    <s v="Gestione dei sistemi informativi aziendali"/>
    <s v="Gestione dei sistemi informatici"/>
    <x v="45"/>
  </r>
  <r>
    <n v="219"/>
    <s v="REATI TRIBUTARI"/>
    <s v="Gestione dei sistemi informativi aziendali"/>
    <s v="Gestione dei sistemi informatici"/>
    <x v="46"/>
  </r>
  <r>
    <n v="220"/>
    <s v="REATI SOCIETARI"/>
    <s v="Gestione dei sistemi informativi aziendali"/>
    <s v="Gestione dei sistemi informatici"/>
    <x v="46"/>
  </r>
  <r>
    <n v="221"/>
    <s v="REATI VS INDUSTRIA E COMMERCIO"/>
    <s v="Gestione dei sistemi informativi aziendali"/>
    <s v="Gestione dei sistemi informatici"/>
    <x v="46"/>
  </r>
  <r>
    <n v="222"/>
    <s v="REATI VS VIOLAZIONE DIRITTI D'AUTORE"/>
    <s v="Gestione dei sistemi informativi aziendali"/>
    <s v="Gestione dei sistemi informatici"/>
    <x v="46"/>
  </r>
  <r>
    <n v="223"/>
    <s v="REATI TRIBUTARI"/>
    <s v="Gestione dei sistemi informativi aziendali"/>
    <s v="Gestione dei sistemi informatici"/>
    <x v="47"/>
  </r>
  <r>
    <n v="224"/>
    <s v="REATI SOCIETARI"/>
    <s v="Gestione dei sistemi informativi aziendali"/>
    <s v="Gestione dei sistemi informatici"/>
    <x v="47"/>
  </r>
  <r>
    <n v="225"/>
    <s v="REATO VS PERSONALITA' INDIVIDUALE"/>
    <s v="Gestione dei sistemi informativi aziendali"/>
    <s v="Gestione dei sistemi informatici"/>
    <x v="47"/>
  </r>
  <r>
    <n v="226"/>
    <s v="REATI VS INDUSTRIA E COMMERCIO"/>
    <s v="Gestione dei sistemi informativi aziendali"/>
    <s v="Gestione dei sistemi informatici"/>
    <x v="47"/>
  </r>
  <r>
    <n v="227"/>
    <s v="REATI VS VIOLAZIONE DIRITTI D'AUTORE"/>
    <s v="Gestione dei sistemi informativi aziendali"/>
    <s v="Gestione dei sistemi informatici"/>
    <x v="47"/>
  </r>
  <r>
    <n v="228"/>
    <s v="REATI TRIBUTARI"/>
    <s v="Gestione dei sistemi informativi aziendali"/>
    <s v="Gestione dei sistemi informatici"/>
    <x v="48"/>
  </r>
  <r>
    <n v="229"/>
    <s v="REATI SOCIETARI"/>
    <s v="Gestione dei sistemi informativi aziendali"/>
    <s v="Gestione dei sistemi informatici"/>
    <x v="48"/>
  </r>
  <r>
    <n v="230"/>
    <s v="REATO VS PERSONALITA' INDIVIDUALE"/>
    <s v="Gestione dei sistemi informativi aziendali"/>
    <s v="Gestione dei sistemi informatici"/>
    <x v="48"/>
  </r>
  <r>
    <n v="231"/>
    <s v="REATI VS INDUSTRIA E COMMERCIO"/>
    <s v="Gestione dei sistemi informativi aziendali"/>
    <s v="Gestione dei sistemi informatici"/>
    <x v="48"/>
  </r>
  <r>
    <n v="232"/>
    <s v="REATI VS VIOLAZIONE DIRITTI D'AUTORE"/>
    <s v="Gestione dei sistemi informativi aziendali"/>
    <s v="Gestione dei sistemi informatici"/>
    <x v="48"/>
  </r>
  <r>
    <n v="233"/>
    <s v="REATI TRIBUTARI"/>
    <s v="Gestione dei sistemi informativi aziendali"/>
    <s v="Gestione dei sistemi informatici"/>
    <x v="49"/>
  </r>
  <r>
    <n v="234"/>
    <s v="REATI SOCIETARI"/>
    <s v="Gestione dei sistemi informativi aziendali"/>
    <s v="Gestione dei sistemi informatici"/>
    <x v="49"/>
  </r>
  <r>
    <n v="235"/>
    <s v="REATO VS PERSONALITA' INDIVIDUALE"/>
    <s v="Gestione dei sistemi informativi aziendali"/>
    <s v="Gestione dei sistemi informatici"/>
    <x v="49"/>
  </r>
  <r>
    <n v="236"/>
    <s v="REATI VS INDUSTRIA E COMMERCIO"/>
    <s v="Gestione dei sistemi informativi aziendali"/>
    <s v="Gestione dei sistemi informatici"/>
    <x v="49"/>
  </r>
  <r>
    <n v="237"/>
    <s v="REATI VS VIOLAZIONE DIRITTI D'AUTORE"/>
    <s v="Gestione dei sistemi informativi aziendali"/>
    <s v="Gestione dei sistemi informatici"/>
    <x v="49"/>
  </r>
  <r>
    <n v="238"/>
    <s v="REATI TRIBUTARI"/>
    <s v="Gestione dei sistemi informativi aziendali"/>
    <s v="Gestione dei sistemi informatici"/>
    <x v="50"/>
  </r>
  <r>
    <n v="239"/>
    <s v="REATI SOCIETARI"/>
    <s v="Gestione dei sistemi informativi aziendali"/>
    <s v="Gestione dei sistemi informatici"/>
    <x v="50"/>
  </r>
  <r>
    <n v="240"/>
    <s v="REATO VS PERSONALITA' INDIVIDUALE"/>
    <s v="Gestione dei sistemi informativi aziendali"/>
    <s v="Gestione dei sistemi informatici"/>
    <x v="50"/>
  </r>
  <r>
    <n v="241"/>
    <s v="REATI VS INDUSTRIA E COMMERCIO"/>
    <s v="Gestione dei sistemi informativi aziendali"/>
    <s v="Gestione dei sistemi informatici"/>
    <x v="50"/>
  </r>
  <r>
    <n v="242"/>
    <s v="REATI VS VIOLAZIONE DIRITTI D'AUTORE"/>
    <s v="Gestione dei sistemi informativi aziendali"/>
    <s v="Gestione dei sistemi informatici"/>
    <x v="50"/>
  </r>
  <r>
    <n v="243"/>
    <s v="REATI TRIBUTARI"/>
    <s v="Gestione delle risorse umane"/>
    <s v="Attività di informazione e formazione dei lavoratori"/>
    <x v="51"/>
  </r>
  <r>
    <n v="244"/>
    <s v="REATI SOCIETARI"/>
    <s v="Gestione delle risorse umane"/>
    <s v="Attività di informazione e formazione dei lavoratori"/>
    <x v="51"/>
  </r>
  <r>
    <n v="245"/>
    <s v="REATO VS PERSONALITA' INDIVIDUALE"/>
    <s v="Gestione delle risorse umane"/>
    <s v="Attività di informazione e formazione dei lavoratori"/>
    <x v="51"/>
  </r>
  <r>
    <n v="246"/>
    <s v="REATI VS INDUSTRIA E COMMERCIO"/>
    <s v="Gestione delle risorse umane"/>
    <s v="Attività di informazione e formazione dei lavoratori"/>
    <x v="51"/>
  </r>
  <r>
    <n v="247"/>
    <s v="REATI VS VIOLAZIONE DIRITTI D'AUTORE"/>
    <s v="Gestione delle risorse umane"/>
    <s v="Attività di informazione e formazione dei lavoratori"/>
    <x v="51"/>
  </r>
  <r>
    <n v="248"/>
    <s v="REATI TRIBUTARI"/>
    <s v="Gestione dei sistemi informativi aziendali"/>
    <s v="Gestione dei sistemi informatici"/>
    <x v="52"/>
  </r>
  <r>
    <n v="249"/>
    <s v="REATI SOCIETARI"/>
    <s v="Gestione dei sistemi informativi aziendali"/>
    <s v="Gestione dei sistemi informatici"/>
    <x v="52"/>
  </r>
  <r>
    <n v="250"/>
    <s v="REATO VS PERSONALITA' INDIVIDUALE"/>
    <s v="Gestione dei sistemi informativi aziendali"/>
    <s v="Gestione dei sistemi informatici"/>
    <x v="52"/>
  </r>
  <r>
    <n v="251"/>
    <s v="REATI VS INDUSTRIA E COMMERCIO"/>
    <s v="Gestione dei sistemi informativi aziendali"/>
    <s v="Gestione dei sistemi informatici"/>
    <x v="52"/>
  </r>
  <r>
    <n v="252"/>
    <s v="REATI VS VIOLAZIONE DIRITTI D'AUTORE"/>
    <s v="Gestione dei sistemi informativi aziendali"/>
    <s v="Gestione dei sistemi informatici"/>
    <x v="52"/>
  </r>
  <r>
    <n v="253"/>
    <s v="REATI VS VIOLAZIONE DIRITTI D'AUTORE"/>
    <s v="Gestione dei sistemi informativi aziendali"/>
    <s v="Utilizzo di banche dati (modifica, estrazione, riproduzione e distribuzione del contenuto di banche dati)"/>
    <x v="53"/>
  </r>
  <r>
    <n v="254"/>
    <s v="REATI VS VIOLAZIONE DIRITTI D'AUTORE"/>
    <s v="Gestione dei sistemi informativi aziendali"/>
    <s v="Utilizzo di strumenti informatici aziendali"/>
    <x v="53"/>
  </r>
  <r>
    <n v="255"/>
    <s v="REATI TRIBUTARI"/>
    <s v="Contabilità e bilancio"/>
    <s v="Adempimenti relativi alle dichiarazioni fiscali"/>
    <x v="54"/>
  </r>
  <r>
    <n v="256"/>
    <s v="REATI TRIBUTARI"/>
    <s v="Contabilità e bilancio"/>
    <s v="Adempimenti relativi alle dichiarazioni fiscali"/>
    <x v="55"/>
  </r>
  <r>
    <n v="257"/>
    <s v="REATI TRIBUTARI"/>
    <s v="Contabilità e bilancio"/>
    <s v="Adempimenti relativi alle dichiarazioni fiscali"/>
    <x v="56"/>
  </r>
  <r>
    <n v="258"/>
    <s v="REATI TRIBUTARI"/>
    <s v="Contabilità e bilancio"/>
    <s v="Adempimenti relativi alle dichiarazioni fiscali"/>
    <x v="57"/>
  </r>
  <r>
    <n v="259"/>
    <s v="REATI TRIBUTARI"/>
    <s v="Gestione degli acquisiti di beni, servizi e lavori"/>
    <s v="Gestione degli acquisiti di beni, servizi e lavori;"/>
    <x v="58"/>
  </r>
  <r>
    <n v="260"/>
    <s v="REATI VS P.A."/>
    <s v="Gestione degli acquisiti di beni, servizi e lavori"/>
    <s v="Gestione degli acquisiti di beni, servizi e lavori;"/>
    <x v="58"/>
  </r>
  <r>
    <n v="261"/>
    <s v="REATI SOCIETARI"/>
    <s v="Gestione degli acquisiti di beni, servizi e lavori"/>
    <s v="Gestione degli acquisiti di beni, servizi e lavori;"/>
    <x v="58"/>
  </r>
  <r>
    <n v="262"/>
    <s v="REATO VS PERSONALITA' INDIVIDUALE"/>
    <s v="Gestione degli acquisiti di beni, servizi e lavori"/>
    <s v="Gestione degli acquisiti di beni, servizi e lavori;"/>
    <x v="58"/>
  </r>
  <r>
    <n v="263"/>
    <s v="REATI IN MATERIA DI CRIMINALITÀ ORGANIZZATA"/>
    <s v="Gestione degli acquisiti di beni, servizi e lavori"/>
    <s v="Gestione degli acquisiti di beni, servizi e lavori;"/>
    <x v="58"/>
  </r>
  <r>
    <n v="264"/>
    <s v="REATI VS INDUSTRIA E COMMERCIO"/>
    <s v="Gestione degli acquisiti di beni, servizi e lavori"/>
    <s v="Gestione degli acquisiti di beni, servizi e lavori;"/>
    <x v="58"/>
  </r>
  <r>
    <n v="265"/>
    <s v="REATI TRIBUTARI"/>
    <s v="Gestione degli acquisiti di beni, servizi e lavori"/>
    <s v="Gestione degli acquisiti di beni, servizi e lavori;"/>
    <x v="59"/>
  </r>
  <r>
    <n v="266"/>
    <s v="REATI VS P.A."/>
    <s v="Gestione degli acquisiti di beni, servizi e lavori"/>
    <s v="Gestione degli acquisiti di beni, servizi e lavori;"/>
    <x v="59"/>
  </r>
  <r>
    <n v="267"/>
    <s v="REATI SOCIETARI"/>
    <s v="Gestione degli acquisiti di beni, servizi e lavori"/>
    <s v="Gestione degli acquisiti di beni, servizi e lavori;"/>
    <x v="59"/>
  </r>
  <r>
    <n v="268"/>
    <s v="REATO VS PERSONALITA' INDIVIDUALE"/>
    <s v="Gestione degli acquisiti di beni, servizi e lavori"/>
    <s v="Gestione degli acquisiti di beni, servizi e lavori;"/>
    <x v="59"/>
  </r>
  <r>
    <n v="269"/>
    <s v="REATI IN MATERIA DI CRIMINALITÀ ORGANIZZATA"/>
    <s v="Gestione degli acquisiti di beni, servizi e lavori"/>
    <s v="Gestione degli acquisiti di beni, servizi e lavori;"/>
    <x v="59"/>
  </r>
  <r>
    <n v="270"/>
    <s v="REATI VS INDUSTRIA E COMMERCIO"/>
    <s v="Gestione degli acquisiti di beni, servizi e lavori"/>
    <s v="Gestione degli acquisiti di beni, servizi e lavori;"/>
    <x v="59"/>
  </r>
  <r>
    <n v="271"/>
    <s v="REATI TRIBUTARI"/>
    <s v="Gestione degli acquisiti di beni, servizi e lavori"/>
    <s v="Gestione degli acquisiti di beni, servizi e lavori;"/>
    <x v="60"/>
  </r>
  <r>
    <n v="272"/>
    <s v="REATI VS P.A."/>
    <s v="Gestione degli acquisiti di beni, servizi e lavori"/>
    <s v="Gestione degli acquisiti di beni, servizi e lavori;"/>
    <x v="60"/>
  </r>
  <r>
    <n v="273"/>
    <s v="REATI SOCIETARI"/>
    <s v="Gestione degli acquisiti di beni, servizi e lavori"/>
    <s v="Gestione degli acquisiti di beni, servizi e lavori;"/>
    <x v="60"/>
  </r>
  <r>
    <n v="274"/>
    <s v="REATO VS PERSONALITA' INDIVIDUALE"/>
    <s v="Gestione degli acquisiti di beni, servizi e lavori"/>
    <s v="Gestione degli acquisiti di beni, servizi e lavori;"/>
    <x v="60"/>
  </r>
  <r>
    <n v="275"/>
    <s v="REATI IN MATERIA DI CRIMINALITÀ ORGANIZZATA"/>
    <s v="Gestione degli acquisiti di beni, servizi e lavori"/>
    <s v="Gestione degli acquisiti di beni, servizi e lavori;"/>
    <x v="60"/>
  </r>
  <r>
    <n v="276"/>
    <s v="REATI VS INDUSTRIA E COMMERCIO"/>
    <s v="Gestione degli acquisiti di beni, servizi e lavori"/>
    <s v="Gestione degli acquisiti di beni, servizi e lavori;"/>
    <x v="60"/>
  </r>
  <r>
    <n v="277"/>
    <s v="REATI TRIBUTARI"/>
    <s v="Gestione degli acquisiti di beni, servizi e lavori"/>
    <s v="Gestione degli acquisiti di beni, servizi e lavori;"/>
    <x v="61"/>
  </r>
  <r>
    <n v="278"/>
    <s v="REATI VS P.A."/>
    <s v="Gestione degli acquisiti di beni, servizi e lavori"/>
    <s v="Gestione degli acquisiti di beni, servizi e lavori;"/>
    <x v="61"/>
  </r>
  <r>
    <n v="279"/>
    <s v="REATI SOCIETARI"/>
    <s v="Gestione degli acquisiti di beni, servizi e lavori"/>
    <s v="Gestione degli acquisiti di beni, servizi e lavori;"/>
    <x v="61"/>
  </r>
  <r>
    <n v="280"/>
    <s v="REATO VS PERSONALITA' INDIVIDUALE"/>
    <s v="Gestione degli acquisiti di beni, servizi e lavori"/>
    <s v="Gestione degli acquisiti di beni, servizi e lavori;"/>
    <x v="61"/>
  </r>
  <r>
    <n v="281"/>
    <s v="REATI IN MATERIA DI CRIMINALITÀ ORGANIZZATA"/>
    <s v="Gestione degli acquisiti di beni, servizi e lavori"/>
    <s v="Gestione degli acquisiti di beni, servizi e lavori;"/>
    <x v="61"/>
  </r>
  <r>
    <n v="282"/>
    <s v="REATI VS INDUSTRIA E COMMERCIO"/>
    <s v="Gestione degli acquisiti di beni, servizi e lavori"/>
    <s v="Gestione degli acquisiti di beni, servizi e lavori;"/>
    <x v="61"/>
  </r>
  <r>
    <n v="283"/>
    <s v="REATI TRIBUTARI"/>
    <s v="Contabilità e bilancio"/>
    <s v="Adempimenti relativi alle dichiarazioni fiscali"/>
    <x v="62"/>
  </r>
  <r>
    <n v="284"/>
    <s v="REATI TRIBUTARI"/>
    <s v="Gestione degli acquisiti di beni, servizi e lavori"/>
    <s v="Gestione degli acquisiti di beni, servizi e lavori;"/>
    <x v="63"/>
  </r>
  <r>
    <n v="285"/>
    <s v="REATI VS P.A."/>
    <s v="Gestione degli acquisiti di beni, servizi e lavori"/>
    <s v="Gestione degli acquisiti di beni, servizi e lavori;"/>
    <x v="63"/>
  </r>
  <r>
    <n v="286"/>
    <s v="RICETTAZIONE E RICICLAGGIO"/>
    <s v="Gestione degli acquisiti di beni, servizi e lavori"/>
    <s v="Gestione degli acquisiti di beni, servizi e lavori;"/>
    <x v="63"/>
  </r>
  <r>
    <n v="287"/>
    <s v="REATI SOCIETARI"/>
    <s v="Gestione degli acquisiti di beni, servizi e lavori"/>
    <s v="Gestione degli acquisiti di beni, servizi e lavori;"/>
    <x v="63"/>
  </r>
  <r>
    <n v="288"/>
    <s v="REATO VS PERSONALITA' INDIVIDUALE"/>
    <s v="Gestione degli acquisiti di beni, servizi e lavori"/>
    <s v="Gestione degli acquisiti di beni, servizi e lavori;"/>
    <x v="63"/>
  </r>
  <r>
    <n v="289"/>
    <s v="REATI IN MATERIA DI CRIMINALITÀ ORGANIZZATA"/>
    <s v="Gestione degli acquisiti di beni, servizi e lavori"/>
    <s v="Gestione degli acquisiti di beni, servizi e lavori;"/>
    <x v="63"/>
  </r>
  <r>
    <n v="290"/>
    <s v="REATI VS INDUSTRIA E COMMERCIO"/>
    <s v="Gestione degli acquisiti di beni, servizi e lavori"/>
    <s v="Gestione degli acquisiti di beni, servizi e lavori;"/>
    <x v="63"/>
  </r>
  <r>
    <n v="291"/>
    <s v="REATI TRIBUTARI"/>
    <s v="Contabilità e bilancio"/>
    <s v="Adempimenti relativi alle dichiarazioni fiscali"/>
    <x v="64"/>
  </r>
  <r>
    <n v="292"/>
    <s v="REATI TRIBUTARI"/>
    <s v="Gestione degli acquisiti di beni, servizi e lavori"/>
    <s v="Gestione degli acquisiti di beni, servizi e lavori;"/>
    <x v="65"/>
  </r>
  <r>
    <n v="293"/>
    <s v="REATI VS P.A."/>
    <s v="Gestione degli acquisiti di beni, servizi e lavori"/>
    <s v="Gestione degli acquisiti di beni, servizi e lavori;"/>
    <x v="65"/>
  </r>
  <r>
    <n v="294"/>
    <s v="RICETTAZIONE E RICICLAGGIO"/>
    <s v="Gestione degli acquisiti di beni, servizi e lavori"/>
    <s v="Gestione degli acquisiti di beni, servizi e lavori;"/>
    <x v="65"/>
  </r>
  <r>
    <n v="295"/>
    <s v="REATI SOCIETARI"/>
    <s v="Gestione degli acquisiti di beni, servizi e lavori"/>
    <s v="Gestione degli acquisiti di beni, servizi e lavori;"/>
    <x v="65"/>
  </r>
  <r>
    <n v="296"/>
    <s v="REATO VS PERSONALITA' INDIVIDUALE"/>
    <s v="Gestione degli acquisiti di beni, servizi e lavori"/>
    <s v="Gestione degli acquisiti di beni, servizi e lavori;"/>
    <x v="65"/>
  </r>
  <r>
    <n v="297"/>
    <s v="REATI IN MATERIA DI CRIMINALITÀ ORGANIZZATA"/>
    <s v="Gestione degli acquisiti di beni, servizi e lavori"/>
    <s v="Gestione degli acquisiti di beni, servizi e lavori;"/>
    <x v="65"/>
  </r>
  <r>
    <n v="298"/>
    <s v="REATI VS INDUSTRIA E COMMERCIO"/>
    <s v="Gestione degli acquisiti di beni, servizi e lavori"/>
    <s v="Gestione degli acquisiti di beni, servizi e lavori;"/>
    <x v="65"/>
  </r>
  <r>
    <n v="299"/>
    <s v="REATI TRIBUTARI"/>
    <s v="Contabilità e bilancio"/>
    <s v="Adempimenti relativi alle dichiarazioni fiscali"/>
    <x v="66"/>
  </r>
  <r>
    <n v="300"/>
    <s v="REATI TRIBUTARI"/>
    <s v="Contabilità e bilancio"/>
    <s v="Adempimenti relativi alle dichiarazioni fiscali"/>
    <x v="67"/>
  </r>
  <r>
    <n v="301"/>
    <s v="REATI VS P.A."/>
    <s v="Gestione delle risorse umane"/>
    <s v="Selezione, assunzione e politiche di incentivazione del personale"/>
    <x v="68"/>
  </r>
  <r>
    <n v="302"/>
    <s v="REATI SOCIETARI"/>
    <s v="Gestione delle risorse umane"/>
    <s v="Selezione, assunzione e politiche di incentivazione del personale"/>
    <x v="68"/>
  </r>
  <r>
    <n v="303"/>
    <s v="REATO VS PERSONALITA' INDIVIDUALE"/>
    <s v="Gestione delle risorse umane"/>
    <s v="Selezione, assunzione e politiche di incentivazione del personale"/>
    <x v="68"/>
  </r>
  <r>
    <n v="304"/>
    <s v="REATI IN MATERIA DI CRIMINALITÀ ORGANIZZATA"/>
    <s v="Gestione delle risorse umane"/>
    <s v="Selezione, assunzione e politiche di incentivazione del personale"/>
    <x v="68"/>
  </r>
  <r>
    <n v="305"/>
    <s v="REATI VS INDUSTRIA E COMMERCIO"/>
    <s v="Gestione delle risorse umane"/>
    <s v="Selezione, assunzione e politiche di incentivazione del personale"/>
    <x v="68"/>
  </r>
  <r>
    <n v="306"/>
    <s v="REATI IMPIEGO IRREGOLARE CITTADINI DI PAESI TERZI"/>
    <s v="Gestione delle risorse umane"/>
    <s v="Selezione, assunzione e politiche di incentivazione del personale"/>
    <x v="68"/>
  </r>
  <r>
    <n v="307"/>
    <s v="REATI TRIBUTARI"/>
    <s v="Gestione dei sistemi informativi aziendali"/>
    <s v="Gestione dei sistemi informatici"/>
    <x v="69"/>
  </r>
  <r>
    <n v="308"/>
    <s v="REATI VS VIOLAZIONE DIRITTI D'AUTORE"/>
    <s v="Gestione dei sistemi informativi aziendali"/>
    <s v="Gestione dei sistemi informatici"/>
    <x v="69"/>
  </r>
  <r>
    <n v="309"/>
    <s v="REATI SOCIETARI"/>
    <s v="Controlli direzionali e Controllo di Gestione"/>
    <s v="Adempimenti in materia di controllo sulla gestione sociale e sui rapporti con il collegio sindacale e con il revisore legale dei conti"/>
    <x v="70"/>
  </r>
  <r>
    <n v="310"/>
    <s v="REATI TRIBUTARI"/>
    <s v="Contabilità e bilancio"/>
    <s v="Adempimenti relativi alle fasi di riscossione e pagamento"/>
    <x v="71"/>
  </r>
  <r>
    <n v="311"/>
    <s v="REATI TRIBUTARI"/>
    <s v="Gestione degli acquisiti di beni, servizi e lavori"/>
    <s v="Gestione degli acquisiti di beni, servizi e lavori;"/>
    <x v="72"/>
  </r>
  <r>
    <n v="312"/>
    <s v="REATI VS P.A."/>
    <s v="Gestione degli acquisiti di beni, servizi e lavori"/>
    <s v="Gestione degli acquisiti di beni, servizi e lavori;"/>
    <x v="72"/>
  </r>
  <r>
    <n v="313"/>
    <s v="RICETTAZIONE E RICICLAGGIO"/>
    <s v="Gestione degli acquisiti di beni, servizi e lavori"/>
    <s v="Gestione degli acquisiti di beni, servizi e lavori;"/>
    <x v="72"/>
  </r>
  <r>
    <n v="314"/>
    <s v="REATI SOCIETARI"/>
    <s v="Gestione degli acquisiti di beni, servizi e lavori"/>
    <s v="Gestione degli acquisiti di beni, servizi e lavori;"/>
    <x v="72"/>
  </r>
  <r>
    <n v="315"/>
    <s v="REATO VS PERSONALITA' INDIVIDUALE"/>
    <s v="Gestione degli acquisiti di beni, servizi e lavori"/>
    <s v="Gestione degli acquisiti di beni, servizi e lavori;"/>
    <x v="72"/>
  </r>
  <r>
    <n v="316"/>
    <s v="REATI IN MATERIA DI CRIMINALITÀ ORGANIZZATA"/>
    <s v="Gestione degli acquisiti di beni, servizi e lavori"/>
    <s v="Gestione degli acquisiti di beni, servizi e lavori;"/>
    <x v="72"/>
  </r>
  <r>
    <n v="317"/>
    <s v="REATI VS INDUSTRIA E COMMERCIO"/>
    <s v="Gestione degli acquisiti di beni, servizi e lavori"/>
    <s v="Gestione degli acquisiti di beni, servizi e lavori;"/>
    <x v="72"/>
  </r>
  <r>
    <n v="318"/>
    <s v="REATI TRIBUTARI"/>
    <s v="Gestione degli acquisiti di beni, servizi e lavori"/>
    <s v="Gestione degli acquisiti di beni, servizi e lavori;"/>
    <x v="73"/>
  </r>
  <r>
    <n v="319"/>
    <s v="REATI VS P.A."/>
    <s v="Gestione degli acquisiti di beni, servizi e lavori"/>
    <s v="Gestione degli acquisiti di beni, servizi e lavori;"/>
    <x v="73"/>
  </r>
  <r>
    <n v="320"/>
    <s v="REATI SOCIETARI"/>
    <s v="Gestione degli acquisiti di beni, servizi e lavori"/>
    <s v="Gestione degli acquisiti di beni, servizi e lavori;"/>
    <x v="73"/>
  </r>
  <r>
    <n v="321"/>
    <s v="REATO VS PERSONALITA' INDIVIDUALE"/>
    <s v="Gestione degli acquisiti di beni, servizi e lavori"/>
    <s v="Gestione degli acquisiti di beni, servizi e lavori;"/>
    <x v="73"/>
  </r>
  <r>
    <n v="322"/>
    <s v="REATI IN MATERIA DI CRIMINALITÀ ORGANIZZATA"/>
    <s v="Gestione degli acquisiti di beni, servizi e lavori"/>
    <s v="Gestione degli acquisiti di beni, servizi e lavori;"/>
    <x v="73"/>
  </r>
  <r>
    <n v="323"/>
    <s v="REATI VS INDUSTRIA E COMMERCIO"/>
    <s v="Gestione degli acquisiti di beni, servizi e lavori"/>
    <s v="Gestione degli acquisiti di beni, servizi e lavori;"/>
    <x v="73"/>
  </r>
  <r>
    <n v="324"/>
    <s v="REATI TRIBUTARI"/>
    <s v="Contabilità e bilancio"/>
    <s v="Adempimenti relativi alla gestione documentale"/>
    <x v="74"/>
  </r>
  <r>
    <n v="325"/>
    <s v="REATI VS P.A."/>
    <s v="Contabilità e bilancio"/>
    <s v="Acquisizione e/o gestione di contributi, sovvenzioni, finanziamenti, assicurazioni o garanzie concesse da soggetti pubblici"/>
    <x v="75"/>
  </r>
  <r>
    <n v="326"/>
    <s v="REATI VS P.A."/>
    <s v="Gestione degli acquisiti di beni, servizi e lavori"/>
    <s v="Negoziazione/stipulazione/esecuzione di contratti (ivi inclusa la fase di fatturazione)/convenzioni con soggetti pubblici"/>
    <x v="76"/>
  </r>
  <r>
    <n v="327"/>
    <s v="RICETTAZIONE E RICICLAGGIO"/>
    <s v="Gestione degli acquisiti di beni, servizi e lavori"/>
    <s v="Negoziazione/stipulazione/esecuzione di contratti (ivi inclusa la fase di fatturazione)/convenzioni con soggetti pubblici"/>
    <x v="76"/>
  </r>
  <r>
    <n v="328"/>
    <s v="REATO VS PERSONALITA' INDIVIDUALE"/>
    <s v="Gestione degli acquisiti di beni, servizi e lavori"/>
    <s v="Negoziazione/stipulazione/esecuzione di contratti (ivi inclusa la fase di fatturazione)/convenzioni con soggetti pubblici"/>
    <x v="76"/>
  </r>
  <r>
    <n v="329"/>
    <s v="REATI IN MATERIA DI CRIMINALITÀ ORGANIZZATA"/>
    <s v="Gestione degli acquisiti di beni, servizi e lavori"/>
    <s v="Negoziazione/stipulazione/esecuzione di contratti (ivi inclusa la fase di fatturazione)/convenzioni con soggetti pubblici"/>
    <x v="76"/>
  </r>
  <r>
    <n v="330"/>
    <s v="REATI VS INDUSTRIA E COMMERCIO"/>
    <s v="Gestione degli acquisiti di beni, servizi e lavori"/>
    <s v="Negoziazione/stipulazione/esecuzione di contratti (ivi inclusa la fase di fatturazione)/convenzioni con soggetti pubblici"/>
    <x v="76"/>
  </r>
  <r>
    <n v="331"/>
    <s v="REATI IMPIEGO IRREGOLARE CITTADINI DI PAESI TERZI"/>
    <s v="Gestione degli acquisiti di beni, servizi e lavori"/>
    <s v="Negoziazione/stipulazione/esecuzione di contratti (ivi inclusa la fase di fatturazione)/convenzioni con soggetti pubblici"/>
    <x v="76"/>
  </r>
  <r>
    <n v="332"/>
    <s v="REATI TRIBUTARI"/>
    <s v="Rapporti con le Autorità pubbliche di Vigilanza"/>
    <s v="Gestione dei rapporti con istituzioni e/o Autorità pubbliche di Vigilanza relativi allo svolgimento di attività regolate dalla legge"/>
    <x v="77"/>
  </r>
  <r>
    <n v="333"/>
    <s v="REATI SOCIETARI"/>
    <s v="Rapporti con le Autorità pubbliche di Vigilanza"/>
    <s v="Gestione dei rapporti con istituzioni e/o Autorità pubbliche di Vigilanza relativi allo svolgimento di attività regolate dalla legge"/>
    <x v="77"/>
  </r>
  <r>
    <n v="334"/>
    <s v="REATI SICUREZZA SUL LAVORO"/>
    <s v="Rapporti con le Autorità pubbliche di Vigilanza"/>
    <s v="Gestione dei rapporti con istituzioni e/o Autorità pubbliche di Vigilanza relativi allo svolgimento di attività regolate dalla legge"/>
    <x v="77"/>
  </r>
  <r>
    <n v="335"/>
    <s v="REATI AMBIENTALI"/>
    <s v="Rapporti con le Autorità pubbliche di Vigilanza"/>
    <s v="Gestione dei rapporti con istituzioni e/o Autorità pubbliche di Vigilanza relativi allo svolgimento di attività regolate dalla legge"/>
    <x v="77"/>
  </r>
  <r>
    <n v="336"/>
    <s v="REATI TRIBUTARI"/>
    <s v="Rapporti con le Autorità pubbliche di Vigilanza"/>
    <s v="Gestione dei rapporti con istituzioni e/o Autorità pubbliche di Vigilanza relativi allo svolgimento di attività regolate dalla legge"/>
    <x v="78"/>
  </r>
  <r>
    <n v="337"/>
    <s v="REATI SOCIETARI"/>
    <s v="Rapporti con le Autorità pubbliche di Vigilanza"/>
    <s v="Gestione dei rapporti con istituzioni e/o Autorità pubbliche di Vigilanza relativi allo svolgimento di attività regolate dalla legge"/>
    <x v="78"/>
  </r>
  <r>
    <n v="338"/>
    <s v="REATI SICUREZZA SUL LAVORO"/>
    <s v="Rapporti con le Autorità pubbliche di Vigilanza"/>
    <s v="Gestione dei rapporti con istituzioni e/o Autorità pubbliche di Vigilanza relativi allo svolgimento di attività regolate dalla legge"/>
    <x v="78"/>
  </r>
  <r>
    <n v="339"/>
    <s v="REATI IN MATERIA DI CRIMINALITÀ ORGANIZZATA"/>
    <s v="Informativa e segnalazione"/>
    <s v="Misure di sicurezza, obblighi di segnalazione, forme di collaborazione con polizia e magistratura"/>
    <x v="79"/>
  </r>
  <r>
    <n v="340"/>
    <s v="REATI IN MATERIA DI CRIMINALITÀ ORGANIZZATA"/>
    <s v="Informativa e segnalazione"/>
    <s v="Misure di sicurezza, obblighi di segnalazione, forme di collaborazione con polizia e magistratura"/>
    <x v="80"/>
  </r>
  <r>
    <n v="341"/>
    <s v="REATI VS VIOLAZIONE DIRITTI D'AUTORE"/>
    <s v="Gestione dei sistemi informativi aziendali"/>
    <s v="Gestione del sito aziendale e della comunicazione"/>
    <x v="81"/>
  </r>
  <r>
    <n v="342"/>
    <s v="REATI VS P.A."/>
    <s v="Contabilità e bilancio"/>
    <s v="Acquisizione e/o gestione di contributi, sovvenzioni, finanziamenti, assicurazioni o garanzie concesse da soggetti pubblici"/>
    <x v="82"/>
  </r>
  <r>
    <n v="343"/>
    <s v="REATI VS P.A."/>
    <s v="Gestione dei rapporti con i soggetti pubbici"/>
    <s v="Gestione dei rapporti con soggetti pubblici per l'ottenimento di provvedimenti amministrativi (quali autorizzazioni, licenze e permessi) necessari per l'esercizio delle attività tipiche aziendali"/>
    <x v="83"/>
  </r>
  <r>
    <n v="344"/>
    <s v="REATI SICUREZZA SUL LAVORO"/>
    <s v="Sistema di Gestione Salute e Sicurezza"/>
    <s v="Attività di natura organizzativa nel caso di emergenze e primo soccorso"/>
    <x v="84"/>
  </r>
  <r>
    <n v="345"/>
    <s v="REATI TRIBUTARI"/>
    <s v="Contabilità e bilancio"/>
    <s v="Adempimenti relativi alla gestione del ciclo attivo"/>
    <x v="85"/>
  </r>
  <r>
    <n v="346"/>
    <s v="RICETTAZIONE E RICICLAGGIO"/>
    <s v="Contabilità e bilancio"/>
    <s v="Adempimenti relativi alla gestione del ciclo attivo"/>
    <x v="85"/>
  </r>
  <r>
    <n v="347"/>
    <s v="REATO VS PERSONALITA' INDIVIDUALE"/>
    <s v="Contabilità e bilancio"/>
    <s v="Adempimenti relativi alla gestione del ciclo attivo"/>
    <x v="85"/>
  </r>
  <r>
    <n v="348"/>
    <s v="REATI IN MATERIA DI CRIMINALITÀ ORGANIZZATA"/>
    <s v="Contabilità e bilancio"/>
    <s v="Adempimenti relativi alla gestione del ciclo attivo"/>
    <x v="85"/>
  </r>
  <r>
    <n v="349"/>
    <s v="REATI TRIBUTARI"/>
    <s v="Tesoreria"/>
    <s v="Transazioni finanziarie (incassi e pagamenti)"/>
    <x v="86"/>
  </r>
  <r>
    <n v="350"/>
    <s v="REATI VS P.A."/>
    <s v="Tesoreria"/>
    <s v="Transazioni finanziarie (incassi e pagamenti)"/>
    <x v="86"/>
  </r>
  <r>
    <n v="351"/>
    <s v="RICETTAZIONE E RICICLAGGIO"/>
    <s v="Tesoreria"/>
    <s v="Transazioni finanziarie (incassi e pagamenti)"/>
    <x v="86"/>
  </r>
  <r>
    <n v="352"/>
    <s v="REATI SOCIETARI"/>
    <s v="Tesoreria"/>
    <s v="Transazioni finanziarie (incassi e pagamenti)"/>
    <x v="86"/>
  </r>
  <r>
    <n v="353"/>
    <s v="REATO VS PERSONALITA' INDIVIDUALE"/>
    <s v="Tesoreria"/>
    <s v="Transazioni finanziarie (incassi e pagamenti)"/>
    <x v="86"/>
  </r>
  <r>
    <n v="354"/>
    <s v="REATO DI FALSE DICHIARAZIONI"/>
    <s v="Tesoreria"/>
    <s v="Transazioni finanziarie (incassi e pagamenti)"/>
    <x v="86"/>
  </r>
  <r>
    <n v="355"/>
    <s v="FALSITA' IN MONETE E BOLLI"/>
    <s v="Tesoreria"/>
    <s v="Transazioni finanziarie (incassi e pagamenti)"/>
    <x v="86"/>
  </r>
  <r>
    <n v="356"/>
    <s v="REATI IN MATERIA DI CRIMINALITÀ ORGANIZZATA"/>
    <s v="Tesoreria"/>
    <s v="Transazioni finanziarie (incassi e pagamenti)"/>
    <x v="86"/>
  </r>
  <r>
    <n v="357"/>
    <s v="REATI VS INDUSTRIA E COMMERCIO"/>
    <s v="Tesoreria"/>
    <s v="Transazioni finanziarie (incassi e pagamenti)"/>
    <x v="86"/>
  </r>
  <r>
    <n v="358"/>
    <s v="REATI VS P.A."/>
    <s v="Informativa e segnalazione"/>
    <s v="Gestione dei contenziosi giudiziali e stragiudiziali"/>
    <x v="87"/>
  </r>
  <r>
    <n v="359"/>
    <s v="REATI TRIBUTARI"/>
    <s v="Gestione dei sistemi informativi aziendali"/>
    <s v="Gestione dei sistemi informatici"/>
    <x v="88"/>
  </r>
  <r>
    <n v="360"/>
    <s v="REATI VS VIOLAZIONE DIRITTI D'AUTORE"/>
    <s v="Gestione dei sistemi informativi aziendali"/>
    <s v="Gestione dei sistemi informatici"/>
    <x v="88"/>
  </r>
  <r>
    <n v="361"/>
    <s v="REATI SICUREZZA SUL LAVORO"/>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89"/>
  </r>
  <r>
    <n v="362"/>
    <s v="REATI TRIBUTARI"/>
    <s v="Contabilità e bilancio"/>
    <s v="Redazione del bilancio e delle situazioni contabili infrannuali"/>
    <x v="90"/>
  </r>
  <r>
    <n v="363"/>
    <s v="REATI VS P.A."/>
    <s v="Contabilità e bilancio"/>
    <s v="Redazione del bilancio e delle situazioni contabili infrannuali"/>
    <x v="90"/>
  </r>
  <r>
    <n v="364"/>
    <s v="REATI SOCIETARI"/>
    <s v="Contabilità e bilancio"/>
    <s v="Redazione del bilancio e delle situazioni contabili infrannuali"/>
    <x v="90"/>
  </r>
  <r>
    <n v="365"/>
    <s v="REATI IN MATERIA DI CRIMINALITÀ ORGANIZZATA"/>
    <s v="Contabilità e bilancio"/>
    <s v="Redazione del bilancio e delle situazioni contabili infrannuali"/>
    <x v="90"/>
  </r>
  <r>
    <n v="366"/>
    <s v="REATI SOCIETARI"/>
    <s v="Informativa e segnalazione"/>
    <s v="Gestione dei rapporti con altre società che non siano pubbliche amministrazioni (in particolare case farmaceutiche)"/>
    <x v="91"/>
  </r>
  <r>
    <n v="367"/>
    <s v="REATI VS VIOLAZIONE DIRITTI D'AUTORE"/>
    <s v="Gestione dei sistemi informativi aziendali"/>
    <s v="Utilizzo di banche dati (modifica, estrazione, riproduzione e distribuzione del contenuto di banche dati)"/>
    <x v="92"/>
  </r>
  <r>
    <n v="368"/>
    <s v="REATI TRIBUTARI"/>
    <s v="Contabilità e bilancio"/>
    <s v="Redazione del bilancio e delle situazioni contabili infrannuali"/>
    <x v="93"/>
  </r>
  <r>
    <n v="369"/>
    <s v="REATI VS P.A."/>
    <s v="Contabilità e bilancio"/>
    <s v="Redazione del bilancio e delle situazioni contabili infrannuali"/>
    <x v="93"/>
  </r>
  <r>
    <n v="370"/>
    <s v="REATI SOCIETARI"/>
    <s v="Contabilità e bilancio"/>
    <s v="Redazione del bilancio e delle situazioni contabili infrannuali"/>
    <x v="93"/>
  </r>
  <r>
    <n v="371"/>
    <s v="REATI IN MATERIA DI CRIMINALITÀ ORGANIZZATA"/>
    <s v="Contabilità e bilancio"/>
    <s v="Redazione del bilancio e delle situazioni contabili infrannuali"/>
    <x v="93"/>
  </r>
  <r>
    <n v="372"/>
    <s v="REATI TRIBUTARI"/>
    <s v="Contabilità e bilancio"/>
    <s v="Erogazioni liberali"/>
    <x v="94"/>
  </r>
  <r>
    <n v="373"/>
    <s v="REATI VS P.A."/>
    <s v="Contabilità e bilancio"/>
    <s v="Erogazioni liberali"/>
    <x v="94"/>
  </r>
  <r>
    <n v="374"/>
    <s v="RICETTAZIONE E RICICLAGGIO"/>
    <s v="Contabilità e bilancio"/>
    <s v="Erogazioni liberali"/>
    <x v="94"/>
  </r>
  <r>
    <n v="375"/>
    <s v="FALSITA' IN MONETE E BOLLI"/>
    <s v="Contabilità e bilancio"/>
    <s v="Erogazioni liberali"/>
    <x v="94"/>
  </r>
  <r>
    <n v="376"/>
    <s v="REATI IN MATERIA DI CRIMINALITÀ ORGANIZZATA"/>
    <s v="Contabilità e bilancio"/>
    <s v="Erogazioni liberali"/>
    <x v="94"/>
  </r>
  <r>
    <n v="377"/>
    <s v="REATI VS P.A."/>
    <s v="Gestione delle risorse umane"/>
    <s v="Selezione, assunzione e politiche di incentivazione del personale"/>
    <x v="95"/>
  </r>
  <r>
    <n v="378"/>
    <s v="REATI SOCIETARI"/>
    <s v="Gestione delle risorse umane"/>
    <s v="Selezione, assunzione e politiche di incentivazione del personale"/>
    <x v="95"/>
  </r>
  <r>
    <n v="379"/>
    <s v="REATO VS PERSONALITA' INDIVIDUALE"/>
    <s v="Gestione delle risorse umane"/>
    <s v="Selezione, assunzione e politiche di incentivazione del personale"/>
    <x v="95"/>
  </r>
  <r>
    <n v="380"/>
    <s v="REATI IN MATERIA DI CRIMINALITÀ ORGANIZZATA"/>
    <s v="Gestione delle risorse umane"/>
    <s v="Selezione, assunzione e politiche di incentivazione del personale"/>
    <x v="95"/>
  </r>
  <r>
    <n v="381"/>
    <s v="REATI VS INDUSTRIA E COMMERCIO"/>
    <s v="Gestione delle risorse umane"/>
    <s v="Selezione, assunzione e politiche di incentivazione del personale"/>
    <x v="95"/>
  </r>
  <r>
    <n v="382"/>
    <s v="REATI IMPIEGO IRREGOLARE CITTADINI DI PAESI TERZI"/>
    <s v="Gestione delle risorse umane"/>
    <s v="Selezione, assunzione e politiche di incentivazione del personale"/>
    <x v="95"/>
  </r>
  <r>
    <n v="383"/>
    <s v="REATI TRIBUTARI"/>
    <s v="Gestione dei sistemi informativi aziendali"/>
    <s v="Gestione dei sistemi informatici"/>
    <x v="96"/>
  </r>
  <r>
    <n v="384"/>
    <s v="REATI SOCIETARI"/>
    <s v="Gestione dei sistemi informativi aziendali"/>
    <s v="Gestione dei sistemi informatici"/>
    <x v="96"/>
  </r>
  <r>
    <n v="385"/>
    <s v="REATO VS PERSONALITA' INDIVIDUALE"/>
    <s v="Gestione dei sistemi informativi aziendali"/>
    <s v="Gestione dei sistemi informatici"/>
    <x v="96"/>
  </r>
  <r>
    <n v="386"/>
    <s v="REATI VS INDUSTRIA E COMMERCIO"/>
    <s v="Gestione dei sistemi informativi aziendali"/>
    <s v="Gestione dei sistemi informatici"/>
    <x v="96"/>
  </r>
  <r>
    <n v="387"/>
    <s v="REATI VS VIOLAZIONE DIRITTI D'AUTORE"/>
    <s v="Gestione dei sistemi informativi aziendali"/>
    <s v="Gestione dei sistemi informatici"/>
    <x v="96"/>
  </r>
  <r>
    <n v="388"/>
    <s v="REATI TRIBUTARI"/>
    <s v="Gestione dei sistemi informativi aziendali"/>
    <s v="Gestione dei sistemi informatici"/>
    <x v="97"/>
  </r>
  <r>
    <n v="389"/>
    <s v="REATI VS VIOLAZIONE DIRITTI D'AUTORE"/>
    <s v="Gestione dei sistemi informativi aziendali"/>
    <s v="Gestione dei sistemi informatici"/>
    <x v="97"/>
  </r>
  <r>
    <n v="390"/>
    <s v="REATI TRIBUTARI"/>
    <s v="Contabilità e bilancio"/>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x v="98"/>
  </r>
  <r>
    <n v="391"/>
    <s v="REATI VS P.A."/>
    <s v="Controlli direzionali e Controllo di Gestion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98"/>
  </r>
  <r>
    <n v="392"/>
    <s v="REATI VS P.A."/>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98"/>
  </r>
  <r>
    <n v="393"/>
    <s v="REATI VS P.A."/>
    <s v="Gestione delle risorse umane"/>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x v="98"/>
  </r>
  <r>
    <n v="394"/>
    <s v="REATI VS P.A."/>
    <s v="Gestione delle risorse umane"/>
    <s v="Gestione di adempimenti, dichiarazioni, deposito atti e documenti, pratiche, verifiche, ispezioni, negli accertamenti/procedimenti sanzionatori che ne derivano per le attività riguardanti i trattamenti previdenziali del personale"/>
    <x v="98"/>
  </r>
  <r>
    <n v="395"/>
    <s v="REATI SICUREZZA SUL LAVORO"/>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98"/>
  </r>
  <r>
    <n v="396"/>
    <s v="REATI AMBIENTALI"/>
    <s v="Sistema di Gestione dell'ecologia e dell'Ambient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98"/>
  </r>
  <r>
    <n v="397"/>
    <s v="REATI VS VIOLAZIONE DIRITTI D'AUTORE"/>
    <s v="Gestione dei sistemi informativi aziendali"/>
    <s v="Utilizzo di strumenti informatici aziendali"/>
    <x v="99"/>
  </r>
  <r>
    <n v="398"/>
    <s v="REATI VS VIOLAZIONE DIRITTI D'AUTORE"/>
    <s v="Gestione dei sistemi informativi aziendali"/>
    <s v="Utilizzo di banche dati (modifica, estrazione, riproduzione e distribuzione del contenuto di banche dati)"/>
    <x v="100"/>
  </r>
  <r>
    <n v="399"/>
    <s v="REATI VS VIOLAZIONE DIRITTI D'AUTORE"/>
    <s v="Gestione dei sistemi informativi aziendali"/>
    <s v="Impiego illecito di apparati atti alla decodificazione di trasmissioni audiovisive ad accesso condizionato"/>
    <x v="101"/>
  </r>
  <r>
    <n v="400"/>
    <s v="REATI VS VIOLAZIONE DIRITTI D'AUTORE"/>
    <s v="Gestione dei sistemi informativi aziendali"/>
    <s v="Impiego, a qualsiasi titolo, di prodotti contrassegnati SIAE, senza il contrassegno o con il contrassegno contraffatto o alterato"/>
    <x v="102"/>
  </r>
  <r>
    <n v="401"/>
    <s v="REATI VS VIOLAZIONE DIRITTI D'AUTORE"/>
    <s v="Gestione dei sistemi informativi aziendali"/>
    <s v="Impiego illecito di servizi criptati attraverso sistemi di codificazione"/>
    <x v="103"/>
  </r>
  <r>
    <n v="402"/>
    <s v="REATI VS VIOLAZIONE DIRITTI D'AUTORE"/>
    <s v="Gestione dei sistemi informativi aziendali"/>
    <s v="Impiego illecito di servizi criptati attraverso sistemi di codificazione"/>
    <x v="104"/>
  </r>
  <r>
    <n v="403"/>
    <s v="REATI VS VIOLAZIONE DIRITTI D'AUTORE"/>
    <s v="Gestione dei sistemi informativi aziendali"/>
    <s v="Impiego illecito di apparati atti alla decodificazione di trasmissioni audiovisive ad accesso condizionato"/>
    <x v="105"/>
  </r>
  <r>
    <n v="404"/>
    <s v="REATI VS VIOLAZIONE DIRITTI D'AUTORE"/>
    <s v="Gestione dei sistemi informativi aziendali"/>
    <s v="Impiego, a qualsiasi titolo, di prodotti contrassegnati SIAE, senza il contrassegno o con il contrassegno contraffatto o alterato"/>
    <x v="106"/>
  </r>
  <r>
    <n v="405"/>
    <s v="REATI TRIBUTARI"/>
    <s v="Gestione degli acquisiti di beni, servizi e lavori"/>
    <s v="Conferimento di incarichi libero professionali e di contratti a progetto;"/>
    <x v="107"/>
  </r>
  <r>
    <n v="406"/>
    <s v="REATI VS P.A."/>
    <s v="Gestione degli acquisiti di beni, servizi e lavori"/>
    <s v="Conferimento di incarichi libero professionali e di contratti a progetto;"/>
    <x v="107"/>
  </r>
  <r>
    <n v="407"/>
    <s v="RICETTAZIONE E RICICLAGGIO"/>
    <s v="Gestione degli acquisiti di beni, servizi e lavori"/>
    <s v="Conferimento di incarichi libero professionali e di contratti a progetto;"/>
    <x v="107"/>
  </r>
  <r>
    <n v="408"/>
    <s v="REATI SOCIETARI"/>
    <s v="Gestione degli acquisiti di beni, servizi e lavori"/>
    <s v="Conferimento di incarichi libero professionali e di contratti a progetto;"/>
    <x v="107"/>
  </r>
  <r>
    <n v="409"/>
    <s v="REATO VS PERSONALITA' INDIVIDUALE"/>
    <s v="Gestione degli acquisiti di beni, servizi e lavori"/>
    <s v="Conferimento di incarichi libero professionali e di contratti a progetto;"/>
    <x v="107"/>
  </r>
  <r>
    <n v="410"/>
    <s v="REATO DI FALSE DICHIARAZIONI"/>
    <s v="Gestione degli acquisiti di beni, servizi e lavori"/>
    <s v="Conferimento di incarichi libero professionali e di contratti a progetto;"/>
    <x v="107"/>
  </r>
  <r>
    <n v="411"/>
    <s v="REATI IN MATERIA DI CRIMINALITÀ ORGANIZZATA"/>
    <s v="Gestione degli acquisiti di beni, servizi e lavori"/>
    <s v="Conferimento di incarichi libero professionali e di contratti a progetto;"/>
    <x v="107"/>
  </r>
  <r>
    <n v="412"/>
    <s v="REATI VS INDUSTRIA E COMMERCIO"/>
    <s v="Gestione degli acquisiti di beni, servizi e lavori"/>
    <s v="Conferimento di incarichi libero professionali e di contratti a progetto;"/>
    <x v="107"/>
  </r>
  <r>
    <n v="413"/>
    <s v="REATI IMPIEGO IRREGOLARE CITTADINI DI PAESI TERZI"/>
    <s v="Gestione degli acquisiti di beni, servizi e lavori"/>
    <s v="Conferimento di incarichi libero professionali e di contratti a progetto;"/>
    <x v="107"/>
  </r>
  <r>
    <n v="414"/>
    <s v="REATI TRIBUTARI"/>
    <s v="Contabilità e bilancio"/>
    <s v="Adempimenti relativi alla gestione del ciclo attivo"/>
    <x v="108"/>
  </r>
  <r>
    <n v="415"/>
    <s v="RICETTAZIONE E RICICLAGGIO"/>
    <s v="Contabilità e bilancio"/>
    <s v="Adempimenti relativi alla gestione del ciclo attivo"/>
    <x v="108"/>
  </r>
  <r>
    <n v="416"/>
    <s v="REATO VS PERSONALITA' INDIVIDUALE"/>
    <s v="Contabilità e bilancio"/>
    <s v="Adempimenti relativi alla gestione del ciclo attivo"/>
    <x v="108"/>
  </r>
  <r>
    <n v="417"/>
    <s v="REATI IN MATERIA DI CRIMINALITÀ ORGANIZZATA"/>
    <s v="Contabilità e bilancio"/>
    <s v="Adempimenti relativi alla gestione del ciclo attivo"/>
    <x v="108"/>
  </r>
  <r>
    <n v="418"/>
    <s v="REATI TRIBUTARI"/>
    <s v="Contabilità e bilancio"/>
    <s v="Adempimenti relativi alle dichiarazioni fiscali"/>
    <x v="109"/>
  </r>
  <r>
    <n v="419"/>
    <s v="REATI TRIBUTARI"/>
    <s v="Gestione degli acquisiti di beni, servizi e lavori"/>
    <s v="Gestione degli acquisiti di beni, servizi e lavori;"/>
    <x v="110"/>
  </r>
  <r>
    <n v="420"/>
    <s v="REATI VS P.A."/>
    <s v="Gestione degli acquisiti di beni, servizi e lavori"/>
    <s v="Gestione degli acquisiti di beni, servizi e lavori;"/>
    <x v="110"/>
  </r>
  <r>
    <n v="421"/>
    <s v="RICETTAZIONE E RICICLAGGIO"/>
    <s v="Gestione degli acquisiti di beni, servizi e lavori"/>
    <s v="Gestione degli acquisiti di beni, servizi e lavori;"/>
    <x v="110"/>
  </r>
  <r>
    <n v="422"/>
    <s v="REATI SOCIETARI"/>
    <s v="Gestione degli acquisiti di beni, servizi e lavori"/>
    <s v="Gestione degli acquisiti di beni, servizi e lavori;"/>
    <x v="110"/>
  </r>
  <r>
    <n v="423"/>
    <s v="REATO VS PERSONALITA' INDIVIDUALE"/>
    <s v="Gestione degli acquisiti di beni, servizi e lavori"/>
    <s v="Gestione degli acquisiti di beni, servizi e lavori;"/>
    <x v="110"/>
  </r>
  <r>
    <n v="424"/>
    <s v="REATI IN MATERIA DI CRIMINALITÀ ORGANIZZATA"/>
    <s v="Gestione degli acquisiti di beni, servizi e lavori"/>
    <s v="Gestione degli acquisiti di beni, servizi e lavori;"/>
    <x v="110"/>
  </r>
  <r>
    <n v="425"/>
    <s v="REATI VS INDUSTRIA E COMMERCIO"/>
    <s v="Gestione degli acquisiti di beni, servizi e lavori"/>
    <s v="Gestione degli acquisiti di beni, servizi e lavori;"/>
    <x v="110"/>
  </r>
  <r>
    <n v="426"/>
    <s v="REATI TRIBUTARI"/>
    <s v="Contabilità e bilancio"/>
    <s v="Redazione del bilancio e delle situazioni contabili infrannuali"/>
    <x v="111"/>
  </r>
  <r>
    <n v="427"/>
    <s v="REATI VS P.A."/>
    <s v="Contabilità e bilancio"/>
    <s v="Redazione del bilancio e delle situazioni contabili infrannuali"/>
    <x v="111"/>
  </r>
  <r>
    <n v="428"/>
    <s v="REATI SOCIETARI"/>
    <s v="Contabilità e bilancio"/>
    <s v="Redazione del bilancio e delle situazioni contabili infrannuali"/>
    <x v="111"/>
  </r>
  <r>
    <n v="429"/>
    <s v="REATI IN MATERIA DI CRIMINALITÀ ORGANIZZATA"/>
    <s v="Contabilità e bilancio"/>
    <s v="Redazione del bilancio e delle situazioni contabili infrannuali"/>
    <x v="111"/>
  </r>
  <r>
    <n v="430"/>
    <s v="REATI TRIBUTARI"/>
    <s v="Contabilità e bilancio"/>
    <s v="Redazione del bilancio e delle situazioni contabili infrannuali"/>
    <x v="112"/>
  </r>
  <r>
    <n v="431"/>
    <s v="REATI VS P.A."/>
    <s v="Contabilità e bilancio"/>
    <s v="Redazione del bilancio e delle situazioni contabili infrannuali"/>
    <x v="112"/>
  </r>
  <r>
    <n v="432"/>
    <s v="REATI SOCIETARI"/>
    <s v="Contabilità e bilancio"/>
    <s v="Redazione del bilancio e delle situazioni contabili infrannuali"/>
    <x v="112"/>
  </r>
  <r>
    <n v="433"/>
    <s v="REATI IN MATERIA DI CRIMINALITÀ ORGANIZZATA"/>
    <s v="Contabilità e bilancio"/>
    <s v="Redazione del bilancio e delle situazioni contabili infrannuali"/>
    <x v="112"/>
  </r>
  <r>
    <n v="434"/>
    <s v="REATI TRIBUTARI"/>
    <s v="Gestione delle risorse umane"/>
    <s v="Attività di informazione e formazione dei lavoratori"/>
    <x v="113"/>
  </r>
  <r>
    <n v="435"/>
    <s v="REATI VS P.A."/>
    <s v="Gestione delle risorse umane"/>
    <s v="Attività di informazione e formazione dei lavoratori"/>
    <x v="113"/>
  </r>
  <r>
    <n v="436"/>
    <s v="RICETTAZIONE E RICICLAGGIO"/>
    <s v="Gestione delle risorse umane"/>
    <s v="Attività di informazione e formazione dei lavoratori"/>
    <x v="113"/>
  </r>
  <r>
    <n v="437"/>
    <s v="REATI SOCIETARI"/>
    <s v="Gestione delle risorse umane"/>
    <s v="Attività di informazione e formazione dei lavoratori"/>
    <x v="113"/>
  </r>
  <r>
    <n v="438"/>
    <s v="REATO VS PERSONALITA' INDIVIDUALE"/>
    <s v="Gestione delle risorse umane"/>
    <s v="Attività di informazione e formazione dei lavoratori"/>
    <x v="113"/>
  </r>
  <r>
    <n v="439"/>
    <s v="REATI IN MATERIA DI CRIMINALITÀ ORGANIZZATA"/>
    <s v="Gestione delle risorse umane"/>
    <s v="Attività di informazione e formazione dei lavoratori"/>
    <x v="113"/>
  </r>
  <r>
    <n v="440"/>
    <s v="REATI VS INDUSTRIA E COMMERCIO"/>
    <s v="Gestione delle risorse umane"/>
    <s v="Attività di informazione e formazione dei lavoratori"/>
    <x v="113"/>
  </r>
  <r>
    <n v="441"/>
    <s v="REATI TRIBUTARI"/>
    <s v="Contabilità e bilancio"/>
    <s v="Redazione del bilancio e delle situazioni contabili infrannuali"/>
    <x v="114"/>
  </r>
  <r>
    <n v="442"/>
    <s v="REATI VS P.A."/>
    <s v="Contabilità e bilancio"/>
    <s v="Redazione del bilancio e delle situazioni contabili infrannuali"/>
    <x v="114"/>
  </r>
  <r>
    <n v="443"/>
    <s v="REATI SOCIETARI"/>
    <s v="Contabilità e bilancio"/>
    <s v="Redazione del bilancio e delle situazioni contabili infrannuali"/>
    <x v="114"/>
  </r>
  <r>
    <n v="444"/>
    <s v="REATI IN MATERIA DI CRIMINALITÀ ORGANIZZATA"/>
    <s v="Contabilità e bilancio"/>
    <s v="Redazione del bilancio e delle situazioni contabili infrannuali"/>
    <x v="114"/>
  </r>
  <r>
    <n v="445"/>
    <s v="REATI TRIBUTARI"/>
    <s v="Contabilità e bilancio"/>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x v="115"/>
  </r>
  <r>
    <n v="446"/>
    <s v="REATI TRIBUTARI"/>
    <s v="Contabilità e bilancio"/>
    <s v="Redazione del bilancio e delle situazioni contabili infrannuali"/>
    <x v="116"/>
  </r>
  <r>
    <n v="447"/>
    <s v="REATI VS P.A."/>
    <s v="Contabilità e bilancio"/>
    <s v="Redazione del bilancio e delle situazioni contabili infrannuali"/>
    <x v="116"/>
  </r>
  <r>
    <n v="448"/>
    <s v="REATI SOCIETARI"/>
    <s v="Contabilità e bilancio"/>
    <s v="Redazione del bilancio e delle situazioni contabili infrannuali"/>
    <x v="116"/>
  </r>
  <r>
    <n v="449"/>
    <s v="REATI IN MATERIA DI CRIMINALITÀ ORGANIZZATA"/>
    <s v="Contabilità e bilancio"/>
    <s v="Redazione del bilancio e delle situazioni contabili infrannuali"/>
    <x v="116"/>
  </r>
  <r>
    <n v="450"/>
    <s v="REATI TRIBUTARI"/>
    <s v="Gestione degli acquisiti di beni, servizi e lavori"/>
    <s v="Gestione degli acquisiti di beni, servizi e lavori;"/>
    <x v="117"/>
  </r>
  <r>
    <n v="451"/>
    <s v="REATI VS P.A."/>
    <s v="Gestione degli acquisiti di beni, servizi e lavori"/>
    <s v="Gestione degli acquisiti di beni, servizi e lavori;"/>
    <x v="117"/>
  </r>
  <r>
    <n v="452"/>
    <s v="REATI SOCIETARI"/>
    <s v="Gestione degli acquisiti di beni, servizi e lavori"/>
    <s v="Gestione degli acquisiti di beni, servizi e lavori;"/>
    <x v="117"/>
  </r>
  <r>
    <n v="453"/>
    <s v="REATO VS PERSONALITA' INDIVIDUALE"/>
    <s v="Gestione degli acquisiti di beni, servizi e lavori"/>
    <s v="Gestione degli acquisiti di beni, servizi e lavori;"/>
    <x v="117"/>
  </r>
  <r>
    <n v="454"/>
    <s v="REATI IN MATERIA DI CRIMINALITÀ ORGANIZZATA"/>
    <s v="Gestione degli acquisiti di beni, servizi e lavori"/>
    <s v="Gestione degli acquisiti di beni, servizi e lavori;"/>
    <x v="117"/>
  </r>
  <r>
    <n v="455"/>
    <s v="REATI VS INDUSTRIA E COMMERCIO"/>
    <s v="Gestione degli acquisiti di beni, servizi e lavori"/>
    <s v="Gestione degli acquisiti di beni, servizi e lavori;"/>
    <x v="117"/>
  </r>
  <r>
    <n v="456"/>
    <s v="REATI TRIBUTARI"/>
    <s v="Contabilità e bilancio"/>
    <s v="Erogazioni liberali"/>
    <x v="118"/>
  </r>
  <r>
    <n v="457"/>
    <s v="REATI VS P.A."/>
    <s v="Contabilità e bilancio"/>
    <s v="Erogazioni liberali"/>
    <x v="118"/>
  </r>
  <r>
    <n v="458"/>
    <s v="RICETTAZIONE E RICICLAGGIO"/>
    <s v="Contabilità e bilancio"/>
    <s v="Erogazioni liberali"/>
    <x v="118"/>
  </r>
  <r>
    <n v="459"/>
    <s v="FALSITA' IN MONETE E BOLLI"/>
    <s v="Contabilità e bilancio"/>
    <s v="Erogazioni liberali"/>
    <x v="118"/>
  </r>
  <r>
    <n v="460"/>
    <s v="REATI IN MATERIA DI CRIMINALITÀ ORGANIZZATA"/>
    <s v="Contabilità e bilancio"/>
    <s v="Erogazioni liberali"/>
    <x v="118"/>
  </r>
  <r>
    <n v="461"/>
    <s v="REATI TRIBUTARI"/>
    <s v="Contabilità e bilancio"/>
    <s v="Adempimenti in materia di tracciabilità delle operazioni/atti"/>
    <x v="119"/>
  </r>
  <r>
    <n v="462"/>
    <s v="REATI SOCIETARI"/>
    <s v="Contabilità e bilancio"/>
    <s v="Adempimenti in materia di tracciabilità delle operazioni/atti"/>
    <x v="119"/>
  </r>
  <r>
    <n v="463"/>
    <s v="REATI IN MATERIA DI CRIMINALITÀ ORGANIZZATA"/>
    <s v="Contabilità e bilancio"/>
    <s v="Adempimenti in materia di tracciabilità delle operazioni/atti"/>
    <x v="119"/>
  </r>
  <r>
    <n v="464"/>
    <s v="REATI TRIBUTARI"/>
    <s v="Contabilità e bilancio"/>
    <s v="Adempimenti in materia di tracciabilità delle operazioni/atti"/>
    <x v="120"/>
  </r>
  <r>
    <n v="465"/>
    <s v="REATI SOCIETARI"/>
    <s v="Contabilità e bilancio"/>
    <s v="Adempimenti in materia di tracciabilità delle operazioni/atti"/>
    <x v="120"/>
  </r>
  <r>
    <n v="466"/>
    <s v="REATI IN MATERIA DI CRIMINALITÀ ORGANIZZATA"/>
    <s v="Contabilità e bilancio"/>
    <s v="Adempimenti in materia di tracciabilità delle operazioni/atti"/>
    <x v="120"/>
  </r>
  <r>
    <n v="467"/>
    <s v="REATI TRIBUTARI"/>
    <s v="Contabilità e bilancio"/>
    <s v="Adempimenti in materia di tracciabilità delle operazioni/atti"/>
    <x v="121"/>
  </r>
  <r>
    <n v="468"/>
    <s v="REATI SOCIETARI"/>
    <s v="Contabilità e bilancio"/>
    <s v="Adempimenti in materia di tracciabilità delle operazioni/atti"/>
    <x v="121"/>
  </r>
  <r>
    <n v="469"/>
    <s v="REATI IN MATERIA DI CRIMINALITÀ ORGANIZZATA"/>
    <s v="Contabilità e bilancio"/>
    <s v="Adempimenti in materia di tracciabilità delle operazioni/atti"/>
    <x v="121"/>
  </r>
  <r>
    <n v="470"/>
    <s v="REATI VS P.A."/>
    <s v="Gestione delle risorse umane"/>
    <s v="Selezione, assunzione e politiche di incentivazione del personale"/>
    <x v="122"/>
  </r>
  <r>
    <n v="471"/>
    <s v="REATI SOCIETARI"/>
    <s v="Gestione delle risorse umane"/>
    <s v="Selezione, assunzione e politiche di incentivazione del personale"/>
    <x v="122"/>
  </r>
  <r>
    <n v="472"/>
    <s v="REATO VS PERSONALITA' INDIVIDUALE"/>
    <s v="Gestione delle risorse umane"/>
    <s v="Selezione, assunzione e politiche di incentivazione del personale"/>
    <x v="122"/>
  </r>
  <r>
    <n v="473"/>
    <s v="REATI IN MATERIA DI CRIMINALITÀ ORGANIZZATA"/>
    <s v="Gestione delle risorse umane"/>
    <s v="Selezione, assunzione e politiche di incentivazione del personale"/>
    <x v="122"/>
  </r>
  <r>
    <n v="474"/>
    <s v="REATI VS INDUSTRIA E COMMERCIO"/>
    <s v="Gestione delle risorse umane"/>
    <s v="Selezione, assunzione e politiche di incentivazione del personale"/>
    <x v="122"/>
  </r>
  <r>
    <n v="475"/>
    <s v="REATI IMPIEGO IRREGOLARE CITTADINI DI PAESI TERZI"/>
    <s v="Gestione delle risorse umane"/>
    <s v="Selezione, assunzione e politiche di incentivazione del personale"/>
    <x v="122"/>
  </r>
  <r>
    <n v="476"/>
    <s v="REATI VS P.A."/>
    <s v="Informativa e segnalazione"/>
    <s v="Gestione dei contenziosi giudiziali e stragiudiziali"/>
    <x v="123"/>
  </r>
  <r>
    <n v="477"/>
    <s v="REATI VS VIOLAZIONE DIRITTI D'AUTORE"/>
    <s v="Gestione dei sistemi informativi aziendali"/>
    <s v="Utilizzo di banche dati (modifica, estrazione, riproduzione e distribuzione del contenuto di banche dati)"/>
    <x v="124"/>
  </r>
  <r>
    <n v="478"/>
    <s v="REATI VS VIOLAZIONE DIRITTI D'AUTORE"/>
    <s v="Gestione dei sistemi informativi aziendali"/>
    <s v="Utilizzo di strumenti informatici aziendali"/>
    <x v="124"/>
  </r>
  <r>
    <n v="479"/>
    <s v="REATI TRIBUTARI"/>
    <s v="Contabilità e bilancio"/>
    <s v="Gestione di adempimenti, dichiarazioni, deposito atti e documenti, pratiche, verifiche, ispezioni, negli accertamenti/procedimenti sanzionatori che ne derivano"/>
    <x v="125"/>
  </r>
  <r>
    <n v="480"/>
    <s v="REATI VS P.A."/>
    <s v="Controlli direzionali e Controllo di Gestion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125"/>
  </r>
  <r>
    <n v="481"/>
    <s v="REATI VS P.A."/>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125"/>
  </r>
  <r>
    <n v="482"/>
    <s v="REATI VS P.A."/>
    <s v="Gestione delle risorse umane"/>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x v="125"/>
  </r>
  <r>
    <n v="483"/>
    <s v="REATI VS P.A."/>
    <s v="Gestione delle risorse umane"/>
    <s v="Gestione di adempimenti, dichiarazioni, deposito atti e documenti, pratiche, verifiche, ispezioni, negli accertamenti/procedimenti sanzionatori che ne derivano per le attività riguardanti i trattamenti previdenziali del personale"/>
    <x v="125"/>
  </r>
  <r>
    <n v="484"/>
    <s v="REATI VS P.A."/>
    <s v="Contabilità e bilancio"/>
    <s v="Acquisizione e/o gestione di contributi, sovvenzioni, finanziamenti, assicurazioni o garanzie concesse da soggetti pubblici"/>
    <x v="125"/>
  </r>
  <r>
    <n v="485"/>
    <s v="REATI SICUREZZA SUL LAVORO"/>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125"/>
  </r>
  <r>
    <n v="486"/>
    <s v="REATI AMBIENTALI"/>
    <s v="Sistema di Gestione dell'ecologia e dell'Ambient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125"/>
  </r>
  <r>
    <n v="487"/>
    <s v="REATI VS VIOLAZIONE DIRITTI D'AUTORE"/>
    <s v="Gestione dei sistemi informativi aziendali"/>
    <s v="Utilizzo di banche dati (modifica, estrazione, riproduzione e distribuzione del contenuto di banche dati)"/>
    <x v="126"/>
  </r>
  <r>
    <n v="488"/>
    <s v="REATI TRIBUTARI"/>
    <s v="Tesoreria"/>
    <s v="Transazioni finanziarie (incassi e pagamenti)"/>
    <x v="127"/>
  </r>
  <r>
    <n v="489"/>
    <s v="REATI VS P.A."/>
    <s v="Tesoreria"/>
    <s v="Transazioni finanziarie (incassi e pagamenti)"/>
    <x v="127"/>
  </r>
  <r>
    <n v="490"/>
    <s v="RICETTAZIONE E RICICLAGGIO"/>
    <s v="Tesoreria"/>
    <s v="Transazioni finanziarie (incassi e pagamenti)"/>
    <x v="127"/>
  </r>
  <r>
    <n v="491"/>
    <s v="REATI SOCIETARI"/>
    <s v="Tesoreria"/>
    <s v="Transazioni finanziarie (incassi e pagamenti)"/>
    <x v="127"/>
  </r>
  <r>
    <n v="492"/>
    <s v="REATO VS PERSONALITA' INDIVIDUALE"/>
    <s v="Tesoreria"/>
    <s v="Transazioni finanziarie (incassi e pagamenti)"/>
    <x v="127"/>
  </r>
  <r>
    <n v="493"/>
    <s v="REATO DI FALSE DICHIARAZIONI"/>
    <s v="Tesoreria"/>
    <s v="Transazioni finanziarie (incassi e pagamenti)"/>
    <x v="127"/>
  </r>
  <r>
    <n v="494"/>
    <s v="FALSITA' IN MONETE E BOLLI"/>
    <s v="Tesoreria"/>
    <s v="Transazioni finanziarie (incassi e pagamenti)"/>
    <x v="127"/>
  </r>
  <r>
    <n v="495"/>
    <s v="REATI IN MATERIA DI CRIMINALITÀ ORGANIZZATA"/>
    <s v="Tesoreria"/>
    <s v="Transazioni finanziarie (incassi e pagamenti)"/>
    <x v="127"/>
  </r>
  <r>
    <n v="496"/>
    <s v="REATI VS INDUSTRIA E COMMERCIO"/>
    <s v="Tesoreria"/>
    <s v="Transazioni finanziarie (incassi e pagamenti)"/>
    <x v="127"/>
  </r>
  <r>
    <n v="497"/>
    <s v="REATI VS P.A."/>
    <s v="Informativa e segnalazione"/>
    <s v="Gestione dei contenziosi giudiziali e stragiudiziali"/>
    <x v="128"/>
  </r>
  <r>
    <n v="498"/>
    <s v="REATI TRIBUTARI"/>
    <s v="Contabilità e bilancio"/>
    <s v="Adempimenti relativi alle dichiarazioni fiscali"/>
    <x v="129"/>
  </r>
  <r>
    <n v="499"/>
    <s v="REATI TRIBUTARI"/>
    <s v="Gestione degli acquisiti di beni, servizi e lavori"/>
    <s v="Gestione degli acquisiti di beni, servizi e lavori;"/>
    <x v="130"/>
  </r>
  <r>
    <n v="500"/>
    <s v="REATI VS P.A."/>
    <s v="Gestione degli acquisiti di beni, servizi e lavori"/>
    <s v="Gestione degli acquisiti di beni, servizi e lavori;"/>
    <x v="130"/>
  </r>
  <r>
    <n v="501"/>
    <s v="RICETTAZIONE E RICICLAGGIO"/>
    <s v="Gestione degli acquisiti di beni, servizi e lavori"/>
    <s v="Gestione degli acquisiti di beni, servizi e lavori;"/>
    <x v="130"/>
  </r>
  <r>
    <n v="502"/>
    <s v="REATI SOCIETARI"/>
    <s v="Gestione degli acquisiti di beni, servizi e lavori"/>
    <s v="Gestione degli acquisiti di beni, servizi e lavori;"/>
    <x v="130"/>
  </r>
  <r>
    <n v="503"/>
    <s v="REATO VS PERSONALITA' INDIVIDUALE"/>
    <s v="Gestione degli acquisiti di beni, servizi e lavori"/>
    <s v="Gestione degli acquisiti di beni, servizi e lavori;"/>
    <x v="130"/>
  </r>
  <r>
    <n v="504"/>
    <s v="REATI IN MATERIA DI CRIMINALITÀ ORGANIZZATA"/>
    <s v="Gestione degli acquisiti di beni, servizi e lavori"/>
    <s v="Gestione degli acquisiti di beni, servizi e lavori;"/>
    <x v="130"/>
  </r>
  <r>
    <n v="505"/>
    <s v="REATI VS INDUSTRIA E COMMERCIO"/>
    <s v="Gestione degli acquisiti di beni, servizi e lavori"/>
    <s v="Gestione degli acquisiti di beni, servizi e lavori;"/>
    <x v="130"/>
  </r>
  <r>
    <n v="506"/>
    <s v="REATI TRIBUTARI"/>
    <s v="Contabilità e bilancio"/>
    <s v="Gestione delle spese di rappresentanza e dei beni di rappresentanza"/>
    <x v="131"/>
  </r>
  <r>
    <n v="507"/>
    <s v="REATI VS P.A."/>
    <s v="Contabilità e bilancio"/>
    <s v="Gestione delle spese di rappresentanza e dei beni di rappresentanza"/>
    <x v="131"/>
  </r>
  <r>
    <n v="508"/>
    <s v="RICETTAZIONE E RICICLAGGIO"/>
    <s v="Contabilità e bilancio"/>
    <s v="Gestione delle spese di rappresentanza e dei beni di rappresentanza"/>
    <x v="131"/>
  </r>
  <r>
    <n v="509"/>
    <s v="FALSITA' IN MONETE E BOLLI"/>
    <s v="Contabilità e bilancio"/>
    <s v="Gestione delle spese di rappresentanza e dei beni di rappresentanza"/>
    <x v="131"/>
  </r>
  <r>
    <n v="510"/>
    <s v="REATI SICUREZZA SUL LAVORO"/>
    <s v="Sistema di Gestione Salute e Sicurezza"/>
    <s v="Vigilanza, controlli e riesame del sistema"/>
    <x v="132"/>
  </r>
  <r>
    <n v="511"/>
    <s v="REATI SICUREZZA SUL LAVORO"/>
    <s v="Sistema di Gestione Salute e Sicurezza"/>
    <s v="Vigilanza, controlli e riesame del sistema"/>
    <x v="133"/>
  </r>
  <r>
    <n v="512"/>
    <s v="REATI SICUREZZA SUL LAVORO"/>
    <s v="Sistema di Gestione Salute e Sicurezza"/>
    <s v="Vigilanza, controlli e riesame del sistema"/>
    <x v="134"/>
  </r>
  <r>
    <n v="513"/>
    <s v="REATI SICUREZZA SUL LAVORO"/>
    <s v="Sistema di Gestione Salute e Sicurezza"/>
    <s v="Vigilanza, controlli e riesame del sistema"/>
    <x v="135"/>
  </r>
  <r>
    <n v="514"/>
    <s v="REATI SICUREZZA SUL LAVORO"/>
    <s v="Sistema di Gestione Salute e Sicurezza"/>
    <s v="Vigilanza, controlli e riesame del sistema"/>
    <x v="136"/>
  </r>
  <r>
    <n v="515"/>
    <s v="REATI TRIBUTARI"/>
    <s v="Contabilità e bilancio"/>
    <s v="Adempimenti in materia di comunicazioni sociali"/>
    <x v="137"/>
  </r>
  <r>
    <n v="516"/>
    <s v="REATI SOCIETARI"/>
    <s v="Contabilità e bilancio"/>
    <s v="Adempimenti in materia di comunicazioni sociali"/>
    <x v="137"/>
  </r>
  <r>
    <n v="517"/>
    <s v="REATI TRIBUTARI"/>
    <s v="Tesoreria"/>
    <s v="Transazioni finanziarie (incassi e pagamenti)"/>
    <x v="138"/>
  </r>
  <r>
    <n v="518"/>
    <s v="REATI VS P.A."/>
    <s v="Tesoreria"/>
    <s v="Transazioni finanziarie (incassi e pagamenti)"/>
    <x v="138"/>
  </r>
  <r>
    <n v="519"/>
    <s v="RICETTAZIONE E RICICLAGGIO"/>
    <s v="Tesoreria"/>
    <s v="Transazioni finanziarie (incassi e pagamenti)"/>
    <x v="138"/>
  </r>
  <r>
    <n v="520"/>
    <s v="REATI SOCIETARI"/>
    <s v="Tesoreria"/>
    <s v="Transazioni finanziarie (incassi e pagamenti)"/>
    <x v="138"/>
  </r>
  <r>
    <n v="521"/>
    <s v="REATO VS PERSONALITA' INDIVIDUALE"/>
    <s v="Tesoreria"/>
    <s v="Transazioni finanziarie (incassi e pagamenti)"/>
    <x v="138"/>
  </r>
  <r>
    <n v="522"/>
    <s v="REATO DI FALSE DICHIARAZIONI"/>
    <s v="Tesoreria"/>
    <s v="Transazioni finanziarie (incassi e pagamenti)"/>
    <x v="138"/>
  </r>
  <r>
    <n v="523"/>
    <s v="FALSITA' IN MONETE E BOLLI"/>
    <s v="Tesoreria"/>
    <s v="Transazioni finanziarie (incassi e pagamenti)"/>
    <x v="138"/>
  </r>
  <r>
    <n v="524"/>
    <s v="REATI IN MATERIA DI CRIMINALITÀ ORGANIZZATA"/>
    <s v="Tesoreria"/>
    <s v="Transazioni finanziarie (incassi e pagamenti)"/>
    <x v="138"/>
  </r>
  <r>
    <n v="525"/>
    <s v="REATI VS INDUSTRIA E COMMERCIO"/>
    <s v="Tesoreria"/>
    <s v="Transazioni finanziarie (incassi e pagamenti)"/>
    <x v="138"/>
  </r>
  <r>
    <n v="526"/>
    <s v="REATI TRIBUTARI"/>
    <s v="Gestione degli acquisiti di beni, servizi e lavori"/>
    <s v="Gestione degli acquisiti di beni, servizi e lavori;"/>
    <x v="139"/>
  </r>
  <r>
    <n v="527"/>
    <s v="REATI VS P.A."/>
    <s v="Gestione degli acquisiti di beni, servizi e lavori"/>
    <s v="Gestione degli acquisiti di beni, servizi e lavori;"/>
    <x v="139"/>
  </r>
  <r>
    <n v="528"/>
    <s v="REATI SOCIETARI"/>
    <s v="Gestione degli acquisiti di beni, servizi e lavori"/>
    <s v="Gestione degli acquisiti di beni, servizi e lavori;"/>
    <x v="139"/>
  </r>
  <r>
    <n v="529"/>
    <s v="REATO VS PERSONALITA' INDIVIDUALE"/>
    <s v="Gestione degli acquisiti di beni, servizi e lavori"/>
    <s v="Gestione degli acquisiti di beni, servizi e lavori;"/>
    <x v="139"/>
  </r>
  <r>
    <n v="530"/>
    <s v="REATI IN MATERIA DI CRIMINALITÀ ORGANIZZATA"/>
    <s v="Gestione degli acquisiti di beni, servizi e lavori"/>
    <s v="Gestione degli acquisiti di beni, servizi e lavori;"/>
    <x v="139"/>
  </r>
  <r>
    <n v="531"/>
    <s v="REATI VS INDUSTRIA E COMMERCIO"/>
    <s v="Gestione degli acquisiti di beni, servizi e lavori"/>
    <s v="Gestione degli acquisiti di beni, servizi e lavori;"/>
    <x v="139"/>
  </r>
  <r>
    <n v="532"/>
    <s v="REATI IN MATERIA DI CRIMINALITÀ ORGANIZZATA"/>
    <s v="Informativa e segnalazione"/>
    <s v="Misure di sicurezza, obblighi di segnalazione, forme di collaborazione con polizia e magistratura"/>
    <x v="140"/>
  </r>
  <r>
    <n v="533"/>
    <s v="REATI VS VIOLAZIONE DIRITTI D'AUTORE"/>
    <s v="Gestione dei sistemi informativi aziendali"/>
    <s v="Utilizzo di banche dati (modifica, estrazione, riproduzione e distribuzione del contenuto di banche dati)"/>
    <x v="141"/>
  </r>
  <r>
    <n v="534"/>
    <s v="REATI TRIBUTARI"/>
    <s v="Contabilità e bilancio"/>
    <s v="Adempimenti relativi alle fasi di riscossione e pagamento"/>
    <x v="142"/>
  </r>
  <r>
    <n v="535"/>
    <s v="REATI VS P.A."/>
    <s v="Informativa e segnalazione"/>
    <s v="Gestione dei contenziosi giudiziali e stragiudiziali"/>
    <x v="143"/>
  </r>
  <r>
    <n v="536"/>
    <s v="REATI VS P.A."/>
    <s v="Informativa e segnalazione"/>
    <s v="Gestione dei contenziosi giudiziali e stragiudiziali"/>
    <x v="144"/>
  </r>
  <r>
    <n v="537"/>
    <s v="REATI TRIBUTARI"/>
    <s v="Gestione degli acquisiti di beni, servizi e lavori"/>
    <s v="Conferimento di incarichi libero professionali e di contratti a progetto;"/>
    <x v="145"/>
  </r>
  <r>
    <n v="538"/>
    <s v="REATI VS P.A."/>
    <s v="Gestione degli acquisiti di beni, servizi e lavori"/>
    <s v="Conferimento di incarichi libero professionali e di contratti a progetto;"/>
    <x v="145"/>
  </r>
  <r>
    <n v="539"/>
    <s v="RICETTAZIONE E RICICLAGGIO"/>
    <s v="Gestione degli acquisiti di beni, servizi e lavori"/>
    <s v="Conferimento di incarichi libero professionali e di contratti a progetto;"/>
    <x v="145"/>
  </r>
  <r>
    <n v="540"/>
    <s v="REATI SOCIETARI"/>
    <s v="Gestione degli acquisiti di beni, servizi e lavori"/>
    <s v="Conferimento di incarichi libero professionali e di contratti a progetto;"/>
    <x v="145"/>
  </r>
  <r>
    <n v="541"/>
    <s v="REATO VS PERSONALITA' INDIVIDUALE"/>
    <s v="Gestione degli acquisiti di beni, servizi e lavori"/>
    <s v="Conferimento di incarichi libero professionali e di contratti a progetto;"/>
    <x v="145"/>
  </r>
  <r>
    <n v="542"/>
    <s v="REATO DI FALSE DICHIARAZIONI"/>
    <s v="Gestione degli acquisiti di beni, servizi e lavori"/>
    <s v="Conferimento di incarichi libero professionali e di contratti a progetto;"/>
    <x v="145"/>
  </r>
  <r>
    <n v="543"/>
    <s v="REATI IN MATERIA DI CRIMINALITÀ ORGANIZZATA"/>
    <s v="Gestione degli acquisiti di beni, servizi e lavori"/>
    <s v="Conferimento di incarichi libero professionali e di contratti a progetto;"/>
    <x v="145"/>
  </r>
  <r>
    <n v="544"/>
    <s v="REATI VS INDUSTRIA E COMMERCIO"/>
    <s v="Gestione degli acquisiti di beni, servizi e lavori"/>
    <s v="Conferimento di incarichi libero professionali e di contratti a progetto;"/>
    <x v="145"/>
  </r>
  <r>
    <n v="545"/>
    <s v="REATI IMPIEGO IRREGOLARE CITTADINI DI PAESI TERZI"/>
    <s v="Gestione degli acquisiti di beni, servizi e lavori"/>
    <s v="Conferimento di incarichi libero professionali e di contratti a progetto;"/>
    <x v="145"/>
  </r>
  <r>
    <n v="546"/>
    <s v="REATI SICUREZZA SUL LAVORO"/>
    <s v="Sistema di Gestione Salute e Sicurezza"/>
    <s v="Vigilanza, controlli e riesame del sistema"/>
    <x v="146"/>
  </r>
  <r>
    <n v="547"/>
    <s v="REATI TRIBUTARI"/>
    <s v="Contabilità e bilancio"/>
    <s v="Gestione di adempimenti, dichiarazioni, deposito atti e documenti, pratiche, verifiche, ispezioni, negli accertamenti/procedimenti sanzionatori che ne derivano"/>
    <x v="147"/>
  </r>
  <r>
    <n v="548"/>
    <s v="REATI VS P.A."/>
    <s v="Controlli direzionali e Controllo di Gestion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147"/>
  </r>
  <r>
    <n v="549"/>
    <s v="REATI VS P.A."/>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147"/>
  </r>
  <r>
    <n v="550"/>
    <s v="REATI VS P.A."/>
    <s v="Gestione delle risorse umane"/>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x v="147"/>
  </r>
  <r>
    <n v="551"/>
    <s v="REATI VS P.A."/>
    <s v="Gestione delle risorse umane"/>
    <s v="Gestione di adempimenti, dichiarazioni, deposito atti e documenti, pratiche, verifiche, ispezioni, negli accertamenti/procedimenti sanzionatori che ne derivano per le attività riguardanti i trattamenti previdenziali del personale"/>
    <x v="147"/>
  </r>
  <r>
    <n v="552"/>
    <s v="REATI SICUREZZA SUL LAVORO"/>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147"/>
  </r>
  <r>
    <n v="553"/>
    <s v="REATI AMBIENTALI"/>
    <s v="Sistema di Gestione dell'ecologia e dell'Ambient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147"/>
  </r>
  <r>
    <n v="554"/>
    <s v="REATI VS P.A."/>
    <s v="Gestione delle risorse umane"/>
    <s v="Selezione, assunzione e politiche di incentivazione del personale"/>
    <x v="148"/>
  </r>
  <r>
    <n v="555"/>
    <s v="REATI SOCIETARI"/>
    <s v="Gestione delle risorse umane"/>
    <s v="Selezione, assunzione e politiche di incentivazione del personale"/>
    <x v="148"/>
  </r>
  <r>
    <n v="556"/>
    <s v="REATO VS PERSONALITA' INDIVIDUALE"/>
    <s v="Gestione delle risorse umane"/>
    <s v="Selezione, assunzione e politiche di incentivazione del personale"/>
    <x v="148"/>
  </r>
  <r>
    <n v="557"/>
    <s v="REATI IN MATERIA DI CRIMINALITÀ ORGANIZZATA"/>
    <s v="Gestione delle risorse umane"/>
    <s v="Selezione, assunzione e politiche di incentivazione del personale"/>
    <x v="148"/>
  </r>
  <r>
    <n v="558"/>
    <s v="REATI VS INDUSTRIA E COMMERCIO"/>
    <s v="Gestione delle risorse umane"/>
    <s v="Selezione, assunzione e politiche di incentivazione del personale"/>
    <x v="148"/>
  </r>
  <r>
    <n v="559"/>
    <s v="REATI IMPIEGO IRREGOLARE CITTADINI DI PAESI TERZI"/>
    <s v="Gestione delle risorse umane"/>
    <s v="Selezione, assunzione e politiche di incentivazione del personale"/>
    <x v="148"/>
  </r>
  <r>
    <n v="560"/>
    <s v="REATI VS P.A."/>
    <s v="Gestione degli acquisiti di beni, servizi e lavori"/>
    <s v="Negoziazione/stipulazione/esecuzione di contratti (ivi inclusa la fase di fatturazione)/convenzioni con soggetti pubblici"/>
    <x v="149"/>
  </r>
  <r>
    <n v="561"/>
    <s v="RICETTAZIONE E RICICLAGGIO"/>
    <s v="Gestione degli acquisiti di beni, servizi e lavori"/>
    <s v="Negoziazione/stipulazione/esecuzione di contratti (ivi inclusa la fase di fatturazione)/convenzioni con soggetti pubblici"/>
    <x v="149"/>
  </r>
  <r>
    <n v="562"/>
    <s v="REATO VS PERSONALITA' INDIVIDUALE"/>
    <s v="Gestione degli acquisiti di beni, servizi e lavori"/>
    <s v="Negoziazione/stipulazione/esecuzione di contratti (ivi inclusa la fase di fatturazione)/convenzioni con soggetti pubblici"/>
    <x v="149"/>
  </r>
  <r>
    <n v="563"/>
    <s v="REATI IN MATERIA DI CRIMINALITÀ ORGANIZZATA"/>
    <s v="Gestione degli acquisiti di beni, servizi e lavori"/>
    <s v="Negoziazione/stipulazione/esecuzione di contratti (ivi inclusa la fase di fatturazione)/convenzioni con soggetti pubblici"/>
    <x v="149"/>
  </r>
  <r>
    <n v="564"/>
    <s v="REATI VS INDUSTRIA E COMMERCIO"/>
    <s v="Gestione degli acquisiti di beni, servizi e lavori"/>
    <s v="Negoziazione/stipulazione/esecuzione di contratti (ivi inclusa la fase di fatturazione)/convenzioni con soggetti pubblici"/>
    <x v="149"/>
  </r>
  <r>
    <n v="565"/>
    <s v="REATI IMPIEGO IRREGOLARE CITTADINI DI PAESI TERZI"/>
    <s v="Gestione degli acquisiti di beni, servizi e lavori"/>
    <s v="Negoziazione/stipulazione/esecuzione di contratti (ivi inclusa la fase di fatturazione)/convenzioni con soggetti pubblici"/>
    <x v="149"/>
  </r>
  <r>
    <n v="566"/>
    <s v="REATI TRIBUTARI"/>
    <s v="Contabilità e bilancio"/>
    <s v="Redazione del bilancio e delle situazioni contabili infrannuali"/>
    <x v="150"/>
  </r>
  <r>
    <n v="567"/>
    <s v="REATI VS P.A."/>
    <s v="Contabilità e bilancio"/>
    <s v="Redazione del bilancio e delle situazioni contabili infrannuali"/>
    <x v="150"/>
  </r>
  <r>
    <n v="568"/>
    <s v="REATI SOCIETARI"/>
    <s v="Contabilità e bilancio"/>
    <s v="Redazione del bilancio e delle situazioni contabili infrannuali"/>
    <x v="150"/>
  </r>
  <r>
    <n v="569"/>
    <s v="REATI IN MATERIA DI CRIMINALITÀ ORGANIZZATA"/>
    <s v="Contabilità e bilancio"/>
    <s v="Redazione del bilancio e delle situazioni contabili infrannuali"/>
    <x v="150"/>
  </r>
  <r>
    <n v="570"/>
    <s v="REATI TRIBUTARI"/>
    <s v="Rapporti con le Autorità pubbliche di Vigilanza"/>
    <s v="Gestione dei rapporti con istituzioni e/o Autorità pubbliche di Vigilanza relativi allo svolgimento di attività regolate dalla legge"/>
    <x v="151"/>
  </r>
  <r>
    <n v="571"/>
    <s v="REATI SOCIETARI"/>
    <s v="Rapporti con le Autorità pubbliche di Vigilanza"/>
    <s v="Gestione dei rapporti con istituzioni e/o Autorità pubbliche di Vigilanza relativi allo svolgimento di attività regolate dalla legge"/>
    <x v="151"/>
  </r>
  <r>
    <n v="572"/>
    <s v="REATI SICUREZZA SUL LAVORO"/>
    <s v="Rapporti con le Autorità pubbliche di Vigilanza"/>
    <s v="Gestione dei rapporti con istituzioni e/o Autorità pubbliche di Vigilanza relativi allo svolgimento di attività regolate dalla legge"/>
    <x v="151"/>
  </r>
  <r>
    <n v="573"/>
    <s v="REATI TRIBUTARI"/>
    <s v="Contabilità e bilancio"/>
    <s v="Redazione del bilancio e delle situazioni contabili infrannuali"/>
    <x v="152"/>
  </r>
  <r>
    <n v="574"/>
    <s v="REATI VS P.A."/>
    <s v="Contabilità e bilancio"/>
    <s v="Redazione del bilancio e delle situazioni contabili infrannuali"/>
    <x v="152"/>
  </r>
  <r>
    <n v="575"/>
    <s v="REATI SOCIETARI"/>
    <s v="Contabilità e bilancio"/>
    <s v="Redazione del bilancio e delle situazioni contabili infrannuali"/>
    <x v="152"/>
  </r>
  <r>
    <n v="576"/>
    <s v="REATI IN MATERIA DI CRIMINALITÀ ORGANIZZATA"/>
    <s v="Contabilità e bilancio"/>
    <s v="Redazione del bilancio e delle situazioni contabili infrannuali"/>
    <x v="152"/>
  </r>
  <r>
    <n v="577"/>
    <s v="REATI VS VIOLAZIONE DIRITTI D'AUTORE"/>
    <s v="Gestione dei sistemi informativi aziendali"/>
    <s v="Utilizzo di banche dati (modifica, estrazione, riproduzione e distribuzione del contenuto di banche dati)"/>
    <x v="153"/>
  </r>
  <r>
    <n v="578"/>
    <s v="REATI VS VIOLAZIONE DIRITTI D'AUTORE"/>
    <s v="Gestione dei sistemi informativi aziendali"/>
    <s v="Utilizzo di banche dati (modifica, estrazione, riproduzione e distribuzione del contenuto di banche dati)"/>
    <x v="154"/>
  </r>
  <r>
    <n v="579"/>
    <s v="REATI TRIBUTARI"/>
    <s v="Gestione degli acquisiti di beni, servizi e lavori"/>
    <s v="Gestione degli acquisiti di beni, servizi e lavori;"/>
    <x v="155"/>
  </r>
  <r>
    <n v="580"/>
    <s v="REATI VS P.A."/>
    <s v="Gestione degli acquisiti di beni, servizi e lavori"/>
    <s v="Gestione degli acquisiti di beni, servizi e lavori;"/>
    <x v="155"/>
  </r>
  <r>
    <n v="581"/>
    <s v="RICETTAZIONE E RICICLAGGIO"/>
    <s v="Gestione degli acquisiti di beni, servizi e lavori"/>
    <s v="Gestione degli acquisiti di beni, servizi e lavori;"/>
    <x v="155"/>
  </r>
  <r>
    <n v="582"/>
    <s v="REATI SOCIETARI"/>
    <s v="Gestione degli acquisiti di beni, servizi e lavori"/>
    <s v="Gestione degli acquisiti di beni, servizi e lavori;"/>
    <x v="155"/>
  </r>
  <r>
    <n v="583"/>
    <s v="REATO VS PERSONALITA' INDIVIDUALE"/>
    <s v="Gestione degli acquisiti di beni, servizi e lavori"/>
    <s v="Gestione degli acquisiti di beni, servizi e lavori;"/>
    <x v="155"/>
  </r>
  <r>
    <n v="584"/>
    <s v="REATI IN MATERIA DI CRIMINALITÀ ORGANIZZATA"/>
    <s v="Gestione degli acquisiti di beni, servizi e lavori"/>
    <s v="Gestione degli acquisiti di beni, servizi e lavori;"/>
    <x v="155"/>
  </r>
  <r>
    <n v="585"/>
    <s v="REATI VS INDUSTRIA E COMMERCIO"/>
    <s v="Gestione degli acquisiti di beni, servizi e lavori"/>
    <s v="Gestione degli acquisiti di beni, servizi e lavori;"/>
    <x v="155"/>
  </r>
  <r>
    <n v="586"/>
    <s v="REATI TRIBUTARI"/>
    <s v="Gestione degli acquisiti di beni, servizi e lavori"/>
    <s v="Gestione degli acquisiti di beni, servizi e lavori;"/>
    <x v="156"/>
  </r>
  <r>
    <n v="587"/>
    <s v="REATI VS P.A."/>
    <s v="Gestione degli acquisiti di beni, servizi e lavori"/>
    <s v="Gestione degli acquisiti di beni, servizi e lavori;"/>
    <x v="156"/>
  </r>
  <r>
    <n v="588"/>
    <s v="REATI SOCIETARI"/>
    <s v="Gestione degli acquisiti di beni, servizi e lavori"/>
    <s v="Gestione degli acquisiti di beni, servizi e lavori;"/>
    <x v="156"/>
  </r>
  <r>
    <n v="589"/>
    <s v="REATO VS PERSONALITA' INDIVIDUALE"/>
    <s v="Gestione degli acquisiti di beni, servizi e lavori"/>
    <s v="Gestione degli acquisiti di beni, servizi e lavori;"/>
    <x v="156"/>
  </r>
  <r>
    <n v="590"/>
    <s v="REATI IN MATERIA DI CRIMINALITÀ ORGANIZZATA"/>
    <s v="Gestione degli acquisiti di beni, servizi e lavori"/>
    <s v="Gestione degli acquisiti di beni, servizi e lavori;"/>
    <x v="156"/>
  </r>
  <r>
    <n v="591"/>
    <s v="REATI VS INDUSTRIA E COMMERCIO"/>
    <s v="Gestione degli acquisiti di beni, servizi e lavori"/>
    <s v="Gestione degli acquisiti di beni, servizi e lavori;"/>
    <x v="156"/>
  </r>
  <r>
    <n v="592"/>
    <s v="REATI TRIBUTARI"/>
    <s v="Gestione degli acquisiti di beni, servizi e lavori"/>
    <s v="Gestione degli acquisiti di beni, servizi e lavori;"/>
    <x v="157"/>
  </r>
  <r>
    <n v="593"/>
    <s v="REATI VS P.A."/>
    <s v="Gestione degli acquisiti di beni, servizi e lavori"/>
    <s v="Gestione degli acquisiti di beni, servizi e lavori;"/>
    <x v="157"/>
  </r>
  <r>
    <n v="594"/>
    <s v="REATI SOCIETARI"/>
    <s v="Gestione degli acquisiti di beni, servizi e lavori"/>
    <s v="Gestione degli acquisiti di beni, servizi e lavori;"/>
    <x v="157"/>
  </r>
  <r>
    <n v="595"/>
    <s v="REATO VS PERSONALITA' INDIVIDUALE"/>
    <s v="Gestione degli acquisiti di beni, servizi e lavori"/>
    <s v="Gestione degli acquisiti di beni, servizi e lavori;"/>
    <x v="157"/>
  </r>
  <r>
    <n v="596"/>
    <s v="REATI IN MATERIA DI CRIMINALITÀ ORGANIZZATA"/>
    <s v="Gestione degli acquisiti di beni, servizi e lavori"/>
    <s v="Gestione degli acquisiti di beni, servizi e lavori;"/>
    <x v="157"/>
  </r>
  <r>
    <n v="597"/>
    <s v="REATI VS INDUSTRIA E COMMERCIO"/>
    <s v="Gestione degli acquisiti di beni, servizi e lavori"/>
    <s v="Gestione degli acquisiti di beni, servizi e lavori;"/>
    <x v="157"/>
  </r>
  <r>
    <n v="598"/>
    <s v="REATI TRIBUTARI"/>
    <s v="Contabilità e bilancio"/>
    <s v="Adempimenti relativi alle dichiarazioni fiscali"/>
    <x v="158"/>
  </r>
  <r>
    <n v="599"/>
    <s v="REATI TRIBUTARI"/>
    <s v="Contabilità e bilancio"/>
    <s v="Adempimenti in materia di tracciabilità delle operazioni/atti"/>
    <x v="159"/>
  </r>
  <r>
    <n v="600"/>
    <s v="REATI SOCIETARI"/>
    <s v="Contabilità e bilancio"/>
    <s v="Adempimenti in materia di tracciabilità delle operazioni/atti"/>
    <x v="159"/>
  </r>
  <r>
    <n v="601"/>
    <s v="REATI IN MATERIA DI CRIMINALITÀ ORGANIZZATA"/>
    <s v="Contabilità e bilancio"/>
    <s v="Adempimenti in materia di tracciabilità delle operazioni/atti"/>
    <x v="159"/>
  </r>
  <r>
    <n v="602"/>
    <s v="REATI TRIBUTARI"/>
    <s v="Gestione degli acquisiti di beni, servizi e lavori"/>
    <s v="Gestione degli acquisiti di beni, servizi e lavori;"/>
    <x v="160"/>
  </r>
  <r>
    <n v="603"/>
    <s v="REATI VS P.A."/>
    <s v="Gestione degli acquisiti di beni, servizi e lavori"/>
    <s v="Gestione degli acquisiti di beni, servizi e lavori;"/>
    <x v="160"/>
  </r>
  <r>
    <n v="604"/>
    <s v="RICETTAZIONE E RICICLAGGIO"/>
    <s v="Gestione degli acquisiti di beni, servizi e lavori"/>
    <s v="Gestione degli acquisiti di beni, servizi e lavori;"/>
    <x v="160"/>
  </r>
  <r>
    <n v="605"/>
    <s v="REATI SOCIETARI"/>
    <s v="Gestione degli acquisiti di beni, servizi e lavori"/>
    <s v="Gestione degli acquisiti di beni, servizi e lavori;"/>
    <x v="160"/>
  </r>
  <r>
    <n v="606"/>
    <s v="REATO VS PERSONALITA' INDIVIDUALE"/>
    <s v="Gestione degli acquisiti di beni, servizi e lavori"/>
    <s v="Gestione degli acquisiti di beni, servizi e lavori;"/>
    <x v="160"/>
  </r>
  <r>
    <n v="607"/>
    <s v="REATI IN MATERIA DI CRIMINALITÀ ORGANIZZATA"/>
    <s v="Gestione degli acquisiti di beni, servizi e lavori"/>
    <s v="Gestione degli acquisiti di beni, servizi e lavori;"/>
    <x v="160"/>
  </r>
  <r>
    <n v="608"/>
    <s v="REATI VS INDUSTRIA E COMMERCIO"/>
    <s v="Gestione degli acquisiti di beni, servizi e lavori"/>
    <s v="Gestione degli acquisiti di beni, servizi e lavori;"/>
    <x v="160"/>
  </r>
  <r>
    <n v="609"/>
    <s v="REATI TRIBUTARI"/>
    <s v="Gestione degli acquisiti di beni, servizi e lavori"/>
    <s v="Gestione degli acquisiti di beni, servizi e lavori;"/>
    <x v="161"/>
  </r>
  <r>
    <n v="610"/>
    <s v="REATI VS P.A."/>
    <s v="Gestione degli acquisiti di beni, servizi e lavori"/>
    <s v="Gestione degli acquisiti di beni, servizi e lavori;"/>
    <x v="161"/>
  </r>
  <r>
    <n v="611"/>
    <s v="RICETTAZIONE E RICICLAGGIO"/>
    <s v="Gestione degli acquisiti di beni, servizi e lavori"/>
    <s v="Gestione degli acquisiti di beni, servizi e lavori;"/>
    <x v="161"/>
  </r>
  <r>
    <n v="612"/>
    <s v="REATI SOCIETARI"/>
    <s v="Gestione degli acquisiti di beni, servizi e lavori"/>
    <s v="Gestione degli acquisiti di beni, servizi e lavori;"/>
    <x v="161"/>
  </r>
  <r>
    <n v="613"/>
    <s v="REATO VS PERSONALITA' INDIVIDUALE"/>
    <s v="Gestione degli acquisiti di beni, servizi e lavori"/>
    <s v="Gestione degli acquisiti di beni, servizi e lavori;"/>
    <x v="161"/>
  </r>
  <r>
    <n v="614"/>
    <s v="REATI IN MATERIA DI CRIMINALITÀ ORGANIZZATA"/>
    <s v="Gestione degli acquisiti di beni, servizi e lavori"/>
    <s v="Gestione degli acquisiti di beni, servizi e lavori;"/>
    <x v="161"/>
  </r>
  <r>
    <n v="615"/>
    <s v="REATI VS INDUSTRIA E COMMERCIO"/>
    <s v="Gestione degli acquisiti di beni, servizi e lavori"/>
    <s v="Gestione degli acquisiti di beni, servizi e lavori;"/>
    <x v="161"/>
  </r>
  <r>
    <n v="616"/>
    <s v="REATI TRIBUTARI"/>
    <s v="Contabilità e bilancio"/>
    <s v="Gestione delle spese di rappresentanza e dei beni di rappresentanza"/>
    <x v="162"/>
  </r>
  <r>
    <n v="617"/>
    <s v="REATI VS P.A."/>
    <s v="Contabilità e bilancio"/>
    <s v="Gestione delle spese di rappresentanza e dei beni di rappresentanza"/>
    <x v="162"/>
  </r>
  <r>
    <n v="618"/>
    <s v="RICETTAZIONE E RICICLAGGIO"/>
    <s v="Contabilità e bilancio"/>
    <s v="Gestione delle spese di rappresentanza e dei beni di rappresentanza"/>
    <x v="162"/>
  </r>
  <r>
    <n v="619"/>
    <s v="FALSITA' IN MONETE E BOLLI"/>
    <s v="Contabilità e bilancio"/>
    <s v="Gestione delle spese di rappresentanza e dei beni di rappresentanza"/>
    <x v="162"/>
  </r>
  <r>
    <n v="620"/>
    <s v="REATI TRIBUTARI"/>
    <s v="Gestione degli acquisiti di beni, servizi e lavori"/>
    <s v="Conferimento di incarichi libero professionali e di contratti a progetto;"/>
    <x v="163"/>
  </r>
  <r>
    <n v="621"/>
    <s v="REATI VS P.A."/>
    <s v="Gestione degli acquisiti di beni, servizi e lavori"/>
    <s v="Conferimento di incarichi libero professionali e di contratti a progetto;"/>
    <x v="163"/>
  </r>
  <r>
    <n v="622"/>
    <s v="RICETTAZIONE E RICICLAGGIO"/>
    <s v="Gestione degli acquisiti di beni, servizi e lavori"/>
    <s v="Conferimento di incarichi libero professionali e di contratti a progetto;"/>
    <x v="163"/>
  </r>
  <r>
    <n v="623"/>
    <s v="REATI SOCIETARI"/>
    <s v="Gestione degli acquisiti di beni, servizi e lavori"/>
    <s v="Conferimento di incarichi libero professionali e di contratti a progetto;"/>
    <x v="163"/>
  </r>
  <r>
    <n v="624"/>
    <s v="REATO VS PERSONALITA' INDIVIDUALE"/>
    <s v="Gestione degli acquisiti di beni, servizi e lavori"/>
    <s v="Conferimento di incarichi libero professionali e di contratti a progetto;"/>
    <x v="163"/>
  </r>
  <r>
    <n v="625"/>
    <s v="REATO DI FALSE DICHIARAZIONI"/>
    <s v="Gestione degli acquisiti di beni, servizi e lavori"/>
    <s v="Conferimento di incarichi libero professionali e di contratti a progetto;"/>
    <x v="163"/>
  </r>
  <r>
    <n v="626"/>
    <s v="REATI IN MATERIA DI CRIMINALITÀ ORGANIZZATA"/>
    <s v="Gestione degli acquisiti di beni, servizi e lavori"/>
    <s v="Conferimento di incarichi libero professionali e di contratti a progetto;"/>
    <x v="163"/>
  </r>
  <r>
    <n v="627"/>
    <s v="REATI VS INDUSTRIA E COMMERCIO"/>
    <s v="Gestione degli acquisiti di beni, servizi e lavori"/>
    <s v="Conferimento di incarichi libero professionali e di contratti a progetto;"/>
    <x v="163"/>
  </r>
  <r>
    <n v="628"/>
    <s v="REATI IMPIEGO IRREGOLARE CITTADINI DI PAESI TERZI"/>
    <s v="Gestione degli acquisiti di beni, servizi e lavori"/>
    <s v="Conferimento di incarichi libero professionali e di contratti a progetto;"/>
    <x v="163"/>
  </r>
  <r>
    <n v="629"/>
    <s v="REATI SICUREZZA SUL LAVORO"/>
    <s v="Gestione delle risorse umane"/>
    <s v="Attività di informazione e formazione dei lavoratori"/>
    <x v="164"/>
  </r>
  <r>
    <n v="630"/>
    <s v="REATI SICUREZZA SUL LAVORO"/>
    <s v="Gestione delle risorse umane"/>
    <s v="Attività di informazione e formazione dei lavoratori"/>
    <x v="165"/>
  </r>
  <r>
    <n v="631"/>
    <s v="REATI TRIBUTARI"/>
    <s v="Gestione degli acquisiti di beni, servizi e lavori"/>
    <s v="Conferimento di incarichi libero professionali e di contratti a progetto;"/>
    <x v="166"/>
  </r>
  <r>
    <n v="632"/>
    <s v="REATI VS P.A."/>
    <s v="Gestione degli acquisiti di beni, servizi e lavori"/>
    <s v="Conferimento di incarichi libero professionali e di contratti a progetto;"/>
    <x v="166"/>
  </r>
  <r>
    <n v="633"/>
    <s v="RICETTAZIONE E RICICLAGGIO"/>
    <s v="Gestione degli acquisiti di beni, servizi e lavori"/>
    <s v="Conferimento di incarichi libero professionali e di contratti a progetto;"/>
    <x v="166"/>
  </r>
  <r>
    <n v="634"/>
    <s v="REATO VS PERSONALITA' INDIVIDUALE"/>
    <s v="Gestione degli acquisiti di beni, servizi e lavori"/>
    <s v="Conferimento di incarichi libero professionali e di contratti a progetto;"/>
    <x v="166"/>
  </r>
  <r>
    <n v="635"/>
    <s v="REATO DI FALSE DICHIARAZIONI"/>
    <s v="Gestione degli acquisiti di beni, servizi e lavori"/>
    <s v="Conferimento di incarichi libero professionali e di contratti a progetto;"/>
    <x v="166"/>
  </r>
  <r>
    <n v="636"/>
    <s v="REATI IN MATERIA DI CRIMINALITÀ ORGANIZZATA"/>
    <s v="Gestione degli acquisiti di beni, servizi e lavori"/>
    <s v="Conferimento di incarichi libero professionali e di contratti a progetto;"/>
    <x v="166"/>
  </r>
  <r>
    <n v="637"/>
    <s v="REATI VS INDUSTRIA E COMMERCIO"/>
    <s v="Gestione degli acquisiti di beni, servizi e lavori"/>
    <s v="Conferimento di incarichi libero professionali e di contratti a progetto;"/>
    <x v="166"/>
  </r>
  <r>
    <n v="638"/>
    <s v="REATI IMPIEGO IRREGOLARE CITTADINI DI PAESI TERZI"/>
    <s v="Gestione degli acquisiti di beni, servizi e lavori"/>
    <s v="Conferimento di incarichi libero professionali e di contratti a progetto;"/>
    <x v="166"/>
  </r>
  <r>
    <n v="639"/>
    <s v="REATI TRIBUTARI"/>
    <s v="Contabilità e bilancio"/>
    <s v="Gestione delle spese di rappresentanza e dei beni di rappresentanza"/>
    <x v="167"/>
  </r>
  <r>
    <n v="640"/>
    <s v="REATI VS P.A."/>
    <s v="Contabilità e bilancio"/>
    <s v="Gestione delle spese di rappresentanza e dei beni di rappresentanza"/>
    <x v="167"/>
  </r>
  <r>
    <n v="641"/>
    <s v="RICETTAZIONE E RICICLAGGIO"/>
    <s v="Contabilità e bilancio"/>
    <s v="Gestione delle spese di rappresentanza e dei beni di rappresentanza"/>
    <x v="167"/>
  </r>
  <r>
    <n v="642"/>
    <s v="FALSITA' IN MONETE E BOLLI"/>
    <s v="Contabilità e bilancio"/>
    <s v="Gestione delle spese di rappresentanza e dei beni di rappresentanza"/>
    <x v="167"/>
  </r>
  <r>
    <n v="643"/>
    <s v="REATI VS P.A."/>
    <s v="Gestione dei sistemi informativi aziendali"/>
    <s v="Attività che prevedono l'installazione, manutenzione, aggiornamento o gestione di software di soggetti pubblici o forniti da terzi per conto di soggetti pubblici, per trasmissione di dati e comunicazioni"/>
    <x v="168"/>
  </r>
  <r>
    <n v="644"/>
    <s v="REATI SICUREZZA SUL LAVORO"/>
    <s v="Sistema di Gestione Salute e Sicurezza"/>
    <s v="Adempimenti relativi alla gestione documentale"/>
    <x v="169"/>
  </r>
  <r>
    <n v="645"/>
    <s v="REATI VS P.A."/>
    <s v="Informativa e segnalazione"/>
    <s v="Gestione dei contenziosi giudiziali e stragiudiziali"/>
    <x v="170"/>
  </r>
  <r>
    <n v="646"/>
    <s v="REATI VS P.A."/>
    <s v="Informativa e segnalazione"/>
    <s v="Gestione dei contenziosi giudiziali e stragiudiziali"/>
    <x v="171"/>
  </r>
  <r>
    <n v="647"/>
    <s v="REATI TRIBUTARI"/>
    <s v="Gestione degli acquisiti di beni, servizi e lavori"/>
    <s v="Gestione degli acquisiti di beni, servizi e lavori;"/>
    <x v="172"/>
  </r>
  <r>
    <n v="648"/>
    <s v="REATI VS P.A."/>
    <s v="Gestione degli acquisiti di beni, servizi e lavori"/>
    <s v="Gestione degli acquisiti di beni, servizi e lavori;"/>
    <x v="172"/>
  </r>
  <r>
    <n v="649"/>
    <s v="RICETTAZIONE E RICICLAGGIO"/>
    <s v="Gestione degli acquisiti di beni, servizi e lavori"/>
    <s v="Gestione degli acquisiti di beni, servizi e lavori;"/>
    <x v="172"/>
  </r>
  <r>
    <n v="650"/>
    <s v="REATI SOCIETARI"/>
    <s v="Gestione degli acquisiti di beni, servizi e lavori"/>
    <s v="Gestione degli acquisiti di beni, servizi e lavori;"/>
    <x v="172"/>
  </r>
  <r>
    <n v="651"/>
    <s v="REATO VS PERSONALITA' INDIVIDUALE"/>
    <s v="Gestione degli acquisiti di beni, servizi e lavori"/>
    <s v="Gestione degli acquisiti di beni, servizi e lavori;"/>
    <x v="172"/>
  </r>
  <r>
    <n v="652"/>
    <s v="REATI IN MATERIA DI CRIMINALITÀ ORGANIZZATA"/>
    <s v="Gestione degli acquisiti di beni, servizi e lavori"/>
    <s v="Gestione degli acquisiti di beni, servizi e lavori;"/>
    <x v="172"/>
  </r>
  <r>
    <n v="653"/>
    <s v="REATI VS INDUSTRIA E COMMERCIO"/>
    <s v="Gestione degli acquisiti di beni, servizi e lavori"/>
    <s v="Gestione degli acquisiti di beni, servizi e lavori;"/>
    <x v="172"/>
  </r>
  <r>
    <n v="654"/>
    <s v="REATI TRIBUTARI"/>
    <s v="Tesoreria"/>
    <s v="Transazioni finanziarie (incassi e pagamenti)"/>
    <x v="173"/>
  </r>
  <r>
    <n v="655"/>
    <s v="REATI VS P.A."/>
    <s v="Tesoreria"/>
    <s v="Transazioni finanziarie (incassi e pagamenti)"/>
    <x v="173"/>
  </r>
  <r>
    <n v="656"/>
    <s v="RICETTAZIONE E RICICLAGGIO"/>
    <s v="Tesoreria"/>
    <s v="Transazioni finanziarie (incassi e pagamenti)"/>
    <x v="173"/>
  </r>
  <r>
    <n v="657"/>
    <s v="REATI SOCIETARI"/>
    <s v="Tesoreria"/>
    <s v="Transazioni finanziarie (incassi e pagamenti)"/>
    <x v="173"/>
  </r>
  <r>
    <n v="658"/>
    <s v="REATO VS PERSONALITA' INDIVIDUALE"/>
    <s v="Tesoreria"/>
    <s v="Transazioni finanziarie (incassi e pagamenti)"/>
    <x v="173"/>
  </r>
  <r>
    <n v="659"/>
    <s v="REATO DI FALSE DICHIARAZIONI"/>
    <s v="Tesoreria"/>
    <s v="Transazioni finanziarie (incassi e pagamenti)"/>
    <x v="173"/>
  </r>
  <r>
    <n v="660"/>
    <s v="FALSITA' IN MONETE E BOLLI"/>
    <s v="Tesoreria"/>
    <s v="Transazioni finanziarie (incassi e pagamenti)"/>
    <x v="173"/>
  </r>
  <r>
    <n v="661"/>
    <s v="REATI IN MATERIA DI CRIMINALITÀ ORGANIZZATA"/>
    <s v="Tesoreria"/>
    <s v="Transazioni finanziarie (incassi e pagamenti)"/>
    <x v="173"/>
  </r>
  <r>
    <n v="662"/>
    <s v="REATI VS INDUSTRIA E COMMERCIO"/>
    <s v="Tesoreria"/>
    <s v="Transazioni finanziarie (incassi e pagamenti)"/>
    <x v="173"/>
  </r>
  <r>
    <n v="663"/>
    <s v="REATI TRIBUTARI"/>
    <s v="Gestione degli acquisiti di beni, servizi e lavori"/>
    <s v="Gestione degli acquisiti di beni, servizi e lavori;"/>
    <x v="174"/>
  </r>
  <r>
    <n v="664"/>
    <s v="REATI VS P.A."/>
    <s v="Gestione degli acquisiti di beni, servizi e lavori"/>
    <s v="Gestione degli acquisiti di beni, servizi e lavori;"/>
    <x v="174"/>
  </r>
  <r>
    <n v="665"/>
    <s v="RICETTAZIONE E RICICLAGGIO"/>
    <s v="Gestione degli acquisiti di beni, servizi e lavori"/>
    <s v="Gestione degli acquisiti di beni, servizi e lavori;"/>
    <x v="174"/>
  </r>
  <r>
    <n v="666"/>
    <s v="REATI SOCIETARI"/>
    <s v="Gestione degli acquisiti di beni, servizi e lavori"/>
    <s v="Gestione degli acquisiti di beni, servizi e lavori;"/>
    <x v="174"/>
  </r>
  <r>
    <n v="667"/>
    <s v="REATO VS PERSONALITA' INDIVIDUALE"/>
    <s v="Gestione degli acquisiti di beni, servizi e lavori"/>
    <s v="Gestione degli acquisiti di beni, servizi e lavori;"/>
    <x v="174"/>
  </r>
  <r>
    <n v="668"/>
    <s v="REATI IN MATERIA DI CRIMINALITÀ ORGANIZZATA"/>
    <s v="Gestione degli acquisiti di beni, servizi e lavori"/>
    <s v="Gestione degli acquisiti di beni, servizi e lavori;"/>
    <x v="174"/>
  </r>
  <r>
    <n v="669"/>
    <s v="REATI VS INDUSTRIA E COMMERCIO"/>
    <s v="Gestione degli acquisiti di beni, servizi e lavori"/>
    <s v="Gestione degli acquisiti di beni, servizi e lavori;"/>
    <x v="174"/>
  </r>
  <r>
    <n v="670"/>
    <s v="REATI TRIBUTARI"/>
    <s v="Gestione degli acquisiti di beni, servizi e lavori"/>
    <s v="Gestione degli acquisiti di beni, servizi e lavori;"/>
    <x v="175"/>
  </r>
  <r>
    <n v="671"/>
    <s v="REATI TRIBUTARI"/>
    <s v="Gestione degli acquisiti di beni, servizi e lavori"/>
    <s v="Conferimento di incarichi libero professionali e di contratti a progetto;"/>
    <x v="175"/>
  </r>
  <r>
    <n v="672"/>
    <s v="REATI VS P.A."/>
    <s v="Gestione degli acquisiti di beni, servizi e lavori"/>
    <s v="Gestione degli acquisiti di beni, servizi e lavori;"/>
    <x v="175"/>
  </r>
  <r>
    <n v="673"/>
    <s v="REATI VS P.A."/>
    <s v="Gestione degli acquisiti di beni, servizi e lavori"/>
    <s v="Conferimento di incarichi libero professionali e di contratti a progetto;"/>
    <x v="175"/>
  </r>
  <r>
    <n v="674"/>
    <s v="RICETTAZIONE E RICICLAGGIO"/>
    <s v="Gestione degli acquisiti di beni, servizi e lavori"/>
    <s v="Conferimento di incarichi libero professionali e di contratti a progetto;"/>
    <x v="175"/>
  </r>
  <r>
    <n v="675"/>
    <s v="REATI SOCIETARI"/>
    <s v="Gestione degli acquisiti di beni, servizi e lavori"/>
    <s v="Gestione degli acquisiti di beni, servizi e lavori;"/>
    <x v="175"/>
  </r>
  <r>
    <n v="676"/>
    <s v="REATI SOCIETARI"/>
    <s v="Gestione degli acquisiti di beni, servizi e lavori"/>
    <s v="Conferimento di incarichi libero professionali e di contratti a progetto;"/>
    <x v="175"/>
  </r>
  <r>
    <n v="677"/>
    <s v="REATO VS PERSONALITA' INDIVIDUALE"/>
    <s v="Gestione degli acquisiti di beni, servizi e lavori"/>
    <s v="Conferimento di incarichi libero professionali e di contratti a progetto;"/>
    <x v="175"/>
  </r>
  <r>
    <n v="678"/>
    <s v="REATO VS PERSONALITA' INDIVIDUALE"/>
    <s v="Gestione degli acquisiti di beni, servizi e lavori"/>
    <s v="Gestione degli acquisiti di beni, servizi e lavori;"/>
    <x v="175"/>
  </r>
  <r>
    <n v="679"/>
    <s v="REATO DI FALSE DICHIARAZIONI"/>
    <s v="Gestione degli acquisiti di beni, servizi e lavori"/>
    <s v="Conferimento di incarichi libero professionali e di contratti a progetto;"/>
    <x v="175"/>
  </r>
  <r>
    <n v="680"/>
    <s v="REATI IN MATERIA DI CRIMINALITÀ ORGANIZZATA"/>
    <s v="Gestione degli acquisiti di beni, servizi e lavori"/>
    <s v="Gestione degli acquisiti di beni, servizi e lavori;"/>
    <x v="175"/>
  </r>
  <r>
    <n v="681"/>
    <s v="REATI IN MATERIA DI CRIMINALITÀ ORGANIZZATA"/>
    <s v="Gestione degli acquisiti di beni, servizi e lavori"/>
    <s v="Conferimento di incarichi libero professionali e di contratti a progetto;"/>
    <x v="175"/>
  </r>
  <r>
    <n v="682"/>
    <s v="REATI VS INDUSTRIA E COMMERCIO"/>
    <s v="Gestione degli acquisiti di beni, servizi e lavori"/>
    <s v="Conferimento di incarichi libero professionali e di contratti a progetto;"/>
    <x v="175"/>
  </r>
  <r>
    <n v="683"/>
    <s v="REATI VS INDUSTRIA E COMMERCIO"/>
    <s v="Gestione degli acquisiti di beni, servizi e lavori"/>
    <s v="Gestione degli acquisiti di beni, servizi e lavori;"/>
    <x v="175"/>
  </r>
  <r>
    <n v="684"/>
    <s v="REATI IMPIEGO IRREGOLARE CITTADINI DI PAESI TERZI"/>
    <s v="Gestione degli acquisiti di beni, servizi e lavori"/>
    <s v="Conferimento di incarichi libero professionali e di contratti a progetto;"/>
    <x v="175"/>
  </r>
  <r>
    <n v="685"/>
    <s v="REATI TRIBUTARI"/>
    <s v="Gestione degli acquisiti di beni, servizi e lavori"/>
    <s v="Conferimento di incarichi libero professionali e di contratti a progetto;"/>
    <x v="176"/>
  </r>
  <r>
    <n v="686"/>
    <s v="REATI VS P.A."/>
    <s v="Gestione degli acquisiti di beni, servizi e lavori"/>
    <s v="Conferimento di incarichi libero professionali e di contratti a progetto;"/>
    <x v="176"/>
  </r>
  <r>
    <n v="687"/>
    <s v="RICETTAZIONE E RICICLAGGIO"/>
    <s v="Gestione degli acquisiti di beni, servizi e lavori"/>
    <s v="Conferimento di incarichi libero professionali e di contratti a progetto;"/>
    <x v="176"/>
  </r>
  <r>
    <n v="688"/>
    <s v="REATI SOCIETARI"/>
    <s v="Gestione degli acquisiti di beni, servizi e lavori"/>
    <s v="Conferimento di incarichi libero professionali e di contratti a progetto;"/>
    <x v="176"/>
  </r>
  <r>
    <n v="689"/>
    <s v="REATO VS PERSONALITA' INDIVIDUALE"/>
    <s v="Gestione degli acquisiti di beni, servizi e lavori"/>
    <s v="Conferimento di incarichi libero professionali e di contratti a progetto;"/>
    <x v="176"/>
  </r>
  <r>
    <n v="690"/>
    <s v="REATO DI FALSE DICHIARAZIONI"/>
    <s v="Gestione degli acquisiti di beni, servizi e lavori"/>
    <s v="Conferimento di incarichi libero professionali e di contratti a progetto;"/>
    <x v="176"/>
  </r>
  <r>
    <n v="691"/>
    <s v="REATI IN MATERIA DI CRIMINALITÀ ORGANIZZATA"/>
    <s v="Gestione degli acquisiti di beni, servizi e lavori"/>
    <s v="Conferimento di incarichi libero professionali e di contratti a progetto;"/>
    <x v="176"/>
  </r>
  <r>
    <n v="692"/>
    <s v="REATI VS INDUSTRIA E COMMERCIO"/>
    <s v="Gestione degli acquisiti di beni, servizi e lavori"/>
    <s v="Conferimento di incarichi libero professionali e di contratti a progetto;"/>
    <x v="176"/>
  </r>
  <r>
    <n v="693"/>
    <s v="REATI IMPIEGO IRREGOLARE CITTADINI DI PAESI TERZI"/>
    <s v="Gestione degli acquisiti di beni, servizi e lavori"/>
    <s v="Conferimento di incarichi libero professionali e di contratti a progetto;"/>
    <x v="176"/>
  </r>
  <r>
    <n v="694"/>
    <s v="REATI TRIBUTARI"/>
    <s v="Gestione degli acquisiti di beni, servizi e lavori"/>
    <s v="Gestione degli acquisiti di beni, servizi e lavori;"/>
    <x v="177"/>
  </r>
  <r>
    <n v="695"/>
    <s v="REATI VS P.A."/>
    <s v="Gestione degli acquisiti di beni, servizi e lavori"/>
    <s v="Gestione degli acquisiti di beni, servizi e lavori;"/>
    <x v="177"/>
  </r>
  <r>
    <n v="696"/>
    <s v="REATI SOCIETARI"/>
    <s v="Gestione degli acquisiti di beni, servizi e lavori"/>
    <s v="Gestione degli acquisiti di beni, servizi e lavori;"/>
    <x v="177"/>
  </r>
  <r>
    <n v="697"/>
    <s v="REATO VS PERSONALITA' INDIVIDUALE"/>
    <s v="Gestione degli acquisiti di beni, servizi e lavori"/>
    <s v="Gestione degli acquisiti di beni, servizi e lavori;"/>
    <x v="177"/>
  </r>
  <r>
    <n v="698"/>
    <s v="REATI IN MATERIA DI CRIMINALITÀ ORGANIZZATA"/>
    <s v="Gestione degli acquisiti di beni, servizi e lavori"/>
    <s v="Gestione degli acquisiti di beni, servizi e lavori;"/>
    <x v="177"/>
  </r>
  <r>
    <n v="699"/>
    <s v="REATI VS INDUSTRIA E COMMERCIO"/>
    <s v="Gestione degli acquisiti di beni, servizi e lavori"/>
    <s v="Gestione degli acquisiti di beni, servizi e lavori;"/>
    <x v="177"/>
  </r>
  <r>
    <n v="700"/>
    <s v="REATI TRIBUTARI"/>
    <s v="Gestione degli acquisiti di beni, servizi e lavori"/>
    <s v="Conferimento di incarichi libero professionali e di contratti a progetto;"/>
    <x v="178"/>
  </r>
  <r>
    <n v="701"/>
    <s v="REATI VS P.A."/>
    <s v="Gestione degli acquisiti di beni, servizi e lavori"/>
    <s v="Conferimento di incarichi libero professionali e di contratti a progetto;"/>
    <x v="178"/>
  </r>
  <r>
    <n v="702"/>
    <s v="RICETTAZIONE E RICICLAGGIO"/>
    <s v="Gestione degli acquisiti di beni, servizi e lavori"/>
    <s v="Conferimento di incarichi libero professionali e di contratti a progetto;"/>
    <x v="178"/>
  </r>
  <r>
    <n v="703"/>
    <s v="REATI SOCIETARI"/>
    <s v="Gestione degli acquisiti di beni, servizi e lavori"/>
    <s v="Conferimento di incarichi libero professionali e di contratti a progetto;"/>
    <x v="178"/>
  </r>
  <r>
    <n v="704"/>
    <s v="REATO VS PERSONALITA' INDIVIDUALE"/>
    <s v="Gestione degli acquisiti di beni, servizi e lavori"/>
    <s v="Conferimento di incarichi libero professionali e di contratti a progetto;"/>
    <x v="178"/>
  </r>
  <r>
    <n v="705"/>
    <s v="REATO DI FALSE DICHIARAZIONI"/>
    <s v="Gestione degli acquisiti di beni, servizi e lavori"/>
    <s v="Conferimento di incarichi libero professionali e di contratti a progetto;"/>
    <x v="178"/>
  </r>
  <r>
    <n v="706"/>
    <s v="REATI IN MATERIA DI CRIMINALITÀ ORGANIZZATA"/>
    <s v="Gestione degli acquisiti di beni, servizi e lavori"/>
    <s v="Conferimento di incarichi libero professionali e di contratti a progetto;"/>
    <x v="178"/>
  </r>
  <r>
    <n v="707"/>
    <s v="REATI VS INDUSTRIA E COMMERCIO"/>
    <s v="Gestione degli acquisiti di beni, servizi e lavori"/>
    <s v="Conferimento di incarichi libero professionali e di contratti a progetto;"/>
    <x v="178"/>
  </r>
  <r>
    <n v="708"/>
    <s v="REATI IMPIEGO IRREGOLARE CITTADINI DI PAESI TERZI"/>
    <s v="Gestione degli acquisiti di beni, servizi e lavori"/>
    <s v="Conferimento di incarichi libero professionali e di contratti a progetto;"/>
    <x v="178"/>
  </r>
  <r>
    <n v="709"/>
    <s v="REATI SICUREZZA SUL LAVORO"/>
    <s v="Sistema di Gestione Salute e Sicurezza"/>
    <s v="Attività di natura organizzativa nel caso di emergenze e primo soccorso"/>
    <x v="179"/>
  </r>
  <r>
    <n v="710"/>
    <s v="REATI TRIBUTARI"/>
    <s v="Gestione degli acquisiti di beni, servizi e lavori"/>
    <s v="Gestione degli acquisiti di beni, servizi e lavori;"/>
    <x v="180"/>
  </r>
  <r>
    <n v="711"/>
    <s v="REATI VS P.A."/>
    <s v="Gestione degli acquisiti di beni, servizi e lavori"/>
    <s v="Gestione degli acquisiti di beni, servizi e lavori;"/>
    <x v="180"/>
  </r>
  <r>
    <n v="712"/>
    <s v="REATI SOCIETARI"/>
    <s v="Gestione degli acquisiti di beni, servizi e lavori"/>
    <s v="Gestione degli acquisiti di beni, servizi e lavori;"/>
    <x v="180"/>
  </r>
  <r>
    <n v="713"/>
    <s v="REATO VS PERSONALITA' INDIVIDUALE"/>
    <s v="Gestione degli acquisiti di beni, servizi e lavori"/>
    <s v="Gestione degli acquisiti di beni, servizi e lavori;"/>
    <x v="180"/>
  </r>
  <r>
    <n v="714"/>
    <s v="REATI IN MATERIA DI CRIMINALITÀ ORGANIZZATA"/>
    <s v="Gestione degli acquisiti di beni, servizi e lavori"/>
    <s v="Gestione degli acquisiti di beni, servizi e lavori;"/>
    <x v="180"/>
  </r>
  <r>
    <n v="715"/>
    <s v="REATI VS INDUSTRIA E COMMERCIO"/>
    <s v="Gestione degli acquisiti di beni, servizi e lavori"/>
    <s v="Gestione degli acquisiti di beni, servizi e lavori;"/>
    <x v="180"/>
  </r>
  <r>
    <n v="716"/>
    <s v="REATI TRIBUTARI"/>
    <s v="Gestione degli acquisiti di beni, servizi e lavori"/>
    <s v="Gestione degli acquisiti di beni, servizi e lavori;"/>
    <x v="181"/>
  </r>
  <r>
    <n v="717"/>
    <s v="REATI VS P.A."/>
    <s v="Gestione degli acquisiti di beni, servizi e lavori"/>
    <s v="Gestione degli acquisiti di beni, servizi e lavori;"/>
    <x v="181"/>
  </r>
  <r>
    <n v="718"/>
    <s v="RICETTAZIONE E RICICLAGGIO"/>
    <s v="Gestione degli acquisiti di beni, servizi e lavori"/>
    <s v="Gestione degli acquisiti di beni, servizi e lavori;"/>
    <x v="181"/>
  </r>
  <r>
    <n v="719"/>
    <s v="REATI SOCIETARI"/>
    <s v="Gestione degli acquisiti di beni, servizi e lavori"/>
    <s v="Gestione degli acquisiti di beni, servizi e lavori;"/>
    <x v="181"/>
  </r>
  <r>
    <n v="720"/>
    <s v="REATO VS PERSONALITA' INDIVIDUALE"/>
    <s v="Gestione degli acquisiti di beni, servizi e lavori"/>
    <s v="Gestione degli acquisiti di beni, servizi e lavori;"/>
    <x v="181"/>
  </r>
  <r>
    <n v="721"/>
    <s v="REATI IN MATERIA DI CRIMINALITÀ ORGANIZZATA"/>
    <s v="Gestione degli acquisiti di beni, servizi e lavori"/>
    <s v="Gestione degli acquisiti di beni, servizi e lavori;"/>
    <x v="181"/>
  </r>
  <r>
    <n v="722"/>
    <s v="REATI VS INDUSTRIA E COMMERCIO"/>
    <s v="Gestione degli acquisiti di beni, servizi e lavori"/>
    <s v="Gestione degli acquisiti di beni, servizi e lavori;"/>
    <x v="181"/>
  </r>
  <r>
    <n v="723"/>
    <s v="REATI TRIBUTARI"/>
    <s v="Contabilità e bilancio"/>
    <s v="Gestione delle spese di rappresentanza e dei beni di rappresentanza"/>
    <x v="182"/>
  </r>
  <r>
    <n v="724"/>
    <s v="REATI VS P.A."/>
    <s v="Contabilità e bilancio"/>
    <s v="Gestione delle spese di rappresentanza e dei beni di rappresentanza"/>
    <x v="182"/>
  </r>
  <r>
    <n v="725"/>
    <s v="RICETTAZIONE E RICICLAGGIO"/>
    <s v="Contabilità e bilancio"/>
    <s v="Gestione delle spese di rappresentanza e dei beni di rappresentanza"/>
    <x v="182"/>
  </r>
  <r>
    <n v="726"/>
    <s v="FALSITA' IN MONETE E BOLLI"/>
    <s v="Contabilità e bilancio"/>
    <s v="Gestione delle spese di rappresentanza e dei beni di rappresentanza"/>
    <x v="182"/>
  </r>
  <r>
    <n v="727"/>
    <s v="REATI VS P.A."/>
    <s v="Gestione dei rapporti con i soggetti pubbici"/>
    <s v="Gestione dei rapporti con soggetti pubblici per l'ottenimento di provvedimenti amministrativi (quali autorizzazioni, licenze e permessi) necessari per l'esercizio delle attività tipiche aziendali"/>
    <x v="183"/>
  </r>
  <r>
    <n v="728"/>
    <s v="REATI VS P.A."/>
    <s v="Contabilità e bilancio"/>
    <s v="Acquisizione e/o gestione di contributi, sovvenzioni, finanziamenti, assicurazioni o garanzie concesse da soggetti pubblici"/>
    <x v="183"/>
  </r>
  <r>
    <n v="729"/>
    <s v="REATI TRIBUTARI"/>
    <s v="Gestione degli acquisiti di beni, servizi e lavori"/>
    <s v="Gestione degli acquisiti di beni, servizi e lavori;"/>
    <x v="184"/>
  </r>
  <r>
    <n v="730"/>
    <s v="REATI VS P.A."/>
    <s v="Gestione degli acquisiti di beni, servizi e lavori"/>
    <s v="Gestione degli acquisiti di beni, servizi e lavori;"/>
    <x v="184"/>
  </r>
  <r>
    <n v="731"/>
    <s v="RICETTAZIONE E RICICLAGGIO"/>
    <s v="Gestione degli acquisiti di beni, servizi e lavori"/>
    <s v="Gestione degli acquisiti di beni, servizi e lavori;"/>
    <x v="184"/>
  </r>
  <r>
    <n v="732"/>
    <s v="REATI SOCIETARI"/>
    <s v="Gestione degli acquisiti di beni, servizi e lavori"/>
    <s v="Gestione degli acquisiti di beni, servizi e lavori;"/>
    <x v="184"/>
  </r>
  <r>
    <n v="733"/>
    <s v="REATO VS PERSONALITA' INDIVIDUALE"/>
    <s v="Gestione degli acquisiti di beni, servizi e lavori"/>
    <s v="Gestione degli acquisiti di beni, servizi e lavori;"/>
    <x v="184"/>
  </r>
  <r>
    <n v="734"/>
    <s v="REATI IN MATERIA DI CRIMINALITÀ ORGANIZZATA"/>
    <s v="Gestione degli acquisiti di beni, servizi e lavori"/>
    <s v="Gestione degli acquisiti di beni, servizi e lavori;"/>
    <x v="184"/>
  </r>
  <r>
    <n v="735"/>
    <s v="REATI VS INDUSTRIA E COMMERCIO"/>
    <s v="Gestione degli acquisiti di beni, servizi e lavori"/>
    <s v="Gestione degli acquisiti di beni, servizi e lavori;"/>
    <x v="184"/>
  </r>
  <r>
    <n v="736"/>
    <s v="REATI TRIBUTARI"/>
    <s v="Contabilità e bilancio"/>
    <s v="Adempimenti in materia di tracciabilità delle operazioni/atti"/>
    <x v="185"/>
  </r>
  <r>
    <n v="737"/>
    <s v="REATI SOCIETARI"/>
    <s v="Contabilità e bilancio"/>
    <s v="Adempimenti in materia di tracciabilità delle operazioni/atti"/>
    <x v="185"/>
  </r>
  <r>
    <n v="738"/>
    <s v="REATI IN MATERIA DI CRIMINALITÀ ORGANIZZATA"/>
    <s v="Contabilità e bilancio"/>
    <s v="Adempimenti in materia di tracciabilità delle operazioni/atti"/>
    <x v="185"/>
  </r>
  <r>
    <n v="739"/>
    <s v="REATI TRIBUTARI"/>
    <s v="Gestione degli acquisiti di beni, servizi e lavori"/>
    <s v="Gestione degli acquisiti di beni, servizi e lavori;"/>
    <x v="186"/>
  </r>
  <r>
    <n v="740"/>
    <s v="REATI VS P.A."/>
    <s v="Gestione degli acquisiti di beni, servizi e lavori"/>
    <s v="Gestione degli acquisiti di beni, servizi e lavori;"/>
    <x v="186"/>
  </r>
  <r>
    <n v="741"/>
    <s v="REATI SOCIETARI"/>
    <s v="Gestione degli acquisiti di beni, servizi e lavori"/>
    <s v="Gestione degli acquisiti di beni, servizi e lavori;"/>
    <x v="186"/>
  </r>
  <r>
    <n v="742"/>
    <s v="REATO VS PERSONALITA' INDIVIDUALE"/>
    <s v="Gestione degli acquisiti di beni, servizi e lavori"/>
    <s v="Gestione degli acquisiti di beni, servizi e lavori;"/>
    <x v="186"/>
  </r>
  <r>
    <n v="743"/>
    <s v="REATI IN MATERIA DI CRIMINALITÀ ORGANIZZATA"/>
    <s v="Gestione degli acquisiti di beni, servizi e lavori"/>
    <s v="Gestione degli acquisiti di beni, servizi e lavori;"/>
    <x v="186"/>
  </r>
  <r>
    <n v="744"/>
    <s v="REATI VS INDUSTRIA E COMMERCIO"/>
    <s v="Gestione degli acquisiti di beni, servizi e lavori"/>
    <s v="Gestione degli acquisiti di beni, servizi e lavori;"/>
    <x v="186"/>
  </r>
  <r>
    <n v="745"/>
    <s v="REATI TRIBUTARI"/>
    <s v="Tesoreria"/>
    <s v="Transazioni finanziarie (incassi e pagamenti)"/>
    <x v="187"/>
  </r>
  <r>
    <n v="746"/>
    <s v="REATI VS P.A."/>
    <s v="Tesoreria"/>
    <s v="Transazioni finanziarie (incassi e pagamenti)"/>
    <x v="187"/>
  </r>
  <r>
    <n v="747"/>
    <s v="RICETTAZIONE E RICICLAGGIO"/>
    <s v="Tesoreria"/>
    <s v="Transazioni finanziarie (incassi e pagamenti)"/>
    <x v="187"/>
  </r>
  <r>
    <n v="748"/>
    <s v="REATI SOCIETARI"/>
    <s v="Tesoreria"/>
    <s v="Transazioni finanziarie (incassi e pagamenti)"/>
    <x v="187"/>
  </r>
  <r>
    <n v="749"/>
    <s v="REATO VS PERSONALITA' INDIVIDUALE"/>
    <s v="Tesoreria"/>
    <s v="Transazioni finanziarie (incassi e pagamenti)"/>
    <x v="187"/>
  </r>
  <r>
    <n v="750"/>
    <s v="REATO DI FALSE DICHIARAZIONI"/>
    <s v="Tesoreria"/>
    <s v="Transazioni finanziarie (incassi e pagamenti)"/>
    <x v="187"/>
  </r>
  <r>
    <n v="751"/>
    <s v="FALSITA' IN MONETE E BOLLI"/>
    <s v="Tesoreria"/>
    <s v="Transazioni finanziarie (incassi e pagamenti)"/>
    <x v="187"/>
  </r>
  <r>
    <n v="752"/>
    <s v="REATI IN MATERIA DI CRIMINALITÀ ORGANIZZATA"/>
    <s v="Tesoreria"/>
    <s v="Transazioni finanziarie (incassi e pagamenti)"/>
    <x v="187"/>
  </r>
  <r>
    <n v="753"/>
    <s v="REATI VS INDUSTRIA E COMMERCIO"/>
    <s v="Tesoreria"/>
    <s v="Transazioni finanziarie (incassi e pagamenti)"/>
    <x v="187"/>
  </r>
  <r>
    <n v="754"/>
    <s v="REATI SICUREZZA SUL LAVORO"/>
    <s v="Sistema di Gestione Salute e Sicurezza"/>
    <s v="Vigilanza, controlli e riesame del sistema"/>
    <x v="188"/>
  </r>
  <r>
    <n v="755"/>
    <s v="REATI SICUREZZA SUL LAVORO"/>
    <s v="Sistema di Gestione Salute e Sicurezza"/>
    <s v="Vigilanza, controlli e riesame del sistema"/>
    <x v="189"/>
  </r>
  <r>
    <n v="756"/>
    <s v="REATI VS VIOLAZIONE DIRITTI D'AUTORE"/>
    <s v="Gestione dei sistemi informativi aziendali"/>
    <s v="Utilizzo di strumenti informatici aziendali"/>
    <x v="190"/>
  </r>
  <r>
    <n v="757"/>
    <s v="REATI IN MATERIA DI CRIMINALITÀ ORGANIZZATA"/>
    <s v="Informativa e segnalazione"/>
    <s v="Misure di sicurezza, obblighi di segnalazione, forme di collaborazione con polizia e magistratura"/>
    <x v="191"/>
  </r>
  <r>
    <n v="758"/>
    <s v="REATI TRIBUTARI"/>
    <s v="Gestione degli acquisiti di beni, servizi e lavori"/>
    <s v="Gestione degli acquisiti di beni, servizi e lavori;"/>
    <x v="192"/>
  </r>
  <r>
    <n v="759"/>
    <s v="REATI VS P.A."/>
    <s v="Gestione degli acquisiti di beni, servizi e lavori"/>
    <s v="Gestione degli acquisiti di beni, servizi e lavori;"/>
    <x v="192"/>
  </r>
  <r>
    <n v="760"/>
    <s v="REATI SOCIETARI"/>
    <s v="Gestione degli acquisiti di beni, servizi e lavori"/>
    <s v="Gestione degli acquisiti di beni, servizi e lavori;"/>
    <x v="192"/>
  </r>
  <r>
    <n v="761"/>
    <s v="REATO VS PERSONALITA' INDIVIDUALE"/>
    <s v="Gestione degli acquisiti di beni, servizi e lavori"/>
    <s v="Gestione degli acquisiti di beni, servizi e lavori;"/>
    <x v="192"/>
  </r>
  <r>
    <n v="762"/>
    <s v="REATI IN MATERIA DI CRIMINALITÀ ORGANIZZATA"/>
    <s v="Gestione degli acquisiti di beni, servizi e lavori"/>
    <s v="Gestione degli acquisiti di beni, servizi e lavori;"/>
    <x v="192"/>
  </r>
  <r>
    <n v="763"/>
    <s v="REATI VS INDUSTRIA E COMMERCIO"/>
    <s v="Gestione degli acquisiti di beni, servizi e lavori"/>
    <s v="Gestione degli acquisiti di beni, servizi e lavori;"/>
    <x v="192"/>
  </r>
  <r>
    <n v="764"/>
    <s v="REATI VS VIOLAZIONE DIRITTI D'AUTORE"/>
    <s v="Gestione dei sistemi informativi aziendali"/>
    <s v="Utilizzo di strumenti informatici aziendali"/>
    <x v="193"/>
  </r>
  <r>
    <n v="765"/>
    <s v="REATI TRIBUTARI"/>
    <s v="Gestione dei sistemi informativi aziendali"/>
    <s v="Gestione dei sistemi informatici"/>
    <x v="194"/>
  </r>
  <r>
    <n v="766"/>
    <s v="REATI SOCIETARI"/>
    <s v="Gestione dei sistemi informativi aziendali"/>
    <s v="Gestione dei sistemi informatici"/>
    <x v="194"/>
  </r>
  <r>
    <n v="767"/>
    <s v="REATO VS PERSONALITA' INDIVIDUALE"/>
    <s v="Gestione dei sistemi informativi aziendali"/>
    <s v="Gestione dei sistemi informatici"/>
    <x v="194"/>
  </r>
  <r>
    <n v="768"/>
    <s v="REATI VS INDUSTRIA E COMMERCIO"/>
    <s v="Gestione dei sistemi informativi aziendali"/>
    <s v="Gestione dei sistemi informatici"/>
    <x v="194"/>
  </r>
  <r>
    <n v="769"/>
    <s v="REATI VS VIOLAZIONE DIRITTI D'AUTORE"/>
    <s v="Gestione dei sistemi informativi aziendali"/>
    <s v="Gestione dei sistemi informatici"/>
    <x v="194"/>
  </r>
  <r>
    <n v="770"/>
    <s v="REATI VS VIOLAZIONE DIRITTI D'AUTORE"/>
    <s v="Gestione dei sistemi informativi aziendali"/>
    <s v="Utilizzo di strumenti informatici aziendali"/>
    <x v="195"/>
  </r>
  <r>
    <n v="771"/>
    <s v="REATI VS VIOLAZIONE DIRITTI D'AUTORE"/>
    <s v="Gestione dei sistemi informativi aziendali"/>
    <s v="Impiego illecito di servizi criptati attraverso sistemi di codificazione"/>
    <x v="196"/>
  </r>
  <r>
    <n v="772"/>
    <s v="REATI VS VIOLAZIONE DIRITTI D'AUTORE"/>
    <s v="Gestione dei sistemi informativi aziendali"/>
    <s v="Impiego, a qualsiasi titolo, di prodotti contrassegnati SIAE, senza il contrassegno o con il contrassegno contraffatto o alterato"/>
    <x v="197"/>
  </r>
  <r>
    <n v="773"/>
    <s v="REATI VS VIOLAZIONE DIRITTI D'AUTORE"/>
    <s v="Gestione dei sistemi informativi aziendali"/>
    <s v="Impiego, a qualsiasi titolo, di prodotti contrassegnati SIAE, senza il contrassegno o con il contrassegno contraffatto o alterato"/>
    <x v="198"/>
  </r>
  <r>
    <n v="774"/>
    <s v="REATI VS VIOLAZIONE DIRITTI D'AUTORE"/>
    <s v="Gestione dei sistemi informativi aziendali"/>
    <s v="Impiego di strumenti atti ad eludere le misure tecnologiche di protezione e messa a disposizione delle opere prive della protezione stessa"/>
    <x v="199"/>
  </r>
  <r>
    <n v="775"/>
    <s v="REATI VS VIOLAZIONE DIRITTI D'AUTORE"/>
    <s v="Gestione dei sistemi informativi aziendali"/>
    <s v="Utilizzo di strumenti informatici aziendali"/>
    <x v="200"/>
  </r>
  <r>
    <n v="776"/>
    <s v="REATI VS VIOLAZIONE DIRITTI D'AUTORE"/>
    <s v="Gestione dei sistemi informativi aziendali"/>
    <s v="Utilizzo di strumenti informatici aziendali"/>
    <x v="201"/>
  </r>
  <r>
    <n v="777"/>
    <s v="REATI VS VIOLAZIONE DIRITTI D'AUTORE"/>
    <s v="Gestione dei sistemi informativi aziendali"/>
    <s v="Impiego di strumenti atti ad eludere le misure tecnologiche di protezione e messa a disposizione delle opere prive della protezione stessa"/>
    <x v="202"/>
  </r>
  <r>
    <n v="778"/>
    <s v="REATI SICUREZZA SUL LAVORO"/>
    <s v="Sistema di Gestione Salute e Sicurezza"/>
    <s v="Attività di natura organizzativa nel caso di emergenze e primo soccorso"/>
    <x v="203"/>
  </r>
  <r>
    <n v="779"/>
    <s v="REATI VS VIOLAZIONE DIRITTI D'AUTORE"/>
    <s v="Gestione dei sistemi informativi aziendali"/>
    <s v="Impiego illecito di apparati atti alla decodificazione di trasmissioni audiovisive ad accesso condizionato"/>
    <x v="204"/>
  </r>
  <r>
    <n v="780"/>
    <s v="REATI TRIBUTARI"/>
    <s v="Gestione dei sistemi informativi aziendali"/>
    <s v="Gestione dei sistemi informatici"/>
    <x v="205"/>
  </r>
  <r>
    <n v="781"/>
    <s v="REATI VS P.A."/>
    <s v="Gestione dei sistemi informativi aziendali"/>
    <s v="Attività che prevedono l'installazione, manutenzione, aggiornamento o gestione di software di soggetti pubblici o forniti da terzi per conto di soggetti pubblici, per trasmissione di dati e comunicazioni"/>
    <x v="205"/>
  </r>
  <r>
    <n v="782"/>
    <s v="REATI SOCIETARI"/>
    <s v="Gestione dei sistemi informativi aziendali"/>
    <s v="Gestione dei sistemi informatici"/>
    <x v="205"/>
  </r>
  <r>
    <n v="783"/>
    <s v="REATO VS PERSONALITA' INDIVIDUALE"/>
    <s v="Gestione dei sistemi informativi aziendali"/>
    <s v="Gestione dei sistemi informatici"/>
    <x v="205"/>
  </r>
  <r>
    <n v="784"/>
    <s v="REATI VS INDUSTRIA E COMMERCIO"/>
    <s v="Gestione dei sistemi informativi aziendali"/>
    <s v="Gestione dei sistemi informatici"/>
    <x v="205"/>
  </r>
  <r>
    <n v="785"/>
    <s v="REATI VS VIOLAZIONE DIRITTI D'AUTORE"/>
    <s v="Gestione dei sistemi informativi aziendali"/>
    <s v="Gestione dei sistemi informatici"/>
    <x v="205"/>
  </r>
  <r>
    <n v="786"/>
    <s v="REATI VS P.A."/>
    <s v="Informativa e segnalazione"/>
    <s v="Gestione dei contenziosi giudiziali e stragiudiziali"/>
    <x v="206"/>
  </r>
  <r>
    <n v="787"/>
    <s v="REATI TRIBUTARI"/>
    <s v="Contabilità e bilancio"/>
    <s v="Redazione del bilancio e delle situazioni contabili infrannuali"/>
    <x v="207"/>
  </r>
  <r>
    <n v="788"/>
    <s v="REATI VS P.A."/>
    <s v="Contabilità e bilancio"/>
    <s v="Redazione del bilancio e delle situazioni contabili infrannuali"/>
    <x v="207"/>
  </r>
  <r>
    <n v="789"/>
    <s v="REATI SOCIETARI"/>
    <s v="Contabilità e bilancio"/>
    <s v="Redazione del bilancio e delle situazioni contabili infrannuali"/>
    <x v="207"/>
  </r>
  <r>
    <n v="790"/>
    <s v="REATI IN MATERIA DI CRIMINALITÀ ORGANIZZATA"/>
    <s v="Contabilità e bilancio"/>
    <s v="Redazione del bilancio e delle situazioni contabili infrannuali"/>
    <x v="207"/>
  </r>
  <r>
    <n v="791"/>
    <s v="REATI TRIBUTARI"/>
    <s v="Contabilità e bilancio"/>
    <s v="Gestione delle spese di rappresentanza e dei beni di rappresentanza"/>
    <x v="208"/>
  </r>
  <r>
    <n v="792"/>
    <s v="REATI VS P.A."/>
    <s v="Contabilità e bilancio"/>
    <s v="Gestione delle spese di rappresentanza e dei beni di rappresentanza"/>
    <x v="208"/>
  </r>
  <r>
    <n v="793"/>
    <s v="RICETTAZIONE E RICICLAGGIO"/>
    <s v="Contabilità e bilancio"/>
    <s v="Gestione delle spese di rappresentanza e dei beni di rappresentanza"/>
    <x v="208"/>
  </r>
  <r>
    <n v="794"/>
    <s v="FALSITA' IN MONETE E BOLLI"/>
    <s v="Contabilità e bilancio"/>
    <s v="Gestione delle spese di rappresentanza e dei beni di rappresentanza"/>
    <x v="208"/>
  </r>
  <r>
    <n v="795"/>
    <s v="REATI TRIBUTARI"/>
    <s v="Gestione degli acquisiti di beni, servizi e lavori"/>
    <s v="Conferimento di incarichi libero professionali e di contratti a progetto;"/>
    <x v="209"/>
  </r>
  <r>
    <n v="796"/>
    <s v="REATI VS P.A."/>
    <s v="Gestione degli acquisiti di beni, servizi e lavori"/>
    <s v="Conferimento di incarichi libero professionali e di contratti a progetto;"/>
    <x v="209"/>
  </r>
  <r>
    <n v="797"/>
    <s v="RICETTAZIONE E RICICLAGGIO"/>
    <s v="Gestione degli acquisiti di beni, servizi e lavori"/>
    <s v="Conferimento di incarichi libero professionali e di contratti a progetto;"/>
    <x v="209"/>
  </r>
  <r>
    <n v="798"/>
    <s v="REATI SOCIETARI"/>
    <s v="Gestione degli acquisiti di beni, servizi e lavori"/>
    <s v="Conferimento di incarichi libero professionali e di contratti a progetto;"/>
    <x v="209"/>
  </r>
  <r>
    <n v="799"/>
    <s v="REATO VS PERSONALITA' INDIVIDUALE"/>
    <s v="Gestione degli acquisiti di beni, servizi e lavori"/>
    <s v="Conferimento di incarichi libero professionali e di contratti a progetto;"/>
    <x v="209"/>
  </r>
  <r>
    <n v="800"/>
    <s v="REATO DI FALSE DICHIARAZIONI"/>
    <s v="Gestione degli acquisiti di beni, servizi e lavori"/>
    <s v="Conferimento di incarichi libero professionali e di contratti a progetto;"/>
    <x v="209"/>
  </r>
  <r>
    <n v="801"/>
    <s v="REATI IN MATERIA DI CRIMINALITÀ ORGANIZZATA"/>
    <s v="Gestione degli acquisiti di beni, servizi e lavori"/>
    <s v="Conferimento di incarichi libero professionali e di contratti a progetto;"/>
    <x v="209"/>
  </r>
  <r>
    <n v="802"/>
    <s v="REATI VS INDUSTRIA E COMMERCIO"/>
    <s v="Gestione degli acquisiti di beni, servizi e lavori"/>
    <s v="Conferimento di incarichi libero professionali e di contratti a progetto;"/>
    <x v="209"/>
  </r>
  <r>
    <n v="803"/>
    <s v="REATI IMPIEGO IRREGOLARE CITTADINI DI PAESI TERZI"/>
    <s v="Gestione degli acquisiti di beni, servizi e lavori"/>
    <s v="Conferimento di incarichi libero professionali e di contratti a progetto;"/>
    <x v="209"/>
  </r>
  <r>
    <n v="804"/>
    <s v="REATI TRIBUTARI"/>
    <s v="Gestione degli acquisiti di beni, servizi e lavori"/>
    <s v="Gestione degli acquisiti di beni, servizi e lavori;"/>
    <x v="210"/>
  </r>
  <r>
    <n v="805"/>
    <s v="REATI VS P.A."/>
    <s v="Gestione degli acquisiti di beni, servizi e lavori"/>
    <s v="Gestione degli acquisiti di beni, servizi e lavori;"/>
    <x v="210"/>
  </r>
  <r>
    <n v="806"/>
    <s v="REATI SOCIETARI"/>
    <s v="Gestione degli acquisiti di beni, servizi e lavori"/>
    <s v="Gestione degli acquisiti di beni, servizi e lavori;"/>
    <x v="210"/>
  </r>
  <r>
    <n v="807"/>
    <s v="REATO VS PERSONALITA' INDIVIDUALE"/>
    <s v="Gestione degli acquisiti di beni, servizi e lavori"/>
    <s v="Gestione degli acquisiti di beni, servizi e lavori;"/>
    <x v="210"/>
  </r>
  <r>
    <n v="808"/>
    <s v="REATI IN MATERIA DI CRIMINALITÀ ORGANIZZATA"/>
    <s v="Gestione degli acquisiti di beni, servizi e lavori"/>
    <s v="Gestione degli acquisiti di beni, servizi e lavori;"/>
    <x v="210"/>
  </r>
  <r>
    <n v="809"/>
    <s v="REATI VS INDUSTRIA E COMMERCIO"/>
    <s v="Gestione degli acquisiti di beni, servizi e lavori"/>
    <s v="Gestione degli acquisiti di beni, servizi e lavori;"/>
    <x v="210"/>
  </r>
  <r>
    <n v="810"/>
    <s v="REATI TRIBUTARI"/>
    <s v="Gestione degli acquisiti di beni, servizi e lavori"/>
    <s v="Gestione degli acquisiti di beni, servizi e lavori;"/>
    <x v="211"/>
  </r>
  <r>
    <n v="811"/>
    <s v="REATI VS P.A."/>
    <s v="Gestione degli acquisiti di beni, servizi e lavori"/>
    <s v="Gestione degli acquisiti di beni, servizi e lavori;"/>
    <x v="211"/>
  </r>
  <r>
    <n v="812"/>
    <s v="RICETTAZIONE E RICICLAGGIO"/>
    <s v="Gestione degli acquisiti di beni, servizi e lavori"/>
    <s v="Gestione degli acquisiti di beni, servizi e lavori;"/>
    <x v="211"/>
  </r>
  <r>
    <n v="813"/>
    <s v="REATI SOCIETARI"/>
    <s v="Gestione degli acquisiti di beni, servizi e lavori"/>
    <s v="Gestione degli acquisiti di beni, servizi e lavori;"/>
    <x v="211"/>
  </r>
  <r>
    <n v="814"/>
    <s v="REATO VS PERSONALITA' INDIVIDUALE"/>
    <s v="Gestione degli acquisiti di beni, servizi e lavori"/>
    <s v="Gestione degli acquisiti di beni, servizi e lavori;"/>
    <x v="211"/>
  </r>
  <r>
    <n v="815"/>
    <s v="REATI IN MATERIA DI CRIMINALITÀ ORGANIZZATA"/>
    <s v="Gestione degli acquisiti di beni, servizi e lavori"/>
    <s v="Gestione degli acquisiti di beni, servizi e lavori;"/>
    <x v="211"/>
  </r>
  <r>
    <n v="816"/>
    <s v="REATI VS INDUSTRIA E COMMERCIO"/>
    <s v="Gestione degli acquisiti di beni, servizi e lavori"/>
    <s v="Gestione degli acquisiti di beni, servizi e lavori;"/>
    <x v="211"/>
  </r>
  <r>
    <n v="817"/>
    <s v="REATI IN MATERIA DI CRIMINALITÀ ORGANIZZATA"/>
    <s v="Informativa e segnalazione"/>
    <s v="Misure di sicurezza, obblighi di segnalazione, forme di collaborazione con polizia e magistratura"/>
    <x v="212"/>
  </r>
  <r>
    <n v="818"/>
    <s v="REATI TRIBUTARI"/>
    <s v="Rapporti con le Autorità pubbliche di Vigilanza"/>
    <s v="Gestione dei rapporti con istituzioni e/o Autorità pubbliche di Vigilanza relativi allo svolgimento di attività regolate dalla legge"/>
    <x v="213"/>
  </r>
  <r>
    <n v="819"/>
    <s v="REATI SOCIETARI"/>
    <s v="Rapporti con le Autorità pubbliche di Vigilanza"/>
    <s v="Gestione dei rapporti con istituzioni e/o Autorità pubbliche di Vigilanza relativi allo svolgimento di attività regolate dalla legge"/>
    <x v="213"/>
  </r>
  <r>
    <n v="820"/>
    <s v="REATI SICUREZZA SUL LAVORO"/>
    <s v="Rapporti con le Autorità pubbliche di Vigilanza"/>
    <s v="Gestione dei rapporti con istituzioni e/o Autorità pubbliche di Vigilanza relativi allo svolgimento di attività regolate dalla legge"/>
    <x v="213"/>
  </r>
  <r>
    <n v="821"/>
    <s v="REATI VS P.A."/>
    <s v="Gestione dei rapporti con i soggetti pubbici"/>
    <s v="Gestione dei rapporti con soggetti pubblici per l'ottenimento di provvedimenti amministrativi (quali autorizzazioni, licenze e permessi) necessari per l'esercizio delle attività tipiche aziendali"/>
    <x v="214"/>
  </r>
  <r>
    <n v="822"/>
    <s v="REATI TRIBUTARI"/>
    <s v="Gestione degli acquisiti di beni, servizi e lavori"/>
    <s v="Gestione degli acquisiti di beni, servizi e lavori;"/>
    <x v="215"/>
  </r>
  <r>
    <n v="823"/>
    <s v="REATI VS P.A."/>
    <s v="Gestione degli acquisiti di beni, servizi e lavori"/>
    <s v="Gestione degli acquisiti di beni, servizi e lavori;"/>
    <x v="215"/>
  </r>
  <r>
    <n v="824"/>
    <s v="REATI SOCIETARI"/>
    <s v="Gestione degli acquisiti di beni, servizi e lavori"/>
    <s v="Gestione degli acquisiti di beni, servizi e lavori;"/>
    <x v="215"/>
  </r>
  <r>
    <n v="825"/>
    <s v="REATO VS PERSONALITA' INDIVIDUALE"/>
    <s v="Gestione degli acquisiti di beni, servizi e lavori"/>
    <s v="Gestione degli acquisiti di beni, servizi e lavori;"/>
    <x v="215"/>
  </r>
  <r>
    <n v="826"/>
    <s v="REATI IN MATERIA DI CRIMINALITÀ ORGANIZZATA"/>
    <s v="Gestione degli acquisiti di beni, servizi e lavori"/>
    <s v="Gestione degli acquisiti di beni, servizi e lavori;"/>
    <x v="215"/>
  </r>
  <r>
    <n v="827"/>
    <s v="REATI VS INDUSTRIA E COMMERCIO"/>
    <s v="Gestione degli acquisiti di beni, servizi e lavori"/>
    <s v="Gestione degli acquisiti di beni, servizi e lavori;"/>
    <x v="215"/>
  </r>
  <r>
    <n v="828"/>
    <s v="REATI VS P.A."/>
    <s v="Gestione degli acquisiti di beni, servizi e lavori"/>
    <s v="Gestione dei collaudi nelle forniture"/>
    <x v="216"/>
  </r>
  <r>
    <n v="829"/>
    <s v="REATI SICUREZZA SUL LAVORO"/>
    <s v="Gestione degli acquisiti di beni, servizi e lavori"/>
    <s v="Gestione dei collaudi nelle forniture"/>
    <x v="216"/>
  </r>
  <r>
    <n v="830"/>
    <s v="REATI VS P.A."/>
    <s v="Gestione delle risorse umane"/>
    <s v="Selezione, assunzione e politiche di incentivazione del personale"/>
    <x v="217"/>
  </r>
  <r>
    <n v="831"/>
    <s v="REATI SOCIETARI"/>
    <s v="Gestione delle risorse umane"/>
    <s v="Selezione, assunzione e politiche di incentivazione del personale"/>
    <x v="217"/>
  </r>
  <r>
    <n v="832"/>
    <s v="REATO VS PERSONALITA' INDIVIDUALE"/>
    <s v="Gestione delle risorse umane"/>
    <s v="Selezione, assunzione e politiche di incentivazione del personale"/>
    <x v="217"/>
  </r>
  <r>
    <n v="833"/>
    <s v="REATI IN MATERIA DI CRIMINALITÀ ORGANIZZATA"/>
    <s v="Gestione delle risorse umane"/>
    <s v="Selezione, assunzione e politiche di incentivazione del personale"/>
    <x v="217"/>
  </r>
  <r>
    <n v="834"/>
    <s v="REATI VS INDUSTRIA E COMMERCIO"/>
    <s v="Gestione delle risorse umane"/>
    <s v="Selezione, assunzione e politiche di incentivazione del personale"/>
    <x v="217"/>
  </r>
  <r>
    <n v="835"/>
    <s v="REATI IMPIEGO IRREGOLARE CITTADINI DI PAESI TERZI"/>
    <s v="Gestione delle risorse umane"/>
    <s v="Selezione, assunzione e politiche di incentivazione del personale"/>
    <x v="217"/>
  </r>
  <r>
    <n v="836"/>
    <s v="REATI VS P.A."/>
    <s v="Gestione degli acquisiti di beni, servizi e lavori"/>
    <s v="Gestione dei collaudi nelle forniture"/>
    <x v="218"/>
  </r>
  <r>
    <n v="837"/>
    <s v="REATI SICUREZZA SUL LAVORO"/>
    <s v="Gestione degli acquisiti di beni, servizi e lavori"/>
    <s v="Gestione dei collaudi nelle forniture"/>
    <x v="218"/>
  </r>
  <r>
    <n v="838"/>
    <s v="REATI TRIBUTARI"/>
    <s v="Gestione degli acquisiti di beni, servizi e lavori"/>
    <s v="Gestione degli acquisiti di beni, servizi e lavori;"/>
    <x v="219"/>
  </r>
  <r>
    <n v="839"/>
    <s v="REATI VS P.A."/>
    <s v="Gestione degli acquisiti di beni, servizi e lavori"/>
    <s v="Gestione degli acquisiti di beni, servizi e lavori;"/>
    <x v="219"/>
  </r>
  <r>
    <n v="840"/>
    <s v="REATI SOCIETARI"/>
    <s v="Gestione degli acquisiti di beni, servizi e lavori"/>
    <s v="Gestione degli acquisiti di beni, servizi e lavori;"/>
    <x v="219"/>
  </r>
  <r>
    <n v="841"/>
    <s v="REATO VS PERSONALITA' INDIVIDUALE"/>
    <s v="Gestione degli acquisiti di beni, servizi e lavori"/>
    <s v="Gestione degli acquisiti di beni, servizi e lavori;"/>
    <x v="219"/>
  </r>
  <r>
    <n v="842"/>
    <s v="REATI IN MATERIA DI CRIMINALITÀ ORGANIZZATA"/>
    <s v="Gestione degli acquisiti di beni, servizi e lavori"/>
    <s v="Gestione degli acquisiti di beni, servizi e lavori;"/>
    <x v="219"/>
  </r>
  <r>
    <n v="843"/>
    <s v="REATI VS INDUSTRIA E COMMERCIO"/>
    <s v="Gestione degli acquisiti di beni, servizi e lavori"/>
    <s v="Gestione degli acquisiti di beni, servizi e lavori;"/>
    <x v="219"/>
  </r>
  <r>
    <n v="844"/>
    <s v="REATI TRIBUTARI"/>
    <s v="Contabilità e bilancio"/>
    <s v="Gestione delle spese di rappresentanza e dei beni di rappresentanza"/>
    <x v="220"/>
  </r>
  <r>
    <n v="845"/>
    <s v="REATI VS P.A."/>
    <s v="Contabilità e bilancio"/>
    <s v="Gestione delle spese di rappresentanza e dei beni di rappresentanza"/>
    <x v="220"/>
  </r>
  <r>
    <n v="846"/>
    <s v="RICETTAZIONE E RICICLAGGIO"/>
    <s v="Contabilità e bilancio"/>
    <s v="Gestione delle spese di rappresentanza e dei beni di rappresentanza"/>
    <x v="220"/>
  </r>
  <r>
    <n v="847"/>
    <s v="FALSITA' IN MONETE E BOLLI"/>
    <s v="Contabilità e bilancio"/>
    <s v="Gestione delle spese di rappresentanza e dei beni di rappresentanza"/>
    <x v="220"/>
  </r>
  <r>
    <n v="848"/>
    <s v="REATI TRIBUTARI"/>
    <s v="Gestione degli acquisiti di beni, servizi e lavori"/>
    <s v="Gestione degli acquisiti di beni, servizi e lavori;"/>
    <x v="221"/>
  </r>
  <r>
    <n v="849"/>
    <s v="REATI VS P.A."/>
    <s v="Gestione degli acquisiti di beni, servizi e lavori"/>
    <s v="Gestione degli acquisiti di beni, servizi e lavori;"/>
    <x v="221"/>
  </r>
  <r>
    <n v="850"/>
    <s v="REATI SOCIETARI"/>
    <s v="Gestione degli acquisiti di beni, servizi e lavori"/>
    <s v="Gestione degli acquisiti di beni, servizi e lavori;"/>
    <x v="221"/>
  </r>
  <r>
    <n v="851"/>
    <s v="REATO VS PERSONALITA' INDIVIDUALE"/>
    <s v="Gestione degli acquisiti di beni, servizi e lavori"/>
    <s v="Gestione degli acquisiti di beni, servizi e lavori;"/>
    <x v="221"/>
  </r>
  <r>
    <n v="852"/>
    <s v="REATI IN MATERIA DI CRIMINALITÀ ORGANIZZATA"/>
    <s v="Gestione degli acquisiti di beni, servizi e lavori"/>
    <s v="Gestione degli acquisiti di beni, servizi e lavori;"/>
    <x v="221"/>
  </r>
  <r>
    <n v="853"/>
    <s v="REATI VS INDUSTRIA E COMMERCIO"/>
    <s v="Gestione degli acquisiti di beni, servizi e lavori"/>
    <s v="Gestione degli acquisiti di beni, servizi e lavori;"/>
    <x v="221"/>
  </r>
  <r>
    <n v="854"/>
    <s v="REATI TRIBUTARI"/>
    <s v="Gestione degli acquisiti di beni, servizi e lavori"/>
    <s v="Conferimento di incarichi libero professionali e di contratti a progetto;"/>
    <x v="222"/>
  </r>
  <r>
    <n v="855"/>
    <s v="REATI VS P.A."/>
    <s v="Gestione degli acquisiti di beni, servizi e lavori"/>
    <s v="Conferimento di incarichi libero professionali e di contratti a progetto;"/>
    <x v="222"/>
  </r>
  <r>
    <n v="856"/>
    <s v="RICETTAZIONE E RICICLAGGIO"/>
    <s v="Gestione degli acquisiti di beni, servizi e lavori"/>
    <s v="Conferimento di incarichi libero professionali e di contratti a progetto;"/>
    <x v="222"/>
  </r>
  <r>
    <n v="857"/>
    <s v="REATI SOCIETARI"/>
    <s v="Gestione degli acquisiti di beni, servizi e lavori"/>
    <s v="Conferimento di incarichi libero professionali e di contratti a progetto;"/>
    <x v="222"/>
  </r>
  <r>
    <n v="858"/>
    <s v="REATO VS PERSONALITA' INDIVIDUALE"/>
    <s v="Gestione degli acquisiti di beni, servizi e lavori"/>
    <s v="Conferimento di incarichi libero professionali e di contratti a progetto;"/>
    <x v="222"/>
  </r>
  <r>
    <n v="859"/>
    <s v="REATO DI FALSE DICHIARAZIONI"/>
    <s v="Gestione degli acquisiti di beni, servizi e lavori"/>
    <s v="Conferimento di incarichi libero professionali e di contratti a progetto;"/>
    <x v="222"/>
  </r>
  <r>
    <n v="860"/>
    <s v="REATI IN MATERIA DI CRIMINALITÀ ORGANIZZATA"/>
    <s v="Gestione degli acquisiti di beni, servizi e lavori"/>
    <s v="Conferimento di incarichi libero professionali e di contratti a progetto;"/>
    <x v="222"/>
  </r>
  <r>
    <n v="861"/>
    <s v="REATI VS INDUSTRIA E COMMERCIO"/>
    <s v="Gestione degli acquisiti di beni, servizi e lavori"/>
    <s v="Conferimento di incarichi libero professionali e di contratti a progetto;"/>
    <x v="222"/>
  </r>
  <r>
    <n v="862"/>
    <s v="REATI IMPIEGO IRREGOLARE CITTADINI DI PAESI TERZI"/>
    <s v="Gestione degli acquisiti di beni, servizi e lavori"/>
    <s v="Conferimento di incarichi libero professionali e di contratti a progetto;"/>
    <x v="222"/>
  </r>
  <r>
    <n v="863"/>
    <s v="REATI TRIBUTARI"/>
    <s v="Gestione degli acquisiti di beni, servizi e lavori"/>
    <s v="Conferimento di incarichi libero professionali e di contratti a progetto;"/>
    <x v="223"/>
  </r>
  <r>
    <n v="864"/>
    <s v="REATI VS P.A."/>
    <s v="Gestione degli acquisiti di beni, servizi e lavori"/>
    <s v="Conferimento di incarichi libero professionali e di contratti a progetto;"/>
    <x v="223"/>
  </r>
  <r>
    <n v="865"/>
    <s v="RICETTAZIONE E RICICLAGGIO"/>
    <s v="Gestione degli acquisiti di beni, servizi e lavori"/>
    <s v="Conferimento di incarichi libero professionali e di contratti a progetto;"/>
    <x v="223"/>
  </r>
  <r>
    <n v="866"/>
    <s v="REATI SOCIETARI"/>
    <s v="Gestione degli acquisiti di beni, servizi e lavori"/>
    <s v="Conferimento di incarichi libero professionali e di contratti a progetto;"/>
    <x v="223"/>
  </r>
  <r>
    <n v="867"/>
    <s v="REATO VS PERSONALITA' INDIVIDUALE"/>
    <s v="Gestione degli acquisiti di beni, servizi e lavori"/>
    <s v="Conferimento di incarichi libero professionali e di contratti a progetto;"/>
    <x v="223"/>
  </r>
  <r>
    <n v="868"/>
    <s v="REATO DI FALSE DICHIARAZIONI"/>
    <s v="Gestione degli acquisiti di beni, servizi e lavori"/>
    <s v="Conferimento di incarichi libero professionali e di contratti a progetto;"/>
    <x v="223"/>
  </r>
  <r>
    <n v="869"/>
    <s v="REATI IN MATERIA DI CRIMINALITÀ ORGANIZZATA"/>
    <s v="Gestione degli acquisiti di beni, servizi e lavori"/>
    <s v="Conferimento di incarichi libero professionali e di contratti a progetto;"/>
    <x v="223"/>
  </r>
  <r>
    <n v="870"/>
    <s v="REATI VS INDUSTRIA E COMMERCIO"/>
    <s v="Gestione degli acquisiti di beni, servizi e lavori"/>
    <s v="Conferimento di incarichi libero professionali e di contratti a progetto;"/>
    <x v="223"/>
  </r>
  <r>
    <n v="871"/>
    <s v="REATI IMPIEGO IRREGOLARE CITTADINI DI PAESI TERZI"/>
    <s v="Gestione degli acquisiti di beni, servizi e lavori"/>
    <s v="Conferimento di incarichi libero professionali e di contratti a progetto;"/>
    <x v="223"/>
  </r>
  <r>
    <n v="872"/>
    <s v="REATI TRIBUTARI"/>
    <s v="Gestione degli acquisiti di beni, servizi e lavori"/>
    <s v="Gestione degli acquisiti di beni, servizi e lavori;"/>
    <x v="224"/>
  </r>
  <r>
    <n v="873"/>
    <s v="REATI VS P.A."/>
    <s v="Gestione degli acquisiti di beni, servizi e lavori"/>
    <s v="Gestione degli acquisiti di beni, servizi e lavori;"/>
    <x v="224"/>
  </r>
  <r>
    <n v="874"/>
    <s v="REATI SOCIETARI"/>
    <s v="Gestione degli acquisiti di beni, servizi e lavori"/>
    <s v="Gestione degli acquisiti di beni, servizi e lavori;"/>
    <x v="224"/>
  </r>
  <r>
    <n v="875"/>
    <s v="REATO VS PERSONALITA' INDIVIDUALE"/>
    <s v="Gestione degli acquisiti di beni, servizi e lavori"/>
    <s v="Gestione degli acquisiti di beni, servizi e lavori;"/>
    <x v="224"/>
  </r>
  <r>
    <n v="876"/>
    <s v="REATI IN MATERIA DI CRIMINALITÀ ORGANIZZATA"/>
    <s v="Gestione degli acquisiti di beni, servizi e lavori"/>
    <s v="Gestione degli acquisiti di beni, servizi e lavori;"/>
    <x v="224"/>
  </r>
  <r>
    <n v="877"/>
    <s v="REATI VS INDUSTRIA E COMMERCIO"/>
    <s v="Gestione degli acquisiti di beni, servizi e lavori"/>
    <s v="Gestione degli acquisiti di beni, servizi e lavori;"/>
    <x v="224"/>
  </r>
  <r>
    <n v="878"/>
    <s v="REATI TRIBUTARI"/>
    <s v="Gestione degli acquisiti di beni, servizi e lavori"/>
    <s v="Gestione degli acquisiti di beni, servizi e lavori;"/>
    <x v="225"/>
  </r>
  <r>
    <n v="879"/>
    <s v="REATI VS P.A."/>
    <s v="Gestione degli acquisiti di beni, servizi e lavori"/>
    <s v="Gestione degli acquisiti di beni, servizi e lavori;"/>
    <x v="225"/>
  </r>
  <r>
    <n v="880"/>
    <s v="RICETTAZIONE E RICICLAGGIO"/>
    <s v="Gestione degli acquisiti di beni, servizi e lavori"/>
    <s v="Gestione degli acquisiti di beni, servizi e lavori;"/>
    <x v="225"/>
  </r>
  <r>
    <n v="881"/>
    <s v="REATI SOCIETARI"/>
    <s v="Gestione degli acquisiti di beni, servizi e lavori"/>
    <s v="Gestione degli acquisiti di beni, servizi e lavori;"/>
    <x v="225"/>
  </r>
  <r>
    <n v="882"/>
    <s v="REATO VS PERSONALITA' INDIVIDUALE"/>
    <s v="Gestione degli acquisiti di beni, servizi e lavori"/>
    <s v="Gestione degli acquisiti di beni, servizi e lavori;"/>
    <x v="225"/>
  </r>
  <r>
    <n v="883"/>
    <s v="REATI IN MATERIA DI CRIMINALITÀ ORGANIZZATA"/>
    <s v="Gestione degli acquisiti di beni, servizi e lavori"/>
    <s v="Gestione degli acquisiti di beni, servizi e lavori;"/>
    <x v="225"/>
  </r>
  <r>
    <n v="884"/>
    <s v="REATI VS INDUSTRIA E COMMERCIO"/>
    <s v="Gestione degli acquisiti di beni, servizi e lavori"/>
    <s v="Gestione degli acquisiti di beni, servizi e lavori;"/>
    <x v="225"/>
  </r>
  <r>
    <n v="885"/>
    <s v="REATI TRIBUTARI"/>
    <s v="Gestione degli acquisiti di beni, servizi e lavori"/>
    <s v="Gestione degli acquisiti di beni, servizi e lavori;"/>
    <x v="226"/>
  </r>
  <r>
    <n v="886"/>
    <s v="REATI VS P.A."/>
    <s v="Gestione degli acquisiti di beni, servizi e lavori"/>
    <s v="Gestione degli acquisiti di beni, servizi e lavori;"/>
    <x v="226"/>
  </r>
  <r>
    <n v="887"/>
    <s v="REATI SOCIETARI"/>
    <s v="Gestione degli acquisiti di beni, servizi e lavori"/>
    <s v="Gestione degli acquisiti di beni, servizi e lavori;"/>
    <x v="226"/>
  </r>
  <r>
    <n v="888"/>
    <s v="REATO VS PERSONALITA' INDIVIDUALE"/>
    <s v="Gestione degli acquisiti di beni, servizi e lavori"/>
    <s v="Gestione degli acquisiti di beni, servizi e lavori;"/>
    <x v="226"/>
  </r>
  <r>
    <n v="889"/>
    <s v="REATI IN MATERIA DI CRIMINALITÀ ORGANIZZATA"/>
    <s v="Gestione degli acquisiti di beni, servizi e lavori"/>
    <s v="Gestione degli acquisiti di beni, servizi e lavori;"/>
    <x v="226"/>
  </r>
  <r>
    <n v="890"/>
    <s v="REATI VS INDUSTRIA E COMMERCIO"/>
    <s v="Gestione degli acquisiti di beni, servizi e lavori"/>
    <s v="Gestione degli acquisiti di beni, servizi e lavori;"/>
    <x v="226"/>
  </r>
  <r>
    <n v="891"/>
    <s v="REATI IN MATERIA DI CRIMINALITÀ ORGANIZZATA"/>
    <s v="Informativa e segnalazione"/>
    <s v="Misure di sicurezza, obblighi di segnalazione, forme di collaborazione con polizia e magistratura"/>
    <x v="227"/>
  </r>
  <r>
    <n v="892"/>
    <s v="REATI TRIBUTARI"/>
    <s v="Rapporti con le Autorità pubbliche di Vigilanza"/>
    <s v="Gestione dei rapporti con istituzioni e/o Autorità pubbliche di Vigilanza relativi allo svolgimento di attività regolate dalla legge"/>
    <x v="228"/>
  </r>
  <r>
    <n v="893"/>
    <s v="REATI SOCIETARI"/>
    <s v="Rapporti con le Autorità pubbliche di Vigilanza"/>
    <s v="Gestione dei rapporti con istituzioni e/o Autorità pubbliche di Vigilanza relativi allo svolgimento di attività regolate dalla legge"/>
    <x v="228"/>
  </r>
  <r>
    <n v="894"/>
    <s v="REATI SICUREZZA SUL LAVORO"/>
    <s v="Rapporti con le Autorità pubbliche di Vigilanza"/>
    <s v="Gestione dei rapporti con istituzioni e/o Autorità pubbliche di Vigilanza relativi allo svolgimento di attività regolate dalla legge"/>
    <x v="228"/>
  </r>
  <r>
    <n v="895"/>
    <s v="REATI VS VIOLAZIONE DIRITTI D'AUTORE"/>
    <s v="Gestione dei sistemi informativi aziendali"/>
    <s v="Utilizzo di banche dati (modifica, estrazione, riproduzione e distribuzione del contenuto di banche dati)"/>
    <x v="229"/>
  </r>
  <r>
    <n v="896"/>
    <s v="REATI TRIBUTARI"/>
    <s v="Contabilità e bilancio"/>
    <s v="Adempimenti relativi alle dichiarazioni fiscali"/>
    <x v="230"/>
  </r>
  <r>
    <n v="897"/>
    <s v="REATI TRIBUTARI"/>
    <s v="Contabilità e bilancio"/>
    <s v="Adempimenti relativi alle dichiarazioni fiscali"/>
    <x v="231"/>
  </r>
  <r>
    <n v="898"/>
    <s v="REATI TRIBUTARI"/>
    <s v="Contabilità e bilancio"/>
    <s v="Adempimenti relativi alle dichiarazioni fiscali"/>
    <x v="232"/>
  </r>
  <r>
    <n v="899"/>
    <s v="REATI TRIBUTARI"/>
    <s v="Contabilità e bilancio"/>
    <s v="Adempimenti relativi alla gestione del ciclo attivo"/>
    <x v="233"/>
  </r>
  <r>
    <n v="900"/>
    <s v="RICETTAZIONE E RICICLAGGIO"/>
    <s v="Contabilità e bilancio"/>
    <s v="Adempimenti relativi alla gestione del ciclo attivo"/>
    <x v="233"/>
  </r>
  <r>
    <n v="901"/>
    <s v="REATO VS PERSONALITA' INDIVIDUALE"/>
    <s v="Contabilità e bilancio"/>
    <s v="Adempimenti relativi alla gestione del ciclo attivo"/>
    <x v="233"/>
  </r>
  <r>
    <n v="902"/>
    <s v="REATI IN MATERIA DI CRIMINALITÀ ORGANIZZATA"/>
    <s v="Contabilità e bilancio"/>
    <s v="Adempimenti relativi alla gestione del ciclo attivo"/>
    <x v="233"/>
  </r>
  <r>
    <n v="903"/>
    <s v="REATI TRIBUTARI"/>
    <s v="Contabilità e bilancio"/>
    <s v="Adempimenti relativi alle fasi di riscossione e pagamento"/>
    <x v="234"/>
  </r>
  <r>
    <n v="904"/>
    <s v="REATI TRIBUTARI"/>
    <s v="Contabilità e bilancio"/>
    <s v="Adempimenti relativi alla gestione del ciclo attivo"/>
    <x v="235"/>
  </r>
  <r>
    <n v="905"/>
    <s v="RICETTAZIONE E RICICLAGGIO"/>
    <s v="Contabilità e bilancio"/>
    <s v="Adempimenti relativi alla gestione del ciclo attivo"/>
    <x v="235"/>
  </r>
  <r>
    <n v="906"/>
    <s v="REATO VS PERSONALITA' INDIVIDUALE"/>
    <s v="Contabilità e bilancio"/>
    <s v="Adempimenti relativi alla gestione del ciclo attivo"/>
    <x v="235"/>
  </r>
  <r>
    <n v="907"/>
    <s v="REATI IN MATERIA DI CRIMINALITÀ ORGANIZZATA"/>
    <s v="Contabilità e bilancio"/>
    <s v="Adempimenti relativi alla gestione del ciclo attivo"/>
    <x v="235"/>
  </r>
  <r>
    <n v="908"/>
    <s v="REATI TRIBUTARI"/>
    <s v="Contabilità e bilancio"/>
    <s v="Adempimenti relativi alle dichiarazioni fiscali"/>
    <x v="236"/>
  </r>
  <r>
    <n v="909"/>
    <s v="REATI TRIBUTARI"/>
    <s v="Gestione degli acquisiti di beni, servizi e lavori"/>
    <s v="Gestione degli acquisiti di beni, servizi e lavori;"/>
    <x v="237"/>
  </r>
  <r>
    <n v="910"/>
    <s v="REATI VS P.A."/>
    <s v="Gestione degli acquisiti di beni, servizi e lavori"/>
    <s v="Gestione degli acquisiti di beni, servizi e lavori;"/>
    <x v="237"/>
  </r>
  <r>
    <n v="911"/>
    <s v="RICETTAZIONE E RICICLAGGIO"/>
    <s v="Gestione degli acquisiti di beni, servizi e lavori"/>
    <s v="Gestione degli acquisiti di beni, servizi e lavori;"/>
    <x v="237"/>
  </r>
  <r>
    <n v="912"/>
    <s v="REATI SOCIETARI"/>
    <s v="Gestione degli acquisiti di beni, servizi e lavori"/>
    <s v="Gestione degli acquisiti di beni, servizi e lavori;"/>
    <x v="237"/>
  </r>
  <r>
    <n v="913"/>
    <s v="REATO VS PERSONALITA' INDIVIDUALE"/>
    <s v="Gestione degli acquisiti di beni, servizi e lavori"/>
    <s v="Gestione degli acquisiti di beni, servizi e lavori;"/>
    <x v="237"/>
  </r>
  <r>
    <n v="914"/>
    <s v="REATI IN MATERIA DI CRIMINALITÀ ORGANIZZATA"/>
    <s v="Gestione degli acquisiti di beni, servizi e lavori"/>
    <s v="Gestione degli acquisiti di beni, servizi e lavori;"/>
    <x v="237"/>
  </r>
  <r>
    <n v="915"/>
    <s v="REATI VS INDUSTRIA E COMMERCIO"/>
    <s v="Gestione degli acquisiti di beni, servizi e lavori"/>
    <s v="Gestione degli acquisiti di beni, servizi e lavori;"/>
    <x v="237"/>
  </r>
  <r>
    <n v="916"/>
    <s v="REATI TRIBUTARI"/>
    <s v="Gestione degli acquisiti di beni, servizi e lavori"/>
    <s v="Gestione degli acquisiti di beni, servizi e lavori;"/>
    <x v="238"/>
  </r>
  <r>
    <n v="917"/>
    <s v="REATI IN MATERIA DI CRIMINALITÀ ORGANIZZATA"/>
    <s v="Informativa e segnalazione"/>
    <s v="Misure di sicurezza, obblighi di segnalazione, forme di collaborazione con polizia e magistratura"/>
    <x v="239"/>
  </r>
  <r>
    <n v="918"/>
    <s v="REATI SOCIETARI"/>
    <s v="Contabilità e bilancio"/>
    <s v="Gestione dei conflitti di interesse"/>
    <x v="240"/>
  </r>
  <r>
    <n v="919"/>
    <s v="REATI VS VIOLAZIONE DIRITTI D'AUTORE"/>
    <s v="Gestione dei sistemi informativi aziendali"/>
    <s v="Utilizzo di banche dati (modifica, estrazione, riproduzione e distribuzione del contenuto di banche dati)"/>
    <x v="241"/>
  </r>
  <r>
    <n v="920"/>
    <s v="REATI VS VIOLAZIONE DIRITTI D'AUTORE"/>
    <s v="Gestione dei sistemi informativi aziendali"/>
    <s v="Utilizzo di strumenti informatici aziendali"/>
    <x v="242"/>
  </r>
  <r>
    <n v="921"/>
    <s v="REATI TRIBUTARI"/>
    <s v="Gestione degli acquisiti di beni, servizi e lavori"/>
    <s v="Gestione degli acquisiti di beni, servizi e lavori;"/>
    <x v="243"/>
  </r>
  <r>
    <n v="922"/>
    <s v="REATI VS P.A."/>
    <s v="Gestione degli acquisiti di beni, servizi e lavori"/>
    <s v="Gestione degli acquisiti di beni, servizi e lavori;"/>
    <x v="243"/>
  </r>
  <r>
    <n v="923"/>
    <s v="REATI SOCIETARI"/>
    <s v="Gestione degli acquisiti di beni, servizi e lavori"/>
    <s v="Gestione degli acquisiti di beni, servizi e lavori;"/>
    <x v="243"/>
  </r>
  <r>
    <n v="924"/>
    <s v="REATO VS PERSONALITA' INDIVIDUALE"/>
    <s v="Gestione degli acquisiti di beni, servizi e lavori"/>
    <s v="Gestione degli acquisiti di beni, servizi e lavori;"/>
    <x v="243"/>
  </r>
  <r>
    <n v="925"/>
    <s v="REATI IN MATERIA DI CRIMINALITÀ ORGANIZZATA"/>
    <s v="Gestione degli acquisiti di beni, servizi e lavori"/>
    <s v="Gestione degli acquisiti di beni, servizi e lavori;"/>
    <x v="243"/>
  </r>
  <r>
    <n v="926"/>
    <s v="REATI VS INDUSTRIA E COMMERCIO"/>
    <s v="Gestione degli acquisiti di beni, servizi e lavori"/>
    <s v="Gestione degli acquisiti di beni, servizi e lavori;"/>
    <x v="243"/>
  </r>
  <r>
    <n v="927"/>
    <s v="REATI SOCIETARI"/>
    <s v="Controlli direzionali e Controllo di Gestione"/>
    <s v="Adempimenti in materia di controllo sulla gestione sociale e sui rapporti con il collegio sindacale e con il revisore legale dei conti"/>
    <x v="244"/>
  </r>
  <r>
    <n v="928"/>
    <s v="REATI TRIBUTARI"/>
    <s v="Contabilità e bilancio"/>
    <s v="Redazione del bilancio e delle situazioni contabili infrannuali"/>
    <x v="245"/>
  </r>
  <r>
    <n v="929"/>
    <s v="REATI VS P.A."/>
    <s v="Contabilità e bilancio"/>
    <s v="Redazione del bilancio e delle situazioni contabili infrannuali"/>
    <x v="245"/>
  </r>
  <r>
    <n v="930"/>
    <s v="REATI SOCIETARI"/>
    <s v="Contabilità e bilancio"/>
    <s v="Redazione del bilancio e delle situazioni contabili infrannuali"/>
    <x v="245"/>
  </r>
  <r>
    <n v="931"/>
    <s v="REATI IN MATERIA DI CRIMINALITÀ ORGANIZZATA"/>
    <s v="Contabilità e bilancio"/>
    <s v="Redazione del bilancio e delle situazioni contabili infrannuali"/>
    <x v="245"/>
  </r>
  <r>
    <n v="932"/>
    <s v="REATI TRIBUTARI"/>
    <s v="Contabilità e bilancio"/>
    <s v="Adempimenti in materia di tracciabilità delle operazioni/atti"/>
    <x v="246"/>
  </r>
  <r>
    <n v="933"/>
    <s v="REATI SOCIETARI"/>
    <s v="Contabilità e bilancio"/>
    <s v="Adempimenti in materia di tracciabilità delle operazioni/atti"/>
    <x v="246"/>
  </r>
  <r>
    <n v="934"/>
    <s v="REATI IN MATERIA DI CRIMINALITÀ ORGANIZZATA"/>
    <s v="Contabilità e bilancio"/>
    <s v="Adempimenti in materia di tracciabilità delle operazioni/atti"/>
    <x v="246"/>
  </r>
  <r>
    <n v="935"/>
    <s v="REATI TRIBUTARI"/>
    <s v="Contabilità e bilancio"/>
    <s v="Adempimenti in materia di tracciabilità delle operazioni/atti"/>
    <x v="247"/>
  </r>
  <r>
    <n v="936"/>
    <s v="REATI SOCIETARI"/>
    <s v="Contabilità e bilancio"/>
    <s v="Adempimenti in materia di tracciabilità delle operazioni/atti"/>
    <x v="247"/>
  </r>
  <r>
    <n v="937"/>
    <s v="REATI IN MATERIA DI CRIMINALITÀ ORGANIZZATA"/>
    <s v="Contabilità e bilancio"/>
    <s v="Adempimenti in materia di tracciabilità delle operazioni/atti"/>
    <x v="247"/>
  </r>
  <r>
    <n v="938"/>
    <s v="REATI TRIBUTARI"/>
    <s v="Gestione degli acquisiti di beni, servizi e lavori"/>
    <s v="Gestione degli acquisiti di beni, servizi e lavori;"/>
    <x v="248"/>
  </r>
  <r>
    <n v="939"/>
    <s v="REATI VS P.A."/>
    <s v="Gestione degli acquisiti di beni, servizi e lavori"/>
    <s v="Gestione degli acquisiti di beni, servizi e lavori;"/>
    <x v="248"/>
  </r>
  <r>
    <n v="940"/>
    <s v="RICETTAZIONE E RICICLAGGIO"/>
    <s v="Gestione degli acquisiti di beni, servizi e lavori"/>
    <s v="Gestione degli acquisiti di beni, servizi e lavori;"/>
    <x v="248"/>
  </r>
  <r>
    <n v="941"/>
    <s v="REATI SOCIETARI"/>
    <s v="Gestione degli acquisiti di beni, servizi e lavori"/>
    <s v="Gestione degli acquisiti di beni, servizi e lavori;"/>
    <x v="248"/>
  </r>
  <r>
    <n v="942"/>
    <s v="REATO VS PERSONALITA' INDIVIDUALE"/>
    <s v="Gestione degli acquisiti di beni, servizi e lavori"/>
    <s v="Gestione degli acquisiti di beni, servizi e lavori;"/>
    <x v="248"/>
  </r>
  <r>
    <n v="943"/>
    <s v="REATI IN MATERIA DI CRIMINALITÀ ORGANIZZATA"/>
    <s v="Gestione degli acquisiti di beni, servizi e lavori"/>
    <s v="Gestione degli acquisiti di beni, servizi e lavori;"/>
    <x v="248"/>
  </r>
  <r>
    <n v="944"/>
    <s v="REATI VS INDUSTRIA E COMMERCIO"/>
    <s v="Gestione degli acquisiti di beni, servizi e lavori"/>
    <s v="Gestione degli acquisiti di beni, servizi e lavori;"/>
    <x v="248"/>
  </r>
  <r>
    <n v="945"/>
    <s v="REATI TRIBUTARI"/>
    <s v="Gestione degli acquisiti di beni, servizi e lavori"/>
    <s v="Gestione degli acquisiti di beni, servizi e lavori;"/>
    <x v="249"/>
  </r>
  <r>
    <n v="946"/>
    <s v="REATI VS P.A."/>
    <s v="Gestione degli acquisiti di beni, servizi e lavori"/>
    <s v="Gestione degli acquisiti di beni, servizi e lavori;"/>
    <x v="249"/>
  </r>
  <r>
    <n v="947"/>
    <s v="REATI SOCIETARI"/>
    <s v="Gestione degli acquisiti di beni, servizi e lavori"/>
    <s v="Gestione degli acquisiti di beni, servizi e lavori;"/>
    <x v="249"/>
  </r>
  <r>
    <n v="948"/>
    <s v="REATO VS PERSONALITA' INDIVIDUALE"/>
    <s v="Gestione degli acquisiti di beni, servizi e lavori"/>
    <s v="Gestione degli acquisiti di beni, servizi e lavori;"/>
    <x v="249"/>
  </r>
  <r>
    <n v="949"/>
    <s v="REATI IN MATERIA DI CRIMINALITÀ ORGANIZZATA"/>
    <s v="Gestione degli acquisiti di beni, servizi e lavori"/>
    <s v="Gestione degli acquisiti di beni, servizi e lavori;"/>
    <x v="249"/>
  </r>
  <r>
    <n v="950"/>
    <s v="REATI VS INDUSTRIA E COMMERCIO"/>
    <s v="Gestione degli acquisiti di beni, servizi e lavori"/>
    <s v="Gestione degli acquisiti di beni, servizi e lavori;"/>
    <x v="249"/>
  </r>
  <r>
    <n v="951"/>
    <s v="REATI SOCIETARI"/>
    <s v="Contabilità e bilancio"/>
    <s v="Gestione della tutela del patrimonio sociale"/>
    <x v="250"/>
  </r>
  <r>
    <n v="952"/>
    <s v="REATI SOCIETARI"/>
    <s v="Contabilità e bilancio"/>
    <s v="Gestione della tutela del patrimonio sociale"/>
    <x v="251"/>
  </r>
  <r>
    <n v="953"/>
    <s v="REATI SOCIETARI"/>
    <s v="Informativa e segnalazione"/>
    <s v="Gestione dei rapporti con altre società che non siano pubbliche amministrazioni (in particolare case farmaceutiche)"/>
    <x v="252"/>
  </r>
  <r>
    <n v="954"/>
    <s v="REATI SOCIETARI"/>
    <s v="Informativa e segnalazione"/>
    <s v="Gestione dei rapporti con altre società che non siano pubbliche amministrazioni (in particolare case farmaceutiche)"/>
    <x v="253"/>
  </r>
  <r>
    <n v="955"/>
    <s v="REATI TRIBUTARI"/>
    <s v="Contabilità e bilancio"/>
    <s v="Adempimenti relativi alla gestione documentale"/>
    <x v="254"/>
  </r>
  <r>
    <n v="956"/>
    <s v="REATI TRIBUTARI"/>
    <s v="Contabilità e bilancio"/>
    <s v="Adempimenti relativi alla gestione del ciclo attivo"/>
    <x v="255"/>
  </r>
  <r>
    <n v="957"/>
    <s v="RICETTAZIONE E RICICLAGGIO"/>
    <s v="Contabilità e bilancio"/>
    <s v="Adempimenti relativi alla gestione del ciclo attivo"/>
    <x v="255"/>
  </r>
  <r>
    <n v="958"/>
    <s v="REATO VS PERSONALITA' INDIVIDUALE"/>
    <s v="Contabilità e bilancio"/>
    <s v="Adempimenti relativi alla gestione del ciclo attivo"/>
    <x v="255"/>
  </r>
  <r>
    <n v="959"/>
    <s v="REATI IN MATERIA DI CRIMINALITÀ ORGANIZZATA"/>
    <s v="Contabilità e bilancio"/>
    <s v="Adempimenti relativi alla gestione del ciclo attivo"/>
    <x v="255"/>
  </r>
  <r>
    <n v="960"/>
    <s v="REATI TRIBUTARI"/>
    <s v="Contabilità e bilancio"/>
    <s v="Redazione del bilancio e delle situazioni contabili infrannuali"/>
    <x v="256"/>
  </r>
  <r>
    <n v="961"/>
    <s v="REATI VS P.A."/>
    <s v="Contabilità e bilancio"/>
    <s v="Redazione del bilancio e delle situazioni contabili infrannuali"/>
    <x v="256"/>
  </r>
  <r>
    <n v="962"/>
    <s v="REATI SOCIETARI"/>
    <s v="Contabilità e bilancio"/>
    <s v="Redazione del bilancio e delle situazioni contabili infrannuali"/>
    <x v="256"/>
  </r>
  <r>
    <n v="963"/>
    <s v="REATI IN MATERIA DI CRIMINALITÀ ORGANIZZATA"/>
    <s v="Contabilità e bilancio"/>
    <s v="Redazione del bilancio e delle situazioni contabili infrannuali"/>
    <x v="256"/>
  </r>
  <r>
    <n v="964"/>
    <s v="REATI TRIBUTARI"/>
    <s v="Contabilità e bilancio"/>
    <s v="Adempimenti relativi alle dichiarazioni fiscali"/>
    <x v="257"/>
  </r>
  <r>
    <n v="965"/>
    <s v="REATI TRIBUTARI"/>
    <s v="Contabilità e bilancio"/>
    <s v="Adempimenti relativi alle dichiarazioni fiscali"/>
    <x v="258"/>
  </r>
  <r>
    <n v="966"/>
    <s v="REATI TRIBUTARI"/>
    <s v="Contabilità e bilancio"/>
    <s v="Adempimenti relativi alle dichiarazioni fiscali"/>
    <x v="259"/>
  </r>
  <r>
    <n v="967"/>
    <s v="REATI TRIBUTARI"/>
    <s v="Contabilità e bilancio"/>
    <s v="Adempimenti relativi alle dichiarazioni fiscali"/>
    <x v="260"/>
  </r>
  <r>
    <n v="968"/>
    <s v="REATI TRIBUTARI"/>
    <s v="Contabilità e bilancio"/>
    <s v="Adempimenti relativi alla gestione documentale"/>
    <x v="261"/>
  </r>
  <r>
    <n v="969"/>
    <s v="REATI TRIBUTARI"/>
    <s v="Contabilità e bilancio"/>
    <s v="Adempimenti relativi alle dichiarazioni fiscali"/>
    <x v="262"/>
  </r>
  <r>
    <n v="970"/>
    <s v="REATI TRIBUTARI"/>
    <s v="Contabilità e bilancio"/>
    <s v="Adempimenti relativi alle dichiarazioni fiscali"/>
    <x v="263"/>
  </r>
  <r>
    <n v="971"/>
    <s v="REATI TRIBUTARI"/>
    <s v="Gestione degli acquisiti di beni, servizi e lavori"/>
    <s v="Gestione degli acquisiti di beni, servizi e lavori;"/>
    <x v="264"/>
  </r>
  <r>
    <n v="972"/>
    <s v="REATI VS P.A."/>
    <s v="Gestione degli acquisiti di beni, servizi e lavori"/>
    <s v="Gestione degli acquisiti di beni, servizi e lavori;"/>
    <x v="264"/>
  </r>
  <r>
    <n v="973"/>
    <s v="REATI SOCIETARI"/>
    <s v="Gestione degli acquisiti di beni, servizi e lavori"/>
    <s v="Gestione degli acquisiti di beni, servizi e lavori;"/>
    <x v="264"/>
  </r>
  <r>
    <n v="974"/>
    <s v="REATO VS PERSONALITA' INDIVIDUALE"/>
    <s v="Gestione degli acquisiti di beni, servizi e lavori"/>
    <s v="Gestione degli acquisiti di beni, servizi e lavori;"/>
    <x v="264"/>
  </r>
  <r>
    <n v="975"/>
    <s v="REATI IN MATERIA DI CRIMINALITÀ ORGANIZZATA"/>
    <s v="Gestione degli acquisiti di beni, servizi e lavori"/>
    <s v="Gestione degli acquisiti di beni, servizi e lavori;"/>
    <x v="264"/>
  </r>
  <r>
    <n v="976"/>
    <s v="REATI VS INDUSTRIA E COMMERCIO"/>
    <s v="Gestione degli acquisiti di beni, servizi e lavori"/>
    <s v="Gestione degli acquisiti di beni, servizi e lavori;"/>
    <x v="264"/>
  </r>
  <r>
    <n v="977"/>
    <s v="REATI TRIBUTARI"/>
    <s v="Gestione degli acquisiti di beni, servizi e lavori"/>
    <s v="Gestione degli acquisiti di beni, servizi e lavori;"/>
    <x v="265"/>
  </r>
  <r>
    <n v="978"/>
    <s v="REATI VS P.A."/>
    <s v="Gestione degli acquisiti di beni, servizi e lavori"/>
    <s v="Gestione degli acquisiti di beni, servizi e lavori;"/>
    <x v="265"/>
  </r>
  <r>
    <n v="979"/>
    <s v="REATI SOCIETARI"/>
    <s v="Gestione degli acquisiti di beni, servizi e lavori"/>
    <s v="Gestione degli acquisiti di beni, servizi e lavori;"/>
    <x v="265"/>
  </r>
  <r>
    <n v="980"/>
    <s v="REATO VS PERSONALITA' INDIVIDUALE"/>
    <s v="Gestione degli acquisiti di beni, servizi e lavori"/>
    <s v="Gestione degli acquisiti di beni, servizi e lavori;"/>
    <x v="265"/>
  </r>
  <r>
    <n v="981"/>
    <s v="REATI IN MATERIA DI CRIMINALITÀ ORGANIZZATA"/>
    <s v="Gestione degli acquisiti di beni, servizi e lavori"/>
    <s v="Gestione degli acquisiti di beni, servizi e lavori;"/>
    <x v="265"/>
  </r>
  <r>
    <n v="982"/>
    <s v="REATI VS INDUSTRIA E COMMERCIO"/>
    <s v="Gestione degli acquisiti di beni, servizi e lavori"/>
    <s v="Gestione degli acquisiti di beni, servizi e lavori;"/>
    <x v="265"/>
  </r>
  <r>
    <n v="983"/>
    <s v="REATI TRIBUTARI"/>
    <s v="Gestione degli acquisiti di beni, servizi e lavori"/>
    <s v="Gestione degli acquisiti di beni, servizi e lavori;"/>
    <x v="266"/>
  </r>
  <r>
    <n v="984"/>
    <s v="REATI VS P.A."/>
    <s v="Gestione degli acquisiti di beni, servizi e lavori"/>
    <s v="Gestione degli acquisiti di beni, servizi e lavori;"/>
    <x v="266"/>
  </r>
  <r>
    <n v="985"/>
    <s v="RICETTAZIONE E RICICLAGGIO"/>
    <s v="Gestione degli acquisiti di beni, servizi e lavori"/>
    <s v="Gestione degli acquisiti di beni, servizi e lavori;"/>
    <x v="266"/>
  </r>
  <r>
    <n v="986"/>
    <s v="REATI SOCIETARI"/>
    <s v="Gestione degli acquisiti di beni, servizi e lavori"/>
    <s v="Gestione degli acquisiti di beni, servizi e lavori;"/>
    <x v="266"/>
  </r>
  <r>
    <n v="987"/>
    <s v="REATO VS PERSONALITA' INDIVIDUALE"/>
    <s v="Gestione degli acquisiti di beni, servizi e lavori"/>
    <s v="Gestione degli acquisiti di beni, servizi e lavori;"/>
    <x v="266"/>
  </r>
  <r>
    <n v="988"/>
    <s v="REATI IN MATERIA DI CRIMINALITÀ ORGANIZZATA"/>
    <s v="Gestione degli acquisiti di beni, servizi e lavori"/>
    <s v="Gestione degli acquisiti di beni, servizi e lavori;"/>
    <x v="266"/>
  </r>
  <r>
    <n v="989"/>
    <s v="REATI VS INDUSTRIA E COMMERCIO"/>
    <s v="Gestione degli acquisiti di beni, servizi e lavori"/>
    <s v="Gestione degli acquisiti di beni, servizi e lavori;"/>
    <x v="266"/>
  </r>
  <r>
    <n v="990"/>
    <s v="REATI TRIBUTARI"/>
    <s v="Contabilità e bilancio"/>
    <s v="Adempimenti relativi alle dichiarazioni fiscali"/>
    <x v="267"/>
  </r>
  <r>
    <n v="991"/>
    <s v="REATI TRIBUTARI"/>
    <s v="Gestione degli acquisiti di beni, servizi e lavori"/>
    <s v="Gestione degli acquisiti di beni, servizi e lavori;"/>
    <x v="268"/>
  </r>
  <r>
    <n v="992"/>
    <s v="REATI VS P.A."/>
    <s v="Gestione degli acquisiti di beni, servizi e lavori"/>
    <s v="Gestione degli acquisiti di beni, servizi e lavori;"/>
    <x v="268"/>
  </r>
  <r>
    <n v="993"/>
    <s v="REATI SOCIETARI"/>
    <s v="Gestione degli acquisiti di beni, servizi e lavori"/>
    <s v="Gestione degli acquisiti di beni, servizi e lavori;"/>
    <x v="268"/>
  </r>
  <r>
    <n v="994"/>
    <s v="REATO VS PERSONALITA' INDIVIDUALE"/>
    <s v="Gestione degli acquisiti di beni, servizi e lavori"/>
    <s v="Gestione degli acquisiti di beni, servizi e lavori;"/>
    <x v="268"/>
  </r>
  <r>
    <n v="995"/>
    <s v="REATI IN MATERIA DI CRIMINALITÀ ORGANIZZATA"/>
    <s v="Gestione degli acquisiti di beni, servizi e lavori"/>
    <s v="Gestione degli acquisiti di beni, servizi e lavori;"/>
    <x v="268"/>
  </r>
  <r>
    <n v="996"/>
    <s v="REATI VS INDUSTRIA E COMMERCIO"/>
    <s v="Gestione degli acquisiti di beni, servizi e lavori"/>
    <s v="Gestione degli acquisiti di beni, servizi e lavori;"/>
    <x v="268"/>
  </r>
  <r>
    <n v="997"/>
    <s v="REATI TRIBUTARI"/>
    <s v="Contabilità e bilancio"/>
    <s v="Adempimenti relativi alle dichiarazioni fiscali"/>
    <x v="269"/>
  </r>
  <r>
    <n v="998"/>
    <s v="REATI IN MATERIA DI CRIMINALITÀ ORGANIZZATA"/>
    <s v="Informativa e segnalazione"/>
    <s v="Vigilanza, controlli e riesame del sistema"/>
    <x v="270"/>
  </r>
  <r>
    <n v="999"/>
    <s v="REATI TRIBUTARI"/>
    <s v="Contabilità e bilancio"/>
    <s v="Gestione delle spese di rappresentanza e dei beni di rappresentanza"/>
    <x v="271"/>
  </r>
  <r>
    <n v="1000"/>
    <s v="REATI VS P.A."/>
    <s v="Contabilità e bilancio"/>
    <s v="Gestione delle spese di rappresentanza e dei beni di rappresentanza"/>
    <x v="271"/>
  </r>
  <r>
    <n v="1001"/>
    <s v="RICETTAZIONE E RICICLAGGIO"/>
    <s v="Contabilità e bilancio"/>
    <s v="Gestione delle spese di rappresentanza e dei beni di rappresentanza"/>
    <x v="271"/>
  </r>
  <r>
    <n v="1002"/>
    <s v="FALSITA' IN MONETE E BOLLI"/>
    <s v="Contabilità e bilancio"/>
    <s v="Gestione delle spese di rappresentanza e dei beni di rappresentanza"/>
    <x v="271"/>
  </r>
  <r>
    <n v="1003"/>
    <s v="REATI SOCIETARI"/>
    <s v="Contabilità e bilancio"/>
    <s v="Gestione dei conflitti di interesse"/>
    <x v="272"/>
  </r>
  <r>
    <n v="1004"/>
    <s v="REATI TRIBUTARI"/>
    <s v="Gestione degli acquisiti di beni, servizi e lavori"/>
    <s v="Gestione degli acquisiti di beni, servizi e lavori;"/>
    <x v="273"/>
  </r>
  <r>
    <n v="1005"/>
    <s v="REATI VS P.A."/>
    <s v="Gestione degli acquisiti di beni, servizi e lavori"/>
    <s v="Gestione degli acquisiti di beni, servizi e lavori;"/>
    <x v="273"/>
  </r>
  <r>
    <n v="1006"/>
    <s v="RICETTAZIONE E RICICLAGGIO"/>
    <s v="Gestione degli acquisiti di beni, servizi e lavori"/>
    <s v="Gestione degli acquisiti di beni, servizi e lavori;"/>
    <x v="273"/>
  </r>
  <r>
    <n v="1007"/>
    <s v="REATI SOCIETARI"/>
    <s v="Gestione degli acquisiti di beni, servizi e lavori"/>
    <s v="Gestione degli acquisiti di beni, servizi e lavori;"/>
    <x v="273"/>
  </r>
  <r>
    <n v="1008"/>
    <s v="REATO VS PERSONALITA' INDIVIDUALE"/>
    <s v="Gestione degli acquisiti di beni, servizi e lavori"/>
    <s v="Gestione degli acquisiti di beni, servizi e lavori;"/>
    <x v="273"/>
  </r>
  <r>
    <n v="1009"/>
    <s v="REATI IN MATERIA DI CRIMINALITÀ ORGANIZZATA"/>
    <s v="Gestione degli acquisiti di beni, servizi e lavori"/>
    <s v="Gestione degli acquisiti di beni, servizi e lavori;"/>
    <x v="273"/>
  </r>
  <r>
    <n v="1010"/>
    <s v="REATI VS INDUSTRIA E COMMERCIO"/>
    <s v="Gestione degli acquisiti di beni, servizi e lavori"/>
    <s v="Gestione degli acquisiti di beni, servizi e lavori;"/>
    <x v="273"/>
  </r>
  <r>
    <n v="1011"/>
    <s v="REATI IN MATERIA DI CRIMINALITÀ ORGANIZZATA"/>
    <s v="Informativa e segnalazione"/>
    <s v="Misure di sicurezza, obblighi di segnalazione, forme di collaborazione con polizia e magistratura"/>
    <x v="274"/>
  </r>
  <r>
    <n v="1012"/>
    <s v="REATI VS P.A."/>
    <s v="Gestione degli acquisiti di beni, servizi e lavori"/>
    <s v="Negoziazione/stipulazione/esecuzione di contratti (ivi inclusa la fase di fatturazione)/convenzioni con soggetti pubblici"/>
    <x v="275"/>
  </r>
  <r>
    <n v="1013"/>
    <s v="RICETTAZIONE E RICICLAGGIO"/>
    <s v="Gestione degli acquisiti di beni, servizi e lavori"/>
    <s v="Negoziazione/stipulazione/esecuzione di contratti (ivi inclusa la fase di fatturazione)/convenzioni con soggetti pubblici"/>
    <x v="275"/>
  </r>
  <r>
    <n v="1014"/>
    <s v="REATO VS PERSONALITA' INDIVIDUALE"/>
    <s v="Gestione degli acquisiti di beni, servizi e lavori"/>
    <s v="Negoziazione/stipulazione/esecuzione di contratti (ivi inclusa la fase di fatturazione)/convenzioni con soggetti pubblici"/>
    <x v="275"/>
  </r>
  <r>
    <n v="1015"/>
    <s v="REATI IN MATERIA DI CRIMINALITÀ ORGANIZZATA"/>
    <s v="Gestione degli acquisiti di beni, servizi e lavori"/>
    <s v="Negoziazione/stipulazione/esecuzione di contratti (ivi inclusa la fase di fatturazione)/convenzioni con soggetti pubblici"/>
    <x v="275"/>
  </r>
  <r>
    <n v="1016"/>
    <s v="REATI VS INDUSTRIA E COMMERCIO"/>
    <s v="Gestione degli acquisiti di beni, servizi e lavori"/>
    <s v="Negoziazione/stipulazione/esecuzione di contratti (ivi inclusa la fase di fatturazione)/convenzioni con soggetti pubblici"/>
    <x v="275"/>
  </r>
  <r>
    <n v="1017"/>
    <s v="REATI IMPIEGO IRREGOLARE CITTADINI DI PAESI TERZI"/>
    <s v="Gestione degli acquisiti di beni, servizi e lavori"/>
    <s v="Negoziazione/stipulazione/esecuzione di contratti (ivi inclusa la fase di fatturazione)/convenzioni con soggetti pubblici"/>
    <x v="275"/>
  </r>
  <r>
    <n v="1018"/>
    <s v="REATI VS P.A."/>
    <s v="Gestione degli acquisiti di beni, servizi e lavori"/>
    <s v="Negoziazione/stipulazione/esecuzione di contratti (ivi inclusa la fase di fatturazione)/convenzioni con soggetti pubblici"/>
    <x v="276"/>
  </r>
  <r>
    <n v="1019"/>
    <s v="RICETTAZIONE E RICICLAGGIO"/>
    <s v="Gestione degli acquisiti di beni, servizi e lavori"/>
    <s v="Negoziazione/stipulazione/esecuzione di contratti (ivi inclusa la fase di fatturazione)/convenzioni con soggetti pubblici"/>
    <x v="276"/>
  </r>
  <r>
    <n v="1020"/>
    <s v="REATO VS PERSONALITA' INDIVIDUALE"/>
    <s v="Gestione degli acquisiti di beni, servizi e lavori"/>
    <s v="Negoziazione/stipulazione/esecuzione di contratti (ivi inclusa la fase di fatturazione)/convenzioni con soggetti pubblici"/>
    <x v="276"/>
  </r>
  <r>
    <n v="1021"/>
    <s v="REATI IN MATERIA DI CRIMINALITÀ ORGANIZZATA"/>
    <s v="Gestione degli acquisiti di beni, servizi e lavori"/>
    <s v="Negoziazione/stipulazione/esecuzione di contratti (ivi inclusa la fase di fatturazione)/convenzioni con soggetti pubblici"/>
    <x v="276"/>
  </r>
  <r>
    <n v="1022"/>
    <s v="REATI VS INDUSTRIA E COMMERCIO"/>
    <s v="Gestione degli acquisiti di beni, servizi e lavori"/>
    <s v="Negoziazione/stipulazione/esecuzione di contratti (ivi inclusa la fase di fatturazione)/convenzioni con soggetti pubblici"/>
    <x v="276"/>
  </r>
  <r>
    <n v="1023"/>
    <s v="REATI IMPIEGO IRREGOLARE CITTADINI DI PAESI TERZI"/>
    <s v="Gestione degli acquisiti di beni, servizi e lavori"/>
    <s v="Negoziazione/stipulazione/esecuzione di contratti (ivi inclusa la fase di fatturazione)/convenzioni con soggetti pubblici"/>
    <x v="276"/>
  </r>
  <r>
    <n v="1024"/>
    <s v="REATI VS P.A."/>
    <s v="Gestione degli acquisiti di beni, servizi e lavori"/>
    <s v="Negoziazione/stipulazione/esecuzione di contratti (ivi inclusa la fase di fatturazione)/convenzioni con soggetti pubblici"/>
    <x v="277"/>
  </r>
  <r>
    <n v="1025"/>
    <s v="RICETTAZIONE E RICICLAGGIO"/>
    <s v="Gestione degli acquisiti di beni, servizi e lavori"/>
    <s v="Negoziazione/stipulazione/esecuzione di contratti (ivi inclusa la fase di fatturazione)/convenzioni con soggetti pubblici"/>
    <x v="277"/>
  </r>
  <r>
    <n v="1026"/>
    <s v="REATO VS PERSONALITA' INDIVIDUALE"/>
    <s v="Gestione degli acquisiti di beni, servizi e lavori"/>
    <s v="Negoziazione/stipulazione/esecuzione di contratti (ivi inclusa la fase di fatturazione)/convenzioni con soggetti pubblici"/>
    <x v="277"/>
  </r>
  <r>
    <n v="1027"/>
    <s v="REATI IN MATERIA DI CRIMINALITÀ ORGANIZZATA"/>
    <s v="Gestione degli acquisiti di beni, servizi e lavori"/>
    <s v="Negoziazione/stipulazione/esecuzione di contratti (ivi inclusa la fase di fatturazione)/convenzioni con soggetti pubblici"/>
    <x v="277"/>
  </r>
  <r>
    <n v="1028"/>
    <s v="REATI VS INDUSTRIA E COMMERCIO"/>
    <s v="Gestione degli acquisiti di beni, servizi e lavori"/>
    <s v="Negoziazione/stipulazione/esecuzione di contratti (ivi inclusa la fase di fatturazione)/convenzioni con soggetti pubblici"/>
    <x v="277"/>
  </r>
  <r>
    <n v="1029"/>
    <s v="REATI IMPIEGO IRREGOLARE CITTADINI DI PAESI TERZI"/>
    <s v="Gestione degli acquisiti di beni, servizi e lavori"/>
    <s v="Negoziazione/stipulazione/esecuzione di contratti (ivi inclusa la fase di fatturazione)/convenzioni con soggetti pubblici"/>
    <x v="277"/>
  </r>
  <r>
    <n v="1030"/>
    <s v="REATI VS P.A."/>
    <s v="Gestione degli acquisiti di beni, servizi e lavori"/>
    <s v="Gestione dei collaudi nelle forniture"/>
    <x v="278"/>
  </r>
  <r>
    <n v="1031"/>
    <s v="REATI SICUREZZA SUL LAVORO"/>
    <s v="Gestione degli acquisiti di beni, servizi e lavori"/>
    <s v="Gestione dei collaudi nelle forniture"/>
    <x v="278"/>
  </r>
  <r>
    <n v="1032"/>
    <s v="REATI VS VIOLAZIONE DIRITTI D'AUTORE"/>
    <s v="Gestione dei sistemi informativi aziendali"/>
    <s v="Gestione del sito aziendale e della comunicazione"/>
    <x v="279"/>
  </r>
  <r>
    <n v="1033"/>
    <s v="REATI TRIBUTARI"/>
    <s v="Tesoreria"/>
    <s v="Transazioni finanziarie (incassi e pagamenti)"/>
    <x v="280"/>
  </r>
  <r>
    <n v="1034"/>
    <s v="REATI VS P.A."/>
    <s v="Tesoreria"/>
    <s v="Transazioni finanziarie (incassi e pagamenti)"/>
    <x v="280"/>
  </r>
  <r>
    <n v="1035"/>
    <s v="RICETTAZIONE E RICICLAGGIO"/>
    <s v="Tesoreria"/>
    <s v="Transazioni finanziarie (incassi e pagamenti)"/>
    <x v="280"/>
  </r>
  <r>
    <n v="1036"/>
    <s v="REATI SOCIETARI"/>
    <s v="Tesoreria"/>
    <s v="Transazioni finanziarie (incassi e pagamenti)"/>
    <x v="280"/>
  </r>
  <r>
    <n v="1037"/>
    <s v="REATO VS PERSONALITA' INDIVIDUALE"/>
    <s v="Tesoreria"/>
    <s v="Transazioni finanziarie (incassi e pagamenti)"/>
    <x v="280"/>
  </r>
  <r>
    <n v="1038"/>
    <s v="REATO DI FALSE DICHIARAZIONI"/>
    <s v="Tesoreria"/>
    <s v="Transazioni finanziarie (incassi e pagamenti)"/>
    <x v="280"/>
  </r>
  <r>
    <n v="1039"/>
    <s v="FALSITA' IN MONETE E BOLLI"/>
    <s v="Tesoreria"/>
    <s v="Transazioni finanziarie (incassi e pagamenti)"/>
    <x v="280"/>
  </r>
  <r>
    <n v="1040"/>
    <s v="REATI IN MATERIA DI CRIMINALITÀ ORGANIZZATA"/>
    <s v="Tesoreria"/>
    <s v="Transazioni finanziarie (incassi e pagamenti)"/>
    <x v="280"/>
  </r>
  <r>
    <n v="1041"/>
    <s v="REATI VS INDUSTRIA E COMMERCIO"/>
    <s v="Tesoreria"/>
    <s v="Transazioni finanziarie (incassi e pagamenti)"/>
    <x v="280"/>
  </r>
  <r>
    <n v="1042"/>
    <s v="REATI VS P.A."/>
    <s v="Gestione delle risorse umane"/>
    <s v="Selezione, assunzione e politiche di incentivazione del personale"/>
    <x v="281"/>
  </r>
  <r>
    <n v="1043"/>
    <s v="REATI SOCIETARI"/>
    <s v="Gestione delle risorse umane"/>
    <s v="Selezione, assunzione e politiche di incentivazione del personale"/>
    <x v="281"/>
  </r>
  <r>
    <n v="1044"/>
    <s v="REATO VS PERSONALITA' INDIVIDUALE"/>
    <s v="Gestione delle risorse umane"/>
    <s v="Selezione, assunzione e politiche di incentivazione del personale"/>
    <x v="281"/>
  </r>
  <r>
    <n v="1045"/>
    <s v="REATI IN MATERIA DI CRIMINALITÀ ORGANIZZATA"/>
    <s v="Gestione delle risorse umane"/>
    <s v="Selezione, assunzione e politiche di incentivazione del personale"/>
    <x v="281"/>
  </r>
  <r>
    <n v="1046"/>
    <s v="REATI VS INDUSTRIA E COMMERCIO"/>
    <s v="Gestione delle risorse umane"/>
    <s v="Selezione, assunzione e politiche di incentivazione del personale"/>
    <x v="281"/>
  </r>
  <r>
    <n v="1047"/>
    <s v="REATI IMPIEGO IRREGOLARE CITTADINI DI PAESI TERZI"/>
    <s v="Gestione delle risorse umane"/>
    <s v="Selezione, assunzione e politiche di incentivazione del personale"/>
    <x v="281"/>
  </r>
  <r>
    <n v="1048"/>
    <s v="REATI TRIBUTARI"/>
    <s v="Rapporti con le Autorità pubbliche di Vigilanza"/>
    <s v="Gestione dei rapporti con istituzioni e/o Autorità pubbliche di Vigilanza relativi allo svolgimento di attività regolate dalla legge"/>
    <x v="282"/>
  </r>
  <r>
    <n v="1049"/>
    <s v="REATI SOCIETARI"/>
    <s v="Rapporti con le Autorità pubbliche di Vigilanza"/>
    <s v="Gestione dei rapporti con istituzioni e/o Autorità pubbliche di Vigilanza relativi allo svolgimento di attività regolate dalla legge"/>
    <x v="282"/>
  </r>
  <r>
    <n v="1050"/>
    <s v="REATI SICUREZZA SUL LAVORO"/>
    <s v="Rapporti con le Autorità pubbliche di Vigilanza"/>
    <s v="Gestione dei rapporti con istituzioni e/o Autorità pubbliche di Vigilanza relativi allo svolgimento di attività regolate dalla legge"/>
    <x v="282"/>
  </r>
  <r>
    <n v="1051"/>
    <s v="REATI AMBIENTALI"/>
    <s v="Rapporti con le Autorità pubbliche di Vigilanza"/>
    <s v="Gestione dei rapporti con istituzioni e/o Autorità pubbliche di Vigilanza relativi allo svolgimento di attività regolate dalla legge"/>
    <x v="282"/>
  </r>
  <r>
    <n v="1052"/>
    <s v="REATI TRIBUTARI"/>
    <s v="Contabilità e bilancio"/>
    <s v="Erogazioni liberali"/>
    <x v="283"/>
  </r>
  <r>
    <n v="1053"/>
    <s v="REATI VS P.A."/>
    <s v="Contabilità e bilancio"/>
    <s v="Erogazioni liberali"/>
    <x v="283"/>
  </r>
  <r>
    <n v="1054"/>
    <s v="RICETTAZIONE E RICICLAGGIO"/>
    <s v="Contabilità e bilancio"/>
    <s v="Erogazioni liberali"/>
    <x v="283"/>
  </r>
  <r>
    <n v="1055"/>
    <s v="FALSITA' IN MONETE E BOLLI"/>
    <s v="Contabilità e bilancio"/>
    <s v="Erogazioni liberali"/>
    <x v="283"/>
  </r>
  <r>
    <n v="1056"/>
    <s v="REATI IN MATERIA DI CRIMINALITÀ ORGANIZZATA"/>
    <s v="Contabilità e bilancio"/>
    <s v="Erogazioni liberali"/>
    <x v="283"/>
  </r>
  <r>
    <n v="1057"/>
    <s v="REATI TRIBUTARI"/>
    <s v="Contabilità e bilancio"/>
    <s v="Erogazioni liberali"/>
    <x v="284"/>
  </r>
  <r>
    <n v="1058"/>
    <s v="REATI VS P.A."/>
    <s v="Contabilità e bilancio"/>
    <s v="Erogazioni liberali"/>
    <x v="284"/>
  </r>
  <r>
    <n v="1059"/>
    <s v="RICETTAZIONE E RICICLAGGIO"/>
    <s v="Contabilità e bilancio"/>
    <s v="Erogazioni liberali"/>
    <x v="284"/>
  </r>
  <r>
    <n v="1060"/>
    <s v="FALSITA' IN MONETE E BOLLI"/>
    <s v="Contabilità e bilancio"/>
    <s v="Erogazioni liberali"/>
    <x v="284"/>
  </r>
  <r>
    <n v="1061"/>
    <s v="REATI IN MATERIA DI CRIMINALITÀ ORGANIZZATA"/>
    <s v="Contabilità e bilancio"/>
    <s v="Erogazioni liberali"/>
    <x v="284"/>
  </r>
  <r>
    <n v="1062"/>
    <s v="REATI VS P.A."/>
    <s v="Gestione dei rapporti con i soggetti pubbici"/>
    <s v="Gestione dei rapporti con soggetti pubblici per l'ottenimento di provvedimenti amministrativi (quali autorizzazioni, licenze e permessi) necessari per l'esercizio delle attività tipiche aziendali"/>
    <x v="285"/>
  </r>
  <r>
    <n v="1063"/>
    <s v="REATI VS VIOLAZIONE DIRITTI D'AUTORE"/>
    <s v="Gestione dei sistemi informativi aziendali"/>
    <s v="Utilizzo di strumenti informatici aziendali"/>
    <x v="286"/>
  </r>
  <r>
    <n v="1064"/>
    <s v="REATI TRIBUTARI"/>
    <s v="Rapporti con le Autorità pubbliche di Vigilanza"/>
    <s v="Gestione dei rapporti con istituzioni e/o Autorità pubbliche di Vigilanza relativi allo svolgimento di attività regolate dalla legge"/>
    <x v="287"/>
  </r>
  <r>
    <n v="1065"/>
    <s v="REATI SOCIETARI"/>
    <s v="Rapporti con le Autorità pubbliche di Vigilanza"/>
    <s v="Gestione dei rapporti con istituzioni e/o Autorità pubbliche di Vigilanza relativi allo svolgimento di attività regolate dalla legge"/>
    <x v="287"/>
  </r>
  <r>
    <n v="1066"/>
    <s v="REATI SICUREZZA SUL LAVORO"/>
    <s v="Rapporti con le Autorità pubbliche di Vigilanza"/>
    <s v="Gestione dei rapporti con istituzioni e/o Autorità pubbliche di Vigilanza relativi allo svolgimento di attività regolate dalla legge"/>
    <x v="287"/>
  </r>
  <r>
    <n v="1067"/>
    <s v="REATI SOCIETARI"/>
    <s v="Controlli direzionali e Controllo di Gestione"/>
    <s v="Adempimenti in materia di controllo sulla gestione sociale e sui rapporti con il collegio sindacale e con il revisore legale dei conti"/>
    <x v="288"/>
  </r>
  <r>
    <n v="1068"/>
    <s v="REATI TRIBUTARI"/>
    <s v="Rapporti con le Autorità pubbliche di Vigilanza"/>
    <s v="Gestione dei rapporti con istituzioni e/o Autorità pubbliche di Vigilanza relativi allo svolgimento di attività regolate dalla legge"/>
    <x v="289"/>
  </r>
  <r>
    <n v="1069"/>
    <s v="REATI VS P.A."/>
    <s v="Controlli direzionali e Controllo di Gestion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289"/>
  </r>
  <r>
    <n v="1070"/>
    <s v="REATI VS P.A."/>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289"/>
  </r>
  <r>
    <n v="1071"/>
    <s v="REATI VS P.A."/>
    <s v="Gestione delle risorse umane"/>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x v="289"/>
  </r>
  <r>
    <n v="1072"/>
    <s v="REATI VS P.A."/>
    <s v="Gestione delle risorse umane"/>
    <s v="Gestione di adempimenti, dichiarazioni, deposito atti e documenti, pratiche, verifiche, ispezioni, negli accertamenti/procedimenti sanzionatori che ne derivano per le attività riguardanti i trattamenti previdenziali del personale"/>
    <x v="289"/>
  </r>
  <r>
    <n v="1073"/>
    <s v="REATI SOCIETARI"/>
    <s v="Rapporti con le Autorità pubbliche di Vigilanza"/>
    <s v="Gestione dei rapporti con istituzioni e/o Autorità pubbliche di Vigilanza relativi allo svolgimento di attività regolate dalla legge"/>
    <x v="289"/>
  </r>
  <r>
    <n v="1074"/>
    <s v="REATI SICUREZZA SUL LAVORO"/>
    <s v="Rapporti con le Autorità pubbliche di Vigilanza"/>
    <s v="Gestione dei rapporti con istituzioni e/o Autorità pubbliche di Vigilanza relativi allo svolgimento di attività regolate dalla legge"/>
    <x v="289"/>
  </r>
  <r>
    <n v="1075"/>
    <s v="REATI AMBIENTALI"/>
    <s v="Rapporti con le Autorità pubbliche di Vigilanza"/>
    <s v="Gestione dei rapporti con istituzioni e/o Autorità pubbliche di Vigilanza relativi allo svolgimento di attività regolate dalla legge"/>
    <x v="289"/>
  </r>
  <r>
    <n v="1076"/>
    <s v="REATI TRIBUTARI"/>
    <s v="Gestione dei sistemi informativi aziendali"/>
    <s v="Utilizzo di banche dati (modifica, estrazione, riproduzione e distribuzione del contenuto di banche dati)"/>
    <x v="290"/>
  </r>
  <r>
    <n v="1077"/>
    <s v="REATO VS PERSONALITA' INDIVIDUALE"/>
    <s v="Gestione dei sistemi informativi aziendali"/>
    <s v="Utilizzo di banche dati (modifica, estrazione, riproduzione e distribuzione del contenuto di banche dati)"/>
    <x v="290"/>
  </r>
  <r>
    <n v="1078"/>
    <s v="REATI VS INDUSTRIA E COMMERCIO"/>
    <s v="Gestione dei sistemi informativi aziendali"/>
    <s v="Utilizzo di banche dati (modifica, estrazione, riproduzione e distribuzione del contenuto di banche dati)"/>
    <x v="290"/>
  </r>
  <r>
    <n v="1079"/>
    <s v="REATI VS VIOLAZIONE DIRITTI D'AUTORE"/>
    <s v="Gestione dei sistemi informativi aziendali"/>
    <s v="Utilizzo di banche dati (modifica, estrazione, riproduzione e distribuzione del contenuto di banche dati)"/>
    <x v="290"/>
  </r>
  <r>
    <n v="1080"/>
    <s v="REATI TRIBUTARI"/>
    <s v="Gestione dei sistemi informativi aziendali"/>
    <s v="Utilizzo di banche dati (modifica, estrazione, riproduzione e distribuzione del contenuto di banche dati)"/>
    <x v="291"/>
  </r>
  <r>
    <n v="1081"/>
    <s v="REATO VS PERSONALITA' INDIVIDUALE"/>
    <s v="Gestione dei sistemi informativi aziendali"/>
    <s v="Utilizzo di banche dati (modifica, estrazione, riproduzione e distribuzione del contenuto di banche dati)"/>
    <x v="291"/>
  </r>
  <r>
    <n v="1082"/>
    <s v="REATI VS INDUSTRIA E COMMERCIO"/>
    <s v="Gestione dei sistemi informativi aziendali"/>
    <s v="Utilizzo di banche dati (modifica, estrazione, riproduzione e distribuzione del contenuto di banche dati)"/>
    <x v="291"/>
  </r>
  <r>
    <n v="1083"/>
    <s v="REATI VS VIOLAZIONE DIRITTI D'AUTORE"/>
    <s v="Gestione dei sistemi informativi aziendali"/>
    <s v="Utilizzo di banche dati (modifica, estrazione, riproduzione e distribuzione del contenuto di banche dati)"/>
    <x v="291"/>
  </r>
  <r>
    <n v="1084"/>
    <s v="REATI TRIBUTARI"/>
    <s v="Gestione dei sistemi informativi aziendali"/>
    <s v="Utilizzo di banche dati (modifica, estrazione, riproduzione e distribuzione del contenuto di banche dati)"/>
    <x v="292"/>
  </r>
  <r>
    <n v="1085"/>
    <s v="REATO VS PERSONALITA' INDIVIDUALE"/>
    <s v="Gestione dei sistemi informativi aziendali"/>
    <s v="Utilizzo di banche dati (modifica, estrazione, riproduzione e distribuzione del contenuto di banche dati)"/>
    <x v="292"/>
  </r>
  <r>
    <n v="1086"/>
    <s v="REATI VS INDUSTRIA E COMMERCIO"/>
    <s v="Gestione dei sistemi informativi aziendali"/>
    <s v="Utilizzo di banche dati (modifica, estrazione, riproduzione e distribuzione del contenuto di banche dati)"/>
    <x v="292"/>
  </r>
  <r>
    <n v="1087"/>
    <s v="REATI VS VIOLAZIONE DIRITTI D'AUTORE"/>
    <s v="Gestione dei sistemi informativi aziendali"/>
    <s v="Utilizzo di banche dati (modifica, estrazione, riproduzione e distribuzione del contenuto di banche dati)"/>
    <x v="292"/>
  </r>
  <r>
    <n v="1088"/>
    <s v="REATI TRIBUTARI"/>
    <s v="Rapporti con le Autorità pubbliche di Vigilanza"/>
    <s v="Gestione dei rapporti con istituzioni e/o Autorità pubbliche di Vigilanza relativi allo svolgimento di attività regolate dalla legge"/>
    <x v="293"/>
  </r>
  <r>
    <n v="1089"/>
    <s v="REATI SOCIETARI"/>
    <s v="Rapporti con le Autorità pubbliche di Vigilanza"/>
    <s v="Gestione dei rapporti con istituzioni e/o Autorità pubbliche di Vigilanza relativi allo svolgimento di attività regolate dalla legge"/>
    <x v="293"/>
  </r>
  <r>
    <n v="1090"/>
    <s v="REATI SICUREZZA SUL LAVORO"/>
    <s v="Rapporti con le Autorità pubbliche di Vigilanza"/>
    <s v="Gestione dei rapporti con istituzioni e/o Autorità pubbliche di Vigilanza relativi allo svolgimento di attività regolate dalla legge"/>
    <x v="293"/>
  </r>
  <r>
    <n v="1091"/>
    <s v="REATI AMBIENTALI"/>
    <s v="Rapporti con le Autorità pubbliche di Vigilanza"/>
    <s v="Gestione dei rapporti con istituzioni e/o Autorità pubbliche di Vigilanza relativi allo svolgimento di attività regolate dalla legge"/>
    <x v="293"/>
  </r>
  <r>
    <n v="1092"/>
    <s v="REATI TRIBUTARI"/>
    <s v="Rapporti con le Autorità pubbliche di Vigilanza"/>
    <s v="Gestione dei rapporti con istituzioni e/o Autorità pubbliche di Vigilanza relativi allo svolgimento di attività regolate dalla legge"/>
    <x v="294"/>
  </r>
  <r>
    <n v="1093"/>
    <s v="REATI SOCIETARI"/>
    <s v="Rapporti con le Autorità pubbliche di Vigilanza"/>
    <s v="Gestione dei rapporti con istituzioni e/o Autorità pubbliche di Vigilanza relativi allo svolgimento di attività regolate dalla legge"/>
    <x v="294"/>
  </r>
  <r>
    <n v="1094"/>
    <s v="REATI SICUREZZA SUL LAVORO"/>
    <s v="Rapporti con le Autorità pubbliche di Vigilanza"/>
    <s v="Gestione dei rapporti con istituzioni e/o Autorità pubbliche di Vigilanza relativi allo svolgimento di attività regolate dalla legge"/>
    <x v="294"/>
  </r>
  <r>
    <n v="1095"/>
    <s v="REATI TRIBUTARI"/>
    <s v="Contabilità e bilancio"/>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x v="295"/>
  </r>
  <r>
    <n v="1096"/>
    <s v="REATI VS P.A."/>
    <s v="Controlli direzionali e Controllo di Gestion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295"/>
  </r>
  <r>
    <n v="1097"/>
    <s v="REATI VS P.A."/>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295"/>
  </r>
  <r>
    <n v="1098"/>
    <s v="REATI VS P.A."/>
    <s v="Gestione delle risorse umane"/>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x v="295"/>
  </r>
  <r>
    <n v="1099"/>
    <s v="REATI VS P.A."/>
    <s v="Gestione delle risorse umane"/>
    <s v="Gestione di adempimenti, dichiarazioni, deposito atti e documenti, pratiche, verifiche, ispezioni, negli accertamenti/procedimenti sanzionatori che ne derivano per le attività riguardanti i trattamenti previdenziali del personale"/>
    <x v="295"/>
  </r>
  <r>
    <n v="1100"/>
    <s v="REATI SICUREZZA SUL LAVORO"/>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295"/>
  </r>
  <r>
    <n v="1101"/>
    <s v="REATI AMBIENTALI"/>
    <s v="Sistema di Gestione dell'ecologia e dell'Ambient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295"/>
  </r>
  <r>
    <n v="1102"/>
    <s v="REATI SOCIETARI"/>
    <s v="Contabilità e bilancio"/>
    <s v="Gestione dei conflitti di interesse"/>
    <x v="296"/>
  </r>
  <r>
    <n v="1103"/>
    <s v="REATI VS P.A."/>
    <s v="Gestione dei sistemi informativi aziendali"/>
    <s v="Attività che prevedono l'installazione, manutenzione, aggiornamento o gestione di software di soggetti pubblici o forniti da terzi per conto di soggetti pubblici, per trasmissione di dati e comunicazioni"/>
    <x v="297"/>
  </r>
  <r>
    <n v="1104"/>
    <s v="REATI VS P.A."/>
    <s v="Informativa e segnalazione"/>
    <s v="Gestione dei contenziosi giudiziali e stragiudiziali"/>
    <x v="298"/>
  </r>
  <r>
    <n v="1105"/>
    <s v="REATI VS P.A."/>
    <s v="Contabilità e bilancio"/>
    <s v="Acquisizione e/o gestione di contributi, sovvenzioni, finanziamenti, assicurazioni o garanzie concesse da soggetti pubblici"/>
    <x v="299"/>
  </r>
  <r>
    <n v="1106"/>
    <s v="REATI VS P.A."/>
    <s v="Gestione dei rapporti con i soggetti pubbici"/>
    <s v="Gestione dei rapporti con soggetti pubblici per l'ottenimento di provvedimenti amministrativi (quali autorizzazioni, licenze e permessi) necessari per l'esercizio delle attività tipiche aziendali"/>
    <x v="300"/>
  </r>
  <r>
    <n v="1107"/>
    <s v="REATI TRIBUTARI"/>
    <s v="Contabilità e bilancio"/>
    <s v="Redazione del bilancio e delle situazioni contabili infrannuali"/>
    <x v="301"/>
  </r>
  <r>
    <n v="1108"/>
    <s v="REATI VS P.A."/>
    <s v="Contabilità e bilancio"/>
    <s v="Redazione del bilancio e delle situazioni contabili infrannuali"/>
    <x v="301"/>
  </r>
  <r>
    <n v="1109"/>
    <s v="REATI SOCIETARI"/>
    <s v="Contabilità e bilancio"/>
    <s v="Redazione del bilancio e delle situazioni contabili infrannuali"/>
    <x v="301"/>
  </r>
  <r>
    <n v="1110"/>
    <s v="REATI IN MATERIA DI CRIMINALITÀ ORGANIZZATA"/>
    <s v="Contabilità e bilancio"/>
    <s v="Redazione del bilancio e delle situazioni contabili infrannuali"/>
    <x v="301"/>
  </r>
  <r>
    <n v="1111"/>
    <s v="REATI TRIBUTARI"/>
    <s v="Contabilità e bilancio"/>
    <s v="Adempimenti relativi alle dichiarazioni fiscali"/>
    <x v="302"/>
  </r>
  <r>
    <n v="1112"/>
    <s v="REATI TRIBUTARI"/>
    <s v="Contabilità e bilancio"/>
    <s v="Redazione del bilancio e delle situazioni contabili infrannuali"/>
    <x v="303"/>
  </r>
  <r>
    <n v="1113"/>
    <s v="REATI VS P.A."/>
    <s v="Contabilità e bilancio"/>
    <s v="Redazione del bilancio e delle situazioni contabili infrannuali"/>
    <x v="303"/>
  </r>
  <r>
    <n v="1114"/>
    <s v="REATI SOCIETARI"/>
    <s v="Contabilità e bilancio"/>
    <s v="Redazione del bilancio e delle situazioni contabili infrannuali"/>
    <x v="303"/>
  </r>
  <r>
    <n v="1115"/>
    <s v="REATI IN MATERIA DI CRIMINALITÀ ORGANIZZATA"/>
    <s v="Contabilità e bilancio"/>
    <s v="Redazione del bilancio e delle situazioni contabili infrannuali"/>
    <x v="303"/>
  </r>
  <r>
    <n v="1116"/>
    <s v="REATI TRIBUTARI"/>
    <s v="Contabilità e bilancio"/>
    <s v="Redazione del bilancio e delle situazioni contabili infrannuali"/>
    <x v="304"/>
  </r>
  <r>
    <n v="1117"/>
    <s v="REATI VS P.A."/>
    <s v="Contabilità e bilancio"/>
    <s v="Redazione del bilancio e delle situazioni contabili infrannuali"/>
    <x v="304"/>
  </r>
  <r>
    <n v="1118"/>
    <s v="REATI SOCIETARI"/>
    <s v="Contabilità e bilancio"/>
    <s v="Redazione del bilancio e delle situazioni contabili infrannuali"/>
    <x v="304"/>
  </r>
  <r>
    <n v="1119"/>
    <s v="REATI IN MATERIA DI CRIMINALITÀ ORGANIZZATA"/>
    <s v="Contabilità e bilancio"/>
    <s v="Redazione del bilancio e delle situazioni contabili infrannuali"/>
    <x v="304"/>
  </r>
  <r>
    <n v="1120"/>
    <s v="REATI TRIBUTARI"/>
    <s v="Contabilità e bilancio"/>
    <s v="Erogazioni liberali"/>
    <x v="305"/>
  </r>
  <r>
    <n v="1121"/>
    <s v="REATI VS P.A."/>
    <s v="Contabilità e bilancio"/>
    <s v="Erogazioni liberali"/>
    <x v="305"/>
  </r>
  <r>
    <n v="1122"/>
    <s v="RICETTAZIONE E RICICLAGGIO"/>
    <s v="Contabilità e bilancio"/>
    <s v="Erogazioni liberali"/>
    <x v="305"/>
  </r>
  <r>
    <n v="1123"/>
    <s v="FALSITA' IN MONETE E BOLLI"/>
    <s v="Contabilità e bilancio"/>
    <s v="Erogazioni liberali"/>
    <x v="305"/>
  </r>
  <r>
    <n v="1124"/>
    <s v="REATI IN MATERIA DI CRIMINALITÀ ORGANIZZATA"/>
    <s v="Contabilità e bilancio"/>
    <s v="Erogazioni liberali"/>
    <x v="305"/>
  </r>
  <r>
    <n v="1125"/>
    <s v="REATI VS P.A."/>
    <s v="Gestione degli acquisiti di beni, servizi e lavori"/>
    <s v="Negoziazione/stipulazione/esecuzione di contratti (ivi inclusa la fase di fatturazione)/convenzioni con soggetti pubblici"/>
    <x v="306"/>
  </r>
  <r>
    <n v="1126"/>
    <s v="RICETTAZIONE E RICICLAGGIO"/>
    <s v="Gestione degli acquisiti di beni, servizi e lavori"/>
    <s v="Negoziazione/stipulazione/esecuzione di contratti (ivi inclusa la fase di fatturazione)/convenzioni con soggetti pubblici"/>
    <x v="306"/>
  </r>
  <r>
    <n v="1127"/>
    <s v="REATO VS PERSONALITA' INDIVIDUALE"/>
    <s v="Gestione degli acquisiti di beni, servizi e lavori"/>
    <s v="Negoziazione/stipulazione/esecuzione di contratti (ivi inclusa la fase di fatturazione)/convenzioni con soggetti pubblici"/>
    <x v="306"/>
  </r>
  <r>
    <n v="1128"/>
    <s v="REATI IN MATERIA DI CRIMINALITÀ ORGANIZZATA"/>
    <s v="Gestione degli acquisiti di beni, servizi e lavori"/>
    <s v="Negoziazione/stipulazione/esecuzione di contratti (ivi inclusa la fase di fatturazione)/convenzioni con soggetti pubblici"/>
    <x v="306"/>
  </r>
  <r>
    <n v="1129"/>
    <s v="REATI VS INDUSTRIA E COMMERCIO"/>
    <s v="Gestione degli acquisiti di beni, servizi e lavori"/>
    <s v="Negoziazione/stipulazione/esecuzione di contratti (ivi inclusa la fase di fatturazione)/convenzioni con soggetti pubblici"/>
    <x v="306"/>
  </r>
  <r>
    <n v="1130"/>
    <s v="REATI IMPIEGO IRREGOLARE CITTADINI DI PAESI TERZI"/>
    <s v="Gestione degli acquisiti di beni, servizi e lavori"/>
    <s v="Negoziazione/stipulazione/esecuzione di contratti (ivi inclusa la fase di fatturazione)/convenzioni con soggetti pubblici"/>
    <x v="306"/>
  </r>
  <r>
    <n v="1131"/>
    <s v="REATI TRIBUTARI"/>
    <s v="Contabilità e bilancio"/>
    <s v="Erogazioni liberali"/>
    <x v="307"/>
  </r>
  <r>
    <n v="1132"/>
    <s v="REATI VS P.A."/>
    <s v="Contabilità e bilancio"/>
    <s v="Erogazioni liberali"/>
    <x v="307"/>
  </r>
  <r>
    <n v="1133"/>
    <s v="RICETTAZIONE E RICICLAGGIO"/>
    <s v="Contabilità e bilancio"/>
    <s v="Erogazioni liberali"/>
    <x v="307"/>
  </r>
  <r>
    <n v="1134"/>
    <s v="FALSITA' IN MONETE E BOLLI"/>
    <s v="Contabilità e bilancio"/>
    <s v="Erogazioni liberali"/>
    <x v="307"/>
  </r>
  <r>
    <n v="1135"/>
    <s v="REATI IN MATERIA DI CRIMINALITÀ ORGANIZZATA"/>
    <s v="Contabilità e bilancio"/>
    <s v="Erogazioni liberali"/>
    <x v="307"/>
  </r>
  <r>
    <n v="1136"/>
    <s v="REATI TRIBUTARI"/>
    <s v="Rapporti con le Autorità pubbliche di Vigilanza"/>
    <s v="Gestione dei rapporti con istituzioni e/o Autorità pubbliche di Vigilanza relativi allo svolgimento di attività regolate dalla legge"/>
    <x v="308"/>
  </r>
  <r>
    <n v="1137"/>
    <s v="REATI SOCIETARI"/>
    <s v="Rapporti con le Autorità pubbliche di Vigilanza"/>
    <s v="Gestione dei rapporti con istituzioni e/o Autorità pubbliche di Vigilanza relativi allo svolgimento di attività regolate dalla legge"/>
    <x v="308"/>
  </r>
  <r>
    <n v="1138"/>
    <s v="REATI SICUREZZA SUL LAVORO"/>
    <s v="Rapporti con le Autorità pubbliche di Vigilanza"/>
    <s v="Gestione dei rapporti con istituzioni e/o Autorità pubbliche di Vigilanza relativi allo svolgimento di attività regolate dalla legge"/>
    <x v="308"/>
  </r>
  <r>
    <n v="1139"/>
    <s v="REATI TRIBUTARI"/>
    <s v="Rapporti con le Autorità pubbliche di Vigilanza"/>
    <s v="Gestione dei rapporti con istituzioni e/o Autorità pubbliche di Vigilanza relativi allo svolgimento di attività regolate dalla legge"/>
    <x v="309"/>
  </r>
  <r>
    <n v="1140"/>
    <s v="REATI SOCIETARI"/>
    <s v="Rapporti con le Autorità pubbliche di Vigilanza"/>
    <s v="Gestione dei rapporti con istituzioni e/o Autorità pubbliche di Vigilanza relativi allo svolgimento di attività regolate dalla legge"/>
    <x v="309"/>
  </r>
  <r>
    <n v="1141"/>
    <s v="REATI SICUREZZA SUL LAVORO"/>
    <s v="Rapporti con le Autorità pubbliche di Vigilanza"/>
    <s v="Gestione dei rapporti con istituzioni e/o Autorità pubbliche di Vigilanza relativi allo svolgimento di attività regolate dalla legge"/>
    <x v="309"/>
  </r>
  <r>
    <n v="1142"/>
    <s v="REATI AMBIENTALI"/>
    <s v="Rapporti con le Autorità pubbliche di Vigilanza"/>
    <s v="Gestione dei rapporti con istituzioni e/o Autorità pubbliche di Vigilanza relativi allo svolgimento di attività regolate dalla legge"/>
    <x v="309"/>
  </r>
  <r>
    <n v="1143"/>
    <s v="REATI TRIBUTARI"/>
    <s v="Contabilità e bilancio"/>
    <s v="Redazione del bilancio e delle situazioni contabili infrannuali"/>
    <x v="2"/>
  </r>
  <r>
    <n v="1144"/>
    <s v="REATI VS P.A."/>
    <s v="Contabilità e bilancio"/>
    <s v="Redazione del bilancio e delle situazioni contabili infrannuali"/>
    <x v="2"/>
  </r>
  <r>
    <n v="1145"/>
    <s v="REATI SOCIETARI"/>
    <s v="Contabilità e bilancio"/>
    <s v="Redazione del bilancio e delle situazioni contabili infrannuali"/>
    <x v="2"/>
  </r>
  <r>
    <n v="1146"/>
    <s v="REATI IN MATERIA DI CRIMINALITÀ ORGANIZZATA"/>
    <s v="Contabilità e bilancio"/>
    <s v="Redazione del bilancio e delle situazioni contabili infrannuali"/>
    <x v="2"/>
  </r>
  <r>
    <n v="1147"/>
    <s v="REATI IN MATERIA DI CRIMINALITÀ ORGANIZZATA"/>
    <s v="Informativa e segnalazione"/>
    <s v="Misure di sicurezza, obblighi di segnalazione, forme di collaborazione con polizia e magistratura"/>
    <x v="310"/>
  </r>
  <r>
    <n v="1148"/>
    <s v="REATI TRIBUTARI"/>
    <s v="Contabilità e bilancio"/>
    <s v="Adempimenti relativi alle dichiarazioni fiscali"/>
    <x v="311"/>
  </r>
  <r>
    <n v="1149"/>
    <s v="REATI TRIBUTARI"/>
    <s v="Contabilità e bilancio"/>
    <s v="Adempimenti relativi alle dichiarazioni fiscali"/>
    <x v="312"/>
  </r>
  <r>
    <n v="1150"/>
    <s v="REATI TRIBUTARI"/>
    <s v="Contabilità e bilancio"/>
    <s v="Redazione del bilancio e delle situazioni contabili infrannuali"/>
    <x v="313"/>
  </r>
  <r>
    <n v="1151"/>
    <s v="REATI VS P.A."/>
    <s v="Contabilità e bilancio"/>
    <s v="Redazione del bilancio e delle situazioni contabili infrannuali"/>
    <x v="313"/>
  </r>
  <r>
    <n v="1152"/>
    <s v="REATI SOCIETARI"/>
    <s v="Contabilità e bilancio"/>
    <s v="Redazione del bilancio e delle situazioni contabili infrannuali"/>
    <x v="313"/>
  </r>
  <r>
    <n v="1153"/>
    <s v="REATI IN MATERIA DI CRIMINALITÀ ORGANIZZATA"/>
    <s v="Contabilità e bilancio"/>
    <s v="Redazione del bilancio e delle situazioni contabili infrannuali"/>
    <x v="313"/>
  </r>
  <r>
    <n v="1154"/>
    <s v="REATI VS P.A."/>
    <s v="Gestione delle risorse umane"/>
    <s v="Selezione, assunzione e politiche di incentivazione del personale"/>
    <x v="314"/>
  </r>
  <r>
    <n v="1155"/>
    <s v="REATI SOCIETARI"/>
    <s v="Gestione delle risorse umane"/>
    <s v="Selezione, assunzione e politiche di incentivazione del personale"/>
    <x v="314"/>
  </r>
  <r>
    <n v="1156"/>
    <s v="REATO VS PERSONALITA' INDIVIDUALE"/>
    <s v="Gestione delle risorse umane"/>
    <s v="Selezione, assunzione e politiche di incentivazione del personale"/>
    <x v="314"/>
  </r>
  <r>
    <n v="1157"/>
    <s v="REATI IN MATERIA DI CRIMINALITÀ ORGANIZZATA"/>
    <s v="Gestione delle risorse umane"/>
    <s v="Selezione, assunzione e politiche di incentivazione del personale"/>
    <x v="314"/>
  </r>
  <r>
    <n v="1158"/>
    <s v="REATI VS INDUSTRIA E COMMERCIO"/>
    <s v="Gestione delle risorse umane"/>
    <s v="Selezione, assunzione e politiche di incentivazione del personale"/>
    <x v="314"/>
  </r>
  <r>
    <n v="1159"/>
    <s v="REATI IMPIEGO IRREGOLARE CITTADINI DI PAESI TERZI"/>
    <s v="Gestione delle risorse umane"/>
    <s v="Selezione, assunzione e politiche di incentivazione del personale"/>
    <x v="314"/>
  </r>
  <r>
    <n v="1160"/>
    <s v="REATI IN MATERIA DI CRIMINALITÀ ORGANIZZATA"/>
    <s v="Informativa e segnalazione"/>
    <s v="Misure di sicurezza, obblighi di segnalazione, forme di collaborazione con polizia e magistratura"/>
    <x v="315"/>
  </r>
  <r>
    <n v="1161"/>
    <s v="REATI VS VIOLAZIONE DIRITTI D'AUTORE"/>
    <s v="Gestione dei sistemi informativi aziendali"/>
    <s v="Utilizzo di banche dati (modifica, estrazione, riproduzione e distribuzione del contenuto di banche dati)"/>
    <x v="316"/>
  </r>
  <r>
    <n v="1162"/>
    <s v="REATI TRIBUTARI"/>
    <s v="Gestione degli acquisiti di beni, servizi e lavori"/>
    <s v="Gestione degli acquisiti di beni, servizi e lavori;"/>
    <x v="317"/>
  </r>
  <r>
    <n v="1163"/>
    <s v="REATI VS P.A."/>
    <s v="Gestione degli acquisiti di beni, servizi e lavori"/>
    <s v="Gestione degli acquisiti di beni, servizi e lavori;"/>
    <x v="317"/>
  </r>
  <r>
    <n v="1164"/>
    <s v="RICETTAZIONE E RICICLAGGIO"/>
    <s v="Gestione degli acquisiti di beni, servizi e lavori"/>
    <s v="Gestione degli acquisiti di beni, servizi e lavori;"/>
    <x v="317"/>
  </r>
  <r>
    <n v="1165"/>
    <s v="REATI SOCIETARI"/>
    <s v="Gestione degli acquisiti di beni, servizi e lavori"/>
    <s v="Gestione degli acquisiti di beni, servizi e lavori;"/>
    <x v="317"/>
  </r>
  <r>
    <n v="1166"/>
    <s v="REATO VS PERSONALITA' INDIVIDUALE"/>
    <s v="Gestione degli acquisiti di beni, servizi e lavori"/>
    <s v="Gestione degli acquisiti di beni, servizi e lavori;"/>
    <x v="317"/>
  </r>
  <r>
    <n v="1167"/>
    <s v="REATI IN MATERIA DI CRIMINALITÀ ORGANIZZATA"/>
    <s v="Gestione degli acquisiti di beni, servizi e lavori"/>
    <s v="Gestione degli acquisiti di beni, servizi e lavori;"/>
    <x v="317"/>
  </r>
  <r>
    <n v="1168"/>
    <s v="REATI VS INDUSTRIA E COMMERCIO"/>
    <s v="Gestione degli acquisiti di beni, servizi e lavori"/>
    <s v="Gestione degli acquisiti di beni, servizi e lavori;"/>
    <x v="317"/>
  </r>
  <r>
    <n v="1169"/>
    <s v="REATI TRIBUTARI"/>
    <s v="Gestione degli acquisiti di beni, servizi e lavori"/>
    <s v="Gestione degli acquisiti di beni, servizi e lavori;"/>
    <x v="318"/>
  </r>
  <r>
    <n v="1170"/>
    <s v="REATI VS P.A."/>
    <s v="Gestione degli acquisiti di beni, servizi e lavori"/>
    <s v="Gestione degli acquisiti di beni, servizi e lavori;"/>
    <x v="318"/>
  </r>
  <r>
    <n v="1171"/>
    <s v="RICETTAZIONE E RICICLAGGIO"/>
    <s v="Gestione degli acquisiti di beni, servizi e lavori"/>
    <s v="Gestione degli acquisiti di beni, servizi e lavori;"/>
    <x v="318"/>
  </r>
  <r>
    <n v="1172"/>
    <s v="REATI SOCIETARI"/>
    <s v="Gestione degli acquisiti di beni, servizi e lavori"/>
    <s v="Gestione degli acquisiti di beni, servizi e lavori;"/>
    <x v="318"/>
  </r>
  <r>
    <n v="1173"/>
    <s v="REATO VS PERSONALITA' INDIVIDUALE"/>
    <s v="Gestione degli acquisiti di beni, servizi e lavori"/>
    <s v="Gestione degli acquisiti di beni, servizi e lavori;"/>
    <x v="318"/>
  </r>
  <r>
    <n v="1174"/>
    <s v="REATI IN MATERIA DI CRIMINALITÀ ORGANIZZATA"/>
    <s v="Gestione degli acquisiti di beni, servizi e lavori"/>
    <s v="Gestione degli acquisiti di beni, servizi e lavori;"/>
    <x v="318"/>
  </r>
  <r>
    <n v="1175"/>
    <s v="REATI VS INDUSTRIA E COMMERCIO"/>
    <s v="Gestione degli acquisiti di beni, servizi e lavori"/>
    <s v="Gestione degli acquisiti di beni, servizi e lavori;"/>
    <x v="318"/>
  </r>
  <r>
    <n v="1176"/>
    <s v="REATI TRIBUTARI"/>
    <s v="Contabilità e bilancio"/>
    <s v="Adempimenti relativi alle fasi di riscossione e pagamento"/>
    <x v="319"/>
  </r>
  <r>
    <n v="1177"/>
    <s v="REATI TRIBUTARI"/>
    <s v="Contabilità e bilancio"/>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x v="320"/>
  </r>
  <r>
    <n v="1178"/>
    <s v="REATI VS P.A."/>
    <s v="Controlli direzionali e Controllo di Gestion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320"/>
  </r>
  <r>
    <n v="1179"/>
    <s v="REATI VS P.A."/>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320"/>
  </r>
  <r>
    <n v="1180"/>
    <s v="REATI VS P.A."/>
    <s v="Gestione delle risorse umane"/>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x v="320"/>
  </r>
  <r>
    <n v="1181"/>
    <s v="REATI VS P.A."/>
    <s v="Gestione delle risorse umane"/>
    <s v="Gestione di adempimenti, dichiarazioni, deposito atti e documenti, pratiche, verifiche, ispezioni, negli accertamenti/procedimenti sanzionatori che ne derivano per le attività riguardanti i trattamenti previdenziali del personale"/>
    <x v="320"/>
  </r>
  <r>
    <n v="1182"/>
    <s v="REATI SICUREZZA SUL LAVORO"/>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320"/>
  </r>
  <r>
    <n v="1183"/>
    <s v="REATI AMBIENTALI"/>
    <s v="Sistema di Gestione dell'ecologia e dell'Ambient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320"/>
  </r>
  <r>
    <n v="1184"/>
    <s v="REATI TRIBUTARI"/>
    <s v="Contabilità e bilancio"/>
    <s v="Redazione del bilancio e delle situazioni contabili infrannuali"/>
    <x v="321"/>
  </r>
  <r>
    <n v="1185"/>
    <s v="REATI VS P.A."/>
    <s v="Contabilità e bilancio"/>
    <s v="Redazione del bilancio e delle situazioni contabili infrannuali"/>
    <x v="321"/>
  </r>
  <r>
    <n v="1186"/>
    <s v="REATI SOCIETARI"/>
    <s v="Contabilità e bilancio"/>
    <s v="Redazione del bilancio e delle situazioni contabili infrannuali"/>
    <x v="321"/>
  </r>
  <r>
    <n v="1187"/>
    <s v="REATI IN MATERIA DI CRIMINALITÀ ORGANIZZATA"/>
    <s v="Contabilità e bilancio"/>
    <s v="Redazione del bilancio e delle situazioni contabili infrannuali"/>
    <x v="321"/>
  </r>
  <r>
    <n v="1188"/>
    <s v="REATI TRIBUTARI"/>
    <s v="Contabilità e bilancio"/>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x v="322"/>
  </r>
  <r>
    <n v="1189"/>
    <s v="REATI VS P.A."/>
    <s v="Controlli direzionali e Controllo di Gestion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322"/>
  </r>
  <r>
    <n v="1190"/>
    <s v="REATI VS P.A."/>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322"/>
  </r>
  <r>
    <n v="1191"/>
    <s v="REATI VS P.A."/>
    <s v="Gestione delle risorse umane"/>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x v="322"/>
  </r>
  <r>
    <n v="1192"/>
    <s v="REATI VS P.A."/>
    <s v="Gestione delle risorse umane"/>
    <s v="Gestione di adempimenti, dichiarazioni, deposito atti e documenti, pratiche, verifiche, ispezioni, negli accertamenti/procedimenti sanzionatori che ne derivano per le attività riguardanti i trattamenti previdenziali del personale"/>
    <x v="322"/>
  </r>
  <r>
    <n v="1193"/>
    <s v="REATI SICUREZZA SUL LAVORO"/>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322"/>
  </r>
  <r>
    <n v="1194"/>
    <s v="REATI AMBIENTALI"/>
    <s v="Sistema di Gestione dell'ecologia e dell'Ambient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322"/>
  </r>
  <r>
    <n v="1195"/>
    <s v="REATI TRIBUTARI"/>
    <s v="Contabilità e bilancio"/>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x v="323"/>
  </r>
  <r>
    <n v="1196"/>
    <s v="REATI VS P.A."/>
    <s v="Controlli direzionali e Controllo di Gestion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323"/>
  </r>
  <r>
    <n v="1197"/>
    <s v="REATI VS P.A."/>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323"/>
  </r>
  <r>
    <n v="1198"/>
    <s v="REATI VS P.A."/>
    <s v="Gestione delle risorse umane"/>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x v="323"/>
  </r>
  <r>
    <n v="1199"/>
    <s v="REATI VS P.A."/>
    <s v="Gestione delle risorse umane"/>
    <s v="Gestione di adempimenti, dichiarazioni, deposito atti e documenti, pratiche, verifiche, ispezioni, negli accertamenti/procedimenti sanzionatori che ne derivano per le attività riguardanti i trattamenti previdenziali del personale"/>
    <x v="323"/>
  </r>
  <r>
    <n v="1200"/>
    <s v="REATI SICUREZZA SUL LAVORO"/>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323"/>
  </r>
  <r>
    <n v="1201"/>
    <s v="REATI AMBIENTALI"/>
    <s v="Sistema di Gestione dell'ecologia e dell'Ambient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323"/>
  </r>
  <r>
    <n v="1202"/>
    <s v="REATI VS P.A."/>
    <s v="Gestione dei sistemi informativi aziendali"/>
    <s v="Attività che prevedono l'installazione, manutenzione, aggiornamento o gestione di software di soggetti pubblici o forniti da terzi per conto di soggetti pubblici, per trasmissione di dati e comunicazioni"/>
    <x v="324"/>
  </r>
  <r>
    <n v="1203"/>
    <s v="REATI SOCIETARI"/>
    <s v="Controlli direzionali e Controllo di Gestione"/>
    <s v="Adempimenti in materia di controllo sulla gestione sociale e sui rapporti con il collegio sindacale e con il revisore legale dei conti"/>
    <x v="325"/>
  </r>
  <r>
    <n v="1204"/>
    <s v="REATI VS P.A."/>
    <s v="Gestione degli acquisiti di beni, servizi e lavori"/>
    <s v="Negoziazione/stipulazione/esecuzione di contratti (ivi inclusa la fase di fatturazione)/convenzioni con soggetti pubblici"/>
    <x v="326"/>
  </r>
  <r>
    <n v="1205"/>
    <s v="RICETTAZIONE E RICICLAGGIO"/>
    <s v="Gestione degli acquisiti di beni, servizi e lavori"/>
    <s v="Negoziazione/stipulazione/esecuzione di contratti (ivi inclusa la fase di fatturazione)/convenzioni con soggetti pubblici"/>
    <x v="326"/>
  </r>
  <r>
    <n v="1206"/>
    <s v="REATO VS PERSONALITA' INDIVIDUALE"/>
    <s v="Gestione degli acquisiti di beni, servizi e lavori"/>
    <s v="Negoziazione/stipulazione/esecuzione di contratti (ivi inclusa la fase di fatturazione)/convenzioni con soggetti pubblici"/>
    <x v="326"/>
  </r>
  <r>
    <n v="1207"/>
    <s v="REATI IN MATERIA DI CRIMINALITÀ ORGANIZZATA"/>
    <s v="Gestione degli acquisiti di beni, servizi e lavori"/>
    <s v="Negoziazione/stipulazione/esecuzione di contratti (ivi inclusa la fase di fatturazione)/convenzioni con soggetti pubblici"/>
    <x v="326"/>
  </r>
  <r>
    <n v="1208"/>
    <s v="REATI VS INDUSTRIA E COMMERCIO"/>
    <s v="Gestione degli acquisiti di beni, servizi e lavori"/>
    <s v="Negoziazione/stipulazione/esecuzione di contratti (ivi inclusa la fase di fatturazione)/convenzioni con soggetti pubblici"/>
    <x v="326"/>
  </r>
  <r>
    <n v="1209"/>
    <s v="REATI IMPIEGO IRREGOLARE CITTADINI DI PAESI TERZI"/>
    <s v="Gestione degli acquisiti di beni, servizi e lavori"/>
    <s v="Negoziazione/stipulazione/esecuzione di contratti (ivi inclusa la fase di fatturazione)/convenzioni con soggetti pubblici"/>
    <x v="326"/>
  </r>
  <r>
    <n v="1210"/>
    <s v="REATI SOCIETARI"/>
    <s v="Controlli direzionali e Controllo di Gestione"/>
    <s v="Adempimenti in materia di controllo sulla gestione sociale e sui rapporti con il collegio sindacale e con il revisore legale dei conti"/>
    <x v="327"/>
  </r>
  <r>
    <n v="1211"/>
    <s v="REATI VS P.A."/>
    <s v="Gestione delle risorse umane"/>
    <s v="Selezione, assunzione e politiche di incentivazione del personale"/>
    <x v="328"/>
  </r>
  <r>
    <n v="1212"/>
    <s v="REATI SOCIETARI"/>
    <s v="Gestione delle risorse umane"/>
    <s v="Selezione, assunzione e politiche di incentivazione del personale"/>
    <x v="328"/>
  </r>
  <r>
    <n v="1213"/>
    <s v="REATO VS PERSONALITA' INDIVIDUALE"/>
    <s v="Gestione delle risorse umane"/>
    <s v="Selezione, assunzione e politiche di incentivazione del personale"/>
    <x v="328"/>
  </r>
  <r>
    <n v="1214"/>
    <s v="REATI IN MATERIA DI CRIMINALITÀ ORGANIZZATA"/>
    <s v="Gestione delle risorse umane"/>
    <s v="Selezione, assunzione e politiche di incentivazione del personale"/>
    <x v="328"/>
  </r>
  <r>
    <n v="1215"/>
    <s v="REATI VS INDUSTRIA E COMMERCIO"/>
    <s v="Gestione delle risorse umane"/>
    <s v="Selezione, assunzione e politiche di incentivazione del personale"/>
    <x v="328"/>
  </r>
  <r>
    <n v="1216"/>
    <s v="REATI IMPIEGO IRREGOLARE CITTADINI DI PAESI TERZI"/>
    <s v="Gestione delle risorse umane"/>
    <s v="Selezione, assunzione e politiche di incentivazione del personale"/>
    <x v="328"/>
  </r>
  <r>
    <n v="1217"/>
    <s v="REATI SICUREZZA SUL LAVORO"/>
    <s v="Sistema di Gestione Salute e Sicurezza"/>
    <s v="Attività di natura organizzativa nel caso di emergenze e primo soccorso"/>
    <x v="329"/>
  </r>
  <r>
    <n v="1218"/>
    <s v="REATI TRIBUTARI"/>
    <s v="Contabilità e bilancio"/>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x v="330"/>
  </r>
  <r>
    <n v="1219"/>
    <s v="REATI VS P.A."/>
    <s v="Controlli direzionali e Controllo di Gestion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330"/>
  </r>
  <r>
    <n v="1220"/>
    <s v="REATI VS P.A."/>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330"/>
  </r>
  <r>
    <n v="1221"/>
    <s v="REATI VS P.A."/>
    <s v="Gestione delle risorse umane"/>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x v="330"/>
  </r>
  <r>
    <n v="1222"/>
    <s v="REATI VS P.A."/>
    <s v="Gestione delle risorse umane"/>
    <s v="Gestione di adempimenti, dichiarazioni, deposito atti e documenti, pratiche, verifiche, ispezioni, negli accertamenti/procedimenti sanzionatori che ne derivano per le attività riguardanti i trattamenti previdenziali del personale"/>
    <x v="330"/>
  </r>
  <r>
    <n v="1223"/>
    <s v="REATI SICUREZZA SUL LAVORO"/>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330"/>
  </r>
  <r>
    <n v="1224"/>
    <s v="REATI AMBIENTALI"/>
    <s v="Sistema di Gestione dell'ecologia e dell'Ambient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330"/>
  </r>
  <r>
    <n v="1225"/>
    <s v="REATI VS P.A."/>
    <s v="Gestione degli acquisiti di beni, servizi e lavori"/>
    <s v="Negoziazione/stipulazione/esecuzione di contratti (ivi inclusa la fase di fatturazione)/convenzioni con soggetti pubblici"/>
    <x v="331"/>
  </r>
  <r>
    <n v="1226"/>
    <s v="RICETTAZIONE E RICICLAGGIO"/>
    <s v="Gestione degli acquisiti di beni, servizi e lavori"/>
    <s v="Negoziazione/stipulazione/esecuzione di contratti (ivi inclusa la fase di fatturazione)/convenzioni con soggetti pubblici"/>
    <x v="331"/>
  </r>
  <r>
    <n v="1227"/>
    <s v="REATO VS PERSONALITA' INDIVIDUALE"/>
    <s v="Gestione degli acquisiti di beni, servizi e lavori"/>
    <s v="Negoziazione/stipulazione/esecuzione di contratti (ivi inclusa la fase di fatturazione)/convenzioni con soggetti pubblici"/>
    <x v="331"/>
  </r>
  <r>
    <n v="1228"/>
    <s v="REATI IN MATERIA DI CRIMINALITÀ ORGANIZZATA"/>
    <s v="Gestione degli acquisiti di beni, servizi e lavori"/>
    <s v="Negoziazione/stipulazione/esecuzione di contratti (ivi inclusa la fase di fatturazione)/convenzioni con soggetti pubblici"/>
    <x v="331"/>
  </r>
  <r>
    <n v="1229"/>
    <s v="REATI VS INDUSTRIA E COMMERCIO"/>
    <s v="Gestione degli acquisiti di beni, servizi e lavori"/>
    <s v="Negoziazione/stipulazione/esecuzione di contratti (ivi inclusa la fase di fatturazione)/convenzioni con soggetti pubblici"/>
    <x v="331"/>
  </r>
  <r>
    <n v="1230"/>
    <s v="REATI IMPIEGO IRREGOLARE CITTADINI DI PAESI TERZI"/>
    <s v="Gestione degli acquisiti di beni, servizi e lavori"/>
    <s v="Negoziazione/stipulazione/esecuzione di contratti (ivi inclusa la fase di fatturazione)/convenzioni con soggetti pubblici"/>
    <x v="331"/>
  </r>
  <r>
    <n v="1231"/>
    <s v="REATI VS VIOLAZIONE DIRITTI D'AUTORE"/>
    <s v="Gestione dei sistemi informativi aziendali"/>
    <s v="Utilizzo di banche dati (modifica, estrazione, riproduzione e distribuzione del contenuto di banche dati)"/>
    <x v="332"/>
  </r>
  <r>
    <n v="1232"/>
    <s v="REATI TRIBUTARI"/>
    <s v="Contabilità e bilancio"/>
    <s v="Redazione del bilancio e delle situazioni contabili infrannuali"/>
    <x v="333"/>
  </r>
  <r>
    <n v="1233"/>
    <s v="REATI VS P.A."/>
    <s v="Contabilità e bilancio"/>
    <s v="Redazione del bilancio e delle situazioni contabili infrannuali"/>
    <x v="333"/>
  </r>
  <r>
    <n v="1234"/>
    <s v="REATI SOCIETARI"/>
    <s v="Contabilità e bilancio"/>
    <s v="Redazione del bilancio e delle situazioni contabili infrannuali"/>
    <x v="333"/>
  </r>
  <r>
    <n v="1235"/>
    <s v="REATI IN MATERIA DI CRIMINALITÀ ORGANIZZATA"/>
    <s v="Contabilità e bilancio"/>
    <s v="Redazione del bilancio e delle situazioni contabili infrannuali"/>
    <x v="333"/>
  </r>
  <r>
    <n v="1236"/>
    <s v="REATI VS P.A."/>
    <s v="Gestione degli acquisiti di beni, servizi e lavori"/>
    <s v="Negoziazione/stipulazione/esecuzione di contratti (ivi inclusa la fase di fatturazione)/convenzioni con soggetti pubblici"/>
    <x v="334"/>
  </r>
  <r>
    <n v="1237"/>
    <s v="RICETTAZIONE E RICICLAGGIO"/>
    <s v="Gestione degli acquisiti di beni, servizi e lavori"/>
    <s v="Negoziazione/stipulazione/esecuzione di contratti (ivi inclusa la fase di fatturazione)/convenzioni con soggetti pubblici"/>
    <x v="334"/>
  </r>
  <r>
    <n v="1238"/>
    <s v="REATO VS PERSONALITA' INDIVIDUALE"/>
    <s v="Gestione degli acquisiti di beni, servizi e lavori"/>
    <s v="Negoziazione/stipulazione/esecuzione di contratti (ivi inclusa la fase di fatturazione)/convenzioni con soggetti pubblici"/>
    <x v="334"/>
  </r>
  <r>
    <n v="1239"/>
    <s v="REATI IN MATERIA DI CRIMINALITÀ ORGANIZZATA"/>
    <s v="Gestione degli acquisiti di beni, servizi e lavori"/>
    <s v="Negoziazione/stipulazione/esecuzione di contratti (ivi inclusa la fase di fatturazione)/convenzioni con soggetti pubblici"/>
    <x v="334"/>
  </r>
  <r>
    <n v="1240"/>
    <s v="REATI VS INDUSTRIA E COMMERCIO"/>
    <s v="Gestione degli acquisiti di beni, servizi e lavori"/>
    <s v="Negoziazione/stipulazione/esecuzione di contratti (ivi inclusa la fase di fatturazione)/convenzioni con soggetti pubblici"/>
    <x v="334"/>
  </r>
  <r>
    <n v="1241"/>
    <s v="REATI IMPIEGO IRREGOLARE CITTADINI DI PAESI TERZI"/>
    <s v="Gestione degli acquisiti di beni, servizi e lavori"/>
    <s v="Negoziazione/stipulazione/esecuzione di contratti (ivi inclusa la fase di fatturazione)/convenzioni con soggetti pubblici"/>
    <x v="334"/>
  </r>
  <r>
    <n v="1242"/>
    <s v="REATI VS VIOLAZIONE DIRITTI D'AUTORE"/>
    <s v="Gestione dei sistemi informativi aziendali"/>
    <s v="Gestione del sito aziendale e della comunicazione"/>
    <x v="335"/>
  </r>
  <r>
    <n v="1243"/>
    <s v="REATI SICUREZZA SUL LAVORO"/>
    <s v="Sistema di Gestione Salute e Sicurezza"/>
    <s v="Attività di natura organizzativa nel caso di emergenze e primo soccorso"/>
    <x v="336"/>
  </r>
  <r>
    <n v="1244"/>
    <s v="REATI VS P.A."/>
    <s v="Gestione degli acquisiti di beni, servizi e lavori"/>
    <s v="Negoziazione/stipulazione/esecuzione di contratti (ivi inclusa la fase di fatturazione)/convenzioni con soggetti pubblici"/>
    <x v="337"/>
  </r>
  <r>
    <n v="1245"/>
    <s v="RICETTAZIONE E RICICLAGGIO"/>
    <s v="Gestione degli acquisiti di beni, servizi e lavori"/>
    <s v="Negoziazione/stipulazione/esecuzione di contratti (ivi inclusa la fase di fatturazione)/convenzioni con soggetti pubblici"/>
    <x v="337"/>
  </r>
  <r>
    <n v="1246"/>
    <s v="REATO VS PERSONALITA' INDIVIDUALE"/>
    <s v="Gestione degli acquisiti di beni, servizi e lavori"/>
    <s v="Negoziazione/stipulazione/esecuzione di contratti (ivi inclusa la fase di fatturazione)/convenzioni con soggetti pubblici"/>
    <x v="337"/>
  </r>
  <r>
    <n v="1247"/>
    <s v="REATI IN MATERIA DI CRIMINALITÀ ORGANIZZATA"/>
    <s v="Gestione degli acquisiti di beni, servizi e lavori"/>
    <s v="Negoziazione/stipulazione/esecuzione di contratti (ivi inclusa la fase di fatturazione)/convenzioni con soggetti pubblici"/>
    <x v="337"/>
  </r>
  <r>
    <n v="1248"/>
    <s v="REATI VS INDUSTRIA E COMMERCIO"/>
    <s v="Gestione degli acquisiti di beni, servizi e lavori"/>
    <s v="Negoziazione/stipulazione/esecuzione di contratti (ivi inclusa la fase di fatturazione)/convenzioni con soggetti pubblici"/>
    <x v="337"/>
  </r>
  <r>
    <n v="1249"/>
    <s v="REATI IMPIEGO IRREGOLARE CITTADINI DI PAESI TERZI"/>
    <s v="Gestione degli acquisiti di beni, servizi e lavori"/>
    <s v="Negoziazione/stipulazione/esecuzione di contratti (ivi inclusa la fase di fatturazione)/convenzioni con soggetti pubblici"/>
    <x v="337"/>
  </r>
  <r>
    <n v="1250"/>
    <s v="REATI SOCIETARI"/>
    <s v="Gestione delle risorse umane"/>
    <s v="Attività di informazione e formazione dei lavoratori"/>
    <x v="338"/>
  </r>
  <r>
    <n v="1251"/>
    <s v="REATI SOCIETARI"/>
    <s v="Gestione delle risorse umane"/>
    <s v="Attività di informazione e formazione dei lavoratori"/>
    <x v="339"/>
  </r>
  <r>
    <n v="1252"/>
    <s v="REATI SOCIETARI"/>
    <s v="Gestione delle risorse umane"/>
    <s v="Attività di informazione e formazione dei lavoratori"/>
    <x v="340"/>
  </r>
  <r>
    <n v="1253"/>
    <s v="REATI SOCIETARI"/>
    <s v="Contabilità e bilancio"/>
    <s v="Adempimenti in materia di comunicazioni sociali"/>
    <x v="341"/>
  </r>
  <r>
    <n v="1254"/>
    <s v="REATI SOCIETARI"/>
    <s v="Contabilità e bilancio"/>
    <s v="Adempimenti in materia di comunicazioni sociali"/>
    <x v="342"/>
  </r>
  <r>
    <n v="1255"/>
    <s v="REATI SOCIETARI"/>
    <s v="Contabilità e bilancio"/>
    <s v="Adempimenti in materia di comunicazioni sociali"/>
    <x v="343"/>
  </r>
  <r>
    <n v="1256"/>
    <s v="REATI SOCIETARI"/>
    <s v="Contabilità e bilancio"/>
    <s v="Adempimenti in materia di comunicazioni sociali"/>
    <x v="344"/>
  </r>
  <r>
    <n v="1257"/>
    <s v="REATI SOCIETARI"/>
    <s v="Contabilità e bilancio"/>
    <s v="Gestione della tutela del patrimonio sociale"/>
    <x v="345"/>
  </r>
  <r>
    <n v="1258"/>
    <s v="REATI SOCIETARI"/>
    <s v="Contabilità e bilancio"/>
    <s v="Gestione della tutela del patrimonio sociale"/>
    <x v="346"/>
  </r>
  <r>
    <n v="1259"/>
    <s v="REATI SOCIETARI"/>
    <s v="Tesoreria"/>
    <s v="Gestione della tutela del patrimonio sociale"/>
    <x v="347"/>
  </r>
  <r>
    <n v="1260"/>
    <s v="REATI SOCIETARI"/>
    <s v="Tesoreria"/>
    <s v="Gestione della tutela del patrimonio sociale"/>
    <x v="348"/>
  </r>
  <r>
    <n v="1261"/>
    <s v="REATI SOCIETARI"/>
    <s v="Tesoreria"/>
    <s v="Gestione della tutela del patrimonio sociale"/>
    <x v="349"/>
  </r>
  <r>
    <n v="1262"/>
    <s v="REATI SOCIETARI"/>
    <s v="Tesoreria"/>
    <s v="Gestione della tutela del patrimonio sociale"/>
    <x v="350"/>
  </r>
  <r>
    <n v="1263"/>
    <s v="REATI SOCIETARI"/>
    <s v="Controlli direzionali e Controllo di Gestione"/>
    <s v="Gestione dei conflitti di interesse"/>
    <x v="351"/>
  </r>
  <r>
    <n v="1264"/>
    <s v="REATI SOCIETARI"/>
    <s v="Controlli direzionali e Controllo di Gestione"/>
    <s v="Adempimenti in materia di controllo sulla gestione sociale e sui rapporti con il collegio sindacale e con il revisore legale dei conti"/>
    <x v="352"/>
  </r>
  <r>
    <n v="1265"/>
    <s v="REATI SOCIETARI"/>
    <s v="Controlli direzionali e Controllo di Gestione"/>
    <s v="Adempimenti in materia di comunicazioni sociali"/>
    <x v="353"/>
  </r>
  <r>
    <n v="1266"/>
    <s v="REATI SOCIETARI"/>
    <s v="Controlli direzionali e Controllo di Gestione"/>
    <s v="Adempimenti in materia di tracciabilità delle operazioni/atti"/>
    <x v="354"/>
  </r>
  <r>
    <n v="1267"/>
    <s v="REATI SOCIETARI"/>
    <s v="Controlli direzionali e Controllo di Gestione"/>
    <s v="Adempimenti in materia di tracciabilità delle operazioni/atti"/>
    <x v="355"/>
  </r>
  <r>
    <n v="1268"/>
    <s v="REATI SOCIETARI"/>
    <s v="Controlli direzionali e Controllo di Gestione"/>
    <s v="Adempimenti relativi alla gestione documentale"/>
    <x v="356"/>
  </r>
  <r>
    <n v="1269"/>
    <s v="REATI SOCIETARI"/>
    <s v="Controlli direzionali e Controllo di Gestione"/>
    <s v="Gestione di adempimenti, dichiarazioni, deposito atti e documenti, pratiche, verifiche, ispezioni, negli accertamenti/procedimenti sanzionatori che ne derivano"/>
    <x v="357"/>
  </r>
  <r>
    <n v="1270"/>
    <s v="REATI SOCIETARI"/>
    <s v="Gestione delle risorse umane"/>
    <s v="Negoziazione/stipulazione/esecuzione di contratti (ivi inclusa la fase di fatturazione)/convenzioni con soggetti pubblici"/>
    <x v="358"/>
  </r>
  <r>
    <n v="1271"/>
    <s v="REATI SOCIETARI"/>
    <s v="Gestione delle risorse umane"/>
    <s v="Gestione dei rapporti con altre società che non siano pubbliche amministrazioni (in particolare case farmaceutiche)"/>
    <x v="359"/>
  </r>
  <r>
    <n v="1272"/>
    <s v="REATI SOCIETARI"/>
    <s v="Gestione delle risorse umane"/>
    <s v="Gestione dei rapporti con altre società che non siano pubbliche amministrazioni (in particolare case farmaceutiche)"/>
    <x v="360"/>
  </r>
  <r>
    <n v="1273"/>
    <s v="REATI SOCIETARI"/>
    <s v="Controlli direzionali e Controllo di Gestione"/>
    <s v="Adempimenti in materia di comunicazioni sociali"/>
    <x v="361"/>
  </r>
  <r>
    <n v="1274"/>
    <s v="REATI SOCIETARI"/>
    <s v="Contabilità e bilancio"/>
    <s v="Redazione del bilancio e delle situazioni contabili infrannuali"/>
    <x v="362"/>
  </r>
  <r>
    <n v="1275"/>
    <s v="REATI SOCIETARI"/>
    <s v="Gestione delle risorse umane"/>
    <s v="Adempimenti in materia di comunicazioni sociali"/>
    <x v="363"/>
  </r>
  <r>
    <n v="1276"/>
    <s v="REATI SOCIETARI"/>
    <s v="Contabilità e bilancio"/>
    <s v="Redazione del bilancio e delle situazioni contabili infrannuali"/>
    <x v="364"/>
  </r>
  <r>
    <n v="1277"/>
    <s v="REATI SOCIETARI"/>
    <s v="Controlli direzionali e Controllo di Gestione"/>
    <s v="Redazione del bilancio e delle situazioni contabili infrannuali"/>
    <x v="365"/>
  </r>
  <r>
    <n v="1278"/>
    <s v="REATI SOCIETARI"/>
    <s v="Contabilità e bilancio"/>
    <s v="Redazione del bilancio e delle situazioni contabili infrannuali"/>
    <x v="366"/>
  </r>
  <r>
    <n v="1279"/>
    <s v="REATI SOCIETARI"/>
    <s v="Gestione delle risorse umane"/>
    <s v="Redazione del bilancio e delle situazioni contabili infrannuali"/>
    <x v="367"/>
  </r>
  <r>
    <n v="1280"/>
    <s v="REATI SOCIETARI"/>
    <s v="Controlli direzionali e Controllo di Gestione"/>
    <s v="Gestione della tutela del patrimonio sociale"/>
    <x v="368"/>
  </r>
  <r>
    <n v="1281"/>
    <s v="REATI SOCIETARI"/>
    <s v="Controlli direzionali e Controllo di Gestione"/>
    <s v="Adempimenti in materia di comunicazioni sociali"/>
    <x v="369"/>
  </r>
  <r>
    <n v="1282"/>
    <s v="REATI SOCIETARI"/>
    <s v="Gestione delle risorse umane"/>
    <s v="Adempimenti in materia di controllo sulla gestione sociale e sui rapporti con il collegio sindacale e con il revisore legale dei conti"/>
    <x v="370"/>
  </r>
  <r>
    <n v="1283"/>
    <s v="REATI SOCIETARI"/>
    <s v="Controlli direzionali e Controllo di Gestione"/>
    <s v="Gestione di adempimenti, dichiarazioni, deposito atti e documenti, pratiche, verifiche, ispezioni, negli accertamenti/procedimenti sanzionatori che ne derivano"/>
    <x v="371"/>
  </r>
  <r>
    <n v="1284"/>
    <s v="REATI SOCIETARI"/>
    <s v="Gestione delle risorse umane"/>
    <s v="Adempimenti in materia di comunicazioni sociali"/>
    <x v="372"/>
  </r>
  <r>
    <n v="1285"/>
    <s v="REATI SOCIETARI"/>
    <s v="Gestione delle risorse umane"/>
    <s v="Redazione del bilancio e delle situazioni contabili infrannuali"/>
    <x v="373"/>
  </r>
  <r>
    <n v="1286"/>
    <s v="REATI SOCIETARI"/>
    <s v="Gestione delle risorse umane"/>
    <s v="Gestione del sito aziendale e della comunicazione"/>
    <x v="374"/>
  </r>
  <r>
    <n v="1287"/>
    <s v="REATI AMBIENTALI"/>
    <s v="Gestione delle risorse umane"/>
    <s v="Selezione, assunzione e politiche di incentivazione del personale"/>
    <x v="375"/>
  </r>
  <r>
    <n v="1288"/>
    <s v="REATI AMBIENTALI"/>
    <s v="Gestione delle risorse umane"/>
    <s v="Gestione e controllo in tema di tutela dell'ambiente e dell'ecologia"/>
    <x v="376"/>
  </r>
  <r>
    <n v="1289"/>
    <s v="REATI AMBIENTALI"/>
    <s v="Gestione degli acquisiti di beni, servizi e lavori"/>
    <s v="Gestione e controllo in tema di tutela dell'ambiente e dell'ecologia"/>
    <x v="377"/>
  </r>
  <r>
    <n v="1290"/>
    <s v="REATI AMBIENTALI"/>
    <s v="Gestione degli acquisiti di beni, servizi e lavori"/>
    <s v="Smaltimento e trasporto dei rifiuti (urbani, assimilabili a quelli urbani, speciali e pericolosi e radiologici)"/>
    <x v="378"/>
  </r>
  <r>
    <n v="1291"/>
    <s v="REATI AMBIENTALI"/>
    <s v="Gestione degli acquisiti di beni, servizi e lavori"/>
    <s v="Smaltimento e trasporto dei rifiuti (urbani, assimilabili a quelli urbani, speciali e pericolosi e radiologici)"/>
    <x v="379"/>
  </r>
  <r>
    <n v="1292"/>
    <s v="REATI AMBIENTALI"/>
    <s v="Gestione degli acquisiti di beni, servizi e lavori"/>
    <s v="Gestione e controllo in tema di tutela dell'ambiente e dell'ecologia"/>
    <x v="380"/>
  </r>
  <r>
    <n v="1293"/>
    <s v="REATI AMBIENTALI"/>
    <s v="Gestione delle risorse umane"/>
    <s v="Gestione e controllo in tema di tutela dell'ambiente e dell'ecologia"/>
    <x v="381"/>
  </r>
  <r>
    <n v="1294"/>
    <s v="REATI AMBIENTALI"/>
    <s v="Gestione delle risorse umane"/>
    <s v="Smaltimento e trasporto dei rifiuti (urbani, assimilabili a quelli urbani, speciali e pericolosi e radiologici)"/>
    <x v="382"/>
  </r>
  <r>
    <n v="1295"/>
    <s v="REATI AMBIENTALI"/>
    <s v="Gestione delle risorse umane"/>
    <s v="Smaltimento e trasporto dei rifiuti (urbani, assimilabili a quelli urbani, speciali e pericolosi e radiologici)"/>
    <x v="383"/>
  </r>
  <r>
    <n v="1296"/>
    <s v="REATI AMBIENTALI"/>
    <s v="Gestione delle risorse umane"/>
    <s v="Gestione e controllo in tema di tutela dell'ambiente e dell'ecologia"/>
    <x v="384"/>
  </r>
  <r>
    <n v="1297"/>
    <s v="REATI AMBIENTALI"/>
    <s v="Gestione delle risorse umane"/>
    <s v="Gestione e controllo in tema di tutela dell'ambiente e dell'ecologia"/>
    <x v="385"/>
  </r>
  <r>
    <n v="1298"/>
    <s v="REATI AMBIENTALI"/>
    <s v="Gestione delle risorse umane"/>
    <s v="Gestione del carico, stoccaggio e scarico dei rifiuti"/>
    <x v="386"/>
  </r>
  <r>
    <n v="1299"/>
    <s v="REATI AMBIENTALI"/>
    <s v="Gestione delle risorse umane"/>
    <s v="Gestione e controllo in tema di tutela dell'ambiente e dell'ecologia"/>
    <x v="387"/>
  </r>
  <r>
    <n v="1300"/>
    <s v="REATI AMBIENTALI"/>
    <s v="Gestione delle risorse umane"/>
    <s v="Smaltimento e trasporto dei rifiuti (urbani, assimilabili a quelli urbani, speciali e pericolosi e radiologici)"/>
    <x v="388"/>
  </r>
  <r>
    <n v="1301"/>
    <s v="REATI AMBIENTALI"/>
    <s v="Gestione delle risorse umane"/>
    <s v="Gestione e controllo in tema di tutela dell'ambiente e dell'ecologia"/>
    <x v="389"/>
  </r>
  <r>
    <n v="1302"/>
    <s v="REATI AMBIENTALI"/>
    <s v="Gestione delle risorse umane"/>
    <s v="Attività di informazione e formazione dei lavoratori"/>
    <x v="390"/>
  </r>
  <r>
    <n v="1303"/>
    <s v="REATI AMBIENTALI"/>
    <s v="Gestione delle risorse umane"/>
    <s v="Gestione e controllo in tema di tutela dell'ambiente e dell'ecologia"/>
    <x v="391"/>
  </r>
  <r>
    <n v="1304"/>
    <s v="REATI AMBIENTALI"/>
    <s v="Gestione delle risorse umane"/>
    <s v="Attività di informazione e formazione dei lavoratori"/>
    <x v="392"/>
  </r>
  <r>
    <n v="1305"/>
    <s v="REATI AMBIENTALI"/>
    <s v="Sistema di Gestione dell'ecologia e dell'Ambiente"/>
    <s v="Gestione e controllo in tema di tutela dell'ambiente e dell'ecologia"/>
    <x v="393"/>
  </r>
  <r>
    <n v="1306"/>
    <s v="REATI AMBIENTALI"/>
    <s v="Sistema di Gestione dell'ecologia e dell'Ambiente"/>
    <s v="Gestione e controllo in tema di tutela dell'ambiente e dell'ecologia"/>
    <x v="394"/>
  </r>
  <r>
    <n v="1307"/>
    <s v="REATI AMBIENTALI"/>
    <s v="Sistema di Gestione dell'ecologia e dell'Ambiente"/>
    <s v="Gestione e controllo in tema di tutela dell'ambiente e dell'ecologia"/>
    <x v="395"/>
  </r>
  <r>
    <n v="1308"/>
    <s v="REATI AMBIENTALI"/>
    <s v="Sistema di Gestione dell'ecologia e dell'Ambiente"/>
    <s v="Gestione e controllo in tema di tutela dell'ambiente e dell'ecologia"/>
    <x v="396"/>
  </r>
  <r>
    <n v="1309"/>
    <s v="REATI AMBIENTALI"/>
    <s v="Sistema di Gestione dell'ecologia e dell'Ambiente"/>
    <s v="Gestione e controllo in tema di tutela dell'ambiente e dell'ecologia"/>
    <x v="397"/>
  </r>
  <r>
    <n v="1310"/>
    <s v="REATI AMBIENTALI"/>
    <s v="Gestione delle risorse umane"/>
    <s v="Gestione e controllo in tema di tutela dell'ambiente e dell'ecologia"/>
    <x v="398"/>
  </r>
  <r>
    <n v="1311"/>
    <s v="REATI AMBIENTALI"/>
    <s v="Sistema di Gestione dell'ecologia e dell'Ambiente"/>
    <s v="Gestione e controllo in tema di tutela dell'ambiente e dell'ecologia"/>
    <x v="399"/>
  </r>
  <r>
    <n v="1312"/>
    <s v="REATI AMBIENTALI"/>
    <s v="Gestione delle risorse umane"/>
    <s v="Attività di informazione e formazione dei lavoratori"/>
    <x v="400"/>
  </r>
  <r>
    <n v="1313"/>
    <s v="REATI AMBIENTALI"/>
    <s v="Gestione delle risorse umane"/>
    <s v="Attività di informazione e formazione dei lavoratori"/>
    <x v="401"/>
  </r>
  <r>
    <n v="1314"/>
    <s v="REATI AMBIENTALI"/>
    <s v="Gestione delle risorse umane"/>
    <s v="Attività di informazione e formazione dei lavoratori"/>
    <x v="392"/>
  </r>
  <r>
    <n v="1315"/>
    <s v="REATI AMBIENTALI"/>
    <s v="Sistema di Gestione dell'ecologia e dell'Ambiente"/>
    <s v="Gestione e controllo in tema di tutela dell'ambiente e dell'ecologia"/>
    <x v="402"/>
  </r>
  <r>
    <n v="1316"/>
    <s v="REATI AMBIENTALI"/>
    <s v="Sistema di Gestione dell'ecologia e dell'Ambiente"/>
    <s v="Gestione e controllo in tema di tutela dell'ambiente e dell'ecologia"/>
    <x v="403"/>
  </r>
  <r>
    <n v="1317"/>
    <s v="REATI AMBIENTALI"/>
    <s v="Sistema di Gestione dell'ecologia e dell'Ambiente"/>
    <s v="Gestione e controllo in tema di tutela dell'ambiente e dell'ecologia"/>
    <x v="404"/>
  </r>
  <r>
    <n v="1318"/>
    <s v="REATI AMBIENTALI"/>
    <s v="Sistema di Gestione dell'ecologia e dell'Ambiente"/>
    <s v="Gestione e controllo in tema di tutela dell'ambiente e dell'ecologia"/>
    <x v="405"/>
  </r>
  <r>
    <n v="1319"/>
    <s v="REATI AMBIENTALI"/>
    <s v="Sistema di Gestione dell'ecologia e dell'Ambiente"/>
    <s v="Gestione e controllo in tema di tutela dell'ambiente e dell'ecologia"/>
    <x v="406"/>
  </r>
  <r>
    <n v="1320"/>
    <s v="REATI AMBIENTALI"/>
    <s v="Sistema di Gestione dell'ecologia e dell'Ambiente"/>
    <s v="Gestione e controllo in tema di tutela dell'ambiente e dell'ecologia"/>
    <x v="407"/>
  </r>
  <r>
    <n v="1321"/>
    <s v="REATI AMBIENTALI"/>
    <s v="Sistema di Gestione dell'ecologia e dell'Ambiente"/>
    <s v="Gestione e controllo in tema di tutela dell'ambiente e dell'ecologia"/>
    <x v="408"/>
  </r>
  <r>
    <n v="1322"/>
    <s v="REATI AMBIENTALI"/>
    <s v="Sistema di Gestione dell'ecologia e dell'Ambiente"/>
    <s v="Gestione e controllo in tema di tutela dell'ambiente e dell'ecologia"/>
    <x v="409"/>
  </r>
  <r>
    <n v="1323"/>
    <s v="REATI AMBIENTALI"/>
    <s v="Sistema di Gestione dell'ecologia e dell'Ambiente"/>
    <s v="Smaltimento e trasporto dei rifiuti (urbani, assimilabili a quelli urbani, speciali e pericolosi e radiologici)"/>
    <x v="410"/>
  </r>
  <r>
    <n v="1324"/>
    <s v="REATI AMBIENTALI"/>
    <s v="Sistema di Gestione dell'ecologia e dell'Ambiente"/>
    <s v="Gestione e controllo in tema di tutela dell'ambiente e dell'ecologia"/>
    <x v="411"/>
  </r>
  <r>
    <n v="1325"/>
    <s v="REATI AMBIENTALI"/>
    <s v="Sistema di Gestione dell'ecologia e dell'Ambiente"/>
    <s v="Smaltimento e trasporto dei rifiuti (urbani, assimilabili a quelli urbani, speciali e pericolosi e radiologici)"/>
    <x v="412"/>
  </r>
  <r>
    <n v="1326"/>
    <s v="REATI AMBIENTALI"/>
    <s v="Sistema di Gestione dell'ecologia e dell'Ambiente"/>
    <s v="Smaltimento e trasporto dei rifiuti (urbani, assimilabili a quelli urbani, speciali e pericolosi e radiologici)"/>
    <x v="413"/>
  </r>
  <r>
    <n v="1327"/>
    <s v="REATI AMBIENTALI"/>
    <s v="Sistema di Gestione dell'ecologia e dell'Ambiente"/>
    <s v="Smaltimento e trasporto dei rifiuti (urbani, assimilabili a quelli urbani, speciali e pericolosi e radiologici)"/>
    <x v="414"/>
  </r>
  <r>
    <n v="1328"/>
    <s v="REATI AMBIENTALI"/>
    <s v="Sistema di Gestione dell'ecologia e dell'Ambiente"/>
    <s v="Gestione e controllo in tema di tutela dell'ambiente e dell'ecologia"/>
    <x v="415"/>
  </r>
  <r>
    <n v="1329"/>
    <s v="REATI AMBIENTALI"/>
    <s v="Sistema di Gestione dell'ecologia e dell'Ambiente"/>
    <s v="Selezione del fornitore che compie l'attività di smaltimento dei rifiuti"/>
    <x v="416"/>
  </r>
  <r>
    <n v="1330"/>
    <s v="REATI AMBIENTALI"/>
    <s v="Gestione degli acquisiti di beni, servizi e lavori"/>
    <s v="Selezione del fornitore che compie l'attività di smaltimento dei rifiuti"/>
    <x v="416"/>
  </r>
  <r>
    <n v="1331"/>
    <s v="REATI AMBIENTALI"/>
    <s v="Gestione degli acquisiti di beni, servizi e lavori"/>
    <s v="Selezione del fornitore che compie l'attività di smaltimento dei rifiuti"/>
    <x v="417"/>
  </r>
  <r>
    <n v="1332"/>
    <s v="REATI AMBIENTALI"/>
    <s v="Gestione degli acquisiti di beni, servizi e lavori"/>
    <s v="Selezione del fornitore che compie l'attività di smaltimento dei rifiuti"/>
    <x v="418"/>
  </r>
  <r>
    <n v="1333"/>
    <s v="REATI AMBIENTALI"/>
    <s v="Gestione degli acquisiti di beni, servizi e lavori"/>
    <s v="Smaltimento e trasporto dei rifiuti (urbani, assimilabili a quelli urbani, speciali e pericolosi e radiologici)"/>
    <x v="419"/>
  </r>
  <r>
    <n v="1334"/>
    <s v="REATI AMBIENTALI"/>
    <s v="Gestione degli acquisiti di beni, servizi e lavori"/>
    <s v="Selezione del fornitore che compie l'attività di smaltimento dei rifiuti"/>
    <x v="420"/>
  </r>
  <r>
    <n v="1335"/>
    <s v="REATI AMBIENTALI"/>
    <s v="Gestione degli acquisiti di beni, servizi e lavori"/>
    <s v="Selezione del fornitore che compie l'attività di smaltimento dei rifiuti"/>
    <x v="421"/>
  </r>
  <r>
    <n v="1336"/>
    <s v="REATI AMBIENTALI"/>
    <s v="Gestione degli acquisiti di beni, servizi e lavori"/>
    <s v="Selezione del fornitore che compie l'attività di smaltimento dei rifiuti"/>
    <x v="422"/>
  </r>
  <r>
    <n v="1337"/>
    <s v="REATI AMBIENTALI"/>
    <s v="Gestione degli acquisiti di beni, servizi e lavori"/>
    <s v="Smaltimento e trasporto dei rifiuti (urbani, assimilabili a quelli urbani, speciali e pericolosi e radiologici)"/>
    <x v="423"/>
  </r>
  <r>
    <n v="1338"/>
    <s v="REATI AMBIENTALI"/>
    <s v="Gestione degli acquisiti di beni, servizi e lavori"/>
    <s v="Smaltimento e trasporto dei rifiuti (urbani, assimilabili a quelli urbani, speciali e pericolosi e radiologici)"/>
    <x v="424"/>
  </r>
  <r>
    <n v="1339"/>
    <s v="REATI AMBIENTALI"/>
    <s v="Gestione degli acquisiti di beni, servizi e lavori"/>
    <s v="Selezione del fornitore che compie l'attività di smaltimento dei rifiuti"/>
    <x v="425"/>
  </r>
  <r>
    <n v="1340"/>
    <s v="REATI AMBIENTALI"/>
    <s v="Gestione degli acquisiti di beni, servizi e lavori"/>
    <s v="Smaltimento e trasporto dei rifiuti (urbani, assimilabili a quelli urbani, speciali e pericolosi e radiologici)"/>
    <x v="426"/>
  </r>
  <r>
    <n v="1341"/>
    <s v="REATI AMBIENTALI"/>
    <s v="Gestione degli acquisiti di beni, servizi e lavori"/>
    <s v="Selezione del fornitore che compie l'attività di smaltimento dei rifiuti"/>
    <x v="427"/>
  </r>
  <r>
    <n v="1342"/>
    <s v="REATI AMBIENTALI"/>
    <s v="Gestione degli acquisiti di beni, servizi e lavori"/>
    <s v="Selezione del fornitore che compie l'attività di smaltimento dei rifiuti"/>
    <x v="428"/>
  </r>
  <r>
    <n v="1343"/>
    <s v="REATI AMBIENTALI"/>
    <s v="Gestione degli acquisiti di beni, servizi e lavori"/>
    <s v="Selezione del fornitore che compie l'attività di smaltimento dei rifiuti"/>
    <x v="429"/>
  </r>
  <r>
    <n v="1344"/>
    <s v="REATI AMBIENTALI"/>
    <s v="Sistema di Gestione dell'ecologia e dell'Ambiente"/>
    <s v="Selezione del fornitore che compie l'attività di smaltimento dei rifiuti"/>
    <x v="430"/>
  </r>
  <r>
    <n v="1345"/>
    <s v="REATI AMBIENTALI"/>
    <s v="Sistema di Gestione dell'ecologia e dell'Ambiente"/>
    <s v="Smaltimento e trasporto dei rifiuti (urbani, assimilabili a quelli urbani, speciali e pericolosi e radiologici)"/>
    <x v="431"/>
  </r>
  <r>
    <n v="1346"/>
    <s v="REATI AMBIENTALI"/>
    <s v="Sistema di Gestione dell'ecologia e dell'Ambiente"/>
    <s v="Smaltimento e trasporto dei rifiuti (urbani, assimilabili a quelli urbani, speciali e pericolosi e radiologici)"/>
    <x v="432"/>
  </r>
  <r>
    <n v="1347"/>
    <s v="REATI AMBIENTALI"/>
    <s v="Sistema di Gestione dell'ecologia e dell'Ambiente"/>
    <s v="Selezione del fornitore che compie l'attività di smaltimento dei rifiuti"/>
    <x v="433"/>
  </r>
  <r>
    <n v="1348"/>
    <s v="REATI AMBIENTALI"/>
    <s v="Sistema di Gestione dell'ecologia e dell'Ambiente"/>
    <s v="Gestione del carico, stoccaggio e scarico dei rifiuti"/>
    <x v="434"/>
  </r>
  <r>
    <n v="1349"/>
    <s v="REATI AMBIENTALI"/>
    <s v="Sistema di Gestione dell'ecologia e dell'Ambiente"/>
    <s v="Gestione del carico, stoccaggio e scarico dei rifiuti"/>
    <x v="435"/>
  </r>
  <r>
    <n v="1350"/>
    <s v="REATI AMBIENTALI"/>
    <s v="Sistema di Gestione dell'ecologia e dell'Ambiente"/>
    <s v="Smaltimento e trasporto dei rifiuti (urbani, assimilabili a quelli urbani, speciali e pericolosi e radiologici)"/>
    <x v="436"/>
  </r>
  <r>
    <n v="1351"/>
    <s v="REATI AMBIENTALI"/>
    <s v="Sistema di Gestione dell'ecologia e dell'Ambiente"/>
    <s v="Gestione e controllo in tema di tutela dell'ambiente e dell'ecologia"/>
    <x v="437"/>
  </r>
  <r>
    <n v="1352"/>
    <s v="REATI AMBIENTALI"/>
    <s v="Sistema di Gestione dell'ecologia e dell'Ambiente"/>
    <s v="Gestione del carico, stoccaggio e scarico dei rifiuti"/>
    <x v="438"/>
  </r>
  <r>
    <n v="1353"/>
    <s v="REATI AMBIENTALI"/>
    <s v="Gestione dei rapporti con i soggetti pubbici"/>
    <s v="Gestione dei rapporti con istituzioni e/o Autorità pubbliche di Vigilanza relativi allo svolgimento di attività regolate dalla legge"/>
    <x v="439"/>
  </r>
  <r>
    <n v="1354"/>
    <s v="REATI AMBIENTALI"/>
    <s v="Sistema di Gestione dell'ecologia e dell'Ambiente"/>
    <s v="Gestione dei rapporti con istituzioni e/o Autorità pubbliche di Vigilanza relativi allo svolgimento di attività regolate dalla legge"/>
    <x v="440"/>
  </r>
  <r>
    <n v="1355"/>
    <s v="REATI AMBIENTALI"/>
    <s v="Gestione dei rapporti con i soggetti pubbici"/>
    <s v="Gestione dei rapporti con istituzioni e/o Autorità pubbliche di Vigilanza relativi allo svolgimento di attività regolate dalla legge"/>
    <x v="441"/>
  </r>
  <r>
    <n v="1356"/>
    <s v="REATI AMBIENTALI"/>
    <s v="Sistema di Gestione dell'ecologia e dell'Ambiente"/>
    <s v="Gestione del carico, stoccaggio e scarico dei rifiuti"/>
    <x v="442"/>
  </r>
  <r>
    <n v="1357"/>
    <s v="REATI AMBIENTALI"/>
    <s v="Sistema di Gestione dell'ecologia e dell'Ambiente"/>
    <s v="Gestione del carico, stoccaggio e scarico dei rifiuti"/>
    <x v="443"/>
  </r>
  <r>
    <n v="1358"/>
    <s v="REATI AMBIENTALI"/>
    <s v="Sistema di Gestione dell'ecologia e dell'Ambiente"/>
    <s v="Gestione del carico, stoccaggio e scarico dei rifiuti"/>
    <x v="444"/>
  </r>
  <r>
    <n v="1359"/>
    <s v="REATI AMBIENTALI"/>
    <s v="Sistema di Gestione dell'ecologia e dell'Ambiente"/>
    <s v="Gestione del carico, stoccaggio e scarico dei rifiuti"/>
    <x v="445"/>
  </r>
  <r>
    <n v="1360"/>
    <s v="REATI AMBIENTALI"/>
    <s v="Sistema di Gestione dell'ecologia e dell'Ambiente"/>
    <s v="Gestione del carico, stoccaggio e scarico dei rifiuti"/>
    <x v="446"/>
  </r>
  <r>
    <n v="1361"/>
    <s v="REATI AMBIENTALI"/>
    <s v="Sistema di Gestione dell'ecologia e dell'Ambiente"/>
    <s v="Gestione del carico, stoccaggio e scarico dei rifiuti"/>
    <x v="447"/>
  </r>
  <r>
    <n v="1362"/>
    <s v="REATI AMBIENTALI"/>
    <s v="Sistema di Gestione dell'ecologia e dell'Ambiente"/>
    <s v="Gestione del carico, stoccaggio e scarico dei rifiuti"/>
    <x v="448"/>
  </r>
  <r>
    <n v="1363"/>
    <s v="REATI AMBIENTALI"/>
    <s v="Sistema di Gestione dell'ecologia e dell'Ambiente"/>
    <s v="Gestione del carico, stoccaggio e scarico dei rifiuti"/>
    <x v="449"/>
  </r>
  <r>
    <n v="1364"/>
    <s v="REATI AMBIENTALI"/>
    <s v="Sistema di Gestione dell'ecologia e dell'Ambiente"/>
    <s v="Gestione del carico, stoccaggio e scarico dei rifiuti"/>
    <x v="450"/>
  </r>
  <r>
    <n v="1365"/>
    <s v="REATI AMBIENTALI"/>
    <s v="Sistema di Gestione dell'ecologia e dell'Ambiente"/>
    <s v="Gestione del carico, stoccaggio e scarico dei rifiuti"/>
    <x v="451"/>
  </r>
  <r>
    <n v="1366"/>
    <s v="REATI AMBIENTALI"/>
    <s v="Sistema di Gestione dell'ecologia e dell'Ambiente"/>
    <s v="Gestione del carico, stoccaggio e scarico dei rifiuti"/>
    <x v="452"/>
  </r>
  <r>
    <n v="1367"/>
    <s v="REATI AMBIENTALI"/>
    <s v="Sistema di Gestione dell'ecologia e dell'Ambiente"/>
    <s v="Attività di natura organizzativa nel caso di emergenze e primo soccorso"/>
    <x v="453"/>
  </r>
  <r>
    <n v="1368"/>
    <s v="REATI AMBIENTALI"/>
    <s v="Gestione delle risorse umane"/>
    <s v="Attività di informazione e formazione dei lavoratori"/>
    <x v="340"/>
  </r>
  <r>
    <n v="1369"/>
    <s v="REATI AMBIENTALI"/>
    <s v="Gestione delle risorse umane"/>
    <s v="Attività di informazione e formazione dei lavoratori"/>
    <x v="454"/>
  </r>
  <r>
    <n v="1370"/>
    <s v="REATI AMBIENTALI"/>
    <s v="Gestione delle risorse umane"/>
    <s v="Attività di informazione e formazione dei lavoratori"/>
    <x v="455"/>
  </r>
  <r>
    <n v="1371"/>
    <s v="REATI AMBIENTALI"/>
    <s v="Gestione delle risorse umane"/>
    <s v="Attività di informazione e formazione dei lavoratori"/>
    <x v="456"/>
  </r>
  <r>
    <n v="1372"/>
    <s v="REATI AMBIENTALI"/>
    <s v="Gestione delle risorse umane"/>
    <s v="Attività di informazione e formazione dei lavoratori"/>
    <x v="457"/>
  </r>
  <r>
    <n v="1373"/>
    <s v="REATI AMBIENTALI"/>
    <s v="Gestione delle risorse umane"/>
    <s v="Attività di informazione e formazione dei lavoratori"/>
    <x v="458"/>
  </r>
  <r>
    <n v="1374"/>
    <s v="REATI AMBIENTALI"/>
    <s v="Gestione delle risorse umane"/>
    <s v="Attività di informazione e formazione dei lavoratori"/>
    <x v="459"/>
  </r>
  <r>
    <n v="1375"/>
    <s v="REATI VS P.A."/>
    <s v="Tesoreria"/>
    <s v="Transazioni finanziarie (incassi e pagamenti)"/>
    <x v="460"/>
  </r>
  <r>
    <n v="1376"/>
    <s v="REATI VS P.A."/>
    <s v="Tesoreria"/>
    <s v="Transazioni finanziarie (incassi e pagamenti)"/>
    <x v="461"/>
  </r>
  <r>
    <n v="1377"/>
    <s v="REATI VS P.A."/>
    <s v="Tesoreria"/>
    <s v="Transazioni finanziarie (incassi e pagamenti)"/>
    <x v="462"/>
  </r>
  <r>
    <n v="1378"/>
    <s v="REATI VS P.A."/>
    <s v="Tesoreria"/>
    <s v="Transazioni finanziarie (incassi e pagamenti)"/>
    <x v="463"/>
  </r>
  <r>
    <n v="1379"/>
    <s v="REATI VS P.A."/>
    <s v="Tesoreria"/>
    <s v="Transazioni finanziarie (incassi e pagamenti)"/>
    <x v="464"/>
  </r>
  <r>
    <n v="1380"/>
    <s v="REATI VS P.A."/>
    <s v="Tesoreria"/>
    <s v="Transazioni finanziarie (incassi e pagamenti)"/>
    <x v="465"/>
  </r>
  <r>
    <n v="1381"/>
    <s v="REATI VS P.A."/>
    <s v="Tesoreria"/>
    <s v="Transazioni finanziarie (incassi e pagamenti)"/>
    <x v="466"/>
  </r>
  <r>
    <n v="1382"/>
    <s v="REATI VS P.A."/>
    <s v="Tesoreria"/>
    <s v="Transazioni finanziarie (incassi e pagamenti)"/>
    <x v="403"/>
  </r>
  <r>
    <n v="1383"/>
    <s v="FALSITA' IN MONETE E BOLLI"/>
    <s v="Tesoreria"/>
    <s v="Transazioni finanziarie (incassi e pagamenti)"/>
    <x v="460"/>
  </r>
  <r>
    <n v="1384"/>
    <s v="FALSITA' IN MONETE E BOLLI"/>
    <s v="Tesoreria"/>
    <s v="Transazioni finanziarie (incassi e pagamenti)"/>
    <x v="461"/>
  </r>
  <r>
    <n v="1385"/>
    <s v="FALSITA' IN MONETE E BOLLI"/>
    <s v="Tesoreria"/>
    <s v="Transazioni finanziarie (incassi e pagamenti)"/>
    <x v="462"/>
  </r>
  <r>
    <n v="1386"/>
    <s v="FALSITA' IN MONETE E BOLLI"/>
    <s v="Tesoreria"/>
    <s v="Transazioni finanziarie (incassi e pagamenti)"/>
    <x v="463"/>
  </r>
  <r>
    <n v="1387"/>
    <s v="FALSITA' IN MONETE E BOLLI"/>
    <s v="Tesoreria"/>
    <s v="Transazioni finanziarie (incassi e pagamenti)"/>
    <x v="464"/>
  </r>
  <r>
    <n v="1388"/>
    <s v="FALSITA' IN MONETE E BOLLI"/>
    <s v="Tesoreria"/>
    <s v="Transazioni finanziarie (incassi e pagamenti)"/>
    <x v="465"/>
  </r>
  <r>
    <n v="1389"/>
    <s v="FALSITA' IN MONETE E BOLLI"/>
    <s v="Tesoreria"/>
    <s v="Transazioni finanziarie (incassi e pagamenti)"/>
    <x v="466"/>
  </r>
  <r>
    <n v="1390"/>
    <s v="REATI IN MATERIA DI CRIMINALITÀ ORGANIZZATA"/>
    <s v="Tesoreria"/>
    <s v="Transazioni finanziarie (incassi e pagamenti)"/>
    <x v="460"/>
  </r>
  <r>
    <n v="1391"/>
    <s v="REATI IN MATERIA DI CRIMINALITÀ ORGANIZZATA"/>
    <s v="Tesoreria"/>
    <s v="Transazioni finanziarie (incassi e pagamenti)"/>
    <x v="461"/>
  </r>
  <r>
    <n v="1392"/>
    <s v="REATI IN MATERIA DI CRIMINALITÀ ORGANIZZATA"/>
    <s v="Tesoreria"/>
    <s v="Transazioni finanziarie (incassi e pagamenti)"/>
    <x v="462"/>
  </r>
  <r>
    <n v="1393"/>
    <s v="REATI IN MATERIA DI CRIMINALITÀ ORGANIZZATA"/>
    <s v="Tesoreria"/>
    <s v="Transazioni finanziarie (incassi e pagamenti)"/>
    <x v="463"/>
  </r>
  <r>
    <n v="1394"/>
    <s v="REATI IN MATERIA DI CRIMINALITÀ ORGANIZZATA"/>
    <s v="Tesoreria"/>
    <s v="Transazioni finanziarie (incassi e pagamenti)"/>
    <x v="464"/>
  </r>
  <r>
    <n v="1395"/>
    <s v="REATI IN MATERIA DI CRIMINALITÀ ORGANIZZATA"/>
    <s v="Tesoreria"/>
    <s v="Transazioni finanziarie (incassi e pagamenti)"/>
    <x v="465"/>
  </r>
  <r>
    <n v="1396"/>
    <s v="REATI IN MATERIA DI CRIMINALITÀ ORGANIZZATA"/>
    <s v="Tesoreria"/>
    <s v="Transazioni finanziarie (incassi e pagamenti)"/>
    <x v="466"/>
  </r>
  <r>
    <n v="1397"/>
    <s v="REATI SOCIETARI"/>
    <s v="Tesoreria"/>
    <s v="Transazioni finanziarie (incassi e pagamenti)"/>
    <x v="460"/>
  </r>
  <r>
    <n v="1398"/>
    <s v="REATI SOCIETARI"/>
    <s v="Tesoreria"/>
    <s v="Transazioni finanziarie (incassi e pagamenti)"/>
    <x v="461"/>
  </r>
  <r>
    <n v="1399"/>
    <s v="REATI SOCIETARI"/>
    <s v="Tesoreria"/>
    <s v="Transazioni finanziarie (incassi e pagamenti)"/>
    <x v="462"/>
  </r>
  <r>
    <n v="1400"/>
    <s v="REATI SOCIETARI"/>
    <s v="Tesoreria"/>
    <s v="Transazioni finanziarie (incassi e pagamenti)"/>
    <x v="463"/>
  </r>
  <r>
    <n v="1401"/>
    <s v="REATI SOCIETARI"/>
    <s v="Tesoreria"/>
    <s v="Transazioni finanziarie (incassi e pagamenti)"/>
    <x v="464"/>
  </r>
  <r>
    <n v="1402"/>
    <s v="REATI SOCIETARI"/>
    <s v="Tesoreria"/>
    <s v="Transazioni finanziarie (incassi e pagamenti)"/>
    <x v="465"/>
  </r>
  <r>
    <n v="1403"/>
    <s v="REATI SOCIETARI"/>
    <s v="Tesoreria"/>
    <s v="Transazioni finanziarie (incassi e pagamenti)"/>
    <x v="466"/>
  </r>
  <r>
    <n v="1404"/>
    <s v="REATI TRIBUTARI"/>
    <s v="Tesoreria"/>
    <s v="Transazioni finanziarie (incassi e pagamenti)"/>
    <x v="460"/>
  </r>
  <r>
    <n v="1405"/>
    <s v="REATI TRIBUTARI"/>
    <s v="Tesoreria"/>
    <s v="Transazioni finanziarie (incassi e pagamenti)"/>
    <x v="461"/>
  </r>
  <r>
    <n v="1406"/>
    <s v="REATI TRIBUTARI"/>
    <s v="Tesoreria"/>
    <s v="Transazioni finanziarie (incassi e pagamenti)"/>
    <x v="462"/>
  </r>
  <r>
    <n v="1407"/>
    <s v="REATI TRIBUTARI"/>
    <s v="Tesoreria"/>
    <s v="Transazioni finanziarie (incassi e pagamenti)"/>
    <x v="463"/>
  </r>
  <r>
    <n v="1408"/>
    <s v="REATI TRIBUTARI"/>
    <s v="Tesoreria"/>
    <s v="Transazioni finanziarie (incassi e pagamenti)"/>
    <x v="464"/>
  </r>
  <r>
    <n v="1409"/>
    <s v="REATI TRIBUTARI"/>
    <s v="Tesoreria"/>
    <s v="Transazioni finanziarie (incassi e pagamenti)"/>
    <x v="465"/>
  </r>
  <r>
    <n v="1410"/>
    <s v="REATI TRIBUTARI"/>
    <s v="Tesoreria"/>
    <s v="Transazioni finanziarie (incassi e pagamenti)"/>
    <x v="466"/>
  </r>
  <r>
    <n v="1411"/>
    <s v="REATI VS INDUSTRIA E COMMERCIO"/>
    <s v="Tesoreria"/>
    <s v="Transazioni finanziarie (incassi e pagamenti)"/>
    <x v="460"/>
  </r>
  <r>
    <n v="1412"/>
    <s v="REATI VS INDUSTRIA E COMMERCIO"/>
    <s v="Tesoreria"/>
    <s v="Transazioni finanziarie (incassi e pagamenti)"/>
    <x v="461"/>
  </r>
  <r>
    <n v="1413"/>
    <s v="REATI VS INDUSTRIA E COMMERCIO"/>
    <s v="Tesoreria"/>
    <s v="Transazioni finanziarie (incassi e pagamenti)"/>
    <x v="462"/>
  </r>
  <r>
    <n v="1414"/>
    <s v="REATI VS INDUSTRIA E COMMERCIO"/>
    <s v="Tesoreria"/>
    <s v="Transazioni finanziarie (incassi e pagamenti)"/>
    <x v="463"/>
  </r>
  <r>
    <n v="1415"/>
    <s v="REATI VS INDUSTRIA E COMMERCIO"/>
    <s v="Tesoreria"/>
    <s v="Transazioni finanziarie (incassi e pagamenti)"/>
    <x v="464"/>
  </r>
  <r>
    <n v="1416"/>
    <s v="REATI VS INDUSTRIA E COMMERCIO"/>
    <s v="Tesoreria"/>
    <s v="Transazioni finanziarie (incassi e pagamenti)"/>
    <x v="465"/>
  </r>
  <r>
    <n v="1417"/>
    <s v="REATI VS INDUSTRIA E COMMERCIO"/>
    <s v="Tesoreria"/>
    <s v="Transazioni finanziarie (incassi e pagamenti)"/>
    <x v="466"/>
  </r>
  <r>
    <n v="1418"/>
    <s v="REATO DI FALSE DICHIARAZIONI"/>
    <s v="Tesoreria"/>
    <s v="Transazioni finanziarie (incassi e pagamenti)"/>
    <x v="460"/>
  </r>
  <r>
    <n v="1419"/>
    <s v="REATO DI FALSE DICHIARAZIONI"/>
    <s v="Tesoreria"/>
    <s v="Transazioni finanziarie (incassi e pagamenti)"/>
    <x v="461"/>
  </r>
  <r>
    <n v="1420"/>
    <s v="REATO DI FALSE DICHIARAZIONI"/>
    <s v="Tesoreria"/>
    <s v="Transazioni finanziarie (incassi e pagamenti)"/>
    <x v="462"/>
  </r>
  <r>
    <n v="1421"/>
    <s v="REATO DI FALSE DICHIARAZIONI"/>
    <s v="Tesoreria"/>
    <s v="Transazioni finanziarie (incassi e pagamenti)"/>
    <x v="463"/>
  </r>
  <r>
    <n v="1422"/>
    <s v="REATO DI FALSE DICHIARAZIONI"/>
    <s v="Tesoreria"/>
    <s v="Transazioni finanziarie (incassi e pagamenti)"/>
    <x v="464"/>
  </r>
  <r>
    <n v="1423"/>
    <s v="REATO DI FALSE DICHIARAZIONI"/>
    <s v="Tesoreria"/>
    <s v="Transazioni finanziarie (incassi e pagamenti)"/>
    <x v="465"/>
  </r>
  <r>
    <n v="1424"/>
    <s v="REATO DI FALSE DICHIARAZIONI"/>
    <s v="Tesoreria"/>
    <s v="Transazioni finanziarie (incassi e pagamenti)"/>
    <x v="466"/>
  </r>
  <r>
    <n v="1425"/>
    <s v="REATO VS PERSONALITA' INDIVIDUALE"/>
    <s v="Tesoreria"/>
    <s v="Transazioni finanziarie (incassi e pagamenti)"/>
    <x v="460"/>
  </r>
  <r>
    <n v="1426"/>
    <s v="REATO VS PERSONALITA' INDIVIDUALE"/>
    <s v="Tesoreria"/>
    <s v="Transazioni finanziarie (incassi e pagamenti)"/>
    <x v="461"/>
  </r>
  <r>
    <n v="1427"/>
    <s v="REATO VS PERSONALITA' INDIVIDUALE"/>
    <s v="Tesoreria"/>
    <s v="Transazioni finanziarie (incassi e pagamenti)"/>
    <x v="462"/>
  </r>
  <r>
    <n v="1428"/>
    <s v="REATO VS PERSONALITA' INDIVIDUALE"/>
    <s v="Tesoreria"/>
    <s v="Transazioni finanziarie (incassi e pagamenti)"/>
    <x v="463"/>
  </r>
  <r>
    <n v="1429"/>
    <s v="REATO VS PERSONALITA' INDIVIDUALE"/>
    <s v="Tesoreria"/>
    <s v="Transazioni finanziarie (incassi e pagamenti)"/>
    <x v="464"/>
  </r>
  <r>
    <n v="1430"/>
    <s v="REATO VS PERSONALITA' INDIVIDUALE"/>
    <s v="Tesoreria"/>
    <s v="Transazioni finanziarie (incassi e pagamenti)"/>
    <x v="465"/>
  </r>
  <r>
    <n v="1431"/>
    <s v="REATO VS PERSONALITA' INDIVIDUALE"/>
    <s v="Tesoreria"/>
    <s v="Transazioni finanziarie (incassi e pagamenti)"/>
    <x v="466"/>
  </r>
  <r>
    <n v="1432"/>
    <s v="RICETTAZIONE E RICICLAGGIO"/>
    <s v="Tesoreria"/>
    <s v="Transazioni finanziarie (incassi e pagamenti)"/>
    <x v="460"/>
  </r>
  <r>
    <n v="1433"/>
    <s v="RICETTAZIONE E RICICLAGGIO"/>
    <s v="Tesoreria"/>
    <s v="Transazioni finanziarie (incassi e pagamenti)"/>
    <x v="461"/>
  </r>
  <r>
    <n v="1434"/>
    <s v="RICETTAZIONE E RICICLAGGIO"/>
    <s v="Tesoreria"/>
    <s v="Transazioni finanziarie (incassi e pagamenti)"/>
    <x v="462"/>
  </r>
  <r>
    <n v="1435"/>
    <s v="RICETTAZIONE E RICICLAGGIO"/>
    <s v="Tesoreria"/>
    <s v="Transazioni finanziarie (incassi e pagamenti)"/>
    <x v="463"/>
  </r>
  <r>
    <n v="1436"/>
    <s v="RICETTAZIONE E RICICLAGGIO"/>
    <s v="Tesoreria"/>
    <s v="Transazioni finanziarie (incassi e pagamenti)"/>
    <x v="464"/>
  </r>
  <r>
    <n v="1437"/>
    <s v="RICETTAZIONE E RICICLAGGIO"/>
    <s v="Tesoreria"/>
    <s v="Transazioni finanziarie (incassi e pagamenti)"/>
    <x v="465"/>
  </r>
  <r>
    <n v="1438"/>
    <s v="RICETTAZIONE E RICICLAGGIO"/>
    <s v="Tesoreria"/>
    <s v="Transazioni finanziarie (incassi e pagamenti)"/>
    <x v="466"/>
  </r>
  <r>
    <n v="1439"/>
    <s v="REATI AMBIENTALI"/>
    <s v="Sistema di Gestione dell'ecologia e dell'Ambiente"/>
    <s v="Smaltimento e trasporto dei rifiuti (urbani, assimilabili a quelli urbani, speciali e pericolosi e radiologici)"/>
    <x v="378"/>
  </r>
  <r>
    <n v="1440"/>
    <s v="REATI AMBIENTALI"/>
    <s v="Sistema di Gestione dell'ecologia e dell'Ambiente"/>
    <s v="Smaltimento e trasporto dei rifiuti (urbani, assimilabili a quelli urbani, speciali e pericolosi e radiologici)"/>
    <x v="379"/>
  </r>
  <r>
    <n v="1441"/>
    <s v="REATI AMBIENTALI"/>
    <s v="Sistema di Gestione dell'ecologia e dell'Ambiente"/>
    <s v="Smaltimento e trasporto dei rifiuti (urbani, assimilabili a quelli urbani, speciali e pericolosi e radiologici)"/>
    <x v="382"/>
  </r>
  <r>
    <n v="1442"/>
    <s v="REATI AMBIENTALI"/>
    <s v="Sistema di Gestione dell'ecologia e dell'Ambiente"/>
    <s v="Smaltimento e trasporto dei rifiuti (urbani, assimilabili a quelli urbani, speciali e pericolosi e radiologici)"/>
    <x v="383"/>
  </r>
  <r>
    <n v="1443"/>
    <s v="REATI AMBIENTALI"/>
    <s v="Sistema di Gestione dell'ecologia e dell'Ambiente"/>
    <s v="Smaltimento e trasporto dei rifiuti (urbani, assimilabili a quelli urbani, speciali e pericolosi e radiologici)"/>
    <x v="388"/>
  </r>
  <r>
    <n v="1444"/>
    <s v="REATI AMBIENTALI"/>
    <s v="Sistema di Gestione dell'ecologia e dell'Ambiente"/>
    <s v="Smaltimento e trasporto dei rifiuti (urbani, assimilabili a quelli urbani, speciali e pericolosi e radiologici)"/>
    <x v="410"/>
  </r>
  <r>
    <n v="1445"/>
    <s v="REATI AMBIENTALI"/>
    <s v="Sistema di Gestione dell'ecologia e dell'Ambiente"/>
    <s v="Smaltimento e trasporto dei rifiuti (urbani, assimilabili a quelli urbani, speciali e pericolosi e radiologici)"/>
    <x v="412"/>
  </r>
  <r>
    <n v="1446"/>
    <s v="REATI AMBIENTALI"/>
    <s v="Sistema di Gestione dell'ecologia e dell'Ambiente"/>
    <s v="Smaltimento e trasporto dei rifiuti (urbani, assimilabili a quelli urbani, speciali e pericolosi e radiologici)"/>
    <x v="413"/>
  </r>
  <r>
    <n v="1447"/>
    <s v="REATI AMBIENTALI"/>
    <s v="Sistema di Gestione dell'ecologia e dell'Ambiente"/>
    <s v="Smaltimento e trasporto dei rifiuti (urbani, assimilabili a quelli urbani, speciali e pericolosi e radiologici)"/>
    <x v="414"/>
  </r>
  <r>
    <n v="1448"/>
    <s v="REATI AMBIENTALI"/>
    <s v="Sistema di Gestione dell'ecologia e dell'Ambiente"/>
    <s v="Smaltimento e trasporto dei rifiuti (urbani, assimilabili a quelli urbani, speciali e pericolosi e radiologici)"/>
    <x v="419"/>
  </r>
  <r>
    <n v="1449"/>
    <s v="REATI AMBIENTALI"/>
    <s v="Sistema di Gestione dell'ecologia e dell'Ambiente"/>
    <s v="Smaltimento e trasporto dei rifiuti (urbani, assimilabili a quelli urbani, speciali e pericolosi e radiologici)"/>
    <x v="423"/>
  </r>
  <r>
    <n v="1450"/>
    <s v="REATI AMBIENTALI"/>
    <s v="Sistema di Gestione dell'ecologia e dell'Ambiente"/>
    <s v="Smaltimento e trasporto dei rifiuti (urbani, assimilabili a quelli urbani, speciali e pericolosi e radiologici)"/>
    <x v="424"/>
  </r>
  <r>
    <n v="1451"/>
    <s v="REATI AMBIENTALI"/>
    <s v="Sistema di Gestione dell'ecologia e dell'Ambiente"/>
    <s v="Smaltimento e trasporto dei rifiuti (urbani, assimilabili a quelli urbani, speciali e pericolosi e radiologici)"/>
    <x v="426"/>
  </r>
  <r>
    <n v="1452"/>
    <s v="REATI AMBIENTALI"/>
    <s v="Sistema di Gestione dell'ecologia e dell'Ambiente"/>
    <s v="Smaltimento e trasporto dei rifiuti (urbani, assimilabili a quelli urbani, speciali e pericolosi e radiologici)"/>
    <x v="431"/>
  </r>
  <r>
    <n v="1453"/>
    <s v="REATI AMBIENTALI"/>
    <s v="Sistema di Gestione dell'ecologia e dell'Ambiente"/>
    <s v="Smaltimento e trasporto dei rifiuti (urbani, assimilabili a quelli urbani, speciali e pericolosi e radiologici)"/>
    <x v="432"/>
  </r>
  <r>
    <n v="1454"/>
    <s v="REATI AMBIENTALI"/>
    <s v="Sistema di Gestione dell'ecologia e dell'Ambiente"/>
    <s v="Smaltimento e trasporto dei rifiuti (urbani, assimilabili a quelli urbani, speciali e pericolosi e radiologici)"/>
    <x v="436"/>
  </r>
  <r>
    <n v="1455"/>
    <s v="REATI AMBIENTALI"/>
    <s v="Tesoreria"/>
    <s v="Transazioni finanziarie (incassi e pagamenti)"/>
    <x v="18"/>
  </r>
  <r>
    <n v="1456"/>
    <s v="REATI AMBIENTALI"/>
    <s v="Tesoreria"/>
    <s v="Transazioni finanziarie (incassi e pagamenti)"/>
    <x v="21"/>
  </r>
  <r>
    <n v="1457"/>
    <s v="REATI AMBIENTALI"/>
    <s v="Tesoreria"/>
    <s v="Transazioni finanziarie (incassi e pagamenti)"/>
    <x v="86"/>
  </r>
  <r>
    <n v="1458"/>
    <s v="REATI AMBIENTALI"/>
    <s v="Tesoreria"/>
    <s v="Transazioni finanziarie (incassi e pagamenti)"/>
    <x v="127"/>
  </r>
  <r>
    <n v="1459"/>
    <s v="REATI AMBIENTALI"/>
    <s v="Tesoreria"/>
    <s v="Transazioni finanziarie (incassi e pagamenti)"/>
    <x v="138"/>
  </r>
  <r>
    <n v="1460"/>
    <s v="REATI AMBIENTALI"/>
    <s v="Tesoreria"/>
    <s v="Transazioni finanziarie (incassi e pagamenti)"/>
    <x v="173"/>
  </r>
  <r>
    <n v="1461"/>
    <s v="REATI AMBIENTALI"/>
    <s v="Tesoreria"/>
    <s v="Transazioni finanziarie (incassi e pagamenti)"/>
    <x v="187"/>
  </r>
  <r>
    <n v="1462"/>
    <s v="REATI AMBIENTALI"/>
    <s v="Tesoreria"/>
    <s v="Transazioni finanziarie (incassi e pagamenti)"/>
    <x v="280"/>
  </r>
  <r>
    <n v="1463"/>
    <s v="REATI AMBIENTALI"/>
    <s v="Tesoreria"/>
    <s v="Transazioni finanziarie (incassi e pagamenti)"/>
    <x v="460"/>
  </r>
  <r>
    <n v="1464"/>
    <s v="REATI AMBIENTALI"/>
    <s v="Tesoreria"/>
    <s v="Transazioni finanziarie (incassi e pagamenti)"/>
    <x v="461"/>
  </r>
  <r>
    <n v="1465"/>
    <s v="REATI AMBIENTALI"/>
    <s v="Tesoreria"/>
    <s v="Transazioni finanziarie (incassi e pagamenti)"/>
    <x v="462"/>
  </r>
  <r>
    <n v="1466"/>
    <s v="REATI AMBIENTALI"/>
    <s v="Tesoreria"/>
    <s v="Transazioni finanziarie (incassi e pagamenti)"/>
    <x v="463"/>
  </r>
  <r>
    <n v="1467"/>
    <s v="REATI AMBIENTALI"/>
    <s v="Tesoreria"/>
    <s v="Transazioni finanziarie (incassi e pagamenti)"/>
    <x v="464"/>
  </r>
  <r>
    <n v="1468"/>
    <s v="REATI AMBIENTALI"/>
    <s v="Tesoreria"/>
    <s v="Transazioni finanziarie (incassi e pagamenti)"/>
    <x v="465"/>
  </r>
  <r>
    <n v="1469"/>
    <s v="REATI AMBIENTALI"/>
    <s v="Tesoreria"/>
    <s v="Transazioni finanziarie (incassi e pagamenti)"/>
    <x v="466"/>
  </r>
  <r>
    <n v="1470"/>
    <s v="REATI IN MATERIA DI CRIMINALITÀ ORGANIZZATA"/>
    <s v="Controlli direzionali e Controllo di Gestione"/>
    <s v="Adempimenti in materia di tracciabilità delle operazioni/atti"/>
    <x v="467"/>
  </r>
  <r>
    <n v="1471"/>
    <s v="REATI IN MATERIA DI CRIMINALITÀ ORGANIZZATA"/>
    <s v="Controlli direzionali e Controllo di Gestione"/>
    <s v="Adempimenti in materia di tracciabilità delle operazioni/atti"/>
    <x v="468"/>
  </r>
  <r>
    <n v="1472"/>
    <s v="REATI IN MATERIA DI CRIMINALITÀ ORGANIZZATA"/>
    <s v="Controlli direzionali e Controllo di Gestione"/>
    <s v="Adempimenti in materia di tracciabilità delle operazioni/atti"/>
    <x v="469"/>
  </r>
  <r>
    <n v="1473"/>
    <s v="REATI IN MATERIA DI CRIMINALITÀ ORGANIZZATA"/>
    <s v="Controlli direzionali e Controllo di Gestione"/>
    <s v="Adempimenti in materia di tracciabilità delle operazioni/atti"/>
    <x v="470"/>
  </r>
  <r>
    <n v="1474"/>
    <s v="REATI IN MATERIA DI CRIMINALITÀ ORGANIZZATA"/>
    <s v="Controlli direzionali e Controllo di Gestione"/>
    <s v="Adempimenti in materia di tracciabilità delle operazioni/atti"/>
    <x v="471"/>
  </r>
  <r>
    <n v="1475"/>
    <s v="REATI IN MATERIA DI CRIMINALITÀ ORGANIZZATA"/>
    <s v="Controlli direzionali e Controllo di Gestione"/>
    <s v="Adempimenti in materia di tracciabilità delle operazioni/atti"/>
    <x v="472"/>
  </r>
  <r>
    <n v="1476"/>
    <s v="REATI IN MATERIA DI CRIMINALITÀ ORGANIZZATA"/>
    <s v="Controlli direzionali e Controllo di Gestione"/>
    <s v="Adempimenti in materia di tracciabilità delle operazioni/atti"/>
    <x v="473"/>
  </r>
  <r>
    <n v="1477"/>
    <s v="REATI IN MATERIA DI CRIMINALITÀ ORGANIZZATA"/>
    <s v="Controlli direzionali e Controllo di Gestione"/>
    <s v="Adempimenti in materia di tracciabilità delle operazioni/atti"/>
    <x v="474"/>
  </r>
  <r>
    <n v="1478"/>
    <s v="REATI IN MATERIA DI CRIMINALITÀ ORGANIZZATA"/>
    <s v="Controlli direzionali e Controllo di Gestione"/>
    <s v="Adempimenti in materia di tracciabilità delle operazioni/atti"/>
    <x v="475"/>
  </r>
  <r>
    <n v="1479"/>
    <s v="FALSITA' IN MONETE E BOLLI"/>
    <s v="Tesoreria"/>
    <s v="Transazioni finanziarie (incassi e pagamenti)"/>
    <x v="476"/>
  </r>
  <r>
    <n v="1480"/>
    <s v="FALSITA' IN MONETE E BOLLI"/>
    <s v="Tesoreria"/>
    <s v="Transazioni finanziarie (incassi e pagamenti)"/>
    <x v="477"/>
  </r>
  <r>
    <n v="1481"/>
    <s v="FALSITA' IN MONETE E BOLLI"/>
    <s v="Tesoreria"/>
    <s v="Transazioni finanziarie (incassi e pagamenti)"/>
    <x v="478"/>
  </r>
  <r>
    <n v="1482"/>
    <s v="FALSITA' IN MONETE E BOLLI"/>
    <s v="Tesoreria"/>
    <s v="Transazioni finanziarie (incassi e pagamenti)"/>
    <x v="479"/>
  </r>
  <r>
    <n v="1483"/>
    <s v="REATI AMBIENTALI"/>
    <s v="Tesoreria"/>
    <s v="Transazioni finanziarie (incassi e pagamenti)"/>
    <x v="476"/>
  </r>
  <r>
    <n v="1484"/>
    <s v="REATI AMBIENTALI"/>
    <s v="Tesoreria"/>
    <s v="Transazioni finanziarie (incassi e pagamenti)"/>
    <x v="477"/>
  </r>
  <r>
    <n v="1485"/>
    <s v="REATI AMBIENTALI"/>
    <s v="Tesoreria"/>
    <s v="Transazioni finanziarie (incassi e pagamenti)"/>
    <x v="478"/>
  </r>
  <r>
    <n v="1486"/>
    <s v="REATI AMBIENTALI"/>
    <s v="Tesoreria"/>
    <s v="Transazioni finanziarie (incassi e pagamenti)"/>
    <x v="479"/>
  </r>
  <r>
    <n v="1487"/>
    <s v="REATI IN MATERIA DI CRIMINALITÀ ORGANIZZATA"/>
    <s v="Tesoreria"/>
    <s v="Transazioni finanziarie (incassi e pagamenti)"/>
    <x v="476"/>
  </r>
  <r>
    <n v="1488"/>
    <s v="REATI IN MATERIA DI CRIMINALITÀ ORGANIZZATA"/>
    <s v="Tesoreria"/>
    <s v="Transazioni finanziarie (incassi e pagamenti)"/>
    <x v="477"/>
  </r>
  <r>
    <n v="1489"/>
    <s v="REATI IN MATERIA DI CRIMINALITÀ ORGANIZZATA"/>
    <s v="Tesoreria"/>
    <s v="Transazioni finanziarie (incassi e pagamenti)"/>
    <x v="478"/>
  </r>
  <r>
    <n v="1490"/>
    <s v="REATI IN MATERIA DI CRIMINALITÀ ORGANIZZATA"/>
    <s v="Tesoreria"/>
    <s v="Transazioni finanziarie (incassi e pagamenti)"/>
    <x v="479"/>
  </r>
  <r>
    <n v="1491"/>
    <s v="REATI SOCIETARI"/>
    <s v="Tesoreria"/>
    <s v="Transazioni finanziarie (incassi e pagamenti)"/>
    <x v="476"/>
  </r>
  <r>
    <n v="1492"/>
    <s v="REATI SOCIETARI"/>
    <s v="Tesoreria"/>
    <s v="Transazioni finanziarie (incassi e pagamenti)"/>
    <x v="477"/>
  </r>
  <r>
    <n v="1493"/>
    <s v="REATI SOCIETARI"/>
    <s v="Tesoreria"/>
    <s v="Transazioni finanziarie (incassi e pagamenti)"/>
    <x v="478"/>
  </r>
  <r>
    <n v="1494"/>
    <s v="REATI SOCIETARI"/>
    <s v="Tesoreria"/>
    <s v="Transazioni finanziarie (incassi e pagamenti)"/>
    <x v="479"/>
  </r>
  <r>
    <n v="1495"/>
    <s v="REATI TRIBUTARI"/>
    <s v="Tesoreria"/>
    <s v="Transazioni finanziarie (incassi e pagamenti)"/>
    <x v="476"/>
  </r>
  <r>
    <n v="1496"/>
    <s v="REATI TRIBUTARI"/>
    <s v="Tesoreria"/>
    <s v="Transazioni finanziarie (incassi e pagamenti)"/>
    <x v="477"/>
  </r>
  <r>
    <n v="1497"/>
    <s v="REATI TRIBUTARI"/>
    <s v="Tesoreria"/>
    <s v="Transazioni finanziarie (incassi e pagamenti)"/>
    <x v="478"/>
  </r>
  <r>
    <n v="1498"/>
    <s v="REATI TRIBUTARI"/>
    <s v="Tesoreria"/>
    <s v="Transazioni finanziarie (incassi e pagamenti)"/>
    <x v="479"/>
  </r>
  <r>
    <n v="1499"/>
    <s v="REATI VS INDUSTRIA E COMMERCIO"/>
    <s v="Tesoreria"/>
    <s v="Transazioni finanziarie (incassi e pagamenti)"/>
    <x v="476"/>
  </r>
  <r>
    <n v="1500"/>
    <s v="REATI VS INDUSTRIA E COMMERCIO"/>
    <s v="Tesoreria"/>
    <s v="Transazioni finanziarie (incassi e pagamenti)"/>
    <x v="477"/>
  </r>
  <r>
    <n v="1501"/>
    <s v="REATI VS INDUSTRIA E COMMERCIO"/>
    <s v="Tesoreria"/>
    <s v="Transazioni finanziarie (incassi e pagamenti)"/>
    <x v="478"/>
  </r>
  <r>
    <n v="1502"/>
    <s v="REATI VS INDUSTRIA E COMMERCIO"/>
    <s v="Tesoreria"/>
    <s v="Transazioni finanziarie (incassi e pagamenti)"/>
    <x v="479"/>
  </r>
  <r>
    <n v="1503"/>
    <s v="REATI VS P.A."/>
    <s v="Tesoreria"/>
    <s v="Transazioni finanziarie (incassi e pagamenti)"/>
    <x v="476"/>
  </r>
  <r>
    <n v="1504"/>
    <s v="REATI VS P.A."/>
    <s v="Tesoreria"/>
    <s v="Transazioni finanziarie (incassi e pagamenti)"/>
    <x v="477"/>
  </r>
  <r>
    <n v="1505"/>
    <s v="REATI VS P.A."/>
    <s v="Tesoreria"/>
    <s v="Transazioni finanziarie (incassi e pagamenti)"/>
    <x v="478"/>
  </r>
  <r>
    <n v="1506"/>
    <s v="REATI VS P.A."/>
    <s v="Tesoreria"/>
    <s v="Transazioni finanziarie (incassi e pagamenti)"/>
    <x v="479"/>
  </r>
  <r>
    <n v="1507"/>
    <s v="REATO DI FALSE DICHIARAZIONI"/>
    <s v="Tesoreria"/>
    <s v="Transazioni finanziarie (incassi e pagamenti)"/>
    <x v="476"/>
  </r>
  <r>
    <n v="1508"/>
    <s v="REATO DI FALSE DICHIARAZIONI"/>
    <s v="Tesoreria"/>
    <s v="Transazioni finanziarie (incassi e pagamenti)"/>
    <x v="477"/>
  </r>
  <r>
    <n v="1509"/>
    <s v="REATO DI FALSE DICHIARAZIONI"/>
    <s v="Tesoreria"/>
    <s v="Transazioni finanziarie (incassi e pagamenti)"/>
    <x v="478"/>
  </r>
  <r>
    <n v="1510"/>
    <s v="REATO DI FALSE DICHIARAZIONI"/>
    <s v="Tesoreria"/>
    <s v="Transazioni finanziarie (incassi e pagamenti)"/>
    <x v="479"/>
  </r>
  <r>
    <n v="1511"/>
    <s v="REATO VS PERSONALITA' INDIVIDUALE"/>
    <s v="Tesoreria"/>
    <s v="Transazioni finanziarie (incassi e pagamenti)"/>
    <x v="476"/>
  </r>
  <r>
    <n v="1512"/>
    <s v="REATO VS PERSONALITA' INDIVIDUALE"/>
    <s v="Tesoreria"/>
    <s v="Transazioni finanziarie (incassi e pagamenti)"/>
    <x v="477"/>
  </r>
  <r>
    <n v="1513"/>
    <s v="REATO VS PERSONALITA' INDIVIDUALE"/>
    <s v="Tesoreria"/>
    <s v="Transazioni finanziarie (incassi e pagamenti)"/>
    <x v="478"/>
  </r>
  <r>
    <n v="1514"/>
    <s v="REATO VS PERSONALITA' INDIVIDUALE"/>
    <s v="Tesoreria"/>
    <s v="Transazioni finanziarie (incassi e pagamenti)"/>
    <x v="479"/>
  </r>
  <r>
    <n v="1515"/>
    <s v="RICETTAZIONE E RICICLAGGIO"/>
    <s v="Tesoreria"/>
    <s v="Transazioni finanziarie (incassi e pagamenti)"/>
    <x v="476"/>
  </r>
  <r>
    <n v="1516"/>
    <s v="RICETTAZIONE E RICICLAGGIO"/>
    <s v="Tesoreria"/>
    <s v="Transazioni finanziarie (incassi e pagamenti)"/>
    <x v="477"/>
  </r>
  <r>
    <n v="1517"/>
    <s v="RICETTAZIONE E RICICLAGGIO"/>
    <s v="Tesoreria"/>
    <s v="Transazioni finanziarie (incassi e pagamenti)"/>
    <x v="478"/>
  </r>
  <r>
    <n v="1518"/>
    <s v="RICETTAZIONE E RICICLAGGIO"/>
    <s v="Tesoreria"/>
    <s v="Transazioni finanziarie (incassi e pagamenti)"/>
    <x v="479"/>
  </r>
  <r>
    <n v="1519"/>
    <s v="REATI VS VIOLAZIONE DIRITTI D'AUTORE"/>
    <s v="Gestione dei sistemi informativi aziendali"/>
    <s v="Impiego di strumenti atti ad eludere le misure tecnologiche di protezione e messa a disposizione delle opere prive della protezione stessa"/>
    <x v="480"/>
  </r>
  <r>
    <n v="1520"/>
    <s v="REATI VS VIOLAZIONE DIRITTI D'AUTORE"/>
    <s v="Controlli direzionali e Controllo di Gestione"/>
    <s v="Gestione del sito aziendale e della comunicazione"/>
    <x v="481"/>
  </r>
  <r>
    <n v="1521"/>
    <s v="REATI VS VIOLAZIONE DIRITTI D'AUTORE"/>
    <s v="Gestione dei sistemi informativi aziendali"/>
    <s v="Utilizzo di banche dati (modifica, estrazione, riproduzione e distribuzione del contenuto di banche dati)"/>
    <x v="482"/>
  </r>
  <r>
    <n v="1522"/>
    <s v="REATI VS VIOLAZIONE DIRITTI D'AUTORE"/>
    <s v="Gestione dei sistemi informativi aziendali"/>
    <s v="Gestione del sito aziendale e della comunicazione"/>
    <x v="483"/>
  </r>
  <r>
    <n v="1523"/>
    <s v="REATI VS VIOLAZIONE DIRITTI D'AUTORE"/>
    <s v="Gestione dei sistemi informativi aziendali"/>
    <s v="Gestione dei sistemi informatici"/>
    <x v="484"/>
  </r>
  <r>
    <n v="1524"/>
    <s v="REATI VS VIOLAZIONE DIRITTI D'AUTORE"/>
    <s v="Gestione dei sistemi informativi aziendali"/>
    <s v="Gestione del sito aziendale e della comunicazione"/>
    <x v="485"/>
  </r>
  <r>
    <n v="1525"/>
    <s v="REATI VS VIOLAZIONE DIRITTI D'AUTORE"/>
    <s v="Gestione dei sistemi informativi aziendali"/>
    <s v="Gestione dei sistemi informatici"/>
    <x v="486"/>
  </r>
  <r>
    <n v="1526"/>
    <s v="REATI VS VIOLAZIONE DIRITTI D'AUTORE"/>
    <s v="Gestione dei sistemi informativi aziendali"/>
    <s v="Gestione dei sistemi informatici"/>
    <x v="487"/>
  </r>
  <r>
    <n v="1527"/>
    <s v="REATI VS VIOLAZIONE DIRITTI D'AUTORE"/>
    <s v="Gestione dei sistemi informativi aziendali"/>
    <s v="Gestione dei sistemi informatici"/>
    <x v="488"/>
  </r>
  <r>
    <n v="1528"/>
    <s v="REATI VS VIOLAZIONE DIRITTI D'AUTORE"/>
    <s v="Gestione dei sistemi informativi aziendali"/>
    <s v="Gestione del sito aziendale e della comunicazione"/>
    <x v="489"/>
  </r>
  <r>
    <n v="1529"/>
    <s v="REATI VS VIOLAZIONE DIRITTI D'AUTORE"/>
    <s v="Controlli direzionali e Controllo di Gestione"/>
    <s v="Gestione del sito aziendale e della comunicazione"/>
    <x v="490"/>
  </r>
  <r>
    <n v="1530"/>
    <s v="REATI IMPIEGO IRREGOLARE CITTADINI DI PAESI TERZI"/>
    <s v="Gestione delle risorse umane"/>
    <s v="Vigilanza, controlli e riesame del sistema"/>
    <x v="491"/>
  </r>
  <r>
    <n v="1531"/>
    <s v="REATI IMPIEGO IRREGOLARE CITTADINI DI PAESI TERZI"/>
    <s v="Gestione degli acquisiti di beni, servizi e lavori"/>
    <s v="Negoziazione/stipulazione/esecuzione di contratti (ivi inclusa la fase di fatturazione)/convenzioni con soggetti pubblici"/>
    <x v="492"/>
  </r>
  <r>
    <n v="1532"/>
    <s v="REATI IMPIEGO IRREGOLARE CITTADINI DI PAESI TERZI"/>
    <s v="Gestione delle risorse umane"/>
    <s v="Selezione, assunzione e politiche di incentivazione del personale"/>
    <x v="493"/>
  </r>
  <r>
    <n v="1533"/>
    <s v="REATI IMPIEGO IRREGOLARE CITTADINI DI PAESI TERZI"/>
    <s v="Gestione degli acquisiti di beni, servizi e lavori"/>
    <s v="Negoziazione/stipulazione/esecuzione di contratti (ivi inclusa la fase di fatturazione)/convenzioni con soggetti pubblici"/>
    <x v="494"/>
  </r>
  <r>
    <n v="1534"/>
    <s v="REATI IMPIEGO IRREGOLARE CITTADINI DI PAESI TERZI"/>
    <s v="Controlli direzionali e Controllo di Gestione"/>
    <s v="Vigilanza, controlli e riesame del sistema"/>
    <x v="495"/>
  </r>
  <r>
    <n v="1535"/>
    <s v="REATI IMPIEGO IRREGOLARE CITTADINI DI PAESI TERZI"/>
    <s v="Gestione degli acquisiti di beni, servizi e lavori"/>
    <s v="Negoziazione/stipulazione/esecuzione di contratti (ivi inclusa la fase di fatturazione)/convenzioni con soggetti pubblici"/>
    <x v="496"/>
  </r>
  <r>
    <n v="1536"/>
    <s v="REATI VS INDUSTRIA E COMMERCIO"/>
    <s v="Controlli direzionali e Controllo di Gestione"/>
    <s v="Vigilanza, controlli e riesame del sistema"/>
    <x v="497"/>
  </r>
  <r>
    <n v="1537"/>
    <s v="REATI VS INDUSTRIA E COMMERCIO"/>
    <s v="Controlli direzionali e Controllo di Gestione"/>
    <s v="Vigilanza, controlli e riesame del sistema"/>
    <x v="498"/>
  </r>
  <r>
    <n v="1538"/>
    <s v="REATI VS INDUSTRIA E COMMERCIO"/>
    <s v="Controlli direzionali e Controllo di Gestione"/>
    <s v="Vigilanza, controlli e riesame del sistema"/>
    <x v="499"/>
  </r>
  <r>
    <n v="1539"/>
    <s v="REATI VS INDUSTRIA E COMMERCIO"/>
    <s v="Controlli direzionali e Controllo di Gestione"/>
    <s v="Vigilanza, controlli e riesame del sistema"/>
    <x v="500"/>
  </r>
  <r>
    <n v="1540"/>
    <s v="REATI VS INDUSTRIA E COMMERCIO"/>
    <s v="Controlli direzionali e Controllo di Gestione"/>
    <s v="Vigilanza, controlli e riesame del sistema"/>
    <x v="501"/>
  </r>
  <r>
    <n v="1541"/>
    <s v="REATI VS INDUSTRIA E COMMERCIO"/>
    <s v="Controlli direzionali e Controllo di Gestione"/>
    <s v="Vigilanza, controlli e riesame del sistema"/>
    <x v="502"/>
  </r>
  <r>
    <n v="1542"/>
    <s v="REATI VS INDUSTRIA E COMMERCIO"/>
    <s v="Controlli direzionali e Controllo di Gestione"/>
    <s v="Vigilanza, controlli e riesame del sistema"/>
    <x v="503"/>
  </r>
  <r>
    <n v="1543"/>
    <s v="REATI VS INDUSTRIA E COMMERCIO"/>
    <s v="Controlli direzionali e Controllo di Gestione"/>
    <s v="Vigilanza, controlli e riesame del sistema"/>
    <x v="504"/>
  </r>
  <r>
    <n v="1544"/>
    <s v="REATI VS INDUSTRIA E COMMERCIO"/>
    <s v="Gestione degli acquisiti di beni, servizi e lavori"/>
    <s v="Negoziazione/stipulazione/esecuzione di contratti (ivi inclusa la fase di fatturazione)/convenzioni con soggetti pubblici"/>
    <x v="505"/>
  </r>
  <r>
    <n v="1545"/>
    <s v="REATO VS PERSONALITA' INDIVIDUALE"/>
    <s v="Gestione dei sistemi informativi aziendali"/>
    <s v="Vigilanza, controlli e riesame del sistema"/>
    <x v="506"/>
  </r>
  <r>
    <n v="1546"/>
    <s v="REATO VS PERSONALITA' INDIVIDUALE"/>
    <s v="Gestione dei sistemi informativi aziendali"/>
    <s v="Vigilanza, controlli e riesame del sistema"/>
    <x v="507"/>
  </r>
  <r>
    <n v="1547"/>
    <s v="REATO VS PERSONALITA' INDIVIDUALE"/>
    <s v="Gestione degli acquisiti di beni, servizi e lavori"/>
    <s v="Gestione degli acquisiti di beni, servizi e lavori;"/>
    <x v="508"/>
  </r>
  <r>
    <n v="1548"/>
    <s v="REATO VS PERSONALITA' INDIVIDUALE"/>
    <s v="Gestione degli acquisiti di beni, servizi e lavori"/>
    <s v="Gestione degli acquisiti di beni, servizi e lavori;"/>
    <x v="509"/>
  </r>
  <r>
    <n v="1549"/>
    <s v="REATO VS PERSONALITA' INDIVIDUALE"/>
    <s v="Controlli direzionali e Controllo di Gestione"/>
    <s v="Vigilanza, controlli e riesame del sistema"/>
    <x v="510"/>
  </r>
  <r>
    <n v="1550"/>
    <s v="REATO VS PERSONALITA' INDIVIDUALE"/>
    <s v="Gestione degli acquisiti di beni, servizi e lavori"/>
    <s v="Vigilanza, controlli e riesame del sistema"/>
    <x v="511"/>
  </r>
  <r>
    <n v="1551"/>
    <s v="REATI VS P.A."/>
    <s v="Gestione dei rapporti con i soggetti pubbici"/>
    <s v="Vigilanza, controlli e riesame del sistema"/>
    <x v="512"/>
  </r>
  <r>
    <n v="1552"/>
    <s v="REATI VS P.A."/>
    <s v="Gestione degli acquisiti di beni, servizi e lavori"/>
    <s v="Gestione degli acquisiti di beni, servizi e lavori;"/>
    <x v="513"/>
  </r>
  <r>
    <n v="1553"/>
    <s v="REATI VS P.A."/>
    <s v="Gestione degli acquisiti di beni, servizi e lavori"/>
    <s v="Gestione degli acquisiti di beni, servizi e lavori;"/>
    <x v="514"/>
  </r>
  <r>
    <n v="1554"/>
    <s v="REATI VS P.A."/>
    <s v="Gestione dei rapporti con i soggetti pubbici"/>
    <s v="Vigilanza, controlli e riesame del sistema"/>
    <x v="515"/>
  </r>
  <r>
    <n v="1555"/>
    <s v="REATI VS P.A."/>
    <s v="Controlli direzionali e Controllo di Gestione"/>
    <s v="Vigilanza, controlli e riesame del sistema"/>
    <x v="516"/>
  </r>
  <r>
    <n v="1556"/>
    <s v="RICETTAZIONE E RICICLAGGIO"/>
    <s v="Tesoreria"/>
    <s v="Transazioni finanziarie (incassi e pagamenti)"/>
    <x v="517"/>
  </r>
  <r>
    <n v="1557"/>
    <s v="RICETTAZIONE E RICICLAGGIO"/>
    <s v="Tesoreria"/>
    <s v="Transazioni finanziarie (incassi e pagamenti)"/>
    <x v="518"/>
  </r>
  <r>
    <n v="1558"/>
    <s v="RICETTAZIONE E RICICLAGGIO"/>
    <s v="Tesoreria"/>
    <s v="Transazioni finanziarie (incassi e pagamenti)"/>
    <x v="519"/>
  </r>
  <r>
    <n v="1559"/>
    <s v="RICETTAZIONE E RICICLAGGIO"/>
    <s v="Gestione degli acquisiti di beni, servizi e lavori"/>
    <s v="Gestione degli acquisiti di beni, servizi e lavori;"/>
    <x v="520"/>
  </r>
  <r>
    <n v="1560"/>
    <s v="RICETTAZIONE E RICICLAGGIO"/>
    <s v="Tesoreria"/>
    <s v="Transazioni finanziarie (incassi e pagamenti)"/>
    <x v="521"/>
  </r>
  <r>
    <n v="1561"/>
    <s v="RICETTAZIONE E RICICLAGGIO"/>
    <s v="Contabilità e bilancio"/>
    <s v="Gestione della tutela del patrimonio sociale"/>
    <x v="522"/>
  </r>
  <r>
    <n v="1562"/>
    <s v="RICETTAZIONE E RICICLAGGIO"/>
    <s v="Gestione degli acquisiti di beni, servizi e lavori"/>
    <s v="Gestione degli acquisiti di beni, servizi e lavori;"/>
    <x v="523"/>
  </r>
  <r>
    <n v="1563"/>
    <s v="RICETTAZIONE E RICICLAGGIO"/>
    <s v="Contabilità e bilancio"/>
    <s v="Gestione delle spese di rappresentanza e dei beni di rappresentanza"/>
    <x v="524"/>
  </r>
  <r>
    <n v="1564"/>
    <s v="RICETTAZIONE E RICICLAGGIO"/>
    <s v="Tesoreria"/>
    <s v="Transazioni finanziarie (incassi e pagamenti)"/>
    <x v="525"/>
  </r>
  <r>
    <n v="1565"/>
    <s v="RICETTAZIONE E RICICLAGGIO"/>
    <s v="Tesoreria"/>
    <s v="Transazioni finanziarie (incassi e pagamenti)"/>
    <x v="526"/>
  </r>
  <r>
    <n v="1566"/>
    <s v="RICETTAZIONE E RICICLAGGIO"/>
    <s v="Tesoreria"/>
    <s v="Transazioni finanziarie (incassi e pagamenti)"/>
    <x v="527"/>
  </r>
  <r>
    <n v="1567"/>
    <s v="RICETTAZIONE E RICICLAGGIO"/>
    <s v="Contabilità e bilancio"/>
    <s v="Gestione della tutela del patrimonio sociale"/>
    <x v="528"/>
  </r>
  <r>
    <n v="1568"/>
    <s v="RICETTAZIONE E RICICLAGGIO"/>
    <s v="Tesoreria"/>
    <s v="Transazioni finanziarie (incassi e pagamenti)"/>
    <x v="478"/>
  </r>
  <r>
    <n v="1569"/>
    <s v="RICETTAZIONE E RICICLAGGIO"/>
    <s v="Gestione degli acquisiti di beni, servizi e lavori"/>
    <s v="Gestione degli acquisiti di beni, servizi e lavori;"/>
    <x v="529"/>
  </r>
  <r>
    <n v="1570"/>
    <s v="RICETTAZIONE E RICICLAGGIO"/>
    <s v="Tesoreria"/>
    <s v="Transazioni finanziarie (incassi e pagamenti)"/>
    <x v="530"/>
  </r>
  <r>
    <n v="1571"/>
    <s v="RICETTAZIONE E RICICLAGGIO"/>
    <s v="Tesoreria"/>
    <s v="Transazioni finanziarie (incassi e pagamenti)"/>
    <x v="531"/>
  </r>
  <r>
    <n v="1572"/>
    <s v="REATO VS PERSONALITA' INDIVIDUALE"/>
    <s v="Controlli direzionali e Controllo di Gestione"/>
    <s v="Vigilanza, controlli e riesame del sistema"/>
    <x v="532"/>
  </r>
  <r>
    <n v="1573"/>
    <s v="REATI VS P.A."/>
    <s v="Controlli direzionali e Controllo di Gestione"/>
    <s v="Vigilanza, controlli e riesame del sistema"/>
    <x v="533"/>
  </r>
  <r>
    <n v="1574"/>
    <s v="REATI VS P.A."/>
    <s v="Contabilità e bilancio"/>
    <s v="Gestione degli acquisiti di beni, servizi e lavori;"/>
    <x v="534"/>
  </r>
  <r>
    <m/>
    <m/>
    <s v="Gestione dei sistemi informativi aziendali"/>
    <m/>
    <x v="535"/>
  </r>
  <r>
    <m/>
    <m/>
    <s v="Gestione dei sistemi informativi aziendali"/>
    <m/>
    <x v="536"/>
  </r>
  <r>
    <m/>
    <m/>
    <s v="Gestione dei sistemi informativi aziendali"/>
    <m/>
    <x v="537"/>
  </r>
  <r>
    <m/>
    <m/>
    <s v="Gestione dei sistemi informativi aziendali"/>
    <m/>
    <x v="538"/>
  </r>
  <r>
    <m/>
    <m/>
    <s v="Gestione dei sistemi informativi aziendali"/>
    <m/>
    <x v="539"/>
  </r>
  <r>
    <m/>
    <m/>
    <s v="Gestione dei sistemi informativi aziendali"/>
    <m/>
    <x v="540"/>
  </r>
  <r>
    <m/>
    <m/>
    <s v="Processo di gestione delle risorse umane"/>
    <s v="Gestione del regolamento aziendale per trasferte, rimborsi spese, utilizzo benefit, mezzi in dotazione"/>
    <x v="541"/>
  </r>
  <r>
    <m/>
    <m/>
    <s v="Processo di gestione delle risorse umane"/>
    <s v="Gestione del regolamento aziendale per trasferte, rimborsi spese, utilizzo benefit, mezzi in dotazione"/>
    <x v="542"/>
  </r>
  <r>
    <m/>
    <m/>
    <s v="Processo di gestione delle risorse umane"/>
    <s v="Selezione, assunzione e formazione del personale"/>
    <x v="543"/>
  </r>
  <r>
    <m/>
    <m/>
    <s v="gestione dei tempi e delle liste di attesa e dell’attività libero professionale intra moenia"/>
    <m/>
    <x v="544"/>
  </r>
  <r>
    <m/>
    <m/>
    <s v="Processo di gestione della comunicazione"/>
    <s v="Attività di Public Relation, partecipazione a convegni, meeting, tavoli di lavoro organizzati da enti pubblici e associazioni di categoria;"/>
    <x v="545"/>
  </r>
  <r>
    <m/>
    <m/>
    <s v="Processo di gestione delle liste di attesa ed attività libero professionale"/>
    <s v="Accettazione pazienti ed affitto di locali (ambulatorio o sala operatoria) a soggetti  terzi, per visite o interventi di ginecologia – ostetricia"/>
    <x v="546"/>
  </r>
  <r>
    <m/>
    <m/>
    <s v="Processo di gestione delle liste di attesa ed attività libero professionale"/>
    <s v="Accettazione pazienti ed affitto di locali (ambulatorio o sala operatoria) a soggetti  terzi, per visite o interventi di ginecologia – ostetricia"/>
    <x v="547"/>
  </r>
  <r>
    <m/>
    <m/>
    <s v="Processo di gestione delle risorse umane"/>
    <s v="Gestione del personale sanitario (dipendente e in libera professione) e amministrativo (selezione, assunzione) anche mediante outsourcer"/>
    <x v="548"/>
  </r>
  <r>
    <m/>
    <m/>
    <s v="Processo di gestione delle risorse umane"/>
    <s v="Gestione del personale sanitario (dipendente e in libera professione) e amministrativo (selezione, assunzione) anche mediante outsourcer"/>
    <x v="549"/>
  </r>
  <r>
    <m/>
    <m/>
    <s v="Processo di gestione delle risorse umane"/>
    <s v="Selezione, assunzione e formazione del personale"/>
    <x v="550"/>
  </r>
  <r>
    <m/>
    <m/>
    <s v="Processo Salute e Sicurezza sui luoghi di Lavoro"/>
    <s v="Valutazione dei Rischi ed elaborazione del relativo documento"/>
    <x v="551"/>
  </r>
  <r>
    <m/>
    <m/>
    <s v="Processo di gestione delle risorse umane"/>
    <s v="Selezione, assunzione e formazione del personale"/>
    <x v="552"/>
  </r>
  <r>
    <m/>
    <m/>
    <s v="Processo di Fatturazione Attiva"/>
    <s v="Negoziazione e stipula dei contratti/convenzioni/varianti contrattuali attivi con enti e soggetti privati"/>
    <x v="553"/>
  </r>
  <r>
    <m/>
    <m/>
    <s v="Processo di Fatturazione Attiva"/>
    <s v="Negoziazione e stipula dei contratti/convenzioni/varianti contrattuali attivi con enti e soggetti privati"/>
    <x v="554"/>
  </r>
  <r>
    <m/>
    <m/>
    <s v="Processo di Fatturazione Attiva"/>
    <s v="Fatturazione a enti e soggetti privati di prestazioni e servizi sanitari"/>
    <x v="555"/>
  </r>
  <r>
    <m/>
    <m/>
    <s v="Processo di Fatturazione Attiva"/>
    <s v="Fatturazione a enti e soggetti privati di prestazioni e servizi sanitari"/>
    <x v="556"/>
  </r>
  <r>
    <m/>
    <m/>
    <s v="Gestione della cartella clinica e diagnosi"/>
    <s v="Gestione della cartella clinica e diagnosi"/>
    <x v="557"/>
  </r>
  <r>
    <m/>
    <m/>
    <s v="Gestione della cartella clinica e diagnosi"/>
    <s v="Gestione della cartella clinica e diagnosi"/>
    <x v="558"/>
  </r>
  <r>
    <m/>
    <m/>
    <s v="Gestione della cartella clinica e diagnosi"/>
    <s v="Gestione della cartella clinica e diagnosi"/>
    <x v="559"/>
  </r>
  <r>
    <m/>
    <m/>
    <s v="Gestione della cartella clinica e diagnosi"/>
    <s v="Gestione della cartella clinica e diagnosi"/>
    <x v="560"/>
  </r>
  <r>
    <m/>
    <m/>
    <s v="Processo di gestione dei farmaci e dei dispositivi medici"/>
    <s v="Gestione del servizio di Farmacia (Gestione sostanze stupefacenti)_x000a_"/>
    <x v="561"/>
  </r>
  <r>
    <m/>
    <m/>
    <s v="Processo di gestione dei farmaci e dei dispositivi medici"/>
    <s v="Gestione del servizio di Farmacia (Gestione sostanze stupefacenti)_x000a_"/>
    <x v="562"/>
  </r>
  <r>
    <m/>
    <m/>
    <s v="Processo di gestione dei farmaci e dei dispositivi medici"/>
    <s v="Gestione del servizio di Farmacia (Gestione sostanze stupefacenti)_x000a_"/>
    <x v="563"/>
  </r>
  <r>
    <m/>
    <m/>
    <s v="Processo di gestione dei farmaci e dei dispositivi medici"/>
    <s v="Gestione del servizio di Farmacia (Gestione sostanze stupefacenti)_x000a_"/>
    <x v="564"/>
  </r>
  <r>
    <m/>
    <m/>
    <s v="Processo di approvvigionamento"/>
    <s v="investimenti e disinvestimenti"/>
    <x v="565"/>
  </r>
  <r>
    <m/>
    <m/>
    <s v="Processo di gestione delle risorse umane"/>
    <s v="Selezione, assunzione e formazione del personale"/>
    <x v="566"/>
  </r>
  <r>
    <m/>
    <m/>
    <s v="Processo Gestione Sistema Ambientale"/>
    <s v="attività di selezione e gestione dei fornitori i servizi di analisi, trasporto e smaltimento dei rifiuti, laboratori e soggetti autorizzati all'esecuzione di controlli sugli impianti"/>
    <x v="567"/>
  </r>
  <r>
    <m/>
    <m/>
    <s v="Processo di Fatturazione Attiva"/>
    <s v="Negoziazione e stipula dei contratti/convenzioni/varianti contrattuali attivi con enti e soggetti privati"/>
    <x v="568"/>
  </r>
  <r>
    <m/>
    <m/>
    <s v="gestione dei tempi e delle liste di attesa e dell’attività libero professionale intra moenia"/>
    <m/>
    <x v="569"/>
  </r>
  <r>
    <m/>
    <m/>
    <s v="Processo di gestione delle risorse umane"/>
    <s v="Gestione del regolamento aziendale per trasferte, rimborsi spese, utilizzo benefit, mezzi in dotazione"/>
    <x v="570"/>
  </r>
  <r>
    <m/>
    <m/>
    <s v="Processo finanziario"/>
    <s v="Gestione delle risorse monetarie e finanziarie, inclusi incassi e pagamenti"/>
    <x v="571"/>
  </r>
  <r>
    <m/>
    <m/>
    <s v="Processo di gestione delle risorse umane"/>
    <s v="Selezione, assunzione e formazione del personale"/>
    <x v="572"/>
  </r>
  <r>
    <m/>
    <m/>
    <s v="Processo di gestione delle liste d’attesa, programmazione e accettazione ospedaliera"/>
    <s v="Gestione del processo di accettazione, cura e dimissione dei pazienti in regime ordinario, Day Hospital e in regime ambulatoriale"/>
    <x v="573"/>
  </r>
  <r>
    <m/>
    <m/>
    <s v="Processo di gestione delle risorse umane"/>
    <s v="Selezione, assunzione e formazione del personale"/>
    <x v="574"/>
  </r>
  <r>
    <m/>
    <m/>
    <s v="Processo di gestione del contenzioso"/>
    <s v="gestione dei rapporti con i giudici, con i loro consulenti tecnici e con i loro ausiliari, nell'ambito di procedimenti giudiziari (civili, penali, amministrativi), con particolare riferimento alla nomina dei legali e dei Consulenti tecnici e di parte"/>
    <x v="575"/>
  </r>
  <r>
    <m/>
    <m/>
    <s v="Processo di gestione del contenzioso"/>
    <s v="gestione dei rapporti con i giudici, con i loro consulenti tecnici e con i loro ausiliari, nell'ambito di procedimenti giudiziari (civili, penali, amministrativi), con particolare riferimento alla nomina dei legali e dei Consulenti tecnici e di parte"/>
    <x v="576"/>
  </r>
  <r>
    <m/>
    <m/>
    <s v="Processo di gestione del contenzioso"/>
    <s v="gestione dei rapporti con i giudici, con i loro consulenti tecnici e con i loro ausiliari, nell'ambito di procedimenti giudiziari (civili, penali, amministrativi), con particolare riferimento alla nomina dei legali e dei Consulenti tecnici e di parte"/>
    <x v="577"/>
  </r>
  <r>
    <m/>
    <m/>
    <s v="Gestione dei sistemi informativi aziendali"/>
    <s v="Impiego, a qualsiasi titolo, di prodotti contrassegnati SIAE, senza il contrassegno o con il contrassegno contraffatto o alterato"/>
    <x v="578"/>
  </r>
  <r>
    <m/>
    <m/>
    <s v="Processo Gestione Sistema Ambientale"/>
    <s v="Attività di gestione dei rifiuti"/>
    <x v="579"/>
  </r>
  <r>
    <m/>
    <m/>
    <s v="Processo Gestione Sistema Ambientale"/>
    <s v="attività di gestione dei rifiuti e sostanze tossiche inquinanti nell'ambito dello svolgimento dell'attività"/>
    <x v="580"/>
  </r>
  <r>
    <m/>
    <m/>
    <s v="Processo Gestione Sistema Ambientale"/>
    <s v="attività di gestione dei rifiuti e sostanze tossiche inquinanti nell'ambito dello svolgimento dell'attività"/>
    <x v="581"/>
  </r>
  <r>
    <m/>
    <m/>
    <s v="Processo Gestione Sistema Ambientale"/>
    <s v="attività di gestione dei rifiuti e sostanze tossiche inquinanti nell'ambito dello svolgimento dell'attività"/>
    <x v="582"/>
  </r>
  <r>
    <m/>
    <m/>
    <s v="Processo Gestione Sistema Ambientale"/>
    <s v="attività di gestione dei rifiuti e sostanze tossiche inquinanti nell'ambito dello svolgimento dell'attività"/>
    <x v="583"/>
  </r>
  <r>
    <m/>
    <m/>
    <s v="Processo Gestione Sistema Ambientale"/>
    <s v="attività di gestione dei rifiuti e sostanze tossiche inquinanti nell'ambito dello svolgimento dell'attività"/>
    <x v="584"/>
  </r>
  <r>
    <m/>
    <m/>
    <s v="Processo Gestione Sistema Ambientale"/>
    <s v="attività di gestione dei rifiuti e sostanze tossiche inquinanti nell'ambito dello svolgimento dell'attività"/>
    <x v="585"/>
  </r>
  <r>
    <m/>
    <m/>
    <s v="Processo Gestione Sistema Ambientale"/>
    <s v="attività di gestione dei rifiuti e sostanze tossiche inquinanti nell'ambito dello svolgimento dell'attività"/>
    <x v="586"/>
  </r>
  <r>
    <m/>
    <m/>
    <s v="Processo Gestione Sistema Ambientale"/>
    <s v="attività di gestione dei rifiuti e sostanze tossiche inquinanti nell'ambito dello svolgimento dell'attività"/>
    <x v="587"/>
  </r>
  <r>
    <m/>
    <m/>
    <s v="Processo di gestione delle risorse umane"/>
    <s v="Selezione, assunzione e formazione del personale"/>
    <x v="588"/>
  </r>
</pivotCacheRecords>
</file>

<file path=xl/pivotCache/pivotCacheRecords4.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469">
  <r>
    <x v="0"/>
    <x v="0"/>
    <x v="0"/>
    <s v="_x000a_Sono chiaramente definite le modalità di gestione delle verifiche/collaudi effettuati in corso d’opera sull'attrezzatura biomedicale o alla consegna del prodotto/servizio oggetto del contratto ed anche le modalità di gestione delle eventuali contestazioni sorte con la controparte"/>
    <n v="1"/>
  </r>
  <r>
    <x v="0"/>
    <x v="0"/>
    <x v="0"/>
    <s v="_x000a_Sono chiaramente definite le modalità di gestione delle verifiche/collaudi effettuati in corso d’opera sull'attrezzatura biomedicale o alla consegna del prodotto/servizio oggetto del contratto ed anche le modalità di gestione delle eventuali contestazioni sorte con la controparte"/>
    <n v="1"/>
  </r>
  <r>
    <x v="1"/>
    <x v="0"/>
    <x v="0"/>
    <s v="_x000a_Sono chiaramente definite le modalità di gestione delle verifiche/collaudi effettuati in corso d’opera sull'attrezzatura biomedicale o alla consegna del prodotto/servizio oggetto del contratto ed anche le modalità di gestione delle eventuali contestazioni sorte con la controparte"/>
    <n v="1"/>
  </r>
  <r>
    <x v="1"/>
    <x v="0"/>
    <x v="0"/>
    <s v="_x000a_Sono chiaramente definite le modalità di gestione delle verifiche/collaudi effettuati in corso d’opera sull'attrezzatura biomedicale o alla consegna del prodotto/servizio oggetto del contratto ed anche le modalità di gestione delle eventuali contestazioni sorte con la controparte"/>
    <n v="1"/>
  </r>
  <r>
    <x v="2"/>
    <x v="1"/>
    <x v="1"/>
    <s v="* ha chiaramente informato gli utenti che non è possibile installare nessun software o hardware che non sia stato approvato dai sistemi informativi;"/>
    <n v="1"/>
  </r>
  <r>
    <x v="3"/>
    <x v="2"/>
    <x v="2"/>
    <s v="Tutte le operazioni che comportino il trasferimento e/o la compensazione di posizioni creditorie devono essere documentate e tracciate"/>
    <n v="1"/>
  </r>
  <r>
    <x v="3"/>
    <x v="2"/>
    <x v="3"/>
    <s v="adozione di specifiche procedure che disciplinino la gestione degli acquisti, delle spese di rappresentanza e delle note spese e della tesoreria, con identificazione dei ruoli e delle responsabilità e chiara segregazione delle funzioni coinvolte;"/>
    <n v="1"/>
  </r>
  <r>
    <x v="3"/>
    <x v="2"/>
    <x v="4"/>
    <s v="adozione di una specifica procedura che disciplini l’inserimento anagrafico di nuovi clienti, o le variazioni dei dati presenti, e identifichi i ruoli e le responsabilità nel processo di fatturazione attiva;"/>
    <n v="1"/>
  </r>
  <r>
    <x v="4"/>
    <x v="2"/>
    <x v="4"/>
    <s v="adozione di una specifica procedura che disciplini l’inserimento anagrafico di nuovi clienti, o le variazioni dei dati presenti, e identifichi i ruoli e le responsabilità nel processo di fatturazione attiva;"/>
    <n v="1"/>
  </r>
  <r>
    <x v="5"/>
    <x v="2"/>
    <x v="4"/>
    <s v="adozione di una specifica procedura che disciplini l’inserimento anagrafico di nuovi clienti, o le variazioni dei dati presenti, e identifichi i ruoli e le responsabilità nel processo di fatturazione attiva;"/>
    <n v="1"/>
  </r>
  <r>
    <x v="6"/>
    <x v="2"/>
    <x v="4"/>
    <s v="adozione di una specifica procedura che disciplini l’inserimento anagrafico di nuovi clienti, o le variazioni dei dati presenti, e identifichi i ruoli e le responsabilità nel processo di fatturazione attiva;"/>
    <n v="1"/>
  </r>
  <r>
    <x v="3"/>
    <x v="1"/>
    <x v="5"/>
    <s v="Al fine di garantire una adeguata gestione delle comunicazioni e dell’operatività per il corretto e sicuro funzionamento degli elaboratori di informazioni la struttura è dotata di backup di informazioni e software"/>
    <n v="1"/>
  </r>
  <r>
    <x v="7"/>
    <x v="1"/>
    <x v="5"/>
    <s v="Al fine di garantire una adeguata gestione delle comunicazioni e dell’operatività per il corretto e sicuro funzionamento degli elaboratori di informazioni la struttura è dotata di backup di informazioni e software"/>
    <n v="1"/>
  </r>
  <r>
    <x v="5"/>
    <x v="1"/>
    <x v="5"/>
    <s v="Al fine di garantire una adeguata gestione delle comunicazioni e dell’operatività per il corretto e sicuro funzionamento degli elaboratori di informazioni la struttura è dotata di backup di informazioni e software"/>
    <n v="1"/>
  </r>
  <r>
    <x v="8"/>
    <x v="1"/>
    <x v="5"/>
    <s v="Al fine di garantire una adeguata gestione delle comunicazioni e dell’operatività per il corretto e sicuro funzionamento degli elaboratori di informazioni la struttura è dotata di backup di informazioni e software"/>
    <n v="1"/>
  </r>
  <r>
    <x v="2"/>
    <x v="1"/>
    <x v="5"/>
    <s v="Al fine di garantire una adeguata gestione delle comunicazioni e dell’operatività per il corretto e sicuro funzionamento degli elaboratori di informazioni la struttura è dotata di backup di informazioni e software"/>
    <n v="1"/>
  </r>
  <r>
    <x v="3"/>
    <x v="1"/>
    <x v="5"/>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n v="1"/>
  </r>
  <r>
    <x v="7"/>
    <x v="1"/>
    <x v="5"/>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n v="1"/>
  </r>
  <r>
    <x v="5"/>
    <x v="1"/>
    <x v="5"/>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n v="1"/>
  </r>
  <r>
    <x v="8"/>
    <x v="1"/>
    <x v="5"/>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n v="1"/>
  </r>
  <r>
    <x v="2"/>
    <x v="1"/>
    <x v="5"/>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n v="1"/>
  </r>
  <r>
    <x v="3"/>
    <x v="1"/>
    <x v="5"/>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n v="1"/>
  </r>
  <r>
    <x v="7"/>
    <x v="1"/>
    <x v="5"/>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n v="1"/>
  </r>
  <r>
    <x v="5"/>
    <x v="1"/>
    <x v="5"/>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n v="1"/>
  </r>
  <r>
    <x v="8"/>
    <x v="1"/>
    <x v="5"/>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n v="1"/>
  </r>
  <r>
    <x v="2"/>
    <x v="1"/>
    <x v="5"/>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n v="1"/>
  </r>
  <r>
    <x v="3"/>
    <x v="1"/>
    <x v="5"/>
    <s v="Al fine di garantire una adeguata gestione delle comunicazioni e dell’operatività per il corretto e sicuro funzionamento degli elaboratori di informazioni la struttura è dotata di una procedura per la gestione di dispositivi rimovibili"/>
    <n v="1"/>
  </r>
  <r>
    <x v="3"/>
    <x v="1"/>
    <x v="5"/>
    <s v="Al fine di garantire una adeguata gestione delle comunicazioni e dell’operatività per il corretto e sicuro funzionamento degli elaboratori di informazioni la struttura è dotata di una procedura per la gestione di dispositivi rimovibili"/>
    <n v="1"/>
  </r>
  <r>
    <x v="7"/>
    <x v="1"/>
    <x v="5"/>
    <s v="Al fine di garantire una adeguata gestione delle comunicazioni e dell’operatività per il corretto e sicuro funzionamento degli elaboratori di informazioni la struttura è dotata di una procedura per la gestione di dispositivi rimovibili"/>
    <n v="1"/>
  </r>
  <r>
    <x v="7"/>
    <x v="1"/>
    <x v="5"/>
    <s v="Al fine di garantire una adeguata gestione delle comunicazioni e dell’operatività per il corretto e sicuro funzionamento degli elaboratori di informazioni la struttura è dotata di una procedura per la gestione di dispositivi rimovibili"/>
    <n v="1"/>
  </r>
  <r>
    <x v="5"/>
    <x v="1"/>
    <x v="5"/>
    <s v="Al fine di garantire una adeguata gestione delle comunicazioni e dell’operatività per il corretto e sicuro funzionamento degli elaboratori di informazioni la struttura è dotata di una procedura per la gestione di dispositivi rimovibili"/>
    <n v="1"/>
  </r>
  <r>
    <x v="5"/>
    <x v="1"/>
    <x v="5"/>
    <s v="Al fine di garantire una adeguata gestione delle comunicazioni e dell’operatività per il corretto e sicuro funzionamento degli elaboratori di informazioni la struttura è dotata di una procedura per la gestione di dispositivi rimovibili"/>
    <n v="1"/>
  </r>
  <r>
    <x v="8"/>
    <x v="1"/>
    <x v="5"/>
    <s v="Al fine di garantire una adeguata gestione delle comunicazioni e dell’operatività per il corretto e sicuro funzionamento degli elaboratori di informazioni la struttura è dotata di una procedura per la gestione di dispositivi rimovibili"/>
    <n v="1"/>
  </r>
  <r>
    <x v="8"/>
    <x v="1"/>
    <x v="5"/>
    <s v="Al fine di garantire una adeguata gestione delle comunicazioni e dell’operatività per il corretto e sicuro funzionamento degli elaboratori di informazioni la struttura è dotata di una procedura per la gestione di dispositivi rimovibili"/>
    <n v="1"/>
  </r>
  <r>
    <x v="2"/>
    <x v="1"/>
    <x v="5"/>
    <s v="Al fine di garantire una adeguata gestione delle comunicazioni e dell’operatività per il corretto e sicuro funzionamento degli elaboratori di informazioni la struttura è dotata di una procedura per la gestione di dispositivi rimovibili"/>
    <n v="1"/>
  </r>
  <r>
    <x v="2"/>
    <x v="1"/>
    <x v="5"/>
    <s v="Al fine di garantire una adeguata gestione delle comunicazioni e dell’operatività per il corretto e sicuro funzionamento degli elaboratori di informazioni la struttura è dotata di una procedura per la gestione di dispositivi rimovibili"/>
    <n v="1"/>
  </r>
  <r>
    <x v="3"/>
    <x v="1"/>
    <x v="5"/>
    <s v="Al fine di garantire una adeguata gestione delle comunicazioni e dell’operatività per il corretto e sicuro funzionamento degli elaboratori di informazioni la struttura è dotata di una protezione da software pericoloso"/>
    <n v="1"/>
  </r>
  <r>
    <x v="7"/>
    <x v="1"/>
    <x v="5"/>
    <s v="Al fine di garantire una adeguata gestione delle comunicazioni e dell’operatività per il corretto e sicuro funzionamento degli elaboratori di informazioni la struttura è dotata di una protezione da software pericoloso"/>
    <n v="1"/>
  </r>
  <r>
    <x v="5"/>
    <x v="1"/>
    <x v="5"/>
    <s v="Al fine di garantire una adeguata gestione delle comunicazioni e dell’operatività per il corretto e sicuro funzionamento degli elaboratori di informazioni la struttura è dotata di una protezione da software pericoloso"/>
    <n v="1"/>
  </r>
  <r>
    <x v="8"/>
    <x v="1"/>
    <x v="5"/>
    <s v="Al fine di garantire una adeguata gestione delle comunicazioni e dell’operatività per il corretto e sicuro funzionamento degli elaboratori di informazioni la struttura è dotata di una protezione da software pericoloso"/>
    <n v="1"/>
  </r>
  <r>
    <x v="2"/>
    <x v="1"/>
    <x v="5"/>
    <s v="Al fine di garantire una adeguata gestione delle comunicazioni e dell’operatività per il corretto e sicuro funzionamento degli elaboratori di informazioni la struttura è dotata di una protezione da software pericoloso"/>
    <n v="1"/>
  </r>
  <r>
    <x v="3"/>
    <x v="1"/>
    <x v="5"/>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n v="1"/>
  </r>
  <r>
    <x v="7"/>
    <x v="1"/>
    <x v="5"/>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n v="1"/>
  </r>
  <r>
    <x v="5"/>
    <x v="1"/>
    <x v="5"/>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n v="1"/>
  </r>
  <r>
    <x v="8"/>
    <x v="1"/>
    <x v="5"/>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n v="1"/>
  </r>
  <r>
    <x v="2"/>
    <x v="1"/>
    <x v="5"/>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n v="1"/>
  </r>
  <r>
    <x v="3"/>
    <x v="1"/>
    <x v="5"/>
    <s v="Al fine di garantire una adeguata gestione delle comunicazioni e dell’operatività per il corretto e sicuro funzionamento degli elaboratori di informazioni la struttura è dotata di una verifica di controllo sui cambiamenti agli elaboratori e ai sistemi"/>
    <n v="1"/>
  </r>
  <r>
    <x v="7"/>
    <x v="1"/>
    <x v="5"/>
    <s v="Al fine di garantire una adeguata gestione delle comunicazioni e dell’operatività per il corretto e sicuro funzionamento degli elaboratori di informazioni la struttura è dotata di una verifica di controllo sui cambiamenti agli elaboratori e ai sistemi"/>
    <n v="1"/>
  </r>
  <r>
    <x v="5"/>
    <x v="1"/>
    <x v="5"/>
    <s v="Al fine di garantire una adeguata gestione delle comunicazioni e dell’operatività per il corretto e sicuro funzionamento degli elaboratori di informazioni la struttura è dotata di una verifica di controllo sui cambiamenti agli elaboratori e ai sistemi"/>
    <n v="1"/>
  </r>
  <r>
    <x v="8"/>
    <x v="1"/>
    <x v="5"/>
    <s v="Al fine di garantire una adeguata gestione delle comunicazioni e dell’operatività per il corretto e sicuro funzionamento degli elaboratori di informazioni la struttura è dotata di una verifica di controllo sui cambiamenti agli elaboratori e ai sistemi"/>
    <n v="1"/>
  </r>
  <r>
    <x v="2"/>
    <x v="1"/>
    <x v="5"/>
    <s v="Al fine di garantire una adeguata gestione delle comunicazioni e dell’operatività per il corretto e sicuro funzionamento degli elaboratori di informazioni la struttura è dotata di una verifica di controllo sui cambiamenti agli elaboratori e ai sistemi"/>
    <n v="1"/>
  </r>
  <r>
    <x v="3"/>
    <x v="2"/>
    <x v="6"/>
    <s v="All’interno di ogni processo aziendale in ambito amministrativo contabile, è garantita la segregazione delle funzioni. In particolare, funzioni separate decidono un’operazione contabile, l’autorizzano, la eseguono operativamente, la registrano e la controllano"/>
    <n v="1"/>
  </r>
  <r>
    <x v="7"/>
    <x v="2"/>
    <x v="6"/>
    <s v="All’interno di ogni processo aziendale in ambito amministrativo contabile, è garantita la segregazione delle funzioni. In particolare, funzioni separate decidono un’operazione contabile, l’autorizzano, la eseguono operativamente, la registrano e la controllano"/>
    <n v="1"/>
  </r>
  <r>
    <x v="6"/>
    <x v="2"/>
    <x v="6"/>
    <s v="All’interno di ogni processo aziendale in ambito amministrativo contabile, è garantita la segregazione delle funzioni. In particolare, funzioni separate decidono un’operazione contabile, l’autorizzano, la eseguono operativamente, la registrano e la controllano"/>
    <n v="1"/>
  </r>
  <r>
    <x v="3"/>
    <x v="2"/>
    <x v="3"/>
    <s v="Vi deve essere specifica attestazione da parte del soggetto aziendale destinatario della prestazione (beni/servizi) della corrispondenza tra quanto richiesto e quanto effettivamente erogato;"/>
    <n v="1"/>
  </r>
  <r>
    <x v="3"/>
    <x v="2"/>
    <x v="6"/>
    <s v="Attribuire la revisione legale dei conti ad un soggetto qualificato"/>
    <n v="1"/>
  </r>
  <r>
    <x v="7"/>
    <x v="2"/>
    <x v="6"/>
    <s v="Attribuire la revisione legale dei conti ad un soggetto qualificato"/>
    <n v="1"/>
  </r>
  <r>
    <x v="6"/>
    <x v="2"/>
    <x v="6"/>
    <s v="Attribuire la revisione legale dei conti ad un soggetto qualificato"/>
    <n v="1"/>
  </r>
  <r>
    <x v="3"/>
    <x v="3"/>
    <x v="7"/>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n v="1"/>
  </r>
  <r>
    <x v="0"/>
    <x v="3"/>
    <x v="7"/>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n v="1"/>
  </r>
  <r>
    <x v="4"/>
    <x v="3"/>
    <x v="7"/>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n v="1"/>
  </r>
  <r>
    <x v="7"/>
    <x v="3"/>
    <x v="7"/>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n v="1"/>
  </r>
  <r>
    <x v="5"/>
    <x v="3"/>
    <x v="7"/>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n v="1"/>
  </r>
  <r>
    <x v="9"/>
    <x v="3"/>
    <x v="7"/>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n v="1"/>
  </r>
  <r>
    <x v="10"/>
    <x v="3"/>
    <x v="7"/>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n v="1"/>
  </r>
  <r>
    <x v="6"/>
    <x v="3"/>
    <x v="7"/>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n v="1"/>
  </r>
  <r>
    <x v="8"/>
    <x v="3"/>
    <x v="7"/>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n v="1"/>
  </r>
  <r>
    <x v="3"/>
    <x v="0"/>
    <x v="8"/>
    <s v="La gestione di ogni contratto di consulenza è assegnata ad un incaricato con la necessaria supervisione del soggetto avente i poteri aziendali di rappresentare la società che opera altresì la supervisione dell'operato"/>
    <n v="1"/>
  </r>
  <r>
    <x v="0"/>
    <x v="0"/>
    <x v="8"/>
    <s v="La gestione di ogni contratto di consulenza è assegnata ad un incaricato con la necessaria supervisione del soggetto avente i poteri aziendali di rappresentare la società che opera altresì la supervisione dell'operato"/>
    <n v="1"/>
  </r>
  <r>
    <x v="4"/>
    <x v="0"/>
    <x v="8"/>
    <s v="La gestione di ogni contratto di consulenza è assegnata ad un incaricato con la necessaria supervisione del soggetto avente i poteri aziendali di rappresentare la società che opera altresì la supervisione dell'operato"/>
    <n v="1"/>
  </r>
  <r>
    <x v="7"/>
    <x v="0"/>
    <x v="8"/>
    <s v="La gestione di ogni contratto di consulenza è assegnata ad un incaricato con la necessaria supervisione del soggetto avente i poteri aziendali di rappresentare la società che opera altresì la supervisione dell'operato"/>
    <n v="1"/>
  </r>
  <r>
    <x v="5"/>
    <x v="0"/>
    <x v="8"/>
    <s v="La gestione di ogni contratto di consulenza è assegnata ad un incaricato con la necessaria supervisione del soggetto avente i poteri aziendali di rappresentare la società che opera altresì la supervisione dell'operato"/>
    <n v="1"/>
  </r>
  <r>
    <x v="9"/>
    <x v="0"/>
    <x v="8"/>
    <s v="La gestione di ogni contratto di consulenza è assegnata ad un incaricato con la necessaria supervisione del soggetto avente i poteri aziendali di rappresentare la società che opera altresì la supervisione dell'operato"/>
    <n v="1"/>
  </r>
  <r>
    <x v="6"/>
    <x v="0"/>
    <x v="8"/>
    <s v="La gestione di ogni contratto di consulenza è assegnata ad un incaricato con la necessaria supervisione del soggetto avente i poteri aziendali di rappresentare la società che opera altresì la supervisione dell'operato"/>
    <n v="1"/>
  </r>
  <r>
    <x v="8"/>
    <x v="0"/>
    <x v="8"/>
    <s v="La gestione di ogni contratto di consulenza è assegnata ad un incaricato con la necessaria supervisione del soggetto avente i poteri aziendali di rappresentare la società che opera altresì la supervisione dell'operato"/>
    <n v="1"/>
  </r>
  <r>
    <x v="11"/>
    <x v="0"/>
    <x v="8"/>
    <s v="La gestione di ogni contratto di consulenza è assegnata ad un incaricato con la necessaria supervisione del soggetto avente i poteri aziendali di rappresentare la società che opera altresì la supervisione dell'operato"/>
    <n v="1"/>
  </r>
  <r>
    <x v="7"/>
    <x v="4"/>
    <x v="9"/>
    <s v="Comunicazione all’OdV di qualsiasi altro incarico, conferito o che si intenda conferire, al Collegio sindacale e al Revisore Legale dei Conti, che sia aggiuntivo rispetto a quello della revisione legale del bilancio"/>
    <n v="1"/>
  </r>
  <r>
    <x v="3"/>
    <x v="3"/>
    <x v="7"/>
    <s v="E' formalizzata una procedura le modalità per la registrazione e la contabilizzazione degli incassi che preveda la necessaria separazione di funzioni"/>
    <n v="1"/>
  </r>
  <r>
    <x v="0"/>
    <x v="3"/>
    <x v="7"/>
    <s v="E' formalizzata una procedura le modalità per la registrazione e la contabilizzazione degli incassi che preveda la necessaria separazione di funzioni"/>
    <n v="1"/>
  </r>
  <r>
    <x v="4"/>
    <x v="3"/>
    <x v="7"/>
    <s v="E' formalizzata una procedura le modalità per la registrazione e la contabilizzazione degli incassi che preveda la necessaria separazione di funzioni"/>
    <n v="1"/>
  </r>
  <r>
    <x v="7"/>
    <x v="3"/>
    <x v="7"/>
    <s v="E' formalizzata una procedura le modalità per la registrazione e la contabilizzazione degli incassi che preveda la necessaria separazione di funzioni"/>
    <n v="1"/>
  </r>
  <r>
    <x v="5"/>
    <x v="3"/>
    <x v="7"/>
    <s v="E' formalizzata una procedura le modalità per la registrazione e la contabilizzazione degli incassi che preveda la necessaria separazione di funzioni"/>
    <n v="1"/>
  </r>
  <r>
    <x v="9"/>
    <x v="3"/>
    <x v="7"/>
    <s v="E' formalizzata una procedura le modalità per la registrazione e la contabilizzazione degli incassi che preveda la necessaria separazione di funzioni"/>
    <n v="1"/>
  </r>
  <r>
    <x v="10"/>
    <x v="3"/>
    <x v="7"/>
    <s v="E' formalizzata una procedura le modalità per la registrazione e la contabilizzazione degli incassi che preveda la necessaria separazione di funzioni"/>
    <n v="1"/>
  </r>
  <r>
    <x v="6"/>
    <x v="3"/>
    <x v="7"/>
    <s v="E' formalizzata una procedura le modalità per la registrazione e la contabilizzazione degli incassi che preveda la necessaria separazione di funzioni"/>
    <n v="1"/>
  </r>
  <r>
    <x v="8"/>
    <x v="3"/>
    <x v="7"/>
    <s v="E' formalizzata una procedura le modalità per la registrazione e la contabilizzazione degli incassi che preveda la necessaria separazione di funzioni"/>
    <n v="1"/>
  </r>
  <r>
    <x v="1"/>
    <x v="5"/>
    <x v="10"/>
    <s v="Con riferimento ai contenuti dell’art. 30 comma 1 d.lgs. n. 81/2008 le attività di cui alle lett. a) e g) vengono registrate e archiviate presso il Servizio Qualità"/>
    <n v="1"/>
  </r>
  <r>
    <x v="1"/>
    <x v="5"/>
    <x v="10"/>
    <s v="Con riferimento ai contenuti dell’art. 30 comma 1 d.lgs. n. 81/2008 _x0009_le attività di cui alle lett. b), c), d), e), f) ed h) sono archiviate e registrate presso il Servizio Qualità, anche per quanto riguarda le cartelle sanitarie, di concerto con il RSPP e il Medico competente"/>
    <n v="1"/>
  </r>
  <r>
    <x v="3"/>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0"/>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4"/>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7"/>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5"/>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9"/>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10"/>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6"/>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8"/>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3"/>
    <x v="1"/>
    <x v="5"/>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n v="1"/>
  </r>
  <r>
    <x v="7"/>
    <x v="1"/>
    <x v="5"/>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n v="1"/>
  </r>
  <r>
    <x v="5"/>
    <x v="1"/>
    <x v="5"/>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n v="1"/>
  </r>
  <r>
    <x v="8"/>
    <x v="1"/>
    <x v="5"/>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n v="1"/>
  </r>
  <r>
    <x v="2"/>
    <x v="1"/>
    <x v="5"/>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n v="1"/>
  </r>
  <r>
    <x v="3"/>
    <x v="1"/>
    <x v="5"/>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n v="1"/>
  </r>
  <r>
    <x v="7"/>
    <x v="1"/>
    <x v="5"/>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n v="1"/>
  </r>
  <r>
    <x v="5"/>
    <x v="1"/>
    <x v="5"/>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n v="1"/>
  </r>
  <r>
    <x v="8"/>
    <x v="1"/>
    <x v="5"/>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n v="1"/>
  </r>
  <r>
    <x v="2"/>
    <x v="1"/>
    <x v="5"/>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n v="1"/>
  </r>
  <r>
    <x v="3"/>
    <x v="1"/>
    <x v="5"/>
    <s v="con riferimento al controllo degli accessi alle informazioni, ai sistemi informativi, alla rete, ai sistemi operativi, alle applicazioni è prevista la rivisitazione dei diritti d'accesso degli utenti secondo intervalli di tempo prestabiliti usando un processo formale"/>
    <n v="1"/>
  </r>
  <r>
    <x v="7"/>
    <x v="1"/>
    <x v="5"/>
    <s v="con riferimento al controllo degli accessi alle informazioni, ai sistemi informativi, alla rete, ai sistemi operativi, alle applicazioni è prevista la rivisitazione dei diritti d'accesso degli utenti secondo intervalli di tempo prestabiliti usando un processo formale"/>
    <n v="1"/>
  </r>
  <r>
    <x v="5"/>
    <x v="1"/>
    <x v="5"/>
    <s v="con riferimento al controllo degli accessi alle informazioni, ai sistemi informativi, alla rete, ai sistemi operativi, alle applicazioni è prevista la rivisitazione dei diritti d'accesso degli utenti secondo intervalli di tempo prestabiliti usando un processo formale"/>
    <n v="1"/>
  </r>
  <r>
    <x v="8"/>
    <x v="1"/>
    <x v="5"/>
    <s v="con riferimento al controllo degli accessi alle informazioni, ai sistemi informativi, alla rete, ai sistemi operativi, alle applicazioni è prevista la rivisitazione dei diritti d'accesso degli utenti secondo intervalli di tempo prestabiliti usando un processo formale"/>
    <n v="1"/>
  </r>
  <r>
    <x v="2"/>
    <x v="1"/>
    <x v="5"/>
    <s v="con riferimento al controllo degli accessi alle informazioni, ai sistemi informativi, alla rete, ai sistemi operativi, alle applicazioni è prevista la rivisitazione dei diritti d'accesso degli utenti secondo intervalli di tempo prestabiliti usando un processo formale"/>
    <n v="1"/>
  </r>
  <r>
    <x v="3"/>
    <x v="1"/>
    <x v="5"/>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n v="1"/>
  </r>
  <r>
    <x v="7"/>
    <x v="1"/>
    <x v="5"/>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n v="1"/>
  </r>
  <r>
    <x v="5"/>
    <x v="1"/>
    <x v="5"/>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n v="1"/>
  </r>
  <r>
    <x v="8"/>
    <x v="1"/>
    <x v="5"/>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n v="1"/>
  </r>
  <r>
    <x v="2"/>
    <x v="1"/>
    <x v="5"/>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n v="1"/>
  </r>
  <r>
    <x v="3"/>
    <x v="1"/>
    <x v="5"/>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n v="1"/>
  </r>
  <r>
    <x v="7"/>
    <x v="1"/>
    <x v="5"/>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n v="1"/>
  </r>
  <r>
    <x v="5"/>
    <x v="1"/>
    <x v="5"/>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n v="1"/>
  </r>
  <r>
    <x v="8"/>
    <x v="1"/>
    <x v="5"/>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n v="1"/>
  </r>
  <r>
    <x v="2"/>
    <x v="1"/>
    <x v="5"/>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n v="1"/>
  </r>
  <r>
    <x v="3"/>
    <x v="1"/>
    <x v="5"/>
    <s v="con riferimento al controllo degli accessi alle informazioni, ai sistemi informativi, alla rete, ai sistemi operativi, alle applicazioni è prevista una procedura di registrazione e deregistrazione per accordare e revocare l'accesso a tutti i sistemi e servizi informativi"/>
    <n v="1"/>
  </r>
  <r>
    <x v="7"/>
    <x v="1"/>
    <x v="5"/>
    <s v="con riferimento al controllo degli accessi alle informazioni, ai sistemi informativi, alla rete, ai sistemi operativi, alle applicazioni è prevista una procedura di registrazione e deregistrazione per accordare e revocare l'accesso a tutti i sistemi e servizi informativi"/>
    <n v="1"/>
  </r>
  <r>
    <x v="5"/>
    <x v="1"/>
    <x v="5"/>
    <s v="con riferimento al controllo degli accessi alle informazioni, ai sistemi informativi, alla rete, ai sistemi operativi, alle applicazioni è prevista una procedura di registrazione e deregistrazione per accordare e revocare l'accesso a tutti i sistemi e servizi informativi"/>
    <n v="1"/>
  </r>
  <r>
    <x v="8"/>
    <x v="1"/>
    <x v="5"/>
    <s v="con riferimento al controllo degli accessi alle informazioni, ai sistemi informativi, alla rete, ai sistemi operativi, alle applicazioni è prevista una procedura di registrazione e deregistrazione per accordare e revocare l'accesso a tutti i sistemi e servizi informativi"/>
    <n v="1"/>
  </r>
  <r>
    <x v="2"/>
    <x v="1"/>
    <x v="5"/>
    <s v="con riferimento al controllo degli accessi alle informazioni, ai sistemi informativi, alla rete, ai sistemi operativi, alle applicazioni è prevista una procedura di registrazione e deregistrazione per accordare e revocare l'accesso a tutti i sistemi e servizi informativi"/>
    <n v="1"/>
  </r>
  <r>
    <x v="3"/>
    <x v="1"/>
    <x v="5"/>
    <s v="con riferimento al controllo degli accessi alle informazioni, ai sistemi informativi, alla rete, ai sistemi operativi, alle applicazioni è previsto il blocco delle postazioni di lavoro dopo un periodo predefinito di inattività"/>
    <n v="1"/>
  </r>
  <r>
    <x v="7"/>
    <x v="1"/>
    <x v="5"/>
    <s v="con riferimento al controllo degli accessi alle informazioni, ai sistemi informativi, alla rete, ai sistemi operativi, alle applicazioni è previsto il blocco delle postazioni di lavoro dopo un periodo predefinito di inattività"/>
    <n v="1"/>
  </r>
  <r>
    <x v="5"/>
    <x v="1"/>
    <x v="5"/>
    <s v="con riferimento al controllo degli accessi alle informazioni, ai sistemi informativi, alla rete, ai sistemi operativi, alle applicazioni è previsto il blocco delle postazioni di lavoro dopo un periodo predefinito di inattività"/>
    <n v="1"/>
  </r>
  <r>
    <x v="8"/>
    <x v="1"/>
    <x v="5"/>
    <s v="con riferimento al controllo degli accessi alle informazioni, ai sistemi informativi, alla rete, ai sistemi operativi, alle applicazioni è previsto il blocco delle postazioni di lavoro dopo un periodo predefinito di inattività"/>
    <n v="1"/>
  </r>
  <r>
    <x v="2"/>
    <x v="1"/>
    <x v="5"/>
    <s v="con riferimento al controllo degli accessi alle informazioni, ai sistemi informativi, alla rete, ai sistemi operativi, alle applicazioni è previsto il blocco delle postazioni di lavoro dopo un periodo predefinito di inattività"/>
    <n v="1"/>
  </r>
  <r>
    <x v="3"/>
    <x v="1"/>
    <x v="5"/>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n v="1"/>
  </r>
  <r>
    <x v="7"/>
    <x v="1"/>
    <x v="5"/>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n v="1"/>
  </r>
  <r>
    <x v="5"/>
    <x v="1"/>
    <x v="5"/>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n v="1"/>
  </r>
  <r>
    <x v="8"/>
    <x v="1"/>
    <x v="5"/>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n v="1"/>
  </r>
  <r>
    <x v="2"/>
    <x v="1"/>
    <x v="5"/>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n v="1"/>
  </r>
  <r>
    <x v="3"/>
    <x v="1"/>
    <x v="5"/>
    <s v="con riferimento al controllo degli accessi alle informazioni, ai sistemi informativi, alla rete, ai sistemi operativi, alle applicazioni sono previste regole per l’utilizzo e la custodia dei dispostivi di memorizzazione (ad es. chiavi USB, CD, hard disk esterni, etc.);"/>
    <n v="1"/>
  </r>
  <r>
    <x v="7"/>
    <x v="1"/>
    <x v="5"/>
    <s v="con riferimento al controllo degli accessi alle informazioni, ai sistemi informativi, alla rete, ai sistemi operativi, alle applicazioni sono previste regole per l’utilizzo e la custodia dei dispostivi di memorizzazione (ad es. chiavi USB, CD, hard disk esterni, etc.);"/>
    <n v="1"/>
  </r>
  <r>
    <x v="5"/>
    <x v="1"/>
    <x v="5"/>
    <s v="con riferimento al controllo degli accessi alle informazioni, ai sistemi informativi, alla rete, ai sistemi operativi, alle applicazioni sono previste regole per l’utilizzo e la custodia dei dispostivi di memorizzazione (ad es. chiavi USB, CD, hard disk esterni, etc.);"/>
    <n v="1"/>
  </r>
  <r>
    <x v="8"/>
    <x v="1"/>
    <x v="5"/>
    <s v="con riferimento al controllo degli accessi alle informazioni, ai sistemi informativi, alla rete, ai sistemi operativi, alle applicazioni sono previste regole per l’utilizzo e la custodia dei dispostivi di memorizzazione (ad es. chiavi USB, CD, hard disk esterni, etc.);"/>
    <n v="1"/>
  </r>
  <r>
    <x v="2"/>
    <x v="1"/>
    <x v="5"/>
    <s v="con riferimento al controllo degli accessi alle informazioni, ai sistemi informativi, alla rete, ai sistemi operativi, alle applicazioni sono previste regole per l’utilizzo e la custodia dei dispostivi di memorizzazione (ad es. chiavi USB, CD, hard disk esterni, etc.);"/>
    <n v="1"/>
  </r>
  <r>
    <x v="3"/>
    <x v="1"/>
    <x v="5"/>
    <s v="con riferimento al controllo degli accessi alle informazioni, ai sistemi informativi, alla rete, ai sistemi operativi, alle applicazioni sono previsti piani e procedure operative per le attività di telelavoro;"/>
    <n v="1"/>
  </r>
  <r>
    <x v="7"/>
    <x v="1"/>
    <x v="5"/>
    <s v="con riferimento al controllo degli accessi alle informazioni, ai sistemi informativi, alla rete, ai sistemi operativi, alle applicazioni sono previsti piani e procedure operative per le attività di telelavoro;"/>
    <n v="1"/>
  </r>
  <r>
    <x v="5"/>
    <x v="1"/>
    <x v="5"/>
    <s v="con riferimento al controllo degli accessi alle informazioni, ai sistemi informativi, alla rete, ai sistemi operativi, alle applicazioni sono previsti piani e procedure operative per le attività di telelavoro;"/>
    <n v="1"/>
  </r>
  <r>
    <x v="8"/>
    <x v="1"/>
    <x v="5"/>
    <s v="con riferimento al controllo degli accessi alle informazioni, ai sistemi informativi, alla rete, ai sistemi operativi, alle applicazioni sono previsti piani e procedure operative per le attività di telelavoro;"/>
    <n v="1"/>
  </r>
  <r>
    <x v="2"/>
    <x v="1"/>
    <x v="5"/>
    <s v="con riferimento al controllo degli accessi alle informazioni, ai sistemi informativi, alla rete, ai sistemi operativi, alle applicazioni sono previsti piani e procedure operative per le attività di telelavoro;"/>
    <n v="1"/>
  </r>
  <r>
    <x v="3"/>
    <x v="1"/>
    <x v="5"/>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n v="1"/>
  </r>
  <r>
    <x v="0"/>
    <x v="1"/>
    <x v="11"/>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n v="1"/>
  </r>
  <r>
    <x v="7"/>
    <x v="1"/>
    <x v="5"/>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n v="1"/>
  </r>
  <r>
    <x v="5"/>
    <x v="1"/>
    <x v="5"/>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n v="1"/>
  </r>
  <r>
    <x v="8"/>
    <x v="1"/>
    <x v="5"/>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n v="1"/>
  </r>
  <r>
    <x v="2"/>
    <x v="1"/>
    <x v="5"/>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n v="1"/>
  </r>
  <r>
    <x v="3"/>
    <x v="1"/>
    <x v="5"/>
    <s v="con riferimento all’organizzazione della sicurezza per gli utenti interni sono formalmente definiti i ruoli e la responsabilità nella gestione delle modalità di accesso di utenti interni all’azienda e gli obblighi dei medesimi nell'utilizzo dei sistemi informatici"/>
    <n v="1"/>
  </r>
  <r>
    <x v="7"/>
    <x v="1"/>
    <x v="5"/>
    <s v="con riferimento all’organizzazione della sicurezza per gli utenti interni sono formalmente definiti i ruoli e la responsabilità nella gestione delle modalità di accesso di utenti interni all’azienda e gli obblighi dei medesimi nell'utilizzo dei sistemi informatici"/>
    <n v="1"/>
  </r>
  <r>
    <x v="5"/>
    <x v="1"/>
    <x v="5"/>
    <s v="con riferimento all’organizzazione della sicurezza per gli utenti interni sono formalmente definiti i ruoli e la responsabilità nella gestione delle modalità di accesso di utenti interni all’azienda e gli obblighi dei medesimi nell'utilizzo dei sistemi informatici"/>
    <n v="1"/>
  </r>
  <r>
    <x v="8"/>
    <x v="1"/>
    <x v="5"/>
    <s v="con riferimento all’organizzazione della sicurezza per gli utenti interni sono formalmente definiti i ruoli e la responsabilità nella gestione delle modalità di accesso di utenti interni all’azienda e gli obblighi dei medesimi nell'utilizzo dei sistemi informatici"/>
    <n v="1"/>
  </r>
  <r>
    <x v="2"/>
    <x v="1"/>
    <x v="5"/>
    <s v="con riferimento all’organizzazione della sicurezza per gli utenti interni sono formalmente definiti i ruoli e la responsabilità nella gestione delle modalità di accesso di utenti interni all’azienda e gli obblighi dei medesimi nell'utilizzo dei sistemi informatici"/>
    <n v="1"/>
  </r>
  <r>
    <x v="3"/>
    <x v="1"/>
    <x v="5"/>
    <s v="Con riferimento alla classificazione e controllo dei beni, i ruoli e le responsabilità per l’identificazione e la classificazione degli assets aziendali (ivi incluse le categorie di dati trattati) sono chiaramente e formalmente definiti"/>
    <n v="1"/>
  </r>
  <r>
    <x v="7"/>
    <x v="1"/>
    <x v="5"/>
    <s v="Con riferimento alla classificazione e controllo dei beni, i ruoli e le responsabilità per l’identificazione e la classificazione degli assets aziendali (ivi incluse le categorie di dati trattati) sono chiaramente e formalmente definiti"/>
    <n v="1"/>
  </r>
  <r>
    <x v="5"/>
    <x v="1"/>
    <x v="5"/>
    <s v="Con riferimento alla classificazione e controllo dei beni, i ruoli e le responsabilità per l’identificazione e la classificazione degli assets aziendali (ivi incluse le categorie di dati trattati) sono chiaramente e formalmente definiti"/>
    <n v="1"/>
  </r>
  <r>
    <x v="8"/>
    <x v="1"/>
    <x v="5"/>
    <s v="Con riferimento alla classificazione e controllo dei beni, i ruoli e le responsabilità per l’identificazione e la classificazione degli assets aziendali (ivi incluse le categorie di dati trattati) sono chiaramente e formalmente definiti"/>
    <n v="1"/>
  </r>
  <r>
    <x v="2"/>
    <x v="1"/>
    <x v="5"/>
    <s v="Con riferimento alla classificazione e controllo dei beni, i ruoli e le responsabilità per l’identificazione e la classificazione degli assets aziendali (ivi incluse le categorie di dati trattati) sono chiaramente e formalmente definiti"/>
    <n v="1"/>
  </r>
  <r>
    <x v="3"/>
    <x v="1"/>
    <x v="5"/>
    <s v="con riferimento alla crittografia vi è l’implementazione e lo sviluppo sull’uso dei controlli crittografici per la protezione delle informazioni e sui meccanismi di gestione delle chiavi crittografiche"/>
    <n v="1"/>
  </r>
  <r>
    <x v="7"/>
    <x v="1"/>
    <x v="5"/>
    <s v="con riferimento alla crittografia vi è l’implementazione e lo sviluppo sull’uso dei controlli crittografici per la protezione delle informazioni e sui meccanismi di gestione delle chiavi crittografiche"/>
    <n v="1"/>
  </r>
  <r>
    <x v="5"/>
    <x v="1"/>
    <x v="5"/>
    <s v="con riferimento alla crittografia vi è l’implementazione e lo sviluppo sull’uso dei controlli crittografici per la protezione delle informazioni e sui meccanismi di gestione delle chiavi crittografiche"/>
    <n v="1"/>
  </r>
  <r>
    <x v="8"/>
    <x v="1"/>
    <x v="5"/>
    <s v="con riferimento alla crittografia vi è l’implementazione e lo sviluppo sull’uso dei controlli crittografici per la protezione delle informazioni e sui meccanismi di gestione delle chiavi crittografiche"/>
    <n v="1"/>
  </r>
  <r>
    <x v="2"/>
    <x v="1"/>
    <x v="5"/>
    <s v="con riferimento alla crittografia vi è l’implementazione e lo sviluppo sull’uso dei controlli crittografici per la protezione delle informazioni e sui meccanismi di gestione delle chiavi crittografiche"/>
    <n v="1"/>
  </r>
  <r>
    <x v="3"/>
    <x v="1"/>
    <x v="5"/>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n v="1"/>
  </r>
  <r>
    <x v="7"/>
    <x v="1"/>
    <x v="5"/>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n v="1"/>
  </r>
  <r>
    <x v="5"/>
    <x v="1"/>
    <x v="5"/>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n v="1"/>
  </r>
  <r>
    <x v="8"/>
    <x v="1"/>
    <x v="5"/>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n v="1"/>
  </r>
  <r>
    <x v="2"/>
    <x v="1"/>
    <x v="5"/>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n v="1"/>
  </r>
  <r>
    <x v="3"/>
    <x v="1"/>
    <x v="5"/>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n v="1"/>
  </r>
  <r>
    <x v="7"/>
    <x v="1"/>
    <x v="5"/>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n v="1"/>
  </r>
  <r>
    <x v="5"/>
    <x v="1"/>
    <x v="5"/>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n v="1"/>
  </r>
  <r>
    <x v="8"/>
    <x v="1"/>
    <x v="5"/>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n v="1"/>
  </r>
  <r>
    <x v="2"/>
    <x v="1"/>
    <x v="5"/>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n v="1"/>
  </r>
  <r>
    <x v="3"/>
    <x v="1"/>
    <x v="5"/>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n v="1"/>
  </r>
  <r>
    <x v="7"/>
    <x v="1"/>
    <x v="5"/>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n v="1"/>
  </r>
  <r>
    <x v="5"/>
    <x v="1"/>
    <x v="5"/>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n v="1"/>
  </r>
  <r>
    <x v="8"/>
    <x v="1"/>
    <x v="5"/>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n v="1"/>
  </r>
  <r>
    <x v="2"/>
    <x v="1"/>
    <x v="5"/>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n v="1"/>
  </r>
  <r>
    <x v="3"/>
    <x v="1"/>
    <x v="5"/>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n v="1"/>
  </r>
  <r>
    <x v="7"/>
    <x v="1"/>
    <x v="5"/>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n v="1"/>
  </r>
  <r>
    <x v="5"/>
    <x v="1"/>
    <x v="5"/>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n v="1"/>
  </r>
  <r>
    <x v="8"/>
    <x v="1"/>
    <x v="5"/>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n v="1"/>
  </r>
  <r>
    <x v="2"/>
    <x v="1"/>
    <x v="5"/>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n v="1"/>
  </r>
  <r>
    <x v="3"/>
    <x v="1"/>
    <x v="5"/>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n v="1"/>
  </r>
  <r>
    <x v="7"/>
    <x v="1"/>
    <x v="5"/>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n v="1"/>
  </r>
  <r>
    <x v="5"/>
    <x v="1"/>
    <x v="5"/>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n v="1"/>
  </r>
  <r>
    <x v="8"/>
    <x v="1"/>
    <x v="5"/>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n v="1"/>
  </r>
  <r>
    <x v="2"/>
    <x v="1"/>
    <x v="5"/>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n v="1"/>
  </r>
  <r>
    <x v="3"/>
    <x v="1"/>
    <x v="5"/>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n v="1"/>
  </r>
  <r>
    <x v="7"/>
    <x v="1"/>
    <x v="5"/>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n v="1"/>
  </r>
  <r>
    <x v="5"/>
    <x v="1"/>
    <x v="5"/>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n v="1"/>
  </r>
  <r>
    <x v="8"/>
    <x v="1"/>
    <x v="5"/>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n v="1"/>
  </r>
  <r>
    <x v="2"/>
    <x v="1"/>
    <x v="5"/>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n v="1"/>
  </r>
  <r>
    <x v="3"/>
    <x v="1"/>
    <x v="5"/>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n v="1"/>
  </r>
  <r>
    <x v="7"/>
    <x v="1"/>
    <x v="5"/>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n v="1"/>
  </r>
  <r>
    <x v="5"/>
    <x v="1"/>
    <x v="5"/>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n v="1"/>
  </r>
  <r>
    <x v="8"/>
    <x v="1"/>
    <x v="5"/>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n v="1"/>
  </r>
  <r>
    <x v="2"/>
    <x v="1"/>
    <x v="5"/>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n v="1"/>
  </r>
  <r>
    <x v="3"/>
    <x v="1"/>
    <x v="5"/>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n v="1"/>
  </r>
  <r>
    <x v="7"/>
    <x v="1"/>
    <x v="5"/>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n v="1"/>
  </r>
  <r>
    <x v="5"/>
    <x v="1"/>
    <x v="5"/>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n v="1"/>
  </r>
  <r>
    <x v="8"/>
    <x v="1"/>
    <x v="5"/>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n v="1"/>
  </r>
  <r>
    <x v="2"/>
    <x v="1"/>
    <x v="5"/>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n v="1"/>
  </r>
  <r>
    <x v="3"/>
    <x v="1"/>
    <x v="5"/>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n v="1"/>
  </r>
  <r>
    <x v="7"/>
    <x v="1"/>
    <x v="5"/>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n v="1"/>
  </r>
  <r>
    <x v="5"/>
    <x v="1"/>
    <x v="5"/>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n v="1"/>
  </r>
  <r>
    <x v="8"/>
    <x v="1"/>
    <x v="5"/>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n v="1"/>
  </r>
  <r>
    <x v="2"/>
    <x v="1"/>
    <x v="5"/>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n v="1"/>
  </r>
  <r>
    <x v="3"/>
    <x v="1"/>
    <x v="5"/>
    <s v="con riferimento alla sicurezza nell’acquisizione, sviluppo e manutenzione dei sistemi informativi esistono procedure che garantiscono la confidenzialità, autenticità e integrità delle informazioni"/>
    <n v="1"/>
  </r>
  <r>
    <x v="7"/>
    <x v="1"/>
    <x v="5"/>
    <s v="con riferimento alla sicurezza nell’acquisizione, sviluppo e manutenzione dei sistemi informativi esistono procedure che garantiscono la confidenzialità, autenticità e integrità delle informazioni"/>
    <n v="1"/>
  </r>
  <r>
    <x v="5"/>
    <x v="1"/>
    <x v="5"/>
    <s v="con riferimento alla sicurezza nell’acquisizione, sviluppo e manutenzione dei sistemi informativi esistono procedure che garantiscono la confidenzialità, autenticità e integrità delle informazioni"/>
    <n v="1"/>
  </r>
  <r>
    <x v="8"/>
    <x v="1"/>
    <x v="5"/>
    <s v="con riferimento alla sicurezza nell’acquisizione, sviluppo e manutenzione dei sistemi informativi esistono procedure che garantiscono la confidenzialità, autenticità e integrità delle informazioni"/>
    <n v="1"/>
  </r>
  <r>
    <x v="2"/>
    <x v="1"/>
    <x v="5"/>
    <s v="con riferimento alla sicurezza nell’acquisizione, sviluppo e manutenzione dei sistemi informativi esistono procedure che garantiscono la confidenzialità, autenticità e integrità delle informazioni"/>
    <n v="1"/>
  </r>
  <r>
    <x v="3"/>
    <x v="1"/>
    <x v="5"/>
    <s v="con riferimento alla sicurezza nell’acquisizione, sviluppo e manutenzione dei sistemi informativi esistono procedure che garantiscono la sicurezza nel processo di sviluppo dei sistemi informativi"/>
    <n v="1"/>
  </r>
  <r>
    <x v="7"/>
    <x v="1"/>
    <x v="5"/>
    <s v="con riferimento alla sicurezza nell’acquisizione, sviluppo e manutenzione dei sistemi informativi esistono procedure che garantiscono la sicurezza nel processo di sviluppo dei sistemi informativi"/>
    <n v="1"/>
  </r>
  <r>
    <x v="8"/>
    <x v="1"/>
    <x v="5"/>
    <s v="con riferimento alla sicurezza nell’acquisizione, sviluppo e manutenzione dei sistemi informativi esistono procedure che garantiscono la sicurezza nel processo di sviluppo dei sistemi informativi"/>
    <n v="1"/>
  </r>
  <r>
    <x v="2"/>
    <x v="1"/>
    <x v="5"/>
    <s v="con riferimento alla sicurezza nell’acquisizione, sviluppo e manutenzione dei sistemi informativi esistono procedure che garantiscono la sicurezza nel processo di sviluppo dei sistemi informativi"/>
    <n v="1"/>
  </r>
  <r>
    <x v="3"/>
    <x v="1"/>
    <x v="5"/>
    <s v="con riferimento alla sicurezza nell’acquisizione, sviluppo e manutenzione dei sistemi informativi vi è l’identificazione di requisiti di sicurezza in fase di progettazione o modifiche dei sistemi informativi esistenti"/>
    <n v="1"/>
  </r>
  <r>
    <x v="7"/>
    <x v="1"/>
    <x v="5"/>
    <s v="con riferimento alla sicurezza nell’acquisizione, sviluppo e manutenzione dei sistemi informativi vi è l’identificazione di requisiti di sicurezza in fase di progettazione o modifiche dei sistemi informativi esistenti"/>
    <n v="1"/>
  </r>
  <r>
    <x v="5"/>
    <x v="1"/>
    <x v="5"/>
    <s v="con riferimento alla sicurezza nell’acquisizione, sviluppo e manutenzione dei sistemi informativi vi è l’identificazione di requisiti di sicurezza in fase di progettazione o modifiche dei sistemi informativi esistenti"/>
    <n v="1"/>
  </r>
  <r>
    <x v="8"/>
    <x v="1"/>
    <x v="5"/>
    <s v="con riferimento alla sicurezza nell’acquisizione, sviluppo e manutenzione dei sistemi informativi vi è l’identificazione di requisiti di sicurezza in fase di progettazione o modifiche dei sistemi informativi esistenti"/>
    <n v="1"/>
  </r>
  <r>
    <x v="2"/>
    <x v="1"/>
    <x v="5"/>
    <s v="con riferimento alla sicurezza nell’acquisizione, sviluppo e manutenzione dei sistemi informativi vi è l’identificazione di requisiti di sicurezza in fase di progettazione o modifiche dei sistemi informativi esistenti"/>
    <n v="1"/>
  </r>
  <r>
    <x v="3"/>
    <x v="1"/>
    <x v="5"/>
    <s v="con riferimento alla sicurezza nell’acquisizione, sviluppo e manutenzione dei sistemi informativi vi è una chiara e formalizzata policy per la gestione dei rischi di errori, perdite, modifiche non autorizzate di informazioni trattate dalle applicazioni"/>
    <n v="1"/>
  </r>
  <r>
    <x v="7"/>
    <x v="1"/>
    <x v="5"/>
    <s v="con riferimento alla sicurezza nell’acquisizione, sviluppo e manutenzione dei sistemi informativi vi è una chiara e formalizzata policy per la gestione dei rischi di errori, perdite, modifiche non autorizzate di informazioni trattate dalle applicazioni"/>
    <n v="1"/>
  </r>
  <r>
    <x v="5"/>
    <x v="1"/>
    <x v="5"/>
    <s v="con riferimento alla sicurezza nell’acquisizione, sviluppo e manutenzione dei sistemi informativi vi è una chiara e formalizzata policy per la gestione dei rischi di errori, perdite, modifiche non autorizzate di informazioni trattate dalle applicazioni"/>
    <n v="1"/>
  </r>
  <r>
    <x v="8"/>
    <x v="1"/>
    <x v="5"/>
    <s v="con riferimento alla sicurezza nell’acquisizione, sviluppo e manutenzione dei sistemi informativi vi è una chiara e formalizzata policy per la gestione dei rischi di errori, perdite, modifiche non autorizzate di informazioni trattate dalle applicazioni"/>
    <n v="1"/>
  </r>
  <r>
    <x v="2"/>
    <x v="1"/>
    <x v="5"/>
    <s v="con riferimento alla sicurezza nell’acquisizione, sviluppo e manutenzione dei sistemi informativi vi è una chiara e formalizzata policy per la gestione dei rischi di errori, perdite, modifiche non autorizzate di informazioni trattate dalle applicazioni"/>
    <n v="1"/>
  </r>
  <r>
    <x v="3"/>
    <x v="1"/>
    <x v="5"/>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n v="1"/>
  </r>
  <r>
    <x v="7"/>
    <x v="1"/>
    <x v="5"/>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n v="1"/>
  </r>
  <r>
    <x v="5"/>
    <x v="1"/>
    <x v="5"/>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n v="1"/>
  </r>
  <r>
    <x v="8"/>
    <x v="1"/>
    <x v="5"/>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n v="1"/>
  </r>
  <r>
    <x v="2"/>
    <x v="1"/>
    <x v="5"/>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n v="1"/>
  </r>
  <r>
    <x v="3"/>
    <x v="1"/>
    <x v="5"/>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n v="1"/>
  </r>
  <r>
    <x v="7"/>
    <x v="1"/>
    <x v="5"/>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n v="1"/>
  </r>
  <r>
    <x v="5"/>
    <x v="1"/>
    <x v="5"/>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n v="1"/>
  </r>
  <r>
    <x v="8"/>
    <x v="1"/>
    <x v="5"/>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n v="1"/>
  </r>
  <r>
    <x v="2"/>
    <x v="1"/>
    <x v="5"/>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n v="1"/>
  </r>
  <r>
    <x v="3"/>
    <x v="6"/>
    <x v="12"/>
    <s v="Con riferimento alle risorse umane sono condotte specifiche attività di formazione e aggiornamenti periodici sulle procedure aziendali di sicurezza dei sistemi informativi per tutti i dipendenti e, dove rilevante, per i terzi"/>
    <n v="1"/>
  </r>
  <r>
    <x v="7"/>
    <x v="6"/>
    <x v="12"/>
    <s v="Con riferimento alle risorse umane sono condotte specifiche attività di formazione e aggiornamenti periodici sulle procedure aziendali di sicurezza dei sistemi informativi per tutti i dipendenti e, dove rilevante, per i terzi"/>
    <n v="1"/>
  </r>
  <r>
    <x v="5"/>
    <x v="6"/>
    <x v="12"/>
    <s v="Con riferimento alle risorse umane sono condotte specifiche attività di formazione e aggiornamenti periodici sulle procedure aziendali di sicurezza dei sistemi informativi per tutti i dipendenti e, dove rilevante, per i terzi"/>
    <n v="1"/>
  </r>
  <r>
    <x v="8"/>
    <x v="6"/>
    <x v="12"/>
    <s v="Con riferimento alle risorse umane sono condotte specifiche attività di formazione e aggiornamenti periodici sulle procedure aziendali di sicurezza dei sistemi informativi per tutti i dipendenti e, dove rilevante, per i terzi"/>
    <n v="1"/>
  </r>
  <r>
    <x v="2"/>
    <x v="6"/>
    <x v="12"/>
    <s v="Con riferimento alle risorse umane sono condotte specifiche attività di formazione e aggiornamenti periodici sulle procedure aziendali di sicurezza dei sistemi informativi per tutti i dipendenti e, dove rilevante, per i terzi"/>
    <n v="1"/>
  </r>
  <r>
    <x v="3"/>
    <x v="1"/>
    <x v="5"/>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n v="1"/>
  </r>
  <r>
    <x v="7"/>
    <x v="1"/>
    <x v="5"/>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n v="1"/>
  </r>
  <r>
    <x v="5"/>
    <x v="1"/>
    <x v="5"/>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n v="1"/>
  </r>
  <r>
    <x v="8"/>
    <x v="1"/>
    <x v="5"/>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n v="1"/>
  </r>
  <r>
    <x v="2"/>
    <x v="1"/>
    <x v="5"/>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n v="1"/>
  </r>
  <r>
    <x v="2"/>
    <x v="1"/>
    <x v="1"/>
    <s v="conservazione dei dati inerenti il traffico internet (log di navigazione) per un periodo non superiore ad 1 mese; tali dati non sono oggetto di archiviazione di backup; conservazione dei messaggi di posta elettronica per un periodo non superiore a 1 mese; tali archivi sono oggetto di backup giornaliero ma non hanno archivio storico collegato; i periodi di conservazione possono essere superati in caso di richiesta dell’autorità giudiziaria o di polizia giudiziaria per indagini in corso, nonché, in via eccezionale, a fronte di fatti illeciti già accaduti;"/>
    <n v="1"/>
  </r>
  <r>
    <x v="2"/>
    <x v="1"/>
    <x v="13"/>
    <s v="conservazione dei dati inerenti il traffico internet (log di navigazione) per un periodo non superiore ad 1 mese; tali dati non sono oggetto di archiviazione di backup; conservazione dei messaggi di posta elettronica per un periodo non superiore a 1 mese; tali archivi sono oggetto di backup giornaliero ma non hanno archivio storico collegato; i periodi di conservazione possono essere superati in caso di richiesta dell’autorità giudiziaria o di polizia giudiziaria per indagini in corso, nonché, in via eccezionale, a fronte di fatti illeciti già accaduti;"/>
    <n v="1"/>
  </r>
  <r>
    <x v="3"/>
    <x v="2"/>
    <x v="3"/>
    <s v="controlli di dettaglio per verificare la correttezza del calcolo delle imposte ed approvazione formale della documentazione a supporto; nel caso di trasmissione di dati tramite sistemi informativi, svolgimento di un controllo volto a verificare la correttezza dei dati inseriti a sistema ed inviati e controllo formalizzato di completezza ed accuratezza delle imposte pagate e sui crediti maturati nei confronti dell’erario;"/>
    <n v="1"/>
  </r>
  <r>
    <x v="3"/>
    <x v="2"/>
    <x v="3"/>
    <s v="controllo al fine di verificare le richieste dei fornitori relative a pagamenti da effettuarsi su banche situate in specifici Paesi (a fiscalità privilegiata o comunque diversi da quelli di stabilimento dei fornitori medesimi);"/>
    <n v="1"/>
  </r>
  <r>
    <x v="3"/>
    <x v="2"/>
    <x v="3"/>
    <s v="controllo delle anagrafiche fornitori, al fine di verificare la presenza di fornitori inseriti in black- list e controllo preventivo per verifica della corrispondenza tra la denominazione/ragione sociale del fornitore e l’intestazione del conto corrente;"/>
    <n v="1"/>
  </r>
  <r>
    <x v="3"/>
    <x v="2"/>
    <x v="3"/>
    <s v="controllo, attraverso i sistemi informatici aziendali, al fine di evitare la duplice registrazione della fattura e dei pagamenti;"/>
    <n v="1"/>
  </r>
  <r>
    <x v="3"/>
    <x v="0"/>
    <x v="14"/>
    <s v="correttezza degli inviti e degli affidamenti (Rif. Linea Guida ANAC n. 4);"/>
    <n v="1"/>
  </r>
  <r>
    <x v="0"/>
    <x v="0"/>
    <x v="14"/>
    <s v="correttezza degli inviti e degli affidamenti (Rif. Linea Guida ANAC n. 4);"/>
    <n v="1"/>
  </r>
  <r>
    <x v="7"/>
    <x v="0"/>
    <x v="14"/>
    <s v="correttezza degli inviti e degli affidamenti (Rif. Linea Guida ANAC n. 4);"/>
    <n v="1"/>
  </r>
  <r>
    <x v="5"/>
    <x v="0"/>
    <x v="14"/>
    <s v="correttezza degli inviti e degli affidamenti (Rif. Linea Guida ANAC n. 4);"/>
    <n v="1"/>
  </r>
  <r>
    <x v="6"/>
    <x v="0"/>
    <x v="14"/>
    <s v="correttezza degli inviti e degli affidamenti (Rif. Linea Guida ANAC n. 4);"/>
    <n v="1"/>
  </r>
  <r>
    <x v="8"/>
    <x v="0"/>
    <x v="14"/>
    <s v="correttezza degli inviti e degli affidamenti (Rif. Linea Guida ANAC n. 4);"/>
    <n v="1"/>
  </r>
  <r>
    <x v="3"/>
    <x v="0"/>
    <x v="14"/>
    <s v="correttezza della esecuzione contrattuale (programmazione e coordinamento attività operative, gestione, consuntivazione e ricezione e collaudo);"/>
    <n v="1"/>
  </r>
  <r>
    <x v="0"/>
    <x v="0"/>
    <x v="14"/>
    <s v="correttezza della esecuzione contrattuale (programmazione e coordinamento attività operative, gestione, consuntivazione e ricezione e collaudo);"/>
    <n v="1"/>
  </r>
  <r>
    <x v="7"/>
    <x v="0"/>
    <x v="14"/>
    <s v="correttezza della esecuzione contrattuale (programmazione e coordinamento attività operative, gestione, consuntivazione e ricezione e collaudo);"/>
    <n v="1"/>
  </r>
  <r>
    <x v="5"/>
    <x v="0"/>
    <x v="14"/>
    <s v="correttezza della esecuzione contrattuale (programmazione e coordinamento attività operative, gestione, consuntivazione e ricezione e collaudo);"/>
    <n v="1"/>
  </r>
  <r>
    <x v="6"/>
    <x v="0"/>
    <x v="14"/>
    <s v="correttezza della esecuzione contrattuale (programmazione e coordinamento attività operative, gestione, consuntivazione e ricezione e collaudo);"/>
    <n v="1"/>
  </r>
  <r>
    <x v="8"/>
    <x v="0"/>
    <x v="14"/>
    <s v="correttezza della esecuzione contrattuale (programmazione e coordinamento attività operative, gestione, consuntivazione e ricezione e collaudo);"/>
    <n v="1"/>
  </r>
  <r>
    <x v="3"/>
    <x v="0"/>
    <x v="14"/>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n v="1"/>
  </r>
  <r>
    <x v="0"/>
    <x v="0"/>
    <x v="14"/>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n v="1"/>
  </r>
  <r>
    <x v="7"/>
    <x v="0"/>
    <x v="14"/>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n v="1"/>
  </r>
  <r>
    <x v="5"/>
    <x v="0"/>
    <x v="14"/>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n v="1"/>
  </r>
  <r>
    <x v="6"/>
    <x v="0"/>
    <x v="14"/>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n v="1"/>
  </r>
  <r>
    <x v="8"/>
    <x v="0"/>
    <x v="14"/>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n v="1"/>
  </r>
  <r>
    <x v="3"/>
    <x v="0"/>
    <x v="14"/>
    <s v="correttezza nella programmazione della domanda (programma delle acquisizioni e programmazione dei lavori pubblici, come da art. 21 D. lgs. n. 50/2016);"/>
    <n v="1"/>
  </r>
  <r>
    <x v="0"/>
    <x v="0"/>
    <x v="14"/>
    <s v="correttezza nella programmazione della domanda (programma delle acquisizioni e programmazione dei lavori pubblici, come da art. 21 D. lgs. n. 50/2016);"/>
    <n v="1"/>
  </r>
  <r>
    <x v="7"/>
    <x v="0"/>
    <x v="14"/>
    <s v="correttezza nella programmazione della domanda (programma delle acquisizioni e programmazione dei lavori pubblici, come da art. 21 D. lgs. n. 50/2016);"/>
    <n v="1"/>
  </r>
  <r>
    <x v="5"/>
    <x v="0"/>
    <x v="14"/>
    <s v="correttezza nella programmazione della domanda (programma delle acquisizioni e programmazione dei lavori pubblici, come da art. 21 D. lgs. n. 50/2016);"/>
    <n v="1"/>
  </r>
  <r>
    <x v="6"/>
    <x v="0"/>
    <x v="14"/>
    <s v="correttezza nella programmazione della domanda (programma delle acquisizioni e programmazione dei lavori pubblici, come da art. 21 D. lgs. n. 50/2016);"/>
    <n v="1"/>
  </r>
  <r>
    <x v="8"/>
    <x v="0"/>
    <x v="14"/>
    <s v="correttezza nella programmazione della domanda (programma delle acquisizioni e programmazione dei lavori pubblici, come da art. 21 D. lgs. n. 50/2016);"/>
    <n v="1"/>
  </r>
  <r>
    <x v="3"/>
    <x v="2"/>
    <x v="3"/>
    <s v="definizione dei criteri di valutazione delle offerte ricevute dai fornitori e formalizzazione delle valutazioni effettuate e delle decisioni prese;"/>
    <n v="1"/>
  </r>
  <r>
    <x v="3"/>
    <x v="0"/>
    <x v="14"/>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n v="1"/>
  </r>
  <r>
    <x v="0"/>
    <x v="0"/>
    <x v="14"/>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n v="1"/>
  </r>
  <r>
    <x v="4"/>
    <x v="0"/>
    <x v="14"/>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n v="1"/>
  </r>
  <r>
    <x v="7"/>
    <x v="0"/>
    <x v="14"/>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n v="1"/>
  </r>
  <r>
    <x v="5"/>
    <x v="0"/>
    <x v="14"/>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n v="1"/>
  </r>
  <r>
    <x v="6"/>
    <x v="0"/>
    <x v="14"/>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n v="1"/>
  </r>
  <r>
    <x v="8"/>
    <x v="0"/>
    <x v="14"/>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n v="1"/>
  </r>
  <r>
    <x v="3"/>
    <x v="2"/>
    <x v="3"/>
    <s v="definizione delle modalità di presentazione delle offerte e formalizzazione degli accordi con il fornitore selezionato;"/>
    <n v="1"/>
  </r>
  <r>
    <x v="3"/>
    <x v="0"/>
    <x v="14"/>
    <s v="definizione delle specifiche tecnico/ funzionali del progetto da realizzare o bene o servizio necessario e delle condizioni contrattuali (penali, ecc.)per ogni acquisizione mediante affidamento diretto"/>
    <n v="1"/>
  </r>
  <r>
    <x v="0"/>
    <x v="0"/>
    <x v="14"/>
    <s v="definizione delle specifiche tecnico/ funzionali del progetto da realizzare o bene o servizio necessario e delle condizioni contrattuali (penali, ecc.)per ogni acquisizione mediante affidamento diretto"/>
    <n v="1"/>
  </r>
  <r>
    <x v="4"/>
    <x v="0"/>
    <x v="14"/>
    <s v="definizione delle specifiche tecnico/ funzionali del progetto da realizzare o bene o servizio necessario e delle condizioni contrattuali (penali, ecc.)per ogni acquisizione mediante affidamento diretto"/>
    <n v="1"/>
  </r>
  <r>
    <x v="7"/>
    <x v="0"/>
    <x v="14"/>
    <s v="definizione delle specifiche tecnico/ funzionali del progetto da realizzare o bene o servizio necessario e delle condizioni contrattuali (penali, ecc.)per ogni acquisizione mediante affidamento diretto"/>
    <n v="1"/>
  </r>
  <r>
    <x v="5"/>
    <x v="0"/>
    <x v="14"/>
    <s v="definizione delle specifiche tecnico/ funzionali del progetto da realizzare o bene o servizio necessario e delle condizioni contrattuali (penali, ecc.)per ogni acquisizione mediante affidamento diretto"/>
    <n v="1"/>
  </r>
  <r>
    <x v="6"/>
    <x v="0"/>
    <x v="14"/>
    <s v="definizione delle specifiche tecnico/ funzionali del progetto da realizzare o bene o servizio necessario e delle condizioni contrattuali (penali, ecc.)per ogni acquisizione mediante affidamento diretto"/>
    <n v="1"/>
  </r>
  <r>
    <x v="8"/>
    <x v="0"/>
    <x v="14"/>
    <s v="definizione delle specifiche tecnico/ funzionali del progetto da realizzare o bene o servizio necessario e delle condizioni contrattuali (penali, ecc.)per ogni acquisizione mediante affidamento diretto"/>
    <n v="1"/>
  </r>
  <r>
    <x v="3"/>
    <x v="2"/>
    <x v="3"/>
    <s v="definizione di criteri e relative modalità di valutazione della congruità del valore economico dell’offerta rispetto ai costi del lavoro e della sicurezza prospettabili con riferimento alle prestazioni oggetto del contratto;"/>
    <n v="1"/>
  </r>
  <r>
    <x v="3"/>
    <x v="2"/>
    <x v="3"/>
    <s v="definizione ed aggiornamento di una lista di fornitori per ogni tipologia di acquisto o categoria merceologica con definizione dei criteri di selezione degli stessi;"/>
    <n v="1"/>
  </r>
  <r>
    <x v="0"/>
    <x v="6"/>
    <x v="15"/>
    <s v="Deve essere certa l'_x0009_autenticità dei curricula"/>
    <n v="1"/>
  </r>
  <r>
    <x v="7"/>
    <x v="6"/>
    <x v="15"/>
    <s v="Deve essere certa l'_x0009_autenticità dei curricula"/>
    <n v="1"/>
  </r>
  <r>
    <x v="5"/>
    <x v="6"/>
    <x v="15"/>
    <s v="Deve essere certa l'_x0009_autenticità dei curricula"/>
    <n v="1"/>
  </r>
  <r>
    <x v="6"/>
    <x v="6"/>
    <x v="15"/>
    <s v="Deve essere certa l'_x0009_autenticità dei curricula"/>
    <n v="1"/>
  </r>
  <r>
    <x v="8"/>
    <x v="6"/>
    <x v="15"/>
    <s v="Deve essere certa l'_x0009_autenticità dei curricula"/>
    <n v="1"/>
  </r>
  <r>
    <x v="11"/>
    <x v="6"/>
    <x v="15"/>
    <s v="Deve essere certa l'_x0009_autenticità dei curricula"/>
    <n v="1"/>
  </r>
  <r>
    <x v="3"/>
    <x v="1"/>
    <x v="5"/>
    <s v="Deve essere condotta una Analisi e sviluppo e dei modelli e contenuti per cartella clinica informatizzata, in collaborazione con il responsabile dell’area assistenziale, creazione scale di valutazione, gestione piattaforma e creazione voci di database per quanto non presente nei moduli mutuati da Imola"/>
    <n v="1"/>
  </r>
  <r>
    <x v="2"/>
    <x v="1"/>
    <x v="5"/>
    <s v="Deve essere condotta una Analisi e sviluppo e dei modelli e contenuti per cartella clinica informatizzata, in collaborazione con il responsabile dell’area assistenziale, creazione scale di valutazione, gestione piattaforma e creazione voci di database per quanto non presente nei moduli mutuati da Imola"/>
    <n v="1"/>
  </r>
  <r>
    <x v="7"/>
    <x v="4"/>
    <x v="9"/>
    <s v="Devono essere messi a a disposizione del Collegio Sindacale ed al Revisore Legale dei Conti dei documenti sulla gestione della Società, onde consentire a tali organismi di espletare le necessarie verifiche senza eccezioni"/>
    <n v="1"/>
  </r>
  <r>
    <x v="3"/>
    <x v="2"/>
    <x v="2"/>
    <s v="disegno di una governance societaria che preveda adeguati livelli decisionali (ad es. la delibera da parte del Consiglio di Amministrazione), per operazioni di straordinaria amministrazione, quali la compravendita di beni immobili e partecipazioni societarie;"/>
    <n v="1"/>
  </r>
  <r>
    <x v="3"/>
    <x v="0"/>
    <x v="14"/>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n v="1"/>
  </r>
  <r>
    <x v="0"/>
    <x v="0"/>
    <x v="14"/>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n v="1"/>
  </r>
  <r>
    <x v="4"/>
    <x v="0"/>
    <x v="14"/>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n v="1"/>
  </r>
  <r>
    <x v="7"/>
    <x v="0"/>
    <x v="14"/>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n v="1"/>
  </r>
  <r>
    <x v="5"/>
    <x v="0"/>
    <x v="14"/>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n v="1"/>
  </r>
  <r>
    <x v="6"/>
    <x v="0"/>
    <x v="14"/>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n v="1"/>
  </r>
  <r>
    <x v="8"/>
    <x v="0"/>
    <x v="14"/>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n v="1"/>
  </r>
  <r>
    <x v="3"/>
    <x v="0"/>
    <x v="14"/>
    <s v="divieto di negoziare condizioni contrattuali occulte, che non risultino da idonea documentazione conservata unitamente a quella relativa all'acquisto;"/>
    <n v="1"/>
  </r>
  <r>
    <x v="0"/>
    <x v="0"/>
    <x v="14"/>
    <s v="divieto di negoziare condizioni contrattuali occulte, che non risultino da idonea documentazione conservata unitamente a quella relativa all'acquisto;"/>
    <n v="1"/>
  </r>
  <r>
    <x v="7"/>
    <x v="0"/>
    <x v="14"/>
    <s v="divieto di negoziare condizioni contrattuali occulte, che non risultino da idonea documentazione conservata unitamente a quella relativa all'acquisto;"/>
    <n v="1"/>
  </r>
  <r>
    <x v="5"/>
    <x v="0"/>
    <x v="14"/>
    <s v="divieto di negoziare condizioni contrattuali occulte, che non risultino da idonea documentazione conservata unitamente a quella relativa all'acquisto;"/>
    <n v="1"/>
  </r>
  <r>
    <x v="6"/>
    <x v="0"/>
    <x v="14"/>
    <s v="divieto di negoziare condizioni contrattuali occulte, che non risultino da idonea documentazione conservata unitamente a quella relativa all'acquisto;"/>
    <n v="1"/>
  </r>
  <r>
    <x v="8"/>
    <x v="0"/>
    <x v="14"/>
    <s v="divieto di negoziare condizioni contrattuali occulte, che non risultino da idonea documentazione conservata unitamente a quella relativa all'acquisto;"/>
    <n v="1"/>
  </r>
  <r>
    <x v="3"/>
    <x v="2"/>
    <x v="10"/>
    <s v="E' definito con apposito regolamento la procedura relativa all'archiviazione dei documenti contabili, delle scritture contabili obbligatorie e dei registri fiscali obbligatori, secondo le disposizioni dettate dal codice civile;"/>
    <n v="1"/>
  </r>
  <r>
    <x v="0"/>
    <x v="2"/>
    <x v="16"/>
    <s v="E' formalizzata la separazione delle Funzioni responsabili delle attività di monitoraggio delle opportunità di accesso a contributi e/o finanziamenti erogati dallo Stato o dall’Unione Europea, di presa di contatto con il soggetto pubblico per la richiesta di informazioni, di redazione della domanda, di presentazione della domanda e di gestione del contributo e/o finanziamento erogato, prevedendo specifici strumenti di controllo quale l’indizione di apposite riunioni con la verbalizzazione delle principali statuizioni al fine di garantire il rispetto dei canoni di integrità, trasparenza e correttezza del processo"/>
    <n v="1"/>
  </r>
  <r>
    <x v="0"/>
    <x v="0"/>
    <x v="17"/>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r>
  <r>
    <x v="4"/>
    <x v="0"/>
    <x v="17"/>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r>
  <r>
    <x v="5"/>
    <x v="0"/>
    <x v="17"/>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r>
  <r>
    <x v="6"/>
    <x v="0"/>
    <x v="17"/>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r>
  <r>
    <x v="8"/>
    <x v="0"/>
    <x v="17"/>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r>
  <r>
    <x v="11"/>
    <x v="0"/>
    <x v="17"/>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r>
  <r>
    <x v="3"/>
    <x v="7"/>
    <x v="18"/>
    <s v="E' formalmente dentificato un soggetto responsabile per la gestione dei rapporti con l’Autorità di Vigilanza e gli altri organi di controllo, appositamente delegato dai vertici aziendali;"/>
    <n v="1"/>
  </r>
  <r>
    <x v="7"/>
    <x v="7"/>
    <x v="18"/>
    <s v="E' formalmente dentificato un soggetto responsabile per la gestione dei rapporti con l’Autorità di Vigilanza e gli altri organi di controllo, appositamente delegato dai vertici aziendali;"/>
    <n v="1"/>
  </r>
  <r>
    <x v="1"/>
    <x v="7"/>
    <x v="18"/>
    <s v="E' formalmente dentificato un soggetto responsabile per la gestione dei rapporti con l’Autorità di Vigilanza e gli altri organi di controllo, appositamente delegato dai vertici aziendali;"/>
    <n v="1"/>
  </r>
  <r>
    <x v="12"/>
    <x v="7"/>
    <x v="18"/>
    <s v="E' formalmente dentificato un soggetto responsabile per la gestione dei rapporti con l’Autorità di Vigilanza e gli altri organi di controllo, appositamente delegato dai vertici aziendali;"/>
    <n v="1"/>
  </r>
  <r>
    <x v="3"/>
    <x v="7"/>
    <x v="18"/>
    <s v="E' formalmente tracciato il processo relativo alle comunicazioni alle Autorità di Vigilanza, da effettuare nel rispetto della normativa vigente (es. mediante documentazione degli incontri con i rappresentanti delle Autorità)"/>
    <n v="1"/>
  </r>
  <r>
    <x v="7"/>
    <x v="7"/>
    <x v="18"/>
    <s v="E' formalmente tracciato il processo relativo alle comunicazioni alle Autorità di Vigilanza, da effettuare nel rispetto della normativa vigente (es. mediante documentazione degli incontri con i rappresentanti delle Autorità)"/>
    <n v="1"/>
  </r>
  <r>
    <x v="1"/>
    <x v="7"/>
    <x v="18"/>
    <s v="E' formalmente tracciato il processo relativo alle comunicazioni alle Autorità di Vigilanza, da effettuare nel rispetto della normativa vigente (es. mediante documentazione degli incontri con i rappresentanti delle Autorità)"/>
    <n v="1"/>
  </r>
  <r>
    <x v="6"/>
    <x v="8"/>
    <x v="19"/>
    <s v="E' garantito l'anonimato per le segnalazioni"/>
    <n v="1"/>
  </r>
  <r>
    <x v="6"/>
    <x v="8"/>
    <x v="19"/>
    <s v="È immediatamente segnalato all'Organismo di Vigilanza, da parte di chiunque ne venga a conoscenza, ogni ulteriore fatto od elemento da cui si possa desumere il pericolo di interferenze criminali sull'attività dell'impresa"/>
    <n v="1"/>
  </r>
  <r>
    <x v="2"/>
    <x v="1"/>
    <x v="20"/>
    <s v="E' individuata una specifica figura aziendale volta a verificare l’inserimento del materiale sul sito aziendale;"/>
    <n v="1"/>
  </r>
  <r>
    <x v="0"/>
    <x v="2"/>
    <x v="16"/>
    <s v="E' individuata una specifica funzione Funzione responsabile del controllo dell’esatta corrispondenza tra la finalità concreta di utilizzo del contributo e/o del finanziamento erogato e il fine per il quale è stato ottenuto"/>
    <n v="1"/>
  </r>
  <r>
    <x v="0"/>
    <x v="9"/>
    <x v="21"/>
    <s v="E' individuata una specifica funzione Funzione responsabile del controllo sulle fasi di ottenimento e gestione delle concessioni e/o autorizzazioni, con particolare riguardo ai presupposti di fatto e di diritto per la presentazione della relativa richiesta"/>
    <n v="1"/>
  </r>
  <r>
    <x v="1"/>
    <x v="5"/>
    <x v="22"/>
    <s v="è necessario fornire all’appaltatore informazioni su rischi specifici esistenti nell’ambiente in cui sono destinati a operare e sulle misure di prevenzione e d’emergenza adottate e assicurarsi che l’appaltatore abbia ricevuto e compreso le misure di sicurezza indicate"/>
    <n v="1"/>
  </r>
  <r>
    <x v="3"/>
    <x v="2"/>
    <x v="4"/>
    <s v="E' necessario verificare la coerenza tra contratto di prestazione del servizio, fattura attiva, incasso del credito. Raccolta di documentazione della effettività del servizio reso;"/>
    <n v="1"/>
  </r>
  <r>
    <x v="4"/>
    <x v="2"/>
    <x v="4"/>
    <s v="E' necessario verificare la coerenza tra contratto di prestazione del servizio, fattura attiva, incasso del credito. Raccolta di documentazione della effettività del servizio reso;"/>
    <n v="1"/>
  </r>
  <r>
    <x v="5"/>
    <x v="2"/>
    <x v="4"/>
    <s v="E' necessario verificare la coerenza tra contratto di prestazione del servizio, fattura attiva, incasso del credito. Raccolta di documentazione della effettività del servizio reso;"/>
    <n v="1"/>
  </r>
  <r>
    <x v="6"/>
    <x v="2"/>
    <x v="4"/>
    <s v="E' necessario verificare la coerenza tra contratto di prestazione del servizio, fattura attiva, incasso del credito. Raccolta di documentazione della effettività del servizio reso;"/>
    <n v="1"/>
  </r>
  <r>
    <x v="3"/>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0"/>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4"/>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7"/>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5"/>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9"/>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10"/>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6"/>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8"/>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0"/>
    <x v="8"/>
    <x v="23"/>
    <s v="E' prevista una specifica linea di reporting periodica dell’Ufficio competente verso la Direzione Generale sullo stato della vertenza e sulle possibilità e sui termini di definizione stragiudiziale o di conciliazione giudiziale della stessa"/>
    <n v="1"/>
  </r>
  <r>
    <x v="3"/>
    <x v="1"/>
    <x v="5"/>
    <s v="E' previsto lo sviluppo di algoritmi di calcolo per simulazioni economico/finanziare legate a costi e ricavi"/>
    <n v="1"/>
  </r>
  <r>
    <x v="2"/>
    <x v="1"/>
    <x v="5"/>
    <s v="E' previsto lo sviluppo di algoritmi di calcolo per simulazioni economico/finanziare legate a costi e ricavi"/>
    <n v="1"/>
  </r>
  <r>
    <x v="1"/>
    <x v="5"/>
    <x v="24"/>
    <s v="E' stato nominato il medico competente"/>
    <n v="1"/>
  </r>
  <r>
    <x v="3"/>
    <x v="2"/>
    <x v="25"/>
    <s v="E' tenuta adeguata documentazione a giustificazione, documentazione e archiviazione di eventuali modifiche apportate alla bozza di bilancio/situazioni infrannuali;"/>
    <n v="1"/>
  </r>
  <r>
    <x v="0"/>
    <x v="2"/>
    <x v="25"/>
    <s v="E' tenuta adeguata documentazione a giustificazione, documentazione e archiviazione di eventuali modifiche apportate alla bozza di bilancio/situazioni infrannuali;"/>
    <n v="1"/>
  </r>
  <r>
    <x v="7"/>
    <x v="2"/>
    <x v="25"/>
    <s v="E' tenuta adeguata documentazione a giustificazione, documentazione e archiviazione di eventuali modifiche apportate alla bozza di bilancio/situazioni infrannuali;"/>
    <n v="1"/>
  </r>
  <r>
    <x v="6"/>
    <x v="2"/>
    <x v="25"/>
    <s v="E' tenuta adeguata documentazione a giustificazione, documentazione e archiviazione di eventuali modifiche apportate alla bozza di bilancio/situazioni infrannuali;"/>
    <n v="1"/>
  </r>
  <r>
    <x v="7"/>
    <x v="8"/>
    <x v="26"/>
    <s v="E' vietato chiedere doni (non solo sotto forma di somme di denaro, ma anche beni), benefici o altre utilità al fine di agevolare la loro posizione lavorativa nei confronti della Società, a scapito di altri, e con il nocumento della Società medesima a chiunque intrattenga rapporti con le case farmaceutiche"/>
    <n v="1"/>
  </r>
  <r>
    <x v="2"/>
    <x v="1"/>
    <x v="1"/>
    <s v="effettuazione di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 i controlli si riferiscono ai dati relativi ad un periodo non superiore ai 20 giorni anche consecutivi e possono essere di due diverse tipologie: controlli puntuali (individuali), attivabili a seguito di malfunzione o a seguito di eventi di danno o di pericolo di danno emersi nell’ambito delle verifiche di sicurezza (incidenti di sicurezza su postazioni specifiche) e controlli a campione periodici e comunque a intervalli non inferiori ad 1 mese, in giornate identificate mediante un generatore di numeri casuali;"/>
    <n v="1"/>
  </r>
  <r>
    <x v="3"/>
    <x v="2"/>
    <x v="25"/>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n v="1"/>
  </r>
  <r>
    <x v="0"/>
    <x v="2"/>
    <x v="25"/>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n v="1"/>
  </r>
  <r>
    <x v="7"/>
    <x v="2"/>
    <x v="25"/>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n v="1"/>
  </r>
  <r>
    <x v="6"/>
    <x v="2"/>
    <x v="25"/>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n v="1"/>
  </r>
  <r>
    <x v="3"/>
    <x v="2"/>
    <x v="27"/>
    <s v="Esiste di un budget approvato e monitorato nel tempo con l’individuazione di un soggetto responsabile di verificare il rispetto del margine di spesa stabilito dal budget, ovvero un’apposita autorizzazione da parte del Direttore Generale;"/>
    <n v="1"/>
  </r>
  <r>
    <x v="0"/>
    <x v="2"/>
    <x v="27"/>
    <s v="Esiste di un budget approvato e monitorato nel tempo con l’individuazione di un soggetto responsabile di verificare il rispetto del margine di spesa stabilito dal budget, ovvero un’apposita autorizzazione da parte del Direttore Generale;"/>
    <n v="1"/>
  </r>
  <r>
    <x v="4"/>
    <x v="2"/>
    <x v="27"/>
    <s v="Esiste di un budget approvato e monitorato nel tempo con l’individuazione di un soggetto responsabile di verificare il rispetto del margine di spesa stabilito dal budget, ovvero un’apposita autorizzazione da parte del Direttore Generale;"/>
    <n v="1"/>
  </r>
  <r>
    <x v="10"/>
    <x v="2"/>
    <x v="27"/>
    <s v="Esiste di un budget approvato e monitorato nel tempo con l’individuazione di un soggetto responsabile di verificare il rispetto del margine di spesa stabilito dal budget, ovvero un’apposita autorizzazione da parte del Direttore Generale;"/>
    <n v="1"/>
  </r>
  <r>
    <x v="6"/>
    <x v="2"/>
    <x v="27"/>
    <s v="Esiste di un budget approvato e monitorato nel tempo con l’individuazione di un soggetto responsabile di verificare il rispetto del margine di spesa stabilito dal budget, ovvero un’apposita autorizzazione da parte del Direttore Generale;"/>
    <n v="1"/>
  </r>
  <r>
    <x v="0"/>
    <x v="6"/>
    <x v="15"/>
    <s v="Esiste un budget annuale per l‟assunzione di personale che sia approvato e monitorato nel tempo e di un soggetto responsabile di verificare il rispetto di quanto stabilito nel budget"/>
    <n v="1"/>
  </r>
  <r>
    <x v="7"/>
    <x v="6"/>
    <x v="15"/>
    <s v="Esiste un budget annuale per l‟assunzione di personale che sia approvato e monitorato nel tempo e di un soggetto responsabile di verificare il rispetto di quanto stabilito nel budget"/>
    <n v="1"/>
  </r>
  <r>
    <x v="5"/>
    <x v="6"/>
    <x v="15"/>
    <s v="Esiste un budget annuale per l‟assunzione di personale che sia approvato e monitorato nel tempo e di un soggetto responsabile di verificare il rispetto di quanto stabilito nel budget"/>
    <n v="1"/>
  </r>
  <r>
    <x v="6"/>
    <x v="6"/>
    <x v="15"/>
    <s v="Esiste un budget annuale per l‟assunzione di personale che sia approvato e monitorato nel tempo e di un soggetto responsabile di verificare il rispetto di quanto stabilito nel budget"/>
    <n v="1"/>
  </r>
  <r>
    <x v="8"/>
    <x v="6"/>
    <x v="15"/>
    <s v="Esiste un budget annuale per l‟assunzione di personale che sia approvato e monitorato nel tempo e di un soggetto responsabile di verificare il rispetto di quanto stabilito nel budget"/>
    <n v="1"/>
  </r>
  <r>
    <x v="11"/>
    <x v="6"/>
    <x v="15"/>
    <s v="Esiste un budget annuale per l‟assunzione di personale che sia approvato e monitorato nel tempo e di un soggetto responsabile di verificare il rispetto di quanto stabilito nel budget"/>
    <n v="1"/>
  </r>
  <r>
    <x v="3"/>
    <x v="1"/>
    <x v="5"/>
    <s v="Esiste un inventario fisico dei beni informatici della Struttura e viene costantemente aggiornato"/>
    <n v="1"/>
  </r>
  <r>
    <x v="7"/>
    <x v="1"/>
    <x v="5"/>
    <s v="Esiste un inventario fisico dei beni informatici della Struttura e viene costantemente aggiornato"/>
    <n v="1"/>
  </r>
  <r>
    <x v="5"/>
    <x v="1"/>
    <x v="5"/>
    <s v="Esiste un inventario fisico dei beni informatici della Struttura e viene costantemente aggiornato"/>
    <n v="1"/>
  </r>
  <r>
    <x v="8"/>
    <x v="1"/>
    <x v="5"/>
    <s v="Esiste un inventario fisico dei beni informatici della Struttura e viene costantemente aggiornato"/>
    <n v="1"/>
  </r>
  <r>
    <x v="2"/>
    <x v="1"/>
    <x v="5"/>
    <s v="Esiste un inventario fisico dei beni informatici della Struttura e viene costantemente aggiornato"/>
    <n v="1"/>
  </r>
  <r>
    <x v="3"/>
    <x v="1"/>
    <x v="5"/>
    <s v="Esiste una gestione delle policy aziendali per distribuzione software e accesso ai programmi"/>
    <n v="1"/>
  </r>
  <r>
    <x v="2"/>
    <x v="1"/>
    <x v="5"/>
    <s v="Esiste una gestione delle policy aziendali per distribuzione software e accesso ai programmi"/>
    <n v="1"/>
  </r>
  <r>
    <x v="3"/>
    <x v="2"/>
    <x v="28"/>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n v="1"/>
  </r>
  <r>
    <x v="0"/>
    <x v="4"/>
    <x v="29"/>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n v="1"/>
  </r>
  <r>
    <x v="0"/>
    <x v="5"/>
    <x v="24"/>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n v="1"/>
  </r>
  <r>
    <x v="0"/>
    <x v="6"/>
    <x v="30"/>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n v="1"/>
  </r>
  <r>
    <x v="0"/>
    <x v="6"/>
    <x v="31"/>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n v="1"/>
  </r>
  <r>
    <x v="1"/>
    <x v="5"/>
    <x v="24"/>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n v="1"/>
  </r>
  <r>
    <x v="12"/>
    <x v="10"/>
    <x v="29"/>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n v="1"/>
  </r>
  <r>
    <x v="2"/>
    <x v="1"/>
    <x v="13"/>
    <s v="esistenza di una mappatura dei dispositivi hardware dotati di masterizzatore;"/>
    <n v="1"/>
  </r>
  <r>
    <x v="2"/>
    <x v="1"/>
    <x v="1"/>
    <s v="esistenza di una mappatura dei dispositivi hardware e dei programmi software (Sistema Informativo Aziendale);"/>
    <n v="1"/>
  </r>
  <r>
    <x v="2"/>
    <x v="1"/>
    <x v="32"/>
    <s v="esistenza di una mappatura di tutti gli apparati atti alla decodificazione di trasmissioni audiovisive ad accesso condizionato;"/>
    <n v="1"/>
  </r>
  <r>
    <x v="2"/>
    <x v="1"/>
    <x v="33"/>
    <s v="esistenza di una mappatura di tutti gli uffici che possono avere accesso a supporti o altri sistemi informatici per i quali sia prescritto il contrassegno SIAE;"/>
    <n v="1"/>
  </r>
  <r>
    <x v="2"/>
    <x v="1"/>
    <x v="34"/>
    <s v="esistenza di una mappatura di tutti gli uffici che possono avere accesso ai sistemi informatici e audiovisivi criptati;"/>
    <n v="1"/>
  </r>
  <r>
    <x v="2"/>
    <x v="1"/>
    <x v="34"/>
    <s v="esistenza di una mappatura di tutti i sistemi informatici e audiovisivi criptati di decodificazione speciale;"/>
    <n v="1"/>
  </r>
  <r>
    <x v="2"/>
    <x v="1"/>
    <x v="32"/>
    <s v="esistenza di una mappatura di tutti i soggetti che possono avere accesso agli apparati atti alla decodificazione di trasmissioni audiovisive ad accesso condizionato;"/>
    <n v="1"/>
  </r>
  <r>
    <x v="2"/>
    <x v="1"/>
    <x v="33"/>
    <s v="esistenza di una mappatura di tutti i supporti o altri strumenti informatici per il quale sia prescritto il contrassegno SIAE;"/>
    <n v="1"/>
  </r>
  <r>
    <x v="3"/>
    <x v="0"/>
    <x v="8"/>
    <s v="evidenziare le eventuali possibili criticità eventualmente riscontrate nell’esecuzione del rapporto nelle attività svolte dal Consulente e allertare immediatamente la funzione competente;"/>
    <n v="1"/>
  </r>
  <r>
    <x v="0"/>
    <x v="0"/>
    <x v="8"/>
    <s v="evidenziare le eventuali possibili criticità eventualmente riscontrate nell’esecuzione del rapporto nelle attività svolte dal Consulente e allertare immediatamente la funzione competente;"/>
    <n v="1"/>
  </r>
  <r>
    <x v="4"/>
    <x v="0"/>
    <x v="8"/>
    <s v="evidenziare le eventuali possibili criticità eventualmente riscontrate nell’esecuzione del rapporto nelle attività svolte dal Consulente e allertare immediatamente la funzione competente;"/>
    <n v="1"/>
  </r>
  <r>
    <x v="7"/>
    <x v="0"/>
    <x v="8"/>
    <s v="evidenziare le eventuali possibili criticità eventualmente riscontrate nell’esecuzione del rapporto nelle attività svolte dal Consulente e allertare immediatamente la funzione competente;"/>
    <n v="1"/>
  </r>
  <r>
    <x v="5"/>
    <x v="0"/>
    <x v="8"/>
    <s v="evidenziare le eventuali possibili criticità eventualmente riscontrate nell’esecuzione del rapporto nelle attività svolte dal Consulente e allertare immediatamente la funzione competente;"/>
    <n v="1"/>
  </r>
  <r>
    <x v="9"/>
    <x v="0"/>
    <x v="8"/>
    <s v="evidenziare le eventuali possibili criticità eventualmente riscontrate nell’esecuzione del rapporto nelle attività svolte dal Consulente e allertare immediatamente la funzione competente;"/>
    <n v="1"/>
  </r>
  <r>
    <x v="6"/>
    <x v="0"/>
    <x v="8"/>
    <s v="evidenziare le eventuali possibili criticità eventualmente riscontrate nell’esecuzione del rapporto nelle attività svolte dal Consulente e allertare immediatamente la funzione competente;"/>
    <n v="1"/>
  </r>
  <r>
    <x v="8"/>
    <x v="0"/>
    <x v="8"/>
    <s v="evidenziare le eventuali possibili criticità eventualmente riscontrate nell’esecuzione del rapporto nelle attività svolte dal Consulente e allertare immediatamente la funzione competente;"/>
    <n v="1"/>
  </r>
  <r>
    <x v="11"/>
    <x v="0"/>
    <x v="8"/>
    <s v="evidenziare le eventuali possibili criticità eventualmente riscontrate nell’esecuzione del rapporto nelle attività svolte dal Consulente e allertare immediatamente la funzione competente;"/>
    <n v="1"/>
  </r>
  <r>
    <x v="3"/>
    <x v="2"/>
    <x v="4"/>
    <s v="evidenziazione nelle attività di controllo interno di ampi scostamenti delle condizioni pattuite, rispetto alle normali condizioni di mercato (fair market value);"/>
    <n v="1"/>
  </r>
  <r>
    <x v="4"/>
    <x v="2"/>
    <x v="4"/>
    <s v="evidenziazione nelle attività di controllo interno di ampi scostamenti delle condizioni pattuite, rispetto alle normali condizioni di mercato (fair market value);"/>
    <n v="1"/>
  </r>
  <r>
    <x v="5"/>
    <x v="2"/>
    <x v="4"/>
    <s v="evidenziazione nelle attività di controllo interno di ampi scostamenti delle condizioni pattuite, rispetto alle normali condizioni di mercato (fair market value);"/>
    <n v="1"/>
  </r>
  <r>
    <x v="6"/>
    <x v="2"/>
    <x v="4"/>
    <s v="evidenziazione nelle attività di controllo interno di ampi scostamenti delle condizioni pattuite, rispetto alle normali condizioni di mercato (fair market value);"/>
    <n v="1"/>
  </r>
  <r>
    <x v="3"/>
    <x v="2"/>
    <x v="3"/>
    <s v="formalizzazione dei rapporti intercorsi con la PA;"/>
    <n v="1"/>
  </r>
  <r>
    <x v="3"/>
    <x v="0"/>
    <x v="14"/>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n v="1"/>
  </r>
  <r>
    <x v="0"/>
    <x v="0"/>
    <x v="14"/>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n v="1"/>
  </r>
  <r>
    <x v="4"/>
    <x v="0"/>
    <x v="14"/>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n v="1"/>
  </r>
  <r>
    <x v="7"/>
    <x v="0"/>
    <x v="14"/>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n v="1"/>
  </r>
  <r>
    <x v="5"/>
    <x v="0"/>
    <x v="14"/>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n v="1"/>
  </r>
  <r>
    <x v="6"/>
    <x v="0"/>
    <x v="14"/>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n v="1"/>
  </r>
  <r>
    <x v="8"/>
    <x v="0"/>
    <x v="14"/>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n v="1"/>
  </r>
  <r>
    <x v="3"/>
    <x v="2"/>
    <x v="25"/>
    <s v="formalizzazione di istruzioni rivolte alle Funzioni con cui si stabilisca quali dati e notizie debbano essere forniti alla Direzione Amministrativa e Finanziaria in relazione alle chiusure annuali e infrannuali, con quali modalità e la relativa tempistica;"/>
    <n v="1"/>
  </r>
  <r>
    <x v="0"/>
    <x v="2"/>
    <x v="25"/>
    <s v="formalizzazione di istruzioni rivolte alle Funzioni con cui si stabilisca quali dati e notizie debbano essere forniti alla Direzione Amministrativa e Finanziaria in relazione alle chiusure annuali e infrannuali, con quali modalità e la relativa tempistica;"/>
    <n v="1"/>
  </r>
  <r>
    <x v="7"/>
    <x v="2"/>
    <x v="25"/>
    <s v="formalizzazione di istruzioni rivolte alle Funzioni con cui si stabilisca quali dati e notizie debbano essere forniti alla Direzione Amministrativa e Finanziaria in relazione alle chiusure annuali e infrannuali, con quali modalità e la relativa tempistica;"/>
    <n v="1"/>
  </r>
  <r>
    <x v="6"/>
    <x v="2"/>
    <x v="25"/>
    <s v="formalizzazione di istruzioni rivolte alle Funzioni con cui si stabilisca quali dati e notizie debbano essere forniti alla Direzione Amministrativa e Finanziaria in relazione alle chiusure annuali e infrannuali, con quali modalità e la relativa tempistica;"/>
    <n v="1"/>
  </r>
  <r>
    <x v="3"/>
    <x v="2"/>
    <x v="25"/>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n v="1"/>
  </r>
  <r>
    <x v="0"/>
    <x v="2"/>
    <x v="25"/>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n v="1"/>
  </r>
  <r>
    <x v="7"/>
    <x v="2"/>
    <x v="25"/>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n v="1"/>
  </r>
  <r>
    <x v="6"/>
    <x v="2"/>
    <x v="25"/>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n v="1"/>
  </r>
  <r>
    <x v="3"/>
    <x v="6"/>
    <x v="12"/>
    <s v="Formazione specifica in materia di acquisizione beni, servizi e lavori per i dipendenti coinvolti nelle diverse fasi del processo di approvvigionamento"/>
    <n v="1"/>
  </r>
  <r>
    <x v="0"/>
    <x v="6"/>
    <x v="12"/>
    <s v="Formazione specifica in materia di acquisizione beni, servizi e lavori per i dipendenti coinvolti nelle diverse fasi del processo di approvvigionamento"/>
    <n v="1"/>
  </r>
  <r>
    <x v="4"/>
    <x v="6"/>
    <x v="12"/>
    <s v="Formazione specifica in materia di acquisizione beni, servizi e lavori per i dipendenti coinvolti nelle diverse fasi del processo di approvvigionamento"/>
    <n v="1"/>
  </r>
  <r>
    <x v="7"/>
    <x v="6"/>
    <x v="12"/>
    <s v="Formazione specifica in materia di acquisizione beni, servizi e lavori per i dipendenti coinvolti nelle diverse fasi del processo di approvvigionamento"/>
    <n v="1"/>
  </r>
  <r>
    <x v="5"/>
    <x v="6"/>
    <x v="12"/>
    <s v="Formazione specifica in materia di acquisizione beni, servizi e lavori per i dipendenti coinvolti nelle diverse fasi del processo di approvvigionamento"/>
    <n v="1"/>
  </r>
  <r>
    <x v="6"/>
    <x v="6"/>
    <x v="12"/>
    <s v="Formazione specifica in materia di acquisizione beni, servizi e lavori per i dipendenti coinvolti nelle diverse fasi del processo di approvvigionamento"/>
    <n v="1"/>
  </r>
  <r>
    <x v="8"/>
    <x v="6"/>
    <x v="12"/>
    <s v="Formazione specifica in materia di acquisizione beni, servizi e lavori per i dipendenti coinvolti nelle diverse fasi del processo di approvvigionamento"/>
    <n v="1"/>
  </r>
  <r>
    <x v="3"/>
    <x v="2"/>
    <x v="25"/>
    <s v="giustificazione di ogni eventuale variazione dei criteri di valutazione adottati per la redazione dei documenti contabili sopra richiamati e delle relative modalità di applicazione. Tali situazioni devono, in ogni caso, essere tempestivamente comunicate all’OdV;"/>
    <n v="1"/>
  </r>
  <r>
    <x v="0"/>
    <x v="2"/>
    <x v="25"/>
    <s v="giustificazione di ogni eventuale variazione dei criteri di valutazione adottati per la redazione dei documenti contabili sopra richiamati e delle relative modalità di applicazione. Tali situazioni devono, in ogni caso, essere tempestivamente comunicate all’OdV;"/>
    <n v="1"/>
  </r>
  <r>
    <x v="7"/>
    <x v="2"/>
    <x v="25"/>
    <s v="giustificazione di ogni eventuale variazione dei criteri di valutazione adottati per la redazione dei documenti contabili sopra richiamati e delle relative modalità di applicazione. Tali situazioni devono, in ogni caso, essere tempestivamente comunicate all’OdV;"/>
    <n v="1"/>
  </r>
  <r>
    <x v="6"/>
    <x v="2"/>
    <x v="25"/>
    <s v="giustificazione di ogni eventuale variazione dei criteri di valutazione adottati per la redazione dei documenti contabili sopra richiamati e delle relative modalità di applicazione. Tali situazioni devono, in ogni caso, essere tempestivamente comunicate all’OdV;"/>
    <n v="1"/>
  </r>
  <r>
    <x v="3"/>
    <x v="2"/>
    <x v="28"/>
    <s v="Gli adempimenti imposti dalla normativa devono essere rispettosi della Legge"/>
    <n v="1"/>
  </r>
  <r>
    <x v="3"/>
    <x v="2"/>
    <x v="25"/>
    <s v="i compiti e le responsabilità di ciascuna Funzione coinvolta nel processo di formazione del bilancio e un sistema di controllo che garantisca la correttezza e la veridicità delle informazioni e dei dati forniti e la certezza della provenienza degli stessi;"/>
    <n v="1"/>
  </r>
  <r>
    <x v="0"/>
    <x v="2"/>
    <x v="25"/>
    <s v="i compiti e le responsabilità di ciascuna Funzione coinvolta nel processo di formazione del bilancio e un sistema di controllo che garantisca la correttezza e la veridicità delle informazioni e dei dati forniti e la certezza della provenienza degli stessi;"/>
    <n v="1"/>
  </r>
  <r>
    <x v="7"/>
    <x v="2"/>
    <x v="25"/>
    <s v="i compiti e le responsabilità di ciascuna Funzione coinvolta nel processo di formazione del bilancio e un sistema di controllo che garantisca la correttezza e la veridicità delle informazioni e dei dati forniti e la certezza della provenienza degli stessi;"/>
    <n v="1"/>
  </r>
  <r>
    <x v="6"/>
    <x v="2"/>
    <x v="25"/>
    <s v="i compiti e le responsabilità di ciascuna Funzione coinvolta nel processo di formazione del bilancio e un sistema di controllo che garantisca la correttezza e la veridicità delle informazioni e dei dati forniti e la certezza della provenienza degli stessi;"/>
    <n v="1"/>
  </r>
  <r>
    <x v="3"/>
    <x v="0"/>
    <x v="14"/>
    <s v="I contratti prevedono l'inserimento di specifiche clausole anticorruzione"/>
    <n v="1"/>
  </r>
  <r>
    <x v="0"/>
    <x v="0"/>
    <x v="14"/>
    <s v="I contratti prevedono l'inserimento di specifiche clausole anticorruzione"/>
    <n v="1"/>
  </r>
  <r>
    <x v="7"/>
    <x v="0"/>
    <x v="14"/>
    <s v="I contratti prevedono l'inserimento di specifiche clausole anticorruzione"/>
    <n v="1"/>
  </r>
  <r>
    <x v="5"/>
    <x v="0"/>
    <x v="14"/>
    <s v="I contratti prevedono l'inserimento di specifiche clausole anticorruzione"/>
    <n v="1"/>
  </r>
  <r>
    <x v="6"/>
    <x v="0"/>
    <x v="14"/>
    <s v="I contratti prevedono l'inserimento di specifiche clausole anticorruzione"/>
    <n v="1"/>
  </r>
  <r>
    <x v="8"/>
    <x v="0"/>
    <x v="14"/>
    <s v="I contratti prevedono l'inserimento di specifiche clausole anticorruzione"/>
    <n v="1"/>
  </r>
  <r>
    <x v="3"/>
    <x v="2"/>
    <x v="27"/>
    <s v="I contributi devono essere effettuati solo in favore di enti/associazioni/ fondazioni i cui requisiti sono predeterminati e che svolgono la loro attività in settori predefiniti;"/>
    <n v="1"/>
  </r>
  <r>
    <x v="0"/>
    <x v="2"/>
    <x v="27"/>
    <s v="I contributi devono essere effettuati solo in favore di enti/associazioni/ fondazioni i cui requisiti sono predeterminati e che svolgono la loro attività in settori predefiniti;"/>
    <n v="1"/>
  </r>
  <r>
    <x v="4"/>
    <x v="2"/>
    <x v="27"/>
    <s v="I contributi devono essere effettuati solo in favore di enti/associazioni/ fondazioni i cui requisiti sono predeterminati e che svolgono la loro attività in settori predefiniti;"/>
    <n v="1"/>
  </r>
  <r>
    <x v="10"/>
    <x v="2"/>
    <x v="27"/>
    <s v="I contributi devono essere effettuati solo in favore di enti/associazioni/ fondazioni i cui requisiti sono predeterminati e che svolgono la loro attività in settori predefiniti;"/>
    <n v="1"/>
  </r>
  <r>
    <x v="6"/>
    <x v="2"/>
    <x v="27"/>
    <s v="I contributi devono essere effettuati solo in favore di enti/associazioni/ fondazioni i cui requisiti sono predeterminati e che svolgono la loro attività in settori predefiniti;"/>
    <n v="1"/>
  </r>
  <r>
    <x v="3"/>
    <x v="2"/>
    <x v="6"/>
    <s v="i controlli effettuati e documentati riportano la data di compilazione/presa visione del documento e la firma riconoscibile del compilatore/revisore"/>
    <n v="1"/>
  </r>
  <r>
    <x v="7"/>
    <x v="2"/>
    <x v="6"/>
    <s v="i controlli effettuati e documentati riportano la data di compilazione/presa visione del documento e la firma riconoscibile del compilatore/revisore"/>
    <n v="1"/>
  </r>
  <r>
    <x v="6"/>
    <x v="2"/>
    <x v="6"/>
    <s v="i controlli effettuati e documentati riportano la data di compilazione/presa visione del documento e la firma riconoscibile del compilatore/revisore"/>
    <n v="1"/>
  </r>
  <r>
    <x v="3"/>
    <x v="2"/>
    <x v="6"/>
    <s v="I controlli effettuati sono archiviati in luoghi idonei alla conservazione, al fine di tutelare la riservatezza dei dati in essi contenuti e di evitare deterioramenti, danni e smarrimenti. Le stesse indicazioni si applicano, per analogia, anche ai documenti registrati su supporto elettronico."/>
    <n v="1"/>
  </r>
  <r>
    <x v="7"/>
    <x v="2"/>
    <x v="6"/>
    <s v="I controlli effettuati sono archiviati in luoghi idonei alla conservazione, al fine di tutelare la riservatezza dei dati in essi contenuti e di evitare deterioramenti, danni e smarrimenti. Le stesse indicazioni si applicano, per analogia, anche ai documenti registrati su supporto elettronico."/>
    <n v="1"/>
  </r>
  <r>
    <x v="6"/>
    <x v="2"/>
    <x v="6"/>
    <s v="I controlli effettuati sono archiviati in luoghi idonei alla conservazione, al fine di tutelare la riservatezza dei dati in essi contenuti e di evitare deterioramenti, danni e smarrimenti. Le stesse indicazioni si applicano, per analogia, anche ai documenti registrati su supporto elettronico."/>
    <n v="1"/>
  </r>
  <r>
    <x v="3"/>
    <x v="2"/>
    <x v="6"/>
    <s v="I controlli effettuati sulle operazioni contabili sono adeguatamente formalizzati e documentati, così che si possa, anche in un momento successivo, identificare chi ha eseguito un controllo ed il suo corretto operare"/>
    <n v="1"/>
  </r>
  <r>
    <x v="7"/>
    <x v="2"/>
    <x v="6"/>
    <s v="I controlli effettuati sulle operazioni contabili sono adeguatamente formalizzati e documentati, così che si possa, anche in un momento successivo, identificare chi ha eseguito un controllo ed il suo corretto operare"/>
    <n v="1"/>
  </r>
  <r>
    <x v="6"/>
    <x v="2"/>
    <x v="6"/>
    <s v="I controlli effettuati sulle operazioni contabili sono adeguatamente formalizzati e documentati, così che si possa, anche in un momento successivo, identificare chi ha eseguito un controllo ed il suo corretto operare"/>
    <n v="1"/>
  </r>
  <r>
    <x v="0"/>
    <x v="6"/>
    <x v="15"/>
    <s v="I criteri di composizione della commissione di valutazione devono garantire oltre ai dispositivi di legge (DPR 493/97 e 220/01) anche il rispetto del principio della rotazione, laddove possibile e della rappresentaza delle quote di genere"/>
    <n v="1"/>
  </r>
  <r>
    <x v="7"/>
    <x v="6"/>
    <x v="15"/>
    <s v="I criteri di composizione della commissione di valutazione devono garantire oltre ai dispositivi di legge (DPR 493/97 e 220/01) anche il rispetto del principio della rotazione, laddove possibile e della rappresentaza delle quote di genere"/>
    <n v="1"/>
  </r>
  <r>
    <x v="5"/>
    <x v="6"/>
    <x v="15"/>
    <s v="I criteri di composizione della commissione di valutazione devono garantire oltre ai dispositivi di legge (DPR 493/97 e 220/01) anche il rispetto del principio della rotazione, laddove possibile e della rappresentaza delle quote di genere"/>
    <n v="1"/>
  </r>
  <r>
    <x v="6"/>
    <x v="6"/>
    <x v="15"/>
    <s v="I criteri di composizione della commissione di valutazione devono garantire oltre ai dispositivi di legge (DPR 493/97 e 220/01) anche il rispetto del principio della rotazione, laddove possibile e della rappresentaza delle quote di genere"/>
    <n v="1"/>
  </r>
  <r>
    <x v="8"/>
    <x v="6"/>
    <x v="15"/>
    <s v="I criteri di composizione della commissione di valutazione devono garantire oltre ai dispositivi di legge (DPR 493/97 e 220/01) anche il rispetto del principio della rotazione, laddove possibile e della rappresentaza delle quote di genere"/>
    <n v="1"/>
  </r>
  <r>
    <x v="11"/>
    <x v="6"/>
    <x v="15"/>
    <s v="I criteri di composizione della commissione di valutazione devono garantire oltre ai dispositivi di legge (DPR 493/97 e 220/01) anche il rispetto del principio della rotazione, laddove possibile e della rappresentaza delle quote di genere"/>
    <n v="1"/>
  </r>
  <r>
    <x v="0"/>
    <x v="8"/>
    <x v="23"/>
    <s v="I criteri di selezione di professionisti esterni incaricati sono documentati e tengono conto, ad esempio, dell'esperienza, dei requisiti soggettivi di professionalità e onorabilità, referenze qualificanti."/>
    <n v="1"/>
  </r>
  <r>
    <x v="2"/>
    <x v="1"/>
    <x v="1"/>
    <s v="i dati inerenti il traffico Internet e la posta elettronica non sono in alcun modo oggetto di diffusione; sono eventualmente oggetto di comunicazione su richiesta dell’autorità giudiziaria e/o qualora necessari a difesa dell’azienda in ambito giudiziale;"/>
    <n v="1"/>
  </r>
  <r>
    <x v="2"/>
    <x v="1"/>
    <x v="13"/>
    <s v="I dati inerenti il traffico Internet e la posta elettronica non sono in alcun modo oggetto di diffusione; sono eventualmente oggetto di comunicazione su richiesta dell’autorità giudiziaria e/o qualora necessari a difesa dell’azienda in ambito giudiziale;"/>
    <n v="1"/>
  </r>
  <r>
    <x v="3"/>
    <x v="2"/>
    <x v="35"/>
    <s v="I flussi informativi tra le Funzioni coinvolte nel processo, con finalità di verifica e coordinamento reciproco sono schematizzati in idonea procedura, lettera di istruzioni e check list di controllo."/>
    <n v="1"/>
  </r>
  <r>
    <x v="0"/>
    <x v="4"/>
    <x v="29"/>
    <s v="I flussi informativi tra le Funzioni coinvolte nel processo, con finalità di verifica e coordinamento reciproco sono schematizzati in idonea procedura, lettera di istruzioni e check list di controllo."/>
    <n v="1"/>
  </r>
  <r>
    <x v="0"/>
    <x v="5"/>
    <x v="24"/>
    <s v="I flussi informativi tra le Funzioni coinvolte nel processo, con finalità di verifica e coordinamento reciproco sono schematizzati in idonea procedura, lettera di istruzioni e check list di controllo."/>
    <n v="1"/>
  </r>
  <r>
    <x v="0"/>
    <x v="6"/>
    <x v="30"/>
    <s v="I flussi informativi tra le Funzioni coinvolte nel processo, con finalità di verifica e coordinamento reciproco sono schematizzati in idonea procedura, lettera di istruzioni e check list di controllo."/>
    <n v="1"/>
  </r>
  <r>
    <x v="0"/>
    <x v="6"/>
    <x v="31"/>
    <s v="I flussi informativi tra le Funzioni coinvolte nel processo, con finalità di verifica e coordinamento reciproco sono schematizzati in idonea procedura, lettera di istruzioni e check list di controllo."/>
    <n v="1"/>
  </r>
  <r>
    <x v="0"/>
    <x v="2"/>
    <x v="16"/>
    <s v="I flussi informativi tra le Funzioni coinvolte nel processo, con finalità di verifica e coordinamento reciproco sono schematizzati in idonea procedura, lettera di istruzioni e check list di controllo."/>
    <n v="1"/>
  </r>
  <r>
    <x v="1"/>
    <x v="5"/>
    <x v="24"/>
    <s v="I flussi informativi tra le Funzioni coinvolte nel processo, con finalità di verifica e coordinamento reciproco sono schematizzati in idonea procedura, lettera di istruzioni e check list di controllo."/>
    <n v="1"/>
  </r>
  <r>
    <x v="12"/>
    <x v="10"/>
    <x v="29"/>
    <s v="I flussi informativi tra le Funzioni coinvolte nel processo, con finalità di verifica e coordinamento reciproco sono schematizzati in idonea procedura, lettera di istruzioni e check list di controllo."/>
    <n v="1"/>
  </r>
  <r>
    <x v="2"/>
    <x v="1"/>
    <x v="1"/>
    <s v="i lavoratori rispondono ai sensi di legge in sede civile, penale ed amministrativa (per danno erariale) per l’illecito utilizzo degli strumenti elettronici messi disposizione dall’Azienda; inoltre l’utilizzo improprio degli strumenti elettronici può essere oggetto delle sanzioni disciplinari previste dal CCNL di riferimento, secondo le procedure ivi definite; per il personale dirigente, fatta salva la responsabilità disciplinare per i casi di estrema gravità, l’accertato utilizzo improprio rientrerà nella procedura di valutazione degli incarichi dirigenziali; per le sanzioni, le procedure e le competenze, si rinvia al codice disciplinare aziendale;"/>
    <n v="1"/>
  </r>
  <r>
    <x v="3"/>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0"/>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4"/>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7"/>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5"/>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9"/>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10"/>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6"/>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8"/>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0"/>
    <x v="8"/>
    <x v="23"/>
    <s v="I rapporti con l’Autorità giudiziaria e con la Pubblica Amministrazione nell’ambito del contenzioso giudiziale e stragiudiziale devono essere improntati ai principi di correttezza, trasparenza e tracciabilità, anche quando gestiti per il tramite di un legale esterno tanto per cui (i) è necessaria la presenza anche di un Funzioanario aziendale nel caso di ispezione e interlocuzione, (ii) l'attività venga documentata e formalmente riportata alla Direzione Aziendale"/>
    <n v="1"/>
  </r>
  <r>
    <x v="3"/>
    <x v="2"/>
    <x v="3"/>
    <s v="identificazione dei soggetti aziendali autorizzati a rappresentare l’azienda nei rapporti con la P.A. per il sostenimento di spese di rappresentanza e definizione di modalità di gestione ad hoc delle spese di rappresentanza con pubblici funzionari e previsione e definizione delle relative tipologie e dei limiti massimi;"/>
    <n v="1"/>
  </r>
  <r>
    <x v="3"/>
    <x v="0"/>
    <x v="14"/>
    <s v="Identificazione dei soggetti incaricati della definizione del bando di gara secondo le prescrizioni del Codice degli Appalti (quando applicabile) e dei soggetti che lo autorizzano per ciascuna acquisizione sopra soglia comunitaria"/>
    <n v="1"/>
  </r>
  <r>
    <x v="0"/>
    <x v="0"/>
    <x v="14"/>
    <s v="Identificazione dei soggetti incaricati della definizione del bando di gara secondo le prescrizioni del Codice degli Appalti (quando applicabile) e dei soggetti che lo autorizzano per ciascuna acquisizione sopra soglia comunitaria"/>
    <n v="1"/>
  </r>
  <r>
    <x v="4"/>
    <x v="0"/>
    <x v="14"/>
    <s v="Identificazione dei soggetti incaricati della definizione del bando di gara secondo le prescrizioni del Codice degli Appalti (quando applicabile) e dei soggetti che lo autorizzano per ciascuna acquisizione sopra soglia comunitaria"/>
    <n v="1"/>
  </r>
  <r>
    <x v="7"/>
    <x v="0"/>
    <x v="14"/>
    <s v="Identificazione dei soggetti incaricati della definizione del bando di gara secondo le prescrizioni del Codice degli Appalti (quando applicabile) e dei soggetti che lo autorizzano per ciascuna acquisizione sopra soglia comunitaria"/>
    <n v="1"/>
  </r>
  <r>
    <x v="5"/>
    <x v="0"/>
    <x v="14"/>
    <s v="Identificazione dei soggetti incaricati della definizione del bando di gara secondo le prescrizioni del Codice degli Appalti (quando applicabile) e dei soggetti che lo autorizzano per ciascuna acquisizione sopra soglia comunitaria"/>
    <n v="1"/>
  </r>
  <r>
    <x v="6"/>
    <x v="0"/>
    <x v="14"/>
    <s v="Identificazione dei soggetti incaricati della definizione del bando di gara secondo le prescrizioni del Codice degli Appalti (quando applicabile) e dei soggetti che lo autorizzano per ciascuna acquisizione sopra soglia comunitaria"/>
    <n v="1"/>
  </r>
  <r>
    <x v="8"/>
    <x v="0"/>
    <x v="14"/>
    <s v="Identificazione dei soggetti incaricati della definizione del bando di gara secondo le prescrizioni del Codice degli Appalti (quando applicabile) e dei soggetti che lo autorizzano per ciascuna acquisizione sopra soglia comunitaria"/>
    <n v="1"/>
  </r>
  <r>
    <x v="3"/>
    <x v="2"/>
    <x v="36"/>
    <s v="il controllo di merito, la completezza e accuratezza dei giustificativi di supporto delle spese di rappresentanza, da parte della struttura aziendale preposta;"/>
    <n v="1"/>
  </r>
  <r>
    <x v="0"/>
    <x v="2"/>
    <x v="36"/>
    <s v="il controllo di merito, la completezza e accuratezza dei giustificativi di supporto delle spese di rappresentanza, da parte della struttura aziendale preposta;"/>
    <n v="1"/>
  </r>
  <r>
    <x v="4"/>
    <x v="2"/>
    <x v="36"/>
    <s v="il controllo di merito, la completezza e accuratezza dei giustificativi di supporto delle spese di rappresentanza, da parte della struttura aziendale preposta;"/>
    <n v="1"/>
  </r>
  <r>
    <x v="10"/>
    <x v="2"/>
    <x v="36"/>
    <s v="il controllo di merito, la completezza e accuratezza dei giustificativi di supporto delle spese di rappresentanza, da parte della struttura aziendale preposta;"/>
    <n v="1"/>
  </r>
  <r>
    <x v="1"/>
    <x v="5"/>
    <x v="37"/>
    <s v="Il controllo è di competenza del RSPP in merito all'attività di vigilanza con riferimento al rispetto delle procedure e delle istruzioni di lavoro in sicurezza da parte dei lavoratori"/>
    <n v="1"/>
  </r>
  <r>
    <x v="1"/>
    <x v="5"/>
    <x v="37"/>
    <s v="Il controllo viene effettuato dal Presidente del CdA di concerto con il RSPP"/>
    <n v="1"/>
  </r>
  <r>
    <x v="1"/>
    <x v="5"/>
    <x v="37"/>
    <s v="Il datore di lavoro deve altresì controllare periodicamente l’impianto elettrico per garantire il rispetto degli standard tecnico-strutturali di legge relativi a attrezzature, impianti, luoghi di lavoro, agenti chimici, fisici e biologici"/>
    <n v="1"/>
  </r>
  <r>
    <x v="1"/>
    <x v="5"/>
    <x v="37"/>
    <s v="Il datore di lavoro è tenuto a impostare un ciclo di controlli preventivi periodici per le attrezzature di lavoro"/>
    <n v="1"/>
  </r>
  <r>
    <x v="1"/>
    <x v="5"/>
    <x v="37"/>
    <s v="Il datore di lavoro, unitamente agli addetti all’emergenza, deve verificare la posizione e la visibilità della segnaletica, nonché installare periodicamente il funzionamento dell’illuminazione sussidiaria, al fine di ridurre il rischio di incapacità di raggiungere le vie d’uscita in caso di interruzione dell’elettricità, e effettuare regolare manutenzione preventiva per il rispetto degli standard tecnico-strutturali di legge relativi a attrezzature, impianti, luoghi di lavoro, agenti chimici, fisici e biologici"/>
    <n v="1"/>
  </r>
  <r>
    <x v="3"/>
    <x v="2"/>
    <x v="38"/>
    <s v="Il Direttore Generale è tenuto a rilasciare un’apposita dichiarazione attestante: (i) la veridicità, correttezza, precisione e completezza dei dati e delle informazioni contenute nel bilancio ovvero negli altri documenti contabili sopra indicati e nei documenti connessi, nonché degli elementi informativi messi a disposizione dalla società stessa, (ii) l’insussistenza di elementi da cui poter desumere che le dichiarazioni e i dati raccolti contengano elementi incompleti o inesatti, (iii) la predisposizione di un adeguato sistema di controllo teso a fornire una ragionevole certezza sui dati di bilancio, (iv) il rispetto delle procedure previste dal MOG. La dichiarazione di cui alla sarà sottoposta all’attenzione del CdA nella stessa seduta in cui sarà approvato il progetto di bilancio, e dovrà essere rilasciata al Revisore richiedente prima della consegna da parte di quest’ultimo della propria relazione al bilancio. La dichiarazione, unitamente al bilancio ed alle relazioni del Revisore e del Collegio sindacale, dovranno essere trasmessi in copia all’OdV della Società"/>
    <n v="1"/>
  </r>
  <r>
    <x v="7"/>
    <x v="2"/>
    <x v="38"/>
    <s v="Il Direttore Generale è tenuto a rilasciare un’apposita dichiarazione attestante: (i) la veridicità, correttezza, precisione e completezza dei dati e delle informazioni contenute nel bilancio ovvero negli altri documenti contabili sopra indicati e nei documenti connessi, nonché degli elementi informativi messi a disposizione dalla società stessa, (ii) l’insussistenza di elementi da cui poter desumere che le dichiarazioni e i dati raccolti contengano elementi incompleti o inesatti, (iii) la predisposizione di un adeguato sistema di controllo teso a fornire una ragionevole certezza sui dati di bilancio, (iv) il rispetto delle procedure previste dal MOG. La dichiarazione di cui alla sarà sottoposta all’attenzione del CdA nella stessa seduta in cui sarà approvato il progetto di bilancio, e dovrà essere rilasciata al Revisore richiedente prima della consegna da parte di quest’ultimo della propria relazione al bilancio. La dichiarazione, unitamente al bilancio ed alle relazioni del Revisore e del Collegio sindacale, dovranno essere trasmessi in copia all’OdV della Società"/>
    <n v="1"/>
  </r>
  <r>
    <x v="3"/>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0"/>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4"/>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7"/>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5"/>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9"/>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10"/>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6"/>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8"/>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3"/>
    <x v="0"/>
    <x v="14"/>
    <s v="il divieto di frammentazione dell'oggetto dell'appalto;"/>
    <n v="1"/>
  </r>
  <r>
    <x v="0"/>
    <x v="0"/>
    <x v="14"/>
    <s v="il divieto di frammentazione dell'oggetto dell'appalto;"/>
    <n v="1"/>
  </r>
  <r>
    <x v="7"/>
    <x v="0"/>
    <x v="14"/>
    <s v="il divieto di frammentazione dell'oggetto dell'appalto;"/>
    <n v="1"/>
  </r>
  <r>
    <x v="5"/>
    <x v="0"/>
    <x v="14"/>
    <s v="il divieto di frammentazione dell'oggetto dell'appalto;"/>
    <n v="1"/>
  </r>
  <r>
    <x v="6"/>
    <x v="0"/>
    <x v="14"/>
    <s v="il divieto di frammentazione dell'oggetto dell'appalto;"/>
    <n v="1"/>
  </r>
  <r>
    <x v="8"/>
    <x v="0"/>
    <x v="14"/>
    <s v="il divieto di frammentazione dell'oggetto dell'appalto;"/>
    <n v="1"/>
  </r>
  <r>
    <x v="6"/>
    <x v="8"/>
    <x v="19"/>
    <s v="Il documento identificativo deve essere esibito a richiesta del personale di vigilanza; in caso di diniego, è impedito l'ingresso e ne è data informazione alla Direzione della struttura"/>
    <n v="1"/>
  </r>
  <r>
    <x v="2"/>
    <x v="1"/>
    <x v="1"/>
    <s v="il download e l’installazione di software o file per uso esclusivamente professionale è consentito ai soli addetti del Sistema Informativo Aziendale;"/>
    <n v="1"/>
  </r>
  <r>
    <x v="3"/>
    <x v="2"/>
    <x v="2"/>
    <s v="Il monitoraggio dell'inizio di qualunque attività di verifica tributaria, da parte dell'Amministrazione finanziaria, nei riguardi della società deve realizzarsi comunicando, con apposito modulo, l'inizio delle attività, i soggetti coinvolti e i temi trattati. Il report viene inviato al responsabile funzionale diretto e al Direttore Generale/Amministratore Delegato"/>
    <n v="1"/>
  </r>
  <r>
    <x v="0"/>
    <x v="8"/>
    <x v="23"/>
    <s v="Il processo deve essere gestito in modo da evitare che si verifichino fenomeni di induzione a non rendere dichiarazioni ovvero a renderle mendaci all’Autorità Giudiziaria mediante, per esempio, la presenza di più funzionari aziendali, di aree diverse, nonchè del consulente esterno"/>
    <n v="1"/>
  </r>
  <r>
    <x v="0"/>
    <x v="8"/>
    <x v="23"/>
    <s v="Il processo interno è formalmente monitorato"/>
    <n v="1"/>
  </r>
  <r>
    <x v="3"/>
    <x v="0"/>
    <x v="8"/>
    <s v="il rispetto delle previsioni normative in tema di proroghe e rinnovi;"/>
    <n v="1"/>
  </r>
  <r>
    <x v="0"/>
    <x v="0"/>
    <x v="8"/>
    <s v="il rispetto delle previsioni normative in tema di proroghe e rinnovi;"/>
    <n v="1"/>
  </r>
  <r>
    <x v="4"/>
    <x v="0"/>
    <x v="8"/>
    <s v="il rispetto delle previsioni normative in tema di proroghe e rinnovi;"/>
    <n v="1"/>
  </r>
  <r>
    <x v="7"/>
    <x v="0"/>
    <x v="8"/>
    <s v="il rispetto delle previsioni normative in tema di proroghe e rinnovi;"/>
    <n v="1"/>
  </r>
  <r>
    <x v="5"/>
    <x v="0"/>
    <x v="8"/>
    <s v="il rispetto delle previsioni normative in tema di proroghe e rinnovi;"/>
    <n v="1"/>
  </r>
  <r>
    <x v="9"/>
    <x v="0"/>
    <x v="8"/>
    <s v="il rispetto delle previsioni normative in tema di proroghe e rinnovi;"/>
    <n v="1"/>
  </r>
  <r>
    <x v="6"/>
    <x v="0"/>
    <x v="8"/>
    <s v="il rispetto delle previsioni normative in tema di proroghe e rinnovi;"/>
    <n v="1"/>
  </r>
  <r>
    <x v="8"/>
    <x v="0"/>
    <x v="8"/>
    <s v="il rispetto delle previsioni normative in tema di proroghe e rinnovi;"/>
    <n v="1"/>
  </r>
  <r>
    <x v="11"/>
    <x v="0"/>
    <x v="8"/>
    <s v="il rispetto delle previsioni normative in tema di proroghe e rinnovi;"/>
    <n v="1"/>
  </r>
  <r>
    <x v="1"/>
    <x v="5"/>
    <x v="37"/>
    <s v="Il RSPP della società programma e pianifica, a intervalli definiti, un’attività di riesame del sistema"/>
    <n v="1"/>
  </r>
  <r>
    <x v="3"/>
    <x v="2"/>
    <x v="35"/>
    <s v="Il sistema di poteri definisce la persona deputata a rappresentare la Società nei confronti del soggetto pubblico, cui conferire apposita delega e procura"/>
    <n v="1"/>
  </r>
  <r>
    <x v="0"/>
    <x v="4"/>
    <x v="29"/>
    <s v="Il sistema di poteri definisce la persona deputata a rappresentare la Società nei confronti del soggetto pubblico, cui conferire apposita delega e procura"/>
    <n v="1"/>
  </r>
  <r>
    <x v="0"/>
    <x v="5"/>
    <x v="24"/>
    <s v="Il sistema di poteri definisce la persona deputata a rappresentare la Società nei confronti del soggetto pubblico, cui conferire apposita delega e procura"/>
    <n v="1"/>
  </r>
  <r>
    <x v="0"/>
    <x v="6"/>
    <x v="30"/>
    <s v="Il sistema di poteri definisce la persona deputata a rappresentare la Società nei confronti del soggetto pubblico, cui conferire apposita delega e procura"/>
    <n v="1"/>
  </r>
  <r>
    <x v="0"/>
    <x v="6"/>
    <x v="31"/>
    <s v="Il sistema di poteri definisce la persona deputata a rappresentare la Società nei confronti del soggetto pubblico, cui conferire apposita delega e procura"/>
    <n v="1"/>
  </r>
  <r>
    <x v="1"/>
    <x v="5"/>
    <x v="24"/>
    <s v="Il sistema di poteri definisce la persona deputata a rappresentare la Società nei confronti del soggetto pubblico, cui conferire apposita delega e procura"/>
    <n v="1"/>
  </r>
  <r>
    <x v="12"/>
    <x v="10"/>
    <x v="29"/>
    <s v="Il sistema di poteri definisce la persona deputata a rappresentare la Società nei confronti del soggetto pubblico, cui conferire apposita delega e procura"/>
    <n v="1"/>
  </r>
  <r>
    <x v="0"/>
    <x v="6"/>
    <x v="15"/>
    <s v="Il sistema premiante include obiettivi predeterminati, misurabili ma non eccessivamente sfidanti sì da indurre comportamenti non in linea con il Codice Etico Comportamentale e le previsioni del Modello"/>
    <n v="1"/>
  </r>
  <r>
    <x v="7"/>
    <x v="6"/>
    <x v="15"/>
    <s v="Il sistema premiante include obiettivi predeterminati, misurabili ma non eccessivamente sfidanti sì da indurre comportamenti non in linea con il Codice Etico Comportamentale e le previsioni del Modello"/>
    <n v="1"/>
  </r>
  <r>
    <x v="5"/>
    <x v="6"/>
    <x v="15"/>
    <s v="Il sistema premiante include obiettivi predeterminati, misurabili ma non eccessivamente sfidanti sì da indurre comportamenti non in linea con il Codice Etico Comportamentale e le previsioni del Modello"/>
    <n v="1"/>
  </r>
  <r>
    <x v="6"/>
    <x v="6"/>
    <x v="15"/>
    <s v="Il sistema premiante include obiettivi predeterminati, misurabili ma non eccessivamente sfidanti sì da indurre comportamenti non in linea con il Codice Etico Comportamentale e le previsioni del Modello"/>
    <n v="1"/>
  </r>
  <r>
    <x v="8"/>
    <x v="6"/>
    <x v="15"/>
    <s v="Il sistema premiante include obiettivi predeterminati, misurabili ma non eccessivamente sfidanti sì da indurre comportamenti non in linea con il Codice Etico Comportamentale e le previsioni del Modello"/>
    <n v="1"/>
  </r>
  <r>
    <x v="11"/>
    <x v="6"/>
    <x v="15"/>
    <s v="Il sistema premiante include obiettivi predeterminati, misurabili ma non eccessivamente sfidanti sì da indurre comportamenti non in linea con il Codice Etico Comportamentale e le previsioni del Modello"/>
    <n v="1"/>
  </r>
  <r>
    <x v="0"/>
    <x v="0"/>
    <x v="17"/>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n v="1"/>
  </r>
  <r>
    <x v="4"/>
    <x v="0"/>
    <x v="17"/>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n v="1"/>
  </r>
  <r>
    <x v="5"/>
    <x v="0"/>
    <x v="17"/>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n v="1"/>
  </r>
  <r>
    <x v="6"/>
    <x v="0"/>
    <x v="17"/>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n v="1"/>
  </r>
  <r>
    <x v="8"/>
    <x v="0"/>
    <x v="17"/>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n v="1"/>
  </r>
  <r>
    <x v="11"/>
    <x v="0"/>
    <x v="17"/>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n v="1"/>
  </r>
  <r>
    <x v="3"/>
    <x v="2"/>
    <x v="25"/>
    <s v="Impiegare dei consulenti qualificati che consentano di garantire il rispetto dei principi di compilazione dei documenti contabili di cui agli artt. 2423; 2423 bis, 2423 ter c.c.;_x000a_ed il rispetto del principio di completezza del bilancio, mediante l’indicazione di tutti i dati prescritti dalla normativa vigente (artt. 2424 ss. c.c.)"/>
    <n v="1"/>
  </r>
  <r>
    <x v="0"/>
    <x v="2"/>
    <x v="25"/>
    <s v="Impiegare dei consulenti qualificati che consentano di garantire il rispetto dei principi di compilazione dei documenti contabili di cui agli artt. 2423; 2423 bis, 2423 ter c.c.;_x000a_ed il rispetto del principio di completezza del bilancio, mediante l’indicazione di tutti i dati prescritti dalla normativa vigente (artt. 2424 ss. c.c.)"/>
    <n v="1"/>
  </r>
  <r>
    <x v="7"/>
    <x v="2"/>
    <x v="25"/>
    <s v="Impiegare dei consulenti qualificati che consentano di garantire il rispetto dei principi di compilazione dei documenti contabili di cui agli artt. 2423; 2423 bis, 2423 ter c.c.;_x000a_ed il rispetto del principio di completezza del bilancio, mediante l’indicazione di tutti i dati prescritti dalla normativa vigente (artt. 2424 ss. c.c.)"/>
    <n v="1"/>
  </r>
  <r>
    <x v="6"/>
    <x v="2"/>
    <x v="25"/>
    <s v="Impiegare dei consulenti qualificati che consentano di garantire il rispetto dei principi di compilazione dei documenti contabili di cui agli artt. 2423; 2423 bis, 2423 ter c.c.;_x000a_ed il rispetto del principio di completezza del bilancio, mediante l’indicazione di tutti i dati prescritti dalla normativa vigente (artt. 2424 ss. c.c.)"/>
    <n v="1"/>
  </r>
  <r>
    <x v="3"/>
    <x v="7"/>
    <x v="18"/>
    <s v="In caso di accertamenti ispettivi da parte delle Autorità pubbliche di Vigilanza, deve essere fornita adeguata collaborazione da parte delle unità aziendali competenti con immediata informativa al DG, definizione del team e report degli incaricati."/>
    <n v="1"/>
  </r>
  <r>
    <x v="7"/>
    <x v="7"/>
    <x v="18"/>
    <s v="In caso di accertamenti ispettivi da parte delle Autorità pubbliche di Vigilanza, deve essere fornita adeguata collaborazione da parte delle unità aziendali competenti con immediata informativa al DG, definizione del team e report degli incaricati."/>
    <n v="1"/>
  </r>
  <r>
    <x v="1"/>
    <x v="7"/>
    <x v="18"/>
    <s v="In caso di accertamenti ispettivi da parte delle Autorità pubbliche di Vigilanza, deve essere fornita adeguata collaborazione da parte delle unità aziendali competenti con immediata informativa al DG, definizione del team e report degli incaricati."/>
    <n v="1"/>
  </r>
  <r>
    <x v="3"/>
    <x v="2"/>
    <x v="25"/>
    <s v="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n v="1"/>
  </r>
  <r>
    <x v="0"/>
    <x v="2"/>
    <x v="25"/>
    <s v="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n v="1"/>
  </r>
  <r>
    <x v="7"/>
    <x v="2"/>
    <x v="25"/>
    <s v="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n v="1"/>
  </r>
  <r>
    <x v="6"/>
    <x v="2"/>
    <x v="25"/>
    <s v="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n v="1"/>
  </r>
  <r>
    <x v="2"/>
    <x v="1"/>
    <x v="1"/>
    <s v="individuazione di una diversa figura aziendale deputata a verificare la corrispondenza tra i programmi software e le banche dati – non contrassegnati SIAE – lecitamente detenute e quelle “in generale” utilizzate (Responsabile area tecnico-amministrativa);"/>
    <n v="1"/>
  </r>
  <r>
    <x v="2"/>
    <x v="1"/>
    <x v="1"/>
    <s v="individuazione di una figura aziendale deputata a gestire l’aggiornamento della mappatura sia dei dispositivi hardware e software, sia delle licenze relative a software e banche dati (Amministratore di sistema; Referente dei Sistemi informativi);"/>
    <n v="1"/>
  </r>
  <r>
    <x v="3"/>
    <x v="0"/>
    <x v="14"/>
    <s v="Individuazione formale delle responsabilità e delle informazioni/dati per la pubblicazione on-line in conformità al principio della trasparenza per la prevenzione della corruzione"/>
    <n v="1"/>
  </r>
  <r>
    <x v="0"/>
    <x v="0"/>
    <x v="14"/>
    <s v="Individuazione formale delle responsabilità e delle informazioni/dati per la pubblicazione on-line in conformità al principio della trasparenza per la prevenzione della corruzione"/>
    <n v="1"/>
  </r>
  <r>
    <x v="4"/>
    <x v="0"/>
    <x v="14"/>
    <s v="Individuazione formale delle responsabilità e delle informazioni/dati per la pubblicazione on-line in conformità al principio della trasparenza per la prevenzione della corruzione"/>
    <n v="1"/>
  </r>
  <r>
    <x v="7"/>
    <x v="0"/>
    <x v="14"/>
    <s v="Individuazione formale delle responsabilità e delle informazioni/dati per la pubblicazione on-line in conformità al principio della trasparenza per la prevenzione della corruzione"/>
    <n v="1"/>
  </r>
  <r>
    <x v="5"/>
    <x v="0"/>
    <x v="14"/>
    <s v="Individuazione formale delle responsabilità e delle informazioni/dati per la pubblicazione on-line in conformità al principio della trasparenza per la prevenzione della corruzione"/>
    <n v="1"/>
  </r>
  <r>
    <x v="6"/>
    <x v="0"/>
    <x v="14"/>
    <s v="Individuazione formale delle responsabilità e delle informazioni/dati per la pubblicazione on-line in conformità al principio della trasparenza per la prevenzione della corruzione"/>
    <n v="1"/>
  </r>
  <r>
    <x v="8"/>
    <x v="0"/>
    <x v="14"/>
    <s v="Individuazione formale delle responsabilità e delle informazioni/dati per la pubblicazione on-line in conformità al principio della trasparenza per la prevenzione della corruzione"/>
    <n v="1"/>
  </r>
  <r>
    <x v="3"/>
    <x v="0"/>
    <x v="14"/>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n v="1"/>
  </r>
  <r>
    <x v="0"/>
    <x v="0"/>
    <x v="14"/>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n v="1"/>
  </r>
  <r>
    <x v="7"/>
    <x v="0"/>
    <x v="14"/>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n v="1"/>
  </r>
  <r>
    <x v="5"/>
    <x v="0"/>
    <x v="14"/>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n v="1"/>
  </r>
  <r>
    <x v="6"/>
    <x v="0"/>
    <x v="14"/>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n v="1"/>
  </r>
  <r>
    <x v="8"/>
    <x v="0"/>
    <x v="14"/>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n v="1"/>
  </r>
  <r>
    <x v="3"/>
    <x v="0"/>
    <x v="14"/>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n v="1"/>
  </r>
  <r>
    <x v="0"/>
    <x v="0"/>
    <x v="14"/>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n v="1"/>
  </r>
  <r>
    <x v="7"/>
    <x v="0"/>
    <x v="14"/>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n v="1"/>
  </r>
  <r>
    <x v="5"/>
    <x v="0"/>
    <x v="14"/>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n v="1"/>
  </r>
  <r>
    <x v="6"/>
    <x v="0"/>
    <x v="14"/>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n v="1"/>
  </r>
  <r>
    <x v="8"/>
    <x v="0"/>
    <x v="14"/>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n v="1"/>
  </r>
  <r>
    <x v="3"/>
    <x v="2"/>
    <x v="3"/>
    <s v="inserimento, negli accordi contrattuali, di clausole di rispetto del Codice Etico E Comportamentale, di c.d. clausole anticorruzione, di clausole di auditing e di clausole di rispetto del Modello organizzativo ex D.Lgs. n. 231/2001, con sanzioni che possono comportare la risoluzione del rapporto contrattuale;"/>
    <n v="1"/>
  </r>
  <r>
    <x v="3"/>
    <x v="2"/>
    <x v="6"/>
    <s v="Istituire il Collegio Sindacale per la verifica del rispetto della Legge e dello Statuto"/>
    <n v="1"/>
  </r>
  <r>
    <x v="7"/>
    <x v="2"/>
    <x v="6"/>
    <s v="Istituire il Collegio Sindacale per la verifica del rispetto della Legge e dello Statuto"/>
    <n v="1"/>
  </r>
  <r>
    <x v="6"/>
    <x v="2"/>
    <x v="6"/>
    <s v="Istituire il Collegio Sindacale per la verifica del rispetto della Legge e dello Statuto"/>
    <n v="1"/>
  </r>
  <r>
    <x v="3"/>
    <x v="0"/>
    <x v="14"/>
    <s v="L’archiviazione della documentazione relativa ad ogni procedura di acquisto sia caratterizzata da completezza, qualità, sicurezza, modalità di ricerca e individuazione che consentano una tracciabilità degli approvvigionamenti"/>
    <n v="1"/>
  </r>
  <r>
    <x v="0"/>
    <x v="0"/>
    <x v="14"/>
    <s v="L’archiviazione della documentazione relativa ad ogni procedura di acquisto sia caratterizzata da completezza, qualità, sicurezza, modalità di ricerca e individuazione che consentano una tracciabilità degli approvvigionamenti"/>
    <n v="1"/>
  </r>
  <r>
    <x v="4"/>
    <x v="0"/>
    <x v="14"/>
    <s v="L’archiviazione della documentazione relativa ad ogni procedura di acquisto sia caratterizzata da completezza, qualità, sicurezza, modalità di ricerca e individuazione che consentano una tracciabilità degli approvvigionamenti"/>
    <n v="1"/>
  </r>
  <r>
    <x v="7"/>
    <x v="0"/>
    <x v="14"/>
    <s v="L’archiviazione della documentazione relativa ad ogni procedura di acquisto sia caratterizzata da completezza, qualità, sicurezza, modalità di ricerca e individuazione che consentano una tracciabilità degli approvvigionamenti"/>
    <n v="1"/>
  </r>
  <r>
    <x v="5"/>
    <x v="0"/>
    <x v="14"/>
    <s v="L’archiviazione della documentazione relativa ad ogni procedura di acquisto sia caratterizzata da completezza, qualità, sicurezza, modalità di ricerca e individuazione che consentano una tracciabilità degli approvvigionamenti"/>
    <n v="1"/>
  </r>
  <r>
    <x v="6"/>
    <x v="0"/>
    <x v="14"/>
    <s v="L’archiviazione della documentazione relativa ad ogni procedura di acquisto sia caratterizzata da completezza, qualità, sicurezza, modalità di ricerca e individuazione che consentano una tracciabilità degli approvvigionamenti"/>
    <n v="1"/>
  </r>
  <r>
    <x v="8"/>
    <x v="0"/>
    <x v="14"/>
    <s v="L’archiviazione della documentazione relativa ad ogni procedura di acquisto sia caratterizzata da completezza, qualità, sicurezza, modalità di ricerca e individuazione che consentano una tracciabilità degli approvvigionamenti"/>
    <n v="1"/>
  </r>
  <r>
    <x v="3"/>
    <x v="0"/>
    <x v="14"/>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n v="1"/>
  </r>
  <r>
    <x v="0"/>
    <x v="0"/>
    <x v="14"/>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n v="1"/>
  </r>
  <r>
    <x v="4"/>
    <x v="0"/>
    <x v="14"/>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n v="1"/>
  </r>
  <r>
    <x v="7"/>
    <x v="0"/>
    <x v="14"/>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n v="1"/>
  </r>
  <r>
    <x v="5"/>
    <x v="0"/>
    <x v="14"/>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n v="1"/>
  </r>
  <r>
    <x v="6"/>
    <x v="0"/>
    <x v="14"/>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n v="1"/>
  </r>
  <r>
    <x v="8"/>
    <x v="0"/>
    <x v="14"/>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n v="1"/>
  </r>
  <r>
    <x v="3"/>
    <x v="2"/>
    <x v="36"/>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n v="1"/>
  </r>
  <r>
    <x v="0"/>
    <x v="2"/>
    <x v="36"/>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n v="1"/>
  </r>
  <r>
    <x v="4"/>
    <x v="2"/>
    <x v="36"/>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n v="1"/>
  </r>
  <r>
    <x v="10"/>
    <x v="2"/>
    <x v="36"/>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n v="1"/>
  </r>
  <r>
    <x v="3"/>
    <x v="0"/>
    <x v="8"/>
    <s v="l’individuazione di ruoli e responsabilità delle Direzioni/Funzioni coinvolte;"/>
    <n v="1"/>
  </r>
  <r>
    <x v="0"/>
    <x v="0"/>
    <x v="8"/>
    <s v="l’individuazione di ruoli e responsabilità delle Direzioni/Funzioni coinvolte;"/>
    <n v="1"/>
  </r>
  <r>
    <x v="4"/>
    <x v="0"/>
    <x v="8"/>
    <s v="l’individuazione di ruoli e responsabilità delle Direzioni/Funzioni coinvolte;"/>
    <n v="1"/>
  </r>
  <r>
    <x v="7"/>
    <x v="0"/>
    <x v="8"/>
    <s v="l’individuazione di ruoli e responsabilità delle Direzioni/Funzioni coinvolte;"/>
    <n v="1"/>
  </r>
  <r>
    <x v="5"/>
    <x v="0"/>
    <x v="8"/>
    <s v="l’individuazione di ruoli e responsabilità delle Direzioni/Funzioni coinvolte;"/>
    <n v="1"/>
  </r>
  <r>
    <x v="9"/>
    <x v="0"/>
    <x v="8"/>
    <s v="l’individuazione di ruoli e responsabilità delle Direzioni/Funzioni coinvolte;"/>
    <n v="1"/>
  </r>
  <r>
    <x v="6"/>
    <x v="0"/>
    <x v="8"/>
    <s v="l’individuazione di ruoli e responsabilità delle Direzioni/Funzioni coinvolte;"/>
    <n v="1"/>
  </r>
  <r>
    <x v="8"/>
    <x v="0"/>
    <x v="8"/>
    <s v="l’individuazione di ruoli e responsabilità delle Direzioni/Funzioni coinvolte;"/>
    <n v="1"/>
  </r>
  <r>
    <x v="11"/>
    <x v="0"/>
    <x v="8"/>
    <s v="l’individuazione di ruoli e responsabilità delle Direzioni/Funzioni coinvolte;"/>
    <n v="1"/>
  </r>
  <r>
    <x v="1"/>
    <x v="6"/>
    <x v="12"/>
    <s v="L’informazione e la formazione sui rischi correlati allo stress secondo i contenuti dell’accordo europeo dell’8 ottobre 2004, differenze di genere, età, e provenienza da altri Paesi è estesa a tutto il personale dell’azienda"/>
    <n v="1"/>
  </r>
  <r>
    <x v="1"/>
    <x v="6"/>
    <x v="12"/>
    <s v="L’informazione in materia è estesa a tutto il personale dell'azienda ex art. 36 D.Lgs. 81/08 e il piano di formazione è esteso a tutto il personale dell’azienda ex art. 37 D.Lgs. 81/08."/>
    <n v="1"/>
  </r>
  <r>
    <x v="3"/>
    <x v="0"/>
    <x v="8"/>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n v="1"/>
  </r>
  <r>
    <x v="0"/>
    <x v="0"/>
    <x v="8"/>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n v="1"/>
  </r>
  <r>
    <x v="4"/>
    <x v="0"/>
    <x v="8"/>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n v="1"/>
  </r>
  <r>
    <x v="5"/>
    <x v="0"/>
    <x v="8"/>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n v="1"/>
  </r>
  <r>
    <x v="9"/>
    <x v="0"/>
    <x v="8"/>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n v="1"/>
  </r>
  <r>
    <x v="6"/>
    <x v="0"/>
    <x v="8"/>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n v="1"/>
  </r>
  <r>
    <x v="8"/>
    <x v="0"/>
    <x v="8"/>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n v="1"/>
  </r>
  <r>
    <x v="11"/>
    <x v="0"/>
    <x v="8"/>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n v="1"/>
  </r>
  <r>
    <x v="3"/>
    <x v="2"/>
    <x v="36"/>
    <s v="l’iter autorizzativo delle suddette spese e la segregazione dei soggetti deputati all’autorizzazione e al controllo di tali spese;"/>
    <n v="1"/>
  </r>
  <r>
    <x v="0"/>
    <x v="2"/>
    <x v="36"/>
    <s v="l’iter autorizzativo delle suddette spese e la segregazione dei soggetti deputati all’autorizzazione e al controllo di tali spese;"/>
    <n v="1"/>
  </r>
  <r>
    <x v="4"/>
    <x v="2"/>
    <x v="36"/>
    <s v="l’iter autorizzativo delle suddette spese e la segregazione dei soggetti deputati all’autorizzazione e al controllo di tali spese;"/>
    <n v="1"/>
  </r>
  <r>
    <x v="10"/>
    <x v="2"/>
    <x v="36"/>
    <s v="l’iter autorizzativo delle suddette spese e la segregazione dei soggetti deputati all’autorizzazione e al controllo di tali spese;"/>
    <n v="1"/>
  </r>
  <r>
    <x v="0"/>
    <x v="1"/>
    <x v="11"/>
    <s v="L’organizzazione della sicurezza per gli utenti interni chiaramente identifica i ruoli e la responsabilità nella gestione delle modalità di accesso di utenti interni all’azienda e gli obblighi dei medesimi nell'utilizzo dei sistemi informatici (come da Disciplinare aziendale strumenti elettronici e Regolamento aziendale sull’utilizzo della posta elettronica e di Internet)"/>
    <n v="1"/>
  </r>
  <r>
    <x v="1"/>
    <x v="5"/>
    <x v="10"/>
    <s v="L’Ufficio Acquisti, con la supervisione del RSPP, recupera le dichiarazioni conformità impianti, certificazioni verifiche periodiche (es. messa a terra; ascensori; presidi antincendio ecc.), certificati agibilità locali ecc. le raccoglie e le verifica."/>
    <n v="1"/>
  </r>
  <r>
    <x v="0"/>
    <x v="8"/>
    <x v="23"/>
    <s v="La  trasmissione della contestazione all’Ufficio competente, unitamente a una relazione illustrativa delle circostanze di fatto sulla cui base si poggia la contestazione è tempestiva"/>
    <n v="1"/>
  </r>
  <r>
    <x v="0"/>
    <x v="8"/>
    <x v="23"/>
    <s v="La contestazione deve essere basata su parametri oggettivi e che l’eventuale transazione e/o conciliazione è condotta dalla persona titolare di un’apposita procura e delega, che contempli il potere di conciliare o transigere la controversia"/>
    <n v="1"/>
  </r>
  <r>
    <x v="3"/>
    <x v="0"/>
    <x v="14"/>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n v="1"/>
  </r>
  <r>
    <x v="0"/>
    <x v="0"/>
    <x v="14"/>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n v="1"/>
  </r>
  <r>
    <x v="4"/>
    <x v="0"/>
    <x v="14"/>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n v="1"/>
  </r>
  <r>
    <x v="7"/>
    <x v="0"/>
    <x v="14"/>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n v="1"/>
  </r>
  <r>
    <x v="5"/>
    <x v="0"/>
    <x v="14"/>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n v="1"/>
  </r>
  <r>
    <x v="6"/>
    <x v="0"/>
    <x v="14"/>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n v="1"/>
  </r>
  <r>
    <x v="8"/>
    <x v="0"/>
    <x v="14"/>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n v="1"/>
  </r>
  <r>
    <x v="3"/>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0"/>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4"/>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7"/>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5"/>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9"/>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10"/>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6"/>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8"/>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3"/>
    <x v="0"/>
    <x v="14"/>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n v="1"/>
  </r>
  <r>
    <x v="0"/>
    <x v="0"/>
    <x v="14"/>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n v="1"/>
  </r>
  <r>
    <x v="4"/>
    <x v="0"/>
    <x v="14"/>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n v="1"/>
  </r>
  <r>
    <x v="7"/>
    <x v="0"/>
    <x v="14"/>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n v="1"/>
  </r>
  <r>
    <x v="5"/>
    <x v="0"/>
    <x v="14"/>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n v="1"/>
  </r>
  <r>
    <x v="6"/>
    <x v="0"/>
    <x v="14"/>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n v="1"/>
  </r>
  <r>
    <x v="8"/>
    <x v="0"/>
    <x v="14"/>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n v="1"/>
  </r>
  <r>
    <x v="3"/>
    <x v="0"/>
    <x v="14"/>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3"/>
    <x v="0"/>
    <x v="8"/>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0"/>
    <x v="0"/>
    <x v="14"/>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0"/>
    <x v="0"/>
    <x v="8"/>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4"/>
    <x v="0"/>
    <x v="8"/>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7"/>
    <x v="0"/>
    <x v="14"/>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7"/>
    <x v="0"/>
    <x v="8"/>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5"/>
    <x v="0"/>
    <x v="8"/>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5"/>
    <x v="0"/>
    <x v="14"/>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9"/>
    <x v="0"/>
    <x v="8"/>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6"/>
    <x v="0"/>
    <x v="14"/>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6"/>
    <x v="0"/>
    <x v="8"/>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8"/>
    <x v="0"/>
    <x v="8"/>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8"/>
    <x v="0"/>
    <x v="14"/>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11"/>
    <x v="0"/>
    <x v="8"/>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3"/>
    <x v="0"/>
    <x v="8"/>
    <s v="la formalizzazione delle motivazioni della consulenza e delle motivazioni della scelta del consulente;"/>
    <n v="1"/>
  </r>
  <r>
    <x v="0"/>
    <x v="0"/>
    <x v="8"/>
    <s v="la formalizzazione delle motivazioni della consulenza e delle motivazioni della scelta del consulente;"/>
    <n v="1"/>
  </r>
  <r>
    <x v="4"/>
    <x v="0"/>
    <x v="8"/>
    <s v="la formalizzazione delle motivazioni della consulenza e delle motivazioni della scelta del consulente;"/>
    <n v="1"/>
  </r>
  <r>
    <x v="7"/>
    <x v="0"/>
    <x v="8"/>
    <s v="la formalizzazione delle motivazioni della consulenza e delle motivazioni della scelta del consulente;"/>
    <n v="1"/>
  </r>
  <r>
    <x v="5"/>
    <x v="0"/>
    <x v="8"/>
    <s v="la formalizzazione delle motivazioni della consulenza e delle motivazioni della scelta del consulente;"/>
    <n v="1"/>
  </r>
  <r>
    <x v="9"/>
    <x v="0"/>
    <x v="8"/>
    <s v="la formalizzazione delle motivazioni della consulenza e delle motivazioni della scelta del consulente;"/>
    <n v="1"/>
  </r>
  <r>
    <x v="6"/>
    <x v="0"/>
    <x v="8"/>
    <s v="la formalizzazione delle motivazioni della consulenza e delle motivazioni della scelta del consulente;"/>
    <n v="1"/>
  </r>
  <r>
    <x v="8"/>
    <x v="0"/>
    <x v="8"/>
    <s v="la formalizzazione delle motivazioni della consulenza e delle motivazioni della scelta del consulente;"/>
    <n v="1"/>
  </r>
  <r>
    <x v="11"/>
    <x v="0"/>
    <x v="8"/>
    <s v="la formalizzazione delle motivazioni della consulenza e delle motivazioni della scelta del consulente;"/>
    <n v="1"/>
  </r>
  <r>
    <x v="3"/>
    <x v="0"/>
    <x v="14"/>
    <s v="la formalizzazione dell'iter a partire dalla richiesta di acquisto autorizzata fino all'ordine di fornitura;"/>
    <n v="1"/>
  </r>
  <r>
    <x v="0"/>
    <x v="0"/>
    <x v="14"/>
    <s v="la formalizzazione dell'iter a partire dalla richiesta di acquisto autorizzata fino all'ordine di fornitura;"/>
    <n v="1"/>
  </r>
  <r>
    <x v="7"/>
    <x v="0"/>
    <x v="14"/>
    <s v="la formalizzazione dell'iter a partire dalla richiesta di acquisto autorizzata fino all'ordine di fornitura;"/>
    <n v="1"/>
  </r>
  <r>
    <x v="5"/>
    <x v="0"/>
    <x v="14"/>
    <s v="la formalizzazione dell'iter a partire dalla richiesta di acquisto autorizzata fino all'ordine di fornitura;"/>
    <n v="1"/>
  </r>
  <r>
    <x v="6"/>
    <x v="0"/>
    <x v="14"/>
    <s v="la formalizzazione dell'iter a partire dalla richiesta di acquisto autorizzata fino all'ordine di fornitura;"/>
    <n v="1"/>
  </r>
  <r>
    <x v="8"/>
    <x v="0"/>
    <x v="14"/>
    <s v="la formalizzazione dell'iter a partire dalla richiesta di acquisto autorizzata fino all'ordine di fornitura;"/>
    <n v="1"/>
  </r>
  <r>
    <x v="3"/>
    <x v="0"/>
    <x v="8"/>
    <s v="la formalizzazione di richieste di consulenza/prestazione professionale;"/>
    <n v="1"/>
  </r>
  <r>
    <x v="0"/>
    <x v="0"/>
    <x v="8"/>
    <s v="la formalizzazione di richieste di consulenza/prestazione professionale;"/>
    <n v="1"/>
  </r>
  <r>
    <x v="4"/>
    <x v="0"/>
    <x v="8"/>
    <s v="la formalizzazione di richieste di consulenza/prestazione professionale;"/>
    <n v="1"/>
  </r>
  <r>
    <x v="7"/>
    <x v="0"/>
    <x v="8"/>
    <s v="la formalizzazione di richieste di consulenza/prestazione professionale;"/>
    <n v="1"/>
  </r>
  <r>
    <x v="5"/>
    <x v="0"/>
    <x v="8"/>
    <s v="la formalizzazione di richieste di consulenza/prestazione professionale;"/>
    <n v="1"/>
  </r>
  <r>
    <x v="9"/>
    <x v="0"/>
    <x v="8"/>
    <s v="la formalizzazione di richieste di consulenza/prestazione professionale;"/>
    <n v="1"/>
  </r>
  <r>
    <x v="6"/>
    <x v="0"/>
    <x v="8"/>
    <s v="la formalizzazione di richieste di consulenza/prestazione professionale;"/>
    <n v="1"/>
  </r>
  <r>
    <x v="8"/>
    <x v="0"/>
    <x v="8"/>
    <s v="la formalizzazione di richieste di consulenza/prestazione professionale;"/>
    <n v="1"/>
  </r>
  <r>
    <x v="11"/>
    <x v="0"/>
    <x v="8"/>
    <s v="la formalizzazione di richieste di consulenza/prestazione professionale;"/>
    <n v="1"/>
  </r>
  <r>
    <x v="1"/>
    <x v="5"/>
    <x v="22"/>
    <s v="La gestione degli appalti avviene con il coordinamento del delegato del datore di lavoro e del RSPP per quanto attiene alla gestione delle interferenze e all’adozione delle misure di prevenzione e protezione, secondo le modalità previste all’interno del DVR e del DUVRI. Viene verificata l’idoneità tecnico-professionale della impresa appaltatrice o del lavoratore autonomo in relazione ai lavori da affidare in appalto o in contratto d’opera (ad esempio verificando l’iscrizione alla camera di commercio, industria ed artigianato e la regolarità dei versamenti contributivi e assicurativi)."/>
    <n v="1"/>
  </r>
  <r>
    <x v="3"/>
    <x v="0"/>
    <x v="14"/>
    <s v="la gestione dei conflitti di interessi tra il R.U.P. ed il D.E.C. di * e la terza parte, con l'obbligo di segnalazione e/o astensione dalla procedura di affidamento / esecuzione del contratto;"/>
    <n v="1"/>
  </r>
  <r>
    <x v="0"/>
    <x v="0"/>
    <x v="14"/>
    <s v="la gestione dei conflitti di interessi tra il R.U.P. ed il D.E.C. di * e la terza parte, con l'obbligo di segnalazione e/o astensione dalla procedura di affidamento / esecuzione del contratto;"/>
    <n v="1"/>
  </r>
  <r>
    <x v="7"/>
    <x v="0"/>
    <x v="14"/>
    <s v="la gestione dei conflitti di interessi tra il R.U.P. ed il D.E.C. di * e la terza parte, con l'obbligo di segnalazione e/o astensione dalla procedura di affidamento / esecuzione del contratto;"/>
    <n v="1"/>
  </r>
  <r>
    <x v="5"/>
    <x v="0"/>
    <x v="14"/>
    <s v="la gestione dei conflitti di interessi tra il R.U.P. ed il D.E.C. di * e la terza parte, con l'obbligo di segnalazione e/o astensione dalla procedura di affidamento / esecuzione del contratto;"/>
    <n v="1"/>
  </r>
  <r>
    <x v="6"/>
    <x v="0"/>
    <x v="14"/>
    <s v="la gestione dei conflitti di interessi tra il R.U.P. ed il D.E.C. di * e la terza parte, con l'obbligo di segnalazione e/o astensione dalla procedura di affidamento / esecuzione del contratto;"/>
    <n v="1"/>
  </r>
  <r>
    <x v="8"/>
    <x v="0"/>
    <x v="14"/>
    <s v="la gestione dei conflitti di interessi tra il R.U.P. ed il D.E.C. di * e la terza parte, con l'obbligo di segnalazione e/o astensione dalla procedura di affidamento / esecuzione del contratto;"/>
    <n v="1"/>
  </r>
  <r>
    <x v="3"/>
    <x v="0"/>
    <x v="14"/>
    <s v="la motivazione dell'attribuzione dei punteggi che richiedono un margine di discrezionalità per ogni acquisizione sotto soglia comunitaria"/>
    <n v="1"/>
  </r>
  <r>
    <x v="0"/>
    <x v="0"/>
    <x v="14"/>
    <s v="la motivazione dell'attribuzione dei punteggi che richiedono un margine di discrezionalità per ogni acquisizione sotto soglia comunitaria"/>
    <n v="1"/>
  </r>
  <r>
    <x v="4"/>
    <x v="0"/>
    <x v="14"/>
    <s v="la motivazione dell'attribuzione dei punteggi che richiedono un margine di discrezionalità per ogni acquisizione sotto soglia comunitaria"/>
    <n v="1"/>
  </r>
  <r>
    <x v="7"/>
    <x v="0"/>
    <x v="14"/>
    <s v="la motivazione dell'attribuzione dei punteggi che richiedono un margine di discrezionalità per ogni acquisizione sotto soglia comunitaria"/>
    <n v="1"/>
  </r>
  <r>
    <x v="5"/>
    <x v="0"/>
    <x v="14"/>
    <s v="la motivazione dell'attribuzione dei punteggi che richiedono un margine di discrezionalità per ogni acquisizione sotto soglia comunitaria"/>
    <n v="1"/>
  </r>
  <r>
    <x v="6"/>
    <x v="0"/>
    <x v="14"/>
    <s v="la motivazione dell'attribuzione dei punteggi che richiedono un margine di discrezionalità per ogni acquisizione sotto soglia comunitaria"/>
    <n v="1"/>
  </r>
  <r>
    <x v="8"/>
    <x v="0"/>
    <x v="14"/>
    <s v="la motivazione dell'attribuzione dei punteggi che richiedono un margine di discrezionalità per ogni acquisizione sotto soglia comunitaria"/>
    <n v="1"/>
  </r>
  <r>
    <x v="3"/>
    <x v="2"/>
    <x v="36"/>
    <s v="la necessaria documentazione che consenta di risalire all’identità dei beneficiari delle spese di rappresentanza/beni di rappresentanza"/>
    <n v="1"/>
  </r>
  <r>
    <x v="0"/>
    <x v="2"/>
    <x v="36"/>
    <s v="la necessaria documentazione che consenta di risalire all’identità dei beneficiari delle spese di rappresentanza/beni di rappresentanza"/>
    <n v="1"/>
  </r>
  <r>
    <x v="4"/>
    <x v="2"/>
    <x v="36"/>
    <s v="la necessaria documentazione che consenta di risalire all’identità dei beneficiari delle spese di rappresentanza/beni di rappresentanza"/>
    <n v="1"/>
  </r>
  <r>
    <x v="10"/>
    <x v="2"/>
    <x v="36"/>
    <s v="la necessaria documentazione che consenta di risalire all’identità dei beneficiari delle spese di rappresentanza/beni di rappresentanza"/>
    <n v="1"/>
  </r>
  <r>
    <x v="0"/>
    <x v="9"/>
    <x v="21"/>
    <s v="La persona deputata a rappresentare l’Istituto nei confronti della P.A. concedente è dotata di apposita delega e procura"/>
    <n v="1"/>
  </r>
  <r>
    <x v="0"/>
    <x v="2"/>
    <x v="16"/>
    <s v="La persona deputata a rappresentare l’Istituto nei confronti della P.A. concedente è dotata di apposita delega e procura"/>
    <n v="1"/>
  </r>
  <r>
    <x v="3"/>
    <x v="0"/>
    <x v="14"/>
    <s v="la pubblicità delle sedute anche in modalità virtuale di apertura dei plichi e delle offerte tecniche ed economiche per ogni acquisizione sotto soglia comunitaria"/>
    <n v="1"/>
  </r>
  <r>
    <x v="0"/>
    <x v="0"/>
    <x v="14"/>
    <s v="la pubblicità delle sedute anche in modalità virtuale di apertura dei plichi e delle offerte tecniche ed economiche per ogni acquisizione sotto soglia comunitaria"/>
    <n v="1"/>
  </r>
  <r>
    <x v="4"/>
    <x v="0"/>
    <x v="14"/>
    <s v="la pubblicità delle sedute anche in modalità virtuale di apertura dei plichi e delle offerte tecniche ed economiche per ogni acquisizione sotto soglia comunitaria"/>
    <n v="1"/>
  </r>
  <r>
    <x v="7"/>
    <x v="0"/>
    <x v="14"/>
    <s v="la pubblicità delle sedute anche in modalità virtuale di apertura dei plichi e delle offerte tecniche ed economiche per ogni acquisizione sotto soglia comunitaria"/>
    <n v="1"/>
  </r>
  <r>
    <x v="5"/>
    <x v="0"/>
    <x v="14"/>
    <s v="la pubblicità delle sedute anche in modalità virtuale di apertura dei plichi e delle offerte tecniche ed economiche per ogni acquisizione sotto soglia comunitaria"/>
    <n v="1"/>
  </r>
  <r>
    <x v="6"/>
    <x v="0"/>
    <x v="14"/>
    <s v="la pubblicità delle sedute anche in modalità virtuale di apertura dei plichi e delle offerte tecniche ed economiche per ogni acquisizione sotto soglia comunitaria"/>
    <n v="1"/>
  </r>
  <r>
    <x v="8"/>
    <x v="0"/>
    <x v="14"/>
    <s v="la pubblicità delle sedute anche in modalità virtuale di apertura dei plichi e delle offerte tecniche ed economiche per ogni acquisizione sotto soglia comunitaria"/>
    <n v="1"/>
  </r>
  <r>
    <x v="3"/>
    <x v="2"/>
    <x v="6"/>
    <s v="La responsabilità di una operazione contabile/processo aziendale è chiaramente e formalmente definita e diffusa all’interno dell’organizzazione"/>
    <n v="1"/>
  </r>
  <r>
    <x v="7"/>
    <x v="2"/>
    <x v="6"/>
    <s v="La responsabilità di una operazione contabile/processo aziendale è chiaramente e formalmente definita e diffusa all’interno dell’organizzazione"/>
    <n v="1"/>
  </r>
  <r>
    <x v="6"/>
    <x v="2"/>
    <x v="6"/>
    <s v="La responsabilità di una operazione contabile/processo aziendale è chiaramente e formalmente definita e diffusa all’interno dell’organizzazione"/>
    <n v="1"/>
  </r>
  <r>
    <x v="3"/>
    <x v="0"/>
    <x v="14"/>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n v="1"/>
  </r>
  <r>
    <x v="0"/>
    <x v="0"/>
    <x v="14"/>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n v="1"/>
  </r>
  <r>
    <x v="7"/>
    <x v="0"/>
    <x v="14"/>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n v="1"/>
  </r>
  <r>
    <x v="5"/>
    <x v="0"/>
    <x v="14"/>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n v="1"/>
  </r>
  <r>
    <x v="6"/>
    <x v="0"/>
    <x v="14"/>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n v="1"/>
  </r>
  <r>
    <x v="8"/>
    <x v="0"/>
    <x v="14"/>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n v="1"/>
  </r>
  <r>
    <x v="3"/>
    <x v="3"/>
    <x v="7"/>
    <s v="la separazione tra le Funzioni titolari delle attività di ordine e incasso-pagamento;"/>
    <n v="1"/>
  </r>
  <r>
    <x v="0"/>
    <x v="3"/>
    <x v="7"/>
    <s v="la separazione tra le Funzioni titolari delle attività di ordine e incasso-pagamento;"/>
    <n v="1"/>
  </r>
  <r>
    <x v="4"/>
    <x v="3"/>
    <x v="7"/>
    <s v="la separazione tra le Funzioni titolari delle attività di ordine e incasso-pagamento;"/>
    <n v="1"/>
  </r>
  <r>
    <x v="7"/>
    <x v="3"/>
    <x v="7"/>
    <s v="la separazione tra le Funzioni titolari delle attività di ordine e incasso-pagamento;"/>
    <n v="1"/>
  </r>
  <r>
    <x v="5"/>
    <x v="3"/>
    <x v="7"/>
    <s v="la separazione tra le Funzioni titolari delle attività di ordine e incasso-pagamento;"/>
    <n v="1"/>
  </r>
  <r>
    <x v="9"/>
    <x v="3"/>
    <x v="7"/>
    <s v="la separazione tra le Funzioni titolari delle attività di ordine e incasso-pagamento;"/>
    <n v="1"/>
  </r>
  <r>
    <x v="10"/>
    <x v="3"/>
    <x v="7"/>
    <s v="la separazione tra le Funzioni titolari delle attività di ordine e incasso-pagamento;"/>
    <n v="1"/>
  </r>
  <r>
    <x v="6"/>
    <x v="3"/>
    <x v="7"/>
    <s v="la separazione tra le Funzioni titolari delle attività di ordine e incasso-pagamento;"/>
    <n v="1"/>
  </r>
  <r>
    <x v="8"/>
    <x v="3"/>
    <x v="7"/>
    <s v="la separazione tra le Funzioni titolari delle attività di ordine e incasso-pagamento;"/>
    <n v="1"/>
  </r>
  <r>
    <x v="1"/>
    <x v="5"/>
    <x v="37"/>
    <s v="La Società effettua il controllo sistematico dell’applicazione e dell’efficacia delle modalità di attuazione della politica in materia di sicurezza, anche attraverso meccanismi idonei a comunicare e diffondere i risultati delle azioni correttive adottate"/>
    <n v="1"/>
  </r>
  <r>
    <x v="1"/>
    <x v="5"/>
    <x v="37"/>
    <s v="La Società garantisce il controllo sistematico dell’applicazione e dell’efficacia delle modalità di attuazione della politica in materia di sicurezza, anche attraverso meccanismi di revisione del sistema a fronte dell’inefficacia delle azioni correttive e preventive adottate"/>
    <n v="1"/>
  </r>
  <r>
    <x v="2"/>
    <x v="1"/>
    <x v="13"/>
    <s v="La Società ha chiaramente informato i lavoratori relativamente al fatto che essi stessi rispondono ai sensi di legge in sede civile, penale ed amministrativa (per danno erariale) per l’illecito utilizzo degli strumenti elettronici messi disposizione dall’Azienda; inoltre l’utilizzo improprio degli strumenti elettronici può essere oggetto delle sanzioni disciplinari previste dal CCNL di riferimento, secondo le procedure ivi definite; per il personale dirigente, fatta salva la responsabilità disciplinare per i casi di estrema gravità, l’accertato utilizzo improprio rientrerà nella procedura di valutazione degli incarichi dirigenziali; per le sanzioni, le procedure e le competenze, si rinvia al codice disciplinare aziendale."/>
    <n v="1"/>
  </r>
  <r>
    <x v="6"/>
    <x v="8"/>
    <x v="19"/>
    <s v="La Società verifica che non siano realizzate attività di ritorsione, di qualsivoglia natura, nei confronti del soggetto denunciante ed informa le autorità competenti per l'eventuale attivazione di adeguate misure di protezione"/>
    <n v="1"/>
  </r>
  <r>
    <x v="3"/>
    <x v="0"/>
    <x v="14"/>
    <s v="la sostituzione del personale responsabile di posizione organizzativa nell'ambito delle Aree a rischio corruzione nel caso in cui insorgano cause di incompatibilità o conflitto di interessi;"/>
    <n v="1"/>
  </r>
  <r>
    <x v="0"/>
    <x v="0"/>
    <x v="14"/>
    <s v="la sostituzione del personale responsabile di posizione organizzativa nell'ambito delle Aree a rischio corruzione nel caso in cui insorgano cause di incompatibilità o conflitto di interessi;"/>
    <n v="1"/>
  </r>
  <r>
    <x v="7"/>
    <x v="0"/>
    <x v="14"/>
    <s v="la sostituzione del personale responsabile di posizione organizzativa nell'ambito delle Aree a rischio corruzione nel caso in cui insorgano cause di incompatibilità o conflitto di interessi;"/>
    <n v="1"/>
  </r>
  <r>
    <x v="5"/>
    <x v="0"/>
    <x v="14"/>
    <s v="la sostituzione del personale responsabile di posizione organizzativa nell'ambito delle Aree a rischio corruzione nel caso in cui insorgano cause di incompatibilità o conflitto di interessi;"/>
    <n v="1"/>
  </r>
  <r>
    <x v="6"/>
    <x v="0"/>
    <x v="14"/>
    <s v="la sostituzione del personale responsabile di posizione organizzativa nell'ambito delle Aree a rischio corruzione nel caso in cui insorgano cause di incompatibilità o conflitto di interessi;"/>
    <n v="1"/>
  </r>
  <r>
    <x v="8"/>
    <x v="0"/>
    <x v="14"/>
    <s v="la sostituzione del personale responsabile di posizione organizzativa nell'ambito delle Aree a rischio corruzione nel caso in cui insorgano cause di incompatibilità o conflitto di interessi;"/>
    <n v="1"/>
  </r>
  <r>
    <x v="2"/>
    <x v="1"/>
    <x v="13"/>
    <s v="La Striuttura ha chiaramente informato gli utenti che non è possibile utilizzare alcun supporto di memorizzazione di massa per usi diversi da quelli strettamente collegati all’attività aziendale;"/>
    <n v="1"/>
  </r>
  <r>
    <x v="3"/>
    <x v="1"/>
    <x v="5"/>
    <s v="La struttura è dotata di una politica in materia di sicurezza del sistema informativo con l’indicazione: (i) delle modalità di comunicazione, (ii) delle modalità di riesame della stessa, periodico o a seguito di cambiamenti significativi"/>
    <n v="1"/>
  </r>
  <r>
    <x v="7"/>
    <x v="1"/>
    <x v="5"/>
    <s v="La struttura è dotata di una politica in materia di sicurezza del sistema informativo con l’indicazione: (i) delle modalità di comunicazione, (ii) delle modalità di riesame della stessa, periodico o a seguito di cambiamenti significativi"/>
    <n v="1"/>
  </r>
  <r>
    <x v="5"/>
    <x v="1"/>
    <x v="5"/>
    <s v="La struttura è dotata di una politica in materia di sicurezza del sistema informativo con l’indicazione: (i) delle modalità di comunicazione, (ii) delle modalità di riesame della stessa, periodico o a seguito di cambiamenti significativi"/>
    <n v="1"/>
  </r>
  <r>
    <x v="8"/>
    <x v="1"/>
    <x v="5"/>
    <s v="La struttura è dotata di una politica in materia di sicurezza del sistema informativo con l’indicazione: (i) delle modalità di comunicazione, (ii) delle modalità di riesame della stessa, periodico o a seguito di cambiamenti significativi"/>
    <n v="1"/>
  </r>
  <r>
    <x v="2"/>
    <x v="1"/>
    <x v="5"/>
    <s v="La struttura è dotata di una politica in materia di sicurezza del sistema informativo con l’indicazione: (i) delle modalità di comunicazione, (ii) delle modalità di riesame della stessa, periodico o a seguito di cambiamenti significativi"/>
    <n v="1"/>
  </r>
  <r>
    <x v="2"/>
    <x v="1"/>
    <x v="13"/>
    <s v="La Struttura ha chiaramente definito le modalità per l’assegnazione e l’uso stesse al personale dipendente per l’espletamento dell’attività di servizio all’interno di apposito regolamento;"/>
    <n v="1"/>
  </r>
  <r>
    <x v="2"/>
    <x v="1"/>
    <x v="34"/>
    <s v="La struttura ha chiaramente informato gli utenti che è vietato detenere elementi di decodificazione speciale senza il pagamento del canone dovuto, nonché trasmettere o diffondere servizi criptati ad accesso condizionato."/>
    <n v="1"/>
  </r>
  <r>
    <x v="2"/>
    <x v="1"/>
    <x v="33"/>
    <s v="La struttura ha chiaramente informato gli utenti che è vietato detenere, porre in commercio o cedere a qualsiasi titolo supporti privi del contrassegno SIAE laddove questo contrassegno sia previsto per legge."/>
    <n v="1"/>
  </r>
  <r>
    <x v="2"/>
    <x v="1"/>
    <x v="33"/>
    <s v="La struttura ha chiaramente informato gli utenti che è vietato duplicare, eliminare, contraffare o alterare il contrassegno SIAE in relazione ai prodotti per i quali tale contrassegno sia prescritto;"/>
    <n v="1"/>
  </r>
  <r>
    <x v="2"/>
    <x v="1"/>
    <x v="39"/>
    <s v="La struttura ha chiaramente informato gli utenti che è vietato impiegare strumenti atti ad eludere le misure tecnologiche di protezione relative ad opere e materiale protetti;"/>
    <n v="1"/>
  </r>
  <r>
    <x v="2"/>
    <x v="1"/>
    <x v="13"/>
    <s v="La Struttura ha chiaramente informato gli utenti che non è possibile utilizzare il masterizzatore per usi diversi da quelli strettamente collegati all’attività aziendale;"/>
    <n v="1"/>
  </r>
  <r>
    <x v="2"/>
    <x v="1"/>
    <x v="13"/>
    <s v="La Struttura ha chiaramente informato gli utenti che non è possibile utilizzare la rete internet per usi diversi da quelli strettamente collegati all’attività aziendale;"/>
    <n v="1"/>
  </r>
  <r>
    <x v="2"/>
    <x v="1"/>
    <x v="39"/>
    <s v="La struttura ha chiaramente informato gli utenti che sono vietate la diffusione e la distribuzione di opere o altri materiali protetti rispetto ai quali siano state rimosse le protezioni"/>
    <n v="1"/>
  </r>
  <r>
    <x v="1"/>
    <x v="5"/>
    <x v="22"/>
    <s v="La struttura si è dotata di un piano di emergenza per la gestione delle emergenze e primo soccorso: "/>
    <n v="1"/>
  </r>
  <r>
    <x v="2"/>
    <x v="1"/>
    <x v="32"/>
    <s v="La struttura. ha chiaramente informato gli utenti che è vietato utilizzare, per fini differenti rispetto a quelli propri leciti, gli apparati atti alla decodificazione di trasmissioni audiovisive ad accesso condizionato."/>
    <n v="1"/>
  </r>
  <r>
    <x v="3"/>
    <x v="1"/>
    <x v="5"/>
    <s v="La stuttura, con riferimento alla sicurezza fisica e ambientale, ha adottato adeguati controlli al fine di prevenire accessi non autorizzati, danni e interferenze ai locali e ai beni in essi contenuti tramite la messa in sicurezza delle aree e delle apparecchiature"/>
    <n v="1"/>
  </r>
  <r>
    <x v="0"/>
    <x v="1"/>
    <x v="11"/>
    <s v="La stuttura, con riferimento alla sicurezza fisica e ambientale, ha adottato adeguati controlli al fine di prevenire accessi non autorizzati, danni e interferenze ai locali e ai beni in essi contenuti tramite la messa in sicurezza delle aree e delle apparecchiature"/>
    <n v="1"/>
  </r>
  <r>
    <x v="7"/>
    <x v="1"/>
    <x v="5"/>
    <s v="La stuttura, con riferimento alla sicurezza fisica e ambientale, ha adottato adeguati controlli al fine di prevenire accessi non autorizzati, danni e interferenze ai locali e ai beni in essi contenuti tramite la messa in sicurezza delle aree e delle apparecchiature"/>
    <n v="1"/>
  </r>
  <r>
    <x v="5"/>
    <x v="1"/>
    <x v="5"/>
    <s v="La stuttura, con riferimento alla sicurezza fisica e ambientale, ha adottato adeguati controlli al fine di prevenire accessi non autorizzati, danni e interferenze ai locali e ai beni in essi contenuti tramite la messa in sicurezza delle aree e delle apparecchiature"/>
    <n v="1"/>
  </r>
  <r>
    <x v="8"/>
    <x v="1"/>
    <x v="5"/>
    <s v="La stuttura, con riferimento alla sicurezza fisica e ambientale, ha adottato adeguati controlli al fine di prevenire accessi non autorizzati, danni e interferenze ai locali e ai beni in essi contenuti tramite la messa in sicurezza delle aree e delle apparecchiature"/>
    <n v="1"/>
  </r>
  <r>
    <x v="2"/>
    <x v="1"/>
    <x v="5"/>
    <s v="La stuttura, con riferimento alla sicurezza fisica e ambientale, ha adottato adeguati controlli al fine di prevenire accessi non autorizzati, danni e interferenze ai locali e ai beni in essi contenuti tramite la messa in sicurezza delle aree e delle apparecchiature"/>
    <n v="1"/>
  </r>
  <r>
    <x v="0"/>
    <x v="8"/>
    <x v="23"/>
    <s v="La supervisione del contenzioso viene monitorata da Funzione aziendale diversa da quella competente e l’approvazione delle fatture emesse dal consulente anche con riferimento alla congruità delle parcelle in relazione al livello tariffario applicato viene monitorata dalla Direzione Finanziaria"/>
    <n v="1"/>
  </r>
  <r>
    <x v="3"/>
    <x v="2"/>
    <x v="25"/>
    <s v="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è di esclusiva competenza e responsabilità della Direzione Amministrativa che ne tiene archivio cartaceo e digitale tenendo le carte di lavoro e le versioni superate."/>
    <n v="1"/>
  </r>
  <r>
    <x v="0"/>
    <x v="2"/>
    <x v="25"/>
    <s v="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è di esclusiva competenza e responsabilità della Direzione Amministrativa che ne tiene archivio cartaceo e digitale tenendo le carte di lavoro e le versioni superate."/>
    <n v="1"/>
  </r>
  <r>
    <x v="7"/>
    <x v="2"/>
    <x v="25"/>
    <s v="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è di esclusiva competenza e responsabilità della Direzione Amministrativa che ne tiene archivio cartaceo e digitale tenendo le carte di lavoro e le versioni superate."/>
    <n v="1"/>
  </r>
  <r>
    <x v="6"/>
    <x v="2"/>
    <x v="25"/>
    <s v="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è di esclusiva competenza e responsabilità della Direzione Amministrativa che ne tiene archivio cartaceo e digitale tenendo le carte di lavoro e le versioni superate."/>
    <n v="1"/>
  </r>
  <r>
    <x v="3"/>
    <x v="2"/>
    <x v="36"/>
    <s v="la tipologia delle spese sostenibili e i limiti massimi delle spese;"/>
    <n v="1"/>
  </r>
  <r>
    <x v="0"/>
    <x v="2"/>
    <x v="36"/>
    <s v="la tipologia delle spese sostenibili e i limiti massimi delle spese;"/>
    <n v="1"/>
  </r>
  <r>
    <x v="4"/>
    <x v="2"/>
    <x v="36"/>
    <s v="la tipologia delle spese sostenibili e i limiti massimi delle spese;"/>
    <n v="1"/>
  </r>
  <r>
    <x v="10"/>
    <x v="2"/>
    <x v="36"/>
    <s v="la tipologia delle spese sostenibili e i limiti massimi delle spese;"/>
    <n v="1"/>
  </r>
  <r>
    <x v="3"/>
    <x v="0"/>
    <x v="8"/>
    <s v="la tracciabilità e l’archiviazione di documenti giustificativi degli incarichi conferiti;"/>
    <n v="1"/>
  </r>
  <r>
    <x v="0"/>
    <x v="0"/>
    <x v="8"/>
    <s v="la tracciabilità e l’archiviazione di documenti giustificativi degli incarichi conferiti;"/>
    <n v="1"/>
  </r>
  <r>
    <x v="4"/>
    <x v="0"/>
    <x v="8"/>
    <s v="la tracciabilità e l’archiviazione di documenti giustificativi degli incarichi conferiti;"/>
    <n v="1"/>
  </r>
  <r>
    <x v="7"/>
    <x v="0"/>
    <x v="8"/>
    <s v="la tracciabilità e l’archiviazione di documenti giustificativi degli incarichi conferiti;"/>
    <n v="1"/>
  </r>
  <r>
    <x v="5"/>
    <x v="0"/>
    <x v="8"/>
    <s v="la tracciabilità e l’archiviazione di documenti giustificativi degli incarichi conferiti;"/>
    <n v="1"/>
  </r>
  <r>
    <x v="9"/>
    <x v="0"/>
    <x v="8"/>
    <s v="la tracciabilità e l’archiviazione di documenti giustificativi degli incarichi conferiti;"/>
    <n v="1"/>
  </r>
  <r>
    <x v="6"/>
    <x v="0"/>
    <x v="8"/>
    <s v="la tracciabilità e l’archiviazione di documenti giustificativi degli incarichi conferiti;"/>
    <n v="1"/>
  </r>
  <r>
    <x v="8"/>
    <x v="0"/>
    <x v="8"/>
    <s v="la tracciabilità e l’archiviazione di documenti giustificativi degli incarichi conferiti;"/>
    <n v="1"/>
  </r>
  <r>
    <x v="11"/>
    <x v="0"/>
    <x v="8"/>
    <s v="la tracciabilità e l’archiviazione di documenti giustificativi degli incarichi conferiti;"/>
    <n v="1"/>
  </r>
  <r>
    <x v="3"/>
    <x v="0"/>
    <x v="14"/>
    <s v="la verifica che le richieste di approvvigionamento arrivino da soggetti autorizzati;"/>
    <n v="1"/>
  </r>
  <r>
    <x v="0"/>
    <x v="0"/>
    <x v="14"/>
    <s v="la verifica che le richieste di approvvigionamento arrivino da soggetti autorizzati;"/>
    <n v="1"/>
  </r>
  <r>
    <x v="7"/>
    <x v="0"/>
    <x v="14"/>
    <s v="la verifica che le richieste di approvvigionamento arrivino da soggetti autorizzati;"/>
    <n v="1"/>
  </r>
  <r>
    <x v="5"/>
    <x v="0"/>
    <x v="14"/>
    <s v="la verifica che le richieste di approvvigionamento arrivino da soggetti autorizzati;"/>
    <n v="1"/>
  </r>
  <r>
    <x v="6"/>
    <x v="0"/>
    <x v="14"/>
    <s v="la verifica che le richieste di approvvigionamento arrivino da soggetti autorizzati;"/>
    <n v="1"/>
  </r>
  <r>
    <x v="8"/>
    <x v="0"/>
    <x v="14"/>
    <s v="la verifica che le richieste di approvvigionamento arrivino da soggetti autorizzati;"/>
    <n v="1"/>
  </r>
  <r>
    <x v="3"/>
    <x v="0"/>
    <x v="14"/>
    <s v="la verifica dell'adeguatezza della strategia di acquisizione, prima dell'avvio di ogni procedura condivisa con la Direzione Strategica (delibera di programmazione o autorizzazione per acquisti non programmati) per ogni acquisizione sotto soglia comunitaria"/>
    <n v="1"/>
  </r>
  <r>
    <x v="0"/>
    <x v="0"/>
    <x v="14"/>
    <s v="la verifica dell'adeguatezza della strategia di acquisizione, prima dell'avvio di ogni procedura condivisa con la Direzione Strategica (delibera di programmazione o autorizzazione per acquisti non programmati) per ogni acquisizione sotto soglia comunitaria"/>
    <n v="1"/>
  </r>
  <r>
    <x v="4"/>
    <x v="0"/>
    <x v="14"/>
    <s v="la verifica dell'adeguatezza della strategia di acquisizione, prima dell'avvio di ogni procedura condivisa con la Direzione Strategica (delibera di programmazione o autorizzazione per acquisti non programmati) per ogni acquisizione sotto soglia comunitaria"/>
    <n v="1"/>
  </r>
  <r>
    <x v="7"/>
    <x v="0"/>
    <x v="14"/>
    <s v="la verifica dell'adeguatezza della strategia di acquisizione, prima dell'avvio di ogni procedura condivisa con la Direzione Strategica (delibera di programmazione o autorizzazione per acquisti non programmati) per ogni acquisizione sotto soglia comunitaria"/>
    <n v="1"/>
  </r>
  <r>
    <x v="5"/>
    <x v="0"/>
    <x v="14"/>
    <s v="la verifica dell'adeguatezza della strategia di acquisizione, prima dell'avvio di ogni procedura condivisa con la Direzione Strategica (delibera di programmazione o autorizzazione per acquisti non programmati) per ogni acquisizione sotto soglia comunitaria"/>
    <n v="1"/>
  </r>
  <r>
    <x v="6"/>
    <x v="0"/>
    <x v="14"/>
    <s v="la verifica dell'adeguatezza della strategia di acquisizione, prima dell'avvio di ogni procedura condivisa con la Direzione Strategica (delibera di programmazione o autorizzazione per acquisti non programmati) per ogni acquisizione sotto soglia comunitaria"/>
    <n v="1"/>
  </r>
  <r>
    <x v="8"/>
    <x v="0"/>
    <x v="14"/>
    <s v="la verifica dell'adeguatezza della strategia di acquisizione, prima dell'avvio di ogni procedura condivisa con la Direzione Strategica (delibera di programmazione o autorizzazione per acquisti non programmati) per ogni acquisizione sotto soglia comunitaria"/>
    <n v="1"/>
  </r>
  <r>
    <x v="6"/>
    <x v="8"/>
    <x v="19"/>
    <s v="L'accesso all'area della società è consentito soltanto a persone o mezzi autorizzati, provvisti di documento identificativo emesso dalla struttura medesima o autorizzati per iscritto dalla Direzione della struttura"/>
    <n v="1"/>
  </r>
  <r>
    <x v="3"/>
    <x v="7"/>
    <x v="18"/>
    <s v="Le comunicazioni trasmesse alle Autorità devono essere riepilogate in un apposito Registro e sono tenute a disposizione dell’OdV per le verifiche interne periodiche"/>
    <n v="1"/>
  </r>
  <r>
    <x v="7"/>
    <x v="7"/>
    <x v="18"/>
    <s v="Le comunicazioni trasmesse alle Autorità devono essere riepilogate in un apposito Registro e sono tenute a disposizione dell’OdV per le verifiche interne periodiche"/>
    <n v="1"/>
  </r>
  <r>
    <x v="1"/>
    <x v="7"/>
    <x v="18"/>
    <s v="Le comunicazioni trasmesse alle Autorità devono essere riepilogate in un apposito Registro e sono tenute a disposizione dell’OdV per le verifiche interne periodiche"/>
    <n v="1"/>
  </r>
  <r>
    <x v="0"/>
    <x v="9"/>
    <x v="21"/>
    <s v="Le Funzioni responsabili delle attività di presa di contatto con il soggetto pubblico per la richiesta di informazioni, di redazione della domanda, di presentazione della domanda e di gestione della concessione e/o dell’autorizzazione sono diversi e sono indette apposite riunioni con la verbalizzazione delle principali statuizioni al fine di garantire il rispetto dei canoni di integrità, trasparenza e correttezza del processo"/>
    <n v="1"/>
  </r>
  <r>
    <x v="3"/>
    <x v="0"/>
    <x v="14"/>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n v="1"/>
  </r>
  <r>
    <x v="0"/>
    <x v="0"/>
    <x v="14"/>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n v="1"/>
  </r>
  <r>
    <x v="7"/>
    <x v="0"/>
    <x v="14"/>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n v="1"/>
  </r>
  <r>
    <x v="5"/>
    <x v="0"/>
    <x v="14"/>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n v="1"/>
  </r>
  <r>
    <x v="6"/>
    <x v="0"/>
    <x v="14"/>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n v="1"/>
  </r>
  <r>
    <x v="8"/>
    <x v="0"/>
    <x v="14"/>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n v="1"/>
  </r>
  <r>
    <x v="0"/>
    <x v="0"/>
    <x v="0"/>
    <s v="Le modalità di archiviazione e di conservazione della documentazione di collaudo assicura la trasparenza e la verificabilità del processo"/>
    <n v="1"/>
  </r>
  <r>
    <x v="1"/>
    <x v="0"/>
    <x v="0"/>
    <s v="Le modalità di archiviazione e di conservazione della documentazione di collaudo assicura la trasparenza e la verificabilità del processo"/>
    <n v="1"/>
  </r>
  <r>
    <x v="0"/>
    <x v="6"/>
    <x v="15"/>
    <s v="Le modalità di formalizzazione dei giudizi e le modalità di approvazione dei candidati ritenuti idonei al termine dell‟iter di selezione con la produzione della relativa evidenza sono chiare, formalizzate e ricostruibili"/>
    <n v="1"/>
  </r>
  <r>
    <x v="7"/>
    <x v="6"/>
    <x v="15"/>
    <s v="Le modalità di formalizzazione dei giudizi e le modalità di approvazione dei candidati ritenuti idonei al termine dell‟iter di selezione con la produzione della relativa evidenza sono chiare, formalizzate e ricostruibili"/>
    <n v="1"/>
  </r>
  <r>
    <x v="5"/>
    <x v="6"/>
    <x v="15"/>
    <s v="Le modalità di formalizzazione dei giudizi e le modalità di approvazione dei candidati ritenuti idonei al termine dell‟iter di selezione con la produzione della relativa evidenza sono chiare, formalizzate e ricostruibili"/>
    <n v="1"/>
  </r>
  <r>
    <x v="6"/>
    <x v="6"/>
    <x v="15"/>
    <s v="Le modalità di formalizzazione dei giudizi e le modalità di approvazione dei candidati ritenuti idonei al termine dell‟iter di selezione con la produzione della relativa evidenza sono chiare, formalizzate e ricostruibili"/>
    <n v="1"/>
  </r>
  <r>
    <x v="8"/>
    <x v="6"/>
    <x v="15"/>
    <s v="Le modalità di formalizzazione dei giudizi e le modalità di approvazione dei candidati ritenuti idonei al termine dell‟iter di selezione con la produzione della relativa evidenza sono chiare, formalizzate e ricostruibili"/>
    <n v="1"/>
  </r>
  <r>
    <x v="11"/>
    <x v="6"/>
    <x v="15"/>
    <s v="Le modalità di formalizzazione dei giudizi e le modalità di approvazione dei candidati ritenuti idonei al termine dell‟iter di selezione con la produzione della relativa evidenza sono chiare, formalizzate e ricostruibili"/>
    <n v="1"/>
  </r>
  <r>
    <x v="0"/>
    <x v="0"/>
    <x v="0"/>
    <s v="Le modalità di monitoraggio delle attività di collaudo seguono quanto riportato nel piano delle attività"/>
    <n v="1"/>
  </r>
  <r>
    <x v="1"/>
    <x v="0"/>
    <x v="0"/>
    <s v="Le modalità di monitoraggio delle attività di collaudo seguono quanto riportato nel piano delle attività"/>
    <n v="1"/>
  </r>
  <r>
    <x v="3"/>
    <x v="0"/>
    <x v="14"/>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n v="1"/>
  </r>
  <r>
    <x v="0"/>
    <x v="0"/>
    <x v="14"/>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n v="1"/>
  </r>
  <r>
    <x v="7"/>
    <x v="0"/>
    <x v="14"/>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n v="1"/>
  </r>
  <r>
    <x v="5"/>
    <x v="0"/>
    <x v="14"/>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n v="1"/>
  </r>
  <r>
    <x v="6"/>
    <x v="0"/>
    <x v="14"/>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n v="1"/>
  </r>
  <r>
    <x v="8"/>
    <x v="0"/>
    <x v="14"/>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n v="1"/>
  </r>
  <r>
    <x v="3"/>
    <x v="2"/>
    <x v="36"/>
    <s v="le modalità operative per lo svolgimento delle attività nonché modalità di archiviazione della documentazione rilevante;"/>
    <n v="1"/>
  </r>
  <r>
    <x v="0"/>
    <x v="2"/>
    <x v="36"/>
    <s v="le modalità operative per lo svolgimento delle attività nonché modalità di archiviazione della documentazione rilevante;"/>
    <n v="1"/>
  </r>
  <r>
    <x v="4"/>
    <x v="2"/>
    <x v="36"/>
    <s v="le modalità operative per lo svolgimento delle attività nonché modalità di archiviazione della documentazione rilevante;"/>
    <n v="1"/>
  </r>
  <r>
    <x v="10"/>
    <x v="2"/>
    <x v="36"/>
    <s v="le modalità operative per lo svolgimento delle attività nonché modalità di archiviazione della documentazione rilevante;"/>
    <n v="1"/>
  </r>
  <r>
    <x v="3"/>
    <x v="0"/>
    <x v="14"/>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n v="1"/>
  </r>
  <r>
    <x v="0"/>
    <x v="0"/>
    <x v="14"/>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n v="1"/>
  </r>
  <r>
    <x v="7"/>
    <x v="0"/>
    <x v="14"/>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n v="1"/>
  </r>
  <r>
    <x v="5"/>
    <x v="0"/>
    <x v="14"/>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n v="1"/>
  </r>
  <r>
    <x v="6"/>
    <x v="0"/>
    <x v="14"/>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n v="1"/>
  </r>
  <r>
    <x v="8"/>
    <x v="0"/>
    <x v="14"/>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n v="1"/>
  </r>
  <r>
    <x v="3"/>
    <x v="0"/>
    <x v="8"/>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n v="1"/>
  </r>
  <r>
    <x v="0"/>
    <x v="0"/>
    <x v="8"/>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n v="1"/>
  </r>
  <r>
    <x v="4"/>
    <x v="0"/>
    <x v="8"/>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n v="1"/>
  </r>
  <r>
    <x v="7"/>
    <x v="0"/>
    <x v="8"/>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n v="1"/>
  </r>
  <r>
    <x v="5"/>
    <x v="0"/>
    <x v="8"/>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n v="1"/>
  </r>
  <r>
    <x v="9"/>
    <x v="0"/>
    <x v="8"/>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n v="1"/>
  </r>
  <r>
    <x v="6"/>
    <x v="0"/>
    <x v="8"/>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n v="1"/>
  </r>
  <r>
    <x v="8"/>
    <x v="0"/>
    <x v="8"/>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n v="1"/>
  </r>
  <r>
    <x v="11"/>
    <x v="0"/>
    <x v="8"/>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n v="1"/>
  </r>
  <r>
    <x v="3"/>
    <x v="0"/>
    <x v="8"/>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n v="1"/>
  </r>
  <r>
    <x v="0"/>
    <x v="0"/>
    <x v="8"/>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n v="1"/>
  </r>
  <r>
    <x v="4"/>
    <x v="0"/>
    <x v="8"/>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n v="1"/>
  </r>
  <r>
    <x v="7"/>
    <x v="0"/>
    <x v="8"/>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n v="1"/>
  </r>
  <r>
    <x v="5"/>
    <x v="0"/>
    <x v="8"/>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n v="1"/>
  </r>
  <r>
    <x v="9"/>
    <x v="0"/>
    <x v="8"/>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n v="1"/>
  </r>
  <r>
    <x v="6"/>
    <x v="0"/>
    <x v="8"/>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n v="1"/>
  </r>
  <r>
    <x v="8"/>
    <x v="0"/>
    <x v="8"/>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n v="1"/>
  </r>
  <r>
    <x v="11"/>
    <x v="0"/>
    <x v="8"/>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n v="1"/>
  </r>
  <r>
    <x v="3"/>
    <x v="0"/>
    <x v="14"/>
    <s v="l'individuazione dei soggetti responsabili di ogni singolo passaggio dell'iter di approvvigionamento attraverso l'apposizione della sigla a validazione di ogni fase;"/>
    <n v="1"/>
  </r>
  <r>
    <x v="0"/>
    <x v="0"/>
    <x v="14"/>
    <s v="l'individuazione dei soggetti responsabili di ogni singolo passaggio dell'iter di approvvigionamento attraverso l'apposizione della sigla a validazione di ogni fase;"/>
    <n v="1"/>
  </r>
  <r>
    <x v="7"/>
    <x v="0"/>
    <x v="14"/>
    <s v="l'individuazione dei soggetti responsabili di ogni singolo passaggio dell'iter di approvvigionamento attraverso l'apposizione della sigla a validazione di ogni fase;"/>
    <n v="1"/>
  </r>
  <r>
    <x v="5"/>
    <x v="0"/>
    <x v="14"/>
    <s v="l'individuazione dei soggetti responsabili di ogni singolo passaggio dell'iter di approvvigionamento attraverso l'apposizione della sigla a validazione di ogni fase;"/>
    <n v="1"/>
  </r>
  <r>
    <x v="6"/>
    <x v="0"/>
    <x v="14"/>
    <s v="l'individuazione dei soggetti responsabili di ogni singolo passaggio dell'iter di approvvigionamento attraverso l'apposizione della sigla a validazione di ogni fase;"/>
    <n v="1"/>
  </r>
  <r>
    <x v="8"/>
    <x v="0"/>
    <x v="14"/>
    <s v="l'individuazione dei soggetti responsabili di ogni singolo passaggio dell'iter di approvvigionamento attraverso l'apposizione della sigla a validazione di ogni fase;"/>
    <n v="1"/>
  </r>
  <r>
    <x v="3"/>
    <x v="0"/>
    <x v="14"/>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n v="1"/>
  </r>
  <r>
    <x v="0"/>
    <x v="0"/>
    <x v="14"/>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n v="1"/>
  </r>
  <r>
    <x v="4"/>
    <x v="0"/>
    <x v="14"/>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n v="1"/>
  </r>
  <r>
    <x v="7"/>
    <x v="0"/>
    <x v="14"/>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n v="1"/>
  </r>
  <r>
    <x v="5"/>
    <x v="0"/>
    <x v="14"/>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n v="1"/>
  </r>
  <r>
    <x v="6"/>
    <x v="0"/>
    <x v="14"/>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n v="1"/>
  </r>
  <r>
    <x v="8"/>
    <x v="0"/>
    <x v="14"/>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n v="1"/>
  </r>
  <r>
    <x v="3"/>
    <x v="0"/>
    <x v="14"/>
    <s v="l'obbligo delle persone che operano nel processo di procurement di assicurare la riservatezza richiesta dalle circostanze per ciascuna notizia/informazione appresa in ragione della propria funzione lavorativa"/>
    <n v="1"/>
  </r>
  <r>
    <x v="0"/>
    <x v="0"/>
    <x v="14"/>
    <s v="l'obbligo delle persone che operano nel processo di procurement di assicurare la riservatezza richiesta dalle circostanze per ciascuna notizia/informazione appresa in ragione della propria funzione lavorativa"/>
    <n v="1"/>
  </r>
  <r>
    <x v="7"/>
    <x v="0"/>
    <x v="14"/>
    <s v="l'obbligo delle persone che operano nel processo di procurement di assicurare la riservatezza richiesta dalle circostanze per ciascuna notizia/informazione appresa in ragione della propria funzione lavorativa"/>
    <n v="1"/>
  </r>
  <r>
    <x v="5"/>
    <x v="0"/>
    <x v="14"/>
    <s v="l'obbligo delle persone che operano nel processo di procurement di assicurare la riservatezza richiesta dalle circostanze per ciascuna notizia/informazione appresa in ragione della propria funzione lavorativa"/>
    <n v="1"/>
  </r>
  <r>
    <x v="6"/>
    <x v="0"/>
    <x v="14"/>
    <s v="l'obbligo delle persone che operano nel processo di procurement di assicurare la riservatezza richiesta dalle circostanze per ciascuna notizia/informazione appresa in ragione della propria funzione lavorativa"/>
    <n v="1"/>
  </r>
  <r>
    <x v="8"/>
    <x v="0"/>
    <x v="14"/>
    <s v="l'obbligo delle persone che operano nel processo di procurement di assicurare la riservatezza richiesta dalle circostanze per ciascuna notizia/informazione appresa in ragione della propria funzione lavorativa"/>
    <n v="1"/>
  </r>
  <r>
    <x v="6"/>
    <x v="8"/>
    <x v="19"/>
    <s v="L'obbligo di segnalazione non esclude l'ulteriore obbligo di denuncia alla competente autorità giudiziaria o ad altra autorità che a quella abbia l'obbligo di riferire"/>
    <n v="1"/>
  </r>
  <r>
    <x v="3"/>
    <x v="7"/>
    <x v="18"/>
    <s v="L'organigramma aziendale tiene conto ed esplicita gli interventi di natura organizzativa necessari ad assicurare la corretta e completa predisposizione delle comunicazioni e il loro puntuale invio alle Autorità pubbliche di Vigilanza"/>
    <n v="1"/>
  </r>
  <r>
    <x v="7"/>
    <x v="7"/>
    <x v="18"/>
    <s v="L'organigramma aziendale tiene conto ed esplicita gli interventi di natura organizzativa necessari ad assicurare la corretta e completa predisposizione delle comunicazioni e il loro puntuale invio alle Autorità pubbliche di Vigilanza"/>
    <n v="1"/>
  </r>
  <r>
    <x v="1"/>
    <x v="7"/>
    <x v="18"/>
    <s v="L'organigramma aziendale tiene conto ed esplicita gli interventi di natura organizzativa necessari ad assicurare la corretta e completa predisposizione delle comunicazioni e il loro puntuale invio alle Autorità pubbliche di Vigilanza"/>
    <n v="1"/>
  </r>
  <r>
    <x v="2"/>
    <x v="1"/>
    <x v="1"/>
    <s v="mappatura delle licenze software e delle banche dati (Sistema Informativo Aziendale);"/>
    <n v="1"/>
  </r>
  <r>
    <x v="3"/>
    <x v="2"/>
    <x v="3"/>
    <s v="meccanismi di gestione di eventuali superamenti dei limiti/vincoli definiti e previsione dell’approvazione della nota spese da parte del supervisore in linea con i criteri prefissati;"/>
    <n v="1"/>
  </r>
  <r>
    <x v="3"/>
    <x v="2"/>
    <x v="3"/>
    <s v="monitoraggio degli ordini aperti al fine di evitare il rischio di registrazione di transazioni improprie;"/>
    <n v="1"/>
  </r>
  <r>
    <x v="3"/>
    <x v="2"/>
    <x v="3"/>
    <s v="monitoraggio dell’evoluzione del piano normativo di riferimento, effettuato anche con il supporto di consulenti esterni, al fine di garantire l’adeguamento alle nuove leggi in materia fiscale e monitoraggio costante, attraverso uno scadenzario, degli adempimenti di legge, al fine di evitare ritardi e imprecisioni nella presentazione di dichiarazioni e/o documenti fiscali (attività in parte esternalizzata a professionista dottore commercialista fiscalista);"/>
    <n v="1"/>
  </r>
  <r>
    <x v="3"/>
    <x v="2"/>
    <x v="4"/>
    <s v="monitoraggio dell’incasso del credito, con evidenziazione di situazioni anomale;"/>
    <n v="1"/>
  </r>
  <r>
    <x v="4"/>
    <x v="2"/>
    <x v="4"/>
    <s v="monitoraggio dell’incasso del credito, con evidenziazione di situazioni anomale;"/>
    <n v="1"/>
  </r>
  <r>
    <x v="5"/>
    <x v="2"/>
    <x v="4"/>
    <s v="monitoraggio dell’incasso del credito, con evidenziazione di situazioni anomale;"/>
    <n v="1"/>
  </r>
  <r>
    <x v="6"/>
    <x v="2"/>
    <x v="4"/>
    <s v="monitoraggio dell’incasso del credito, con evidenziazione di situazioni anomale;"/>
    <n v="1"/>
  </r>
  <r>
    <x v="3"/>
    <x v="2"/>
    <x v="2"/>
    <s v="monitoraggio di disposizioni e prelievi dai conti correnti bancari;_x000a_"/>
    <n v="1"/>
  </r>
  <r>
    <x v="3"/>
    <x v="2"/>
    <x v="4"/>
    <s v="monitoraggio di situazioni anomale nelle condizioni di pagamento accordate (quali la concessione di termini particolarmente lunghi, o la previsione di modalità di pagamento inusuali);"/>
    <n v="1"/>
  </r>
  <r>
    <x v="4"/>
    <x v="2"/>
    <x v="4"/>
    <s v="monitoraggio di situazioni anomale nelle condizioni di pagamento accordate (quali la concessione di termini particolarmente lunghi, o la previsione di modalità di pagamento inusuali);"/>
    <n v="1"/>
  </r>
  <r>
    <x v="5"/>
    <x v="2"/>
    <x v="4"/>
    <s v="monitoraggio di situazioni anomale nelle condizioni di pagamento accordate (quali la concessione di termini particolarmente lunghi, o la previsione di modalità di pagamento inusuali);"/>
    <n v="1"/>
  </r>
  <r>
    <x v="6"/>
    <x v="2"/>
    <x v="4"/>
    <s v="monitoraggio di situazioni anomale nelle condizioni di pagamento accordate (quali la concessione di termini particolarmente lunghi, o la previsione di modalità di pagamento inusuali);"/>
    <n v="1"/>
  </r>
  <r>
    <x v="3"/>
    <x v="2"/>
    <x v="3"/>
    <s v="monitoraggio sui rimborsi/spese di valore eccessivo o ricorrente;"/>
    <n v="1"/>
  </r>
  <r>
    <x v="3"/>
    <x v="0"/>
    <x v="14"/>
    <s v="Motivazione dell'attribuzione dei punteggi che richiedono un margine di discrezionalità per ciascuna acquisizione sopra soglia comunitaria"/>
    <n v="1"/>
  </r>
  <r>
    <x v="0"/>
    <x v="0"/>
    <x v="14"/>
    <s v="Motivazione dell'attribuzione dei punteggi che richiedono un margine di discrezionalità per ciascuna acquisizione sopra soglia comunitaria"/>
    <n v="1"/>
  </r>
  <r>
    <x v="4"/>
    <x v="0"/>
    <x v="14"/>
    <s v="Motivazione dell'attribuzione dei punteggi che richiedono un margine di discrezionalità per ciascuna acquisizione sopra soglia comunitaria"/>
    <n v="1"/>
  </r>
  <r>
    <x v="7"/>
    <x v="0"/>
    <x v="14"/>
    <s v="Motivazione dell'attribuzione dei punteggi che richiedono un margine di discrezionalità per ciascuna acquisizione sopra soglia comunitaria"/>
    <n v="1"/>
  </r>
  <r>
    <x v="5"/>
    <x v="0"/>
    <x v="14"/>
    <s v="Motivazione dell'attribuzione dei punteggi che richiedono un margine di discrezionalità per ciascuna acquisizione sopra soglia comunitaria"/>
    <n v="1"/>
  </r>
  <r>
    <x v="6"/>
    <x v="0"/>
    <x v="14"/>
    <s v="Motivazione dell'attribuzione dei punteggi che richiedono un margine di discrezionalità per ciascuna acquisizione sopra soglia comunitaria"/>
    <n v="1"/>
  </r>
  <r>
    <x v="8"/>
    <x v="0"/>
    <x v="14"/>
    <s v="Motivazione dell'attribuzione dei punteggi che richiedono un margine di discrezionalità per ciascuna acquisizione sopra soglia comunitaria"/>
    <n v="1"/>
  </r>
  <r>
    <x v="3"/>
    <x v="0"/>
    <x v="14"/>
    <s v="Nei contratti, nelle lettere di incarico con Partner, Fornitori e eventuali altre Controparti coinvolte nelle attività a rischio, deve essere contenuta apposita clausola (o specifico accordo separato) che regoli le conseguenze della violazione, da parte delle controparti stesse, delle norme di cui al Decreto 231/2001, nonché di quanto disposto dal Modello e dal Codice Etico E Comportamentale adottati dalla Società"/>
    <n v="1"/>
  </r>
  <r>
    <x v="6"/>
    <x v="8"/>
    <x v="19"/>
    <s v="Nel caso di attentati ai beni aziendali o di minacce, è fatto obbligo a tutti i prestatori di lavoro di informare immediatamente le autorità di polizia, fornendo senza reticenza e con pieno spirito di collaborazione, tutte le informazioni e le notizie possedute, non solo in relazione agli eventi lesivi specifici, ma anche in ordine ad eventuali antefatti e circostanze rilevanti ai fini delle indagini"/>
    <n v="1"/>
  </r>
  <r>
    <x v="7"/>
    <x v="2"/>
    <x v="40"/>
    <s v="Nel caso di presenze di un potenziale conflitto di interessi in occasione della effettuazione di operazioni straordinarie, ovvero della elaborazione di situazioni economiche, patrimoniali e finanziarie di carattere straordinario la figura apicale responsabile deve essere affiancata da altro apicale di altra funzione per confronto e controllo"/>
    <n v="1"/>
  </r>
  <r>
    <x v="2"/>
    <x v="1"/>
    <x v="1"/>
    <s v="nel caso in cui si riscontri un possibile utilizzo improprio delle strumentazione informatiche, il Sistema Informativo Aziendale associa il nominativo dell’utilizzatore all’indirizzo IP e dà informazione al lavoratore interessato, con possibilità di contraddittorio e, qualora necessario ai fini istruttori, al relativo Responsabile il quale, sentito il lavoratore, valuterà l’attinenza dei dati rispetto all’attività lavorativa. A seguito dell’avvenuto accertamento dell’utilizzo improprio delle attrezzature informatiche, il responsabile attiva le procedure disciplinari (di cui all’art. 14 del Disciplinare) finalizzate, al primo comportamento accertato, all’applicazione del richiamo, salvo casi di particolare gravità. Delle sanzioni applicate viene data informazione anche al Direttore Generale;"/>
    <n v="1"/>
  </r>
  <r>
    <x v="2"/>
    <x v="1"/>
    <x v="13"/>
    <s v="nel caso in cui si riscontri un possibile utilizzo improprio delle strumentazioni informatiche, il Sistema Informativo Aziendale associa il nominativo dell’utilizzatore all’indirizzo IP e dà informazione al lavoratore interessato, con possibilità di contraddittorio e, qualora necessario ai fini istruttori, al relativo Responsabile il quale, sentito il lavoratore, valuterà l’attinenza dei dati rispetto all’attività lavorativa. A seguito dell’avvenuto accertamento dell’utilizzo improprio delle attrezzature informatiche, il responsabile attiva le procedure disciplinari (di cui all’art. 14 del Disciplinare) finalizzate, al primo comportamento accertato, all’applicazione del richiamo, salvo casi di particolare gravità. Delle sanzioni applicate viene data informazione anche al Direttore Generale"/>
    <n v="1"/>
  </r>
  <r>
    <x v="3"/>
    <x v="0"/>
    <x v="14"/>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n v="1"/>
  </r>
  <r>
    <x v="0"/>
    <x v="0"/>
    <x v="14"/>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n v="1"/>
  </r>
  <r>
    <x v="7"/>
    <x v="0"/>
    <x v="14"/>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n v="1"/>
  </r>
  <r>
    <x v="5"/>
    <x v="0"/>
    <x v="14"/>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n v="1"/>
  </r>
  <r>
    <x v="6"/>
    <x v="0"/>
    <x v="14"/>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n v="1"/>
  </r>
  <r>
    <x v="8"/>
    <x v="0"/>
    <x v="14"/>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n v="1"/>
  </r>
  <r>
    <x v="7"/>
    <x v="4"/>
    <x v="9"/>
    <s v="Non possono essere attribuiti ai membri del Collegio sindacale ed al Revisore Legale dei Conti, incarichi di consulenza di altre società appartenenti al medesimo “network” da verificare con specifica analisi annuale sull'indipendenza da parte del CdA acquisita la valutazione da parte dei soggetti de quo"/>
    <n v="1"/>
  </r>
  <r>
    <x v="3"/>
    <x v="2"/>
    <x v="25"/>
    <s v="ogni modifica ai dati contabili può essere effettuata solo dagli utenti del sistema contabile;"/>
    <n v="1"/>
  </r>
  <r>
    <x v="0"/>
    <x v="2"/>
    <x v="25"/>
    <s v="ogni modifica ai dati contabili può essere effettuata solo dagli utenti del sistema contabile;"/>
    <n v="1"/>
  </r>
  <r>
    <x v="7"/>
    <x v="2"/>
    <x v="25"/>
    <s v="ogni modifica ai dati contabili può essere effettuata solo dagli utenti del sistema contabile;"/>
    <n v="1"/>
  </r>
  <r>
    <x v="6"/>
    <x v="2"/>
    <x v="25"/>
    <s v="ogni modifica ai dati contabili può essere effettuata solo dagli utenti del sistema contabile;"/>
    <n v="1"/>
  </r>
  <r>
    <x v="3"/>
    <x v="2"/>
    <x v="6"/>
    <s v="Ogni operazione contabile deve essere conservata agli atti sociali con una adeguata documentazione di supporto all’attività svolta, in modo da consentire: a) l’agevole registrazione contabile, b) l’individuazione dei diversi livelli di responsabilità, c)_x0009_la ricostruzione accurata delle operazioni, anche al fine di ridurre la probabilità di errori interpretativi."/>
    <n v="1"/>
  </r>
  <r>
    <x v="7"/>
    <x v="2"/>
    <x v="6"/>
    <s v="Ogni operazione contabile deve essere conservata agli atti sociali con una adeguata documentazione di supporto all’attività svolta, in modo da consentire: a) l’agevole registrazione contabile, b) l’individuazione dei diversi livelli di responsabilità, c)_x0009_la ricostruzione accurata delle operazioni, anche al fine di ridurre la probabilità di errori interpretativi."/>
    <n v="1"/>
  </r>
  <r>
    <x v="6"/>
    <x v="2"/>
    <x v="6"/>
    <s v="Ogni operazione contabile deve essere conservata agli atti sociali con una adeguata documentazione di supporto all’attività svolta, in modo da consentire: a) l’agevole registrazione contabile, b) l’individuazione dei diversi livelli di responsabilità, c)_x0009_la ricostruzione accurata delle operazioni, anche al fine di ridurre la probabilità di errori interpretativi."/>
    <n v="1"/>
  </r>
  <r>
    <x v="3"/>
    <x v="2"/>
    <x v="6"/>
    <s v="Ogni operazione o fatto gestionale sensibile e/o rilevante è documentato, coerente, congruo, così che in ogni momento risulti possibile identificare la responsabilità di chi ha operato (valutato, deciso, autorizzato, effettuato, rilevato nei libri, controllato l’operazione)."/>
    <n v="1"/>
  </r>
  <r>
    <x v="7"/>
    <x v="2"/>
    <x v="6"/>
    <s v="Ogni operazione o fatto gestionale sensibile e/o rilevante è documentato, coerente, congruo, così che in ogni momento risulti possibile identificare la responsabilità di chi ha operato (valutato, deciso, autorizzato, effettuato, rilevato nei libri, controllato l’operazione)."/>
    <n v="1"/>
  </r>
  <r>
    <x v="6"/>
    <x v="2"/>
    <x v="6"/>
    <s v="Ogni operazione o fatto gestionale sensibile e/o rilevante è documentato, coerente, congruo, così che in ogni momento risulti possibile identificare la responsabilità di chi ha operato (valutato, deciso, autorizzato, effettuato, rilevato nei libri, controllato l’operazione)."/>
    <n v="1"/>
  </r>
  <r>
    <x v="3"/>
    <x v="0"/>
    <x v="14"/>
    <s v="Osservanza degli obblighi di partecipazione del bando da parte dei soggetti incaricati per ciascuna acquisizione sopra soglia comunitaria"/>
    <n v="1"/>
  </r>
  <r>
    <x v="0"/>
    <x v="0"/>
    <x v="14"/>
    <s v="Osservanza degli obblighi di partecipazione del bando da parte dei soggetti incaricati per ciascuna acquisizione sopra soglia comunitaria"/>
    <n v="1"/>
  </r>
  <r>
    <x v="4"/>
    <x v="0"/>
    <x v="14"/>
    <s v="Osservanza degli obblighi di partecipazione del bando da parte dei soggetti incaricati per ciascuna acquisizione sopra soglia comunitaria"/>
    <n v="1"/>
  </r>
  <r>
    <x v="7"/>
    <x v="0"/>
    <x v="14"/>
    <s v="Osservanza degli obblighi di partecipazione del bando da parte dei soggetti incaricati per ciascuna acquisizione sopra soglia comunitaria"/>
    <n v="1"/>
  </r>
  <r>
    <x v="5"/>
    <x v="0"/>
    <x v="14"/>
    <s v="Osservanza degli obblighi di partecipazione del bando da parte dei soggetti incaricati per ciascuna acquisizione sopra soglia comunitaria"/>
    <n v="1"/>
  </r>
  <r>
    <x v="6"/>
    <x v="0"/>
    <x v="14"/>
    <s v="Osservanza degli obblighi di partecipazione del bando da parte dei soggetti incaricati per ciascuna acquisizione sopra soglia comunitaria"/>
    <n v="1"/>
  </r>
  <r>
    <x v="8"/>
    <x v="0"/>
    <x v="14"/>
    <s v="Osservanza degli obblighi di partecipazione del bando da parte dei soggetti incaricati per ciascuna acquisizione sopra soglia comunitaria"/>
    <n v="1"/>
  </r>
  <r>
    <x v="3"/>
    <x v="0"/>
    <x v="14"/>
    <s v="per i contratti di subappalto l'affidamento in subappalto è soggetto a quanto previsto all'art. 105 del D. lgs. n. 50/2016 e ss.mm.ii.;"/>
    <n v="1"/>
  </r>
  <r>
    <x v="0"/>
    <x v="0"/>
    <x v="14"/>
    <s v="per i contratti di subappalto l'affidamento in subappalto è soggetto a quanto previsto all'art. 105 del D. lgs. n. 50/2016 e ss.mm.ii.;"/>
    <n v="1"/>
  </r>
  <r>
    <x v="7"/>
    <x v="0"/>
    <x v="14"/>
    <s v="per i contratti di subappalto l'affidamento in subappalto è soggetto a quanto previsto all'art. 105 del D. lgs. n. 50/2016 e ss.mm.ii.;"/>
    <n v="1"/>
  </r>
  <r>
    <x v="5"/>
    <x v="0"/>
    <x v="14"/>
    <s v="per i contratti di subappalto l'affidamento in subappalto è soggetto a quanto previsto all'art. 105 del D. lgs. n. 50/2016 e ss.mm.ii.;"/>
    <n v="1"/>
  </r>
  <r>
    <x v="6"/>
    <x v="0"/>
    <x v="14"/>
    <s v="per i contratti di subappalto l'affidamento in subappalto è soggetto a quanto previsto all'art. 105 del D. lgs. n. 50/2016 e ss.mm.ii.;"/>
    <n v="1"/>
  </r>
  <r>
    <x v="8"/>
    <x v="0"/>
    <x v="14"/>
    <s v="per i contratti di subappalto l'affidamento in subappalto è soggetto a quanto previsto all'art. 105 del D. lgs. n. 50/2016 e ss.mm.ii.;"/>
    <n v="1"/>
  </r>
  <r>
    <x v="7"/>
    <x v="2"/>
    <x v="41"/>
    <s v="Per la prevenzione dei reati relativi alla gestione delle operazioni concernenti conferimenti, distribuzione di utili o riserve, sottoscrizioni ed acquisto di azioni o quote sociali, operazioni sul capitale, fusioni e scissioni, la procedura seguita in azienda deve prevedere l’esplicita approvazione, da parte del Consiglio di Amministrazione, di ogni attività relativa alla costituzione di nuove società, all’acquisizione o alienazione di partecipazioni societarie, nonché in merito alla effettuazione di conferimenti, alla distribuzione di utili o riserve, a operazioni sul capitale sociale, a fusioni e scissioni"/>
    <n v="1"/>
  </r>
  <r>
    <x v="7"/>
    <x v="2"/>
    <x v="41"/>
    <s v="Per la prevenzione dei reati relativi alla gestione delle operazioni concernenti conferimenti, distribuzione di utili o riserve, sottoscrizioni ed acquisto di azioni o quote sociali, operazioni sul capitale, fusioni e scissioni, la procedura seguita in azienda devono essere tenute apposite riunioni con il Collegio Sindacale, il Revisore Legale dei Conti e l’OdV."/>
    <n v="1"/>
  </r>
  <r>
    <x v="7"/>
    <x v="8"/>
    <x v="26"/>
    <s v="Per ogni rapporto che viene posto in essere con altre Società che non siano pubbliche amministrazioni, con particolare riferimento nel caso di specie alle case farmaceutiche, la Società, al fine di evitare che possa verificarsi o accrescere il rischio di commissione del reato di “corruzione tra privati”, non tollera comportamenti da parte del personale medico e amministrativo non in linea con il Codice Etico di *"/>
    <n v="1"/>
  </r>
  <r>
    <x v="7"/>
    <x v="8"/>
    <x v="26"/>
    <s v="Per ogni rapporto che viene posto in essere con altre Società che non siano pubbliche amministrazioni, la Società al fine di evitare che possa verificarsi o accrescere il rischio di commissione del reato di “corruzione tra privati” è tenuta a seguire quanto prescritto all’interno delle procedure “Gestione degli acquisti di beni e servizi”, “Selezione, assunzione e formazione del personale”, “Conferimento di incarichi libero professionali e di contratti a progetto”, “Gestione dei decessi” e della “Gestione della donazione di organi”;"/>
    <n v="1"/>
  </r>
  <r>
    <x v="3"/>
    <x v="2"/>
    <x v="10"/>
    <s v="periodica verifica della corrispondenza del luogo di effettiva conservazione delle scritture contabili;"/>
    <n v="1"/>
  </r>
  <r>
    <x v="3"/>
    <x v="2"/>
    <x v="4"/>
    <s v="prevedere che siano forniti - con spirito collaborativo e con la massima completezza, trasparenza, accuratezza, veridicità e tempestività – tutti i dati, le informazioni e i documenti richiesti dal Responsabile Interno."/>
    <n v="1"/>
  </r>
  <r>
    <x v="4"/>
    <x v="2"/>
    <x v="4"/>
    <s v="prevedere che siano forniti - con spirito collaborativo e con la massima completezza, trasparenza, accuratezza, veridicità e tempestività – tutti i dati, le informazioni e i documenti richiesti dal Responsabile Interno."/>
    <n v="1"/>
  </r>
  <r>
    <x v="5"/>
    <x v="2"/>
    <x v="4"/>
    <s v="prevedere che siano forniti - con spirito collaborativo e con la massima completezza, trasparenza, accuratezza, veridicità e tempestività – tutti i dati, le informazioni e i documenti richiesti dal Responsabile Interno."/>
    <n v="1"/>
  </r>
  <r>
    <x v="6"/>
    <x v="2"/>
    <x v="4"/>
    <s v="prevedere che siano forniti - con spirito collaborativo e con la massima completezza, trasparenza, accuratezza, veridicità e tempestività – tutti i dati, le informazioni e i documenti richiesti dal Responsabile Interno."/>
    <n v="1"/>
  </r>
  <r>
    <x v="3"/>
    <x v="2"/>
    <x v="25"/>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n v="1"/>
  </r>
  <r>
    <x v="0"/>
    <x v="2"/>
    <x v="25"/>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n v="1"/>
  </r>
  <r>
    <x v="7"/>
    <x v="2"/>
    <x v="25"/>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n v="1"/>
  </r>
  <r>
    <x v="6"/>
    <x v="2"/>
    <x v="25"/>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n v="1"/>
  </r>
  <r>
    <x v="3"/>
    <x v="2"/>
    <x v="3"/>
    <s v="previsione del controllo e della necessaria approvazione della nota spese da parte del responsabile;"/>
    <n v="1"/>
  </r>
  <r>
    <x v="3"/>
    <x v="2"/>
    <x v="3"/>
    <s v="previsione delle modalità di gestione e le relative approvazioni per eventuali modifiche / integrazioni degli ordini d’acquisto;"/>
    <n v="1"/>
  </r>
  <r>
    <x v="3"/>
    <x v="2"/>
    <x v="3"/>
    <s v="previsione di adeguata autorizzazione dell’apertura di nuovi conti correnti."/>
    <n v="1"/>
  </r>
  <r>
    <x v="3"/>
    <x v="2"/>
    <x v="3"/>
    <s v="previsione di apposite modalità di gestione delle note spese in caso di dimissioni del dipendente;"/>
    <n v="1"/>
  </r>
  <r>
    <x v="3"/>
    <x v="2"/>
    <x v="10"/>
    <s v="previsione di un sistema di back up, a livello di sistema informatico, che preveda quantomeno la conservazione elettronica delle scritture contabili su supporti posti in luoghi fisicamente diversi ed adeguati livelli autorizzativi per l'accesso informatico ai back up e per la facoltà di cancellare quanto registrato"/>
    <n v="1"/>
  </r>
  <r>
    <x v="3"/>
    <x v="2"/>
    <x v="3"/>
    <s v="previsione di un’autorizzazione specifica alla trasferta di un dipendente da parte di un adeguato livello gerarchico;"/>
    <n v="1"/>
  </r>
  <r>
    <x v="3"/>
    <x v="2"/>
    <x v="3"/>
    <s v="procedura consolidata relativa al processo di gestione dei pagamenti effettuati e procedura consolidata relativa alla riconciliazione dei conti correnti;"/>
    <n v="1"/>
  </r>
  <r>
    <x v="3"/>
    <x v="0"/>
    <x v="14"/>
    <s v="Procedure per acquisti di beni e servizi e lavori effettuate da altri Soggetti Aggregatori (come l'Agenzia regionale, il Servizio Acquisti dell'Azienda USL di *, Consip)."/>
    <n v="1"/>
  </r>
  <r>
    <x v="0"/>
    <x v="0"/>
    <x v="14"/>
    <s v="Procedure per acquisti di beni e servizi e lavori effettuate da altri Soggetti Aggregatori (come l'Agenzia regionale, il Servizio Acquisti dell'Azienda USL di *, Consip)."/>
    <n v="1"/>
  </r>
  <r>
    <x v="7"/>
    <x v="0"/>
    <x v="14"/>
    <s v="Procedure per acquisti di beni e servizi e lavori effettuate da altri Soggetti Aggregatori (come l'Agenzia regionale, il Servizio Acquisti dell'Azienda USL di *, Consip)."/>
    <n v="1"/>
  </r>
  <r>
    <x v="5"/>
    <x v="0"/>
    <x v="14"/>
    <s v="Procedure per acquisti di beni e servizi e lavori effettuate da altri Soggetti Aggregatori (come l'Agenzia regionale, il Servizio Acquisti dell'Azienda USL di *, Consip)."/>
    <n v="1"/>
  </r>
  <r>
    <x v="6"/>
    <x v="0"/>
    <x v="14"/>
    <s v="Procedure per acquisti di beni e servizi e lavori effettuate da altri Soggetti Aggregatori (come l'Agenzia regionale, il Servizio Acquisti dell'Azienda USL di *, Consip)."/>
    <n v="1"/>
  </r>
  <r>
    <x v="8"/>
    <x v="0"/>
    <x v="14"/>
    <s v="Procedure per acquisti di beni e servizi e lavori effettuate da altri Soggetti Aggregatori (come l'Agenzia regionale, il Servizio Acquisti dell'Azienda USL di *, Consip)."/>
    <n v="1"/>
  </r>
  <r>
    <x v="3"/>
    <x v="0"/>
    <x v="14"/>
    <s v="Procedure per acquisti di lavori, beni e servizi effettuate direttamente dalla struttura sanitaria in funzione di Stazione Appaltante;"/>
    <n v="1"/>
  </r>
  <r>
    <x v="0"/>
    <x v="0"/>
    <x v="14"/>
    <s v="Procedure per acquisti di lavori, beni e servizi effettuate direttamente dalla struttura sanitaria in funzione di Stazione Appaltante;"/>
    <n v="1"/>
  </r>
  <r>
    <x v="7"/>
    <x v="0"/>
    <x v="14"/>
    <s v="Procedure per acquisti di lavori, beni e servizi effettuate direttamente dalla struttura sanitaria in funzione di Stazione Appaltante;"/>
    <n v="1"/>
  </r>
  <r>
    <x v="5"/>
    <x v="0"/>
    <x v="14"/>
    <s v="Procedure per acquisti di lavori, beni e servizi effettuate direttamente dalla struttura sanitaria in funzione di Stazione Appaltante;"/>
    <n v="1"/>
  </r>
  <r>
    <x v="6"/>
    <x v="0"/>
    <x v="14"/>
    <s v="Procedure per acquisti di lavori, beni e servizi effettuate direttamente dalla struttura sanitaria in funzione di Stazione Appaltante;"/>
    <n v="1"/>
  </r>
  <r>
    <x v="8"/>
    <x v="0"/>
    <x v="14"/>
    <s v="Procedure per acquisti di lavori, beni e servizi effettuate direttamente dalla struttura sanitaria in funzione di Stazione Appaltante;"/>
    <n v="1"/>
  </r>
  <r>
    <x v="3"/>
    <x v="0"/>
    <x v="14"/>
    <s v="Pubblicità delle sedute anche in modalità virtuale di apertura dei plichi e delle offerte tecniche ed economiche per ciascuna acquisizione sopra soglia comunitaria"/>
    <n v="1"/>
  </r>
  <r>
    <x v="0"/>
    <x v="0"/>
    <x v="14"/>
    <s v="Pubblicità delle sedute anche in modalità virtuale di apertura dei plichi e delle offerte tecniche ed economiche per ciascuna acquisizione sopra soglia comunitaria"/>
    <n v="1"/>
  </r>
  <r>
    <x v="4"/>
    <x v="0"/>
    <x v="14"/>
    <s v="Pubblicità delle sedute anche in modalità virtuale di apertura dei plichi e delle offerte tecniche ed economiche per ciascuna acquisizione sopra soglia comunitaria"/>
    <n v="1"/>
  </r>
  <r>
    <x v="7"/>
    <x v="0"/>
    <x v="14"/>
    <s v="Pubblicità delle sedute anche in modalità virtuale di apertura dei plichi e delle offerte tecniche ed economiche per ciascuna acquisizione sopra soglia comunitaria"/>
    <n v="1"/>
  </r>
  <r>
    <x v="5"/>
    <x v="0"/>
    <x v="14"/>
    <s v="Pubblicità delle sedute anche in modalità virtuale di apertura dei plichi e delle offerte tecniche ed economiche per ciascuna acquisizione sopra soglia comunitaria"/>
    <n v="1"/>
  </r>
  <r>
    <x v="6"/>
    <x v="0"/>
    <x v="14"/>
    <s v="Pubblicità delle sedute anche in modalità virtuale di apertura dei plichi e delle offerte tecniche ed economiche per ciascuna acquisizione sopra soglia comunitaria"/>
    <n v="1"/>
  </r>
  <r>
    <x v="8"/>
    <x v="0"/>
    <x v="14"/>
    <s v="Pubblicità delle sedute anche in modalità virtuale di apertura dei plichi e delle offerte tecniche ed economiche per ciascuna acquisizione sopra soglia comunitaria"/>
    <n v="1"/>
  </r>
  <r>
    <x v="3"/>
    <x v="2"/>
    <x v="3"/>
    <s v="redazione delle dichiarazioni, a pena di nullità, su modelli conformi a quelli approvati ogni anno con provvedimento amministrativo, come stabilito dall’art. 1 del D.P.R. n. 322/1998;"/>
    <n v="1"/>
  </r>
  <r>
    <x v="3"/>
    <x v="0"/>
    <x v="14"/>
    <s v="regole di comportamento trasparenti, imparziali, oggettive in ogni fase del processo di approvvigionamento volte ad assicurare la migliore configurazione possibile di costo, qualità e tempo;"/>
    <n v="1"/>
  </r>
  <r>
    <x v="0"/>
    <x v="0"/>
    <x v="14"/>
    <s v="regole di comportamento trasparenti, imparziali, oggettive in ogni fase del processo di approvvigionamento volte ad assicurare la migliore configurazione possibile di costo, qualità e tempo;"/>
    <n v="1"/>
  </r>
  <r>
    <x v="7"/>
    <x v="0"/>
    <x v="14"/>
    <s v="regole di comportamento trasparenti, imparziali, oggettive in ogni fase del processo di approvvigionamento volte ad assicurare la migliore configurazione possibile di costo, qualità e tempo;"/>
    <n v="1"/>
  </r>
  <r>
    <x v="5"/>
    <x v="0"/>
    <x v="14"/>
    <s v="regole di comportamento trasparenti, imparziali, oggettive in ogni fase del processo di approvvigionamento volte ad assicurare la migliore configurazione possibile di costo, qualità e tempo;"/>
    <n v="1"/>
  </r>
  <r>
    <x v="6"/>
    <x v="0"/>
    <x v="14"/>
    <s v="regole di comportamento trasparenti, imparziali, oggettive in ogni fase del processo di approvvigionamento volte ad assicurare la migliore configurazione possibile di costo, qualità e tempo;"/>
    <n v="1"/>
  </r>
  <r>
    <x v="8"/>
    <x v="0"/>
    <x v="14"/>
    <s v="regole di comportamento trasparenti, imparziali, oggettive in ogni fase del processo di approvvigionamento volte ad assicurare la migliore configurazione possibile di costo, qualità e tempo;"/>
    <n v="1"/>
  </r>
  <r>
    <x v="3"/>
    <x v="2"/>
    <x v="3"/>
    <s v="richiesta, almeno per acquisti al di sopra di un valore soglia definito, per la qualifica del fornitore, di un’autocertificazione sul casellario giudiziale e sui carichi pendenti e di un’autocertificazione di regolarità retributiva e contributiva;"/>
    <n v="1"/>
  </r>
  <r>
    <x v="6"/>
    <x v="8"/>
    <x v="37"/>
    <s v="Ricognizione annuale del rischio, in occasione della redazione del Piano Triennale di Prevenzione della Corruzione e Trasparenza ai sensi della legge 190/2012"/>
    <n v="1"/>
  </r>
  <r>
    <x v="3"/>
    <x v="2"/>
    <x v="36"/>
    <s v="ruoli, responsabilità e modalità operative per l’approvazione di spese di rappresentanza e dei beni di rappresentanza extra budget;"/>
    <n v="1"/>
  </r>
  <r>
    <x v="0"/>
    <x v="2"/>
    <x v="36"/>
    <s v="ruoli, responsabilità e modalità operative per l’approvazione di spese di rappresentanza e dei beni di rappresentanza extra budget;"/>
    <n v="1"/>
  </r>
  <r>
    <x v="4"/>
    <x v="2"/>
    <x v="36"/>
    <s v="ruoli, responsabilità e modalità operative per l’approvazione di spese di rappresentanza e dei beni di rappresentanza extra budget;"/>
    <n v="1"/>
  </r>
  <r>
    <x v="10"/>
    <x v="2"/>
    <x v="36"/>
    <s v="ruoli, responsabilità e modalità operative per l’approvazione di spese di rappresentanza e dei beni di rappresentanza extra budget;"/>
    <n v="1"/>
  </r>
  <r>
    <x v="7"/>
    <x v="2"/>
    <x v="40"/>
    <s v="Semestralmente è acquisita una dichiarazione periodica di assenza di conflitti di interesse e del rispetto del Codice Etico dal management della Società da parte del CdA"/>
    <n v="1"/>
  </r>
  <r>
    <x v="3"/>
    <x v="0"/>
    <x v="14"/>
    <s v="si procede all'affidamento diretto previa consultazione di più operatori economici, qualora la normativa via via in vigore lo prevedaper ogni acquisizione mediante affidamento diretto"/>
    <n v="1"/>
  </r>
  <r>
    <x v="0"/>
    <x v="0"/>
    <x v="14"/>
    <s v="si procede all'affidamento diretto previa consultazione di più operatori economici, qualora la normativa via via in vigore lo prevedaper ogni acquisizione mediante affidamento diretto"/>
    <n v="1"/>
  </r>
  <r>
    <x v="4"/>
    <x v="0"/>
    <x v="14"/>
    <s v="si procede all'affidamento diretto previa consultazione di più operatori economici, qualora la normativa via via in vigore lo prevedaper ogni acquisizione mediante affidamento diretto"/>
    <n v="1"/>
  </r>
  <r>
    <x v="7"/>
    <x v="0"/>
    <x v="14"/>
    <s v="si procede all'affidamento diretto previa consultazione di più operatori economici, qualora la normativa via via in vigore lo prevedaper ogni acquisizione mediante affidamento diretto"/>
    <n v="1"/>
  </r>
  <r>
    <x v="5"/>
    <x v="0"/>
    <x v="14"/>
    <s v="si procede all'affidamento diretto previa consultazione di più operatori economici, qualora la normativa via via in vigore lo prevedaper ogni acquisizione mediante affidamento diretto"/>
    <n v="1"/>
  </r>
  <r>
    <x v="6"/>
    <x v="0"/>
    <x v="14"/>
    <s v="si procede all'affidamento diretto previa consultazione di più operatori economici, qualora la normativa via via in vigore lo prevedaper ogni acquisizione mediante affidamento diretto"/>
    <n v="1"/>
  </r>
  <r>
    <x v="8"/>
    <x v="0"/>
    <x v="14"/>
    <s v="si procede all'affidamento diretto previa consultazione di più operatori economici, qualora la normativa via via in vigore lo prevedaper ogni acquisizione mediante affidamento diretto"/>
    <n v="1"/>
  </r>
  <r>
    <x v="6"/>
    <x v="8"/>
    <x v="19"/>
    <s v="Sono attivate più misure di segnalazione a disposizione di chiunque"/>
    <n v="1"/>
  </r>
  <r>
    <x v="0"/>
    <x v="0"/>
    <x v="17"/>
    <s v="Sono chiaramente definite le modalità di gestione delle fasi di consuntivazione dei beni/servizi a rimborso, della registrazione delle fatture dei beni/servizi acquistati e della riemissione delle fatture alla PA (laddove previsto nelle specifiche convenzioni)"/>
    <n v="1"/>
  </r>
  <r>
    <x v="4"/>
    <x v="0"/>
    <x v="17"/>
    <s v="Sono chiaramente definite le modalità di gestione delle fasi di consuntivazione dei beni/servizi a rimborso, della registrazione delle fatture dei beni/servizi acquistati e della riemissione delle fatture alla PA (laddove previsto nelle specifiche convenzioni)"/>
    <n v="1"/>
  </r>
  <r>
    <x v="5"/>
    <x v="0"/>
    <x v="17"/>
    <s v="Sono chiaramente definite le modalità di gestione delle fasi di consuntivazione dei beni/servizi a rimborso, della registrazione delle fatture dei beni/servizi acquistati e della riemissione delle fatture alla PA (laddove previsto nelle specifiche convenzioni)"/>
    <n v="1"/>
  </r>
  <r>
    <x v="6"/>
    <x v="0"/>
    <x v="17"/>
    <s v="Sono chiaramente definite le modalità di gestione delle fasi di consuntivazione dei beni/servizi a rimborso, della registrazione delle fatture dei beni/servizi acquistati e della riemissione delle fatture alla PA (laddove previsto nelle specifiche convenzioni)"/>
    <n v="1"/>
  </r>
  <r>
    <x v="8"/>
    <x v="0"/>
    <x v="17"/>
    <s v="Sono chiaramente definite le modalità di gestione delle fasi di consuntivazione dei beni/servizi a rimborso, della registrazione delle fatture dei beni/servizi acquistati e della riemissione delle fatture alla PA (laddove previsto nelle specifiche convenzioni)"/>
    <n v="1"/>
  </r>
  <r>
    <x v="11"/>
    <x v="0"/>
    <x v="17"/>
    <s v="Sono chiaramente definite le modalità di gestione delle fasi di consuntivazione dei beni/servizi a rimborso, della registrazione delle fatture dei beni/servizi acquistati e della riemissione delle fatture alla PA (laddove previsto nelle specifiche convenzioni)"/>
    <n v="1"/>
  </r>
  <r>
    <x v="0"/>
    <x v="0"/>
    <x v="17"/>
    <s v="Sono chiaramente definite le modalità di predisposizione, verifica e approvazione della documentazione da trasmettere alla controparte in relazione all'esecuzione della convenzione"/>
    <n v="1"/>
  </r>
  <r>
    <x v="4"/>
    <x v="0"/>
    <x v="17"/>
    <s v="Sono chiaramente definite le modalità di predisposizione, verifica e approvazione della documentazione da trasmettere alla controparte in relazione all'esecuzione della convenzione"/>
    <n v="1"/>
  </r>
  <r>
    <x v="5"/>
    <x v="0"/>
    <x v="17"/>
    <s v="Sono chiaramente definite le modalità di predisposizione, verifica e approvazione della documentazione da trasmettere alla controparte in relazione all'esecuzione della convenzione"/>
    <n v="1"/>
  </r>
  <r>
    <x v="6"/>
    <x v="0"/>
    <x v="17"/>
    <s v="Sono chiaramente definite le modalità di predisposizione, verifica e approvazione della documentazione da trasmettere alla controparte in relazione all'esecuzione della convenzione"/>
    <n v="1"/>
  </r>
  <r>
    <x v="8"/>
    <x v="0"/>
    <x v="17"/>
    <s v="Sono chiaramente definite le modalità di predisposizione, verifica e approvazione della documentazione da trasmettere alla controparte in relazione all'esecuzione della convenzione"/>
    <n v="1"/>
  </r>
  <r>
    <x v="11"/>
    <x v="0"/>
    <x v="17"/>
    <s v="Sono chiaramente definite le modalità di predisposizione, verifica e approvazione della documentazione da trasmettere alla controparte in relazione all'esecuzione della convenzione"/>
    <n v="1"/>
  </r>
  <r>
    <x v="0"/>
    <x v="0"/>
    <x v="17"/>
    <s v="Sono chiaramente definite le modalità e termini di gestione delle contestazioni"/>
    <n v="1"/>
  </r>
  <r>
    <x v="4"/>
    <x v="0"/>
    <x v="17"/>
    <s v="Sono chiaramente definite le modalità e termini di gestione delle contestazioni"/>
    <n v="1"/>
  </r>
  <r>
    <x v="5"/>
    <x v="0"/>
    <x v="17"/>
    <s v="Sono chiaramente definite le modalità e termini di gestione delle contestazioni"/>
    <n v="1"/>
  </r>
  <r>
    <x v="6"/>
    <x v="0"/>
    <x v="17"/>
    <s v="Sono chiaramente definite le modalità e termini di gestione delle contestazioni"/>
    <n v="1"/>
  </r>
  <r>
    <x v="8"/>
    <x v="0"/>
    <x v="17"/>
    <s v="Sono chiaramente definite le modalità e termini di gestione delle contestazioni"/>
    <n v="1"/>
  </r>
  <r>
    <x v="11"/>
    <x v="0"/>
    <x v="17"/>
    <s v="Sono chiaramente definite le modalità e termini di gestione delle contestazioni"/>
    <n v="1"/>
  </r>
  <r>
    <x v="0"/>
    <x v="0"/>
    <x v="0"/>
    <s v="Sono codificati specifici flussi informativi tra le Funzioni coinvolte in un’ottica di collaborazione, vigilanza reciproca e coordinamento"/>
    <n v="1"/>
  </r>
  <r>
    <x v="1"/>
    <x v="0"/>
    <x v="0"/>
    <s v="Sono codificati specifici flussi informativi tra le Funzioni coinvolte in un’ottica di collaborazione, vigilanza reciproca e coordinamento"/>
    <n v="1"/>
  </r>
  <r>
    <x v="2"/>
    <x v="1"/>
    <x v="20"/>
    <s v="Sono coinvolti professionisti qualificati del settore nella valutazione circa l’esistenza o meno dei requisiti che determinano le caratteristiche tipiche di “opera dell’ingegno”e/o di “opera altrui”. Almeno annualmente viene condotto un audit specifico sul tema."/>
    <n v="1"/>
  </r>
  <r>
    <x v="3"/>
    <x v="3"/>
    <x v="7"/>
    <s v="sono definite apposite linee di reporting periodico in merito alle transazioni finanziari dalla direzione amministrativa al Cda"/>
    <n v="1"/>
  </r>
  <r>
    <x v="0"/>
    <x v="3"/>
    <x v="7"/>
    <s v="sono definite apposite linee di reporting periodico in merito alle transazioni finanziari dalla direzione amministrativa al Cda"/>
    <n v="1"/>
  </r>
  <r>
    <x v="4"/>
    <x v="3"/>
    <x v="7"/>
    <s v="sono definite apposite linee di reporting periodico in merito alle transazioni finanziari dalla direzione amministrativa al Cda"/>
    <n v="1"/>
  </r>
  <r>
    <x v="7"/>
    <x v="3"/>
    <x v="7"/>
    <s v="sono definite apposite linee di reporting periodico in merito alle transazioni finanziari dalla direzione amministrativa al Cda"/>
    <n v="1"/>
  </r>
  <r>
    <x v="5"/>
    <x v="3"/>
    <x v="7"/>
    <s v="sono definite apposite linee di reporting periodico in merito alle transazioni finanziari dalla direzione amministrativa al Cda"/>
    <n v="1"/>
  </r>
  <r>
    <x v="9"/>
    <x v="3"/>
    <x v="7"/>
    <s v="sono definite apposite linee di reporting periodico in merito alle transazioni finanziari dalla direzione amministrativa al Cda"/>
    <n v="1"/>
  </r>
  <r>
    <x v="10"/>
    <x v="3"/>
    <x v="7"/>
    <s v="sono definite apposite linee di reporting periodico in merito alle transazioni finanziari dalla direzione amministrativa al Cda"/>
    <n v="1"/>
  </r>
  <r>
    <x v="6"/>
    <x v="3"/>
    <x v="7"/>
    <s v="sono definite apposite linee di reporting periodico in merito alle transazioni finanziari dalla direzione amministrativa al Cda"/>
    <n v="1"/>
  </r>
  <r>
    <x v="8"/>
    <x v="3"/>
    <x v="7"/>
    <s v="sono definite apposite linee di reporting periodico in merito alle transazioni finanziari dalla direzione amministrativa al Cda"/>
    <n v="1"/>
  </r>
  <r>
    <x v="0"/>
    <x v="6"/>
    <x v="15"/>
    <s v="Sono definiti criteri di selezione dei candidati oggettivi e trasparenti con apposito regolamento aziendale per l’assunzione e il conferimento di incarichi libero professionali "/>
    <n v="1"/>
  </r>
  <r>
    <x v="7"/>
    <x v="6"/>
    <x v="15"/>
    <s v="Sono definiti criteri di selezione dei candidati oggettivi e trasparenti con apposito regolamento aziendale per l’assunzione e il conferimento di incarichi libero professionali "/>
    <n v="1"/>
  </r>
  <r>
    <x v="5"/>
    <x v="6"/>
    <x v="15"/>
    <s v="Sono definiti criteri di selezione dei candidati oggettivi e trasparenti con apposito regolamento aziendale per l’assunzione e il conferimento di incarichi libero professionali "/>
    <n v="1"/>
  </r>
  <r>
    <x v="6"/>
    <x v="6"/>
    <x v="15"/>
    <s v="Sono definiti criteri di selezione dei candidati oggettivi e trasparenti con apposito regolamento aziendale per l’assunzione e il conferimento di incarichi libero professionali "/>
    <n v="1"/>
  </r>
  <r>
    <x v="8"/>
    <x v="6"/>
    <x v="15"/>
    <s v="Sono definiti criteri di selezione dei candidati oggettivi e trasparenti con apposito regolamento aziendale per l’assunzione e il conferimento di incarichi libero professionali "/>
    <n v="1"/>
  </r>
  <r>
    <x v="11"/>
    <x v="6"/>
    <x v="15"/>
    <s v="Sono definiti criteri di selezione dei candidati oggettivi e trasparenti con apposito regolamento aziendale per l’assunzione e il conferimento di incarichi libero professionali "/>
    <n v="1"/>
  </r>
  <r>
    <x v="3"/>
    <x v="7"/>
    <x v="18"/>
    <s v="Sono definiti i flussi informativi formalizzati tra le Funzioni coinvolte nel processo e la documentazione e tracciabilità dei singoli passaggi;"/>
    <n v="1"/>
  </r>
  <r>
    <x v="7"/>
    <x v="7"/>
    <x v="18"/>
    <s v="Sono definiti i flussi informativi formalizzati tra le Funzioni coinvolte nel processo e la documentazione e tracciabilità dei singoli passaggi;"/>
    <n v="1"/>
  </r>
  <r>
    <x v="1"/>
    <x v="7"/>
    <x v="18"/>
    <s v="Sono definiti i flussi informativi formalizzati tra le Funzioni coinvolte nel processo e la documentazione e tracciabilità dei singoli passaggi;"/>
    <n v="1"/>
  </r>
  <r>
    <x v="12"/>
    <x v="7"/>
    <x v="18"/>
    <s v="Sono definiti i flussi informativi formalizzati tra le Funzioni coinvolte nel processo e la documentazione e tracciabilità dei singoli passaggi;"/>
    <n v="1"/>
  </r>
  <r>
    <x v="3"/>
    <x v="2"/>
    <x v="27"/>
    <s v="Sono definiti ruoli, responsabilità e modalità operative per l’approvazione di spese extra budget;"/>
    <n v="1"/>
  </r>
  <r>
    <x v="0"/>
    <x v="2"/>
    <x v="27"/>
    <s v="Sono definiti ruoli, responsabilità e modalità operative per l’approvazione di spese extra budget;"/>
    <n v="1"/>
  </r>
  <r>
    <x v="4"/>
    <x v="2"/>
    <x v="27"/>
    <s v="Sono definiti ruoli, responsabilità e modalità operative per l’approvazione di spese extra budget;"/>
    <n v="1"/>
  </r>
  <r>
    <x v="10"/>
    <x v="2"/>
    <x v="27"/>
    <s v="Sono definiti ruoli, responsabilità e modalità operative per l’approvazione di spese extra budget;"/>
    <n v="1"/>
  </r>
  <r>
    <x v="6"/>
    <x v="2"/>
    <x v="27"/>
    <s v="Sono definiti ruoli, responsabilità e modalità operative per l’approvazione di spese extra budget;"/>
    <n v="1"/>
  </r>
  <r>
    <x v="3"/>
    <x v="2"/>
    <x v="27"/>
    <s v="Sono definiti ruoli, responsabilità e modalità operative per la fase di richiesta, valutazione e approvazione dei contributi. Il tutto in specifica procedura."/>
    <n v="1"/>
  </r>
  <r>
    <x v="0"/>
    <x v="2"/>
    <x v="27"/>
    <s v="Sono definiti ruoli, responsabilità e modalità operative per la fase di richiesta, valutazione e approvazione dei contributi. Il tutto in specifica procedura."/>
    <n v="1"/>
  </r>
  <r>
    <x v="4"/>
    <x v="2"/>
    <x v="27"/>
    <s v="Sono definiti ruoli, responsabilità e modalità operative per la fase di richiesta, valutazione e approvazione dei contributi. Il tutto in specifica procedura."/>
    <n v="1"/>
  </r>
  <r>
    <x v="10"/>
    <x v="2"/>
    <x v="27"/>
    <s v="Sono definiti ruoli, responsabilità e modalità operative per la fase di richiesta, valutazione e approvazione dei contributi. Il tutto in specifica procedura."/>
    <n v="1"/>
  </r>
  <r>
    <x v="6"/>
    <x v="2"/>
    <x v="27"/>
    <s v="Sono definiti ruoli, responsabilità e modalità operative per la fase di richiesta, valutazione e approvazione dei contributi. Il tutto in specifica procedura."/>
    <n v="1"/>
  </r>
  <r>
    <x v="0"/>
    <x v="9"/>
    <x v="21"/>
    <s v="Sono documentati specifici flussi informativi, tra le Funzioni coinvolte nel processo, con finalità di verifica e coordinamento reciproco"/>
    <n v="1"/>
  </r>
  <r>
    <x v="2"/>
    <x v="1"/>
    <x v="13"/>
    <s v="Sono effettuate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 i controlli si riferiscono ai dati relativi ad un periodo non superiore ai 20 giorni anche consecutivi e possono essere di due diverse tipologie: controlli puntuali (individuali), attivabili a seguito di malfunzione o a seguito di eventi di danno o di pericolo di danno emersi nell’ambito delle verifiche di sicurezza (incidenti di sicurezza su postazioni specifiche) e controlli a campione periodici e comunque a intervalli non inferiori ad 1 mese, in giornate identificate mediante un generatore di numeri casuali;"/>
    <n v="1"/>
  </r>
  <r>
    <x v="3"/>
    <x v="7"/>
    <x v="18"/>
    <s v="Sono fissate riunioni periodiche tra Collegio Sindacale il Revisore Legale dei Conti e OdV, anche per verificare l’osservanza della disciplina prevista in tema di normativa societaria/corporate governance, nonché il rispetto dei comportamenti conseguenti da parte degli Amministratori, dei dirigenti e dei dipendenti"/>
    <n v="1"/>
  </r>
  <r>
    <x v="7"/>
    <x v="7"/>
    <x v="18"/>
    <s v="Sono fissate riunioni periodiche tra Collegio Sindacale il Revisore Legale dei Conti e OdV, anche per verificare l’osservanza della disciplina prevista in tema di normativa societaria/corporate governance, nonché il rispetto dei comportamenti conseguenti da parte degli Amministratori, dei dirigenti e dei dipendenti"/>
    <n v="1"/>
  </r>
  <r>
    <x v="1"/>
    <x v="7"/>
    <x v="18"/>
    <s v="Sono fissate riunioni periodiche tra Collegio Sindacale il Revisore Legale dei Conti e OdV, anche per verificare l’osservanza della disciplina prevista in tema di normativa societaria/corporate governance, nonché il rispetto dei comportamenti conseguenti da parte degli Amministratori, dei dirigenti e dei dipendenti"/>
    <n v="1"/>
  </r>
  <r>
    <x v="7"/>
    <x v="4"/>
    <x v="9"/>
    <s v="Sono fissate riunioni periodiche tra Collegio Sindacale, Revisore Legale dei Conti ed OdV per verificare l'osservanza delle regole e delle procedure aziendali in tema di normativa societaria da parte degli Amministratori, dei dirigenti e dei dipendenti"/>
    <n v="1"/>
  </r>
  <r>
    <x v="3"/>
    <x v="7"/>
    <x v="18"/>
    <s v="Sono formalizzate le direttive che sanciscono l'obbligo alla massima collaborazione e trasparenza nei rapporti con le Autorità di Vigilanza e con gli altri organi di controllo;"/>
    <n v="1"/>
  </r>
  <r>
    <x v="0"/>
    <x v="4"/>
    <x v="29"/>
    <s v="Sono formalizzate le direttive che sanciscono l'obbligo alla massima collaborazione e trasparenza nei rapporti con le Autorità di Vigilanza e con gli altri organi di controllo;"/>
    <n v="1"/>
  </r>
  <r>
    <x v="0"/>
    <x v="5"/>
    <x v="24"/>
    <s v="Sono formalizzate le direttive che sanciscono l'obbligo alla massima collaborazione e trasparenza nei rapporti con le Autorità di Vigilanza e con gli altri organi di controllo;"/>
    <n v="1"/>
  </r>
  <r>
    <x v="0"/>
    <x v="6"/>
    <x v="30"/>
    <s v="Sono formalizzate le direttive che sanciscono l'obbligo alla massima collaborazione e trasparenza nei rapporti con le Autorità di Vigilanza e con gli altri organi di controllo;"/>
    <n v="1"/>
  </r>
  <r>
    <x v="0"/>
    <x v="6"/>
    <x v="31"/>
    <s v="Sono formalizzate le direttive che sanciscono l'obbligo alla massima collaborazione e trasparenza nei rapporti con le Autorità di Vigilanza e con gli altri organi di controllo;"/>
    <n v="1"/>
  </r>
  <r>
    <x v="7"/>
    <x v="7"/>
    <x v="18"/>
    <s v="Sono formalizzate le direttive che sanciscono l'obbligo alla massima collaborazione e trasparenza nei rapporti con le Autorità di Vigilanza e con gli altri organi di controllo;"/>
    <n v="1"/>
  </r>
  <r>
    <x v="1"/>
    <x v="7"/>
    <x v="18"/>
    <s v="Sono formalizzate le direttive che sanciscono l'obbligo alla massima collaborazione e trasparenza nei rapporti con le Autorità di Vigilanza e con gli altri organi di controllo;"/>
    <n v="1"/>
  </r>
  <r>
    <x v="12"/>
    <x v="7"/>
    <x v="18"/>
    <s v="Sono formalizzate le direttive che sanciscono l'obbligo alla massima collaborazione e trasparenza nei rapporti con le Autorità di Vigilanza e con gli altri organi di controllo;"/>
    <n v="1"/>
  </r>
  <r>
    <x v="3"/>
    <x v="1"/>
    <x v="1"/>
    <s v="Sono formalmente definite le modalità di inventariazione dei beni aziendali (incluse le basi dati in essi contenute) utilizzati ai fini dell'operatività del sistema informatico e telematico"/>
    <n v="1"/>
  </r>
  <r>
    <x v="5"/>
    <x v="1"/>
    <x v="1"/>
    <s v="Sono formalmente definite le modalità di inventariazione dei beni aziendali (incluse le basi dati in essi contenute) utilizzati ai fini dell'operatività del sistema informatico e telematico"/>
    <n v="1"/>
  </r>
  <r>
    <x v="8"/>
    <x v="1"/>
    <x v="1"/>
    <s v="Sono formalmente definite le modalità di inventariazione dei beni aziendali (incluse le basi dati in essi contenute) utilizzati ai fini dell'operatività del sistema informatico e telematico"/>
    <n v="1"/>
  </r>
  <r>
    <x v="2"/>
    <x v="1"/>
    <x v="1"/>
    <s v="Sono formalmente definite le modalità di inventariazione dei beni aziendali (incluse le basi dati in essi contenute) utilizzati ai fini dell'operatività del sistema informatico e telematico"/>
    <n v="1"/>
  </r>
  <r>
    <x v="3"/>
    <x v="1"/>
    <x v="1"/>
    <s v="Sono formalmente definite le modalità di monitoraggio delle banche dati al fine di prevenire accessi non autorizzati mediante un sistema che monitorizza gli accessi"/>
    <n v="1"/>
  </r>
  <r>
    <x v="5"/>
    <x v="1"/>
    <x v="1"/>
    <s v="Sono formalmente definite le modalità di monitoraggio delle banche dati al fine di prevenire accessi non autorizzati mediante un sistema che monitorizza gli accessi"/>
    <n v="1"/>
  </r>
  <r>
    <x v="8"/>
    <x v="1"/>
    <x v="1"/>
    <s v="Sono formalmente definite le modalità di monitoraggio delle banche dati al fine di prevenire accessi non autorizzati mediante un sistema che monitorizza gli accessi"/>
    <n v="1"/>
  </r>
  <r>
    <x v="2"/>
    <x v="1"/>
    <x v="1"/>
    <s v="Sono formalmente definite le modalità di monitoraggio delle banche dati al fine di prevenire accessi non autorizzati mediante un sistema che monitorizza gli accessi"/>
    <n v="1"/>
  </r>
  <r>
    <x v="3"/>
    <x v="1"/>
    <x v="1"/>
    <s v="Sono formalmente definiti ruoli, responsabilità e modalità operative per la gestione del contenuto delle banche dati"/>
    <n v="1"/>
  </r>
  <r>
    <x v="5"/>
    <x v="1"/>
    <x v="1"/>
    <s v="Sono formalmente definiti ruoli, responsabilità e modalità operative per la gestione del contenuto delle banche dati"/>
    <n v="1"/>
  </r>
  <r>
    <x v="8"/>
    <x v="1"/>
    <x v="1"/>
    <s v="Sono formalmente definiti ruoli, responsabilità e modalità operative per la gestione del contenuto delle banche dati"/>
    <n v="1"/>
  </r>
  <r>
    <x v="2"/>
    <x v="1"/>
    <x v="1"/>
    <s v="Sono formalmente definiti ruoli, responsabilità e modalità operative per la gestione del contenuto delle banche dati"/>
    <n v="1"/>
  </r>
  <r>
    <x v="3"/>
    <x v="7"/>
    <x v="18"/>
    <s v="Sono formalmente individuati i responsabili delle attività di ricezione, consolidamento e trasmissione, validazione e riesame dei dati, delle informazioni e dei documenti richiesti;"/>
    <n v="1"/>
  </r>
  <r>
    <x v="7"/>
    <x v="7"/>
    <x v="18"/>
    <s v="Sono formalmente individuati i responsabili delle attività di ricezione, consolidamento e trasmissione, validazione e riesame dei dati, delle informazioni e dei documenti richiesti;"/>
    <n v="1"/>
  </r>
  <r>
    <x v="1"/>
    <x v="7"/>
    <x v="18"/>
    <s v="Sono formalmente individuati i responsabili delle attività di ricezione, consolidamento e trasmissione, validazione e riesame dei dati, delle informazioni e dei documenti richiesti;"/>
    <n v="1"/>
  </r>
  <r>
    <x v="12"/>
    <x v="7"/>
    <x v="18"/>
    <s v="Sono formalmente individuati i responsabili delle attività di ricezione, consolidamento e trasmissione, validazione e riesame dei dati, delle informazioni e dei documenti richiesti;"/>
    <n v="1"/>
  </r>
  <r>
    <x v="3"/>
    <x v="7"/>
    <x v="18"/>
    <s v="Sono formalmente individuati i responsabili delle segnalazioni periodiche alle Autorità, previste o prescritte da leggi o regolamenti"/>
    <n v="1"/>
  </r>
  <r>
    <x v="7"/>
    <x v="7"/>
    <x v="18"/>
    <s v="Sono formalmente individuati i responsabili delle segnalazioni periodiche alle Autorità, previste o prescritte da leggi o regolamenti"/>
    <n v="1"/>
  </r>
  <r>
    <x v="1"/>
    <x v="7"/>
    <x v="18"/>
    <s v="Sono formalmente individuati i responsabili delle segnalazioni periodiche alle Autorità, previste o prescritte da leggi o regolamenti"/>
    <n v="1"/>
  </r>
  <r>
    <x v="3"/>
    <x v="2"/>
    <x v="28"/>
    <s v="Sono indette apposite riunioni con la verbalizzazione delle principali statuizioni al fine di garantire il rispetto dei canoni di integrità, trasparenza e correttezza del processo"/>
    <n v="1"/>
  </r>
  <r>
    <x v="0"/>
    <x v="4"/>
    <x v="29"/>
    <s v="Sono indette apposite riunioni con la verbalizzazione delle principali statuizioni al fine di garantire il rispetto dei canoni di integrità, trasparenza e correttezza del processo"/>
    <n v="1"/>
  </r>
  <r>
    <x v="0"/>
    <x v="5"/>
    <x v="24"/>
    <s v="Sono indette apposite riunioni con la verbalizzazione delle principali statuizioni al fine di garantire il rispetto dei canoni di integrità, trasparenza e correttezza del processo"/>
    <n v="1"/>
  </r>
  <r>
    <x v="0"/>
    <x v="6"/>
    <x v="30"/>
    <s v="Sono indette apposite riunioni con la verbalizzazione delle principali statuizioni al fine di garantire il rispetto dei canoni di integrità, trasparenza e correttezza del processo"/>
    <n v="1"/>
  </r>
  <r>
    <x v="0"/>
    <x v="6"/>
    <x v="31"/>
    <s v="Sono indette apposite riunioni con la verbalizzazione delle principali statuizioni al fine di garantire il rispetto dei canoni di integrità, trasparenza e correttezza del processo"/>
    <n v="1"/>
  </r>
  <r>
    <x v="1"/>
    <x v="5"/>
    <x v="24"/>
    <s v="Sono indette apposite riunioni con la verbalizzazione delle principali statuizioni al fine di garantire il rispetto dei canoni di integrità, trasparenza e correttezza del processo"/>
    <n v="1"/>
  </r>
  <r>
    <x v="12"/>
    <x v="10"/>
    <x v="29"/>
    <s v="Sono indette apposite riunioni con la verbalizzazione delle principali statuizioni al fine di garantire il rispetto dei canoni di integrità, trasparenza e correttezza del processo"/>
    <n v="1"/>
  </r>
  <r>
    <x v="7"/>
    <x v="2"/>
    <x v="40"/>
    <s v="Sono individuati i soggetti che possono essere portatori di conflitto di interessi e mappati in apposito registro"/>
    <n v="1"/>
  </r>
  <r>
    <x v="0"/>
    <x v="1"/>
    <x v="11"/>
    <s v="Sono poste in essere adeguate misure di sicurezza per il trattamento informatico dei dati, anche estendendo le misure di sicurezza già previste dal D. Lgs. n. 196/03 e successive modifiche normative (con particolare riferimento al GDPR 2016/679) a tutti i trattamenti dei dati effettuati con strumenti elettronici"/>
    <n v="1"/>
  </r>
  <r>
    <x v="0"/>
    <x v="8"/>
    <x v="23"/>
    <s v="Sono posti in essere specifici flussi informativi, tra le Funzioni coinvolte nel processo, con finalità di verifica e coordinamento reciproco"/>
    <n v="1"/>
  </r>
  <r>
    <x v="0"/>
    <x v="2"/>
    <x v="16"/>
    <s v="Sono previste specifiche verifiche della veridicità e correttezza dei documenti la cui produzione è necessaria per accedere alla contribuzione e/o al finanziamento (ad es., verifica congiunta da parte del titolare dell’attività di presentazione della domanda e del titolare dell’attività di controllo sulla gestione del contributo e/o finanziamento)"/>
    <n v="1"/>
  </r>
  <r>
    <x v="0"/>
    <x v="9"/>
    <x v="21"/>
    <s v="Sono previsti specifici protocolli di controllo e verifica della veridicità e correttezza dei documenti la cui produzione è necessaria per ottenere la concessione e/o autorizzazione"/>
    <n v="1"/>
  </r>
  <r>
    <x v="3"/>
    <x v="2"/>
    <x v="25"/>
    <s v="Sottoscrizione di dichiarazioni di veridicità dei dati forniti dai vari responsabili di funzione;"/>
    <n v="1"/>
  </r>
  <r>
    <x v="0"/>
    <x v="2"/>
    <x v="25"/>
    <s v="Sottoscrizione di dichiarazioni di veridicità dei dati forniti dai vari responsabili di funzione;"/>
    <n v="1"/>
  </r>
  <r>
    <x v="7"/>
    <x v="2"/>
    <x v="25"/>
    <s v="Sottoscrizione di dichiarazioni di veridicità dei dati forniti dai vari responsabili di funzione;"/>
    <n v="1"/>
  </r>
  <r>
    <x v="6"/>
    <x v="2"/>
    <x v="25"/>
    <s v="Sottoscrizione di dichiarazioni di veridicità dei dati forniti dai vari responsabili di funzione;"/>
    <n v="1"/>
  </r>
  <r>
    <x v="3"/>
    <x v="2"/>
    <x v="3"/>
    <s v="sottoscrizione, da parte del rappresentante legale della società, delle dichiarazioni fiscali"/>
    <n v="1"/>
  </r>
  <r>
    <x v="3"/>
    <x v="2"/>
    <x v="25"/>
    <s v="tempestiva messa a disposizione del progetto di bilancio a tutti i componenti del Consiglio di Amministrazione, con un congruo anticipo rispetto alla riunione del Consiglio stesso per l’approvazione del detto bilancio"/>
    <n v="1"/>
  </r>
  <r>
    <x v="0"/>
    <x v="2"/>
    <x v="25"/>
    <s v="tempestiva messa a disposizione del progetto di bilancio a tutti i componenti del Consiglio di Amministrazione, con un congruo anticipo rispetto alla riunione del Consiglio stesso per l’approvazione del detto bilancio"/>
    <n v="1"/>
  </r>
  <r>
    <x v="7"/>
    <x v="2"/>
    <x v="25"/>
    <s v="tempestiva messa a disposizione del progetto di bilancio a tutti i componenti del Consiglio di Amministrazione, con un congruo anticipo rispetto alla riunione del Consiglio stesso per l’approvazione del detto bilancio"/>
    <n v="1"/>
  </r>
  <r>
    <x v="6"/>
    <x v="2"/>
    <x v="25"/>
    <s v="tempestiva messa a disposizione del progetto di bilancio a tutti i componenti del Consiglio di Amministrazione, con un congruo anticipo rispetto alla riunione del Consiglio stesso per l’approvazione del detto bilancio"/>
    <n v="1"/>
  </r>
  <r>
    <x v="3"/>
    <x v="2"/>
    <x v="25"/>
    <s v="tempestiva trasmissione, ai Componenti del Consiglio di amministrazione, al Collegio sindacale e al Revisore Legale dei Conti, del progetto di bilancio, garantendo l’idonea documentazione di tale trasmissione;"/>
    <n v="1"/>
  </r>
  <r>
    <x v="0"/>
    <x v="2"/>
    <x v="25"/>
    <s v="tempestiva trasmissione, ai Componenti del Consiglio di amministrazione, al Collegio sindacale e al Revisore Legale dei Conti, del progetto di bilancio, garantendo l’idonea documentazione di tale trasmissione;"/>
    <n v="1"/>
  </r>
  <r>
    <x v="7"/>
    <x v="2"/>
    <x v="25"/>
    <s v="tempestiva trasmissione, ai Componenti del Consiglio di amministrazione, al Collegio sindacale e al Revisore Legale dei Conti, del progetto di bilancio, garantendo l’idonea documentazione di tale trasmissione;"/>
    <n v="1"/>
  </r>
  <r>
    <x v="6"/>
    <x v="2"/>
    <x v="25"/>
    <s v="tempestiva trasmissione, ai Componenti del Consiglio di amministrazione, al Collegio sindacale e al Revisore Legale dei Conti, del progetto di bilancio, garantendo l’idonea documentazione di tale trasmissione;"/>
    <n v="1"/>
  </r>
  <r>
    <x v="3"/>
    <x v="2"/>
    <x v="27"/>
    <s v="Tutte le erogazione devono avere una natura ed una finalità del contributo ben chiara, definita, documentata con adeguata rendicontazione"/>
    <n v="1"/>
  </r>
  <r>
    <x v="0"/>
    <x v="2"/>
    <x v="27"/>
    <s v="Tutte le erogazione devono avere una natura ed una finalità del contributo ben chiara, definita, documentata con adeguata rendicontazione"/>
    <n v="1"/>
  </r>
  <r>
    <x v="4"/>
    <x v="2"/>
    <x v="27"/>
    <s v="Tutte le erogazione devono avere una natura ed una finalità del contributo ben chiara, definita, documentata con adeguata rendicontazione"/>
    <n v="1"/>
  </r>
  <r>
    <x v="10"/>
    <x v="2"/>
    <x v="27"/>
    <s v="Tutte le erogazione devono avere una natura ed una finalità del contributo ben chiara, definita, documentata con adeguata rendicontazione"/>
    <n v="1"/>
  </r>
  <r>
    <x v="6"/>
    <x v="2"/>
    <x v="27"/>
    <s v="Tutte le erogazione devono avere una natura ed una finalità del contributo ben chiara, definita, documentata con adeguata rendicontazione"/>
    <n v="1"/>
  </r>
  <r>
    <x v="0"/>
    <x v="0"/>
    <x v="17"/>
    <s v="Tutte le fasi sono gestite secondo quanto richiesto dalla normativa vigente per gli enti pubblici"/>
    <n v="1"/>
  </r>
  <r>
    <x v="4"/>
    <x v="0"/>
    <x v="17"/>
    <s v="Tutte le fasi sono gestite secondo quanto richiesto dalla normativa vigente per gli enti pubblici"/>
    <n v="1"/>
  </r>
  <r>
    <x v="5"/>
    <x v="0"/>
    <x v="17"/>
    <s v="Tutte le fasi sono gestite secondo quanto richiesto dalla normativa vigente per gli enti pubblici"/>
    <n v="1"/>
  </r>
  <r>
    <x v="6"/>
    <x v="0"/>
    <x v="17"/>
    <s v="Tutte le fasi sono gestite secondo quanto richiesto dalla normativa vigente per gli enti pubblici"/>
    <n v="1"/>
  </r>
  <r>
    <x v="8"/>
    <x v="0"/>
    <x v="17"/>
    <s v="Tutte le fasi sono gestite secondo quanto richiesto dalla normativa vigente per gli enti pubblici"/>
    <n v="1"/>
  </r>
  <r>
    <x v="11"/>
    <x v="0"/>
    <x v="17"/>
    <s v="Tutte le fasi sono gestite secondo quanto richiesto dalla normativa vigente per gli enti pubblici"/>
    <n v="1"/>
  </r>
  <r>
    <x v="3"/>
    <x v="2"/>
    <x v="27"/>
    <s v="Tutte le fasi, la responsabilità e l'archiviazione della documentazione relativa sono documentati"/>
    <n v="1"/>
  </r>
  <r>
    <x v="0"/>
    <x v="2"/>
    <x v="27"/>
    <s v="Tutte le fasi, la responsabilità e l'archiviazione della documentazione relativa sono documentati"/>
    <n v="1"/>
  </r>
  <r>
    <x v="4"/>
    <x v="2"/>
    <x v="27"/>
    <s v="Tutte le fasi, la responsabilità e l'archiviazione della documentazione relativa sono documentati"/>
    <n v="1"/>
  </r>
  <r>
    <x v="10"/>
    <x v="2"/>
    <x v="27"/>
    <s v="Tutte le fasi, la responsabilità e l'archiviazione della documentazione relativa sono documentati"/>
    <n v="1"/>
  </r>
  <r>
    <x v="6"/>
    <x v="2"/>
    <x v="27"/>
    <s v="Tutte le fasi, la responsabilità e l'archiviazione della documentazione relativa sono documentati"/>
    <n v="1"/>
  </r>
  <r>
    <x v="3"/>
    <x v="7"/>
    <x v="18"/>
    <s v="Tutte le funzioni competente devono, almeno trimestralmente,  inviare report al Consiglio di Amministrazione, al fine di rendere edotto il vertice aziendale in merito allo stato dei rapporti con le Autorità di Vigilanza. Anche in caso di assenza di nuovi rapporti."/>
    <n v="1"/>
  </r>
  <r>
    <x v="7"/>
    <x v="7"/>
    <x v="18"/>
    <s v="Tutte le funzioni competente devono, almeno trimestralmente,  inviare report al Consiglio di Amministrazione, al fine di rendere edotto il vertice aziendale in merito allo stato dei rapporti con le Autorità di Vigilanza. Anche in caso di assenza di nuovi rapporti."/>
    <n v="1"/>
  </r>
  <r>
    <x v="1"/>
    <x v="7"/>
    <x v="18"/>
    <s v="Tutte le funzioni competente devono, almeno trimestralmente,  inviare report al Consiglio di Amministrazione, al fine di rendere edotto il vertice aziendale in merito allo stato dei rapporti con le Autorità di Vigilanza. Anche in caso di assenza di nuovi rapporti."/>
    <n v="1"/>
  </r>
  <r>
    <x v="3"/>
    <x v="7"/>
    <x v="18"/>
    <s v="Tutte le informazioni ed i documenti richiesti sono adeguatamente archiviati e conservati"/>
    <n v="1"/>
  </r>
  <r>
    <x v="7"/>
    <x v="7"/>
    <x v="18"/>
    <s v="Tutte le informazioni ed i documenti richiesti sono adeguatamente archiviati e conservati"/>
    <n v="1"/>
  </r>
  <r>
    <x v="1"/>
    <x v="7"/>
    <x v="18"/>
    <s v="Tutte le informazioni ed i documenti richiesti sono adeguatamente archiviati e conservati"/>
    <n v="1"/>
  </r>
  <r>
    <x v="12"/>
    <x v="7"/>
    <x v="18"/>
    <s v="Tutte le informazioni ed i documenti richiesti sono adeguatamente archiviati e conservati"/>
    <n v="1"/>
  </r>
  <r>
    <x v="3"/>
    <x v="2"/>
    <x v="25"/>
    <s v="Tutte le operazioni che comportino il trasferimento e/o la compensazione di posizioni creditorie devono essere documentate e tracciate"/>
    <n v="1"/>
  </r>
  <r>
    <x v="0"/>
    <x v="2"/>
    <x v="25"/>
    <s v="Tutte le operazioni che comportino il trasferimento e/o la compensazione di posizioni creditorie devono essere documentate e tracciate"/>
    <n v="1"/>
  </r>
  <r>
    <x v="7"/>
    <x v="2"/>
    <x v="25"/>
    <s v="Tutte le operazioni che comportino il trasferimento e/o la compensazione di posizioni creditorie devono essere documentate e tracciate"/>
    <n v="1"/>
  </r>
  <r>
    <x v="6"/>
    <x v="2"/>
    <x v="25"/>
    <s v="Tutte le operazioni che comportino il trasferimento e/o la compensazione di posizioni creditorie devono essere documentate e tracciate"/>
    <n v="1"/>
  </r>
  <r>
    <x v="6"/>
    <x v="8"/>
    <x v="19"/>
    <s v="Tutti i prestatori di lavoro dell'impresa non devono sottostare a richieste estorsive di qualsiasi tipo, da chiunque formulate; il prestatore di lavoro è in ogni caso tenuto ad informare l'autorità di polizia"/>
    <n v="1"/>
  </r>
  <r>
    <x v="3"/>
    <x v="2"/>
    <x v="3"/>
    <s v="Una risorsa aziendale effettua la verifica tra gli importi previsti nell’ordine d’acquisto e quelli indicati in fattura nell'ottica di una adeguata separazione delle funzioni"/>
    <n v="1"/>
  </r>
  <r>
    <x v="3"/>
    <x v="2"/>
    <x v="3"/>
    <s v="utilizzo di carte di credito aziendali, al fine di minimizzare o escludere la gestione del contante da parte dei dipendenti;"/>
    <n v="1"/>
  </r>
  <r>
    <x v="3"/>
    <x v="2"/>
    <x v="25"/>
    <s v="utilizzo di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n v="1"/>
  </r>
  <r>
    <x v="0"/>
    <x v="2"/>
    <x v="25"/>
    <s v="utilizzo di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n v="1"/>
  </r>
  <r>
    <x v="7"/>
    <x v="2"/>
    <x v="25"/>
    <s v="utilizzo di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n v="1"/>
  </r>
  <r>
    <x v="6"/>
    <x v="2"/>
    <x v="25"/>
    <s v="utilizzo di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n v="1"/>
  </r>
  <r>
    <x v="0"/>
    <x v="6"/>
    <x v="15"/>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n v="1"/>
  </r>
  <r>
    <x v="7"/>
    <x v="6"/>
    <x v="15"/>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n v="1"/>
  </r>
  <r>
    <x v="5"/>
    <x v="6"/>
    <x v="15"/>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n v="1"/>
  </r>
  <r>
    <x v="6"/>
    <x v="6"/>
    <x v="15"/>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n v="1"/>
  </r>
  <r>
    <x v="8"/>
    <x v="6"/>
    <x v="15"/>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n v="1"/>
  </r>
  <r>
    <x v="11"/>
    <x v="6"/>
    <x v="15"/>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n v="1"/>
  </r>
  <r>
    <x v="6"/>
    <x v="8"/>
    <x v="19"/>
    <s v="Vengono tenuti seminari formativi affinchè sia immediatamente segnalato all‟Organismo di Vigilanza, da parte di chiunque ne venga a conoscenza, ogni ulteriore fatto od elemento da cui si possa desumere il pericolo di interferenze criminali sull'attività dell'impresa"/>
    <n v="1"/>
  </r>
  <r>
    <x v="2"/>
    <x v="1"/>
    <x v="1"/>
    <s v="verifica annuale circa l’utilizzo, la detenzione, la commercializzazione, la duplicazione e la riproduzione di software e banche dati non contrassegnati SIAE;"/>
    <n v="1"/>
  </r>
  <r>
    <x v="3"/>
    <x v="0"/>
    <x v="14"/>
    <s v="Verifica dell'adeguatezza della strategia di acquisizione, prima dell'avvio di ogni procedura, condivisa con la Direzione Generale, per ciascuna acquisizione sopra soglia comunitaria"/>
    <n v="1"/>
  </r>
  <r>
    <x v="0"/>
    <x v="0"/>
    <x v="14"/>
    <s v="Verifica dell'adeguatezza della strategia di acquisizione, prima dell'avvio di ogni procedura, condivisa con la Direzione Generale, per ciascuna acquisizione sopra soglia comunitaria"/>
    <n v="1"/>
  </r>
  <r>
    <x v="4"/>
    <x v="0"/>
    <x v="14"/>
    <s v="Verifica dell'adeguatezza della strategia di acquisizione, prima dell'avvio di ogni procedura, condivisa con la Direzione Generale, per ciascuna acquisizione sopra soglia comunitaria"/>
    <n v="1"/>
  </r>
  <r>
    <x v="7"/>
    <x v="0"/>
    <x v="14"/>
    <s v="Verifica dell'adeguatezza della strategia di acquisizione, prima dell'avvio di ogni procedura, condivisa con la Direzione Generale, per ciascuna acquisizione sopra soglia comunitaria"/>
    <n v="1"/>
  </r>
  <r>
    <x v="5"/>
    <x v="0"/>
    <x v="14"/>
    <s v="Verifica dell'adeguatezza della strategia di acquisizione, prima dell'avvio di ogni procedura, condivisa con la Direzione Generale, per ciascuna acquisizione sopra soglia comunitaria"/>
    <n v="1"/>
  </r>
  <r>
    <x v="6"/>
    <x v="0"/>
    <x v="14"/>
    <s v="Verifica dell'adeguatezza della strategia di acquisizione, prima dell'avvio di ogni procedura, condivisa con la Direzione Generale, per ciascuna acquisizione sopra soglia comunitaria"/>
    <n v="1"/>
  </r>
  <r>
    <x v="8"/>
    <x v="0"/>
    <x v="14"/>
    <s v="Verifica dell'adeguatezza della strategia di acquisizione, prima dell'avvio di ogni procedura, condivisa con la Direzione Generale, per ciascuna acquisizione sopra soglia comunitaria"/>
    <n v="1"/>
  </r>
  <r>
    <x v="3"/>
    <x v="0"/>
    <x v="14"/>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n v="1"/>
  </r>
  <r>
    <x v="0"/>
    <x v="0"/>
    <x v="14"/>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n v="1"/>
  </r>
  <r>
    <x v="4"/>
    <x v="0"/>
    <x v="14"/>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n v="1"/>
  </r>
  <r>
    <x v="7"/>
    <x v="0"/>
    <x v="14"/>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n v="1"/>
  </r>
  <r>
    <x v="5"/>
    <x v="0"/>
    <x v="14"/>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n v="1"/>
  </r>
  <r>
    <x v="6"/>
    <x v="0"/>
    <x v="14"/>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n v="1"/>
  </r>
  <r>
    <x v="8"/>
    <x v="0"/>
    <x v="14"/>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n v="1"/>
  </r>
  <r>
    <x v="3"/>
    <x v="2"/>
    <x v="2"/>
    <s v="verifica sulle controparti delle operazioni di carattere straordinario, ed eventuale riscontro del carattere di operazioni con parti correlate&quot; (ad es. &quot;alienazione simulata&quot; di immobili e partecipazioni, &quot;altri atti fraudolenti&quot; quali costituzione di diritti reali di godimento su beni immobili, contratto di affitto di azienda, riconoscimento di passività inesistenti al fine di sottrarre i beni alla procedura esecutiva);"/>
    <n v="1"/>
  </r>
  <r>
    <x v="3"/>
    <x v="2"/>
    <x v="28"/>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n v="1"/>
  </r>
  <r>
    <x v="0"/>
    <x v="4"/>
    <x v="29"/>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n v="1"/>
  </r>
  <r>
    <x v="0"/>
    <x v="5"/>
    <x v="24"/>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n v="1"/>
  </r>
  <r>
    <x v="0"/>
    <x v="6"/>
    <x v="30"/>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n v="1"/>
  </r>
  <r>
    <x v="0"/>
    <x v="6"/>
    <x v="31"/>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n v="1"/>
  </r>
  <r>
    <x v="1"/>
    <x v="5"/>
    <x v="24"/>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n v="1"/>
  </r>
  <r>
    <x v="12"/>
    <x v="10"/>
    <x v="29"/>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n v="1"/>
  </r>
  <r>
    <x v="3"/>
    <x v="2"/>
    <x v="25"/>
    <s v="Vi deve essere la trasmissione dei dati alla funzione responsabile per via informatica, affinché resti traccia dei vari passaggi e siano identificabili i soggetti che hanno operato;"/>
    <n v="1"/>
  </r>
  <r>
    <x v="0"/>
    <x v="2"/>
    <x v="25"/>
    <s v="Vi deve essere la trasmissione dei dati alla funzione responsabile per via informatica, affinché resti traccia dei vari passaggi e siano identificabili i soggetti che hanno operato;"/>
    <n v="1"/>
  </r>
  <r>
    <x v="7"/>
    <x v="2"/>
    <x v="25"/>
    <s v="Vi deve essere la trasmissione dei dati alla funzione responsabile per via informatica, affinché resti traccia dei vari passaggi e siano identificabili i soggetti che hanno operato;"/>
    <n v="1"/>
  </r>
  <r>
    <x v="6"/>
    <x v="2"/>
    <x v="25"/>
    <s v="Vi deve essere la trasmissione dei dati alla funzione responsabile per via informatica, affinché resti traccia dei vari passaggi e siano identificabili i soggetti che hanno operato;"/>
    <n v="1"/>
  </r>
  <r>
    <x v="3"/>
    <x v="2"/>
    <x v="28"/>
    <s v="Vi deve essere la verifica congiunta da parte del titolare dell’attività di presentazione della domanda e del titolare dell’attività di gestione dei rapporti con la P.A"/>
    <n v="1"/>
  </r>
  <r>
    <x v="0"/>
    <x v="4"/>
    <x v="29"/>
    <s v="Vi deve essere la verifica congiunta da parte del titolare dell’attività di presentazione della domanda e del titolare dell’attività di gestione dei rapporti con la P.A"/>
    <n v="1"/>
  </r>
  <r>
    <x v="0"/>
    <x v="5"/>
    <x v="24"/>
    <s v="Vi deve essere la verifica congiunta da parte del titolare dell’attività di presentazione della domanda e del titolare dell’attività di gestione dei rapporti con la P.A"/>
    <n v="1"/>
  </r>
  <r>
    <x v="0"/>
    <x v="6"/>
    <x v="30"/>
    <s v="Vi deve essere la verifica congiunta da parte del titolare dell’attività di presentazione della domanda e del titolare dell’attività di gestione dei rapporti con la P.A"/>
    <n v="1"/>
  </r>
  <r>
    <x v="0"/>
    <x v="6"/>
    <x v="31"/>
    <s v="Vi deve essere la verifica congiunta da parte del titolare dell’attività di presentazione della domanda e del titolare dell’attività di gestione dei rapporti con la P.A"/>
    <n v="1"/>
  </r>
  <r>
    <x v="1"/>
    <x v="5"/>
    <x v="24"/>
    <s v="Vi deve essere la verifica congiunta da parte del titolare dell’attività di presentazione della domanda e del titolare dell’attività di gestione dei rapporti con la P.A"/>
    <n v="1"/>
  </r>
  <r>
    <x v="12"/>
    <x v="10"/>
    <x v="29"/>
    <s v="Vi deve essere la verifica congiunta da parte del titolare dell’attività di presentazione della domanda e del titolare dell’attività di gestione dei rapporti con la P.A"/>
    <n v="1"/>
  </r>
  <r>
    <x v="3"/>
    <x v="2"/>
    <x v="28"/>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n v="1"/>
  </r>
  <r>
    <x v="0"/>
    <x v="4"/>
    <x v="29"/>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n v="1"/>
  </r>
  <r>
    <x v="0"/>
    <x v="5"/>
    <x v="24"/>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n v="1"/>
  </r>
  <r>
    <x v="0"/>
    <x v="6"/>
    <x v="30"/>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n v="1"/>
  </r>
  <r>
    <x v="0"/>
    <x v="6"/>
    <x v="31"/>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n v="1"/>
  </r>
  <r>
    <x v="1"/>
    <x v="5"/>
    <x v="24"/>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n v="1"/>
  </r>
  <r>
    <x v="12"/>
    <x v="10"/>
    <x v="29"/>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n v="1"/>
  </r>
  <r>
    <x v="0"/>
    <x v="1"/>
    <x v="11"/>
    <s v="Vi è il monitoraggio costante tramite log e report periodici per il monitoraggio dei canali informatico-telematici verso la Pubblica Amministrazione"/>
    <n v="1"/>
  </r>
  <r>
    <x v="7"/>
    <x v="4"/>
    <x v="9"/>
    <s v="Vi è la formale comunicazione all'OdV delle valutazioni che hanno condotto alle scelte del Collegio Sindacale e del Revisore Legale dei Conti"/>
    <n v="1"/>
  </r>
  <r>
    <x v="0"/>
    <x v="0"/>
    <x v="17"/>
    <s v="Vi è la separazione delle attività di conclusione del contratto, della liquidazione degli ammontare e della contabilizzazione degli addebiti"/>
    <n v="1"/>
  </r>
  <r>
    <x v="4"/>
    <x v="0"/>
    <x v="17"/>
    <s v="Vi è la separazione delle attività di conclusione del contratto, della liquidazione degli ammontare e della contabilizzazione degli addebiti"/>
    <n v="1"/>
  </r>
  <r>
    <x v="5"/>
    <x v="0"/>
    <x v="17"/>
    <s v="Vi è la separazione delle attività di conclusione del contratto, della liquidazione degli ammontare e della contabilizzazione degli addebiti"/>
    <n v="1"/>
  </r>
  <r>
    <x v="6"/>
    <x v="0"/>
    <x v="17"/>
    <s v="Vi è la separazione delle attività di conclusione del contratto, della liquidazione degli ammontare e della contabilizzazione degli addebiti"/>
    <n v="1"/>
  </r>
  <r>
    <x v="8"/>
    <x v="0"/>
    <x v="17"/>
    <s v="Vi è la separazione delle attività di conclusione del contratto, della liquidazione degli ammontare e della contabilizzazione degli addebiti"/>
    <n v="1"/>
  </r>
  <r>
    <x v="11"/>
    <x v="0"/>
    <x v="17"/>
    <s v="Vi è la separazione delle attività di conclusione del contratto, della liquidazione degli ammontare e della contabilizzazione degli addebiti"/>
    <n v="1"/>
  </r>
  <r>
    <x v="7"/>
    <x v="4"/>
    <x v="9"/>
    <s v="Vi è la tempestiva trasmissione, al Collegio sindacale, dei documenti relativi ad argomenti posti all’ordine del giorno di Assemblee e Consigli di Amministrazione o sui quali il Collegio deve esprimere un parere mediante la predisposizione di un regolamento per il funzionamento del consiglio di amministrazione e del collegio sindacale"/>
    <n v="1"/>
  </r>
  <r>
    <x v="0"/>
    <x v="6"/>
    <x v="15"/>
    <s v="Vi è l'intervento di più Funzioni nella definizione dei piani di incentivazione e nella selezione dei relativi beneficiari"/>
    <n v="1"/>
  </r>
  <r>
    <x v="7"/>
    <x v="6"/>
    <x v="15"/>
    <s v="Vi è l'intervento di più Funzioni nella definizione dei piani di incentivazione e nella selezione dei relativi beneficiari"/>
    <n v="1"/>
  </r>
  <r>
    <x v="5"/>
    <x v="6"/>
    <x v="15"/>
    <s v="Vi è l'intervento di più Funzioni nella definizione dei piani di incentivazione e nella selezione dei relativi beneficiari"/>
    <n v="1"/>
  </r>
  <r>
    <x v="6"/>
    <x v="6"/>
    <x v="15"/>
    <s v="Vi è l'intervento di più Funzioni nella definizione dei piani di incentivazione e nella selezione dei relativi beneficiari"/>
    <n v="1"/>
  </r>
  <r>
    <x v="8"/>
    <x v="6"/>
    <x v="15"/>
    <s v="Vi è l'intervento di più Funzioni nella definizione dei piani di incentivazione e nella selezione dei relativi beneficiari"/>
    <n v="1"/>
  </r>
  <r>
    <x v="11"/>
    <x v="6"/>
    <x v="15"/>
    <s v="Vi è l'intervento di più Funzioni nella definizione dei piani di incentivazione e nella selezione dei relativi beneficiari"/>
    <n v="1"/>
  </r>
  <r>
    <x v="1"/>
    <x v="5"/>
    <x v="22"/>
    <s v="Vi è un monitoraggio costante dell’adeguatezza del personale allo svolgimento dei compiti assegnati mediante idonea formazione documentata dagli attestati di frequenza"/>
    <n v="1"/>
  </r>
  <r>
    <x v="3"/>
    <x v="2"/>
    <x v="28"/>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n v="1"/>
  </r>
  <r>
    <x v="0"/>
    <x v="4"/>
    <x v="29"/>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n v="1"/>
  </r>
  <r>
    <x v="0"/>
    <x v="5"/>
    <x v="24"/>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n v="1"/>
  </r>
  <r>
    <x v="0"/>
    <x v="6"/>
    <x v="30"/>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n v="1"/>
  </r>
  <r>
    <x v="0"/>
    <x v="6"/>
    <x v="31"/>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n v="1"/>
  </r>
  <r>
    <x v="1"/>
    <x v="5"/>
    <x v="24"/>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n v="1"/>
  </r>
  <r>
    <x v="12"/>
    <x v="10"/>
    <x v="29"/>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n v="1"/>
  </r>
  <r>
    <x v="0"/>
    <x v="0"/>
    <x v="17"/>
    <s v="Vi è una verifica costante dello svolgimento delle attività in modo conforme a quanto previsto dal contratto/convenzione stipulata. La documentazione avviene tramite relazioni periodiche formalizzate da parte dell'utente ed il responsabile diretto di funzione."/>
    <n v="1"/>
  </r>
  <r>
    <x v="4"/>
    <x v="0"/>
    <x v="17"/>
    <s v="Vi è una verifica costante dello svolgimento delle attività in modo conforme a quanto previsto dal contratto/convenzione stipulata. La documentazione avviene tramite relazioni periodiche formalizzate da parte dell'utente ed il responsabile diretto di funzione."/>
    <n v="1"/>
  </r>
  <r>
    <x v="5"/>
    <x v="0"/>
    <x v="17"/>
    <s v="Vi è una verifica costante dello svolgimento delle attività in modo conforme a quanto previsto dal contratto/convenzione stipulata. La documentazione avviene tramite relazioni periodiche formalizzate da parte dell'utente ed il responsabile diretto di funzione."/>
    <n v="1"/>
  </r>
  <r>
    <x v="6"/>
    <x v="0"/>
    <x v="17"/>
    <s v="Vi è una verifica costante dello svolgimento delle attività in modo conforme a quanto previsto dal contratto/convenzione stipulata. La documentazione avviene tramite relazioni periodiche formalizzate da parte dell'utente ed il responsabile diretto di funzione."/>
    <n v="1"/>
  </r>
  <r>
    <x v="8"/>
    <x v="0"/>
    <x v="17"/>
    <s v="Vi è una verifica costante dello svolgimento delle attività in modo conforme a quanto previsto dal contratto/convenzione stipulata. La documentazione avviene tramite relazioni periodiche formalizzate da parte dell'utente ed il responsabile diretto di funzione."/>
    <n v="1"/>
  </r>
  <r>
    <x v="11"/>
    <x v="0"/>
    <x v="17"/>
    <s v="Vi è una verifica costante dello svolgimento delle attività in modo conforme a quanto previsto dal contratto/convenzione stipulata. La documentazione avviene tramite relazioni periodiche formalizzate da parte dell'utente ed il responsabile diretto di funzione."/>
    <n v="1"/>
  </r>
  <r>
    <x v="2"/>
    <x v="1"/>
    <x v="1"/>
    <s v="Vi sono revisioni periodiche, almeno annuali, dei contratti di licenza in essere"/>
    <n v="1"/>
  </r>
  <r>
    <x v="3"/>
    <x v="2"/>
    <x v="25"/>
    <s v="Viene acquisita dal Direttore Generale la lettera che attesta la veridicità e la completezza delle informazioni fornite ai fini della redazione del bilancio da parte della Direzione Amministrativa;"/>
    <n v="1"/>
  </r>
  <r>
    <x v="0"/>
    <x v="2"/>
    <x v="25"/>
    <s v="Viene acquisita dal Direttore Generale la lettera che attesta la veridicità e la completezza delle informazioni fornite ai fini della redazione del bilancio da parte della Direzione Amministrativa;"/>
    <n v="1"/>
  </r>
  <r>
    <x v="7"/>
    <x v="2"/>
    <x v="25"/>
    <s v="Viene acquisita dal Direttore Generale la lettera che attesta la veridicità e la completezza delle informazioni fornite ai fini della redazione del bilancio da parte della Direzione Amministrativa;"/>
    <n v="1"/>
  </r>
  <r>
    <x v="6"/>
    <x v="2"/>
    <x v="25"/>
    <s v="Viene acquisita dal Direttore Generale la lettera che attesta la veridicità e la completezza delle informazioni fornite ai fini della redazione del bilancio da parte della Direzione Amministrativa;"/>
    <n v="1"/>
  </r>
  <r>
    <x v="0"/>
    <x v="0"/>
    <x v="17"/>
    <s v="Viene chiaramente definita la persona deputata a rappresentare la Società nei confronti della controparte, cui conferire apposita delega e procura (Direttore Generale, ovvero eventuali altri soggetti muniti di delega e procura. I poteri sono sempre espressi in visura camerale."/>
    <n v="1"/>
  </r>
  <r>
    <x v="4"/>
    <x v="0"/>
    <x v="17"/>
    <s v="Viene chiaramente definita la persona deputata a rappresentare la Società nei confronti della controparte, cui conferire apposita delega e procura (Direttore Generale, ovvero eventuali altri soggetti muniti di delega e procura. I poteri sono sempre espressi in visura camerale."/>
    <n v="1"/>
  </r>
  <r>
    <x v="5"/>
    <x v="0"/>
    <x v="17"/>
    <s v="Viene chiaramente definita la persona deputata a rappresentare la Società nei confronti della controparte, cui conferire apposita delega e procura (Direttore Generale, ovvero eventuali altri soggetti muniti di delega e procura. I poteri sono sempre espressi in visura camerale."/>
    <n v="1"/>
  </r>
  <r>
    <x v="6"/>
    <x v="0"/>
    <x v="17"/>
    <s v="Viene chiaramente definita la persona deputata a rappresentare la Società nei confronti della controparte, cui conferire apposita delega e procura (Direttore Generale, ovvero eventuali altri soggetti muniti di delega e procura. I poteri sono sempre espressi in visura camerale."/>
    <n v="1"/>
  </r>
  <r>
    <x v="8"/>
    <x v="0"/>
    <x v="17"/>
    <s v="Viene chiaramente definita la persona deputata a rappresentare la Società nei confronti della controparte, cui conferire apposita delega e procura (Direttore Generale, ovvero eventuali altri soggetti muniti di delega e procura. I poteri sono sempre espressi in visura camerale."/>
    <n v="1"/>
  </r>
  <r>
    <x v="11"/>
    <x v="0"/>
    <x v="17"/>
    <s v="Viene chiaramente definita la persona deputata a rappresentare la Società nei confronti della controparte, cui conferire apposita delega e procura (Direttore Generale, ovvero eventuali altri soggetti muniti di delega e procura. I poteri sono sempre espressi in visura camerale."/>
    <n v="1"/>
  </r>
  <r>
    <x v="2"/>
    <x v="1"/>
    <x v="20"/>
    <s v="Viene condotta mensilmente una verifica circa l’utilizzo o la diffusione, sul sito, di opere dell’ingegno senza la necessaria autorizzazione e/o il pagamento dei dovuti compensi all’autore."/>
    <n v="1"/>
  </r>
  <r>
    <x v="1"/>
    <x v="5"/>
    <x v="22"/>
    <s v="Viene organizzata almeno una riunione annuale alla quale partecipa tutta la filiera della sicurezza e la direzione aziendale"/>
    <n v="1"/>
  </r>
  <r>
    <x v="0"/>
    <x v="0"/>
    <x v="17"/>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n v="1"/>
  </r>
  <r>
    <x v="4"/>
    <x v="0"/>
    <x v="17"/>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n v="1"/>
  </r>
  <r>
    <x v="5"/>
    <x v="0"/>
    <x v="17"/>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n v="1"/>
  </r>
  <r>
    <x v="6"/>
    <x v="0"/>
    <x v="17"/>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n v="1"/>
  </r>
  <r>
    <x v="8"/>
    <x v="0"/>
    <x v="17"/>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n v="1"/>
  </r>
  <r>
    <x v="11"/>
    <x v="0"/>
    <x v="17"/>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n v="1"/>
  </r>
  <r>
    <x v="7"/>
    <x v="6"/>
    <x v="12"/>
    <s v="Divieto di tenere, collaborare o dare causa alla realizzazione di comportamenti tali da integrare le fattispecie previste dai reati societari"/>
    <n v="1"/>
  </r>
  <r>
    <x v="7"/>
    <x v="6"/>
    <x v="12"/>
    <s v="Divieto di tenere comportamenti che, sebbene risultino tali da non costituire di per sé fattispecie di reato rientranti tra quelle  considerate, possano potenzialmente diventarlo"/>
    <n v="1"/>
  </r>
  <r>
    <x v="7"/>
    <x v="6"/>
    <x v="12"/>
    <s v="Divieto di porre in essere i comportamenti indicati nei principi di comportamente anche per interposta persona"/>
    <n v="1"/>
  </r>
  <r>
    <x v="7"/>
    <x v="2"/>
    <x v="38"/>
    <s v="Divieto di predisporre o comunicare dati falsi, lacunosi o comunque suscettibili di fornire una descrizione non corretta della realtà, riguardo alla situazione economica, patrimoniale e finanziaria della Società;"/>
    <n v="1"/>
  </r>
  <r>
    <x v="7"/>
    <x v="2"/>
    <x v="38"/>
    <s v="Divieto di omettere di comunicare dati e informazioni richiesti dalla normativa e dalle procedure in vigore riguardo alla situazione economica, patrimoniale e finanziaria della Società;"/>
    <n v="1"/>
  </r>
  <r>
    <x v="7"/>
    <x v="2"/>
    <x v="38"/>
    <s v="Divieto di alterare o, comunque, riportare in modo non corretto i dati e le informazioni destinati alla stesura di prospetti informativi;"/>
    <n v="1"/>
  </r>
  <r>
    <x v="7"/>
    <x v="2"/>
    <x v="38"/>
    <s v="Divieto di esprimersi in maniera non veritiera sulla situazione patrimoniale, economica e finanziaria della Società e sull’evoluzione delle relative attività, nonché sugli strumenti finanziari della Società e relativi diritti;"/>
    <n v="1"/>
  </r>
  <r>
    <x v="7"/>
    <x v="2"/>
    <x v="41"/>
    <s v="Divieto di restituire conferimenti ai soci o liberare gli stessi dall’obbligo di eseguirli, al di fuori dei casi di legittima riduzione del capitale sociale;"/>
    <n v="1"/>
  </r>
  <r>
    <x v="7"/>
    <x v="2"/>
    <x v="41"/>
    <s v="Divieto di ripartire utili (o acconti sugli utili) non effettivamente conseguiti o destinati per legge a riserva, nonché ripartire riserve (anche non costituite con utili) che non possono per legge essere distribuite;"/>
    <n v="1"/>
  </r>
  <r>
    <x v="7"/>
    <x v="3"/>
    <x v="41"/>
    <s v="Divieto di acquistare o sottoscrivere azioni della Società fuori dai casi previsti dalla legge, con lesione all’integrità del capitale sociale o delle riserve non distribuibili per legge;"/>
    <n v="1"/>
  </r>
  <r>
    <x v="7"/>
    <x v="3"/>
    <x v="41"/>
    <s v="Divieto di effettuare riduzioni del capitale sociale, fusioni o scissioni in violazione delle disposizioni di legge a tutela dei creditori;"/>
    <n v="1"/>
  </r>
  <r>
    <x v="7"/>
    <x v="3"/>
    <x v="41"/>
    <s v="Divieto di procedere in ogni modo a formazione o aumento fittizi del capitale sociale;"/>
    <n v="1"/>
  </r>
  <r>
    <x v="7"/>
    <x v="3"/>
    <x v="41"/>
    <s v="Divieto di ripartire i beni sociali tra i soci – in fase di liquidazione – prima del pagamento dei creditori sociali o dell’accantonamento delle somme necessarie per soddisfarli;"/>
    <n v="1"/>
  </r>
  <r>
    <x v="7"/>
    <x v="4"/>
    <x v="40"/>
    <s v="Divieto di compiere qualsiasi operazione o iniziativa qualora vi sia una situazione di conflitto di interessi, ovvero qualora sussista, anche per conto di terzi, un interesse in conflitto con quello della Società;"/>
    <n v="1"/>
  </r>
  <r>
    <x v="7"/>
    <x v="4"/>
    <x v="9"/>
    <s v="Divieto di tenere comportamenti che impediscano materialmente, o che comunque ostacolino, mediante l’occultamento di documenti o l’uso di altri mezzi fraudolenti, lo svolgimento dell’attività di controllo o di revisione della gestione sociale da parte del Collegio Sindacale e/o della società di revisione o di altri organi aziendali incaricati del controllo contabile, ovvero di Autorità indipendenti che esercitano attività di vigilanza;"/>
    <n v="1"/>
  </r>
  <r>
    <x v="7"/>
    <x v="4"/>
    <x v="38"/>
    <s v="Divieto di porre in essere, in occasione di assemblee, atti simulati o fraudolenti finalizzati ad alterare il regolare procedimento di formazione della volontà assembleare;"/>
    <n v="1"/>
  </r>
  <r>
    <x v="7"/>
    <x v="4"/>
    <x v="6"/>
    <s v="Divieto di porre in essere operazioni simulate o altrimenti fraudolente, nonché diffondere notizie false o non corrette, idonee a provocare una sensibile alterazione del prezzo di strumenti finanziari;"/>
    <n v="1"/>
  </r>
  <r>
    <x v="7"/>
    <x v="4"/>
    <x v="6"/>
    <s v="Divieto di pubblicare o divulgare notizie false, o porre in essere operazioni simulate o altri comportamenti di carattere fraudolento o ingannatorio suscettibili di determinare riflessi su strumenti finanziari e idonei ad alterarne sensibilmente il prezzo;"/>
    <n v="1"/>
  </r>
  <r>
    <x v="7"/>
    <x v="4"/>
    <x v="10"/>
    <s v="Divieto di omettere di effettuare, con la dovuta chiarezza, completezza e tempestività, nei confronti delle Autorità, tutte le comunicazioni periodiche e non, previste dalla legge e dalla ulteriore normativa di settore, nonché la trasmissione dei dati e documenti previsti dalle norme in vigore e/o specificatamente richiesti dalla predette Autorità; esporre in tali comunicazioni e nella documentazione trasmessa fatti non rispondenti al vero, oppure occultare fatti concernenti la situazione economica, patrimoniale o finanziaria della Società;"/>
    <n v="1"/>
  </r>
  <r>
    <x v="7"/>
    <x v="4"/>
    <x v="35"/>
    <s v="Divieto di porre in essere qualsiasi comportamento che sia di ostacolo all’esercizio delle funzioni da parte delle Autorità pubbliche di Vigilanza, anche in sede di ispezione (espressa opposizione, rifiuti pretestuosi, comportamenti ostruzionistici o di mancata collaborazione, quali ritardi nelle comunicazioni o nella messa a disposizione di documenti);"/>
    <n v="1"/>
  </r>
  <r>
    <x v="7"/>
    <x v="6"/>
    <x v="17"/>
    <s v="Divieto di promettere o consegnare denaro, doni o altra utilità, anche per interposta persona, a soggetti che rivestono una posizione apicale o subordinata in società, anche concorrenti o potenzialmente clienti, con lo scopo di indurli a compiere un atto in violazione degli obblighi inerenti al loro ufficio o degli obblighi di fedeltà;"/>
    <n v="1"/>
  </r>
  <r>
    <x v="7"/>
    <x v="6"/>
    <x v="26"/>
    <s v="Divieto di conferire o promettere incarichi retribuiti, o altra utilità, anche per interposta persona, a soggetti che rivestono una posizione apicale o di dipendenza in altre società con lo scopo di ottenere informazioni riservate sulle medesime o allo scopo di determinarne l’esclusione dalla partecipazione a gare alle quali la società sia interessata;"/>
    <n v="1"/>
  </r>
  <r>
    <x v="7"/>
    <x v="6"/>
    <x v="26"/>
    <s v="Divieto di elargire o promettere denaro o altra utilità, anche per interposta persona, a soggetti che rivestono una posizione apicale o di dipendenza in altre società allo scopo di ottenere certificazioni false circa la sussistenza di livelli di qualità o requisiti di conformità, o fatture false;"/>
    <n v="1"/>
  </r>
  <r>
    <x v="7"/>
    <x v="4"/>
    <x v="38"/>
    <s v="Divieto di diffondere, nell’interesse o a vantaggio della società, voci o notizie false o fuorvianti in merito a strumenti finanziari quotati o non quotati"/>
    <n v="1"/>
  </r>
  <r>
    <x v="7"/>
    <x v="2"/>
    <x v="25"/>
    <s v="Tenere un comportamento corretto e trasparente, assicurando un pieno rispetto delle norme di legge e regolamentari, nonché delle procedure aziendali interne, nello svolgimento di tutte le attività finalizzate alla formazione del bilancio, delle situazioni contabili periodiche e delle altre comunicazioni sociali, al fine di fornire ai soci ed al pubblico in generale una informazione veritiera e corretta sulla situazione economica, patrimoniale e finanziaria della Società;"/>
    <n v="1"/>
  </r>
  <r>
    <x v="7"/>
    <x v="6"/>
    <x v="38"/>
    <s v="Tenere un comportamento corretto e trasparente, assicurando un pieno rispetto delle norme di legge e regolamentari, nonché delle procedure aziendali interne, nell’acquisizione, elaborazione e comunicazione dei dati e delle informazioni necessarie per consentire agli investitori di pervenire a un fondato giudizio sulla situazione patrimoniale, economica e finanziaria della Società e sull’evoluzione delle relative attività, nonché sugli strumenti finanziari della Società e relativi diritti;"/>
    <n v="1"/>
  </r>
  <r>
    <x v="7"/>
    <x v="2"/>
    <x v="25"/>
    <s v="Garantire, nell’ambito del sistema di contabilità aziendale, la registrazione di ogni operazione di natura economico/finanziaria, nel rispetto dei principi, dei criteri e delle modalità di redazione e tenuta della contabilità dettate dalle normative vigenti;"/>
    <n v="1"/>
  </r>
  <r>
    <x v="7"/>
    <x v="4"/>
    <x v="25"/>
    <s v="Assicurare la tracciabilità dei processi decisionali e dei calcoli effettuati ai fini della determinazione delle poste valutative iscritte in bilancio;"/>
    <n v="1"/>
  </r>
  <r>
    <x v="7"/>
    <x v="2"/>
    <x v="25"/>
    <s v="Attestare la veridicità, la completezza e l’accuratezza dei dati e delle informazioni trasmesse ai fini della formazione del bilancio, in modo tale da concorrere alla corretta descrizione della reale situazione patrimoniale, economica e finanziaria della Società;"/>
    <n v="1"/>
  </r>
  <r>
    <x v="7"/>
    <x v="6"/>
    <x v="25"/>
    <s v="Garantire il rispetto dei principi di integrità, correttezza e trasparenza così da consentire ai destinatari di pervenire ad un fondato e informato giudizio sulla situazione patrimoniale, economica e finanziaria della Società e sull’evoluzione della sua attività nonché sui prodotti finanziari e relativi;"/>
    <n v="1"/>
  </r>
  <r>
    <x v="7"/>
    <x v="4"/>
    <x v="41"/>
    <s v="Osservare scrupolosamente tutte le norme poste dalla legge a tutela dell’integrità ed effettività del capitale sociale e agire sempre nel rispetto delle procedure interne aziendali che su tali norme si fondano, al fine di non ledere le garanzie dei creditori e dei terzi in genere al riguardo."/>
    <n v="1"/>
  </r>
  <r>
    <x v="7"/>
    <x v="4"/>
    <x v="38"/>
    <s v="Assicurare il regolare funzionamento della Società e degli organi sociali, garantendo e agevolando ogni forma di controllo interno sulla gestione sociale previsto dalla legge, nonché la libera e corretta formazione della volontà assembleare."/>
    <n v="1"/>
  </r>
  <r>
    <x v="7"/>
    <x v="6"/>
    <x v="9"/>
    <s v="Gestire con la massima correttezza e trasparenza il rapporto con le pubbliche autorità, ivi incluse quelle di Vigilanza;"/>
    <n v="1"/>
  </r>
  <r>
    <x v="7"/>
    <x v="4"/>
    <x v="35"/>
    <s v="Effettuare con tempestività, correttezza e completezza tutte le comunicazioni e segnalazioni previste dalla legge e dai regolamenti nei confronti delle Autorità pubbliche di Vigilanza, non frapponendo alcun ostacolo all’esercizio delle funzioni da queste esercitate, nel rispetto dei principi di completezza, integrità, oggettività e trasparenza;"/>
    <n v="1"/>
  </r>
  <r>
    <x v="7"/>
    <x v="6"/>
    <x v="38"/>
    <s v="Mantenere condotte che non ostacolino, mediante l’occultamento di fatti o l’esposizione di fatti non rispondenti al vero, le attività degli organi di controllo e le attività di verifica della gestione sociale da parte dei soci;"/>
    <n v="1"/>
  </r>
  <r>
    <x v="7"/>
    <x v="6"/>
    <x v="25"/>
    <s v="Informare l’Organismo di Vigilanza, nel caso in cui si riscontrino o si venga a conoscenza di omissioni, falsificazioni o inesattezze nelle registrazioni contabili o negli atti a queste riconducibili;"/>
    <n v="1"/>
  </r>
  <r>
    <x v="7"/>
    <x v="6"/>
    <x v="20"/>
    <s v="Tenere un comportamento corretto e veritiero con gli organi di stampa e di informazione."/>
    <n v="1"/>
  </r>
  <r>
    <x v="12"/>
    <x v="6"/>
    <x v="15"/>
    <s v="Nella selezione di OSS addetti alla gestione dei rifiuti e dei materiali organici si deve:_x000a_1. Richiesta certificato del casellario giudiziale ex art. 25 bis D.P.R. 14 novembre 2002, n. 313_x000a_2. Dichiarazione del personale di non essere indagato su processi istruiti in ossequio al D. Lgs. 231/2001;_x000a_3. Formazione specifica, documentata e periodica, del personale OSS addetto alla gestione dei rifiuti;_x000a_4. Somministrare test di apprendimento relativi alla formazione eventualmente eseguita. "/>
    <n v="1"/>
  </r>
  <r>
    <x v="12"/>
    <x v="6"/>
    <x v="42"/>
    <s v="Somministrare al personale interessato momenti di formazione sulle specifiche modalità di raccolta ed eventuale trasporto presso le sedi di l'Ente dei rifiuti prodotti"/>
    <n v="1"/>
  </r>
  <r>
    <x v="12"/>
    <x v="0"/>
    <x v="42"/>
    <s v="Richiedere, alle società o enti a cui l'Ente conferisce i propri rifiuti, informazioni sulle modalità di tenuta dei registri ove a fronte della individuazione del codice CER risulti obbligatorio per l'Ente"/>
    <n v="1"/>
  </r>
  <r>
    <x v="12"/>
    <x v="0"/>
    <x v="43"/>
    <s v="Richiedere ampie e dettagliate informazioni circa le modalità di trasporto e il relativo obbligo di compilazione dei formulari, da parte dell'ente o società a cui l'Ente conferisce il rifiuto, con l'indicazione del trasportatore, del percorso, dell'ente o società che effettua il raggruppamento e dell'ente o società che effettua lo smaltimento del rifiuto conferito da l'Ente"/>
    <n v="1"/>
  </r>
  <r>
    <x v="12"/>
    <x v="0"/>
    <x v="43"/>
    <s v="Richiedere che a smaltimento del rifiuto conferito venga restituita, entro i termini di legge, la quarta copia del formulario, con l'indicazione di avvenuto smaltimento da parte dell'ente o società che ha smaltito il rifiuto conferito"/>
    <n v="1"/>
  </r>
  <r>
    <x v="12"/>
    <x v="0"/>
    <x v="42"/>
    <s v="Richiedere al fornitore il rilascio di copia dei FIR o dei DDT semplificati correttamente compilati"/>
    <n v="1"/>
  </r>
  <r>
    <x v="12"/>
    <x v="6"/>
    <x v="42"/>
    <s v="Comunicare alla Provincia competente o alla polizia giudiziaria la mancata consegna della quarta copia del FIR allo scadere dei termini previsti dalla legge o nel caso in cui le indicazioni riportate nello stesso non siano corrette e non sia possibile integrarle a cura del fornitore o smaltitore dei rifiuti"/>
    <n v="1"/>
  </r>
  <r>
    <x v="12"/>
    <x v="6"/>
    <x v="43"/>
    <s v="Provvedere a gestire la documentazione con modalità che assicurino la ricezione ed archiviazione dei formulari e o dei documenti di trasporto attestanti rispettivamente lo smaltimento del rifiuto conferito da l'Ente e nel caso dei RAEE la loro avvenuta consegna al centro di raccolta comunale"/>
    <n v="1"/>
  </r>
  <r>
    <x v="12"/>
    <x v="6"/>
    <x v="43"/>
    <s v="Prevedere contrattualmente, per la società o l'ente a cui è stato conferito l'incarico, il divieto di avvalersi, salvo espressa autorizzazione rilasciata dal Direttore Generale di l'Ente, di terzi per le operazioni di smaltimento o per parte di esse (ovvero trasporto raccolta e stoccaggio);"/>
    <n v="1"/>
  </r>
  <r>
    <x v="12"/>
    <x v="6"/>
    <x v="42"/>
    <s v="Prevedere contrattualmente che la richiesta di autorizzazione di cui al precedente punto sia trasmessa unitamente alla documentazione attestante il possesso anche da parte dei terzi dell'iscrizione all'Albo Nazionale Gestori Ambientali, dell'AIA e delle relative autorizzazioni a effettuare il servizio demandato per il codice CER del prodotto da l'Ente conferito;"/>
    <n v="1"/>
  </r>
  <r>
    <x v="12"/>
    <x v="6"/>
    <x v="42"/>
    <s v="Prevedere contrattualmente che gli enti o le società a cui l'Ente ha affidato l'incarico facciano rispettare i medesimi obblighi contrattuali previsti ai precedenti punti anche alle società ed agli enti terzi che operano sui rifiuti conferiti da l'Ente;"/>
    <n v="1"/>
  </r>
  <r>
    <x v="12"/>
    <x v="6"/>
    <x v="44"/>
    <s v="Prevedere la istituzione di apposito registro di carico e scarico dei rifiuti ai sensi del D.lgs. n. 152 del 2006;"/>
    <n v="1"/>
  </r>
  <r>
    <x v="12"/>
    <x v="6"/>
    <x v="42"/>
    <s v="Pianificare momenti di informazione, formazione e comunicazione generale e specifica direttamente riferiti al rischio in gestione ed alle modalità di verifica preliminare e di archiviazione delle certificazioni/autorizzazioni nonché di gestione della quarta copia del formulario con la notazione di"/>
    <n v="1"/>
  </r>
  <r>
    <x v="12"/>
    <x v="6"/>
    <x v="43"/>
    <s v="avvenuto smaltimento da parte dell'ente o società che lo ha smaltito e o della copia del documento di trasporto con apposta la firma dell'addetto del centro di raccolta per avvenuta consegna ove si tratti di RAEE conferito, nonché delle modalità di comunicazione alla Provincia e o alla Polizia Giudiziaria della mancata restituzione della quarta copia del FIR;"/>
    <n v="1"/>
  </r>
  <r>
    <x v="12"/>
    <x v="6"/>
    <x v="42"/>
    <s v="ü somministrare test di apprendimento relativi alla formazione eseguita;"/>
    <n v="1"/>
  </r>
  <r>
    <x v="12"/>
    <x v="6"/>
    <x v="12"/>
    <s v="Segnalare al responsabile dell'avvio del procedimento disciplinare le non conformità riscontrate nella gestione delle modalità di gestione dei rifiuti come previste dalla seguente parte speciale;"/>
    <n v="1"/>
  </r>
  <r>
    <x v="12"/>
    <x v="6"/>
    <x v="42"/>
    <s v="ü provvedere ad intervenire con le necessarie azioni correttive e preventive per sanare la non conformità rilevata;"/>
    <n v="1"/>
  </r>
  <r>
    <x v="12"/>
    <x v="6"/>
    <x v="12"/>
    <s v="avviare i necessari procedimenti disciplinari in caso di non conformità rilevate, provvedendo ad istruttoria conclusa ad irrogare la conseguente sanzione disciplinare nel rispetto dello statuto dei lavoratori e del CNNL di categoria"/>
    <n v="1"/>
  </r>
  <r>
    <x v="12"/>
    <x v="10"/>
    <x v="42"/>
    <s v="Dotarsi e rispettare il sistema di gestione ambientale che sia stato altresì certificato Iso 14001"/>
    <n v="1"/>
  </r>
  <r>
    <x v="12"/>
    <x v="10"/>
    <x v="42"/>
    <s v="Impegno a fornire le risorse umane e strumentali necessarie, valutando l'opportunità di investimenti per nuovi strutture, macchinari, attrezzature e considerando in tale valutazione, oltre agli aspetti economico-finanziari, anche gli aspetti di tutela dell’ambiente"/>
    <n v="1"/>
  </r>
  <r>
    <x v="12"/>
    <x v="10"/>
    <x v="42"/>
    <s v="definire ed aggiornare in continuum un idoneo sistema delle deleghe e dei poteri a rappresentare l'Ente al quale dare ampia pubblicità interna ed esterna dell’azienda ai sensi di legge"/>
    <n v="1"/>
  </r>
  <r>
    <x v="12"/>
    <x v="10"/>
    <x v="42"/>
    <s v="controllare e verbalizzare assicurando la tracciabilità delle attività svolte"/>
    <n v="1"/>
  </r>
  <r>
    <x v="12"/>
    <x v="10"/>
    <x v="42"/>
    <s v="consentire una operatività fluida controbilanciata da idonea reportistica che consenta di tracciare l’attività di controllo eseguita anche se solo di supervisione"/>
    <n v="1"/>
  </r>
  <r>
    <x v="12"/>
    <x v="6"/>
    <x v="42"/>
    <s v="pianificare specifiche attività formativa sia di carattere generale che specifica orientando la prima verso tutto il personale e la seconda con sessioni differenziate in ragione delle mansioni svolte dal personale e dello specifico rischio individuato"/>
    <n v="1"/>
  </r>
  <r>
    <x v="12"/>
    <x v="10"/>
    <x v="42"/>
    <s v="definire adeguate modalità di informazione e comunicazione"/>
    <n v="1"/>
  </r>
  <r>
    <x v="12"/>
    <x v="6"/>
    <x v="12"/>
    <s v="avviare i procedimenti disciplinari e sanzionatori a seguito di violazioni e o non conformità rilevate rispetto alle procedure - istruzioni in essere ed alle previsioni del Codice Etico poste a prevenzione delle condotte o comportamenti a rischio di cui all'art. 25 undecies"/>
    <n v="1"/>
  </r>
  <r>
    <x v="12"/>
    <x v="6"/>
    <x v="12"/>
    <s v="Segnalare al responsabile dell'avvio del procedimento disciplinare le non conformità riscontrate nella gestione delle sostanze e dei materiali ad impatto ambientale"/>
    <n v="1"/>
  </r>
  <r>
    <x v="12"/>
    <x v="6"/>
    <x v="12"/>
    <s v="Avviare i necessari procedimenti disciplinari in caso di non conformità rilevate, provvedendo ad istruttoria conclusa ad irrogare la conseguente sanzione disciplinare nel rispetto dello statuto dei lavoratori e del CNNL di categoria"/>
    <n v="1"/>
  </r>
  <r>
    <x v="12"/>
    <x v="10"/>
    <x v="42"/>
    <s v="adottare idonei meccanismi per l’avvio di azioni correttive e o preventive a seguito di non conformità rilevate"/>
    <n v="1"/>
  </r>
  <r>
    <x v="12"/>
    <x v="10"/>
    <x v="42"/>
    <s v="Devono essere rispettate le previsioni del D.lgs. 9 aprile 2008 n. 81 in tema di valutazione dello specifico rischio"/>
    <n v="1"/>
  </r>
  <r>
    <x v="12"/>
    <x v="10"/>
    <x v="42"/>
    <s v="Sono previste modalità di gestione delle risorse economiche e finanziarie che assicurino, in mano al datore di lavoro ex art. 2 ed al delegato di funzione ove esistente la possibilità di far fronte anche in termini preventivi ai rischi di natura ambientale al fine di assicurare costantemente la salute e la sicurezza dei luoghi di lavoro e dell'ambiente in cui l'Ente opera"/>
    <n v="1"/>
  </r>
  <r>
    <x v="12"/>
    <x v="10"/>
    <x v="42"/>
    <s v="Tutti devono attenersi alle indicazioni di cui all'art. 16 del D.lgs. 9 aprile 2008 n. 81 in termini di attribuzione della specifica delega di funzioni"/>
    <n v="1"/>
  </r>
  <r>
    <x v="12"/>
    <x v="10"/>
    <x v="42"/>
    <s v="Gli amministratori dovranno verificare ed adeguare in continuum l'organizzazione (responsabilità, ruoli, compiti e poteri) per la gestione delle attività preliminari alla contrattualizzazione dei rapporti di fornitura/acquisto del materiale o sostanza ad impatto ambientale tra cui gli AEE e i rifiuti sanitari che possano generare rifiuti infettivi"/>
    <n v="1"/>
  </r>
  <r>
    <x v="12"/>
    <x v="10"/>
    <x v="42"/>
    <s v="Il Cda attribuisce adeguate responsabilità e poteri a rappresentare l'Ente anche nei rapporti con i fornitori di beni o servizi ad impatto ambientale"/>
    <n v="1"/>
  </r>
  <r>
    <x v="12"/>
    <x v="10"/>
    <x v="42"/>
    <s v="Predisporre specifico scadenziario di carattere gestionale"/>
    <n v="1"/>
  </r>
  <r>
    <x v="12"/>
    <x v="10"/>
    <x v="42"/>
    <s v="Il Cda definisce il  responsabile della definizione e l'aggiornamento dell'organizzazione e responsabile della gestione del processo in trattazione nonché dell'attribuzione degli specifici poteri, per la fase di verifica anche periodica della conferma del codice CER attribuito ai rifiuti noti, della classificazione del codice CER al nuovo rifiuto, della definizione delle modalità di raccolta temporanea presso i locali di l'Ente, dell'istituzione del registro di carico e scarico e la gestione della documentazione ambientale tra cui FIR - MUD - SISTRI - etc., dell'informazione, la formazione e la comunicazione delle modalità da seguire per la corretta gestione dei rifiuti ed evitare i rischi specifici agli stessi riferiti"/>
    <n v="1"/>
  </r>
  <r>
    <x v="12"/>
    <x v="10"/>
    <x v="43"/>
    <s v="Il Cda definisce il responsabile delle fasi di selezione della società o ente fornitore del servizio di trasporto, raccolta e smaltimento al quale conferire i rifiuti prodotti da l'Ente, della definizione del contratto con la società prescelta, della verifica pre contrattuale del possesso da parte del fornitore delle autorizzazioni, dell'iscrizione all'albo nazionale gestori ambientali e dell'AIA, delle autorizzazioni dell'ente pubblico territoriale per il trasporto, la raccolta, il riutilizzo, lo smaltimento dei rifiuti, dell'autorizzazione (a seguito di verifica positiva dei documenti messi a disposizione dal fornitore) e della firma del contratto e della gestione del rapporto con i fornitori tanto in fase di consegna del rifiuto quanto in fase di ricezione della documentazione necessaria ad attestare l'avvenuto smaltimento, della disdetta, risoluzione o recesso del rapporto con il fornitore, dell'avvio delle azioni legali a tutela degli interessi di l'Ente, della comunicazione all'ente pubblico territorialmente competente, alla polizia giudiziaria, alla autorità giudiziaria della mancata consegna della quarta copia del FIR entro i termini previsti dal Testo Unico in materia Ambientale"/>
    <n v="1"/>
  </r>
  <r>
    <x v="12"/>
    <x v="10"/>
    <x v="42"/>
    <s v="Il Direttore Sanitario è tenuto, nel rispetto delle specifiche competenze mediche e farmacologiche e di quelle organizzative riconosciutegli, di coadiuvare il delegato dal Cda in tutte le attività allo stesso attribuite e relative:_x000a_1. alla fase di contrattualizzazione e gestione del rapporto con il fornitore di prodotti sanitari medicali o farmaceutici;_x000a_2. alla fase di contrattualizzazione e gestione del rapporto con il fornitore al quale sono conferiti i prodotti sanitari medicali o farmaceutici anche a rischio infettivo;_x000a_3. a tutte le altre fasi di sua competenza."/>
    <n v="1"/>
  </r>
  <r>
    <x v="12"/>
    <x v="10"/>
    <x v="43"/>
    <s v="E' individuato un dipendente del reparto ammininstrativo responsabile della gestione, custodia e aggiornamento del registro di carico e scarico, della richiesta, tenuta e verifica della validità delle autorizzazioni, dell'iscrizione all'albo nazionale dei gestori ambientali e dell'AIA da parte dei fornitori ai quali è affidato il servizio di smaltimento, del conferimento e dell'avvenuto smaltimento del rifiuto conferito, del monitoraggio dei tempi di rientro del FIR e della comunicazione al Presidente/Direttore Generale del mancato arrivo del FIR entro i termini previsti dalla legge"/>
    <n v="1"/>
  </r>
  <r>
    <x v="12"/>
    <x v="10"/>
    <x v="43"/>
    <s v="E' individuato un addetto amministrativo responsabile di ricevere le richieste di smaltimento di prodotti che a fine vita siano considerati rifiuti, di procedere, nel rispetto dei principi contabili, alla relativa valorizzazione del prodotto, di sottoporre alla valutazione ed autorizzazione del Responsabile l'avvio della cancellazione del bene dai cespiti con la relativa attestazione e valorizzazione del bene, di comunicare, ad autorizzazione ricevuta, il successivo avvio del processo di smaltimento, è altresì, responsabile di richiedere l'attestato di avvenuto smaltimento del prodotto o bene dal fornitore al quale lo stesso è stato conferito al fine di dare effettività all'avvenuto smaltimento anche dal punto di vista contabile; inoltre, l'Addetto Amministrativo, qualora il prodotto a fine vita, fosse smaltito direttamente dalla società, in quanto ammesso dalla legge, è anche responsabile di procedere a sottoporre al Responsabile la comunicazione alla Agenzia delle Entrate con la quale si informa il detto ente circa l'intenzione di smaltire o distruggere, il prodotto o bene iscritto a cespite perché a fine vita, in proprio, mettendo in condizione la Agenzia delle Entrate, nei previsti termini dalla legge, di verificare l'effettività della distruzione o dello smaltimento del prodotto o bene in proprio"/>
    <n v="1"/>
  </r>
  <r>
    <x v="12"/>
    <x v="10"/>
    <x v="43"/>
    <s v="Tutti coloro che, in ragione delle attribuzioni e competenze, intendono avviare un prodotto o un bene, che a fine vita sia considerato rifiuto, sono tenuti a comunicarlo all'Addetto alla Amministrazione e per il suo tramite al Responsabile, in modo che si possa procedere, ove il prodotto o il bene sia iscritto a cespite, con le relative trascrizioni in contabilità e la cancellazione del bene dai cespiti aziendali ai sensi dei principi contabili e della legge, solamente dopo la detta fase il prodotto considerato rifiuto potrà essere destinato allo smaltimento"/>
    <n v="1"/>
  </r>
  <r>
    <x v="12"/>
    <x v="10"/>
    <x v="42"/>
    <s v="Sono pianificati momenti di informazione, formazione e comunicazione generale e specifica direttamente riferiti ai rischi segnalati nei manuali messi a disposizioni dal fornitore, distributore e o impiantista, o evidenziati a seguito della specifica valutazione dei rischi condotta e orientati all'apprendimento delle modalità corrette di gestione del rifiuto prodotto, fornendo informazioni anche sugli eventuali DPI da utilizzare"/>
    <n v="1"/>
  </r>
  <r>
    <x v="12"/>
    <x v="10"/>
    <x v="45"/>
    <s v="Nella fase di acquisto di nuova sostanza o materiale, anche ad impatto ambientale, imporre al Responsabile della richiesta, di comunicare, al Datore di lavoro e al RSPP, la tipologia di acquisto in modo che lo stesso possa avviare il relativo processo di analisi del rischio derivante dall'uso del prodotto come previsto dal D.lgs. n. 81 del 2008 e dal D.lgs. n. 152 del 2006 (l'analisi eseguita dovrà essere condotta in modo da dare anche evidenza, in base al relativo grado di rischio rilevato, l'utilizzazione degli specifici DPI necessari nell'uso della sostanza o materiale acquistato);"/>
    <n v="1"/>
  </r>
  <r>
    <x v="12"/>
    <x v="0"/>
    <x v="45"/>
    <s v="Nella fase di acquisto di nuova sostanza o materiale, anche ad impatto ambientale, imporre al Responsabile della richiesta, di comunicare, al Datore di lavoro e al RSPP, la tipologia di acquisto in modo che lo stesso possa avviare il relativo processo di analisi del rischio derivante dall'uso del prodotto come previsto dal D.lgs. n. 81 del 2008 e dal D.lgs. n. 152 del 2006 (l'analisi eseguita dovrà essere condotta in modo da dare anche evidenza, in base al relativo grado di rischio rilevato, l'utilizzazione degli specifici DPI necessari nell'uso della sostanza o materiale acquistato);"/>
    <n v="1"/>
  </r>
  <r>
    <x v="12"/>
    <x v="0"/>
    <x v="45"/>
    <s v="Verificare, in fase preliminare rispetto alla sottoscrizione del contratto, la idoneità tecnico professionale dell'ente dotato di personalità giuridica o della società a svolgere l'attività anche mediante l'acquisizione della visura camerale e la verifica del possesso dei requisiti previsto dal D.lgs. n. 81 del 2008"/>
    <n v="1"/>
  </r>
  <r>
    <x v="12"/>
    <x v="0"/>
    <x v="45"/>
    <s v="Verificare, prima della sottoscrizione del contratto/ordine, se le certificazioni/autorizzazioni di cui al precedente alinea sono state rilasciate all'ente o alla società a cui si intende affidare l'incarico con prescrizioni ed obblighi di adempimento specifici che possano incidere sulla validità dell'autorizzazione/certificazione nel corso della durata di validità del contratto/ordine"/>
    <n v="1"/>
  </r>
  <r>
    <x v="12"/>
    <x v="0"/>
    <x v="43"/>
    <s v="Verificare, prima della sottoscrizione del contratto/ordine, che le certificazioni/autorizzazioni rilasciate all'ente o società a cui si intende conferire per lo smaltimento i rifiuti prodotti da l'Ente prevedano l'autorizzazione al trasporto, alla raccolta ed allo smaltimento per il medesimo codice CER (Catalogo Europeo dei Rifiuti) del prodotto che l'Ente intende conferire"/>
    <n v="1"/>
  </r>
  <r>
    <x v="12"/>
    <x v="0"/>
    <x v="45"/>
    <s v="Non avviare alcun rapporto con i fornitori che non dispongono delle autorizzazioni che in base alle leggi speciali in materia ambientale fossero richieste"/>
    <n v="1"/>
  </r>
  <r>
    <x v="12"/>
    <x v="0"/>
    <x v="45"/>
    <s v="Predisporre un report di sintesi per la tenuta e l'aggiornamento delle scadenze delle certificazioni/autorizzazioni in possesso degli o dell'ente o della/e società alla/e quale/i l'Ente conferisce i propri rifiuti; sarà utile che il detto report, costantemente aggiornato, sia messo a disposizione per la relativa consultazione da parte di tutti i Responsabili e o interessati direttamente o indirettamente dalla gestione delle specifiche attività"/>
    <n v="1"/>
  </r>
  <r>
    <x v="12"/>
    <x v="0"/>
    <x v="45"/>
    <s v="Utilizzare nella stipula di contratti di fornitura di materiali o sostanze ad impatto ambientale modalità che assicurino il rispetto delle disposizioni del TUA e del D.lgs. n. 81 del 2008, ed in particolare:_x000a_1. effettuare una adeguata valutazione del rischio del materiale o della sostanza;_x000a_2. istituire, custodire ed aggiornare il registro del materiale o sostanza pericolose o non pericolose, in uso a l'Ente, come da disposizioni del D.lgs. n 81 del 2008;_x000a_3. istituire, custodire ed aggiornare il registro di carico e scarico dei rifiuti prodotti dalle attività di l'Ente nel rispetto delle disposizioni del D.lgs. n. 152 del 2006;_x000a_4. custodire il manuale dei rischi e la scheda tecnica del materiale o sostanza acquistato;_x000a_5. formare, informare e comunicare il personale sull'esito della valutazione del rischio svolta sul materiale o sulla sostanza acquistata;_x000a_6. mettere a disposizione del personale a cui è necessario il materiale o la sostanza acquistati, unitamente alla scheda tecnica del prodotto (acquisita dal fornitore, distributore, impiantista, etc.) che riporti il grado di rischio e le relative modalità di utilizzo in sicurezza nonché quelle di raccolta del prodotto e del rifiuto generato a fine vita dello stesso;_x000a_7. individuare e mettere a disposizione del personale i dispositivi di protezione individuale (DPI) idonei a prevenire i rischi rilevati a seguito della specifica valutazione delle sostanze o materiali acquistati."/>
    <n v="1"/>
  </r>
  <r>
    <x v="12"/>
    <x v="0"/>
    <x v="43"/>
    <s v="Nell'acquisto di materiale o sostanze ad impatto ambientale, tra cui il materiale elettrico o elettronico ed i relativi beni di consumo - quale i toner - il prodotto sanitario, medico o farmaceutico, richiedere al fornitore il relativo codice CER che ne identifichi la pericolosità e le modalità di smaltimento del rifiuto che a fine vita dal prodotto si sarà generato"/>
    <n v="1"/>
  </r>
  <r>
    <x v="12"/>
    <x v="0"/>
    <x v="43"/>
    <s v="Richiedere al fornitore, ove lo stesso possa procedere al ritiro ed allo smaltimento del Rifiuto, il possesso dell'iscrizione all’Albo Nazionale Gestori Ambientali, il possesso dell'Autorizzazione Integrata Ambientale (a seguire AIA)"/>
    <n v="1"/>
  </r>
  <r>
    <x v="12"/>
    <x v="0"/>
    <x v="45"/>
    <s v="Nei contratti con i fornitori che svolgono attività di fornitura di impianti elettrici o elettronici (stampanti, personal computer, fotocopiatrici, toner, etc.), di manutenzione delle stampanti e fotocopiatrici, nonché di manutenzione ordinaria e straordinaria di impianti elettrici, antincendio, idraulici e, in generale, delle infrastrutture e così come nei contratti per lavori edili o di ingegneria civile prevedere la seguente clausola: “Rimane inteso tra le parti che è e sarà vostro preciso obbligo provvedere, in qualità di produttori, distributori e o installatori, alla corretta gestione dei rifiuti generati dall’attività oggetto del presente contratto, secondo quanto previsto dalla normativa vigente. La violazione della presente clausola o più in generale la messa in pericolo di un bene ambientale e o della salute e sicurezza dei luoghi di lavoro comporterà la risoluzione di diritto ai sensi dell'art. 1456 c.c. del presente contratto, salvo il diritto per l'Ente di ottenere il relativo risarcimento dei danni patiti e ferme restando le vostre responsabilità per i danni direttamente derivante dal vostro comportamento non conforme alle disposizioni di legge o perché inadempiente agli obblighi posti dal presente contratto”;"/>
    <n v="1"/>
  </r>
  <r>
    <x v="12"/>
    <x v="0"/>
    <x v="43"/>
    <s v="Nei contratti con le società o enti a cui l'Ente conferisce i propri rifiuti prodotti nell'ambito dell'attività d'ufficio sarà necessario prevedere la seguente clausola: “L'ente o la società _x0009_ si impegna con la sottoscrizione del presente contratto/ordine a comunicare tempestivamente a l'Ente l'avvenuta scadenza della iscrizione all'albo dei gestori nazionali in materia ambientale, dell'AIA e delle autorizzazioni/certificazioni rilasciate, dall'ente pubblico territorialmente competente, per l'esecuzione del trasporto, della raccolta, del reimpiego e dello smaltimento dei rifiuti e a trasmettere, tempestivamente a l'Ente copia delle autorizzazioni/certificazioni rinnovate prima della scadenza dei termini di validità delle precedenti. Rimane, inoltre, inteso tra le parti che l'inadempimento al predetto obbligo di comunicazione, la eventuale esclusione o cancellazione da parte della società o ente_x000a__x0009_dall'Albo Nazionale Gestori Ambientali, la revoca dell'AIA e delle autorizzazioni/certificazioni nonché il mancato rinnovo, per qualsiasi causa, delle stesse, darà a l'Ente il diritto di esercitare di diritto ai sensi dell'art. 1456 c.c. la risoluzione del contratto. All'esercizio del diritto citato da parte di l'Ente il contratto si considererà risolto a tutti gli effetti dalla data di avvenuta spedizione della raccomandata con avviso di ricevimento, salvo il diritto per l'Ente di ottenere il relativo risarcimento dei danni patiti e ferme restando le responsabilità per i danni direttamente derivante dal comportamento del _x0009_non conforme alle disposizioni di legge o perché inadempiente agli obblighi contrattuali”"/>
    <n v="1"/>
  </r>
  <r>
    <x v="12"/>
    <x v="0"/>
    <x v="45"/>
    <s v="Richiedere, alle società o enti a cui l'Ente conferisce i propri rifiuti, informazioni di dettaglio circa la natura pericolosa o meno del rifiuto da conferire con la individuazione del relativo codice CER"/>
    <n v="1"/>
  </r>
  <r>
    <x v="12"/>
    <x v="0"/>
    <x v="45"/>
    <s v="Richiedere, alle società o enti a cui l'Ente conferisce i propri rifiuti informazioni di dettaglio sulle modalità di raccolta dei rifiuti prodotti da l'Ente ed ove necessario sulle cautele da utilizzare per il trasporto dei rifiuti prodotti da l'Ente presso i centri di raccolta previsti presso le sedi interne a l'Ente"/>
    <n v="1"/>
  </r>
  <r>
    <x v="12"/>
    <x v="0"/>
    <x v="45"/>
    <s v="Il Cda dovrà attribuire, adeguate responsabilità e poteri a rappresentare l'Ente anche nei rapporti con i fornitori di beni o servizi ad impatto ambientale"/>
    <n v="1"/>
  </r>
  <r>
    <x v="12"/>
    <x v="10"/>
    <x v="45"/>
    <s v="verificare ai sensi di legge la idoneità tecnico professionale dell'ente che fornisce il servizio"/>
    <n v="1"/>
  </r>
  <r>
    <x v="12"/>
    <x v="10"/>
    <x v="43"/>
    <s v="monitorare, con scadenziari anche informatici, la validità dei certificati e dei documenti in possesso dei terzi a cui l'Ente conferisce i rifiuti prodotti attestanti, la regolarità delle certificazioni - trasporto - stoccaggio e deposito - smaltimento"/>
    <n v="1"/>
  </r>
  <r>
    <x v="12"/>
    <x v="10"/>
    <x v="43"/>
    <s v="Nell'acquisto di materiale e sostanze che generano scarto, richiedere al fornitore l'identificazione del codice CER dello scarto che sarà generato ed ove non possibile procedere alla generazione del rifiuto a identificare il relativo codice CER con l'affido a professionisti o enti pubblici o privati che possano per professionalità procedere alla identificazione del relativo CER e fornire a l'Ente le indicazioni necessarie per la relativa raccolta e lo smaltimento"/>
    <n v="1"/>
  </r>
  <r>
    <x v="12"/>
    <x v="10"/>
    <x v="45"/>
    <s v="Nei contratti e negli ordini che regolano i rapporti con tutti i terzi (fornitori, clienti, professionisti, consulenti, etc.) e con tutti coloro con cui l'Ente entra in rapporto, prevedere apposite clausole dirette ad informare i terzi dell’adozione del Modello di organizzazione, gestione e controllo, del Codice di Comportamento e riportare, altresì, l’esplicita indicazione che il mancato rispetto dei principi contenuti nel Codice di Comportamento e o il contravvenire alle disposizioni di cui al D.lgs. 8 giugno 2001, n. 231 in tema di responsabilità amministrativa degli enti dotati di personalità giuridica, comporterà la facoltà per la l'Ente, fatto salvo il risarcimento dei danni, di risolvere il contratto di diritto ai sensi e per gli effetti di cui all’art. 1456 c.c. – clausola risolutiva espressa"/>
    <n v="1"/>
  </r>
  <r>
    <x v="12"/>
    <x v="10"/>
    <x v="44"/>
    <s v="E' predisposta una specifica procedura per la gestione lo e smaltimento dei farmaci: tenuta e conservazione dei farmaci; stoccaggio dei prodotti farmaceutici; controllo delle scadenze; restituzione dei farmaci; smaltimento dei medicinali; gestione e distruzione dei farmaci stupefacenti e psicotropi scaduti"/>
    <n v="1"/>
  </r>
  <r>
    <x v="12"/>
    <x v="10"/>
    <x v="44"/>
    <s v="Nel caso della gestione dei rifiuti e dei materiali organici è vietato miscelare tra loro rifiuti appartenenti a diverse categorie"/>
    <n v="1"/>
  </r>
  <r>
    <x v="12"/>
    <x v="10"/>
    <x v="43"/>
    <s v="I trasportatori a cui la società conferisce i propri rifiuti, se soggetti diversi dai gestori del servizio pubblico, devono avere la idoneità tecnico professionale per l'esercizio dell'attività e siano regolarmente autorizzati al trasporto, riutilizzo, smaltimento, commercio o intermediazione di rifiuti"/>
    <n v="1"/>
  </r>
  <r>
    <x v="12"/>
    <x v="10"/>
    <x v="42"/>
    <s v="Sono identificate specifiche istruzioni operative per gli adempimenti di tutela ambientale presso i reparti di degenza e di attività clinica"/>
    <n v="1"/>
  </r>
  <r>
    <x v="12"/>
    <x v="10"/>
    <x v="44"/>
    <s v="Perl lo scarico delle acque reflue, tutti i rifiuti dovranno essere stoccati in condizioni tali da impedire il loro dilavamento da parte degli agenti atmosferici. In caso ciò non fosse possibile occorrerà ottenere l’autorizzazione allo scarico delle acque reflue di dilavamento"/>
    <n v="1"/>
  </r>
  <r>
    <x v="12"/>
    <x v="9"/>
    <x v="18"/>
    <s v="Impegno a promuovere la collaborazione con le Autorità Competenti al fine di stabilire un efficace canale di comunicazione rivolto al miglioramento continuo delle prestazioni in tema di tutela dell’ambiente"/>
    <n v="1"/>
  </r>
  <r>
    <x v="12"/>
    <x v="10"/>
    <x v="18"/>
    <s v="Sono previste specifiche istruzioni operative nel caso di richiesta di autorizzazioni amministrative relativamente a: attività di servizio, alla manutenzione e/o ampliamento di fabbricati (Sovrintendenza ai Beni Culturali), nuovi fabbricati, materia ambientale, ecc.; "/>
    <n v="1"/>
  </r>
  <r>
    <x v="12"/>
    <x v="9"/>
    <x v="18"/>
    <s v="Sono previste specifiche procedure operative per la gestione delle ispezioni, verifiche ed accertamenti svolti da parte di Enti/Funzionari della Pubblica Amministrazione presso l’Istituto (Nuclei Operativi di Controllo, funzionari dell’ASL e della Regione, Guardia di Finanza, INPS, ARPA, Ispettorato del Lavoro, Vigili del Fuoco ecc.)"/>
    <n v="1"/>
  </r>
  <r>
    <x v="12"/>
    <x v="10"/>
    <x v="44"/>
    <s v="devono essere sempre presenti presso le sedi operative i Registri di carico/scarico e i MUD Annuali, che dovranno essere tenuti secondo le modalità previste dal D.Lgs. 152/06 e s.m.i.; i. dovrà essere altresì conservata presso lo stabilimento la copia dei formulari d’identificazione dei rifiuti secondo le modalità previste dal D.Lgs. 152/06 e s.m.i"/>
    <n v="1"/>
  </r>
  <r>
    <x v="12"/>
    <x v="10"/>
    <x v="44"/>
    <s v="Con riferimento a tutti i rifiuti prodotti da l'Ente custodire i manuali d'uso, di sicurezza e di illustrazione delle modalità e dei tempi di raccolta dei materiali o delle sostanze in uso in l'Ente come indicate dal fornitore, distributore, dei beni o prodotti che generano rifiuto a fine vita"/>
    <n v="1"/>
  </r>
  <r>
    <x v="12"/>
    <x v="10"/>
    <x v="44"/>
    <s v="I depositi temporanei dei rifiuti sanitari pericolosi a rischio infettivo e per i rifiuti pericolosi a rischio chimico dovranno essere gestiti secondo modalità che consentano la perfetta separazione tra le varie tipologie, con particolare riferimento alla miscelazione tra rifiuti non pericolosi e i rifiuti pericolosi; e dovranno avvenire esclusivamente al riparo del dilavamento meteorico per quelle tipologie che possono rilasciare sostanze inquinanti e comunque all’interno di contenitori a tenuta. Per le rimanenti tipologie dovranno comunque essere adottate le cautele del caso onde impedire la contaminazione dell’ambiente"/>
    <n v="1"/>
  </r>
  <r>
    <x v="12"/>
    <x v="10"/>
    <x v="44"/>
    <s v="In nessun caso i deposito temporanei sanitari dei rifiuti sanitari pericolosi a rischio infettivo e per i rifiuti pericolosi a rischio chimico dovranno essere causa d’inconvenienti ambientali o di molestie alla popolazione o all’ambiente per la propria consistenza, aspetto, odore o altro che possa arrecare nocumento"/>
    <n v="1"/>
  </r>
  <r>
    <x v="12"/>
    <x v="10"/>
    <x v="44"/>
    <s v="Allo scopo di rendere nota, durante il deposito temporaneo dei rifiuti sanitari pericolosi a rischio infettivo e per i rifiuti pericolosi a rischio chimico, la natura e la pericolosità dei rifiuti, i recipienti, fissi e mobili, devono essere opportunamente contrassegnati con etichette o targhe, apposte sui recipienti stessi o collocate nelle aree di stoccaggio; detti contrassegni devono essere ben visibili per dimensioni e collocazione"/>
    <n v="1"/>
  </r>
  <r>
    <x v="12"/>
    <x v="10"/>
    <x v="44"/>
    <s v="i recipienti, fissi e mobili, comprese le vasche ed i bacini, destinati a contenere rifiuti, in particolare modo rifiuti sanitari pericolosi a rischio infettivo e per i rifiuti pericolosi a rischio chimico, devono possedere adeguati requisiti di resistenza in relazione alle proprietà chimico fisiche ed alle caratteristiche di pericolosità dei rifiuti contenuti. I rifiuti incompatibili, suscettibili perciò di reagire pericolosamente tra di loro, dando luogo alla formazione di prodotti esplosivi, infiammabili e/o tossici, ovvero allo sviluppo di notevoli quantità di calore, devono essere stoccati in modo che non possano venire a contatto tra di loro"/>
    <n v="1"/>
  </r>
  <r>
    <x v="12"/>
    <x v="10"/>
    <x v="44"/>
    <s v="i recipienti mobili dei rifiuti sanitari pericolosi a rischio infettivo e per i rifiuti pericolosi a rischio chimico devono essere provvisti di idonee chiusure per impedire la fuoriuscita del contenuto; accessori e dispositivi atti a effettuare in condizioni di sicurezza le operazioni di riempimento e svuotamento; mezzi di presa per rendere sicure ed agevoli le operazioni di movimentazione"/>
    <n v="1"/>
  </r>
  <r>
    <x v="12"/>
    <x v="10"/>
    <x v="44"/>
    <s v="Nel caso di rifiuti in cumuli, i cumuli devono essere realizzati su basamenti pavimentati o, qualora sia richiesto dalle caratteristiche del rifiuto, su basamenti impermeabili resistenti all'attacco chimico dei rifiuti che permettono la separazione dei rifiuti dal suolo sottostante"/>
    <n v="1"/>
  </r>
  <r>
    <x v="12"/>
    <x v="10"/>
    <x v="44"/>
    <s v="L'area dei rifiuti in cumuli deve avere una pendenza tale da convogliare gli eventuali liquidi in apposite canalette e in pozzetti di raccolta «a tenuta» di capacità adeguate, il cui contenuto deve essere periodicamente avviato all'impianto di trattamento"/>
    <n v="1"/>
  </r>
  <r>
    <x v="12"/>
    <x v="10"/>
    <x v="44"/>
    <s v="Lo stoccaggio in cumuli di rifiuti che possano dar luogo a formazioni di polveri deve avvenire in aree confinate; tali rifiuti devono essere protetti dalle acque meteoriche e dall'azione del vento a mezzo di appositi sistemi di copertura anche mobili"/>
    <n v="1"/>
  </r>
  <r>
    <x v="12"/>
    <x v="10"/>
    <x v="44"/>
    <s v="Per i cumuli di rifiuti polverulenti dovranno essere predisposti appositi contenitori chiusi al fine di impedire la dispersione delle polveri"/>
    <n v="1"/>
  </r>
  <r>
    <x v="12"/>
    <x v="10"/>
    <x v="22"/>
    <s v="La struttura sanitaria deve redigere procedure di emergenza nel caso in cui si verificassero malfunzionamenti o eventi incidentali (ad esempio incendio o sversamento accidentale o, più in generale, di emergenze ambientali) che provocassero conseguenze dirette od indirette sull’ambiente (acqua, aria, suolo, sottosuolo, rumore). la Società dovrà tempestivamente comunicarlo, compatibilmente con la gestione dell’emergenza alla ASL di appartenenza. Tale comunicazione dovrà essere seguita da una dichiarazione di fine emergenza ed, entro 15 giorni, da una relazione tecnica esaustiva contenente le cause delle anomalie intercorse e i provvedimenti intrapresi per la loro risoluzione. La Società dovrà tenere a disposizione degli Organi di controllo, prova documentale mediante registro cartaceo o elettronico del numero e durata dei malfunzionamenti e degli eventi incidentali, nonché delle procedure (azioni adottate) al fine di ridurre i quantitativi di inquinanti emessi nell’ambiente (sversamenti su suolo, contaminazioni degli scarichi, ecc…)."/>
    <n v="1"/>
  </r>
  <r>
    <x v="12"/>
    <x v="6"/>
    <x v="12"/>
    <s v="Divieto di porre in essere i comportamenti indicati nei principi di comportamente anche per interposta persona"/>
    <n v="1"/>
  </r>
  <r>
    <x v="12"/>
    <x v="6"/>
    <x v="12"/>
    <s v="Divieto di richiedere, sollecitare, suggerire a dipendenti e/o collaboratori comportamenti vietati dal Modello"/>
    <n v="1"/>
  </r>
  <r>
    <x v="12"/>
    <x v="6"/>
    <x v="12"/>
    <s v="Divieto di porre in essere comportamenti che, sebbene risultino tali da non costituire di per sé fattispecie di reato rientranti tra quelle sopra considerate, possono potenzialmente diventarlo"/>
    <n v="1"/>
  </r>
  <r>
    <x v="12"/>
    <x v="6"/>
    <x v="12"/>
    <s v="Divieto di porre in essere i comportamenti sopra indicati ai punti precedenti sia direttamente, sia per interposta persona"/>
    <n v="1"/>
  </r>
  <r>
    <x v="12"/>
    <x v="6"/>
    <x v="12"/>
    <s v="Divieto di violare le linee guida, procedure ed istruzioni operative emessa dalla Società in relazione al sistema di gestione ambientale e che possono avere riflessi anche sul Modello"/>
    <n v="1"/>
  </r>
  <r>
    <x v="12"/>
    <x v="6"/>
    <x v="12"/>
    <s v="Impegno a garantire che ciascun Esponente Aziendale, nei limiti delle rispettive attribuzioni, sia sensibilizzato e formato per svolgere i propri compiti nel rispetto delle norme ambientali"/>
    <n v="1"/>
  </r>
  <r>
    <x v="12"/>
    <x v="6"/>
    <x v="12"/>
    <s v="Impegno al coinvolgimento ed alla consultazione dei Lavoratori, anche attraverso i propri RLS"/>
    <n v="1"/>
  </r>
  <r>
    <x v="0"/>
    <x v="3"/>
    <x v="7"/>
    <s v="Sono definiti i limiti all’autonomo impiego delle risorse finanziarie, mediante la definizione di soglie quantitative di spesa, coerenti con le competenze gestionali e le responsabilità organizzative assegnate"/>
    <n v="1"/>
  </r>
  <r>
    <x v="0"/>
    <x v="3"/>
    <x v="7"/>
    <s v="Vi è coincidenza di contenuti tra lo specimen di firma bancario e la delega di poteri attribuita dai preposti organi societari"/>
    <n v="1"/>
  </r>
  <r>
    <x v="0"/>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0"/>
    <x v="3"/>
    <x v="7"/>
    <s v="Sono definiti limiti di operatività a firma libera"/>
    <n v="1"/>
  </r>
  <r>
    <x v="0"/>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0"/>
    <x v="3"/>
    <x v="7"/>
    <s v="Le operazioni che comportano l’utilizzo o l’impiego di risorse finanziarie abbiano una causale espressa e siano documentate e registrate in conformità ai principi di correttezza professionale e contabile"/>
    <n v="1"/>
  </r>
  <r>
    <x v="0"/>
    <x v="3"/>
    <x v="7"/>
    <s v="L’impiego di risorse finanziarie sia sempre motivato dal soggetto richiedente, anche attraverso la mera indicazione della tipologia di spesa alla quale appartiene l’operazione"/>
    <n v="1"/>
  </r>
  <r>
    <x v="0"/>
    <x v="3"/>
    <x v="7"/>
    <s v="Devono essere rispettate le previsioni del D.lgs. 9 aprile 2008 n. 81 in tema di valutazione dello specifico rischio"/>
    <n v="1"/>
  </r>
  <r>
    <x v="10"/>
    <x v="3"/>
    <x v="7"/>
    <s v="Sono definiti i limiti all’autonomo impiego delle risorse finanziarie, mediante la definizione di soglie quantitative di spesa, coerenti con le competenze gestionali e le responsabilità organizzative assegnate"/>
    <n v="1"/>
  </r>
  <r>
    <x v="10"/>
    <x v="3"/>
    <x v="7"/>
    <s v="Vi è coincidenza di contenuti tra lo specimen di firma bancario e la delega di poteri attribuita dai preposti organi societari"/>
    <n v="1"/>
  </r>
  <r>
    <x v="10"/>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10"/>
    <x v="3"/>
    <x v="7"/>
    <s v="Sono definiti limiti di operatività a firma libera"/>
    <n v="1"/>
  </r>
  <r>
    <x v="10"/>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10"/>
    <x v="3"/>
    <x v="7"/>
    <s v="Le operazioni che comportano l’utilizzo o l’impiego di risorse finanziarie abbiano una causale espressa e siano documentate e registrate in conformità ai principi di correttezza professionale e contabile"/>
    <n v="1"/>
  </r>
  <r>
    <x v="10"/>
    <x v="3"/>
    <x v="7"/>
    <s v="L’impiego di risorse finanziarie sia sempre motivato dal soggetto richiedente, anche attraverso la mera indicazione della tipologia di spesa alla quale appartiene l’operazione"/>
    <n v="1"/>
  </r>
  <r>
    <x v="6"/>
    <x v="3"/>
    <x v="7"/>
    <s v="Sono definiti i limiti all’autonomo impiego delle risorse finanziarie, mediante la definizione di soglie quantitative di spesa, coerenti con le competenze gestionali e le responsabilità organizzative assegnate"/>
    <n v="1"/>
  </r>
  <r>
    <x v="6"/>
    <x v="3"/>
    <x v="7"/>
    <s v="Vi è coincidenza di contenuti tra lo specimen di firma bancario e la delega di poteri attribuita dai preposti organi societari"/>
    <n v="1"/>
  </r>
  <r>
    <x v="6"/>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6"/>
    <x v="3"/>
    <x v="7"/>
    <s v="Sono definiti limiti di operatività a firma libera"/>
    <n v="1"/>
  </r>
  <r>
    <x v="6"/>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6"/>
    <x v="3"/>
    <x v="7"/>
    <s v="Le operazioni che comportano l’utilizzo o l’impiego di risorse finanziarie abbiano una causale espressa e siano documentate e registrate in conformità ai principi di correttezza professionale e contabile"/>
    <n v="1"/>
  </r>
  <r>
    <x v="6"/>
    <x v="3"/>
    <x v="7"/>
    <s v="L’impiego di risorse finanziarie sia sempre motivato dal soggetto richiedente, anche attraverso la mera indicazione della tipologia di spesa alla quale appartiene l’operazione"/>
    <n v="1"/>
  </r>
  <r>
    <x v="7"/>
    <x v="3"/>
    <x v="7"/>
    <s v="Sono definiti i limiti all’autonomo impiego delle risorse finanziarie, mediante la definizione di soglie quantitative di spesa, coerenti con le competenze gestionali e le responsabilità organizzative assegnate"/>
    <n v="1"/>
  </r>
  <r>
    <x v="7"/>
    <x v="3"/>
    <x v="7"/>
    <s v="Vi è coincidenza di contenuti tra lo specimen di firma bancario e la delega di poteri attribuita dai preposti organi societari"/>
    <n v="1"/>
  </r>
  <r>
    <x v="7"/>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7"/>
    <x v="3"/>
    <x v="7"/>
    <s v="Sono definiti limiti di operatività a firma libera"/>
    <n v="1"/>
  </r>
  <r>
    <x v="7"/>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7"/>
    <x v="3"/>
    <x v="7"/>
    <s v="Le operazioni che comportano l’utilizzo o l’impiego di risorse finanziarie abbiano una causale espressa e siano documentate e registrate in conformità ai principi di correttezza professionale e contabile"/>
    <n v="1"/>
  </r>
  <r>
    <x v="7"/>
    <x v="3"/>
    <x v="7"/>
    <s v="L’impiego di risorse finanziarie sia sempre motivato dal soggetto richiedente, anche attraverso la mera indicazione della tipologia di spesa alla quale appartiene l’operazione"/>
    <n v="1"/>
  </r>
  <r>
    <x v="3"/>
    <x v="3"/>
    <x v="7"/>
    <s v="Sono definiti i limiti all’autonomo impiego delle risorse finanziarie, mediante la definizione di soglie quantitative di spesa, coerenti con le competenze gestionali e le responsabilità organizzative assegnate"/>
    <n v="1"/>
  </r>
  <r>
    <x v="3"/>
    <x v="3"/>
    <x v="7"/>
    <s v="Vi è coincidenza di contenuti tra lo specimen di firma bancario e la delega di poteri attribuita dai preposti organi societari"/>
    <n v="1"/>
  </r>
  <r>
    <x v="3"/>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3"/>
    <x v="3"/>
    <x v="7"/>
    <s v="Sono definiti limiti di operatività a firma libera"/>
    <n v="1"/>
  </r>
  <r>
    <x v="3"/>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3"/>
    <x v="3"/>
    <x v="7"/>
    <s v="Le operazioni che comportano l’utilizzo o l’impiego di risorse finanziarie abbiano una causale espressa e siano documentate e registrate in conformità ai principi di correttezza professionale e contabile"/>
    <n v="1"/>
  </r>
  <r>
    <x v="3"/>
    <x v="3"/>
    <x v="7"/>
    <s v="L’impiego di risorse finanziarie sia sempre motivato dal soggetto richiedente, anche attraverso la mera indicazione della tipologia di spesa alla quale appartiene l’operazione"/>
    <n v="1"/>
  </r>
  <r>
    <x v="8"/>
    <x v="3"/>
    <x v="7"/>
    <s v="Sono definiti i limiti all’autonomo impiego delle risorse finanziarie, mediante la definizione di soglie quantitative di spesa, coerenti con le competenze gestionali e le responsabilità organizzative assegnate"/>
    <n v="1"/>
  </r>
  <r>
    <x v="8"/>
    <x v="3"/>
    <x v="7"/>
    <s v="Vi è coincidenza di contenuti tra lo specimen di firma bancario e la delega di poteri attribuita dai preposti organi societari"/>
    <n v="1"/>
  </r>
  <r>
    <x v="8"/>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8"/>
    <x v="3"/>
    <x v="7"/>
    <s v="Sono definiti limiti di operatività a firma libera"/>
    <n v="1"/>
  </r>
  <r>
    <x v="8"/>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8"/>
    <x v="3"/>
    <x v="7"/>
    <s v="Le operazioni che comportano l’utilizzo o l’impiego di risorse finanziarie abbiano una causale espressa e siano documentate e registrate in conformità ai principi di correttezza professionale e contabile"/>
    <n v="1"/>
  </r>
  <r>
    <x v="8"/>
    <x v="3"/>
    <x v="7"/>
    <s v="L’impiego di risorse finanziarie sia sempre motivato dal soggetto richiedente, anche attraverso la mera indicazione della tipologia di spesa alla quale appartiene l’operazione"/>
    <n v="1"/>
  </r>
  <r>
    <x v="9"/>
    <x v="3"/>
    <x v="7"/>
    <s v="Sono definiti i limiti all’autonomo impiego delle risorse finanziarie, mediante la definizione di soglie quantitative di spesa, coerenti con le competenze gestionali e le responsabilità organizzative assegnate"/>
    <n v="1"/>
  </r>
  <r>
    <x v="9"/>
    <x v="3"/>
    <x v="7"/>
    <s v="Vi è coincidenza di contenuti tra lo specimen di firma bancario e la delega di poteri attribuita dai preposti organi societari"/>
    <n v="1"/>
  </r>
  <r>
    <x v="9"/>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9"/>
    <x v="3"/>
    <x v="7"/>
    <s v="Sono definiti limiti di operatività a firma libera"/>
    <n v="1"/>
  </r>
  <r>
    <x v="9"/>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9"/>
    <x v="3"/>
    <x v="7"/>
    <s v="Le operazioni che comportano l’utilizzo o l’impiego di risorse finanziarie abbiano una causale espressa e siano documentate e registrate in conformità ai principi di correttezza professionale e contabile"/>
    <n v="1"/>
  </r>
  <r>
    <x v="9"/>
    <x v="3"/>
    <x v="7"/>
    <s v="L’impiego di risorse finanziarie sia sempre motivato dal soggetto richiedente, anche attraverso la mera indicazione della tipologia di spesa alla quale appartiene l’operazione"/>
    <n v="1"/>
  </r>
  <r>
    <x v="5"/>
    <x v="3"/>
    <x v="7"/>
    <s v="Sono definiti i limiti all’autonomo impiego delle risorse finanziarie, mediante la definizione di soglie quantitative di spesa, coerenti con le competenze gestionali e le responsabilità organizzative assegnate"/>
    <n v="1"/>
  </r>
  <r>
    <x v="5"/>
    <x v="3"/>
    <x v="7"/>
    <s v="Vi è coincidenza di contenuti tra lo specimen di firma bancario e la delega di poteri attribuita dai preposti organi societari"/>
    <n v="1"/>
  </r>
  <r>
    <x v="5"/>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5"/>
    <x v="3"/>
    <x v="7"/>
    <s v="Sono definiti limiti di operatività a firma libera"/>
    <n v="1"/>
  </r>
  <r>
    <x v="5"/>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5"/>
    <x v="3"/>
    <x v="7"/>
    <s v="Le operazioni che comportano l’utilizzo o l’impiego di risorse finanziarie abbiano una causale espressa e siano documentate e registrate in conformità ai principi di correttezza professionale e contabile"/>
    <n v="1"/>
  </r>
  <r>
    <x v="5"/>
    <x v="3"/>
    <x v="7"/>
    <s v="L’impiego di risorse finanziarie sia sempre motivato dal soggetto richiedente, anche attraverso la mera indicazione della tipologia di spesa alla quale appartiene l’operazione"/>
    <n v="1"/>
  </r>
  <r>
    <x v="4"/>
    <x v="3"/>
    <x v="7"/>
    <s v="Sono definiti i limiti all’autonomo impiego delle risorse finanziarie, mediante la definizione di soglie quantitative di spesa, coerenti con le competenze gestionali e le responsabilità organizzative assegnate"/>
    <n v="1"/>
  </r>
  <r>
    <x v="4"/>
    <x v="3"/>
    <x v="7"/>
    <s v="Vi è coincidenza di contenuti tra lo specimen di firma bancario e la delega di poteri attribuita dai preposti organi societari"/>
    <n v="1"/>
  </r>
  <r>
    <x v="4"/>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4"/>
    <x v="3"/>
    <x v="7"/>
    <s v="Sono definiti limiti di operatività a firma libera"/>
    <n v="1"/>
  </r>
  <r>
    <x v="4"/>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4"/>
    <x v="3"/>
    <x v="7"/>
    <s v="Le operazioni che comportano l’utilizzo o l’impiego di risorse finanziarie abbiano una causale espressa e siano documentate e registrate in conformità ai principi di correttezza professionale e contabile"/>
    <n v="1"/>
  </r>
  <r>
    <x v="4"/>
    <x v="3"/>
    <x v="7"/>
    <s v="L’impiego di risorse finanziarie sia sempre motivato dal soggetto richiedente, anche attraverso la mera indicazione della tipologia di spesa alla quale appartiene l’operazione"/>
    <n v="1"/>
  </r>
  <r>
    <x v="12"/>
    <x v="10"/>
    <x v="43"/>
    <s v="Richiedere ampie e dettagliate informazioni circa le modalità di trasporto e il relativo obbligo di compilazione dei formulari, da parte dell'ente o società a cui l'Ente conferisce il rifiuto, con l'indicazione del trasportatore, del percorso, dell'ente o società che effettua il raggruppamento e dell'ente o società che effettua lo smaltimento del rifiuto conferito da l'Ente"/>
    <n v="1"/>
  </r>
  <r>
    <x v="12"/>
    <x v="10"/>
    <x v="43"/>
    <s v="Richiedere che a smaltimento del rifiuto conferito venga restituita, entro i termini di legge, la quarta copia del formulario, con l'indicazione di avvenuto smaltimento da parte dell'ente o società che ha smaltito il rifiuto conferito"/>
    <n v="1"/>
  </r>
  <r>
    <x v="12"/>
    <x v="10"/>
    <x v="43"/>
    <s v="Provvedere a gestire la documentazione con modalità che assicurino la ricezione ed archiviazione dei formulari e o dei documenti di trasporto attestanti rispettivamente lo smaltimento del rifiuto conferito da l'Ente e nel caso dei RAEE la loro avvenuta consegna al centro di raccolta comunale"/>
    <n v="1"/>
  </r>
  <r>
    <x v="12"/>
    <x v="10"/>
    <x v="43"/>
    <s v="Prevedere contrattualmente, per la società o l'ente a cui è stato conferito l'incarico, il divieto di avvalersi, salvo espressa autorizzazione rilasciata dal Direttore Generale di l'Ente, di terzi per le operazioni di smaltimento o per parte di esse (ovvero trasporto raccolta e stoccaggio);"/>
    <n v="1"/>
  </r>
  <r>
    <x v="12"/>
    <x v="10"/>
    <x v="43"/>
    <s v="avvenuto smaltimento da parte dell'ente o società che lo ha smaltito e o della copia del documento di trasporto con apposta la firma dell'addetto del centro di raccolta per avvenuta consegna ove si tratti di RAEE conferito, nonché delle modalità di comunicazione alla Provincia e o alla Polizia Giudiziaria della mancata restituzione della quarta copia del FIR;"/>
    <n v="1"/>
  </r>
  <r>
    <x v="12"/>
    <x v="10"/>
    <x v="43"/>
    <s v="Il Cda definisce il responsabile delle fasi di selezione della società o ente fornitore del servizio di trasporto, raccolta e smaltimento al quale conferire i rifiuti prodotti da l'Ente, della definizione del contratto con la società prescelta, della verifica pre contrattuale del possesso da parte del fornitore delle autorizzazioni, dell'iscrizione all'albo nazionale gestori ambientali e dell'AIA, delle autorizzazioni dell'ente pubblico territoriale per il trasporto, la raccolta, il riutilizzo, lo smaltimento dei rifiuti, dell'autorizzazione (a seguito di verifica positiva dei documenti messi a disposizione dal fornitore) e della firma del contratto e della gestione del rapporto con i fornitori tanto in fase di consegna del rifiuto quanto in fase di ricezione della documentazione necessaria ad attestare l'avvenuto smaltimento, della disdetta, risoluzione o recesso del rapporto con il fornitore, dell'avvio delle azioni legali a tutela degli interessi di l'Ente, della comunicazione all'ente pubblico territorialmente competente, alla polizia giudiziaria, alla autorità giudiziaria della mancata consegna della quarta copia del FIR entro i termini previsti dal Testo Unico in materia Ambientale"/>
    <n v="1"/>
  </r>
  <r>
    <x v="12"/>
    <x v="10"/>
    <x v="43"/>
    <s v="E' individuato un dipendente del reparto ammininstrativo responsabile della gestione, custodia e aggiornamento del registro di carico e scarico, della richiesta, tenuta e verifica della validità delle autorizzazioni, dell'iscrizione all'albo nazionale dei gestori ambientali e dell'AIA da parte dei fornitori ai quali è affidato il servizio di smaltimento, del conferimento e dell'avvenuto smaltimento del rifiuto conferito, del monitoraggio dei tempi di rientro del FIR e della comunicazione al Presidente/Direttore Generale del mancato arrivo del FIR entro i termini previsti dalla legge"/>
    <n v="1"/>
  </r>
  <r>
    <x v="12"/>
    <x v="10"/>
    <x v="43"/>
    <s v="E' individuato un addetto amministrativo responsabile di ricevere le richieste di smaltimento di prodotti che a fine vita siano considerati rifiuti, di procedere, nel rispetto dei principi contabili, alla relativa valorizzazione del prodotto, di sottoporre alla valutazione ed autorizzazione del Responsabile l'avvio della cancellazione del bene dai cespiti con la relativa attestazione e valorizzazione del bene, di comunicare, ad autorizzazione ricevuta, il successivo avvio del processo di smaltimento, è altresì, responsabile di richiedere l'attestato di avvenuto smaltimento del prodotto o bene dal fornitore al quale lo stesso è stato conferito al fine di dare effettività all'avvenuto smaltimento anche dal punto di vista contabile; inoltre, l'Addetto Amministrativo, qualora il prodotto a fine vita, fosse smaltito direttamente dalla società, in quanto ammesso dalla legge, è anche responsabile di procedere a sottoporre al Responsabile la comunicazione alla Agenzia delle Entrate con la quale si informa il detto ente circa l'intenzione di smaltire o distruggere, il prodotto o bene iscritto a cespite perché a fine vita, in proprio, mettendo in condizione la Agenzia delle Entrate, nei previsti termini dalla legge, di verificare l'effettività della distruzione o dello smaltimento del prodotto o bene in proprio"/>
    <n v="1"/>
  </r>
  <r>
    <x v="12"/>
    <x v="10"/>
    <x v="43"/>
    <s v="Tutti coloro che, in ragione delle attribuzioni e competenze, intendono avviare un prodotto o un bene, che a fine vita sia considerato rifiuto, sono tenuti a comunicarlo all'Addetto alla Amministrazione e per il suo tramite al Responsabile, in modo che si possa procedere, ove il prodotto o il bene sia iscritto a cespite, con le relative trascrizioni in contabilità e la cancellazione del bene dai cespiti aziendali ai sensi dei principi contabili e della legge, solamente dopo la detta fase il prodotto considerato rifiuto potrà essere destinato allo smaltimento"/>
    <n v="1"/>
  </r>
  <r>
    <x v="12"/>
    <x v="10"/>
    <x v="43"/>
    <s v="Verificare, prima della sottoscrizione del contratto/ordine, che le certificazioni/autorizzazioni rilasciate all'ente o società a cui si intende conferire per lo smaltimento i rifiuti prodotti da l'Ente prevedano l'autorizzazione al trasporto, alla raccolta ed allo smaltimento per il medesimo codice CER (Catalogo Europeo dei Rifiuti) del prodotto che l'Ente intende conferire"/>
    <n v="1"/>
  </r>
  <r>
    <x v="12"/>
    <x v="10"/>
    <x v="43"/>
    <s v="Nell'acquisto di materiale o sostanze ad impatto ambientale, tra cui il materiale elettrico o elettronico ed i relativi beni di consumo - quale i toner - il prodotto sanitario, medico o farmaceutico, richiedere al fornitore il relativo codice CER che ne identifichi la pericolosità e le modalità di smaltimento del rifiuto che a fine vita dal prodotto si sarà generato"/>
    <n v="1"/>
  </r>
  <r>
    <x v="12"/>
    <x v="10"/>
    <x v="43"/>
    <s v="Richiedere al fornitore, ove lo stesso possa procedere al ritiro ed allo smaltimento del Rifiuto, il possesso dell'iscrizione all’Albo Nazionale Gestori Ambientali, il possesso dell'Autorizzazione Integrata Ambientale (a seguire AIA)"/>
    <n v="1"/>
  </r>
  <r>
    <x v="12"/>
    <x v="10"/>
    <x v="43"/>
    <s v="Nei contratti con le società o enti a cui l'Ente conferisce i propri rifiuti prodotti nell'ambito dell'attività d'ufficio sarà necessario prevedere la seguente clausola: “L'ente o la società _x0009_ si impegna con la sottoscrizione del presente contratto/ordine a comunicare tempestivamente a l'Ente l'avvenuta scadenza della iscrizione all'albo dei gestori nazionali in materia ambientale, dell'AIA e delle autorizzazioni/certificazioni rilasciate, dall'ente pubblico territorialmente competente, per l'esecuzione del trasporto, della raccolta, del reimpiego e dello smaltimento dei rifiuti e a trasmettere, tempestivamente a l'Ente copia delle autorizzazioni/certificazioni rinnovate prima della scadenza dei termini di validità delle precedenti. Rimane, inoltre, inteso tra le parti che l'inadempimento al predetto obbligo di comunicazione, la eventuale esclusione o cancellazione da parte della società o ente_x000a__x0009_dall'Albo Nazionale Gestori Ambientali, la revoca dell'AIA e delle autorizzazioni/certificazioni nonché il mancato rinnovo, per qualsiasi causa, delle stesse, darà a l'Ente il diritto di esercitare di diritto ai sensi dell'art. 1456 c.c. la risoluzione del contratto. All'esercizio del diritto citato da parte di l'Ente il contratto si considererà risolto a tutti gli effetti dalla data di avvenuta spedizione della raccomandata con avviso di ricevimento, salvo il diritto per l'Ente di ottenere il relativo risarcimento dei danni patiti e ferme restando le responsabilità per i danni direttamente derivante dal comportamento del _x0009_non conforme alle disposizioni di legge o perché inadempiente agli obblighi contrattuali”"/>
    <n v="1"/>
  </r>
  <r>
    <x v="12"/>
    <x v="10"/>
    <x v="43"/>
    <s v="monitorare, con scadenziari anche informatici, la validità dei certificati e dei documenti in possesso dei terzi a cui l'Ente conferisce i rifiuti prodotti attestanti, la regolarità delle certificazioni - trasporto - stoccaggio e deposito - smaltimento"/>
    <n v="1"/>
  </r>
  <r>
    <x v="12"/>
    <x v="10"/>
    <x v="43"/>
    <s v="Nell'acquisto di materiale e sostanze che generano scarto, richiedere al fornitore l'identificazione del codice CER dello scarto che sarà generato ed ove non possibile procedere alla generazione del rifiuto a identificare il relativo codice CER con l'affido a professionisti o enti pubblici o privati che possano per professionalità procedere alla identificazione del relativo CER e fornire a l'Ente le indicazioni necessarie per la relativa raccolta e lo smaltimento"/>
    <n v="1"/>
  </r>
  <r>
    <x v="12"/>
    <x v="10"/>
    <x v="43"/>
    <s v="I trasportatori a cui la società conferisce i propri rifiuti, se soggetti diversi dai gestori del servizio pubblico, devono avere la idoneità tecnico professionale per l'esercizio dell'attività e siano regolarmente autorizzati al trasporto, riutilizzo, smaltimento, commercio o intermediazione di rifiuti"/>
    <n v="1"/>
  </r>
  <r>
    <x v="12"/>
    <x v="3"/>
    <x v="7"/>
    <s v="E' formalizzata una procedura le modalità per la registrazione e la contabilizzazione degli incassi che preveda la necessaria separazione di funzioni"/>
    <n v="1"/>
  </r>
  <r>
    <x v="12"/>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12"/>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12"/>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12"/>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12"/>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12"/>
    <x v="3"/>
    <x v="7"/>
    <s v="la separazione tra le Funzioni titolari delle attività di ordine e incasso-pagamento;"/>
    <n v="1"/>
  </r>
  <r>
    <x v="12"/>
    <x v="3"/>
    <x v="7"/>
    <s v="sono definite apposite linee di reporting periodico in merito alle transazioni finanziari dalla direzione amministrativa al Cda"/>
    <n v="1"/>
  </r>
  <r>
    <x v="12"/>
    <x v="3"/>
    <x v="7"/>
    <s v="Sono definiti i limiti all’autonomo impiego delle risorse finanziarie, mediante la definizione di soglie quantitative di spesa, coerenti con le competenze gestionali e le responsabilità organizzative assegnate"/>
    <n v="1"/>
  </r>
  <r>
    <x v="12"/>
    <x v="3"/>
    <x v="7"/>
    <s v="Vi è coincidenza di contenuti tra lo specimen di firma bancario e la delega di poteri attribuita dai preposti organi societari"/>
    <n v="1"/>
  </r>
  <r>
    <x v="12"/>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12"/>
    <x v="3"/>
    <x v="7"/>
    <s v="Sono definiti limiti di operatività a firma libera"/>
    <n v="1"/>
  </r>
  <r>
    <x v="12"/>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12"/>
    <x v="3"/>
    <x v="7"/>
    <s v="Le operazioni che comportano l’utilizzo o l’impiego di risorse finanziarie abbiano una causale espressa e siano documentate e registrate in conformità ai principi di correttezza professionale e contabile"/>
    <n v="1"/>
  </r>
  <r>
    <x v="12"/>
    <x v="3"/>
    <x v="7"/>
    <s v="L’impiego di risorse finanziarie sia sempre motivato dal soggetto richiedente, anche attraverso la mera indicazione della tipologia di spesa alla quale appartiene l’operazione"/>
    <n v="1"/>
  </r>
</pivotCacheRecords>
</file>

<file path=xl/pivotCache/pivotCacheRecords5.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478">
  <r>
    <x v="0"/>
    <x v="0"/>
    <x v="0"/>
    <s v="_x000a_Sono chiaramente definite le modalità di gestione delle verifiche/collaudi effettuati in corso d’opera sull'attrezzatura biomedicale o alla consegna del prodotto/servizio oggetto del contratto ed anche le modalità di gestione delle eventuali contestazioni sorte con la controparte"/>
    <n v="1"/>
  </r>
  <r>
    <x v="0"/>
    <x v="0"/>
    <x v="0"/>
    <s v="_x000a_Sono chiaramente definite le modalità di gestione delle verifiche/collaudi effettuati in corso d’opera sull'attrezzatura biomedicale o alla consegna del prodotto/servizio oggetto del contratto ed anche le modalità di gestione delle eventuali contestazioni sorte con la controparte"/>
    <n v="1"/>
  </r>
  <r>
    <x v="1"/>
    <x v="0"/>
    <x v="0"/>
    <s v="_x000a_Sono chiaramente definite le modalità di gestione delle verifiche/collaudi effettuati in corso d’opera sull'attrezzatura biomedicale o alla consegna del prodotto/servizio oggetto del contratto ed anche le modalità di gestione delle eventuali contestazioni sorte con la controparte"/>
    <n v="1"/>
  </r>
  <r>
    <x v="1"/>
    <x v="0"/>
    <x v="0"/>
    <s v="_x000a_Sono chiaramente definite le modalità di gestione delle verifiche/collaudi effettuati in corso d’opera sull'attrezzatura biomedicale o alla consegna del prodotto/servizio oggetto del contratto ed anche le modalità di gestione delle eventuali contestazioni sorte con la controparte"/>
    <n v="1"/>
  </r>
  <r>
    <x v="2"/>
    <x v="1"/>
    <x v="1"/>
    <s v="* ha chiaramente informato gli utenti che non è possibile installare nessun software o hardware che non sia stato approvato dai sistemi informativi;"/>
    <n v="1"/>
  </r>
  <r>
    <x v="3"/>
    <x v="2"/>
    <x v="2"/>
    <s v="Tutte le operazioni che comportino il trasferimento e/o la compensazione di posizioni creditorie devono essere documentate e tracciate"/>
    <n v="1"/>
  </r>
  <r>
    <x v="3"/>
    <x v="2"/>
    <x v="3"/>
    <s v="adozione di specifiche procedure che disciplinino la gestione degli acquisti, delle spese di rappresentanza e delle note spese e della tesoreria, con identificazione dei ruoli e delle responsabilità e chiara segregazione delle funzioni coinvolte;"/>
    <n v="1"/>
  </r>
  <r>
    <x v="3"/>
    <x v="2"/>
    <x v="4"/>
    <s v="adozione di una specifica procedura che disciplini l’inserimento anagrafico di nuovi clienti, o le variazioni dei dati presenti, e identifichi i ruoli e le responsabilità nel processo di fatturazione attiva;"/>
    <n v="1"/>
  </r>
  <r>
    <x v="4"/>
    <x v="2"/>
    <x v="4"/>
    <s v="adozione di una specifica procedura che disciplini l’inserimento anagrafico di nuovi clienti, o le variazioni dei dati presenti, e identifichi i ruoli e le responsabilità nel processo di fatturazione attiva;"/>
    <n v="1"/>
  </r>
  <r>
    <x v="5"/>
    <x v="2"/>
    <x v="4"/>
    <s v="adozione di una specifica procedura che disciplini l’inserimento anagrafico di nuovi clienti, o le variazioni dei dati presenti, e identifichi i ruoli e le responsabilità nel processo di fatturazione attiva;"/>
    <n v="1"/>
  </r>
  <r>
    <x v="6"/>
    <x v="2"/>
    <x v="4"/>
    <s v="adozione di una specifica procedura che disciplini l’inserimento anagrafico di nuovi clienti, o le variazioni dei dati presenti, e identifichi i ruoli e le responsabilità nel processo di fatturazione attiva;"/>
    <n v="1"/>
  </r>
  <r>
    <x v="3"/>
    <x v="1"/>
    <x v="5"/>
    <s v="Al fine di garantire una adeguata gestione delle comunicazioni e dell’operatività per il corretto e sicuro funzionamento degli elaboratori di informazioni la struttura è dotata di backup di informazioni e software"/>
    <n v="1"/>
  </r>
  <r>
    <x v="7"/>
    <x v="1"/>
    <x v="5"/>
    <s v="Al fine di garantire una adeguata gestione delle comunicazioni e dell’operatività per il corretto e sicuro funzionamento degli elaboratori di informazioni la struttura è dotata di backup di informazioni e software"/>
    <n v="1"/>
  </r>
  <r>
    <x v="5"/>
    <x v="1"/>
    <x v="5"/>
    <s v="Al fine di garantire una adeguata gestione delle comunicazioni e dell’operatività per il corretto e sicuro funzionamento degli elaboratori di informazioni la struttura è dotata di backup di informazioni e software"/>
    <n v="1"/>
  </r>
  <r>
    <x v="8"/>
    <x v="1"/>
    <x v="5"/>
    <s v="Al fine di garantire una adeguata gestione delle comunicazioni e dell’operatività per il corretto e sicuro funzionamento degli elaboratori di informazioni la struttura è dotata di backup di informazioni e software"/>
    <n v="1"/>
  </r>
  <r>
    <x v="2"/>
    <x v="1"/>
    <x v="5"/>
    <s v="Al fine di garantire una adeguata gestione delle comunicazioni e dell’operatività per il corretto e sicuro funzionamento degli elaboratori di informazioni la struttura è dotata di backup di informazioni e software"/>
    <n v="1"/>
  </r>
  <r>
    <x v="3"/>
    <x v="1"/>
    <x v="5"/>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n v="1"/>
  </r>
  <r>
    <x v="7"/>
    <x v="1"/>
    <x v="5"/>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n v="1"/>
  </r>
  <r>
    <x v="5"/>
    <x v="1"/>
    <x v="5"/>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n v="1"/>
  </r>
  <r>
    <x v="8"/>
    <x v="1"/>
    <x v="5"/>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n v="1"/>
  </r>
  <r>
    <x v="2"/>
    <x v="1"/>
    <x v="5"/>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n v="1"/>
  </r>
  <r>
    <x v="3"/>
    <x v="1"/>
    <x v="5"/>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n v="1"/>
  </r>
  <r>
    <x v="7"/>
    <x v="1"/>
    <x v="5"/>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n v="1"/>
  </r>
  <r>
    <x v="5"/>
    <x v="1"/>
    <x v="5"/>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n v="1"/>
  </r>
  <r>
    <x v="8"/>
    <x v="1"/>
    <x v="5"/>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n v="1"/>
  </r>
  <r>
    <x v="2"/>
    <x v="1"/>
    <x v="5"/>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n v="1"/>
  </r>
  <r>
    <x v="3"/>
    <x v="1"/>
    <x v="5"/>
    <s v="Al fine di garantire una adeguata gestione delle comunicazioni e dell’operatività per il corretto e sicuro funzionamento degli elaboratori di informazioni la struttura è dotata di una procedura per la gestione di dispositivi rimovibili"/>
    <n v="1"/>
  </r>
  <r>
    <x v="3"/>
    <x v="1"/>
    <x v="5"/>
    <s v="Al fine di garantire una adeguata gestione delle comunicazioni e dell’operatività per il corretto e sicuro funzionamento degli elaboratori di informazioni la struttura è dotata di una procedura per la gestione di dispositivi rimovibili"/>
    <n v="1"/>
  </r>
  <r>
    <x v="7"/>
    <x v="1"/>
    <x v="5"/>
    <s v="Al fine di garantire una adeguata gestione delle comunicazioni e dell’operatività per il corretto e sicuro funzionamento degli elaboratori di informazioni la struttura è dotata di una procedura per la gestione di dispositivi rimovibili"/>
    <n v="1"/>
  </r>
  <r>
    <x v="7"/>
    <x v="1"/>
    <x v="5"/>
    <s v="Al fine di garantire una adeguata gestione delle comunicazioni e dell’operatività per il corretto e sicuro funzionamento degli elaboratori di informazioni la struttura è dotata di una procedura per la gestione di dispositivi rimovibili"/>
    <n v="1"/>
  </r>
  <r>
    <x v="5"/>
    <x v="1"/>
    <x v="5"/>
    <s v="Al fine di garantire una adeguata gestione delle comunicazioni e dell’operatività per il corretto e sicuro funzionamento degli elaboratori di informazioni la struttura è dotata di una procedura per la gestione di dispositivi rimovibili"/>
    <n v="1"/>
  </r>
  <r>
    <x v="5"/>
    <x v="1"/>
    <x v="5"/>
    <s v="Al fine di garantire una adeguata gestione delle comunicazioni e dell’operatività per il corretto e sicuro funzionamento degli elaboratori di informazioni la struttura è dotata di una procedura per la gestione di dispositivi rimovibili"/>
    <n v="1"/>
  </r>
  <r>
    <x v="8"/>
    <x v="1"/>
    <x v="5"/>
    <s v="Al fine di garantire una adeguata gestione delle comunicazioni e dell’operatività per il corretto e sicuro funzionamento degli elaboratori di informazioni la struttura è dotata di una procedura per la gestione di dispositivi rimovibili"/>
    <n v="1"/>
  </r>
  <r>
    <x v="8"/>
    <x v="1"/>
    <x v="5"/>
    <s v="Al fine di garantire una adeguata gestione delle comunicazioni e dell’operatività per il corretto e sicuro funzionamento degli elaboratori di informazioni la struttura è dotata di una procedura per la gestione di dispositivi rimovibili"/>
    <n v="1"/>
  </r>
  <r>
    <x v="2"/>
    <x v="1"/>
    <x v="5"/>
    <s v="Al fine di garantire una adeguata gestione delle comunicazioni e dell’operatività per il corretto e sicuro funzionamento degli elaboratori di informazioni la struttura è dotata di una procedura per la gestione di dispositivi rimovibili"/>
    <n v="1"/>
  </r>
  <r>
    <x v="2"/>
    <x v="1"/>
    <x v="5"/>
    <s v="Al fine di garantire una adeguata gestione delle comunicazioni e dell’operatività per il corretto e sicuro funzionamento degli elaboratori di informazioni la struttura è dotata di una procedura per la gestione di dispositivi rimovibili"/>
    <n v="1"/>
  </r>
  <r>
    <x v="3"/>
    <x v="1"/>
    <x v="5"/>
    <s v="Al fine di garantire una adeguata gestione delle comunicazioni e dell’operatività per il corretto e sicuro funzionamento degli elaboratori di informazioni la struttura è dotata di una protezione da software pericoloso"/>
    <n v="1"/>
  </r>
  <r>
    <x v="7"/>
    <x v="1"/>
    <x v="5"/>
    <s v="Al fine di garantire una adeguata gestione delle comunicazioni e dell’operatività per il corretto e sicuro funzionamento degli elaboratori di informazioni la struttura è dotata di una protezione da software pericoloso"/>
    <n v="1"/>
  </r>
  <r>
    <x v="5"/>
    <x v="1"/>
    <x v="5"/>
    <s v="Al fine di garantire una adeguata gestione delle comunicazioni e dell’operatività per il corretto e sicuro funzionamento degli elaboratori di informazioni la struttura è dotata di una protezione da software pericoloso"/>
    <n v="1"/>
  </r>
  <r>
    <x v="8"/>
    <x v="1"/>
    <x v="5"/>
    <s v="Al fine di garantire una adeguata gestione delle comunicazioni e dell’operatività per il corretto e sicuro funzionamento degli elaboratori di informazioni la struttura è dotata di una protezione da software pericoloso"/>
    <n v="1"/>
  </r>
  <r>
    <x v="2"/>
    <x v="1"/>
    <x v="5"/>
    <s v="Al fine di garantire una adeguata gestione delle comunicazioni e dell’operatività per il corretto e sicuro funzionamento degli elaboratori di informazioni la struttura è dotata di una protezione da software pericoloso"/>
    <n v="1"/>
  </r>
  <r>
    <x v="3"/>
    <x v="1"/>
    <x v="5"/>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n v="1"/>
  </r>
  <r>
    <x v="7"/>
    <x v="1"/>
    <x v="5"/>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n v="1"/>
  </r>
  <r>
    <x v="5"/>
    <x v="1"/>
    <x v="5"/>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n v="1"/>
  </r>
  <r>
    <x v="8"/>
    <x v="1"/>
    <x v="5"/>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n v="1"/>
  </r>
  <r>
    <x v="2"/>
    <x v="1"/>
    <x v="5"/>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n v="1"/>
  </r>
  <r>
    <x v="3"/>
    <x v="1"/>
    <x v="5"/>
    <s v="Al fine di garantire una adeguata gestione delle comunicazioni e dell’operatività per il corretto e sicuro funzionamento degli elaboratori di informazioni la struttura è dotata di una verifica di controllo sui cambiamenti agli elaboratori e ai sistemi"/>
    <n v="1"/>
  </r>
  <r>
    <x v="7"/>
    <x v="1"/>
    <x v="5"/>
    <s v="Al fine di garantire una adeguata gestione delle comunicazioni e dell’operatività per il corretto e sicuro funzionamento degli elaboratori di informazioni la struttura è dotata di una verifica di controllo sui cambiamenti agli elaboratori e ai sistemi"/>
    <n v="1"/>
  </r>
  <r>
    <x v="5"/>
    <x v="1"/>
    <x v="5"/>
    <s v="Al fine di garantire una adeguata gestione delle comunicazioni e dell’operatività per il corretto e sicuro funzionamento degli elaboratori di informazioni la struttura è dotata di una verifica di controllo sui cambiamenti agli elaboratori e ai sistemi"/>
    <n v="1"/>
  </r>
  <r>
    <x v="8"/>
    <x v="1"/>
    <x v="5"/>
    <s v="Al fine di garantire una adeguata gestione delle comunicazioni e dell’operatività per il corretto e sicuro funzionamento degli elaboratori di informazioni la struttura è dotata di una verifica di controllo sui cambiamenti agli elaboratori e ai sistemi"/>
    <n v="1"/>
  </r>
  <r>
    <x v="2"/>
    <x v="1"/>
    <x v="5"/>
    <s v="Al fine di garantire una adeguata gestione delle comunicazioni e dell’operatività per il corretto e sicuro funzionamento degli elaboratori di informazioni la struttura è dotata di una verifica di controllo sui cambiamenti agli elaboratori e ai sistemi"/>
    <n v="1"/>
  </r>
  <r>
    <x v="3"/>
    <x v="2"/>
    <x v="6"/>
    <s v="All’interno di ogni processo aziendale in ambito amministrativo contabile, è garantita la segregazione delle funzioni. In particolare, funzioni separate decidono un’operazione contabile, l’autorizzano, la eseguono operativamente, la registrano e la controllano"/>
    <n v="1"/>
  </r>
  <r>
    <x v="7"/>
    <x v="2"/>
    <x v="6"/>
    <s v="All’interno di ogni processo aziendale in ambito amministrativo contabile, è garantita la segregazione delle funzioni. In particolare, funzioni separate decidono un’operazione contabile, l’autorizzano, la eseguono operativamente, la registrano e la controllano"/>
    <n v="1"/>
  </r>
  <r>
    <x v="6"/>
    <x v="2"/>
    <x v="6"/>
    <s v="All’interno di ogni processo aziendale in ambito amministrativo contabile, è garantita la segregazione delle funzioni. In particolare, funzioni separate decidono un’operazione contabile, l’autorizzano, la eseguono operativamente, la registrano e la controllano"/>
    <n v="1"/>
  </r>
  <r>
    <x v="3"/>
    <x v="2"/>
    <x v="3"/>
    <s v="Vi deve essere specifica attestazione da parte del soggetto aziendale destinatario della prestazione (beni/servizi) della corrispondenza tra quanto richiesto e quanto effettivamente erogato;"/>
    <n v="1"/>
  </r>
  <r>
    <x v="3"/>
    <x v="2"/>
    <x v="6"/>
    <s v="Attribuire la revisione legale dei conti ad un soggetto qualificato"/>
    <n v="1"/>
  </r>
  <r>
    <x v="7"/>
    <x v="2"/>
    <x v="6"/>
    <s v="Attribuire la revisione legale dei conti ad un soggetto qualificato"/>
    <n v="1"/>
  </r>
  <r>
    <x v="6"/>
    <x v="2"/>
    <x v="6"/>
    <s v="Attribuire la revisione legale dei conti ad un soggetto qualificato"/>
    <n v="1"/>
  </r>
  <r>
    <x v="3"/>
    <x v="3"/>
    <x v="7"/>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n v="1"/>
  </r>
  <r>
    <x v="0"/>
    <x v="3"/>
    <x v="7"/>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n v="1"/>
  </r>
  <r>
    <x v="4"/>
    <x v="3"/>
    <x v="7"/>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n v="1"/>
  </r>
  <r>
    <x v="7"/>
    <x v="3"/>
    <x v="7"/>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n v="1"/>
  </r>
  <r>
    <x v="5"/>
    <x v="3"/>
    <x v="7"/>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n v="1"/>
  </r>
  <r>
    <x v="9"/>
    <x v="3"/>
    <x v="7"/>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n v="1"/>
  </r>
  <r>
    <x v="10"/>
    <x v="3"/>
    <x v="7"/>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n v="1"/>
  </r>
  <r>
    <x v="6"/>
    <x v="3"/>
    <x v="7"/>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n v="1"/>
  </r>
  <r>
    <x v="8"/>
    <x v="3"/>
    <x v="7"/>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n v="1"/>
  </r>
  <r>
    <x v="3"/>
    <x v="0"/>
    <x v="8"/>
    <s v="La gestione di ogni contratto di consulenza è assegnata ad un incaricato con la necessaria supervisione del soggetto avente i poteri aziendali di rappresentare la società che opera altresì la supervisione dell'operato"/>
    <n v="1"/>
  </r>
  <r>
    <x v="0"/>
    <x v="0"/>
    <x v="8"/>
    <s v="La gestione di ogni contratto di consulenza è assegnata ad un incaricato con la necessaria supervisione del soggetto avente i poteri aziendali di rappresentare la società che opera altresì la supervisione dell'operato"/>
    <n v="1"/>
  </r>
  <r>
    <x v="4"/>
    <x v="0"/>
    <x v="8"/>
    <s v="La gestione di ogni contratto di consulenza è assegnata ad un incaricato con la necessaria supervisione del soggetto avente i poteri aziendali di rappresentare la società che opera altresì la supervisione dell'operato"/>
    <n v="1"/>
  </r>
  <r>
    <x v="7"/>
    <x v="0"/>
    <x v="8"/>
    <s v="La gestione di ogni contratto di consulenza è assegnata ad un incaricato con la necessaria supervisione del soggetto avente i poteri aziendali di rappresentare la società che opera altresì la supervisione dell'operato"/>
    <n v="1"/>
  </r>
  <r>
    <x v="5"/>
    <x v="0"/>
    <x v="8"/>
    <s v="La gestione di ogni contratto di consulenza è assegnata ad un incaricato con la necessaria supervisione del soggetto avente i poteri aziendali di rappresentare la società che opera altresì la supervisione dell'operato"/>
    <n v="1"/>
  </r>
  <r>
    <x v="9"/>
    <x v="0"/>
    <x v="8"/>
    <s v="La gestione di ogni contratto di consulenza è assegnata ad un incaricato con la necessaria supervisione del soggetto avente i poteri aziendali di rappresentare la società che opera altresì la supervisione dell'operato"/>
    <n v="1"/>
  </r>
  <r>
    <x v="6"/>
    <x v="0"/>
    <x v="8"/>
    <s v="La gestione di ogni contratto di consulenza è assegnata ad un incaricato con la necessaria supervisione del soggetto avente i poteri aziendali di rappresentare la società che opera altresì la supervisione dell'operato"/>
    <n v="1"/>
  </r>
  <r>
    <x v="8"/>
    <x v="0"/>
    <x v="8"/>
    <s v="La gestione di ogni contratto di consulenza è assegnata ad un incaricato con la necessaria supervisione del soggetto avente i poteri aziendali di rappresentare la società che opera altresì la supervisione dell'operato"/>
    <n v="1"/>
  </r>
  <r>
    <x v="11"/>
    <x v="0"/>
    <x v="8"/>
    <s v="La gestione di ogni contratto di consulenza è assegnata ad un incaricato con la necessaria supervisione del soggetto avente i poteri aziendali di rappresentare la società che opera altresì la supervisione dell'operato"/>
    <n v="1"/>
  </r>
  <r>
    <x v="7"/>
    <x v="4"/>
    <x v="9"/>
    <s v="Comunicazione all’OdV di qualsiasi altro incarico, conferito o che si intenda conferire, al Collegio sindacale e al Revisore Legale dei Conti, che sia aggiuntivo rispetto a quello della revisione legale del bilancio"/>
    <n v="1"/>
  </r>
  <r>
    <x v="3"/>
    <x v="3"/>
    <x v="7"/>
    <s v="E' formalizzata una procedura le modalità per la registrazione e la contabilizzazione degli incassi che preveda la necessaria separazione di funzioni"/>
    <n v="1"/>
  </r>
  <r>
    <x v="0"/>
    <x v="3"/>
    <x v="7"/>
    <s v="E' formalizzata una procedura le modalità per la registrazione e la contabilizzazione degli incassi che preveda la necessaria separazione di funzioni"/>
    <n v="1"/>
  </r>
  <r>
    <x v="4"/>
    <x v="3"/>
    <x v="7"/>
    <s v="E' formalizzata una procedura le modalità per la registrazione e la contabilizzazione degli incassi che preveda la necessaria separazione di funzioni"/>
    <n v="1"/>
  </r>
  <r>
    <x v="7"/>
    <x v="3"/>
    <x v="7"/>
    <s v="E' formalizzata una procedura le modalità per la registrazione e la contabilizzazione degli incassi che preveda la necessaria separazione di funzioni"/>
    <n v="1"/>
  </r>
  <r>
    <x v="5"/>
    <x v="3"/>
    <x v="7"/>
    <s v="E' formalizzata una procedura le modalità per la registrazione e la contabilizzazione degli incassi che preveda la necessaria separazione di funzioni"/>
    <n v="1"/>
  </r>
  <r>
    <x v="9"/>
    <x v="3"/>
    <x v="7"/>
    <s v="E' formalizzata una procedura le modalità per la registrazione e la contabilizzazione degli incassi che preveda la necessaria separazione di funzioni"/>
    <n v="1"/>
  </r>
  <r>
    <x v="10"/>
    <x v="3"/>
    <x v="7"/>
    <s v="E' formalizzata una procedura le modalità per la registrazione e la contabilizzazione degli incassi che preveda la necessaria separazione di funzioni"/>
    <n v="1"/>
  </r>
  <r>
    <x v="6"/>
    <x v="3"/>
    <x v="7"/>
    <s v="E' formalizzata una procedura le modalità per la registrazione e la contabilizzazione degli incassi che preveda la necessaria separazione di funzioni"/>
    <n v="1"/>
  </r>
  <r>
    <x v="8"/>
    <x v="3"/>
    <x v="7"/>
    <s v="E' formalizzata una procedura le modalità per la registrazione e la contabilizzazione degli incassi che preveda la necessaria separazione di funzioni"/>
    <n v="1"/>
  </r>
  <r>
    <x v="1"/>
    <x v="5"/>
    <x v="10"/>
    <s v="Con riferimento ai contenuti dell’art. 30 comma 1 d.lgs. n. 81/2008 le attività di cui alle lett. a) e g) vengono registrate e archiviate presso il Servizio Qualità"/>
    <n v="1"/>
  </r>
  <r>
    <x v="1"/>
    <x v="5"/>
    <x v="10"/>
    <s v="Con riferimento ai contenuti dell’art. 30 comma 1 d.lgs. n. 81/2008 _x0009_le attività di cui alle lett. b), c), d), e), f) ed h) sono archiviate e registrate presso il Servizio Qualità, anche per quanto riguarda le cartelle sanitarie, di concerto con il RSPP e il Medico competente"/>
    <n v="1"/>
  </r>
  <r>
    <x v="3"/>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0"/>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4"/>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7"/>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5"/>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9"/>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10"/>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6"/>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8"/>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3"/>
    <x v="1"/>
    <x v="5"/>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n v="1"/>
  </r>
  <r>
    <x v="7"/>
    <x v="1"/>
    <x v="5"/>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n v="1"/>
  </r>
  <r>
    <x v="5"/>
    <x v="1"/>
    <x v="5"/>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n v="1"/>
  </r>
  <r>
    <x v="8"/>
    <x v="1"/>
    <x v="5"/>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n v="1"/>
  </r>
  <r>
    <x v="2"/>
    <x v="1"/>
    <x v="5"/>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n v="1"/>
  </r>
  <r>
    <x v="3"/>
    <x v="1"/>
    <x v="5"/>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n v="1"/>
  </r>
  <r>
    <x v="7"/>
    <x v="1"/>
    <x v="5"/>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n v="1"/>
  </r>
  <r>
    <x v="5"/>
    <x v="1"/>
    <x v="5"/>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n v="1"/>
  </r>
  <r>
    <x v="8"/>
    <x v="1"/>
    <x v="5"/>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n v="1"/>
  </r>
  <r>
    <x v="2"/>
    <x v="1"/>
    <x v="5"/>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n v="1"/>
  </r>
  <r>
    <x v="3"/>
    <x v="1"/>
    <x v="5"/>
    <s v="con riferimento al controllo degli accessi alle informazioni, ai sistemi informativi, alla rete, ai sistemi operativi, alle applicazioni è prevista la rivisitazione dei diritti d'accesso degli utenti secondo intervalli di tempo prestabiliti usando un processo formale"/>
    <n v="1"/>
  </r>
  <r>
    <x v="7"/>
    <x v="1"/>
    <x v="5"/>
    <s v="con riferimento al controllo degli accessi alle informazioni, ai sistemi informativi, alla rete, ai sistemi operativi, alle applicazioni è prevista la rivisitazione dei diritti d'accesso degli utenti secondo intervalli di tempo prestabiliti usando un processo formale"/>
    <n v="1"/>
  </r>
  <r>
    <x v="5"/>
    <x v="1"/>
    <x v="5"/>
    <s v="con riferimento al controllo degli accessi alle informazioni, ai sistemi informativi, alla rete, ai sistemi operativi, alle applicazioni è prevista la rivisitazione dei diritti d'accesso degli utenti secondo intervalli di tempo prestabiliti usando un processo formale"/>
    <n v="1"/>
  </r>
  <r>
    <x v="8"/>
    <x v="1"/>
    <x v="5"/>
    <s v="con riferimento al controllo degli accessi alle informazioni, ai sistemi informativi, alla rete, ai sistemi operativi, alle applicazioni è prevista la rivisitazione dei diritti d'accesso degli utenti secondo intervalli di tempo prestabiliti usando un processo formale"/>
    <n v="1"/>
  </r>
  <r>
    <x v="2"/>
    <x v="1"/>
    <x v="5"/>
    <s v="con riferimento al controllo degli accessi alle informazioni, ai sistemi informativi, alla rete, ai sistemi operativi, alle applicazioni è prevista la rivisitazione dei diritti d'accesso degli utenti secondo intervalli di tempo prestabiliti usando un processo formale"/>
    <n v="1"/>
  </r>
  <r>
    <x v="3"/>
    <x v="1"/>
    <x v="5"/>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n v="1"/>
  </r>
  <r>
    <x v="7"/>
    <x v="1"/>
    <x v="5"/>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n v="1"/>
  </r>
  <r>
    <x v="5"/>
    <x v="1"/>
    <x v="5"/>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n v="1"/>
  </r>
  <r>
    <x v="8"/>
    <x v="1"/>
    <x v="5"/>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n v="1"/>
  </r>
  <r>
    <x v="2"/>
    <x v="1"/>
    <x v="5"/>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n v="1"/>
  </r>
  <r>
    <x v="3"/>
    <x v="1"/>
    <x v="5"/>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n v="1"/>
  </r>
  <r>
    <x v="7"/>
    <x v="1"/>
    <x v="5"/>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n v="1"/>
  </r>
  <r>
    <x v="5"/>
    <x v="1"/>
    <x v="5"/>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n v="1"/>
  </r>
  <r>
    <x v="8"/>
    <x v="1"/>
    <x v="5"/>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n v="1"/>
  </r>
  <r>
    <x v="2"/>
    <x v="1"/>
    <x v="5"/>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n v="1"/>
  </r>
  <r>
    <x v="3"/>
    <x v="1"/>
    <x v="5"/>
    <s v="con riferimento al controllo degli accessi alle informazioni, ai sistemi informativi, alla rete, ai sistemi operativi, alle applicazioni è prevista una procedura di registrazione e deregistrazione per accordare e revocare l'accesso a tutti i sistemi e servizi informativi"/>
    <n v="1"/>
  </r>
  <r>
    <x v="7"/>
    <x v="1"/>
    <x v="5"/>
    <s v="con riferimento al controllo degli accessi alle informazioni, ai sistemi informativi, alla rete, ai sistemi operativi, alle applicazioni è prevista una procedura di registrazione e deregistrazione per accordare e revocare l'accesso a tutti i sistemi e servizi informativi"/>
    <n v="1"/>
  </r>
  <r>
    <x v="5"/>
    <x v="1"/>
    <x v="5"/>
    <s v="con riferimento al controllo degli accessi alle informazioni, ai sistemi informativi, alla rete, ai sistemi operativi, alle applicazioni è prevista una procedura di registrazione e deregistrazione per accordare e revocare l'accesso a tutti i sistemi e servizi informativi"/>
    <n v="1"/>
  </r>
  <r>
    <x v="8"/>
    <x v="1"/>
    <x v="5"/>
    <s v="con riferimento al controllo degli accessi alle informazioni, ai sistemi informativi, alla rete, ai sistemi operativi, alle applicazioni è prevista una procedura di registrazione e deregistrazione per accordare e revocare l'accesso a tutti i sistemi e servizi informativi"/>
    <n v="1"/>
  </r>
  <r>
    <x v="2"/>
    <x v="1"/>
    <x v="5"/>
    <s v="con riferimento al controllo degli accessi alle informazioni, ai sistemi informativi, alla rete, ai sistemi operativi, alle applicazioni è prevista una procedura di registrazione e deregistrazione per accordare e revocare l'accesso a tutti i sistemi e servizi informativi"/>
    <n v="1"/>
  </r>
  <r>
    <x v="3"/>
    <x v="1"/>
    <x v="5"/>
    <s v="con riferimento al controllo degli accessi alle informazioni, ai sistemi informativi, alla rete, ai sistemi operativi, alle applicazioni è previsto il blocco delle postazioni di lavoro dopo un periodo predefinito di inattività"/>
    <n v="1"/>
  </r>
  <r>
    <x v="7"/>
    <x v="1"/>
    <x v="5"/>
    <s v="con riferimento al controllo degli accessi alle informazioni, ai sistemi informativi, alla rete, ai sistemi operativi, alle applicazioni è previsto il blocco delle postazioni di lavoro dopo un periodo predefinito di inattività"/>
    <n v="1"/>
  </r>
  <r>
    <x v="5"/>
    <x v="1"/>
    <x v="5"/>
    <s v="con riferimento al controllo degli accessi alle informazioni, ai sistemi informativi, alla rete, ai sistemi operativi, alle applicazioni è previsto il blocco delle postazioni di lavoro dopo un periodo predefinito di inattività"/>
    <n v="1"/>
  </r>
  <r>
    <x v="8"/>
    <x v="1"/>
    <x v="5"/>
    <s v="con riferimento al controllo degli accessi alle informazioni, ai sistemi informativi, alla rete, ai sistemi operativi, alle applicazioni è previsto il blocco delle postazioni di lavoro dopo un periodo predefinito di inattività"/>
    <n v="1"/>
  </r>
  <r>
    <x v="2"/>
    <x v="1"/>
    <x v="5"/>
    <s v="con riferimento al controllo degli accessi alle informazioni, ai sistemi informativi, alla rete, ai sistemi operativi, alle applicazioni è previsto il blocco delle postazioni di lavoro dopo un periodo predefinito di inattività"/>
    <n v="1"/>
  </r>
  <r>
    <x v="3"/>
    <x v="1"/>
    <x v="5"/>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n v="1"/>
  </r>
  <r>
    <x v="7"/>
    <x v="1"/>
    <x v="5"/>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n v="1"/>
  </r>
  <r>
    <x v="5"/>
    <x v="1"/>
    <x v="5"/>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n v="1"/>
  </r>
  <r>
    <x v="8"/>
    <x v="1"/>
    <x v="5"/>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n v="1"/>
  </r>
  <r>
    <x v="2"/>
    <x v="1"/>
    <x v="5"/>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n v="1"/>
  </r>
  <r>
    <x v="3"/>
    <x v="1"/>
    <x v="5"/>
    <s v="con riferimento al controllo degli accessi alle informazioni, ai sistemi informativi, alla rete, ai sistemi operativi, alle applicazioni sono previste regole per l’utilizzo e la custodia dei dispostivi di memorizzazione (ad es. chiavi USB, CD, hard disk esterni, etc.);"/>
    <n v="1"/>
  </r>
  <r>
    <x v="7"/>
    <x v="1"/>
    <x v="5"/>
    <s v="con riferimento al controllo degli accessi alle informazioni, ai sistemi informativi, alla rete, ai sistemi operativi, alle applicazioni sono previste regole per l’utilizzo e la custodia dei dispostivi di memorizzazione (ad es. chiavi USB, CD, hard disk esterni, etc.);"/>
    <n v="1"/>
  </r>
  <r>
    <x v="5"/>
    <x v="1"/>
    <x v="5"/>
    <s v="con riferimento al controllo degli accessi alle informazioni, ai sistemi informativi, alla rete, ai sistemi operativi, alle applicazioni sono previste regole per l’utilizzo e la custodia dei dispostivi di memorizzazione (ad es. chiavi USB, CD, hard disk esterni, etc.);"/>
    <n v="1"/>
  </r>
  <r>
    <x v="8"/>
    <x v="1"/>
    <x v="5"/>
    <s v="con riferimento al controllo degli accessi alle informazioni, ai sistemi informativi, alla rete, ai sistemi operativi, alle applicazioni sono previste regole per l’utilizzo e la custodia dei dispostivi di memorizzazione (ad es. chiavi USB, CD, hard disk esterni, etc.);"/>
    <n v="1"/>
  </r>
  <r>
    <x v="2"/>
    <x v="1"/>
    <x v="5"/>
    <s v="con riferimento al controllo degli accessi alle informazioni, ai sistemi informativi, alla rete, ai sistemi operativi, alle applicazioni sono previste regole per l’utilizzo e la custodia dei dispostivi di memorizzazione (ad es. chiavi USB, CD, hard disk esterni, etc.);"/>
    <n v="1"/>
  </r>
  <r>
    <x v="3"/>
    <x v="1"/>
    <x v="5"/>
    <s v="con riferimento al controllo degli accessi alle informazioni, ai sistemi informativi, alla rete, ai sistemi operativi, alle applicazioni sono previsti piani e procedure operative per le attività di telelavoro;"/>
    <n v="1"/>
  </r>
  <r>
    <x v="7"/>
    <x v="1"/>
    <x v="5"/>
    <s v="con riferimento al controllo degli accessi alle informazioni, ai sistemi informativi, alla rete, ai sistemi operativi, alle applicazioni sono previsti piani e procedure operative per le attività di telelavoro;"/>
    <n v="1"/>
  </r>
  <r>
    <x v="5"/>
    <x v="1"/>
    <x v="5"/>
    <s v="con riferimento al controllo degli accessi alle informazioni, ai sistemi informativi, alla rete, ai sistemi operativi, alle applicazioni sono previsti piani e procedure operative per le attività di telelavoro;"/>
    <n v="1"/>
  </r>
  <r>
    <x v="8"/>
    <x v="1"/>
    <x v="5"/>
    <s v="con riferimento al controllo degli accessi alle informazioni, ai sistemi informativi, alla rete, ai sistemi operativi, alle applicazioni sono previsti piani e procedure operative per le attività di telelavoro;"/>
    <n v="1"/>
  </r>
  <r>
    <x v="2"/>
    <x v="1"/>
    <x v="5"/>
    <s v="con riferimento al controllo degli accessi alle informazioni, ai sistemi informativi, alla rete, ai sistemi operativi, alle applicazioni sono previsti piani e procedure operative per le attività di telelavoro;"/>
    <n v="1"/>
  </r>
  <r>
    <x v="3"/>
    <x v="1"/>
    <x v="5"/>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n v="1"/>
  </r>
  <r>
    <x v="0"/>
    <x v="1"/>
    <x v="11"/>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n v="1"/>
  </r>
  <r>
    <x v="7"/>
    <x v="1"/>
    <x v="5"/>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n v="1"/>
  </r>
  <r>
    <x v="5"/>
    <x v="1"/>
    <x v="5"/>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n v="1"/>
  </r>
  <r>
    <x v="8"/>
    <x v="1"/>
    <x v="5"/>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n v="1"/>
  </r>
  <r>
    <x v="2"/>
    <x v="1"/>
    <x v="5"/>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n v="1"/>
  </r>
  <r>
    <x v="3"/>
    <x v="1"/>
    <x v="5"/>
    <s v="con riferimento all’organizzazione della sicurezza per gli utenti interni sono formalmente definiti i ruoli e la responsabilità nella gestione delle modalità di accesso di utenti interni all’azienda e gli obblighi dei medesimi nell'utilizzo dei sistemi informatici"/>
    <n v="1"/>
  </r>
  <r>
    <x v="7"/>
    <x v="1"/>
    <x v="5"/>
    <s v="con riferimento all’organizzazione della sicurezza per gli utenti interni sono formalmente definiti i ruoli e la responsabilità nella gestione delle modalità di accesso di utenti interni all’azienda e gli obblighi dei medesimi nell'utilizzo dei sistemi informatici"/>
    <n v="1"/>
  </r>
  <r>
    <x v="5"/>
    <x v="1"/>
    <x v="5"/>
    <s v="con riferimento all’organizzazione della sicurezza per gli utenti interni sono formalmente definiti i ruoli e la responsabilità nella gestione delle modalità di accesso di utenti interni all’azienda e gli obblighi dei medesimi nell'utilizzo dei sistemi informatici"/>
    <n v="1"/>
  </r>
  <r>
    <x v="8"/>
    <x v="1"/>
    <x v="5"/>
    <s v="con riferimento all’organizzazione della sicurezza per gli utenti interni sono formalmente definiti i ruoli e la responsabilità nella gestione delle modalità di accesso di utenti interni all’azienda e gli obblighi dei medesimi nell'utilizzo dei sistemi informatici"/>
    <n v="1"/>
  </r>
  <r>
    <x v="2"/>
    <x v="1"/>
    <x v="5"/>
    <s v="con riferimento all’organizzazione della sicurezza per gli utenti interni sono formalmente definiti i ruoli e la responsabilità nella gestione delle modalità di accesso di utenti interni all’azienda e gli obblighi dei medesimi nell'utilizzo dei sistemi informatici"/>
    <n v="1"/>
  </r>
  <r>
    <x v="3"/>
    <x v="1"/>
    <x v="5"/>
    <s v="Con riferimento alla classificazione e controllo dei beni, i ruoli e le responsabilità per l’identificazione e la classificazione degli assets aziendali (ivi incluse le categorie di dati trattati) sono chiaramente e formalmente definiti"/>
    <n v="1"/>
  </r>
  <r>
    <x v="7"/>
    <x v="1"/>
    <x v="5"/>
    <s v="Con riferimento alla classificazione e controllo dei beni, i ruoli e le responsabilità per l’identificazione e la classificazione degli assets aziendali (ivi incluse le categorie di dati trattati) sono chiaramente e formalmente definiti"/>
    <n v="1"/>
  </r>
  <r>
    <x v="5"/>
    <x v="1"/>
    <x v="5"/>
    <s v="Con riferimento alla classificazione e controllo dei beni, i ruoli e le responsabilità per l’identificazione e la classificazione degli assets aziendali (ivi incluse le categorie di dati trattati) sono chiaramente e formalmente definiti"/>
    <n v="1"/>
  </r>
  <r>
    <x v="8"/>
    <x v="1"/>
    <x v="5"/>
    <s v="Con riferimento alla classificazione e controllo dei beni, i ruoli e le responsabilità per l’identificazione e la classificazione degli assets aziendali (ivi incluse le categorie di dati trattati) sono chiaramente e formalmente definiti"/>
    <n v="1"/>
  </r>
  <r>
    <x v="2"/>
    <x v="1"/>
    <x v="5"/>
    <s v="Con riferimento alla classificazione e controllo dei beni, i ruoli e le responsabilità per l’identificazione e la classificazione degli assets aziendali (ivi incluse le categorie di dati trattati) sono chiaramente e formalmente definiti"/>
    <n v="1"/>
  </r>
  <r>
    <x v="3"/>
    <x v="1"/>
    <x v="5"/>
    <s v="con riferimento alla crittografia vi è l’implementazione e lo sviluppo sull’uso dei controlli crittografici per la protezione delle informazioni e sui meccanismi di gestione delle chiavi crittografiche"/>
    <n v="1"/>
  </r>
  <r>
    <x v="7"/>
    <x v="1"/>
    <x v="5"/>
    <s v="con riferimento alla crittografia vi è l’implementazione e lo sviluppo sull’uso dei controlli crittografici per la protezione delle informazioni e sui meccanismi di gestione delle chiavi crittografiche"/>
    <n v="1"/>
  </r>
  <r>
    <x v="5"/>
    <x v="1"/>
    <x v="5"/>
    <s v="con riferimento alla crittografia vi è l’implementazione e lo sviluppo sull’uso dei controlli crittografici per la protezione delle informazioni e sui meccanismi di gestione delle chiavi crittografiche"/>
    <n v="1"/>
  </r>
  <r>
    <x v="8"/>
    <x v="1"/>
    <x v="5"/>
    <s v="con riferimento alla crittografia vi è l’implementazione e lo sviluppo sull’uso dei controlli crittografici per la protezione delle informazioni e sui meccanismi di gestione delle chiavi crittografiche"/>
    <n v="1"/>
  </r>
  <r>
    <x v="2"/>
    <x v="1"/>
    <x v="5"/>
    <s v="con riferimento alla crittografia vi è l’implementazione e lo sviluppo sull’uso dei controlli crittografici per la protezione delle informazioni e sui meccanismi di gestione delle chiavi crittografiche"/>
    <n v="1"/>
  </r>
  <r>
    <x v="3"/>
    <x v="1"/>
    <x v="5"/>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n v="1"/>
  </r>
  <r>
    <x v="7"/>
    <x v="1"/>
    <x v="5"/>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n v="1"/>
  </r>
  <r>
    <x v="5"/>
    <x v="1"/>
    <x v="5"/>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n v="1"/>
  </r>
  <r>
    <x v="8"/>
    <x v="1"/>
    <x v="5"/>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n v="1"/>
  </r>
  <r>
    <x v="2"/>
    <x v="1"/>
    <x v="5"/>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n v="1"/>
  </r>
  <r>
    <x v="3"/>
    <x v="1"/>
    <x v="5"/>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n v="1"/>
  </r>
  <r>
    <x v="7"/>
    <x v="1"/>
    <x v="5"/>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n v="1"/>
  </r>
  <r>
    <x v="5"/>
    <x v="1"/>
    <x v="5"/>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n v="1"/>
  </r>
  <r>
    <x v="8"/>
    <x v="1"/>
    <x v="5"/>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n v="1"/>
  </r>
  <r>
    <x v="2"/>
    <x v="1"/>
    <x v="5"/>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n v="1"/>
  </r>
  <r>
    <x v="3"/>
    <x v="1"/>
    <x v="5"/>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n v="1"/>
  </r>
  <r>
    <x v="7"/>
    <x v="1"/>
    <x v="5"/>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n v="1"/>
  </r>
  <r>
    <x v="5"/>
    <x v="1"/>
    <x v="5"/>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n v="1"/>
  </r>
  <r>
    <x v="8"/>
    <x v="1"/>
    <x v="5"/>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n v="1"/>
  </r>
  <r>
    <x v="2"/>
    <x v="1"/>
    <x v="5"/>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n v="1"/>
  </r>
  <r>
    <x v="3"/>
    <x v="1"/>
    <x v="5"/>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n v="1"/>
  </r>
  <r>
    <x v="7"/>
    <x v="1"/>
    <x v="5"/>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n v="1"/>
  </r>
  <r>
    <x v="5"/>
    <x v="1"/>
    <x v="5"/>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n v="1"/>
  </r>
  <r>
    <x v="8"/>
    <x v="1"/>
    <x v="5"/>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n v="1"/>
  </r>
  <r>
    <x v="2"/>
    <x v="1"/>
    <x v="5"/>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n v="1"/>
  </r>
  <r>
    <x v="3"/>
    <x v="1"/>
    <x v="5"/>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n v="1"/>
  </r>
  <r>
    <x v="7"/>
    <x v="1"/>
    <x v="5"/>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n v="1"/>
  </r>
  <r>
    <x v="5"/>
    <x v="1"/>
    <x v="5"/>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n v="1"/>
  </r>
  <r>
    <x v="8"/>
    <x v="1"/>
    <x v="5"/>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n v="1"/>
  </r>
  <r>
    <x v="2"/>
    <x v="1"/>
    <x v="5"/>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n v="1"/>
  </r>
  <r>
    <x v="3"/>
    <x v="1"/>
    <x v="5"/>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n v="1"/>
  </r>
  <r>
    <x v="7"/>
    <x v="1"/>
    <x v="5"/>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n v="1"/>
  </r>
  <r>
    <x v="5"/>
    <x v="1"/>
    <x v="5"/>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n v="1"/>
  </r>
  <r>
    <x v="8"/>
    <x v="1"/>
    <x v="5"/>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n v="1"/>
  </r>
  <r>
    <x v="2"/>
    <x v="1"/>
    <x v="5"/>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n v="1"/>
  </r>
  <r>
    <x v="3"/>
    <x v="1"/>
    <x v="5"/>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n v="1"/>
  </r>
  <r>
    <x v="7"/>
    <x v="1"/>
    <x v="5"/>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n v="1"/>
  </r>
  <r>
    <x v="5"/>
    <x v="1"/>
    <x v="5"/>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n v="1"/>
  </r>
  <r>
    <x v="8"/>
    <x v="1"/>
    <x v="5"/>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n v="1"/>
  </r>
  <r>
    <x v="2"/>
    <x v="1"/>
    <x v="5"/>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n v="1"/>
  </r>
  <r>
    <x v="3"/>
    <x v="1"/>
    <x v="5"/>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n v="1"/>
  </r>
  <r>
    <x v="7"/>
    <x v="1"/>
    <x v="5"/>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n v="1"/>
  </r>
  <r>
    <x v="5"/>
    <x v="1"/>
    <x v="5"/>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n v="1"/>
  </r>
  <r>
    <x v="8"/>
    <x v="1"/>
    <x v="5"/>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n v="1"/>
  </r>
  <r>
    <x v="2"/>
    <x v="1"/>
    <x v="5"/>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n v="1"/>
  </r>
  <r>
    <x v="3"/>
    <x v="1"/>
    <x v="5"/>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n v="1"/>
  </r>
  <r>
    <x v="7"/>
    <x v="1"/>
    <x v="5"/>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n v="1"/>
  </r>
  <r>
    <x v="5"/>
    <x v="1"/>
    <x v="5"/>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n v="1"/>
  </r>
  <r>
    <x v="8"/>
    <x v="1"/>
    <x v="5"/>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n v="1"/>
  </r>
  <r>
    <x v="2"/>
    <x v="1"/>
    <x v="5"/>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n v="1"/>
  </r>
  <r>
    <x v="3"/>
    <x v="1"/>
    <x v="5"/>
    <s v="con riferimento alla sicurezza nell’acquisizione, sviluppo e manutenzione dei sistemi informativi esistono procedure che garantiscono la confidenzialità, autenticità e integrità delle informazioni"/>
    <n v="1"/>
  </r>
  <r>
    <x v="7"/>
    <x v="1"/>
    <x v="5"/>
    <s v="con riferimento alla sicurezza nell’acquisizione, sviluppo e manutenzione dei sistemi informativi esistono procedure che garantiscono la confidenzialità, autenticità e integrità delle informazioni"/>
    <n v="1"/>
  </r>
  <r>
    <x v="5"/>
    <x v="1"/>
    <x v="5"/>
    <s v="con riferimento alla sicurezza nell’acquisizione, sviluppo e manutenzione dei sistemi informativi esistono procedure che garantiscono la confidenzialità, autenticità e integrità delle informazioni"/>
    <n v="1"/>
  </r>
  <r>
    <x v="8"/>
    <x v="1"/>
    <x v="5"/>
    <s v="con riferimento alla sicurezza nell’acquisizione, sviluppo e manutenzione dei sistemi informativi esistono procedure che garantiscono la confidenzialità, autenticità e integrità delle informazioni"/>
    <n v="1"/>
  </r>
  <r>
    <x v="2"/>
    <x v="1"/>
    <x v="5"/>
    <s v="con riferimento alla sicurezza nell’acquisizione, sviluppo e manutenzione dei sistemi informativi esistono procedure che garantiscono la confidenzialità, autenticità e integrità delle informazioni"/>
    <n v="1"/>
  </r>
  <r>
    <x v="3"/>
    <x v="1"/>
    <x v="5"/>
    <s v="con riferimento alla sicurezza nell’acquisizione, sviluppo e manutenzione dei sistemi informativi esistono procedure che garantiscono la sicurezza nel processo di sviluppo dei sistemi informativi"/>
    <n v="1"/>
  </r>
  <r>
    <x v="7"/>
    <x v="1"/>
    <x v="5"/>
    <s v="con riferimento alla sicurezza nell’acquisizione, sviluppo e manutenzione dei sistemi informativi esistono procedure che garantiscono la sicurezza nel processo di sviluppo dei sistemi informativi"/>
    <n v="1"/>
  </r>
  <r>
    <x v="8"/>
    <x v="1"/>
    <x v="5"/>
    <s v="con riferimento alla sicurezza nell’acquisizione, sviluppo e manutenzione dei sistemi informativi esistono procedure che garantiscono la sicurezza nel processo di sviluppo dei sistemi informativi"/>
    <n v="1"/>
  </r>
  <r>
    <x v="2"/>
    <x v="1"/>
    <x v="5"/>
    <s v="con riferimento alla sicurezza nell’acquisizione, sviluppo e manutenzione dei sistemi informativi esistono procedure che garantiscono la sicurezza nel processo di sviluppo dei sistemi informativi"/>
    <n v="1"/>
  </r>
  <r>
    <x v="3"/>
    <x v="1"/>
    <x v="5"/>
    <s v="con riferimento alla sicurezza nell’acquisizione, sviluppo e manutenzione dei sistemi informativi vi è l’identificazione di requisiti di sicurezza in fase di progettazione o modifiche dei sistemi informativi esistenti"/>
    <n v="1"/>
  </r>
  <r>
    <x v="7"/>
    <x v="1"/>
    <x v="5"/>
    <s v="con riferimento alla sicurezza nell’acquisizione, sviluppo e manutenzione dei sistemi informativi vi è l’identificazione di requisiti di sicurezza in fase di progettazione o modifiche dei sistemi informativi esistenti"/>
    <n v="1"/>
  </r>
  <r>
    <x v="5"/>
    <x v="1"/>
    <x v="5"/>
    <s v="con riferimento alla sicurezza nell’acquisizione, sviluppo e manutenzione dei sistemi informativi vi è l’identificazione di requisiti di sicurezza in fase di progettazione o modifiche dei sistemi informativi esistenti"/>
    <n v="1"/>
  </r>
  <r>
    <x v="8"/>
    <x v="1"/>
    <x v="5"/>
    <s v="con riferimento alla sicurezza nell’acquisizione, sviluppo e manutenzione dei sistemi informativi vi è l’identificazione di requisiti di sicurezza in fase di progettazione o modifiche dei sistemi informativi esistenti"/>
    <n v="1"/>
  </r>
  <r>
    <x v="2"/>
    <x v="1"/>
    <x v="5"/>
    <s v="con riferimento alla sicurezza nell’acquisizione, sviluppo e manutenzione dei sistemi informativi vi è l’identificazione di requisiti di sicurezza in fase di progettazione o modifiche dei sistemi informativi esistenti"/>
    <n v="1"/>
  </r>
  <r>
    <x v="3"/>
    <x v="1"/>
    <x v="5"/>
    <s v="con riferimento alla sicurezza nell’acquisizione, sviluppo e manutenzione dei sistemi informativi vi è una chiara e formalizzata policy per la gestione dei rischi di errori, perdite, modifiche non autorizzate di informazioni trattate dalle applicazioni"/>
    <n v="1"/>
  </r>
  <r>
    <x v="7"/>
    <x v="1"/>
    <x v="5"/>
    <s v="con riferimento alla sicurezza nell’acquisizione, sviluppo e manutenzione dei sistemi informativi vi è una chiara e formalizzata policy per la gestione dei rischi di errori, perdite, modifiche non autorizzate di informazioni trattate dalle applicazioni"/>
    <n v="1"/>
  </r>
  <r>
    <x v="5"/>
    <x v="1"/>
    <x v="5"/>
    <s v="con riferimento alla sicurezza nell’acquisizione, sviluppo e manutenzione dei sistemi informativi vi è una chiara e formalizzata policy per la gestione dei rischi di errori, perdite, modifiche non autorizzate di informazioni trattate dalle applicazioni"/>
    <n v="1"/>
  </r>
  <r>
    <x v="8"/>
    <x v="1"/>
    <x v="5"/>
    <s v="con riferimento alla sicurezza nell’acquisizione, sviluppo e manutenzione dei sistemi informativi vi è una chiara e formalizzata policy per la gestione dei rischi di errori, perdite, modifiche non autorizzate di informazioni trattate dalle applicazioni"/>
    <n v="1"/>
  </r>
  <r>
    <x v="2"/>
    <x v="1"/>
    <x v="5"/>
    <s v="con riferimento alla sicurezza nell’acquisizione, sviluppo e manutenzione dei sistemi informativi vi è una chiara e formalizzata policy per la gestione dei rischi di errori, perdite, modifiche non autorizzate di informazioni trattate dalle applicazioni"/>
    <n v="1"/>
  </r>
  <r>
    <x v="3"/>
    <x v="1"/>
    <x v="5"/>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n v="1"/>
  </r>
  <r>
    <x v="7"/>
    <x v="1"/>
    <x v="5"/>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n v="1"/>
  </r>
  <r>
    <x v="5"/>
    <x v="1"/>
    <x v="5"/>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n v="1"/>
  </r>
  <r>
    <x v="8"/>
    <x v="1"/>
    <x v="5"/>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n v="1"/>
  </r>
  <r>
    <x v="2"/>
    <x v="1"/>
    <x v="5"/>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n v="1"/>
  </r>
  <r>
    <x v="3"/>
    <x v="1"/>
    <x v="5"/>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n v="1"/>
  </r>
  <r>
    <x v="7"/>
    <x v="1"/>
    <x v="5"/>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n v="1"/>
  </r>
  <r>
    <x v="5"/>
    <x v="1"/>
    <x v="5"/>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n v="1"/>
  </r>
  <r>
    <x v="8"/>
    <x v="1"/>
    <x v="5"/>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n v="1"/>
  </r>
  <r>
    <x v="2"/>
    <x v="1"/>
    <x v="5"/>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n v="1"/>
  </r>
  <r>
    <x v="3"/>
    <x v="6"/>
    <x v="12"/>
    <s v="Con riferimento alle risorse umane sono condotte specifiche attività di formazione e aggiornamenti periodici sulle procedure aziendali di sicurezza dei sistemi informativi per tutti i dipendenti e, dove rilevante, per i terzi"/>
    <n v="1"/>
  </r>
  <r>
    <x v="7"/>
    <x v="6"/>
    <x v="12"/>
    <s v="Con riferimento alle risorse umane sono condotte specifiche attività di formazione e aggiornamenti periodici sulle procedure aziendali di sicurezza dei sistemi informativi per tutti i dipendenti e, dove rilevante, per i terzi"/>
    <n v="1"/>
  </r>
  <r>
    <x v="5"/>
    <x v="6"/>
    <x v="12"/>
    <s v="Con riferimento alle risorse umane sono condotte specifiche attività di formazione e aggiornamenti periodici sulle procedure aziendali di sicurezza dei sistemi informativi per tutti i dipendenti e, dove rilevante, per i terzi"/>
    <n v="1"/>
  </r>
  <r>
    <x v="8"/>
    <x v="6"/>
    <x v="12"/>
    <s v="Con riferimento alle risorse umane sono condotte specifiche attività di formazione e aggiornamenti periodici sulle procedure aziendali di sicurezza dei sistemi informativi per tutti i dipendenti e, dove rilevante, per i terzi"/>
    <n v="1"/>
  </r>
  <r>
    <x v="2"/>
    <x v="6"/>
    <x v="12"/>
    <s v="Con riferimento alle risorse umane sono condotte specifiche attività di formazione e aggiornamenti periodici sulle procedure aziendali di sicurezza dei sistemi informativi per tutti i dipendenti e, dove rilevante, per i terzi"/>
    <n v="1"/>
  </r>
  <r>
    <x v="3"/>
    <x v="1"/>
    <x v="5"/>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n v="1"/>
  </r>
  <r>
    <x v="7"/>
    <x v="1"/>
    <x v="5"/>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n v="1"/>
  </r>
  <r>
    <x v="5"/>
    <x v="1"/>
    <x v="5"/>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n v="1"/>
  </r>
  <r>
    <x v="8"/>
    <x v="1"/>
    <x v="5"/>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n v="1"/>
  </r>
  <r>
    <x v="2"/>
    <x v="1"/>
    <x v="5"/>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n v="1"/>
  </r>
  <r>
    <x v="2"/>
    <x v="1"/>
    <x v="1"/>
    <s v="conservazione dei dati inerenti il traffico internet (log di navigazione) per un periodo non superiore ad 1 mese; tali dati non sono oggetto di archiviazione di backup; conservazione dei messaggi di posta elettronica per un periodo non superiore a 1 mese; tali archivi sono oggetto di backup giornaliero ma non hanno archivio storico collegato; i periodi di conservazione possono essere superati in caso di richiesta dell’autorità giudiziaria o di polizia giudiziaria per indagini in corso, nonché, in via eccezionale, a fronte di fatti illeciti già accaduti;"/>
    <n v="1"/>
  </r>
  <r>
    <x v="2"/>
    <x v="1"/>
    <x v="13"/>
    <s v="conservazione dei dati inerenti il traffico internet (log di navigazione) per un periodo non superiore ad 1 mese; tali dati non sono oggetto di archiviazione di backup; conservazione dei messaggi di posta elettronica per un periodo non superiore a 1 mese; tali archivi sono oggetto di backup giornaliero ma non hanno archivio storico collegato; i periodi di conservazione possono essere superati in caso di richiesta dell’autorità giudiziaria o di polizia giudiziaria per indagini in corso, nonché, in via eccezionale, a fronte di fatti illeciti già accaduti;"/>
    <n v="1"/>
  </r>
  <r>
    <x v="3"/>
    <x v="2"/>
    <x v="3"/>
    <s v="controlli di dettaglio per verificare la correttezza del calcolo delle imposte ed approvazione formale della documentazione a supporto; nel caso di trasmissione di dati tramite sistemi informativi, svolgimento di un controllo volto a verificare la correttezza dei dati inseriti a sistema ed inviati e controllo formalizzato di completezza ed accuratezza delle imposte pagate e sui crediti maturati nei confronti dell’erario;"/>
    <n v="1"/>
  </r>
  <r>
    <x v="3"/>
    <x v="2"/>
    <x v="3"/>
    <s v="controllo al fine di verificare le richieste dei fornitori relative a pagamenti da effettuarsi su banche situate in specifici Paesi (a fiscalità privilegiata o comunque diversi da quelli di stabilimento dei fornitori medesimi);"/>
    <n v="1"/>
  </r>
  <r>
    <x v="3"/>
    <x v="2"/>
    <x v="3"/>
    <s v="controllo delle anagrafiche fornitori, al fine di verificare la presenza di fornitori inseriti in black- list e controllo preventivo per verifica della corrispondenza tra la denominazione/ragione sociale del fornitore e l’intestazione del conto corrente;"/>
    <n v="1"/>
  </r>
  <r>
    <x v="3"/>
    <x v="2"/>
    <x v="3"/>
    <s v="controllo, attraverso i sistemi informatici aziendali, al fine di evitare la duplice registrazione della fattura e dei pagamenti;"/>
    <n v="1"/>
  </r>
  <r>
    <x v="3"/>
    <x v="0"/>
    <x v="14"/>
    <s v="correttezza degli inviti e degli affidamenti (Rif. Linea Guida ANAC n. 4);"/>
    <n v="1"/>
  </r>
  <r>
    <x v="0"/>
    <x v="0"/>
    <x v="14"/>
    <s v="correttezza degli inviti e degli affidamenti (Rif. Linea Guida ANAC n. 4);"/>
    <n v="1"/>
  </r>
  <r>
    <x v="7"/>
    <x v="0"/>
    <x v="14"/>
    <s v="correttezza degli inviti e degli affidamenti (Rif. Linea Guida ANAC n. 4);"/>
    <n v="1"/>
  </r>
  <r>
    <x v="5"/>
    <x v="0"/>
    <x v="14"/>
    <s v="correttezza degli inviti e degli affidamenti (Rif. Linea Guida ANAC n. 4);"/>
    <n v="1"/>
  </r>
  <r>
    <x v="6"/>
    <x v="0"/>
    <x v="14"/>
    <s v="correttezza degli inviti e degli affidamenti (Rif. Linea Guida ANAC n. 4);"/>
    <n v="1"/>
  </r>
  <r>
    <x v="8"/>
    <x v="0"/>
    <x v="14"/>
    <s v="correttezza degli inviti e degli affidamenti (Rif. Linea Guida ANAC n. 4);"/>
    <n v="1"/>
  </r>
  <r>
    <x v="3"/>
    <x v="0"/>
    <x v="14"/>
    <s v="correttezza della esecuzione contrattuale (programmazione e coordinamento attività operative, gestione, consuntivazione e ricezione e collaudo);"/>
    <n v="1"/>
  </r>
  <r>
    <x v="0"/>
    <x v="0"/>
    <x v="14"/>
    <s v="correttezza della esecuzione contrattuale (programmazione e coordinamento attività operative, gestione, consuntivazione e ricezione e collaudo);"/>
    <n v="1"/>
  </r>
  <r>
    <x v="7"/>
    <x v="0"/>
    <x v="14"/>
    <s v="correttezza della esecuzione contrattuale (programmazione e coordinamento attività operative, gestione, consuntivazione e ricezione e collaudo);"/>
    <n v="1"/>
  </r>
  <r>
    <x v="5"/>
    <x v="0"/>
    <x v="14"/>
    <s v="correttezza della esecuzione contrattuale (programmazione e coordinamento attività operative, gestione, consuntivazione e ricezione e collaudo);"/>
    <n v="1"/>
  </r>
  <r>
    <x v="6"/>
    <x v="0"/>
    <x v="14"/>
    <s v="correttezza della esecuzione contrattuale (programmazione e coordinamento attività operative, gestione, consuntivazione e ricezione e collaudo);"/>
    <n v="1"/>
  </r>
  <r>
    <x v="8"/>
    <x v="0"/>
    <x v="14"/>
    <s v="correttezza della esecuzione contrattuale (programmazione e coordinamento attività operative, gestione, consuntivazione e ricezione e collaudo);"/>
    <n v="1"/>
  </r>
  <r>
    <x v="3"/>
    <x v="0"/>
    <x v="14"/>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n v="1"/>
  </r>
  <r>
    <x v="0"/>
    <x v="0"/>
    <x v="14"/>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n v="1"/>
  </r>
  <r>
    <x v="7"/>
    <x v="0"/>
    <x v="14"/>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n v="1"/>
  </r>
  <r>
    <x v="5"/>
    <x v="0"/>
    <x v="14"/>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n v="1"/>
  </r>
  <r>
    <x v="6"/>
    <x v="0"/>
    <x v="14"/>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n v="1"/>
  </r>
  <r>
    <x v="8"/>
    <x v="0"/>
    <x v="14"/>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n v="1"/>
  </r>
  <r>
    <x v="3"/>
    <x v="0"/>
    <x v="14"/>
    <s v="correttezza nella programmazione della domanda (programma delle acquisizioni e programmazione dei lavori pubblici, come da art. 21 D. lgs. n. 50/2016);"/>
    <n v="1"/>
  </r>
  <r>
    <x v="0"/>
    <x v="0"/>
    <x v="14"/>
    <s v="correttezza nella programmazione della domanda (programma delle acquisizioni e programmazione dei lavori pubblici, come da art. 21 D. lgs. n. 50/2016);"/>
    <n v="1"/>
  </r>
  <r>
    <x v="7"/>
    <x v="0"/>
    <x v="14"/>
    <s v="correttezza nella programmazione della domanda (programma delle acquisizioni e programmazione dei lavori pubblici, come da art. 21 D. lgs. n. 50/2016);"/>
    <n v="1"/>
  </r>
  <r>
    <x v="5"/>
    <x v="0"/>
    <x v="14"/>
    <s v="correttezza nella programmazione della domanda (programma delle acquisizioni e programmazione dei lavori pubblici, come da art. 21 D. lgs. n. 50/2016);"/>
    <n v="1"/>
  </r>
  <r>
    <x v="6"/>
    <x v="0"/>
    <x v="14"/>
    <s v="correttezza nella programmazione della domanda (programma delle acquisizioni e programmazione dei lavori pubblici, come da art. 21 D. lgs. n. 50/2016);"/>
    <n v="1"/>
  </r>
  <r>
    <x v="8"/>
    <x v="0"/>
    <x v="14"/>
    <s v="correttezza nella programmazione della domanda (programma delle acquisizioni e programmazione dei lavori pubblici, come da art. 21 D. lgs. n. 50/2016);"/>
    <n v="1"/>
  </r>
  <r>
    <x v="3"/>
    <x v="2"/>
    <x v="3"/>
    <s v="definizione dei criteri di valutazione delle offerte ricevute dai fornitori e formalizzazione delle valutazioni effettuate e delle decisioni prese;"/>
    <n v="1"/>
  </r>
  <r>
    <x v="3"/>
    <x v="0"/>
    <x v="14"/>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n v="1"/>
  </r>
  <r>
    <x v="0"/>
    <x v="0"/>
    <x v="14"/>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n v="1"/>
  </r>
  <r>
    <x v="4"/>
    <x v="0"/>
    <x v="14"/>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n v="1"/>
  </r>
  <r>
    <x v="7"/>
    <x v="0"/>
    <x v="14"/>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n v="1"/>
  </r>
  <r>
    <x v="5"/>
    <x v="0"/>
    <x v="14"/>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n v="1"/>
  </r>
  <r>
    <x v="6"/>
    <x v="0"/>
    <x v="14"/>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n v="1"/>
  </r>
  <r>
    <x v="8"/>
    <x v="0"/>
    <x v="14"/>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n v="1"/>
  </r>
  <r>
    <x v="3"/>
    <x v="2"/>
    <x v="3"/>
    <s v="definizione delle modalità di presentazione delle offerte e formalizzazione degli accordi con il fornitore selezionato;"/>
    <n v="1"/>
  </r>
  <r>
    <x v="3"/>
    <x v="0"/>
    <x v="14"/>
    <s v="definizione delle specifiche tecnico/ funzionali del progetto da realizzare o bene o servizio necessario e delle condizioni contrattuali (penali, ecc.)per ogni acquisizione mediante affidamento diretto"/>
    <n v="1"/>
  </r>
  <r>
    <x v="0"/>
    <x v="0"/>
    <x v="14"/>
    <s v="definizione delle specifiche tecnico/ funzionali del progetto da realizzare o bene o servizio necessario e delle condizioni contrattuali (penali, ecc.)per ogni acquisizione mediante affidamento diretto"/>
    <n v="1"/>
  </r>
  <r>
    <x v="4"/>
    <x v="0"/>
    <x v="14"/>
    <s v="definizione delle specifiche tecnico/ funzionali del progetto da realizzare o bene o servizio necessario e delle condizioni contrattuali (penali, ecc.)per ogni acquisizione mediante affidamento diretto"/>
    <n v="1"/>
  </r>
  <r>
    <x v="7"/>
    <x v="0"/>
    <x v="14"/>
    <s v="definizione delle specifiche tecnico/ funzionali del progetto da realizzare o bene o servizio necessario e delle condizioni contrattuali (penali, ecc.)per ogni acquisizione mediante affidamento diretto"/>
    <n v="1"/>
  </r>
  <r>
    <x v="5"/>
    <x v="0"/>
    <x v="14"/>
    <s v="definizione delle specifiche tecnico/ funzionali del progetto da realizzare o bene o servizio necessario e delle condizioni contrattuali (penali, ecc.)per ogni acquisizione mediante affidamento diretto"/>
    <n v="1"/>
  </r>
  <r>
    <x v="6"/>
    <x v="0"/>
    <x v="14"/>
    <s v="definizione delle specifiche tecnico/ funzionali del progetto da realizzare o bene o servizio necessario e delle condizioni contrattuali (penali, ecc.)per ogni acquisizione mediante affidamento diretto"/>
    <n v="1"/>
  </r>
  <r>
    <x v="8"/>
    <x v="0"/>
    <x v="14"/>
    <s v="definizione delle specifiche tecnico/ funzionali del progetto da realizzare o bene o servizio necessario e delle condizioni contrattuali (penali, ecc.)per ogni acquisizione mediante affidamento diretto"/>
    <n v="1"/>
  </r>
  <r>
    <x v="3"/>
    <x v="2"/>
    <x v="3"/>
    <s v="definizione di criteri e relative modalità di valutazione della congruità del valore economico dell’offerta rispetto ai costi del lavoro e della sicurezza prospettabili con riferimento alle prestazioni oggetto del contratto;"/>
    <n v="1"/>
  </r>
  <r>
    <x v="3"/>
    <x v="2"/>
    <x v="3"/>
    <s v="definizione ed aggiornamento di una lista di fornitori per ogni tipologia di acquisto o categoria merceologica con definizione dei criteri di selezione degli stessi;"/>
    <n v="1"/>
  </r>
  <r>
    <x v="0"/>
    <x v="6"/>
    <x v="15"/>
    <s v="Deve essere certa l'_x0009_autenticità dei curricula"/>
    <n v="1"/>
  </r>
  <r>
    <x v="7"/>
    <x v="6"/>
    <x v="15"/>
    <s v="Deve essere certa l'_x0009_autenticità dei curricula"/>
    <n v="1"/>
  </r>
  <r>
    <x v="5"/>
    <x v="6"/>
    <x v="15"/>
    <s v="Deve essere certa l'_x0009_autenticità dei curricula"/>
    <n v="1"/>
  </r>
  <r>
    <x v="6"/>
    <x v="6"/>
    <x v="15"/>
    <s v="Deve essere certa l'_x0009_autenticità dei curricula"/>
    <n v="1"/>
  </r>
  <r>
    <x v="8"/>
    <x v="6"/>
    <x v="15"/>
    <s v="Deve essere certa l'_x0009_autenticità dei curricula"/>
    <n v="1"/>
  </r>
  <r>
    <x v="11"/>
    <x v="6"/>
    <x v="15"/>
    <s v="Deve essere certa l'_x0009_autenticità dei curricula"/>
    <n v="1"/>
  </r>
  <r>
    <x v="3"/>
    <x v="1"/>
    <x v="5"/>
    <s v="Deve essere condotta una Analisi e sviluppo e dei modelli e contenuti per cartella clinica informatizzata, in collaborazione con il responsabile dell’area assistenziale, creazione scale di valutazione, gestione piattaforma e creazione voci di database per quanto non presente nei moduli mutuati da Imola"/>
    <n v="1"/>
  </r>
  <r>
    <x v="2"/>
    <x v="1"/>
    <x v="5"/>
    <s v="Deve essere condotta una Analisi e sviluppo e dei modelli e contenuti per cartella clinica informatizzata, in collaborazione con il responsabile dell’area assistenziale, creazione scale di valutazione, gestione piattaforma e creazione voci di database per quanto non presente nei moduli mutuati da Imola"/>
    <n v="1"/>
  </r>
  <r>
    <x v="7"/>
    <x v="4"/>
    <x v="9"/>
    <s v="Devono essere messi a a disposizione del Collegio Sindacale ed al Revisore Legale dei Conti dei documenti sulla gestione della Società, onde consentire a tali organismi di espletare le necessarie verifiche senza eccezioni"/>
    <n v="1"/>
  </r>
  <r>
    <x v="3"/>
    <x v="2"/>
    <x v="2"/>
    <s v="disegno di una governance societaria che preveda adeguati livelli decisionali (ad es. la delibera da parte del Consiglio di Amministrazione), per operazioni di straordinaria amministrazione, quali la compravendita di beni immobili e partecipazioni societarie;"/>
    <n v="1"/>
  </r>
  <r>
    <x v="3"/>
    <x v="0"/>
    <x v="14"/>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n v="1"/>
  </r>
  <r>
    <x v="0"/>
    <x v="0"/>
    <x v="14"/>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n v="1"/>
  </r>
  <r>
    <x v="4"/>
    <x v="0"/>
    <x v="14"/>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n v="1"/>
  </r>
  <r>
    <x v="7"/>
    <x v="0"/>
    <x v="14"/>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n v="1"/>
  </r>
  <r>
    <x v="5"/>
    <x v="0"/>
    <x v="14"/>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n v="1"/>
  </r>
  <r>
    <x v="6"/>
    <x v="0"/>
    <x v="14"/>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n v="1"/>
  </r>
  <r>
    <x v="8"/>
    <x v="0"/>
    <x v="14"/>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n v="1"/>
  </r>
  <r>
    <x v="3"/>
    <x v="0"/>
    <x v="14"/>
    <s v="divieto di negoziare condizioni contrattuali occulte, che non risultino da idonea documentazione conservata unitamente a quella relativa all'acquisto;"/>
    <n v="1"/>
  </r>
  <r>
    <x v="0"/>
    <x v="0"/>
    <x v="14"/>
    <s v="divieto di negoziare condizioni contrattuali occulte, che non risultino da idonea documentazione conservata unitamente a quella relativa all'acquisto;"/>
    <n v="1"/>
  </r>
  <r>
    <x v="7"/>
    <x v="0"/>
    <x v="14"/>
    <s v="divieto di negoziare condizioni contrattuali occulte, che non risultino da idonea documentazione conservata unitamente a quella relativa all'acquisto;"/>
    <n v="1"/>
  </r>
  <r>
    <x v="5"/>
    <x v="0"/>
    <x v="14"/>
    <s v="divieto di negoziare condizioni contrattuali occulte, che non risultino da idonea documentazione conservata unitamente a quella relativa all'acquisto;"/>
    <n v="1"/>
  </r>
  <r>
    <x v="6"/>
    <x v="0"/>
    <x v="14"/>
    <s v="divieto di negoziare condizioni contrattuali occulte, che non risultino da idonea documentazione conservata unitamente a quella relativa all'acquisto;"/>
    <n v="1"/>
  </r>
  <r>
    <x v="8"/>
    <x v="0"/>
    <x v="14"/>
    <s v="divieto di negoziare condizioni contrattuali occulte, che non risultino da idonea documentazione conservata unitamente a quella relativa all'acquisto;"/>
    <n v="1"/>
  </r>
  <r>
    <x v="3"/>
    <x v="2"/>
    <x v="10"/>
    <s v="E' definito con apposito regolamento la procedura relativa all'archiviazione dei documenti contabili, delle scritture contabili obbligatorie e dei registri fiscali obbligatori, secondo le disposizioni dettate dal codice civile;"/>
    <n v="1"/>
  </r>
  <r>
    <x v="0"/>
    <x v="2"/>
    <x v="16"/>
    <s v="E' formalizzata la separazione delle Funzioni responsabili delle attività di monitoraggio delle opportunità di accesso a contributi e/o finanziamenti erogati dallo Stato o dall’Unione Europea, di presa di contatto con il soggetto pubblico per la richiesta di informazioni, di redazione della domanda, di presentazione della domanda e di gestione del contributo e/o finanziamento erogato, prevedendo specifici strumenti di controllo quale l’indizione di apposite riunioni con la verbalizzazione delle principali statuizioni al fine di garantire il rispetto dei canoni di integrità, trasparenza e correttezza del processo"/>
    <n v="1"/>
  </r>
  <r>
    <x v="0"/>
    <x v="0"/>
    <x v="17"/>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r>
  <r>
    <x v="4"/>
    <x v="0"/>
    <x v="17"/>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r>
  <r>
    <x v="5"/>
    <x v="0"/>
    <x v="17"/>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r>
  <r>
    <x v="6"/>
    <x v="0"/>
    <x v="17"/>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r>
  <r>
    <x v="8"/>
    <x v="0"/>
    <x v="17"/>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r>
  <r>
    <x v="11"/>
    <x v="0"/>
    <x v="17"/>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r>
  <r>
    <x v="3"/>
    <x v="7"/>
    <x v="18"/>
    <s v="E' formalmente dentificato un soggetto responsabile per la gestione dei rapporti con l’Autorità di Vigilanza e gli altri organi di controllo, appositamente delegato dai vertici aziendali;"/>
    <n v="1"/>
  </r>
  <r>
    <x v="7"/>
    <x v="7"/>
    <x v="18"/>
    <s v="E' formalmente dentificato un soggetto responsabile per la gestione dei rapporti con l’Autorità di Vigilanza e gli altri organi di controllo, appositamente delegato dai vertici aziendali;"/>
    <n v="1"/>
  </r>
  <r>
    <x v="1"/>
    <x v="7"/>
    <x v="18"/>
    <s v="E' formalmente dentificato un soggetto responsabile per la gestione dei rapporti con l’Autorità di Vigilanza e gli altri organi di controllo, appositamente delegato dai vertici aziendali;"/>
    <n v="1"/>
  </r>
  <r>
    <x v="12"/>
    <x v="7"/>
    <x v="18"/>
    <s v="E' formalmente dentificato un soggetto responsabile per la gestione dei rapporti con l’Autorità di Vigilanza e gli altri organi di controllo, appositamente delegato dai vertici aziendali;"/>
    <n v="1"/>
  </r>
  <r>
    <x v="3"/>
    <x v="7"/>
    <x v="18"/>
    <s v="E' formalmente tracciato il processo relativo alle comunicazioni alle Autorità di Vigilanza, da effettuare nel rispetto della normativa vigente (es. mediante documentazione degli incontri con i rappresentanti delle Autorità)"/>
    <n v="1"/>
  </r>
  <r>
    <x v="7"/>
    <x v="7"/>
    <x v="18"/>
    <s v="E' formalmente tracciato il processo relativo alle comunicazioni alle Autorità di Vigilanza, da effettuare nel rispetto della normativa vigente (es. mediante documentazione degli incontri con i rappresentanti delle Autorità)"/>
    <n v="1"/>
  </r>
  <r>
    <x v="1"/>
    <x v="7"/>
    <x v="18"/>
    <s v="E' formalmente tracciato il processo relativo alle comunicazioni alle Autorità di Vigilanza, da effettuare nel rispetto della normativa vigente (es. mediante documentazione degli incontri con i rappresentanti delle Autorità)"/>
    <n v="1"/>
  </r>
  <r>
    <x v="6"/>
    <x v="8"/>
    <x v="19"/>
    <s v="E' garantito l'anonimato per le segnalazioni"/>
    <n v="1"/>
  </r>
  <r>
    <x v="6"/>
    <x v="8"/>
    <x v="19"/>
    <s v="È immediatamente segnalato all'Organismo di Vigilanza, da parte di chiunque ne venga a conoscenza, ogni ulteriore fatto od elemento da cui si possa desumere il pericolo di interferenze criminali sull'attività dell'impresa"/>
    <n v="1"/>
  </r>
  <r>
    <x v="2"/>
    <x v="1"/>
    <x v="20"/>
    <s v="E' individuata una specifica figura aziendale volta a verificare l’inserimento del materiale sul sito aziendale;"/>
    <n v="1"/>
  </r>
  <r>
    <x v="0"/>
    <x v="2"/>
    <x v="16"/>
    <s v="E' individuata una specifica funzione Funzione responsabile del controllo dell’esatta corrispondenza tra la finalità concreta di utilizzo del contributo e/o del finanziamento erogato e il fine per il quale è stato ottenuto"/>
    <n v="1"/>
  </r>
  <r>
    <x v="0"/>
    <x v="9"/>
    <x v="21"/>
    <s v="E' individuata una specifica funzione Funzione responsabile del controllo sulle fasi di ottenimento e gestione delle concessioni e/o autorizzazioni, con particolare riguardo ai presupposti di fatto e di diritto per la presentazione della relativa richiesta"/>
    <n v="1"/>
  </r>
  <r>
    <x v="1"/>
    <x v="5"/>
    <x v="22"/>
    <s v="è necessario fornire all’appaltatore informazioni su rischi specifici esistenti nell’ambiente in cui sono destinati a operare e sulle misure di prevenzione e d’emergenza adottate e assicurarsi che l’appaltatore abbia ricevuto e compreso le misure di sicurezza indicate"/>
    <n v="1"/>
  </r>
  <r>
    <x v="3"/>
    <x v="2"/>
    <x v="4"/>
    <s v="E' necessario verificare la coerenza tra contratto di prestazione del servizio, fattura attiva, incasso del credito. Raccolta di documentazione della effettività del servizio reso;"/>
    <n v="1"/>
  </r>
  <r>
    <x v="4"/>
    <x v="2"/>
    <x v="4"/>
    <s v="E' necessario verificare la coerenza tra contratto di prestazione del servizio, fattura attiva, incasso del credito. Raccolta di documentazione della effettività del servizio reso;"/>
    <n v="1"/>
  </r>
  <r>
    <x v="5"/>
    <x v="2"/>
    <x v="4"/>
    <s v="E' necessario verificare la coerenza tra contratto di prestazione del servizio, fattura attiva, incasso del credito. Raccolta di documentazione della effettività del servizio reso;"/>
    <n v="1"/>
  </r>
  <r>
    <x v="6"/>
    <x v="2"/>
    <x v="4"/>
    <s v="E' necessario verificare la coerenza tra contratto di prestazione del servizio, fattura attiva, incasso del credito. Raccolta di documentazione della effettività del servizio reso;"/>
    <n v="1"/>
  </r>
  <r>
    <x v="3"/>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0"/>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4"/>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7"/>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5"/>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9"/>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10"/>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6"/>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8"/>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0"/>
    <x v="8"/>
    <x v="23"/>
    <s v="E' prevista una specifica linea di reporting periodica dell’Ufficio competente verso la Direzione Generale sullo stato della vertenza e sulle possibilità e sui termini di definizione stragiudiziale o di conciliazione giudiziale della stessa"/>
    <n v="1"/>
  </r>
  <r>
    <x v="3"/>
    <x v="1"/>
    <x v="5"/>
    <s v="E' previsto lo sviluppo di algoritmi di calcolo per simulazioni economico/finanziare legate a costi e ricavi"/>
    <n v="1"/>
  </r>
  <r>
    <x v="2"/>
    <x v="1"/>
    <x v="5"/>
    <s v="E' previsto lo sviluppo di algoritmi di calcolo per simulazioni economico/finanziare legate a costi e ricavi"/>
    <n v="1"/>
  </r>
  <r>
    <x v="1"/>
    <x v="5"/>
    <x v="24"/>
    <s v="E' stato nominato il medico competente"/>
    <n v="1"/>
  </r>
  <r>
    <x v="3"/>
    <x v="2"/>
    <x v="25"/>
    <s v="E' tenuta adeguata documentazione a giustificazione, documentazione e archiviazione di eventuali modifiche apportate alla bozza di bilancio/situazioni infrannuali;"/>
    <n v="1"/>
  </r>
  <r>
    <x v="0"/>
    <x v="2"/>
    <x v="25"/>
    <s v="E' tenuta adeguata documentazione a giustificazione, documentazione e archiviazione di eventuali modifiche apportate alla bozza di bilancio/situazioni infrannuali;"/>
    <n v="1"/>
  </r>
  <r>
    <x v="7"/>
    <x v="2"/>
    <x v="25"/>
    <s v="E' tenuta adeguata documentazione a giustificazione, documentazione e archiviazione di eventuali modifiche apportate alla bozza di bilancio/situazioni infrannuali;"/>
    <n v="1"/>
  </r>
  <r>
    <x v="6"/>
    <x v="2"/>
    <x v="25"/>
    <s v="E' tenuta adeguata documentazione a giustificazione, documentazione e archiviazione di eventuali modifiche apportate alla bozza di bilancio/situazioni infrannuali;"/>
    <n v="1"/>
  </r>
  <r>
    <x v="7"/>
    <x v="8"/>
    <x v="26"/>
    <s v="E' vietato chiedere doni (non solo sotto forma di somme di denaro, ma anche beni), benefici o altre utilità al fine di agevolare la loro posizione lavorativa nei confronti della Società, a scapito di altri, e con il nocumento della Società medesima a chiunque intrattenga rapporti con le case farmaceutiche"/>
    <n v="1"/>
  </r>
  <r>
    <x v="2"/>
    <x v="1"/>
    <x v="1"/>
    <s v="effettuazione di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 i controlli si riferiscono ai dati relativi ad un periodo non superiore ai 20 giorni anche consecutivi e possono essere di due diverse tipologie: controlli puntuali (individuali), attivabili a seguito di malfunzione o a seguito di eventi di danno o di pericolo di danno emersi nell’ambito delle verifiche di sicurezza (incidenti di sicurezza su postazioni specifiche) e controlli a campione periodici e comunque a intervalli non inferiori ad 1 mese, in giornate identificate mediante un generatore di numeri casuali;"/>
    <n v="1"/>
  </r>
  <r>
    <x v="3"/>
    <x v="2"/>
    <x v="25"/>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n v="1"/>
  </r>
  <r>
    <x v="0"/>
    <x v="2"/>
    <x v="25"/>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n v="1"/>
  </r>
  <r>
    <x v="7"/>
    <x v="2"/>
    <x v="25"/>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n v="1"/>
  </r>
  <r>
    <x v="6"/>
    <x v="2"/>
    <x v="25"/>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n v="1"/>
  </r>
  <r>
    <x v="3"/>
    <x v="2"/>
    <x v="27"/>
    <s v="Esiste di un budget approvato e monitorato nel tempo con l’individuazione di un soggetto responsabile di verificare il rispetto del margine di spesa stabilito dal budget, ovvero un’apposita autorizzazione da parte del Direttore Generale;"/>
    <n v="1"/>
  </r>
  <r>
    <x v="0"/>
    <x v="2"/>
    <x v="27"/>
    <s v="Esiste di un budget approvato e monitorato nel tempo con l’individuazione di un soggetto responsabile di verificare il rispetto del margine di spesa stabilito dal budget, ovvero un’apposita autorizzazione da parte del Direttore Generale;"/>
    <n v="1"/>
  </r>
  <r>
    <x v="4"/>
    <x v="2"/>
    <x v="27"/>
    <s v="Esiste di un budget approvato e monitorato nel tempo con l’individuazione di un soggetto responsabile di verificare il rispetto del margine di spesa stabilito dal budget, ovvero un’apposita autorizzazione da parte del Direttore Generale;"/>
    <n v="1"/>
  </r>
  <r>
    <x v="10"/>
    <x v="2"/>
    <x v="27"/>
    <s v="Esiste di un budget approvato e monitorato nel tempo con l’individuazione di un soggetto responsabile di verificare il rispetto del margine di spesa stabilito dal budget, ovvero un’apposita autorizzazione da parte del Direttore Generale;"/>
    <n v="1"/>
  </r>
  <r>
    <x v="6"/>
    <x v="2"/>
    <x v="27"/>
    <s v="Esiste di un budget approvato e monitorato nel tempo con l’individuazione di un soggetto responsabile di verificare il rispetto del margine di spesa stabilito dal budget, ovvero un’apposita autorizzazione da parte del Direttore Generale;"/>
    <n v="1"/>
  </r>
  <r>
    <x v="0"/>
    <x v="6"/>
    <x v="15"/>
    <s v="Esiste un budget annuale per l‟assunzione di personale che sia approvato e monitorato nel tempo e di un soggetto responsabile di verificare il rispetto di quanto stabilito nel budget"/>
    <n v="1"/>
  </r>
  <r>
    <x v="7"/>
    <x v="6"/>
    <x v="15"/>
    <s v="Esiste un budget annuale per l‟assunzione di personale che sia approvato e monitorato nel tempo e di un soggetto responsabile di verificare il rispetto di quanto stabilito nel budget"/>
    <n v="1"/>
  </r>
  <r>
    <x v="5"/>
    <x v="6"/>
    <x v="15"/>
    <s v="Esiste un budget annuale per l‟assunzione di personale che sia approvato e monitorato nel tempo e di un soggetto responsabile di verificare il rispetto di quanto stabilito nel budget"/>
    <n v="1"/>
  </r>
  <r>
    <x v="6"/>
    <x v="6"/>
    <x v="15"/>
    <s v="Esiste un budget annuale per l‟assunzione di personale che sia approvato e monitorato nel tempo e di un soggetto responsabile di verificare il rispetto di quanto stabilito nel budget"/>
    <n v="1"/>
  </r>
  <r>
    <x v="8"/>
    <x v="6"/>
    <x v="15"/>
    <s v="Esiste un budget annuale per l‟assunzione di personale che sia approvato e monitorato nel tempo e di un soggetto responsabile di verificare il rispetto di quanto stabilito nel budget"/>
    <n v="1"/>
  </r>
  <r>
    <x v="11"/>
    <x v="6"/>
    <x v="15"/>
    <s v="Esiste un budget annuale per l‟assunzione di personale che sia approvato e monitorato nel tempo e di un soggetto responsabile di verificare il rispetto di quanto stabilito nel budget"/>
    <n v="1"/>
  </r>
  <r>
    <x v="3"/>
    <x v="1"/>
    <x v="5"/>
    <s v="Esiste un inventario fisico dei beni informatici della Struttura e viene costantemente aggiornato"/>
    <n v="1"/>
  </r>
  <r>
    <x v="7"/>
    <x v="1"/>
    <x v="5"/>
    <s v="Esiste un inventario fisico dei beni informatici della Struttura e viene costantemente aggiornato"/>
    <n v="1"/>
  </r>
  <r>
    <x v="5"/>
    <x v="1"/>
    <x v="5"/>
    <s v="Esiste un inventario fisico dei beni informatici della Struttura e viene costantemente aggiornato"/>
    <n v="1"/>
  </r>
  <r>
    <x v="8"/>
    <x v="1"/>
    <x v="5"/>
    <s v="Esiste un inventario fisico dei beni informatici della Struttura e viene costantemente aggiornato"/>
    <n v="1"/>
  </r>
  <r>
    <x v="2"/>
    <x v="1"/>
    <x v="5"/>
    <s v="Esiste un inventario fisico dei beni informatici della Struttura e viene costantemente aggiornato"/>
    <n v="1"/>
  </r>
  <r>
    <x v="3"/>
    <x v="1"/>
    <x v="5"/>
    <s v="Esiste una gestione delle policy aziendali per distribuzione software e accesso ai programmi"/>
    <n v="1"/>
  </r>
  <r>
    <x v="2"/>
    <x v="1"/>
    <x v="5"/>
    <s v="Esiste una gestione delle policy aziendali per distribuzione software e accesso ai programmi"/>
    <n v="1"/>
  </r>
  <r>
    <x v="3"/>
    <x v="2"/>
    <x v="28"/>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n v="1"/>
  </r>
  <r>
    <x v="0"/>
    <x v="4"/>
    <x v="29"/>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n v="1"/>
  </r>
  <r>
    <x v="0"/>
    <x v="5"/>
    <x v="24"/>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n v="1"/>
  </r>
  <r>
    <x v="0"/>
    <x v="6"/>
    <x v="30"/>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n v="1"/>
  </r>
  <r>
    <x v="0"/>
    <x v="6"/>
    <x v="31"/>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n v="1"/>
  </r>
  <r>
    <x v="1"/>
    <x v="5"/>
    <x v="24"/>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n v="1"/>
  </r>
  <r>
    <x v="12"/>
    <x v="10"/>
    <x v="29"/>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n v="1"/>
  </r>
  <r>
    <x v="2"/>
    <x v="1"/>
    <x v="13"/>
    <s v="esistenza di una mappatura dei dispositivi hardware dotati di masterizzatore;"/>
    <n v="1"/>
  </r>
  <r>
    <x v="2"/>
    <x v="1"/>
    <x v="1"/>
    <s v="esistenza di una mappatura dei dispositivi hardware e dei programmi software (Sistema Informativo Aziendale);"/>
    <n v="1"/>
  </r>
  <r>
    <x v="2"/>
    <x v="1"/>
    <x v="32"/>
    <s v="esistenza di una mappatura di tutti gli apparati atti alla decodificazione di trasmissioni audiovisive ad accesso condizionato;"/>
    <n v="1"/>
  </r>
  <r>
    <x v="2"/>
    <x v="1"/>
    <x v="33"/>
    <s v="esistenza di una mappatura di tutti gli uffici che possono avere accesso a supporti o altri sistemi informatici per i quali sia prescritto il contrassegno SIAE;"/>
    <n v="1"/>
  </r>
  <r>
    <x v="2"/>
    <x v="1"/>
    <x v="34"/>
    <s v="esistenza di una mappatura di tutti gli uffici che possono avere accesso ai sistemi informatici e audiovisivi criptati;"/>
    <n v="1"/>
  </r>
  <r>
    <x v="2"/>
    <x v="1"/>
    <x v="34"/>
    <s v="esistenza di una mappatura di tutti i sistemi informatici e audiovisivi criptati di decodificazione speciale;"/>
    <n v="1"/>
  </r>
  <r>
    <x v="2"/>
    <x v="1"/>
    <x v="32"/>
    <s v="esistenza di una mappatura di tutti i soggetti che possono avere accesso agli apparati atti alla decodificazione di trasmissioni audiovisive ad accesso condizionato;"/>
    <n v="1"/>
  </r>
  <r>
    <x v="2"/>
    <x v="1"/>
    <x v="33"/>
    <s v="esistenza di una mappatura di tutti i supporti o altri strumenti informatici per il quale sia prescritto il contrassegno SIAE;"/>
    <n v="1"/>
  </r>
  <r>
    <x v="3"/>
    <x v="0"/>
    <x v="8"/>
    <s v="evidenziare le eventuali possibili criticità eventualmente riscontrate nell’esecuzione del rapporto nelle attività svolte dal Consulente e allertare immediatamente la funzione competente;"/>
    <n v="1"/>
  </r>
  <r>
    <x v="0"/>
    <x v="0"/>
    <x v="8"/>
    <s v="evidenziare le eventuali possibili criticità eventualmente riscontrate nell’esecuzione del rapporto nelle attività svolte dal Consulente e allertare immediatamente la funzione competente;"/>
    <n v="1"/>
  </r>
  <r>
    <x v="4"/>
    <x v="0"/>
    <x v="8"/>
    <s v="evidenziare le eventuali possibili criticità eventualmente riscontrate nell’esecuzione del rapporto nelle attività svolte dal Consulente e allertare immediatamente la funzione competente;"/>
    <n v="1"/>
  </r>
  <r>
    <x v="7"/>
    <x v="0"/>
    <x v="8"/>
    <s v="evidenziare le eventuali possibili criticità eventualmente riscontrate nell’esecuzione del rapporto nelle attività svolte dal Consulente e allertare immediatamente la funzione competente;"/>
    <n v="1"/>
  </r>
  <r>
    <x v="5"/>
    <x v="0"/>
    <x v="8"/>
    <s v="evidenziare le eventuali possibili criticità eventualmente riscontrate nell’esecuzione del rapporto nelle attività svolte dal Consulente e allertare immediatamente la funzione competente;"/>
    <n v="1"/>
  </r>
  <r>
    <x v="9"/>
    <x v="0"/>
    <x v="8"/>
    <s v="evidenziare le eventuali possibili criticità eventualmente riscontrate nell’esecuzione del rapporto nelle attività svolte dal Consulente e allertare immediatamente la funzione competente;"/>
    <n v="1"/>
  </r>
  <r>
    <x v="6"/>
    <x v="0"/>
    <x v="8"/>
    <s v="evidenziare le eventuali possibili criticità eventualmente riscontrate nell’esecuzione del rapporto nelle attività svolte dal Consulente e allertare immediatamente la funzione competente;"/>
    <n v="1"/>
  </r>
  <r>
    <x v="8"/>
    <x v="0"/>
    <x v="8"/>
    <s v="evidenziare le eventuali possibili criticità eventualmente riscontrate nell’esecuzione del rapporto nelle attività svolte dal Consulente e allertare immediatamente la funzione competente;"/>
    <n v="1"/>
  </r>
  <r>
    <x v="11"/>
    <x v="0"/>
    <x v="8"/>
    <s v="evidenziare le eventuali possibili criticità eventualmente riscontrate nell’esecuzione del rapporto nelle attività svolte dal Consulente e allertare immediatamente la funzione competente;"/>
    <n v="1"/>
  </r>
  <r>
    <x v="3"/>
    <x v="2"/>
    <x v="4"/>
    <s v="evidenziazione nelle attività di controllo interno di ampi scostamenti delle condizioni pattuite, rispetto alle normali condizioni di mercato (fair market value);"/>
    <n v="1"/>
  </r>
  <r>
    <x v="4"/>
    <x v="2"/>
    <x v="4"/>
    <s v="evidenziazione nelle attività di controllo interno di ampi scostamenti delle condizioni pattuite, rispetto alle normali condizioni di mercato (fair market value);"/>
    <n v="1"/>
  </r>
  <r>
    <x v="5"/>
    <x v="2"/>
    <x v="4"/>
    <s v="evidenziazione nelle attività di controllo interno di ampi scostamenti delle condizioni pattuite, rispetto alle normali condizioni di mercato (fair market value);"/>
    <n v="1"/>
  </r>
  <r>
    <x v="6"/>
    <x v="2"/>
    <x v="4"/>
    <s v="evidenziazione nelle attività di controllo interno di ampi scostamenti delle condizioni pattuite, rispetto alle normali condizioni di mercato (fair market value);"/>
    <n v="1"/>
  </r>
  <r>
    <x v="3"/>
    <x v="2"/>
    <x v="3"/>
    <s v="formalizzazione dei rapporti intercorsi con la PA;"/>
    <n v="1"/>
  </r>
  <r>
    <x v="3"/>
    <x v="0"/>
    <x v="14"/>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n v="1"/>
  </r>
  <r>
    <x v="0"/>
    <x v="0"/>
    <x v="14"/>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n v="1"/>
  </r>
  <r>
    <x v="4"/>
    <x v="0"/>
    <x v="14"/>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n v="1"/>
  </r>
  <r>
    <x v="7"/>
    <x v="0"/>
    <x v="14"/>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n v="1"/>
  </r>
  <r>
    <x v="5"/>
    <x v="0"/>
    <x v="14"/>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n v="1"/>
  </r>
  <r>
    <x v="6"/>
    <x v="0"/>
    <x v="14"/>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n v="1"/>
  </r>
  <r>
    <x v="8"/>
    <x v="0"/>
    <x v="14"/>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n v="1"/>
  </r>
  <r>
    <x v="3"/>
    <x v="2"/>
    <x v="25"/>
    <s v="formalizzazione di istruzioni rivolte alle Funzioni con cui si stabilisca quali dati e notizie debbano essere forniti alla Direzione Amministrativa e Finanziaria in relazione alle chiusure annuali e infrannuali, con quali modalità e la relativa tempistica;"/>
    <n v="1"/>
  </r>
  <r>
    <x v="0"/>
    <x v="2"/>
    <x v="25"/>
    <s v="formalizzazione di istruzioni rivolte alle Funzioni con cui si stabilisca quali dati e notizie debbano essere forniti alla Direzione Amministrativa e Finanziaria in relazione alle chiusure annuali e infrannuali, con quali modalità e la relativa tempistica;"/>
    <n v="1"/>
  </r>
  <r>
    <x v="7"/>
    <x v="2"/>
    <x v="25"/>
    <s v="formalizzazione di istruzioni rivolte alle Funzioni con cui si stabilisca quali dati e notizie debbano essere forniti alla Direzione Amministrativa e Finanziaria in relazione alle chiusure annuali e infrannuali, con quali modalità e la relativa tempistica;"/>
    <n v="1"/>
  </r>
  <r>
    <x v="6"/>
    <x v="2"/>
    <x v="25"/>
    <s v="formalizzazione di istruzioni rivolte alle Funzioni con cui si stabilisca quali dati e notizie debbano essere forniti alla Direzione Amministrativa e Finanziaria in relazione alle chiusure annuali e infrannuali, con quali modalità e la relativa tempistica;"/>
    <n v="1"/>
  </r>
  <r>
    <x v="3"/>
    <x v="2"/>
    <x v="25"/>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n v="1"/>
  </r>
  <r>
    <x v="0"/>
    <x v="2"/>
    <x v="25"/>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n v="1"/>
  </r>
  <r>
    <x v="7"/>
    <x v="2"/>
    <x v="25"/>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n v="1"/>
  </r>
  <r>
    <x v="6"/>
    <x v="2"/>
    <x v="25"/>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n v="1"/>
  </r>
  <r>
    <x v="3"/>
    <x v="6"/>
    <x v="12"/>
    <s v="Formazione specifica in materia di acquisizione beni, servizi e lavori per i dipendenti coinvolti nelle diverse fasi del processo di approvvigionamento"/>
    <n v="1"/>
  </r>
  <r>
    <x v="0"/>
    <x v="6"/>
    <x v="12"/>
    <s v="Formazione specifica in materia di acquisizione beni, servizi e lavori per i dipendenti coinvolti nelle diverse fasi del processo di approvvigionamento"/>
    <n v="1"/>
  </r>
  <r>
    <x v="4"/>
    <x v="6"/>
    <x v="12"/>
    <s v="Formazione specifica in materia di acquisizione beni, servizi e lavori per i dipendenti coinvolti nelle diverse fasi del processo di approvvigionamento"/>
    <n v="1"/>
  </r>
  <r>
    <x v="7"/>
    <x v="6"/>
    <x v="12"/>
    <s v="Formazione specifica in materia di acquisizione beni, servizi e lavori per i dipendenti coinvolti nelle diverse fasi del processo di approvvigionamento"/>
    <n v="1"/>
  </r>
  <r>
    <x v="5"/>
    <x v="6"/>
    <x v="12"/>
    <s v="Formazione specifica in materia di acquisizione beni, servizi e lavori per i dipendenti coinvolti nelle diverse fasi del processo di approvvigionamento"/>
    <n v="1"/>
  </r>
  <r>
    <x v="6"/>
    <x v="6"/>
    <x v="12"/>
    <s v="Formazione specifica in materia di acquisizione beni, servizi e lavori per i dipendenti coinvolti nelle diverse fasi del processo di approvvigionamento"/>
    <n v="1"/>
  </r>
  <r>
    <x v="8"/>
    <x v="6"/>
    <x v="12"/>
    <s v="Formazione specifica in materia di acquisizione beni, servizi e lavori per i dipendenti coinvolti nelle diverse fasi del processo di approvvigionamento"/>
    <n v="1"/>
  </r>
  <r>
    <x v="3"/>
    <x v="2"/>
    <x v="25"/>
    <s v="giustificazione di ogni eventuale variazione dei criteri di valutazione adottati per la redazione dei documenti contabili sopra richiamati e delle relative modalità di applicazione. Tali situazioni devono, in ogni caso, essere tempestivamente comunicate all’OdV;"/>
    <n v="1"/>
  </r>
  <r>
    <x v="0"/>
    <x v="2"/>
    <x v="25"/>
    <s v="giustificazione di ogni eventuale variazione dei criteri di valutazione adottati per la redazione dei documenti contabili sopra richiamati e delle relative modalità di applicazione. Tali situazioni devono, in ogni caso, essere tempestivamente comunicate all’OdV;"/>
    <n v="1"/>
  </r>
  <r>
    <x v="7"/>
    <x v="2"/>
    <x v="25"/>
    <s v="giustificazione di ogni eventuale variazione dei criteri di valutazione adottati per la redazione dei documenti contabili sopra richiamati e delle relative modalità di applicazione. Tali situazioni devono, in ogni caso, essere tempestivamente comunicate all’OdV;"/>
    <n v="1"/>
  </r>
  <r>
    <x v="6"/>
    <x v="2"/>
    <x v="25"/>
    <s v="giustificazione di ogni eventuale variazione dei criteri di valutazione adottati per la redazione dei documenti contabili sopra richiamati e delle relative modalità di applicazione. Tali situazioni devono, in ogni caso, essere tempestivamente comunicate all’OdV;"/>
    <n v="1"/>
  </r>
  <r>
    <x v="3"/>
    <x v="2"/>
    <x v="28"/>
    <s v="Gli adempimenti imposti dalla normativa devono essere rispettosi della Legge"/>
    <n v="1"/>
  </r>
  <r>
    <x v="3"/>
    <x v="2"/>
    <x v="25"/>
    <s v="i compiti e le responsabilità di ciascuna Funzione coinvolta nel processo di formazione del bilancio e un sistema di controllo che garantisca la correttezza e la veridicità delle informazioni e dei dati forniti e la certezza della provenienza degli stessi;"/>
    <n v="1"/>
  </r>
  <r>
    <x v="0"/>
    <x v="2"/>
    <x v="25"/>
    <s v="i compiti e le responsabilità di ciascuna Funzione coinvolta nel processo di formazione del bilancio e un sistema di controllo che garantisca la correttezza e la veridicità delle informazioni e dei dati forniti e la certezza della provenienza degli stessi;"/>
    <n v="1"/>
  </r>
  <r>
    <x v="7"/>
    <x v="2"/>
    <x v="25"/>
    <s v="i compiti e le responsabilità di ciascuna Funzione coinvolta nel processo di formazione del bilancio e un sistema di controllo che garantisca la correttezza e la veridicità delle informazioni e dei dati forniti e la certezza della provenienza degli stessi;"/>
    <n v="1"/>
  </r>
  <r>
    <x v="6"/>
    <x v="2"/>
    <x v="25"/>
    <s v="i compiti e le responsabilità di ciascuna Funzione coinvolta nel processo di formazione del bilancio e un sistema di controllo che garantisca la correttezza e la veridicità delle informazioni e dei dati forniti e la certezza della provenienza degli stessi;"/>
    <n v="1"/>
  </r>
  <r>
    <x v="3"/>
    <x v="0"/>
    <x v="14"/>
    <s v="I contratti prevedono l'inserimento di specifiche clausole anticorruzione"/>
    <n v="1"/>
  </r>
  <r>
    <x v="0"/>
    <x v="0"/>
    <x v="14"/>
    <s v="I contratti prevedono l'inserimento di specifiche clausole anticorruzione"/>
    <n v="1"/>
  </r>
  <r>
    <x v="7"/>
    <x v="0"/>
    <x v="14"/>
    <s v="I contratti prevedono l'inserimento di specifiche clausole anticorruzione"/>
    <n v="1"/>
  </r>
  <r>
    <x v="5"/>
    <x v="0"/>
    <x v="14"/>
    <s v="I contratti prevedono l'inserimento di specifiche clausole anticorruzione"/>
    <n v="1"/>
  </r>
  <r>
    <x v="6"/>
    <x v="0"/>
    <x v="14"/>
    <s v="I contratti prevedono l'inserimento di specifiche clausole anticorruzione"/>
    <n v="1"/>
  </r>
  <r>
    <x v="8"/>
    <x v="0"/>
    <x v="14"/>
    <s v="I contratti prevedono l'inserimento di specifiche clausole anticorruzione"/>
    <n v="1"/>
  </r>
  <r>
    <x v="3"/>
    <x v="2"/>
    <x v="27"/>
    <s v="I contributi devono essere effettuati solo in favore di enti/associazioni/ fondazioni i cui requisiti sono predeterminati e che svolgono la loro attività in settori predefiniti;"/>
    <n v="1"/>
  </r>
  <r>
    <x v="0"/>
    <x v="2"/>
    <x v="27"/>
    <s v="I contributi devono essere effettuati solo in favore di enti/associazioni/ fondazioni i cui requisiti sono predeterminati e che svolgono la loro attività in settori predefiniti;"/>
    <n v="1"/>
  </r>
  <r>
    <x v="4"/>
    <x v="2"/>
    <x v="27"/>
    <s v="I contributi devono essere effettuati solo in favore di enti/associazioni/ fondazioni i cui requisiti sono predeterminati e che svolgono la loro attività in settori predefiniti;"/>
    <n v="1"/>
  </r>
  <r>
    <x v="10"/>
    <x v="2"/>
    <x v="27"/>
    <s v="I contributi devono essere effettuati solo in favore di enti/associazioni/ fondazioni i cui requisiti sono predeterminati e che svolgono la loro attività in settori predefiniti;"/>
    <n v="1"/>
  </r>
  <r>
    <x v="6"/>
    <x v="2"/>
    <x v="27"/>
    <s v="I contributi devono essere effettuati solo in favore di enti/associazioni/ fondazioni i cui requisiti sono predeterminati e che svolgono la loro attività in settori predefiniti;"/>
    <n v="1"/>
  </r>
  <r>
    <x v="3"/>
    <x v="2"/>
    <x v="6"/>
    <s v="i controlli effettuati e documentati riportano la data di compilazione/presa visione del documento e la firma riconoscibile del compilatore/revisore"/>
    <n v="1"/>
  </r>
  <r>
    <x v="7"/>
    <x v="2"/>
    <x v="6"/>
    <s v="i controlli effettuati e documentati riportano la data di compilazione/presa visione del documento e la firma riconoscibile del compilatore/revisore"/>
    <n v="1"/>
  </r>
  <r>
    <x v="6"/>
    <x v="2"/>
    <x v="6"/>
    <s v="i controlli effettuati e documentati riportano la data di compilazione/presa visione del documento e la firma riconoscibile del compilatore/revisore"/>
    <n v="1"/>
  </r>
  <r>
    <x v="3"/>
    <x v="2"/>
    <x v="6"/>
    <s v="I controlli effettuati sono archiviati in luoghi idonei alla conservazione, al fine di tutelare la riservatezza dei dati in essi contenuti e di evitare deterioramenti, danni e smarrimenti. Le stesse indicazioni si applicano, per analogia, anche ai documenti registrati su supporto elettronico."/>
    <n v="1"/>
  </r>
  <r>
    <x v="7"/>
    <x v="2"/>
    <x v="6"/>
    <s v="I controlli effettuati sono archiviati in luoghi idonei alla conservazione, al fine di tutelare la riservatezza dei dati in essi contenuti e di evitare deterioramenti, danni e smarrimenti. Le stesse indicazioni si applicano, per analogia, anche ai documenti registrati su supporto elettronico."/>
    <n v="1"/>
  </r>
  <r>
    <x v="6"/>
    <x v="2"/>
    <x v="6"/>
    <s v="I controlli effettuati sono archiviati in luoghi idonei alla conservazione, al fine di tutelare la riservatezza dei dati in essi contenuti e di evitare deterioramenti, danni e smarrimenti. Le stesse indicazioni si applicano, per analogia, anche ai documenti registrati su supporto elettronico."/>
    <n v="1"/>
  </r>
  <r>
    <x v="3"/>
    <x v="2"/>
    <x v="6"/>
    <s v="I controlli effettuati sulle operazioni contabili sono adeguatamente formalizzati e documentati, così che si possa, anche in un momento successivo, identificare chi ha eseguito un controllo ed il suo corretto operare"/>
    <n v="1"/>
  </r>
  <r>
    <x v="7"/>
    <x v="2"/>
    <x v="6"/>
    <s v="I controlli effettuati sulle operazioni contabili sono adeguatamente formalizzati e documentati, così che si possa, anche in un momento successivo, identificare chi ha eseguito un controllo ed il suo corretto operare"/>
    <n v="1"/>
  </r>
  <r>
    <x v="6"/>
    <x v="2"/>
    <x v="6"/>
    <s v="I controlli effettuati sulle operazioni contabili sono adeguatamente formalizzati e documentati, così che si possa, anche in un momento successivo, identificare chi ha eseguito un controllo ed il suo corretto operare"/>
    <n v="1"/>
  </r>
  <r>
    <x v="0"/>
    <x v="6"/>
    <x v="15"/>
    <s v="I criteri di composizione della commissione di valutazione devono garantire oltre ai dispositivi di legge (DPR 493/97 e 220/01) anche il rispetto del principio della rotazione, laddove possibile e della rappresentaza delle quote di genere"/>
    <n v="1"/>
  </r>
  <r>
    <x v="7"/>
    <x v="6"/>
    <x v="15"/>
    <s v="I criteri di composizione della commissione di valutazione devono garantire oltre ai dispositivi di legge (DPR 493/97 e 220/01) anche il rispetto del principio della rotazione, laddove possibile e della rappresentaza delle quote di genere"/>
    <n v="1"/>
  </r>
  <r>
    <x v="5"/>
    <x v="6"/>
    <x v="15"/>
    <s v="I criteri di composizione della commissione di valutazione devono garantire oltre ai dispositivi di legge (DPR 493/97 e 220/01) anche il rispetto del principio della rotazione, laddove possibile e della rappresentaza delle quote di genere"/>
    <n v="1"/>
  </r>
  <r>
    <x v="6"/>
    <x v="6"/>
    <x v="15"/>
    <s v="I criteri di composizione della commissione di valutazione devono garantire oltre ai dispositivi di legge (DPR 493/97 e 220/01) anche il rispetto del principio della rotazione, laddove possibile e della rappresentaza delle quote di genere"/>
    <n v="1"/>
  </r>
  <r>
    <x v="8"/>
    <x v="6"/>
    <x v="15"/>
    <s v="I criteri di composizione della commissione di valutazione devono garantire oltre ai dispositivi di legge (DPR 493/97 e 220/01) anche il rispetto del principio della rotazione, laddove possibile e della rappresentaza delle quote di genere"/>
    <n v="1"/>
  </r>
  <r>
    <x v="11"/>
    <x v="6"/>
    <x v="15"/>
    <s v="I criteri di composizione della commissione di valutazione devono garantire oltre ai dispositivi di legge (DPR 493/97 e 220/01) anche il rispetto del principio della rotazione, laddove possibile e della rappresentaza delle quote di genere"/>
    <n v="1"/>
  </r>
  <r>
    <x v="0"/>
    <x v="8"/>
    <x v="23"/>
    <s v="I criteri di selezione di professionisti esterni incaricati sono documentati e tengono conto, ad esempio, dell'esperienza, dei requisiti soggettivi di professionalità e onorabilità, referenze qualificanti."/>
    <n v="1"/>
  </r>
  <r>
    <x v="2"/>
    <x v="1"/>
    <x v="1"/>
    <s v="i dati inerenti il traffico Internet e la posta elettronica non sono in alcun modo oggetto di diffusione; sono eventualmente oggetto di comunicazione su richiesta dell’autorità giudiziaria e/o qualora necessari a difesa dell’azienda in ambito giudiziale;"/>
    <n v="1"/>
  </r>
  <r>
    <x v="2"/>
    <x v="1"/>
    <x v="13"/>
    <s v="I dati inerenti il traffico Internet e la posta elettronica non sono in alcun modo oggetto di diffusione; sono eventualmente oggetto di comunicazione su richiesta dell’autorità giudiziaria e/o qualora necessari a difesa dell’azienda in ambito giudiziale;"/>
    <n v="1"/>
  </r>
  <r>
    <x v="3"/>
    <x v="2"/>
    <x v="35"/>
    <s v="I flussi informativi tra le Funzioni coinvolte nel processo, con finalità di verifica e coordinamento reciproco sono schematizzati in idonea procedura, lettera di istruzioni e check list di controllo."/>
    <n v="1"/>
  </r>
  <r>
    <x v="0"/>
    <x v="4"/>
    <x v="29"/>
    <s v="I flussi informativi tra le Funzioni coinvolte nel processo, con finalità di verifica e coordinamento reciproco sono schematizzati in idonea procedura, lettera di istruzioni e check list di controllo."/>
    <n v="1"/>
  </r>
  <r>
    <x v="0"/>
    <x v="5"/>
    <x v="24"/>
    <s v="I flussi informativi tra le Funzioni coinvolte nel processo, con finalità di verifica e coordinamento reciproco sono schematizzati in idonea procedura, lettera di istruzioni e check list di controllo."/>
    <n v="1"/>
  </r>
  <r>
    <x v="0"/>
    <x v="6"/>
    <x v="30"/>
    <s v="I flussi informativi tra le Funzioni coinvolte nel processo, con finalità di verifica e coordinamento reciproco sono schematizzati in idonea procedura, lettera di istruzioni e check list di controllo."/>
    <n v="1"/>
  </r>
  <r>
    <x v="0"/>
    <x v="6"/>
    <x v="31"/>
    <s v="I flussi informativi tra le Funzioni coinvolte nel processo, con finalità di verifica e coordinamento reciproco sono schematizzati in idonea procedura, lettera di istruzioni e check list di controllo."/>
    <n v="1"/>
  </r>
  <r>
    <x v="0"/>
    <x v="2"/>
    <x v="16"/>
    <s v="I flussi informativi tra le Funzioni coinvolte nel processo, con finalità di verifica e coordinamento reciproco sono schematizzati in idonea procedura, lettera di istruzioni e check list di controllo."/>
    <n v="1"/>
  </r>
  <r>
    <x v="1"/>
    <x v="5"/>
    <x v="24"/>
    <s v="I flussi informativi tra le Funzioni coinvolte nel processo, con finalità di verifica e coordinamento reciproco sono schematizzati in idonea procedura, lettera di istruzioni e check list di controllo."/>
    <n v="1"/>
  </r>
  <r>
    <x v="12"/>
    <x v="10"/>
    <x v="29"/>
    <s v="I flussi informativi tra le Funzioni coinvolte nel processo, con finalità di verifica e coordinamento reciproco sono schematizzati in idonea procedura, lettera di istruzioni e check list di controllo."/>
    <n v="1"/>
  </r>
  <r>
    <x v="2"/>
    <x v="1"/>
    <x v="1"/>
    <s v="i lavoratori rispondono ai sensi di legge in sede civile, penale ed amministrativa (per danno erariale) per l’illecito utilizzo degli strumenti elettronici messi disposizione dall’Azienda; inoltre l’utilizzo improprio degli strumenti elettronici può essere oggetto delle sanzioni disciplinari previste dal CCNL di riferimento, secondo le procedure ivi definite; per il personale dirigente, fatta salva la responsabilità disciplinare per i casi di estrema gravità, l’accertato utilizzo improprio rientrerà nella procedura di valutazione degli incarichi dirigenziali; per le sanzioni, le procedure e le competenze, si rinvia al codice disciplinare aziendale;"/>
    <n v="1"/>
  </r>
  <r>
    <x v="3"/>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0"/>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4"/>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7"/>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5"/>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9"/>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10"/>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6"/>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8"/>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0"/>
    <x v="8"/>
    <x v="23"/>
    <s v="I rapporti con l’Autorità giudiziaria e con la Pubblica Amministrazione nell’ambito del contenzioso giudiziale e stragiudiziale devono essere improntati ai principi di correttezza, trasparenza e tracciabilità, anche quando gestiti per il tramite di un legale esterno tanto per cui (i) è necessaria la presenza anche di un Funzioanario aziendale nel caso di ispezione e interlocuzione, (ii) l'attività venga documentata e formalmente riportata alla Direzione Aziendale"/>
    <n v="1"/>
  </r>
  <r>
    <x v="3"/>
    <x v="2"/>
    <x v="3"/>
    <s v="identificazione dei soggetti aziendali autorizzati a rappresentare l’azienda nei rapporti con la P.A. per il sostenimento di spese di rappresentanza e definizione di modalità di gestione ad hoc delle spese di rappresentanza con pubblici funzionari e previsione e definizione delle relative tipologie e dei limiti massimi;"/>
    <n v="1"/>
  </r>
  <r>
    <x v="3"/>
    <x v="0"/>
    <x v="14"/>
    <s v="Identificazione dei soggetti incaricati della definizione del bando di gara secondo le prescrizioni del Codice degli Appalti (quando applicabile) e dei soggetti che lo autorizzano per ciascuna acquisizione sopra soglia comunitaria"/>
    <n v="1"/>
  </r>
  <r>
    <x v="0"/>
    <x v="0"/>
    <x v="14"/>
    <s v="Identificazione dei soggetti incaricati della definizione del bando di gara secondo le prescrizioni del Codice degli Appalti (quando applicabile) e dei soggetti che lo autorizzano per ciascuna acquisizione sopra soglia comunitaria"/>
    <n v="1"/>
  </r>
  <r>
    <x v="4"/>
    <x v="0"/>
    <x v="14"/>
    <s v="Identificazione dei soggetti incaricati della definizione del bando di gara secondo le prescrizioni del Codice degli Appalti (quando applicabile) e dei soggetti che lo autorizzano per ciascuna acquisizione sopra soglia comunitaria"/>
    <n v="1"/>
  </r>
  <r>
    <x v="7"/>
    <x v="0"/>
    <x v="14"/>
    <s v="Identificazione dei soggetti incaricati della definizione del bando di gara secondo le prescrizioni del Codice degli Appalti (quando applicabile) e dei soggetti che lo autorizzano per ciascuna acquisizione sopra soglia comunitaria"/>
    <n v="1"/>
  </r>
  <r>
    <x v="5"/>
    <x v="0"/>
    <x v="14"/>
    <s v="Identificazione dei soggetti incaricati della definizione del bando di gara secondo le prescrizioni del Codice degli Appalti (quando applicabile) e dei soggetti che lo autorizzano per ciascuna acquisizione sopra soglia comunitaria"/>
    <n v="1"/>
  </r>
  <r>
    <x v="6"/>
    <x v="0"/>
    <x v="14"/>
    <s v="Identificazione dei soggetti incaricati della definizione del bando di gara secondo le prescrizioni del Codice degli Appalti (quando applicabile) e dei soggetti che lo autorizzano per ciascuna acquisizione sopra soglia comunitaria"/>
    <n v="1"/>
  </r>
  <r>
    <x v="8"/>
    <x v="0"/>
    <x v="14"/>
    <s v="Identificazione dei soggetti incaricati della definizione del bando di gara secondo le prescrizioni del Codice degli Appalti (quando applicabile) e dei soggetti che lo autorizzano per ciascuna acquisizione sopra soglia comunitaria"/>
    <n v="1"/>
  </r>
  <r>
    <x v="3"/>
    <x v="2"/>
    <x v="36"/>
    <s v="il controllo di merito, la completezza e accuratezza dei giustificativi di supporto delle spese di rappresentanza, da parte della struttura aziendale preposta;"/>
    <n v="1"/>
  </r>
  <r>
    <x v="0"/>
    <x v="2"/>
    <x v="36"/>
    <s v="il controllo di merito, la completezza e accuratezza dei giustificativi di supporto delle spese di rappresentanza, da parte della struttura aziendale preposta;"/>
    <n v="1"/>
  </r>
  <r>
    <x v="4"/>
    <x v="2"/>
    <x v="36"/>
    <s v="il controllo di merito, la completezza e accuratezza dei giustificativi di supporto delle spese di rappresentanza, da parte della struttura aziendale preposta;"/>
    <n v="1"/>
  </r>
  <r>
    <x v="10"/>
    <x v="2"/>
    <x v="36"/>
    <s v="il controllo di merito, la completezza e accuratezza dei giustificativi di supporto delle spese di rappresentanza, da parte della struttura aziendale preposta;"/>
    <n v="1"/>
  </r>
  <r>
    <x v="1"/>
    <x v="5"/>
    <x v="37"/>
    <s v="Il controllo è di competenza del RSPP in merito all'attività di vigilanza con riferimento al rispetto delle procedure e delle istruzioni di lavoro in sicurezza da parte dei lavoratori"/>
    <n v="1"/>
  </r>
  <r>
    <x v="1"/>
    <x v="5"/>
    <x v="37"/>
    <s v="Il controllo viene effettuato dal Presidente del CdA di concerto con il RSPP"/>
    <n v="1"/>
  </r>
  <r>
    <x v="1"/>
    <x v="5"/>
    <x v="37"/>
    <s v="Il datore di lavoro deve altresì controllare periodicamente l’impianto elettrico per garantire il rispetto degli standard tecnico-strutturali di legge relativi a attrezzature, impianti, luoghi di lavoro, agenti chimici, fisici e biologici"/>
    <n v="1"/>
  </r>
  <r>
    <x v="1"/>
    <x v="5"/>
    <x v="37"/>
    <s v="Il datore di lavoro è tenuto a impostare un ciclo di controlli preventivi periodici per le attrezzature di lavoro"/>
    <n v="1"/>
  </r>
  <r>
    <x v="1"/>
    <x v="5"/>
    <x v="37"/>
    <s v="Il datore di lavoro, unitamente agli addetti all’emergenza, deve verificare la posizione e la visibilità della segnaletica, nonché installare periodicamente il funzionamento dell’illuminazione sussidiaria, al fine di ridurre il rischio di incapacità di raggiungere le vie d’uscita in caso di interruzione dell’elettricità, e effettuare regolare manutenzione preventiva per il rispetto degli standard tecnico-strutturali di legge relativi a attrezzature, impianti, luoghi di lavoro, agenti chimici, fisici e biologici"/>
    <n v="1"/>
  </r>
  <r>
    <x v="3"/>
    <x v="2"/>
    <x v="38"/>
    <s v="Il Direttore Generale è tenuto a rilasciare un’apposita dichiarazione attestante: (i) la veridicità, correttezza, precisione e completezza dei dati e delle informazioni contenute nel bilancio ovvero negli altri documenti contabili sopra indicati e nei documenti connessi, nonché degli elementi informativi messi a disposizione dalla società stessa, (ii) l’insussistenza di elementi da cui poter desumere che le dichiarazioni e i dati raccolti contengano elementi incompleti o inesatti, (iii) la predisposizione di un adeguato sistema di controllo teso a fornire una ragionevole certezza sui dati di bilancio, (iv) il rispetto delle procedure previste dal MOG. La dichiarazione di cui alla sarà sottoposta all’attenzione del CdA nella stessa seduta in cui sarà approvato il progetto di bilancio, e dovrà essere rilasciata al Revisore richiedente prima della consegna da parte di quest’ultimo della propria relazione al bilancio. La dichiarazione, unitamente al bilancio ed alle relazioni del Revisore e del Collegio sindacale, dovranno essere trasmessi in copia all’OdV della Società"/>
    <n v="1"/>
  </r>
  <r>
    <x v="7"/>
    <x v="2"/>
    <x v="38"/>
    <s v="Il Direttore Generale è tenuto a rilasciare un’apposita dichiarazione attestante: (i) la veridicità, correttezza, precisione e completezza dei dati e delle informazioni contenute nel bilancio ovvero negli altri documenti contabili sopra indicati e nei documenti connessi, nonché degli elementi informativi messi a disposizione dalla società stessa, (ii) l’insussistenza di elementi da cui poter desumere che le dichiarazioni e i dati raccolti contengano elementi incompleti o inesatti, (iii) la predisposizione di un adeguato sistema di controllo teso a fornire una ragionevole certezza sui dati di bilancio, (iv) il rispetto delle procedure previste dal MOG. La dichiarazione di cui alla sarà sottoposta all’attenzione del CdA nella stessa seduta in cui sarà approvato il progetto di bilancio, e dovrà essere rilasciata al Revisore richiedente prima della consegna da parte di quest’ultimo della propria relazione al bilancio. La dichiarazione, unitamente al bilancio ed alle relazioni del Revisore e del Collegio sindacale, dovranno essere trasmessi in copia all’OdV della Società"/>
    <n v="1"/>
  </r>
  <r>
    <x v="3"/>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0"/>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4"/>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7"/>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5"/>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9"/>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10"/>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6"/>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8"/>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3"/>
    <x v="0"/>
    <x v="14"/>
    <s v="il divieto di frammentazione dell'oggetto dell'appalto;"/>
    <n v="1"/>
  </r>
  <r>
    <x v="0"/>
    <x v="0"/>
    <x v="14"/>
    <s v="il divieto di frammentazione dell'oggetto dell'appalto;"/>
    <n v="1"/>
  </r>
  <r>
    <x v="7"/>
    <x v="0"/>
    <x v="14"/>
    <s v="il divieto di frammentazione dell'oggetto dell'appalto;"/>
    <n v="1"/>
  </r>
  <r>
    <x v="5"/>
    <x v="0"/>
    <x v="14"/>
    <s v="il divieto di frammentazione dell'oggetto dell'appalto;"/>
    <n v="1"/>
  </r>
  <r>
    <x v="6"/>
    <x v="0"/>
    <x v="14"/>
    <s v="il divieto di frammentazione dell'oggetto dell'appalto;"/>
    <n v="1"/>
  </r>
  <r>
    <x v="8"/>
    <x v="0"/>
    <x v="14"/>
    <s v="il divieto di frammentazione dell'oggetto dell'appalto;"/>
    <n v="1"/>
  </r>
  <r>
    <x v="6"/>
    <x v="8"/>
    <x v="19"/>
    <s v="Il documento identificativo deve essere esibito a richiesta del personale di vigilanza; in caso di diniego, è impedito l'ingresso e ne è data informazione alla Direzione della struttura"/>
    <n v="1"/>
  </r>
  <r>
    <x v="2"/>
    <x v="1"/>
    <x v="1"/>
    <s v="il download e l’installazione di software o file per uso esclusivamente professionale è consentito ai soli addetti del Sistema Informativo Aziendale;"/>
    <n v="1"/>
  </r>
  <r>
    <x v="3"/>
    <x v="2"/>
    <x v="2"/>
    <s v="Il monitoraggio dell'inizio di qualunque attività di verifica tributaria, da parte dell'Amministrazione finanziaria, nei riguardi della società deve realizzarsi comunicando, con apposito modulo, l'inizio delle attività, i soggetti coinvolti e i temi trattati. Il report viene inviato al responsabile funzionale diretto e al Direttore Generale/Amministratore Delegato"/>
    <n v="1"/>
  </r>
  <r>
    <x v="0"/>
    <x v="8"/>
    <x v="23"/>
    <s v="Il processo deve essere gestito in modo da evitare che si verifichino fenomeni di induzione a non rendere dichiarazioni ovvero a renderle mendaci all’Autorità Giudiziaria mediante, per esempio, la presenza di più funzionari aziendali, di aree diverse, nonchè del consulente esterno"/>
    <n v="1"/>
  </r>
  <r>
    <x v="0"/>
    <x v="8"/>
    <x v="23"/>
    <s v="Il processo interno è formalmente monitorato"/>
    <n v="1"/>
  </r>
  <r>
    <x v="3"/>
    <x v="0"/>
    <x v="8"/>
    <s v="il rispetto delle previsioni normative in tema di proroghe e rinnovi;"/>
    <n v="1"/>
  </r>
  <r>
    <x v="0"/>
    <x v="0"/>
    <x v="8"/>
    <s v="il rispetto delle previsioni normative in tema di proroghe e rinnovi;"/>
    <n v="1"/>
  </r>
  <r>
    <x v="4"/>
    <x v="0"/>
    <x v="8"/>
    <s v="il rispetto delle previsioni normative in tema di proroghe e rinnovi;"/>
    <n v="1"/>
  </r>
  <r>
    <x v="7"/>
    <x v="0"/>
    <x v="8"/>
    <s v="il rispetto delle previsioni normative in tema di proroghe e rinnovi;"/>
    <n v="1"/>
  </r>
  <r>
    <x v="5"/>
    <x v="0"/>
    <x v="8"/>
    <s v="il rispetto delle previsioni normative in tema di proroghe e rinnovi;"/>
    <n v="1"/>
  </r>
  <r>
    <x v="9"/>
    <x v="0"/>
    <x v="8"/>
    <s v="il rispetto delle previsioni normative in tema di proroghe e rinnovi;"/>
    <n v="1"/>
  </r>
  <r>
    <x v="6"/>
    <x v="0"/>
    <x v="8"/>
    <s v="il rispetto delle previsioni normative in tema di proroghe e rinnovi;"/>
    <n v="1"/>
  </r>
  <r>
    <x v="8"/>
    <x v="0"/>
    <x v="8"/>
    <s v="il rispetto delle previsioni normative in tema di proroghe e rinnovi;"/>
    <n v="1"/>
  </r>
  <r>
    <x v="11"/>
    <x v="0"/>
    <x v="8"/>
    <s v="il rispetto delle previsioni normative in tema di proroghe e rinnovi;"/>
    <n v="1"/>
  </r>
  <r>
    <x v="1"/>
    <x v="5"/>
    <x v="37"/>
    <s v="Il RSPP della società programma e pianifica, a intervalli definiti, un’attività di riesame del sistema"/>
    <n v="1"/>
  </r>
  <r>
    <x v="3"/>
    <x v="2"/>
    <x v="35"/>
    <s v="Il sistema di poteri definisce la persona deputata a rappresentare la Società nei confronti del soggetto pubblico, cui conferire apposita delega e procura"/>
    <n v="1"/>
  </r>
  <r>
    <x v="0"/>
    <x v="4"/>
    <x v="29"/>
    <s v="Il sistema di poteri definisce la persona deputata a rappresentare la Società nei confronti del soggetto pubblico, cui conferire apposita delega e procura"/>
    <n v="1"/>
  </r>
  <r>
    <x v="0"/>
    <x v="5"/>
    <x v="24"/>
    <s v="Il sistema di poteri definisce la persona deputata a rappresentare la Società nei confronti del soggetto pubblico, cui conferire apposita delega e procura"/>
    <n v="1"/>
  </r>
  <r>
    <x v="0"/>
    <x v="6"/>
    <x v="30"/>
    <s v="Il sistema di poteri definisce la persona deputata a rappresentare la Società nei confronti del soggetto pubblico, cui conferire apposita delega e procura"/>
    <n v="1"/>
  </r>
  <r>
    <x v="0"/>
    <x v="6"/>
    <x v="31"/>
    <s v="Il sistema di poteri definisce la persona deputata a rappresentare la Società nei confronti del soggetto pubblico, cui conferire apposita delega e procura"/>
    <n v="1"/>
  </r>
  <r>
    <x v="1"/>
    <x v="5"/>
    <x v="24"/>
    <s v="Il sistema di poteri definisce la persona deputata a rappresentare la Società nei confronti del soggetto pubblico, cui conferire apposita delega e procura"/>
    <n v="1"/>
  </r>
  <r>
    <x v="12"/>
    <x v="10"/>
    <x v="29"/>
    <s v="Il sistema di poteri definisce la persona deputata a rappresentare la Società nei confronti del soggetto pubblico, cui conferire apposita delega e procura"/>
    <n v="1"/>
  </r>
  <r>
    <x v="0"/>
    <x v="6"/>
    <x v="15"/>
    <s v="Il sistema premiante include obiettivi predeterminati, misurabili ma non eccessivamente sfidanti sì da indurre comportamenti non in linea con il Codice Etico Comportamentale e le previsioni del Modello"/>
    <n v="1"/>
  </r>
  <r>
    <x v="7"/>
    <x v="6"/>
    <x v="15"/>
    <s v="Il sistema premiante include obiettivi predeterminati, misurabili ma non eccessivamente sfidanti sì da indurre comportamenti non in linea con il Codice Etico Comportamentale e le previsioni del Modello"/>
    <n v="1"/>
  </r>
  <r>
    <x v="5"/>
    <x v="6"/>
    <x v="15"/>
    <s v="Il sistema premiante include obiettivi predeterminati, misurabili ma non eccessivamente sfidanti sì da indurre comportamenti non in linea con il Codice Etico Comportamentale e le previsioni del Modello"/>
    <n v="1"/>
  </r>
  <r>
    <x v="6"/>
    <x v="6"/>
    <x v="15"/>
    <s v="Il sistema premiante include obiettivi predeterminati, misurabili ma non eccessivamente sfidanti sì da indurre comportamenti non in linea con il Codice Etico Comportamentale e le previsioni del Modello"/>
    <n v="1"/>
  </r>
  <r>
    <x v="8"/>
    <x v="6"/>
    <x v="15"/>
    <s v="Il sistema premiante include obiettivi predeterminati, misurabili ma non eccessivamente sfidanti sì da indurre comportamenti non in linea con il Codice Etico Comportamentale e le previsioni del Modello"/>
    <n v="1"/>
  </r>
  <r>
    <x v="11"/>
    <x v="6"/>
    <x v="15"/>
    <s v="Il sistema premiante include obiettivi predeterminati, misurabili ma non eccessivamente sfidanti sì da indurre comportamenti non in linea con il Codice Etico Comportamentale e le previsioni del Modello"/>
    <n v="1"/>
  </r>
  <r>
    <x v="0"/>
    <x v="0"/>
    <x v="17"/>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n v="1"/>
  </r>
  <r>
    <x v="4"/>
    <x v="0"/>
    <x v="17"/>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n v="1"/>
  </r>
  <r>
    <x v="5"/>
    <x v="0"/>
    <x v="17"/>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n v="1"/>
  </r>
  <r>
    <x v="6"/>
    <x v="0"/>
    <x v="17"/>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n v="1"/>
  </r>
  <r>
    <x v="8"/>
    <x v="0"/>
    <x v="17"/>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n v="1"/>
  </r>
  <r>
    <x v="11"/>
    <x v="0"/>
    <x v="17"/>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n v="1"/>
  </r>
  <r>
    <x v="3"/>
    <x v="2"/>
    <x v="25"/>
    <s v="Impiegare dei consulenti qualificati che consentano di garantire il rispetto dei principi di compilazione dei documenti contabili di cui agli artt. 2423; 2423 bis, 2423 ter c.c.;_x000a_ed il rispetto del principio di completezza del bilancio, mediante l’indicazione di tutti i dati prescritti dalla normativa vigente (artt. 2424 ss. c.c.)"/>
    <n v="1"/>
  </r>
  <r>
    <x v="0"/>
    <x v="2"/>
    <x v="25"/>
    <s v="Impiegare dei consulenti qualificati che consentano di garantire il rispetto dei principi di compilazione dei documenti contabili di cui agli artt. 2423; 2423 bis, 2423 ter c.c.;_x000a_ed il rispetto del principio di completezza del bilancio, mediante l’indicazione di tutti i dati prescritti dalla normativa vigente (artt. 2424 ss. c.c.)"/>
    <n v="1"/>
  </r>
  <r>
    <x v="7"/>
    <x v="2"/>
    <x v="25"/>
    <s v="Impiegare dei consulenti qualificati che consentano di garantire il rispetto dei principi di compilazione dei documenti contabili di cui agli artt. 2423; 2423 bis, 2423 ter c.c.;_x000a_ed il rispetto del principio di completezza del bilancio, mediante l’indicazione di tutti i dati prescritti dalla normativa vigente (artt. 2424 ss. c.c.)"/>
    <n v="1"/>
  </r>
  <r>
    <x v="6"/>
    <x v="2"/>
    <x v="25"/>
    <s v="Impiegare dei consulenti qualificati che consentano di garantire il rispetto dei principi di compilazione dei documenti contabili di cui agli artt. 2423; 2423 bis, 2423 ter c.c.;_x000a_ed il rispetto del principio di completezza del bilancio, mediante l’indicazione di tutti i dati prescritti dalla normativa vigente (artt. 2424 ss. c.c.)"/>
    <n v="1"/>
  </r>
  <r>
    <x v="3"/>
    <x v="7"/>
    <x v="18"/>
    <s v="In caso di accertamenti ispettivi da parte delle Autorità pubbliche di Vigilanza, deve essere fornita adeguata collaborazione da parte delle unità aziendali competenti con immediata informativa al DG, definizione del team e report degli incaricati."/>
    <n v="1"/>
  </r>
  <r>
    <x v="7"/>
    <x v="7"/>
    <x v="18"/>
    <s v="In caso di accertamenti ispettivi da parte delle Autorità pubbliche di Vigilanza, deve essere fornita adeguata collaborazione da parte delle unità aziendali competenti con immediata informativa al DG, definizione del team e report degli incaricati."/>
    <n v="1"/>
  </r>
  <r>
    <x v="1"/>
    <x v="7"/>
    <x v="18"/>
    <s v="In caso di accertamenti ispettivi da parte delle Autorità pubbliche di Vigilanza, deve essere fornita adeguata collaborazione da parte delle unità aziendali competenti con immediata informativa al DG, definizione del team e report degli incaricati."/>
    <n v="1"/>
  </r>
  <r>
    <x v="3"/>
    <x v="2"/>
    <x v="25"/>
    <s v="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n v="1"/>
  </r>
  <r>
    <x v="0"/>
    <x v="2"/>
    <x v="25"/>
    <s v="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n v="1"/>
  </r>
  <r>
    <x v="7"/>
    <x v="2"/>
    <x v="25"/>
    <s v="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n v="1"/>
  </r>
  <r>
    <x v="6"/>
    <x v="2"/>
    <x v="25"/>
    <s v="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n v="1"/>
  </r>
  <r>
    <x v="2"/>
    <x v="1"/>
    <x v="1"/>
    <s v="individuazione di una diversa figura aziendale deputata a verificare la corrispondenza tra i programmi software e le banche dati – non contrassegnati SIAE – lecitamente detenute e quelle “in generale” utilizzate (Responsabile area tecnico-amministrativa);"/>
    <n v="1"/>
  </r>
  <r>
    <x v="2"/>
    <x v="1"/>
    <x v="1"/>
    <s v="individuazione di una figura aziendale deputata a gestire l’aggiornamento della mappatura sia dei dispositivi hardware e software, sia delle licenze relative a software e banche dati (Amministratore di sistema; Referente dei Sistemi informativi);"/>
    <n v="1"/>
  </r>
  <r>
    <x v="3"/>
    <x v="0"/>
    <x v="14"/>
    <s v="Individuazione formale delle responsabilità e delle informazioni/dati per la pubblicazione on-line in conformità al principio della trasparenza per la prevenzione della corruzione"/>
    <n v="1"/>
  </r>
  <r>
    <x v="0"/>
    <x v="0"/>
    <x v="14"/>
    <s v="Individuazione formale delle responsabilità e delle informazioni/dati per la pubblicazione on-line in conformità al principio della trasparenza per la prevenzione della corruzione"/>
    <n v="1"/>
  </r>
  <r>
    <x v="4"/>
    <x v="0"/>
    <x v="14"/>
    <s v="Individuazione formale delle responsabilità e delle informazioni/dati per la pubblicazione on-line in conformità al principio della trasparenza per la prevenzione della corruzione"/>
    <n v="1"/>
  </r>
  <r>
    <x v="7"/>
    <x v="0"/>
    <x v="14"/>
    <s v="Individuazione formale delle responsabilità e delle informazioni/dati per la pubblicazione on-line in conformità al principio della trasparenza per la prevenzione della corruzione"/>
    <n v="1"/>
  </r>
  <r>
    <x v="5"/>
    <x v="0"/>
    <x v="14"/>
    <s v="Individuazione formale delle responsabilità e delle informazioni/dati per la pubblicazione on-line in conformità al principio della trasparenza per la prevenzione della corruzione"/>
    <n v="1"/>
  </r>
  <r>
    <x v="6"/>
    <x v="0"/>
    <x v="14"/>
    <s v="Individuazione formale delle responsabilità e delle informazioni/dati per la pubblicazione on-line in conformità al principio della trasparenza per la prevenzione della corruzione"/>
    <n v="1"/>
  </r>
  <r>
    <x v="8"/>
    <x v="0"/>
    <x v="14"/>
    <s v="Individuazione formale delle responsabilità e delle informazioni/dati per la pubblicazione on-line in conformità al principio della trasparenza per la prevenzione della corruzione"/>
    <n v="1"/>
  </r>
  <r>
    <x v="3"/>
    <x v="0"/>
    <x v="14"/>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n v="1"/>
  </r>
  <r>
    <x v="0"/>
    <x v="0"/>
    <x v="14"/>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n v="1"/>
  </r>
  <r>
    <x v="7"/>
    <x v="0"/>
    <x v="14"/>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n v="1"/>
  </r>
  <r>
    <x v="5"/>
    <x v="0"/>
    <x v="14"/>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n v="1"/>
  </r>
  <r>
    <x v="6"/>
    <x v="0"/>
    <x v="14"/>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n v="1"/>
  </r>
  <r>
    <x v="8"/>
    <x v="0"/>
    <x v="14"/>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n v="1"/>
  </r>
  <r>
    <x v="3"/>
    <x v="0"/>
    <x v="14"/>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n v="1"/>
  </r>
  <r>
    <x v="0"/>
    <x v="0"/>
    <x v="14"/>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n v="1"/>
  </r>
  <r>
    <x v="7"/>
    <x v="0"/>
    <x v="14"/>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n v="1"/>
  </r>
  <r>
    <x v="5"/>
    <x v="0"/>
    <x v="14"/>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n v="1"/>
  </r>
  <r>
    <x v="6"/>
    <x v="0"/>
    <x v="14"/>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n v="1"/>
  </r>
  <r>
    <x v="8"/>
    <x v="0"/>
    <x v="14"/>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n v="1"/>
  </r>
  <r>
    <x v="3"/>
    <x v="2"/>
    <x v="3"/>
    <s v="inserimento, negli accordi contrattuali, di clausole di rispetto del Codice Etico E Comportamentale, di c.d. clausole anticorruzione, di clausole di auditing e di clausole di rispetto del Modello organizzativo ex D.Lgs. n. 231/2001, con sanzioni che possono comportare la risoluzione del rapporto contrattuale;"/>
    <n v="1"/>
  </r>
  <r>
    <x v="3"/>
    <x v="2"/>
    <x v="6"/>
    <s v="Istituire il Collegio Sindacale per la verifica del rispetto della Legge e dello Statuto"/>
    <n v="1"/>
  </r>
  <r>
    <x v="7"/>
    <x v="2"/>
    <x v="6"/>
    <s v="Istituire il Collegio Sindacale per la verifica del rispetto della Legge e dello Statuto"/>
    <n v="1"/>
  </r>
  <r>
    <x v="6"/>
    <x v="2"/>
    <x v="6"/>
    <s v="Istituire il Collegio Sindacale per la verifica del rispetto della Legge e dello Statuto"/>
    <n v="1"/>
  </r>
  <r>
    <x v="3"/>
    <x v="0"/>
    <x v="14"/>
    <s v="L’archiviazione della documentazione relativa ad ogni procedura di acquisto sia caratterizzata da completezza, qualità, sicurezza, modalità di ricerca e individuazione che consentano una tracciabilità degli approvvigionamenti"/>
    <n v="1"/>
  </r>
  <r>
    <x v="0"/>
    <x v="0"/>
    <x v="14"/>
    <s v="L’archiviazione della documentazione relativa ad ogni procedura di acquisto sia caratterizzata da completezza, qualità, sicurezza, modalità di ricerca e individuazione che consentano una tracciabilità degli approvvigionamenti"/>
    <n v="1"/>
  </r>
  <r>
    <x v="4"/>
    <x v="0"/>
    <x v="14"/>
    <s v="L’archiviazione della documentazione relativa ad ogni procedura di acquisto sia caratterizzata da completezza, qualità, sicurezza, modalità di ricerca e individuazione che consentano una tracciabilità degli approvvigionamenti"/>
    <n v="1"/>
  </r>
  <r>
    <x v="7"/>
    <x v="0"/>
    <x v="14"/>
    <s v="L’archiviazione della documentazione relativa ad ogni procedura di acquisto sia caratterizzata da completezza, qualità, sicurezza, modalità di ricerca e individuazione che consentano una tracciabilità degli approvvigionamenti"/>
    <n v="1"/>
  </r>
  <r>
    <x v="5"/>
    <x v="0"/>
    <x v="14"/>
    <s v="L’archiviazione della documentazione relativa ad ogni procedura di acquisto sia caratterizzata da completezza, qualità, sicurezza, modalità di ricerca e individuazione che consentano una tracciabilità degli approvvigionamenti"/>
    <n v="1"/>
  </r>
  <r>
    <x v="6"/>
    <x v="0"/>
    <x v="14"/>
    <s v="L’archiviazione della documentazione relativa ad ogni procedura di acquisto sia caratterizzata da completezza, qualità, sicurezza, modalità di ricerca e individuazione che consentano una tracciabilità degli approvvigionamenti"/>
    <n v="1"/>
  </r>
  <r>
    <x v="8"/>
    <x v="0"/>
    <x v="14"/>
    <s v="L’archiviazione della documentazione relativa ad ogni procedura di acquisto sia caratterizzata da completezza, qualità, sicurezza, modalità di ricerca e individuazione che consentano una tracciabilità degli approvvigionamenti"/>
    <n v="1"/>
  </r>
  <r>
    <x v="3"/>
    <x v="0"/>
    <x v="14"/>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n v="1"/>
  </r>
  <r>
    <x v="0"/>
    <x v="0"/>
    <x v="14"/>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n v="1"/>
  </r>
  <r>
    <x v="4"/>
    <x v="0"/>
    <x v="14"/>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n v="1"/>
  </r>
  <r>
    <x v="7"/>
    <x v="0"/>
    <x v="14"/>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n v="1"/>
  </r>
  <r>
    <x v="5"/>
    <x v="0"/>
    <x v="14"/>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n v="1"/>
  </r>
  <r>
    <x v="6"/>
    <x v="0"/>
    <x v="14"/>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n v="1"/>
  </r>
  <r>
    <x v="8"/>
    <x v="0"/>
    <x v="14"/>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n v="1"/>
  </r>
  <r>
    <x v="3"/>
    <x v="2"/>
    <x v="36"/>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n v="1"/>
  </r>
  <r>
    <x v="0"/>
    <x v="2"/>
    <x v="36"/>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n v="1"/>
  </r>
  <r>
    <x v="4"/>
    <x v="2"/>
    <x v="36"/>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n v="1"/>
  </r>
  <r>
    <x v="10"/>
    <x v="2"/>
    <x v="36"/>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n v="1"/>
  </r>
  <r>
    <x v="3"/>
    <x v="0"/>
    <x v="8"/>
    <s v="l’individuazione di ruoli e responsabilità delle Direzioni/Funzioni coinvolte;"/>
    <n v="1"/>
  </r>
  <r>
    <x v="0"/>
    <x v="0"/>
    <x v="8"/>
    <s v="l’individuazione di ruoli e responsabilità delle Direzioni/Funzioni coinvolte;"/>
    <n v="1"/>
  </r>
  <r>
    <x v="4"/>
    <x v="0"/>
    <x v="8"/>
    <s v="l’individuazione di ruoli e responsabilità delle Direzioni/Funzioni coinvolte;"/>
    <n v="1"/>
  </r>
  <r>
    <x v="7"/>
    <x v="0"/>
    <x v="8"/>
    <s v="l’individuazione di ruoli e responsabilità delle Direzioni/Funzioni coinvolte;"/>
    <n v="1"/>
  </r>
  <r>
    <x v="5"/>
    <x v="0"/>
    <x v="8"/>
    <s v="l’individuazione di ruoli e responsabilità delle Direzioni/Funzioni coinvolte;"/>
    <n v="1"/>
  </r>
  <r>
    <x v="9"/>
    <x v="0"/>
    <x v="8"/>
    <s v="l’individuazione di ruoli e responsabilità delle Direzioni/Funzioni coinvolte;"/>
    <n v="1"/>
  </r>
  <r>
    <x v="6"/>
    <x v="0"/>
    <x v="8"/>
    <s v="l’individuazione di ruoli e responsabilità delle Direzioni/Funzioni coinvolte;"/>
    <n v="1"/>
  </r>
  <r>
    <x v="8"/>
    <x v="0"/>
    <x v="8"/>
    <s v="l’individuazione di ruoli e responsabilità delle Direzioni/Funzioni coinvolte;"/>
    <n v="1"/>
  </r>
  <r>
    <x v="11"/>
    <x v="0"/>
    <x v="8"/>
    <s v="l’individuazione di ruoli e responsabilità delle Direzioni/Funzioni coinvolte;"/>
    <n v="1"/>
  </r>
  <r>
    <x v="1"/>
    <x v="6"/>
    <x v="12"/>
    <s v="L’informazione e la formazione sui rischi correlati allo stress secondo i contenuti dell’accordo europeo dell’8 ottobre 2004, differenze di genere, età, e provenienza da altri Paesi è estesa a tutto il personale dell’azienda"/>
    <n v="1"/>
  </r>
  <r>
    <x v="1"/>
    <x v="6"/>
    <x v="12"/>
    <s v="L’informazione in materia è estesa a tutto il personale dell'azienda ex art. 36 D.Lgs. 81/08 e il piano di formazione è esteso a tutto il personale dell’azienda ex art. 37 D.Lgs. 81/08."/>
    <n v="1"/>
  </r>
  <r>
    <x v="3"/>
    <x v="0"/>
    <x v="8"/>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n v="1"/>
  </r>
  <r>
    <x v="0"/>
    <x v="0"/>
    <x v="8"/>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n v="1"/>
  </r>
  <r>
    <x v="4"/>
    <x v="0"/>
    <x v="8"/>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n v="1"/>
  </r>
  <r>
    <x v="5"/>
    <x v="0"/>
    <x v="8"/>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n v="1"/>
  </r>
  <r>
    <x v="9"/>
    <x v="0"/>
    <x v="8"/>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n v="1"/>
  </r>
  <r>
    <x v="6"/>
    <x v="0"/>
    <x v="8"/>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n v="1"/>
  </r>
  <r>
    <x v="8"/>
    <x v="0"/>
    <x v="8"/>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n v="1"/>
  </r>
  <r>
    <x v="11"/>
    <x v="0"/>
    <x v="8"/>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n v="1"/>
  </r>
  <r>
    <x v="3"/>
    <x v="2"/>
    <x v="36"/>
    <s v="l’iter autorizzativo delle suddette spese e la segregazione dei soggetti deputati all’autorizzazione e al controllo di tali spese;"/>
    <n v="1"/>
  </r>
  <r>
    <x v="0"/>
    <x v="2"/>
    <x v="36"/>
    <s v="l’iter autorizzativo delle suddette spese e la segregazione dei soggetti deputati all’autorizzazione e al controllo di tali spese;"/>
    <n v="1"/>
  </r>
  <r>
    <x v="4"/>
    <x v="2"/>
    <x v="36"/>
    <s v="l’iter autorizzativo delle suddette spese e la segregazione dei soggetti deputati all’autorizzazione e al controllo di tali spese;"/>
    <n v="1"/>
  </r>
  <r>
    <x v="10"/>
    <x v="2"/>
    <x v="36"/>
    <s v="l’iter autorizzativo delle suddette spese e la segregazione dei soggetti deputati all’autorizzazione e al controllo di tali spese;"/>
    <n v="1"/>
  </r>
  <r>
    <x v="0"/>
    <x v="1"/>
    <x v="11"/>
    <s v="L’organizzazione della sicurezza per gli utenti interni chiaramente identifica i ruoli e la responsabilità nella gestione delle modalità di accesso di utenti interni all’azienda e gli obblighi dei medesimi nell'utilizzo dei sistemi informatici (come da Disciplinare aziendale strumenti elettronici e Regolamento aziendale sull’utilizzo della posta elettronica e di Internet)"/>
    <n v="1"/>
  </r>
  <r>
    <x v="1"/>
    <x v="5"/>
    <x v="10"/>
    <s v="L’Ufficio Acquisti, con la supervisione del RSPP, recupera le dichiarazioni conformità impianti, certificazioni verifiche periodiche (es. messa a terra; ascensori; presidi antincendio ecc.), certificati agibilità locali ecc. le raccoglie e le verifica."/>
    <n v="1"/>
  </r>
  <r>
    <x v="0"/>
    <x v="8"/>
    <x v="23"/>
    <s v="La  trasmissione della contestazione all’Ufficio competente, unitamente a una relazione illustrativa delle circostanze di fatto sulla cui base si poggia la contestazione è tempestiva"/>
    <n v="1"/>
  </r>
  <r>
    <x v="0"/>
    <x v="8"/>
    <x v="23"/>
    <s v="La contestazione deve essere basata su parametri oggettivi e che l’eventuale transazione e/o conciliazione è condotta dalla persona titolare di un’apposita procura e delega, che contempli il potere di conciliare o transigere la controversia"/>
    <n v="1"/>
  </r>
  <r>
    <x v="3"/>
    <x v="0"/>
    <x v="14"/>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n v="1"/>
  </r>
  <r>
    <x v="0"/>
    <x v="0"/>
    <x v="14"/>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n v="1"/>
  </r>
  <r>
    <x v="4"/>
    <x v="0"/>
    <x v="14"/>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n v="1"/>
  </r>
  <r>
    <x v="7"/>
    <x v="0"/>
    <x v="14"/>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n v="1"/>
  </r>
  <r>
    <x v="5"/>
    <x v="0"/>
    <x v="14"/>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n v="1"/>
  </r>
  <r>
    <x v="6"/>
    <x v="0"/>
    <x v="14"/>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n v="1"/>
  </r>
  <r>
    <x v="8"/>
    <x v="0"/>
    <x v="14"/>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n v="1"/>
  </r>
  <r>
    <x v="3"/>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0"/>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4"/>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7"/>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5"/>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9"/>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10"/>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6"/>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8"/>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3"/>
    <x v="0"/>
    <x v="14"/>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n v="1"/>
  </r>
  <r>
    <x v="0"/>
    <x v="0"/>
    <x v="14"/>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n v="1"/>
  </r>
  <r>
    <x v="4"/>
    <x v="0"/>
    <x v="14"/>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n v="1"/>
  </r>
  <r>
    <x v="7"/>
    <x v="0"/>
    <x v="14"/>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n v="1"/>
  </r>
  <r>
    <x v="5"/>
    <x v="0"/>
    <x v="14"/>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n v="1"/>
  </r>
  <r>
    <x v="6"/>
    <x v="0"/>
    <x v="14"/>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n v="1"/>
  </r>
  <r>
    <x v="8"/>
    <x v="0"/>
    <x v="14"/>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n v="1"/>
  </r>
  <r>
    <x v="3"/>
    <x v="0"/>
    <x v="14"/>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3"/>
    <x v="0"/>
    <x v="8"/>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0"/>
    <x v="0"/>
    <x v="14"/>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0"/>
    <x v="0"/>
    <x v="8"/>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4"/>
    <x v="0"/>
    <x v="8"/>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7"/>
    <x v="0"/>
    <x v="14"/>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7"/>
    <x v="0"/>
    <x v="8"/>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5"/>
    <x v="0"/>
    <x v="8"/>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5"/>
    <x v="0"/>
    <x v="14"/>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9"/>
    <x v="0"/>
    <x v="8"/>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6"/>
    <x v="0"/>
    <x v="14"/>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6"/>
    <x v="0"/>
    <x v="8"/>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8"/>
    <x v="0"/>
    <x v="8"/>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8"/>
    <x v="0"/>
    <x v="14"/>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11"/>
    <x v="0"/>
    <x v="8"/>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3"/>
    <x v="0"/>
    <x v="8"/>
    <s v="la formalizzazione delle motivazioni della consulenza e delle motivazioni della scelta del consulente;"/>
    <n v="1"/>
  </r>
  <r>
    <x v="0"/>
    <x v="0"/>
    <x v="8"/>
    <s v="la formalizzazione delle motivazioni della consulenza e delle motivazioni della scelta del consulente;"/>
    <n v="1"/>
  </r>
  <r>
    <x v="4"/>
    <x v="0"/>
    <x v="8"/>
    <s v="la formalizzazione delle motivazioni della consulenza e delle motivazioni della scelta del consulente;"/>
    <n v="1"/>
  </r>
  <r>
    <x v="7"/>
    <x v="0"/>
    <x v="8"/>
    <s v="la formalizzazione delle motivazioni della consulenza e delle motivazioni della scelta del consulente;"/>
    <n v="1"/>
  </r>
  <r>
    <x v="5"/>
    <x v="0"/>
    <x v="8"/>
    <s v="la formalizzazione delle motivazioni della consulenza e delle motivazioni della scelta del consulente;"/>
    <n v="1"/>
  </r>
  <r>
    <x v="9"/>
    <x v="0"/>
    <x v="8"/>
    <s v="la formalizzazione delle motivazioni della consulenza e delle motivazioni della scelta del consulente;"/>
    <n v="1"/>
  </r>
  <r>
    <x v="6"/>
    <x v="0"/>
    <x v="8"/>
    <s v="la formalizzazione delle motivazioni della consulenza e delle motivazioni della scelta del consulente;"/>
    <n v="1"/>
  </r>
  <r>
    <x v="8"/>
    <x v="0"/>
    <x v="8"/>
    <s v="la formalizzazione delle motivazioni della consulenza e delle motivazioni della scelta del consulente;"/>
    <n v="1"/>
  </r>
  <r>
    <x v="11"/>
    <x v="0"/>
    <x v="8"/>
    <s v="la formalizzazione delle motivazioni della consulenza e delle motivazioni della scelta del consulente;"/>
    <n v="1"/>
  </r>
  <r>
    <x v="3"/>
    <x v="0"/>
    <x v="14"/>
    <s v="la formalizzazione dell'iter a partire dalla richiesta di acquisto autorizzata fino all'ordine di fornitura;"/>
    <n v="1"/>
  </r>
  <r>
    <x v="0"/>
    <x v="0"/>
    <x v="14"/>
    <s v="la formalizzazione dell'iter a partire dalla richiesta di acquisto autorizzata fino all'ordine di fornitura;"/>
    <n v="1"/>
  </r>
  <r>
    <x v="7"/>
    <x v="0"/>
    <x v="14"/>
    <s v="la formalizzazione dell'iter a partire dalla richiesta di acquisto autorizzata fino all'ordine di fornitura;"/>
    <n v="1"/>
  </r>
  <r>
    <x v="5"/>
    <x v="0"/>
    <x v="14"/>
    <s v="la formalizzazione dell'iter a partire dalla richiesta di acquisto autorizzata fino all'ordine di fornitura;"/>
    <n v="1"/>
  </r>
  <r>
    <x v="6"/>
    <x v="0"/>
    <x v="14"/>
    <s v="la formalizzazione dell'iter a partire dalla richiesta di acquisto autorizzata fino all'ordine di fornitura;"/>
    <n v="1"/>
  </r>
  <r>
    <x v="8"/>
    <x v="0"/>
    <x v="14"/>
    <s v="la formalizzazione dell'iter a partire dalla richiesta di acquisto autorizzata fino all'ordine di fornitura;"/>
    <n v="1"/>
  </r>
  <r>
    <x v="3"/>
    <x v="0"/>
    <x v="8"/>
    <s v="la formalizzazione di richieste di consulenza/prestazione professionale;"/>
    <n v="1"/>
  </r>
  <r>
    <x v="0"/>
    <x v="0"/>
    <x v="8"/>
    <s v="la formalizzazione di richieste di consulenza/prestazione professionale;"/>
    <n v="1"/>
  </r>
  <r>
    <x v="4"/>
    <x v="0"/>
    <x v="8"/>
    <s v="la formalizzazione di richieste di consulenza/prestazione professionale;"/>
    <n v="1"/>
  </r>
  <r>
    <x v="7"/>
    <x v="0"/>
    <x v="8"/>
    <s v="la formalizzazione di richieste di consulenza/prestazione professionale;"/>
    <n v="1"/>
  </r>
  <r>
    <x v="5"/>
    <x v="0"/>
    <x v="8"/>
    <s v="la formalizzazione di richieste di consulenza/prestazione professionale;"/>
    <n v="1"/>
  </r>
  <r>
    <x v="9"/>
    <x v="0"/>
    <x v="8"/>
    <s v="la formalizzazione di richieste di consulenza/prestazione professionale;"/>
    <n v="1"/>
  </r>
  <r>
    <x v="6"/>
    <x v="0"/>
    <x v="8"/>
    <s v="la formalizzazione di richieste di consulenza/prestazione professionale;"/>
    <n v="1"/>
  </r>
  <r>
    <x v="8"/>
    <x v="0"/>
    <x v="8"/>
    <s v="la formalizzazione di richieste di consulenza/prestazione professionale;"/>
    <n v="1"/>
  </r>
  <r>
    <x v="11"/>
    <x v="0"/>
    <x v="8"/>
    <s v="la formalizzazione di richieste di consulenza/prestazione professionale;"/>
    <n v="1"/>
  </r>
  <r>
    <x v="1"/>
    <x v="5"/>
    <x v="22"/>
    <s v="La gestione degli appalti avviene con il coordinamento del delegato del datore di lavoro e del RSPP per quanto attiene alla gestione delle interferenze e all’adozione delle misure di prevenzione e protezione, secondo le modalità previste all’interno del DVR e del DUVRI. Viene verificata l’idoneità tecnico-professionale della impresa appaltatrice o del lavoratore autonomo in relazione ai lavori da affidare in appalto o in contratto d’opera (ad esempio verificando l’iscrizione alla camera di commercio, industria ed artigianato e la regolarità dei versamenti contributivi e assicurativi)."/>
    <n v="1"/>
  </r>
  <r>
    <x v="3"/>
    <x v="0"/>
    <x v="14"/>
    <s v="la gestione dei conflitti di interessi tra il R.U.P. ed il D.E.C. di * e la terza parte, con l'obbligo di segnalazione e/o astensione dalla procedura di affidamento / esecuzione del contratto;"/>
    <n v="1"/>
  </r>
  <r>
    <x v="0"/>
    <x v="0"/>
    <x v="14"/>
    <s v="la gestione dei conflitti di interessi tra il R.U.P. ed il D.E.C. di * e la terza parte, con l'obbligo di segnalazione e/o astensione dalla procedura di affidamento / esecuzione del contratto;"/>
    <n v="1"/>
  </r>
  <r>
    <x v="7"/>
    <x v="0"/>
    <x v="14"/>
    <s v="la gestione dei conflitti di interessi tra il R.U.P. ed il D.E.C. di * e la terza parte, con l'obbligo di segnalazione e/o astensione dalla procedura di affidamento / esecuzione del contratto;"/>
    <n v="1"/>
  </r>
  <r>
    <x v="5"/>
    <x v="0"/>
    <x v="14"/>
    <s v="la gestione dei conflitti di interessi tra il R.U.P. ed il D.E.C. di * e la terza parte, con l'obbligo di segnalazione e/o astensione dalla procedura di affidamento / esecuzione del contratto;"/>
    <n v="1"/>
  </r>
  <r>
    <x v="6"/>
    <x v="0"/>
    <x v="14"/>
    <s v="la gestione dei conflitti di interessi tra il R.U.P. ed il D.E.C. di * e la terza parte, con l'obbligo di segnalazione e/o astensione dalla procedura di affidamento / esecuzione del contratto;"/>
    <n v="1"/>
  </r>
  <r>
    <x v="8"/>
    <x v="0"/>
    <x v="14"/>
    <s v="la gestione dei conflitti di interessi tra il R.U.P. ed il D.E.C. di * e la terza parte, con l'obbligo di segnalazione e/o astensione dalla procedura di affidamento / esecuzione del contratto;"/>
    <n v="1"/>
  </r>
  <r>
    <x v="3"/>
    <x v="0"/>
    <x v="14"/>
    <s v="la motivazione dell'attribuzione dei punteggi che richiedono un margine di discrezionalità per ogni acquisizione sotto soglia comunitaria"/>
    <n v="1"/>
  </r>
  <r>
    <x v="0"/>
    <x v="0"/>
    <x v="14"/>
    <s v="la motivazione dell'attribuzione dei punteggi che richiedono un margine di discrezionalità per ogni acquisizione sotto soglia comunitaria"/>
    <n v="1"/>
  </r>
  <r>
    <x v="4"/>
    <x v="0"/>
    <x v="14"/>
    <s v="la motivazione dell'attribuzione dei punteggi che richiedono un margine di discrezionalità per ogni acquisizione sotto soglia comunitaria"/>
    <n v="1"/>
  </r>
  <r>
    <x v="7"/>
    <x v="0"/>
    <x v="14"/>
    <s v="la motivazione dell'attribuzione dei punteggi che richiedono un margine di discrezionalità per ogni acquisizione sotto soglia comunitaria"/>
    <n v="1"/>
  </r>
  <r>
    <x v="5"/>
    <x v="0"/>
    <x v="14"/>
    <s v="la motivazione dell'attribuzione dei punteggi che richiedono un margine di discrezionalità per ogni acquisizione sotto soglia comunitaria"/>
    <n v="1"/>
  </r>
  <r>
    <x v="6"/>
    <x v="0"/>
    <x v="14"/>
    <s v="la motivazione dell'attribuzione dei punteggi che richiedono un margine di discrezionalità per ogni acquisizione sotto soglia comunitaria"/>
    <n v="1"/>
  </r>
  <r>
    <x v="8"/>
    <x v="0"/>
    <x v="14"/>
    <s v="la motivazione dell'attribuzione dei punteggi che richiedono un margine di discrezionalità per ogni acquisizione sotto soglia comunitaria"/>
    <n v="1"/>
  </r>
  <r>
    <x v="3"/>
    <x v="2"/>
    <x v="36"/>
    <s v="la necessaria documentazione che consenta di risalire all’identità dei beneficiari delle spese di rappresentanza/beni di rappresentanza"/>
    <n v="1"/>
  </r>
  <r>
    <x v="0"/>
    <x v="2"/>
    <x v="36"/>
    <s v="la necessaria documentazione che consenta di risalire all’identità dei beneficiari delle spese di rappresentanza/beni di rappresentanza"/>
    <n v="1"/>
  </r>
  <r>
    <x v="4"/>
    <x v="2"/>
    <x v="36"/>
    <s v="la necessaria documentazione che consenta di risalire all’identità dei beneficiari delle spese di rappresentanza/beni di rappresentanza"/>
    <n v="1"/>
  </r>
  <r>
    <x v="10"/>
    <x v="2"/>
    <x v="36"/>
    <s v="la necessaria documentazione che consenta di risalire all’identità dei beneficiari delle spese di rappresentanza/beni di rappresentanza"/>
    <n v="1"/>
  </r>
  <r>
    <x v="0"/>
    <x v="9"/>
    <x v="21"/>
    <s v="La persona deputata a rappresentare l’Istituto nei confronti della P.A. concedente è dotata di apposita delega e procura"/>
    <n v="1"/>
  </r>
  <r>
    <x v="0"/>
    <x v="2"/>
    <x v="16"/>
    <s v="La persona deputata a rappresentare l’Istituto nei confronti della P.A. concedente è dotata di apposita delega e procura"/>
    <n v="1"/>
  </r>
  <r>
    <x v="3"/>
    <x v="0"/>
    <x v="14"/>
    <s v="la pubblicità delle sedute anche in modalità virtuale di apertura dei plichi e delle offerte tecniche ed economiche per ogni acquisizione sotto soglia comunitaria"/>
    <n v="1"/>
  </r>
  <r>
    <x v="0"/>
    <x v="0"/>
    <x v="14"/>
    <s v="la pubblicità delle sedute anche in modalità virtuale di apertura dei plichi e delle offerte tecniche ed economiche per ogni acquisizione sotto soglia comunitaria"/>
    <n v="1"/>
  </r>
  <r>
    <x v="4"/>
    <x v="0"/>
    <x v="14"/>
    <s v="la pubblicità delle sedute anche in modalità virtuale di apertura dei plichi e delle offerte tecniche ed economiche per ogni acquisizione sotto soglia comunitaria"/>
    <n v="1"/>
  </r>
  <r>
    <x v="7"/>
    <x v="0"/>
    <x v="14"/>
    <s v="la pubblicità delle sedute anche in modalità virtuale di apertura dei plichi e delle offerte tecniche ed economiche per ogni acquisizione sotto soglia comunitaria"/>
    <n v="1"/>
  </r>
  <r>
    <x v="5"/>
    <x v="0"/>
    <x v="14"/>
    <s v="la pubblicità delle sedute anche in modalità virtuale di apertura dei plichi e delle offerte tecniche ed economiche per ogni acquisizione sotto soglia comunitaria"/>
    <n v="1"/>
  </r>
  <r>
    <x v="6"/>
    <x v="0"/>
    <x v="14"/>
    <s v="la pubblicità delle sedute anche in modalità virtuale di apertura dei plichi e delle offerte tecniche ed economiche per ogni acquisizione sotto soglia comunitaria"/>
    <n v="1"/>
  </r>
  <r>
    <x v="8"/>
    <x v="0"/>
    <x v="14"/>
    <s v="la pubblicità delle sedute anche in modalità virtuale di apertura dei plichi e delle offerte tecniche ed economiche per ogni acquisizione sotto soglia comunitaria"/>
    <n v="1"/>
  </r>
  <r>
    <x v="3"/>
    <x v="2"/>
    <x v="6"/>
    <s v="La responsabilità di una operazione contabile/processo aziendale è chiaramente e formalmente definita e diffusa all’interno dell’organizzazione"/>
    <n v="1"/>
  </r>
  <r>
    <x v="7"/>
    <x v="2"/>
    <x v="6"/>
    <s v="La responsabilità di una operazione contabile/processo aziendale è chiaramente e formalmente definita e diffusa all’interno dell’organizzazione"/>
    <n v="1"/>
  </r>
  <r>
    <x v="6"/>
    <x v="2"/>
    <x v="6"/>
    <s v="La responsabilità di una operazione contabile/processo aziendale è chiaramente e formalmente definita e diffusa all’interno dell’organizzazione"/>
    <n v="1"/>
  </r>
  <r>
    <x v="3"/>
    <x v="0"/>
    <x v="14"/>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n v="1"/>
  </r>
  <r>
    <x v="0"/>
    <x v="0"/>
    <x v="14"/>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n v="1"/>
  </r>
  <r>
    <x v="7"/>
    <x v="0"/>
    <x v="14"/>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n v="1"/>
  </r>
  <r>
    <x v="5"/>
    <x v="0"/>
    <x v="14"/>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n v="1"/>
  </r>
  <r>
    <x v="6"/>
    <x v="0"/>
    <x v="14"/>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n v="1"/>
  </r>
  <r>
    <x v="8"/>
    <x v="0"/>
    <x v="14"/>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n v="1"/>
  </r>
  <r>
    <x v="3"/>
    <x v="3"/>
    <x v="7"/>
    <s v="la separazione tra le Funzioni titolari delle attività di ordine e incasso-pagamento;"/>
    <n v="1"/>
  </r>
  <r>
    <x v="0"/>
    <x v="3"/>
    <x v="7"/>
    <s v="la separazione tra le Funzioni titolari delle attività di ordine e incasso-pagamento;"/>
    <n v="1"/>
  </r>
  <r>
    <x v="4"/>
    <x v="3"/>
    <x v="7"/>
    <s v="la separazione tra le Funzioni titolari delle attività di ordine e incasso-pagamento;"/>
    <n v="1"/>
  </r>
  <r>
    <x v="7"/>
    <x v="3"/>
    <x v="7"/>
    <s v="la separazione tra le Funzioni titolari delle attività di ordine e incasso-pagamento;"/>
    <n v="1"/>
  </r>
  <r>
    <x v="5"/>
    <x v="3"/>
    <x v="7"/>
    <s v="la separazione tra le Funzioni titolari delle attività di ordine e incasso-pagamento;"/>
    <n v="1"/>
  </r>
  <r>
    <x v="9"/>
    <x v="3"/>
    <x v="7"/>
    <s v="la separazione tra le Funzioni titolari delle attività di ordine e incasso-pagamento;"/>
    <n v="1"/>
  </r>
  <r>
    <x v="10"/>
    <x v="3"/>
    <x v="7"/>
    <s v="la separazione tra le Funzioni titolari delle attività di ordine e incasso-pagamento;"/>
    <n v="1"/>
  </r>
  <r>
    <x v="6"/>
    <x v="3"/>
    <x v="7"/>
    <s v="la separazione tra le Funzioni titolari delle attività di ordine e incasso-pagamento;"/>
    <n v="1"/>
  </r>
  <r>
    <x v="8"/>
    <x v="3"/>
    <x v="7"/>
    <s v="la separazione tra le Funzioni titolari delle attività di ordine e incasso-pagamento;"/>
    <n v="1"/>
  </r>
  <r>
    <x v="1"/>
    <x v="5"/>
    <x v="37"/>
    <s v="La Società effettua il controllo sistematico dell’applicazione e dell’efficacia delle modalità di attuazione della politica in materia di sicurezza, anche attraverso meccanismi idonei a comunicare e diffondere i risultati delle azioni correttive adottate"/>
    <n v="1"/>
  </r>
  <r>
    <x v="1"/>
    <x v="5"/>
    <x v="37"/>
    <s v="La Società garantisce il controllo sistematico dell’applicazione e dell’efficacia delle modalità di attuazione della politica in materia di sicurezza, anche attraverso meccanismi di revisione del sistema a fronte dell’inefficacia delle azioni correttive e preventive adottate"/>
    <n v="1"/>
  </r>
  <r>
    <x v="2"/>
    <x v="1"/>
    <x v="13"/>
    <s v="La Società ha chiaramente informato i lavoratori relativamente al fatto che essi stessi rispondono ai sensi di legge in sede civile, penale ed amministrativa (per danno erariale) per l’illecito utilizzo degli strumenti elettronici messi disposizione dall’Azienda; inoltre l’utilizzo improprio degli strumenti elettronici può essere oggetto delle sanzioni disciplinari previste dal CCNL di riferimento, secondo le procedure ivi definite; per il personale dirigente, fatta salva la responsabilità disciplinare per i casi di estrema gravità, l’accertato utilizzo improprio rientrerà nella procedura di valutazione degli incarichi dirigenziali; per le sanzioni, le procedure e le competenze, si rinvia al codice disciplinare aziendale."/>
    <n v="1"/>
  </r>
  <r>
    <x v="6"/>
    <x v="8"/>
    <x v="19"/>
    <s v="La Società verifica che non siano realizzate attività di ritorsione, di qualsivoglia natura, nei confronti del soggetto denunciante ed informa le autorità competenti per l'eventuale attivazione di adeguate misure di protezione"/>
    <n v="1"/>
  </r>
  <r>
    <x v="3"/>
    <x v="0"/>
    <x v="14"/>
    <s v="la sostituzione del personale responsabile di posizione organizzativa nell'ambito delle Aree a rischio corruzione nel caso in cui insorgano cause di incompatibilità o conflitto di interessi;"/>
    <n v="1"/>
  </r>
  <r>
    <x v="0"/>
    <x v="0"/>
    <x v="14"/>
    <s v="la sostituzione del personale responsabile di posizione organizzativa nell'ambito delle Aree a rischio corruzione nel caso in cui insorgano cause di incompatibilità o conflitto di interessi;"/>
    <n v="1"/>
  </r>
  <r>
    <x v="7"/>
    <x v="0"/>
    <x v="14"/>
    <s v="la sostituzione del personale responsabile di posizione organizzativa nell'ambito delle Aree a rischio corruzione nel caso in cui insorgano cause di incompatibilità o conflitto di interessi;"/>
    <n v="1"/>
  </r>
  <r>
    <x v="5"/>
    <x v="0"/>
    <x v="14"/>
    <s v="la sostituzione del personale responsabile di posizione organizzativa nell'ambito delle Aree a rischio corruzione nel caso in cui insorgano cause di incompatibilità o conflitto di interessi;"/>
    <n v="1"/>
  </r>
  <r>
    <x v="6"/>
    <x v="0"/>
    <x v="14"/>
    <s v="la sostituzione del personale responsabile di posizione organizzativa nell'ambito delle Aree a rischio corruzione nel caso in cui insorgano cause di incompatibilità o conflitto di interessi;"/>
    <n v="1"/>
  </r>
  <r>
    <x v="8"/>
    <x v="0"/>
    <x v="14"/>
    <s v="la sostituzione del personale responsabile di posizione organizzativa nell'ambito delle Aree a rischio corruzione nel caso in cui insorgano cause di incompatibilità o conflitto di interessi;"/>
    <n v="1"/>
  </r>
  <r>
    <x v="2"/>
    <x v="1"/>
    <x v="13"/>
    <s v="La Striuttura ha chiaramente informato gli utenti che non è possibile utilizzare alcun supporto di memorizzazione di massa per usi diversi da quelli strettamente collegati all’attività aziendale;"/>
    <n v="1"/>
  </r>
  <r>
    <x v="3"/>
    <x v="1"/>
    <x v="5"/>
    <s v="La struttura è dotata di una politica in materia di sicurezza del sistema informativo con l’indicazione: (i) delle modalità di comunicazione, (ii) delle modalità di riesame della stessa, periodico o a seguito di cambiamenti significativi"/>
    <n v="1"/>
  </r>
  <r>
    <x v="7"/>
    <x v="1"/>
    <x v="5"/>
    <s v="La struttura è dotata di una politica in materia di sicurezza del sistema informativo con l’indicazione: (i) delle modalità di comunicazione, (ii) delle modalità di riesame della stessa, periodico o a seguito di cambiamenti significativi"/>
    <n v="1"/>
  </r>
  <r>
    <x v="5"/>
    <x v="1"/>
    <x v="5"/>
    <s v="La struttura è dotata di una politica in materia di sicurezza del sistema informativo con l’indicazione: (i) delle modalità di comunicazione, (ii) delle modalità di riesame della stessa, periodico o a seguito di cambiamenti significativi"/>
    <n v="1"/>
  </r>
  <r>
    <x v="8"/>
    <x v="1"/>
    <x v="5"/>
    <s v="La struttura è dotata di una politica in materia di sicurezza del sistema informativo con l’indicazione: (i) delle modalità di comunicazione, (ii) delle modalità di riesame della stessa, periodico o a seguito di cambiamenti significativi"/>
    <n v="1"/>
  </r>
  <r>
    <x v="2"/>
    <x v="1"/>
    <x v="5"/>
    <s v="La struttura è dotata di una politica in materia di sicurezza del sistema informativo con l’indicazione: (i) delle modalità di comunicazione, (ii) delle modalità di riesame della stessa, periodico o a seguito di cambiamenti significativi"/>
    <n v="1"/>
  </r>
  <r>
    <x v="2"/>
    <x v="1"/>
    <x v="13"/>
    <s v="La Struttura ha chiaramente definito le modalità per l’assegnazione e l’uso stesse al personale dipendente per l’espletamento dell’attività di servizio all’interno di apposito regolamento;"/>
    <n v="1"/>
  </r>
  <r>
    <x v="2"/>
    <x v="1"/>
    <x v="34"/>
    <s v="La struttura ha chiaramente informato gli utenti che è vietato detenere elementi di decodificazione speciale senza il pagamento del canone dovuto, nonché trasmettere o diffondere servizi criptati ad accesso condizionato."/>
    <n v="1"/>
  </r>
  <r>
    <x v="2"/>
    <x v="1"/>
    <x v="33"/>
    <s v="La struttura ha chiaramente informato gli utenti che è vietato detenere, porre in commercio o cedere a qualsiasi titolo supporti privi del contrassegno SIAE laddove questo contrassegno sia previsto per legge."/>
    <n v="1"/>
  </r>
  <r>
    <x v="2"/>
    <x v="1"/>
    <x v="33"/>
    <s v="La struttura ha chiaramente informato gli utenti che è vietato duplicare, eliminare, contraffare o alterare il contrassegno SIAE in relazione ai prodotti per i quali tale contrassegno sia prescritto;"/>
    <n v="1"/>
  </r>
  <r>
    <x v="2"/>
    <x v="1"/>
    <x v="39"/>
    <s v="La struttura ha chiaramente informato gli utenti che è vietato impiegare strumenti atti ad eludere le misure tecnologiche di protezione relative ad opere e materiale protetti;"/>
    <n v="1"/>
  </r>
  <r>
    <x v="2"/>
    <x v="1"/>
    <x v="13"/>
    <s v="La Struttura ha chiaramente informato gli utenti che non è possibile utilizzare il masterizzatore per usi diversi da quelli strettamente collegati all’attività aziendale;"/>
    <n v="1"/>
  </r>
  <r>
    <x v="2"/>
    <x v="1"/>
    <x v="13"/>
    <s v="La Struttura ha chiaramente informato gli utenti che non è possibile utilizzare la rete internet per usi diversi da quelli strettamente collegati all’attività aziendale;"/>
    <n v="1"/>
  </r>
  <r>
    <x v="2"/>
    <x v="1"/>
    <x v="39"/>
    <s v="La struttura ha chiaramente informato gli utenti che sono vietate la diffusione e la distribuzione di opere o altri materiali protetti rispetto ai quali siano state rimosse le protezioni"/>
    <n v="1"/>
  </r>
  <r>
    <x v="1"/>
    <x v="5"/>
    <x v="22"/>
    <s v="La struttura si è dotata di un piano di emergenza per la gestione delle emergenze e primo soccorso: "/>
    <n v="1"/>
  </r>
  <r>
    <x v="2"/>
    <x v="1"/>
    <x v="32"/>
    <s v="La struttura. ha chiaramente informato gli utenti che è vietato utilizzare, per fini differenti rispetto a quelli propri leciti, gli apparati atti alla decodificazione di trasmissioni audiovisive ad accesso condizionato."/>
    <n v="1"/>
  </r>
  <r>
    <x v="3"/>
    <x v="1"/>
    <x v="5"/>
    <s v="La stuttura, con riferimento alla sicurezza fisica e ambientale, ha adottato adeguati controlli al fine di prevenire accessi non autorizzati, danni e interferenze ai locali e ai beni in essi contenuti tramite la messa in sicurezza delle aree e delle apparecchiature"/>
    <n v="1"/>
  </r>
  <r>
    <x v="0"/>
    <x v="1"/>
    <x v="11"/>
    <s v="La stuttura, con riferimento alla sicurezza fisica e ambientale, ha adottato adeguati controlli al fine di prevenire accessi non autorizzati, danni e interferenze ai locali e ai beni in essi contenuti tramite la messa in sicurezza delle aree e delle apparecchiature"/>
    <n v="1"/>
  </r>
  <r>
    <x v="7"/>
    <x v="1"/>
    <x v="5"/>
    <s v="La stuttura, con riferimento alla sicurezza fisica e ambientale, ha adottato adeguati controlli al fine di prevenire accessi non autorizzati, danni e interferenze ai locali e ai beni in essi contenuti tramite la messa in sicurezza delle aree e delle apparecchiature"/>
    <n v="1"/>
  </r>
  <r>
    <x v="5"/>
    <x v="1"/>
    <x v="5"/>
    <s v="La stuttura, con riferimento alla sicurezza fisica e ambientale, ha adottato adeguati controlli al fine di prevenire accessi non autorizzati, danni e interferenze ai locali e ai beni in essi contenuti tramite la messa in sicurezza delle aree e delle apparecchiature"/>
    <n v="1"/>
  </r>
  <r>
    <x v="8"/>
    <x v="1"/>
    <x v="5"/>
    <s v="La stuttura, con riferimento alla sicurezza fisica e ambientale, ha adottato adeguati controlli al fine di prevenire accessi non autorizzati, danni e interferenze ai locali e ai beni in essi contenuti tramite la messa in sicurezza delle aree e delle apparecchiature"/>
    <n v="1"/>
  </r>
  <r>
    <x v="2"/>
    <x v="1"/>
    <x v="5"/>
    <s v="La stuttura, con riferimento alla sicurezza fisica e ambientale, ha adottato adeguati controlli al fine di prevenire accessi non autorizzati, danni e interferenze ai locali e ai beni in essi contenuti tramite la messa in sicurezza delle aree e delle apparecchiature"/>
    <n v="1"/>
  </r>
  <r>
    <x v="0"/>
    <x v="8"/>
    <x v="23"/>
    <s v="La supervisione del contenzioso viene monitorata da Funzione aziendale diversa da quella competente e l’approvazione delle fatture emesse dal consulente anche con riferimento alla congruità delle parcelle in relazione al livello tariffario applicato viene monitorata dalla Direzione Finanziaria"/>
    <n v="1"/>
  </r>
  <r>
    <x v="3"/>
    <x v="2"/>
    <x v="25"/>
    <s v="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è di esclusiva competenza e responsabilità della Direzione Amministrativa che ne tiene archivio cartaceo e digitale tenendo le carte di lavoro e le versioni superate."/>
    <n v="1"/>
  </r>
  <r>
    <x v="0"/>
    <x v="2"/>
    <x v="25"/>
    <s v="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è di esclusiva competenza e responsabilità della Direzione Amministrativa che ne tiene archivio cartaceo e digitale tenendo le carte di lavoro e le versioni superate."/>
    <n v="1"/>
  </r>
  <r>
    <x v="7"/>
    <x v="2"/>
    <x v="25"/>
    <s v="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è di esclusiva competenza e responsabilità della Direzione Amministrativa che ne tiene archivio cartaceo e digitale tenendo le carte di lavoro e le versioni superate."/>
    <n v="1"/>
  </r>
  <r>
    <x v="6"/>
    <x v="2"/>
    <x v="25"/>
    <s v="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è di esclusiva competenza e responsabilità della Direzione Amministrativa che ne tiene archivio cartaceo e digitale tenendo le carte di lavoro e le versioni superate."/>
    <n v="1"/>
  </r>
  <r>
    <x v="3"/>
    <x v="2"/>
    <x v="36"/>
    <s v="la tipologia delle spese sostenibili e i limiti massimi delle spese;"/>
    <n v="1"/>
  </r>
  <r>
    <x v="0"/>
    <x v="2"/>
    <x v="36"/>
    <s v="la tipologia delle spese sostenibili e i limiti massimi delle spese;"/>
    <n v="1"/>
  </r>
  <r>
    <x v="4"/>
    <x v="2"/>
    <x v="36"/>
    <s v="la tipologia delle spese sostenibili e i limiti massimi delle spese;"/>
    <n v="1"/>
  </r>
  <r>
    <x v="10"/>
    <x v="2"/>
    <x v="36"/>
    <s v="la tipologia delle spese sostenibili e i limiti massimi delle spese;"/>
    <n v="1"/>
  </r>
  <r>
    <x v="3"/>
    <x v="0"/>
    <x v="8"/>
    <s v="la tracciabilità e l’archiviazione di documenti giustificativi degli incarichi conferiti;"/>
    <n v="1"/>
  </r>
  <r>
    <x v="0"/>
    <x v="0"/>
    <x v="8"/>
    <s v="la tracciabilità e l’archiviazione di documenti giustificativi degli incarichi conferiti;"/>
    <n v="1"/>
  </r>
  <r>
    <x v="4"/>
    <x v="0"/>
    <x v="8"/>
    <s v="la tracciabilità e l’archiviazione di documenti giustificativi degli incarichi conferiti;"/>
    <n v="1"/>
  </r>
  <r>
    <x v="7"/>
    <x v="0"/>
    <x v="8"/>
    <s v="la tracciabilità e l’archiviazione di documenti giustificativi degli incarichi conferiti;"/>
    <n v="1"/>
  </r>
  <r>
    <x v="5"/>
    <x v="0"/>
    <x v="8"/>
    <s v="la tracciabilità e l’archiviazione di documenti giustificativi degli incarichi conferiti;"/>
    <n v="1"/>
  </r>
  <r>
    <x v="9"/>
    <x v="0"/>
    <x v="8"/>
    <s v="la tracciabilità e l’archiviazione di documenti giustificativi degli incarichi conferiti;"/>
    <n v="1"/>
  </r>
  <r>
    <x v="6"/>
    <x v="0"/>
    <x v="8"/>
    <s v="la tracciabilità e l’archiviazione di documenti giustificativi degli incarichi conferiti;"/>
    <n v="1"/>
  </r>
  <r>
    <x v="8"/>
    <x v="0"/>
    <x v="8"/>
    <s v="la tracciabilità e l’archiviazione di documenti giustificativi degli incarichi conferiti;"/>
    <n v="1"/>
  </r>
  <r>
    <x v="11"/>
    <x v="0"/>
    <x v="8"/>
    <s v="la tracciabilità e l’archiviazione di documenti giustificativi degli incarichi conferiti;"/>
    <n v="1"/>
  </r>
  <r>
    <x v="3"/>
    <x v="0"/>
    <x v="14"/>
    <s v="la verifica che le richieste di approvvigionamento arrivino da soggetti autorizzati;"/>
    <n v="1"/>
  </r>
  <r>
    <x v="0"/>
    <x v="0"/>
    <x v="14"/>
    <s v="la verifica che le richieste di approvvigionamento arrivino da soggetti autorizzati;"/>
    <n v="1"/>
  </r>
  <r>
    <x v="7"/>
    <x v="0"/>
    <x v="14"/>
    <s v="la verifica che le richieste di approvvigionamento arrivino da soggetti autorizzati;"/>
    <n v="1"/>
  </r>
  <r>
    <x v="5"/>
    <x v="0"/>
    <x v="14"/>
    <s v="la verifica che le richieste di approvvigionamento arrivino da soggetti autorizzati;"/>
    <n v="1"/>
  </r>
  <r>
    <x v="6"/>
    <x v="0"/>
    <x v="14"/>
    <s v="la verifica che le richieste di approvvigionamento arrivino da soggetti autorizzati;"/>
    <n v="1"/>
  </r>
  <r>
    <x v="8"/>
    <x v="0"/>
    <x v="14"/>
    <s v="la verifica che le richieste di approvvigionamento arrivino da soggetti autorizzati;"/>
    <n v="1"/>
  </r>
  <r>
    <x v="3"/>
    <x v="0"/>
    <x v="14"/>
    <s v="la verifica dell'adeguatezza della strategia di acquisizione, prima dell'avvio di ogni procedura condivisa con la Direzione Strategica (delibera di programmazione o autorizzazione per acquisti non programmati) per ogni acquisizione sotto soglia comunitaria"/>
    <n v="1"/>
  </r>
  <r>
    <x v="0"/>
    <x v="0"/>
    <x v="14"/>
    <s v="la verifica dell'adeguatezza della strategia di acquisizione, prima dell'avvio di ogni procedura condivisa con la Direzione Strategica (delibera di programmazione o autorizzazione per acquisti non programmati) per ogni acquisizione sotto soglia comunitaria"/>
    <n v="1"/>
  </r>
  <r>
    <x v="4"/>
    <x v="0"/>
    <x v="14"/>
    <s v="la verifica dell'adeguatezza della strategia di acquisizione, prima dell'avvio di ogni procedura condivisa con la Direzione Strategica (delibera di programmazione o autorizzazione per acquisti non programmati) per ogni acquisizione sotto soglia comunitaria"/>
    <n v="1"/>
  </r>
  <r>
    <x v="7"/>
    <x v="0"/>
    <x v="14"/>
    <s v="la verifica dell'adeguatezza della strategia di acquisizione, prima dell'avvio di ogni procedura condivisa con la Direzione Strategica (delibera di programmazione o autorizzazione per acquisti non programmati) per ogni acquisizione sotto soglia comunitaria"/>
    <n v="1"/>
  </r>
  <r>
    <x v="5"/>
    <x v="0"/>
    <x v="14"/>
    <s v="la verifica dell'adeguatezza della strategia di acquisizione, prima dell'avvio di ogni procedura condivisa con la Direzione Strategica (delibera di programmazione o autorizzazione per acquisti non programmati) per ogni acquisizione sotto soglia comunitaria"/>
    <n v="1"/>
  </r>
  <r>
    <x v="6"/>
    <x v="0"/>
    <x v="14"/>
    <s v="la verifica dell'adeguatezza della strategia di acquisizione, prima dell'avvio di ogni procedura condivisa con la Direzione Strategica (delibera di programmazione o autorizzazione per acquisti non programmati) per ogni acquisizione sotto soglia comunitaria"/>
    <n v="1"/>
  </r>
  <r>
    <x v="8"/>
    <x v="0"/>
    <x v="14"/>
    <s v="la verifica dell'adeguatezza della strategia di acquisizione, prima dell'avvio di ogni procedura condivisa con la Direzione Strategica (delibera di programmazione o autorizzazione per acquisti non programmati) per ogni acquisizione sotto soglia comunitaria"/>
    <n v="1"/>
  </r>
  <r>
    <x v="6"/>
    <x v="8"/>
    <x v="19"/>
    <s v="L'accesso all'area della società è consentito soltanto a persone o mezzi autorizzati, provvisti di documento identificativo emesso dalla struttura medesima o autorizzati per iscritto dalla Direzione della struttura"/>
    <n v="1"/>
  </r>
  <r>
    <x v="3"/>
    <x v="7"/>
    <x v="18"/>
    <s v="Le comunicazioni trasmesse alle Autorità devono essere riepilogate in un apposito Registro e sono tenute a disposizione dell’OdV per le verifiche interne periodiche"/>
    <n v="1"/>
  </r>
  <r>
    <x v="7"/>
    <x v="7"/>
    <x v="18"/>
    <s v="Le comunicazioni trasmesse alle Autorità devono essere riepilogate in un apposito Registro e sono tenute a disposizione dell’OdV per le verifiche interne periodiche"/>
    <n v="1"/>
  </r>
  <r>
    <x v="1"/>
    <x v="7"/>
    <x v="18"/>
    <s v="Le comunicazioni trasmesse alle Autorità devono essere riepilogate in un apposito Registro e sono tenute a disposizione dell’OdV per le verifiche interne periodiche"/>
    <n v="1"/>
  </r>
  <r>
    <x v="0"/>
    <x v="9"/>
    <x v="21"/>
    <s v="Le Funzioni responsabili delle attività di presa di contatto con il soggetto pubblico per la richiesta di informazioni, di redazione della domanda, di presentazione della domanda e di gestione della concessione e/o dell’autorizzazione sono diversi e sono indette apposite riunioni con la verbalizzazione delle principali statuizioni al fine di garantire il rispetto dei canoni di integrità, trasparenza e correttezza del processo"/>
    <n v="1"/>
  </r>
  <r>
    <x v="3"/>
    <x v="0"/>
    <x v="14"/>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n v="1"/>
  </r>
  <r>
    <x v="0"/>
    <x v="0"/>
    <x v="14"/>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n v="1"/>
  </r>
  <r>
    <x v="7"/>
    <x v="0"/>
    <x v="14"/>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n v="1"/>
  </r>
  <r>
    <x v="5"/>
    <x v="0"/>
    <x v="14"/>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n v="1"/>
  </r>
  <r>
    <x v="6"/>
    <x v="0"/>
    <x v="14"/>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n v="1"/>
  </r>
  <r>
    <x v="8"/>
    <x v="0"/>
    <x v="14"/>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n v="1"/>
  </r>
  <r>
    <x v="0"/>
    <x v="0"/>
    <x v="0"/>
    <s v="Le modalità di archiviazione e di conservazione della documentazione di collaudo assicura la trasparenza e la verificabilità del processo"/>
    <n v="1"/>
  </r>
  <r>
    <x v="1"/>
    <x v="0"/>
    <x v="0"/>
    <s v="Le modalità di archiviazione e di conservazione della documentazione di collaudo assicura la trasparenza e la verificabilità del processo"/>
    <n v="1"/>
  </r>
  <r>
    <x v="0"/>
    <x v="6"/>
    <x v="15"/>
    <s v="Le modalità di formalizzazione dei giudizi e le modalità di approvazione dei candidati ritenuti idonei al termine dell‟iter di selezione con la produzione della relativa evidenza sono chiare, formalizzate e ricostruibili"/>
    <n v="1"/>
  </r>
  <r>
    <x v="7"/>
    <x v="6"/>
    <x v="15"/>
    <s v="Le modalità di formalizzazione dei giudizi e le modalità di approvazione dei candidati ritenuti idonei al termine dell‟iter di selezione con la produzione della relativa evidenza sono chiare, formalizzate e ricostruibili"/>
    <n v="1"/>
  </r>
  <r>
    <x v="5"/>
    <x v="6"/>
    <x v="15"/>
    <s v="Le modalità di formalizzazione dei giudizi e le modalità di approvazione dei candidati ritenuti idonei al termine dell‟iter di selezione con la produzione della relativa evidenza sono chiare, formalizzate e ricostruibili"/>
    <n v="1"/>
  </r>
  <r>
    <x v="6"/>
    <x v="6"/>
    <x v="15"/>
    <s v="Le modalità di formalizzazione dei giudizi e le modalità di approvazione dei candidati ritenuti idonei al termine dell‟iter di selezione con la produzione della relativa evidenza sono chiare, formalizzate e ricostruibili"/>
    <n v="1"/>
  </r>
  <r>
    <x v="8"/>
    <x v="6"/>
    <x v="15"/>
    <s v="Le modalità di formalizzazione dei giudizi e le modalità di approvazione dei candidati ritenuti idonei al termine dell‟iter di selezione con la produzione della relativa evidenza sono chiare, formalizzate e ricostruibili"/>
    <n v="1"/>
  </r>
  <r>
    <x v="11"/>
    <x v="6"/>
    <x v="15"/>
    <s v="Le modalità di formalizzazione dei giudizi e le modalità di approvazione dei candidati ritenuti idonei al termine dell‟iter di selezione con la produzione della relativa evidenza sono chiare, formalizzate e ricostruibili"/>
    <n v="1"/>
  </r>
  <r>
    <x v="0"/>
    <x v="0"/>
    <x v="0"/>
    <s v="Le modalità di monitoraggio delle attività di collaudo seguono quanto riportato nel piano delle attività"/>
    <n v="1"/>
  </r>
  <r>
    <x v="1"/>
    <x v="0"/>
    <x v="0"/>
    <s v="Le modalità di monitoraggio delle attività di collaudo seguono quanto riportato nel piano delle attività"/>
    <n v="1"/>
  </r>
  <r>
    <x v="3"/>
    <x v="0"/>
    <x v="14"/>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n v="1"/>
  </r>
  <r>
    <x v="0"/>
    <x v="0"/>
    <x v="14"/>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n v="1"/>
  </r>
  <r>
    <x v="7"/>
    <x v="0"/>
    <x v="14"/>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n v="1"/>
  </r>
  <r>
    <x v="5"/>
    <x v="0"/>
    <x v="14"/>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n v="1"/>
  </r>
  <r>
    <x v="6"/>
    <x v="0"/>
    <x v="14"/>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n v="1"/>
  </r>
  <r>
    <x v="8"/>
    <x v="0"/>
    <x v="14"/>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n v="1"/>
  </r>
  <r>
    <x v="3"/>
    <x v="2"/>
    <x v="36"/>
    <s v="le modalità operative per lo svolgimento delle attività nonché modalità di archiviazione della documentazione rilevante;"/>
    <n v="1"/>
  </r>
  <r>
    <x v="0"/>
    <x v="2"/>
    <x v="36"/>
    <s v="le modalità operative per lo svolgimento delle attività nonché modalità di archiviazione della documentazione rilevante;"/>
    <n v="1"/>
  </r>
  <r>
    <x v="4"/>
    <x v="2"/>
    <x v="36"/>
    <s v="le modalità operative per lo svolgimento delle attività nonché modalità di archiviazione della documentazione rilevante;"/>
    <n v="1"/>
  </r>
  <r>
    <x v="10"/>
    <x v="2"/>
    <x v="36"/>
    <s v="le modalità operative per lo svolgimento delle attività nonché modalità di archiviazione della documentazione rilevante;"/>
    <n v="1"/>
  </r>
  <r>
    <x v="3"/>
    <x v="0"/>
    <x v="14"/>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n v="1"/>
  </r>
  <r>
    <x v="0"/>
    <x v="0"/>
    <x v="14"/>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n v="1"/>
  </r>
  <r>
    <x v="7"/>
    <x v="0"/>
    <x v="14"/>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n v="1"/>
  </r>
  <r>
    <x v="5"/>
    <x v="0"/>
    <x v="14"/>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n v="1"/>
  </r>
  <r>
    <x v="6"/>
    <x v="0"/>
    <x v="14"/>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n v="1"/>
  </r>
  <r>
    <x v="8"/>
    <x v="0"/>
    <x v="14"/>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n v="1"/>
  </r>
  <r>
    <x v="3"/>
    <x v="0"/>
    <x v="8"/>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n v="1"/>
  </r>
  <r>
    <x v="0"/>
    <x v="0"/>
    <x v="8"/>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n v="1"/>
  </r>
  <r>
    <x v="4"/>
    <x v="0"/>
    <x v="8"/>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n v="1"/>
  </r>
  <r>
    <x v="7"/>
    <x v="0"/>
    <x v="8"/>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n v="1"/>
  </r>
  <r>
    <x v="5"/>
    <x v="0"/>
    <x v="8"/>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n v="1"/>
  </r>
  <r>
    <x v="9"/>
    <x v="0"/>
    <x v="8"/>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n v="1"/>
  </r>
  <r>
    <x v="6"/>
    <x v="0"/>
    <x v="8"/>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n v="1"/>
  </r>
  <r>
    <x v="8"/>
    <x v="0"/>
    <x v="8"/>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n v="1"/>
  </r>
  <r>
    <x v="11"/>
    <x v="0"/>
    <x v="8"/>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n v="1"/>
  </r>
  <r>
    <x v="3"/>
    <x v="0"/>
    <x v="8"/>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n v="1"/>
  </r>
  <r>
    <x v="0"/>
    <x v="0"/>
    <x v="8"/>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n v="1"/>
  </r>
  <r>
    <x v="4"/>
    <x v="0"/>
    <x v="8"/>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n v="1"/>
  </r>
  <r>
    <x v="7"/>
    <x v="0"/>
    <x v="8"/>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n v="1"/>
  </r>
  <r>
    <x v="5"/>
    <x v="0"/>
    <x v="8"/>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n v="1"/>
  </r>
  <r>
    <x v="9"/>
    <x v="0"/>
    <x v="8"/>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n v="1"/>
  </r>
  <r>
    <x v="6"/>
    <x v="0"/>
    <x v="8"/>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n v="1"/>
  </r>
  <r>
    <x v="8"/>
    <x v="0"/>
    <x v="8"/>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n v="1"/>
  </r>
  <r>
    <x v="11"/>
    <x v="0"/>
    <x v="8"/>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n v="1"/>
  </r>
  <r>
    <x v="3"/>
    <x v="0"/>
    <x v="14"/>
    <s v="l'individuazione dei soggetti responsabili di ogni singolo passaggio dell'iter di approvvigionamento attraverso l'apposizione della sigla a validazione di ogni fase;"/>
    <n v="1"/>
  </r>
  <r>
    <x v="0"/>
    <x v="0"/>
    <x v="14"/>
    <s v="l'individuazione dei soggetti responsabili di ogni singolo passaggio dell'iter di approvvigionamento attraverso l'apposizione della sigla a validazione di ogni fase;"/>
    <n v="1"/>
  </r>
  <r>
    <x v="7"/>
    <x v="0"/>
    <x v="14"/>
    <s v="l'individuazione dei soggetti responsabili di ogni singolo passaggio dell'iter di approvvigionamento attraverso l'apposizione della sigla a validazione di ogni fase;"/>
    <n v="1"/>
  </r>
  <r>
    <x v="5"/>
    <x v="0"/>
    <x v="14"/>
    <s v="l'individuazione dei soggetti responsabili di ogni singolo passaggio dell'iter di approvvigionamento attraverso l'apposizione della sigla a validazione di ogni fase;"/>
    <n v="1"/>
  </r>
  <r>
    <x v="6"/>
    <x v="0"/>
    <x v="14"/>
    <s v="l'individuazione dei soggetti responsabili di ogni singolo passaggio dell'iter di approvvigionamento attraverso l'apposizione della sigla a validazione di ogni fase;"/>
    <n v="1"/>
  </r>
  <r>
    <x v="8"/>
    <x v="0"/>
    <x v="14"/>
    <s v="l'individuazione dei soggetti responsabili di ogni singolo passaggio dell'iter di approvvigionamento attraverso l'apposizione della sigla a validazione di ogni fase;"/>
    <n v="1"/>
  </r>
  <r>
    <x v="3"/>
    <x v="0"/>
    <x v="14"/>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n v="1"/>
  </r>
  <r>
    <x v="0"/>
    <x v="0"/>
    <x v="14"/>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n v="1"/>
  </r>
  <r>
    <x v="4"/>
    <x v="0"/>
    <x v="14"/>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n v="1"/>
  </r>
  <r>
    <x v="7"/>
    <x v="0"/>
    <x v="14"/>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n v="1"/>
  </r>
  <r>
    <x v="5"/>
    <x v="0"/>
    <x v="14"/>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n v="1"/>
  </r>
  <r>
    <x v="6"/>
    <x v="0"/>
    <x v="14"/>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n v="1"/>
  </r>
  <r>
    <x v="8"/>
    <x v="0"/>
    <x v="14"/>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n v="1"/>
  </r>
  <r>
    <x v="3"/>
    <x v="0"/>
    <x v="14"/>
    <s v="l'obbligo delle persone che operano nel processo di procurement di assicurare la riservatezza richiesta dalle circostanze per ciascuna notizia/informazione appresa in ragione della propria funzione lavorativa"/>
    <n v="1"/>
  </r>
  <r>
    <x v="0"/>
    <x v="0"/>
    <x v="14"/>
    <s v="l'obbligo delle persone che operano nel processo di procurement di assicurare la riservatezza richiesta dalle circostanze per ciascuna notizia/informazione appresa in ragione della propria funzione lavorativa"/>
    <n v="1"/>
  </r>
  <r>
    <x v="7"/>
    <x v="0"/>
    <x v="14"/>
    <s v="l'obbligo delle persone che operano nel processo di procurement di assicurare la riservatezza richiesta dalle circostanze per ciascuna notizia/informazione appresa in ragione della propria funzione lavorativa"/>
    <n v="1"/>
  </r>
  <r>
    <x v="5"/>
    <x v="0"/>
    <x v="14"/>
    <s v="l'obbligo delle persone che operano nel processo di procurement di assicurare la riservatezza richiesta dalle circostanze per ciascuna notizia/informazione appresa in ragione della propria funzione lavorativa"/>
    <n v="1"/>
  </r>
  <r>
    <x v="6"/>
    <x v="0"/>
    <x v="14"/>
    <s v="l'obbligo delle persone che operano nel processo di procurement di assicurare la riservatezza richiesta dalle circostanze per ciascuna notizia/informazione appresa in ragione della propria funzione lavorativa"/>
    <n v="1"/>
  </r>
  <r>
    <x v="8"/>
    <x v="0"/>
    <x v="14"/>
    <s v="l'obbligo delle persone che operano nel processo di procurement di assicurare la riservatezza richiesta dalle circostanze per ciascuna notizia/informazione appresa in ragione della propria funzione lavorativa"/>
    <n v="1"/>
  </r>
  <r>
    <x v="6"/>
    <x v="8"/>
    <x v="19"/>
    <s v="L'obbligo di segnalazione non esclude l'ulteriore obbligo di denuncia alla competente autorità giudiziaria o ad altra autorità che a quella abbia l'obbligo di riferire"/>
    <n v="1"/>
  </r>
  <r>
    <x v="3"/>
    <x v="7"/>
    <x v="18"/>
    <s v="L'organigramma aziendale tiene conto ed esplicita gli interventi di natura organizzativa necessari ad assicurare la corretta e completa predisposizione delle comunicazioni e il loro puntuale invio alle Autorità pubbliche di Vigilanza"/>
    <n v="1"/>
  </r>
  <r>
    <x v="7"/>
    <x v="7"/>
    <x v="18"/>
    <s v="L'organigramma aziendale tiene conto ed esplicita gli interventi di natura organizzativa necessari ad assicurare la corretta e completa predisposizione delle comunicazioni e il loro puntuale invio alle Autorità pubbliche di Vigilanza"/>
    <n v="1"/>
  </r>
  <r>
    <x v="1"/>
    <x v="7"/>
    <x v="18"/>
    <s v="L'organigramma aziendale tiene conto ed esplicita gli interventi di natura organizzativa necessari ad assicurare la corretta e completa predisposizione delle comunicazioni e il loro puntuale invio alle Autorità pubbliche di Vigilanza"/>
    <n v="1"/>
  </r>
  <r>
    <x v="2"/>
    <x v="1"/>
    <x v="1"/>
    <s v="mappatura delle licenze software e delle banche dati (Sistema Informativo Aziendale);"/>
    <n v="1"/>
  </r>
  <r>
    <x v="3"/>
    <x v="2"/>
    <x v="3"/>
    <s v="meccanismi di gestione di eventuali superamenti dei limiti/vincoli definiti e previsione dell’approvazione della nota spese da parte del supervisore in linea con i criteri prefissati;"/>
    <n v="1"/>
  </r>
  <r>
    <x v="3"/>
    <x v="2"/>
    <x v="3"/>
    <s v="monitoraggio degli ordini aperti al fine di evitare il rischio di registrazione di transazioni improprie;"/>
    <n v="1"/>
  </r>
  <r>
    <x v="3"/>
    <x v="2"/>
    <x v="3"/>
    <s v="monitoraggio dell’evoluzione del piano normativo di riferimento, effettuato anche con il supporto di consulenti esterni, al fine di garantire l’adeguamento alle nuove leggi in materia fiscale e monitoraggio costante, attraverso uno scadenzario, degli adempimenti di legge, al fine di evitare ritardi e imprecisioni nella presentazione di dichiarazioni e/o documenti fiscali (attività in parte esternalizzata a professionista dottore commercialista fiscalista);"/>
    <n v="1"/>
  </r>
  <r>
    <x v="3"/>
    <x v="2"/>
    <x v="4"/>
    <s v="monitoraggio dell’incasso del credito, con evidenziazione di situazioni anomale;"/>
    <n v="1"/>
  </r>
  <r>
    <x v="4"/>
    <x v="2"/>
    <x v="4"/>
    <s v="monitoraggio dell’incasso del credito, con evidenziazione di situazioni anomale;"/>
    <n v="1"/>
  </r>
  <r>
    <x v="5"/>
    <x v="2"/>
    <x v="4"/>
    <s v="monitoraggio dell’incasso del credito, con evidenziazione di situazioni anomale;"/>
    <n v="1"/>
  </r>
  <r>
    <x v="6"/>
    <x v="2"/>
    <x v="4"/>
    <s v="monitoraggio dell’incasso del credito, con evidenziazione di situazioni anomale;"/>
    <n v="1"/>
  </r>
  <r>
    <x v="3"/>
    <x v="2"/>
    <x v="2"/>
    <s v="monitoraggio di disposizioni e prelievi dai conti correnti bancari;_x000a_"/>
    <n v="1"/>
  </r>
  <r>
    <x v="3"/>
    <x v="2"/>
    <x v="4"/>
    <s v="monitoraggio di situazioni anomale nelle condizioni di pagamento accordate (quali la concessione di termini particolarmente lunghi, o la previsione di modalità di pagamento inusuali);"/>
    <n v="1"/>
  </r>
  <r>
    <x v="4"/>
    <x v="2"/>
    <x v="4"/>
    <s v="monitoraggio di situazioni anomale nelle condizioni di pagamento accordate (quali la concessione di termini particolarmente lunghi, o la previsione di modalità di pagamento inusuali);"/>
    <n v="1"/>
  </r>
  <r>
    <x v="5"/>
    <x v="2"/>
    <x v="4"/>
    <s v="monitoraggio di situazioni anomale nelle condizioni di pagamento accordate (quali la concessione di termini particolarmente lunghi, o la previsione di modalità di pagamento inusuali);"/>
    <n v="1"/>
  </r>
  <r>
    <x v="6"/>
    <x v="2"/>
    <x v="4"/>
    <s v="monitoraggio di situazioni anomale nelle condizioni di pagamento accordate (quali la concessione di termini particolarmente lunghi, o la previsione di modalità di pagamento inusuali);"/>
    <n v="1"/>
  </r>
  <r>
    <x v="3"/>
    <x v="2"/>
    <x v="3"/>
    <s v="monitoraggio sui rimborsi/spese di valore eccessivo o ricorrente;"/>
    <n v="1"/>
  </r>
  <r>
    <x v="3"/>
    <x v="0"/>
    <x v="14"/>
    <s v="Motivazione dell'attribuzione dei punteggi che richiedono un margine di discrezionalità per ciascuna acquisizione sopra soglia comunitaria"/>
    <n v="1"/>
  </r>
  <r>
    <x v="0"/>
    <x v="0"/>
    <x v="14"/>
    <s v="Motivazione dell'attribuzione dei punteggi che richiedono un margine di discrezionalità per ciascuna acquisizione sopra soglia comunitaria"/>
    <n v="1"/>
  </r>
  <r>
    <x v="4"/>
    <x v="0"/>
    <x v="14"/>
    <s v="Motivazione dell'attribuzione dei punteggi che richiedono un margine di discrezionalità per ciascuna acquisizione sopra soglia comunitaria"/>
    <n v="1"/>
  </r>
  <r>
    <x v="7"/>
    <x v="0"/>
    <x v="14"/>
    <s v="Motivazione dell'attribuzione dei punteggi che richiedono un margine di discrezionalità per ciascuna acquisizione sopra soglia comunitaria"/>
    <n v="1"/>
  </r>
  <r>
    <x v="5"/>
    <x v="0"/>
    <x v="14"/>
    <s v="Motivazione dell'attribuzione dei punteggi che richiedono un margine di discrezionalità per ciascuna acquisizione sopra soglia comunitaria"/>
    <n v="1"/>
  </r>
  <r>
    <x v="6"/>
    <x v="0"/>
    <x v="14"/>
    <s v="Motivazione dell'attribuzione dei punteggi che richiedono un margine di discrezionalità per ciascuna acquisizione sopra soglia comunitaria"/>
    <n v="1"/>
  </r>
  <r>
    <x v="8"/>
    <x v="0"/>
    <x v="14"/>
    <s v="Motivazione dell'attribuzione dei punteggi che richiedono un margine di discrezionalità per ciascuna acquisizione sopra soglia comunitaria"/>
    <n v="1"/>
  </r>
  <r>
    <x v="3"/>
    <x v="0"/>
    <x v="14"/>
    <s v="Nei contratti, nelle lettere di incarico con Partner, Fornitori e eventuali altre Controparti coinvolte nelle attività a rischio, deve essere contenuta apposita clausola (o specifico accordo separato) che regoli le conseguenze della violazione, da parte delle controparti stesse, delle norme di cui al Decreto 231/2001, nonché di quanto disposto dal Modello e dal Codice Etico E Comportamentale adottati dalla Società"/>
    <n v="1"/>
  </r>
  <r>
    <x v="6"/>
    <x v="8"/>
    <x v="19"/>
    <s v="Nel caso di attentati ai beni aziendali o di minacce, è fatto obbligo a tutti i prestatori di lavoro di informare immediatamente le autorità di polizia, fornendo senza reticenza e con pieno spirito di collaborazione, tutte le informazioni e le notizie possedute, non solo in relazione agli eventi lesivi specifici, ma anche in ordine ad eventuali antefatti e circostanze rilevanti ai fini delle indagini"/>
    <n v="1"/>
  </r>
  <r>
    <x v="7"/>
    <x v="2"/>
    <x v="40"/>
    <s v="Nel caso di presenze di un potenziale conflitto di interessi in occasione della effettuazione di operazioni straordinarie, ovvero della elaborazione di situazioni economiche, patrimoniali e finanziarie di carattere straordinario la figura apicale responsabile deve essere affiancata da altro apicale di altra funzione per confronto e controllo"/>
    <n v="1"/>
  </r>
  <r>
    <x v="2"/>
    <x v="1"/>
    <x v="1"/>
    <s v="nel caso in cui si riscontri un possibile utilizzo improprio delle strumentazione informatiche, il Sistema Informativo Aziendale associa il nominativo dell’utilizzatore all’indirizzo IP e dà informazione al lavoratore interessato, con possibilità di contraddittorio e, qualora necessario ai fini istruttori, al relativo Responsabile il quale, sentito il lavoratore, valuterà l’attinenza dei dati rispetto all’attività lavorativa. A seguito dell’avvenuto accertamento dell’utilizzo improprio delle attrezzature informatiche, il responsabile attiva le procedure disciplinari (di cui all’art. 14 del Disciplinare) finalizzate, al primo comportamento accertato, all’applicazione del richiamo, salvo casi di particolare gravità. Delle sanzioni applicate viene data informazione anche al Direttore Generale;"/>
    <n v="1"/>
  </r>
  <r>
    <x v="2"/>
    <x v="1"/>
    <x v="13"/>
    <s v="nel caso in cui si riscontri un possibile utilizzo improprio delle strumentazioni informatiche, il Sistema Informativo Aziendale associa il nominativo dell’utilizzatore all’indirizzo IP e dà informazione al lavoratore interessato, con possibilità di contraddittorio e, qualora necessario ai fini istruttori, al relativo Responsabile il quale, sentito il lavoratore, valuterà l’attinenza dei dati rispetto all’attività lavorativa. A seguito dell’avvenuto accertamento dell’utilizzo improprio delle attrezzature informatiche, il responsabile attiva le procedure disciplinari (di cui all’art. 14 del Disciplinare) finalizzate, al primo comportamento accertato, all’applicazione del richiamo, salvo casi di particolare gravità. Delle sanzioni applicate viene data informazione anche al Direttore Generale"/>
    <n v="1"/>
  </r>
  <r>
    <x v="3"/>
    <x v="0"/>
    <x v="14"/>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n v="1"/>
  </r>
  <r>
    <x v="0"/>
    <x v="0"/>
    <x v="14"/>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n v="1"/>
  </r>
  <r>
    <x v="7"/>
    <x v="0"/>
    <x v="14"/>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n v="1"/>
  </r>
  <r>
    <x v="5"/>
    <x v="0"/>
    <x v="14"/>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n v="1"/>
  </r>
  <r>
    <x v="6"/>
    <x v="0"/>
    <x v="14"/>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n v="1"/>
  </r>
  <r>
    <x v="8"/>
    <x v="0"/>
    <x v="14"/>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n v="1"/>
  </r>
  <r>
    <x v="7"/>
    <x v="4"/>
    <x v="9"/>
    <s v="Non possono essere attribuiti ai membri del Collegio sindacale ed al Revisore Legale dei Conti, incarichi di consulenza di altre società appartenenti al medesimo “network” da verificare con specifica analisi annuale sull'indipendenza da parte del CdA acquisita la valutazione da parte dei soggetti de quo"/>
    <n v="1"/>
  </r>
  <r>
    <x v="3"/>
    <x v="2"/>
    <x v="25"/>
    <s v="ogni modifica ai dati contabili può essere effettuata solo dagli utenti del sistema contabile;"/>
    <n v="1"/>
  </r>
  <r>
    <x v="0"/>
    <x v="2"/>
    <x v="25"/>
    <s v="ogni modifica ai dati contabili può essere effettuata solo dagli utenti del sistema contabile;"/>
    <n v="1"/>
  </r>
  <r>
    <x v="7"/>
    <x v="2"/>
    <x v="25"/>
    <s v="ogni modifica ai dati contabili può essere effettuata solo dagli utenti del sistema contabile;"/>
    <n v="1"/>
  </r>
  <r>
    <x v="6"/>
    <x v="2"/>
    <x v="25"/>
    <s v="ogni modifica ai dati contabili può essere effettuata solo dagli utenti del sistema contabile;"/>
    <n v="1"/>
  </r>
  <r>
    <x v="3"/>
    <x v="2"/>
    <x v="6"/>
    <s v="Ogni operazione contabile deve essere conservata agli atti sociali con una adeguata documentazione di supporto all’attività svolta, in modo da consentire: a) l’agevole registrazione contabile, b) l’individuazione dei diversi livelli di responsabilità, c)_x0009_la ricostruzione accurata delle operazioni, anche al fine di ridurre la probabilità di errori interpretativi."/>
    <n v="1"/>
  </r>
  <r>
    <x v="7"/>
    <x v="2"/>
    <x v="6"/>
    <s v="Ogni operazione contabile deve essere conservata agli atti sociali con una adeguata documentazione di supporto all’attività svolta, in modo da consentire: a) l’agevole registrazione contabile, b) l’individuazione dei diversi livelli di responsabilità, c)_x0009_la ricostruzione accurata delle operazioni, anche al fine di ridurre la probabilità di errori interpretativi."/>
    <n v="1"/>
  </r>
  <r>
    <x v="6"/>
    <x v="2"/>
    <x v="6"/>
    <s v="Ogni operazione contabile deve essere conservata agli atti sociali con una adeguata documentazione di supporto all’attività svolta, in modo da consentire: a) l’agevole registrazione contabile, b) l’individuazione dei diversi livelli di responsabilità, c)_x0009_la ricostruzione accurata delle operazioni, anche al fine di ridurre la probabilità di errori interpretativi."/>
    <n v="1"/>
  </r>
  <r>
    <x v="3"/>
    <x v="2"/>
    <x v="6"/>
    <s v="Ogni operazione o fatto gestionale sensibile e/o rilevante è documentato, coerente, congruo, così che in ogni momento risulti possibile identificare la responsabilità di chi ha operato (valutato, deciso, autorizzato, effettuato, rilevato nei libri, controllato l’operazione)."/>
    <n v="1"/>
  </r>
  <r>
    <x v="7"/>
    <x v="2"/>
    <x v="6"/>
    <s v="Ogni operazione o fatto gestionale sensibile e/o rilevante è documentato, coerente, congruo, così che in ogni momento risulti possibile identificare la responsabilità di chi ha operato (valutato, deciso, autorizzato, effettuato, rilevato nei libri, controllato l’operazione)."/>
    <n v="1"/>
  </r>
  <r>
    <x v="6"/>
    <x v="2"/>
    <x v="6"/>
    <s v="Ogni operazione o fatto gestionale sensibile e/o rilevante è documentato, coerente, congruo, così che in ogni momento risulti possibile identificare la responsabilità di chi ha operato (valutato, deciso, autorizzato, effettuato, rilevato nei libri, controllato l’operazione)."/>
    <n v="1"/>
  </r>
  <r>
    <x v="3"/>
    <x v="0"/>
    <x v="14"/>
    <s v="Osservanza degli obblighi di partecipazione del bando da parte dei soggetti incaricati per ciascuna acquisizione sopra soglia comunitaria"/>
    <n v="1"/>
  </r>
  <r>
    <x v="0"/>
    <x v="0"/>
    <x v="14"/>
    <s v="Osservanza degli obblighi di partecipazione del bando da parte dei soggetti incaricati per ciascuna acquisizione sopra soglia comunitaria"/>
    <n v="1"/>
  </r>
  <r>
    <x v="4"/>
    <x v="0"/>
    <x v="14"/>
    <s v="Osservanza degli obblighi di partecipazione del bando da parte dei soggetti incaricati per ciascuna acquisizione sopra soglia comunitaria"/>
    <n v="1"/>
  </r>
  <r>
    <x v="7"/>
    <x v="0"/>
    <x v="14"/>
    <s v="Osservanza degli obblighi di partecipazione del bando da parte dei soggetti incaricati per ciascuna acquisizione sopra soglia comunitaria"/>
    <n v="1"/>
  </r>
  <r>
    <x v="5"/>
    <x v="0"/>
    <x v="14"/>
    <s v="Osservanza degli obblighi di partecipazione del bando da parte dei soggetti incaricati per ciascuna acquisizione sopra soglia comunitaria"/>
    <n v="1"/>
  </r>
  <r>
    <x v="6"/>
    <x v="0"/>
    <x v="14"/>
    <s v="Osservanza degli obblighi di partecipazione del bando da parte dei soggetti incaricati per ciascuna acquisizione sopra soglia comunitaria"/>
    <n v="1"/>
  </r>
  <r>
    <x v="8"/>
    <x v="0"/>
    <x v="14"/>
    <s v="Osservanza degli obblighi di partecipazione del bando da parte dei soggetti incaricati per ciascuna acquisizione sopra soglia comunitaria"/>
    <n v="1"/>
  </r>
  <r>
    <x v="3"/>
    <x v="0"/>
    <x v="14"/>
    <s v="per i contratti di subappalto l'affidamento in subappalto è soggetto a quanto previsto all'art. 105 del D. lgs. n. 50/2016 e ss.mm.ii.;"/>
    <n v="1"/>
  </r>
  <r>
    <x v="0"/>
    <x v="0"/>
    <x v="14"/>
    <s v="per i contratti di subappalto l'affidamento in subappalto è soggetto a quanto previsto all'art. 105 del D. lgs. n. 50/2016 e ss.mm.ii.;"/>
    <n v="1"/>
  </r>
  <r>
    <x v="7"/>
    <x v="0"/>
    <x v="14"/>
    <s v="per i contratti di subappalto l'affidamento in subappalto è soggetto a quanto previsto all'art. 105 del D. lgs. n. 50/2016 e ss.mm.ii.;"/>
    <n v="1"/>
  </r>
  <r>
    <x v="5"/>
    <x v="0"/>
    <x v="14"/>
    <s v="per i contratti di subappalto l'affidamento in subappalto è soggetto a quanto previsto all'art. 105 del D. lgs. n. 50/2016 e ss.mm.ii.;"/>
    <n v="1"/>
  </r>
  <r>
    <x v="6"/>
    <x v="0"/>
    <x v="14"/>
    <s v="per i contratti di subappalto l'affidamento in subappalto è soggetto a quanto previsto all'art. 105 del D. lgs. n. 50/2016 e ss.mm.ii.;"/>
    <n v="1"/>
  </r>
  <r>
    <x v="8"/>
    <x v="0"/>
    <x v="14"/>
    <s v="per i contratti di subappalto l'affidamento in subappalto è soggetto a quanto previsto all'art. 105 del D. lgs. n. 50/2016 e ss.mm.ii.;"/>
    <n v="1"/>
  </r>
  <r>
    <x v="7"/>
    <x v="2"/>
    <x v="41"/>
    <s v="Per la prevenzione dei reati relativi alla gestione delle operazioni concernenti conferimenti, distribuzione di utili o riserve, sottoscrizioni ed acquisto di azioni o quote sociali, operazioni sul capitale, fusioni e scissioni, la procedura seguita in azienda deve prevedere l’esplicita approvazione, da parte del Consiglio di Amministrazione, di ogni attività relativa alla costituzione di nuove società, all’acquisizione o alienazione di partecipazioni societarie, nonché in merito alla effettuazione di conferimenti, alla distribuzione di utili o riserve, a operazioni sul capitale sociale, a fusioni e scissioni"/>
    <n v="1"/>
  </r>
  <r>
    <x v="7"/>
    <x v="2"/>
    <x v="41"/>
    <s v="Per la prevenzione dei reati relativi alla gestione delle operazioni concernenti conferimenti, distribuzione di utili o riserve, sottoscrizioni ed acquisto di azioni o quote sociali, operazioni sul capitale, fusioni e scissioni, la procedura seguita in azienda devono essere tenute apposite riunioni con il Collegio Sindacale, il Revisore Legale dei Conti e l’OdV."/>
    <n v="1"/>
  </r>
  <r>
    <x v="7"/>
    <x v="8"/>
    <x v="26"/>
    <s v="Per ogni rapporto che viene posto in essere con altre Società che non siano pubbliche amministrazioni, con particolare riferimento nel caso di specie alle case farmaceutiche, la Società, al fine di evitare che possa verificarsi o accrescere il rischio di commissione del reato di “corruzione tra privati”, non tollera comportamenti da parte del personale medico e amministrativo non in linea con il Codice Etico di *"/>
    <n v="1"/>
  </r>
  <r>
    <x v="7"/>
    <x v="8"/>
    <x v="26"/>
    <s v="Per ogni rapporto che viene posto in essere con altre Società che non siano pubbliche amministrazioni, la Società al fine di evitare che possa verificarsi o accrescere il rischio di commissione del reato di “corruzione tra privati” è tenuta a seguire quanto prescritto all’interno delle procedure “Gestione degli acquisti di beni e servizi”, “Selezione, assunzione e formazione del personale”, “Conferimento di incarichi libero professionali e di contratti a progetto”, “Gestione dei decessi” e della “Gestione della donazione di organi”;"/>
    <n v="1"/>
  </r>
  <r>
    <x v="3"/>
    <x v="2"/>
    <x v="10"/>
    <s v="periodica verifica della corrispondenza del luogo di effettiva conservazione delle scritture contabili;"/>
    <n v="1"/>
  </r>
  <r>
    <x v="3"/>
    <x v="2"/>
    <x v="4"/>
    <s v="prevedere che siano forniti - con spirito collaborativo e con la massima completezza, trasparenza, accuratezza, veridicità e tempestività – tutti i dati, le informazioni e i documenti richiesti dal Responsabile Interno."/>
    <n v="1"/>
  </r>
  <r>
    <x v="4"/>
    <x v="2"/>
    <x v="4"/>
    <s v="prevedere che siano forniti - con spirito collaborativo e con la massima completezza, trasparenza, accuratezza, veridicità e tempestività – tutti i dati, le informazioni e i documenti richiesti dal Responsabile Interno."/>
    <n v="1"/>
  </r>
  <r>
    <x v="5"/>
    <x v="2"/>
    <x v="4"/>
    <s v="prevedere che siano forniti - con spirito collaborativo e con la massima completezza, trasparenza, accuratezza, veridicità e tempestività – tutti i dati, le informazioni e i documenti richiesti dal Responsabile Interno."/>
    <n v="1"/>
  </r>
  <r>
    <x v="6"/>
    <x v="2"/>
    <x v="4"/>
    <s v="prevedere che siano forniti - con spirito collaborativo e con la massima completezza, trasparenza, accuratezza, veridicità e tempestività – tutti i dati, le informazioni e i documenti richiesti dal Responsabile Interno."/>
    <n v="1"/>
  </r>
  <r>
    <x v="3"/>
    <x v="2"/>
    <x v="25"/>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n v="1"/>
  </r>
  <r>
    <x v="0"/>
    <x v="2"/>
    <x v="25"/>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n v="1"/>
  </r>
  <r>
    <x v="7"/>
    <x v="2"/>
    <x v="25"/>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n v="1"/>
  </r>
  <r>
    <x v="6"/>
    <x v="2"/>
    <x v="25"/>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n v="1"/>
  </r>
  <r>
    <x v="3"/>
    <x v="2"/>
    <x v="3"/>
    <s v="previsione del controllo e della necessaria approvazione della nota spese da parte del responsabile;"/>
    <n v="1"/>
  </r>
  <r>
    <x v="3"/>
    <x v="2"/>
    <x v="3"/>
    <s v="previsione delle modalità di gestione e le relative approvazioni per eventuali modifiche / integrazioni degli ordini d’acquisto;"/>
    <n v="1"/>
  </r>
  <r>
    <x v="3"/>
    <x v="2"/>
    <x v="3"/>
    <s v="previsione di adeguata autorizzazione dell’apertura di nuovi conti correnti."/>
    <n v="1"/>
  </r>
  <r>
    <x v="3"/>
    <x v="2"/>
    <x v="3"/>
    <s v="previsione di apposite modalità di gestione delle note spese in caso di dimissioni del dipendente;"/>
    <n v="1"/>
  </r>
  <r>
    <x v="3"/>
    <x v="2"/>
    <x v="10"/>
    <s v="previsione di un sistema di back up, a livello di sistema informatico, che preveda quantomeno la conservazione elettronica delle scritture contabili su supporti posti in luoghi fisicamente diversi ed adeguati livelli autorizzativi per l'accesso informatico ai back up e per la facoltà di cancellare quanto registrato"/>
    <n v="1"/>
  </r>
  <r>
    <x v="3"/>
    <x v="2"/>
    <x v="3"/>
    <s v="previsione di un’autorizzazione specifica alla trasferta di un dipendente da parte di un adeguato livello gerarchico;"/>
    <n v="1"/>
  </r>
  <r>
    <x v="3"/>
    <x v="2"/>
    <x v="3"/>
    <s v="procedura consolidata relativa al processo di gestione dei pagamenti effettuati e procedura consolidata relativa alla riconciliazione dei conti correnti;"/>
    <n v="1"/>
  </r>
  <r>
    <x v="3"/>
    <x v="0"/>
    <x v="14"/>
    <s v="Procedure per acquisti di beni e servizi e lavori effettuate da altri Soggetti Aggregatori (come l'Agenzia regionale, il Servizio Acquisti dell'Azienda USL di *, Consip)."/>
    <n v="1"/>
  </r>
  <r>
    <x v="0"/>
    <x v="0"/>
    <x v="14"/>
    <s v="Procedure per acquisti di beni e servizi e lavori effettuate da altri Soggetti Aggregatori (come l'Agenzia regionale, il Servizio Acquisti dell'Azienda USL di *, Consip)."/>
    <n v="1"/>
  </r>
  <r>
    <x v="7"/>
    <x v="0"/>
    <x v="14"/>
    <s v="Procedure per acquisti di beni e servizi e lavori effettuate da altri Soggetti Aggregatori (come l'Agenzia regionale, il Servizio Acquisti dell'Azienda USL di *, Consip)."/>
    <n v="1"/>
  </r>
  <r>
    <x v="5"/>
    <x v="0"/>
    <x v="14"/>
    <s v="Procedure per acquisti di beni e servizi e lavori effettuate da altri Soggetti Aggregatori (come l'Agenzia regionale, il Servizio Acquisti dell'Azienda USL di *, Consip)."/>
    <n v="1"/>
  </r>
  <r>
    <x v="6"/>
    <x v="0"/>
    <x v="14"/>
    <s v="Procedure per acquisti di beni e servizi e lavori effettuate da altri Soggetti Aggregatori (come l'Agenzia regionale, il Servizio Acquisti dell'Azienda USL di *, Consip)."/>
    <n v="1"/>
  </r>
  <r>
    <x v="8"/>
    <x v="0"/>
    <x v="14"/>
    <s v="Procedure per acquisti di beni e servizi e lavori effettuate da altri Soggetti Aggregatori (come l'Agenzia regionale, il Servizio Acquisti dell'Azienda USL di *, Consip)."/>
    <n v="1"/>
  </r>
  <r>
    <x v="3"/>
    <x v="0"/>
    <x v="14"/>
    <s v="Procedure per acquisti di lavori, beni e servizi effettuate direttamente dalla struttura sanitaria in funzione di Stazione Appaltante;"/>
    <n v="1"/>
  </r>
  <r>
    <x v="0"/>
    <x v="0"/>
    <x v="14"/>
    <s v="Procedure per acquisti di lavori, beni e servizi effettuate direttamente dalla struttura sanitaria in funzione di Stazione Appaltante;"/>
    <n v="1"/>
  </r>
  <r>
    <x v="7"/>
    <x v="0"/>
    <x v="14"/>
    <s v="Procedure per acquisti di lavori, beni e servizi effettuate direttamente dalla struttura sanitaria in funzione di Stazione Appaltante;"/>
    <n v="1"/>
  </r>
  <r>
    <x v="5"/>
    <x v="0"/>
    <x v="14"/>
    <s v="Procedure per acquisti di lavori, beni e servizi effettuate direttamente dalla struttura sanitaria in funzione di Stazione Appaltante;"/>
    <n v="1"/>
  </r>
  <r>
    <x v="6"/>
    <x v="0"/>
    <x v="14"/>
    <s v="Procedure per acquisti di lavori, beni e servizi effettuate direttamente dalla struttura sanitaria in funzione di Stazione Appaltante;"/>
    <n v="1"/>
  </r>
  <r>
    <x v="8"/>
    <x v="0"/>
    <x v="14"/>
    <s v="Procedure per acquisti di lavori, beni e servizi effettuate direttamente dalla struttura sanitaria in funzione di Stazione Appaltante;"/>
    <n v="1"/>
  </r>
  <r>
    <x v="3"/>
    <x v="0"/>
    <x v="14"/>
    <s v="Pubblicità delle sedute anche in modalità virtuale di apertura dei plichi e delle offerte tecniche ed economiche per ciascuna acquisizione sopra soglia comunitaria"/>
    <n v="1"/>
  </r>
  <r>
    <x v="0"/>
    <x v="0"/>
    <x v="14"/>
    <s v="Pubblicità delle sedute anche in modalità virtuale di apertura dei plichi e delle offerte tecniche ed economiche per ciascuna acquisizione sopra soglia comunitaria"/>
    <n v="1"/>
  </r>
  <r>
    <x v="4"/>
    <x v="0"/>
    <x v="14"/>
    <s v="Pubblicità delle sedute anche in modalità virtuale di apertura dei plichi e delle offerte tecniche ed economiche per ciascuna acquisizione sopra soglia comunitaria"/>
    <n v="1"/>
  </r>
  <r>
    <x v="7"/>
    <x v="0"/>
    <x v="14"/>
    <s v="Pubblicità delle sedute anche in modalità virtuale di apertura dei plichi e delle offerte tecniche ed economiche per ciascuna acquisizione sopra soglia comunitaria"/>
    <n v="1"/>
  </r>
  <r>
    <x v="5"/>
    <x v="0"/>
    <x v="14"/>
    <s v="Pubblicità delle sedute anche in modalità virtuale di apertura dei plichi e delle offerte tecniche ed economiche per ciascuna acquisizione sopra soglia comunitaria"/>
    <n v="1"/>
  </r>
  <r>
    <x v="6"/>
    <x v="0"/>
    <x v="14"/>
    <s v="Pubblicità delle sedute anche in modalità virtuale di apertura dei plichi e delle offerte tecniche ed economiche per ciascuna acquisizione sopra soglia comunitaria"/>
    <n v="1"/>
  </r>
  <r>
    <x v="8"/>
    <x v="0"/>
    <x v="14"/>
    <s v="Pubblicità delle sedute anche in modalità virtuale di apertura dei plichi e delle offerte tecniche ed economiche per ciascuna acquisizione sopra soglia comunitaria"/>
    <n v="1"/>
  </r>
  <r>
    <x v="3"/>
    <x v="2"/>
    <x v="3"/>
    <s v="redazione delle dichiarazioni, a pena di nullità, su modelli conformi a quelli approvati ogni anno con provvedimento amministrativo, come stabilito dall’art. 1 del D.P.R. n. 322/1998;"/>
    <n v="1"/>
  </r>
  <r>
    <x v="3"/>
    <x v="0"/>
    <x v="14"/>
    <s v="regole di comportamento trasparenti, imparziali, oggettive in ogni fase del processo di approvvigionamento volte ad assicurare la migliore configurazione possibile di costo, qualità e tempo;"/>
    <n v="1"/>
  </r>
  <r>
    <x v="0"/>
    <x v="0"/>
    <x v="14"/>
    <s v="regole di comportamento trasparenti, imparziali, oggettive in ogni fase del processo di approvvigionamento volte ad assicurare la migliore configurazione possibile di costo, qualità e tempo;"/>
    <n v="1"/>
  </r>
  <r>
    <x v="7"/>
    <x v="0"/>
    <x v="14"/>
    <s v="regole di comportamento trasparenti, imparziali, oggettive in ogni fase del processo di approvvigionamento volte ad assicurare la migliore configurazione possibile di costo, qualità e tempo;"/>
    <n v="1"/>
  </r>
  <r>
    <x v="5"/>
    <x v="0"/>
    <x v="14"/>
    <s v="regole di comportamento trasparenti, imparziali, oggettive in ogni fase del processo di approvvigionamento volte ad assicurare la migliore configurazione possibile di costo, qualità e tempo;"/>
    <n v="1"/>
  </r>
  <r>
    <x v="6"/>
    <x v="0"/>
    <x v="14"/>
    <s v="regole di comportamento trasparenti, imparziali, oggettive in ogni fase del processo di approvvigionamento volte ad assicurare la migliore configurazione possibile di costo, qualità e tempo;"/>
    <n v="1"/>
  </r>
  <r>
    <x v="8"/>
    <x v="0"/>
    <x v="14"/>
    <s v="regole di comportamento trasparenti, imparziali, oggettive in ogni fase del processo di approvvigionamento volte ad assicurare la migliore configurazione possibile di costo, qualità e tempo;"/>
    <n v="1"/>
  </r>
  <r>
    <x v="3"/>
    <x v="2"/>
    <x v="3"/>
    <s v="richiesta, almeno per acquisti al di sopra di un valore soglia definito, per la qualifica del fornitore, di un’autocertificazione sul casellario giudiziale e sui carichi pendenti e di un’autocertificazione di regolarità retributiva e contributiva;"/>
    <n v="1"/>
  </r>
  <r>
    <x v="6"/>
    <x v="8"/>
    <x v="37"/>
    <s v="Ricognizione annuale del rischio, in occasione della redazione del Piano Triennale di Prevenzione della Corruzione e Trasparenza ai sensi della legge 190/2012"/>
    <n v="1"/>
  </r>
  <r>
    <x v="3"/>
    <x v="2"/>
    <x v="36"/>
    <s v="ruoli, responsabilità e modalità operative per l’approvazione di spese di rappresentanza e dei beni di rappresentanza extra budget;"/>
    <n v="1"/>
  </r>
  <r>
    <x v="0"/>
    <x v="2"/>
    <x v="36"/>
    <s v="ruoli, responsabilità e modalità operative per l’approvazione di spese di rappresentanza e dei beni di rappresentanza extra budget;"/>
    <n v="1"/>
  </r>
  <r>
    <x v="4"/>
    <x v="2"/>
    <x v="36"/>
    <s v="ruoli, responsabilità e modalità operative per l’approvazione di spese di rappresentanza e dei beni di rappresentanza extra budget;"/>
    <n v="1"/>
  </r>
  <r>
    <x v="10"/>
    <x v="2"/>
    <x v="36"/>
    <s v="ruoli, responsabilità e modalità operative per l’approvazione di spese di rappresentanza e dei beni di rappresentanza extra budget;"/>
    <n v="1"/>
  </r>
  <r>
    <x v="7"/>
    <x v="2"/>
    <x v="40"/>
    <s v="Semestralmente è acquisita una dichiarazione periodica di assenza di conflitti di interesse e del rispetto del Codice Etico dal management della Società da parte del CdA"/>
    <n v="1"/>
  </r>
  <r>
    <x v="3"/>
    <x v="0"/>
    <x v="14"/>
    <s v="si procede all'affidamento diretto previa consultazione di più operatori economici, qualora la normativa via via in vigore lo prevedaper ogni acquisizione mediante affidamento diretto"/>
    <n v="1"/>
  </r>
  <r>
    <x v="0"/>
    <x v="0"/>
    <x v="14"/>
    <s v="si procede all'affidamento diretto previa consultazione di più operatori economici, qualora la normativa via via in vigore lo prevedaper ogni acquisizione mediante affidamento diretto"/>
    <n v="1"/>
  </r>
  <r>
    <x v="4"/>
    <x v="0"/>
    <x v="14"/>
    <s v="si procede all'affidamento diretto previa consultazione di più operatori economici, qualora la normativa via via in vigore lo prevedaper ogni acquisizione mediante affidamento diretto"/>
    <n v="1"/>
  </r>
  <r>
    <x v="7"/>
    <x v="0"/>
    <x v="14"/>
    <s v="si procede all'affidamento diretto previa consultazione di più operatori economici, qualora la normativa via via in vigore lo prevedaper ogni acquisizione mediante affidamento diretto"/>
    <n v="1"/>
  </r>
  <r>
    <x v="5"/>
    <x v="0"/>
    <x v="14"/>
    <s v="si procede all'affidamento diretto previa consultazione di più operatori economici, qualora la normativa via via in vigore lo prevedaper ogni acquisizione mediante affidamento diretto"/>
    <n v="1"/>
  </r>
  <r>
    <x v="6"/>
    <x v="0"/>
    <x v="14"/>
    <s v="si procede all'affidamento diretto previa consultazione di più operatori economici, qualora la normativa via via in vigore lo prevedaper ogni acquisizione mediante affidamento diretto"/>
    <n v="1"/>
  </r>
  <r>
    <x v="8"/>
    <x v="0"/>
    <x v="14"/>
    <s v="si procede all'affidamento diretto previa consultazione di più operatori economici, qualora la normativa via via in vigore lo prevedaper ogni acquisizione mediante affidamento diretto"/>
    <n v="1"/>
  </r>
  <r>
    <x v="6"/>
    <x v="8"/>
    <x v="19"/>
    <s v="Sono attivate più misure di segnalazione a disposizione di chiunque"/>
    <n v="1"/>
  </r>
  <r>
    <x v="0"/>
    <x v="0"/>
    <x v="17"/>
    <s v="Sono chiaramente definite le modalità di gestione delle fasi di consuntivazione dei beni/servizi a rimborso, della registrazione delle fatture dei beni/servizi acquistati e della riemissione delle fatture alla PA (laddove previsto nelle specifiche convenzioni)"/>
    <n v="1"/>
  </r>
  <r>
    <x v="4"/>
    <x v="0"/>
    <x v="17"/>
    <s v="Sono chiaramente definite le modalità di gestione delle fasi di consuntivazione dei beni/servizi a rimborso, della registrazione delle fatture dei beni/servizi acquistati e della riemissione delle fatture alla PA (laddove previsto nelle specifiche convenzioni)"/>
    <n v="1"/>
  </r>
  <r>
    <x v="5"/>
    <x v="0"/>
    <x v="17"/>
    <s v="Sono chiaramente definite le modalità di gestione delle fasi di consuntivazione dei beni/servizi a rimborso, della registrazione delle fatture dei beni/servizi acquistati e della riemissione delle fatture alla PA (laddove previsto nelle specifiche convenzioni)"/>
    <n v="1"/>
  </r>
  <r>
    <x v="6"/>
    <x v="0"/>
    <x v="17"/>
    <s v="Sono chiaramente definite le modalità di gestione delle fasi di consuntivazione dei beni/servizi a rimborso, della registrazione delle fatture dei beni/servizi acquistati e della riemissione delle fatture alla PA (laddove previsto nelle specifiche convenzioni)"/>
    <n v="1"/>
  </r>
  <r>
    <x v="8"/>
    <x v="0"/>
    <x v="17"/>
    <s v="Sono chiaramente definite le modalità di gestione delle fasi di consuntivazione dei beni/servizi a rimborso, della registrazione delle fatture dei beni/servizi acquistati e della riemissione delle fatture alla PA (laddove previsto nelle specifiche convenzioni)"/>
    <n v="1"/>
  </r>
  <r>
    <x v="11"/>
    <x v="0"/>
    <x v="17"/>
    <s v="Sono chiaramente definite le modalità di gestione delle fasi di consuntivazione dei beni/servizi a rimborso, della registrazione delle fatture dei beni/servizi acquistati e della riemissione delle fatture alla PA (laddove previsto nelle specifiche convenzioni)"/>
    <n v="1"/>
  </r>
  <r>
    <x v="0"/>
    <x v="0"/>
    <x v="17"/>
    <s v="Sono chiaramente definite le modalità di predisposizione, verifica e approvazione della documentazione da trasmettere alla controparte in relazione all'esecuzione della convenzione"/>
    <n v="1"/>
  </r>
  <r>
    <x v="4"/>
    <x v="0"/>
    <x v="17"/>
    <s v="Sono chiaramente definite le modalità di predisposizione, verifica e approvazione della documentazione da trasmettere alla controparte in relazione all'esecuzione della convenzione"/>
    <n v="1"/>
  </r>
  <r>
    <x v="5"/>
    <x v="0"/>
    <x v="17"/>
    <s v="Sono chiaramente definite le modalità di predisposizione, verifica e approvazione della documentazione da trasmettere alla controparte in relazione all'esecuzione della convenzione"/>
    <n v="1"/>
  </r>
  <r>
    <x v="6"/>
    <x v="0"/>
    <x v="17"/>
    <s v="Sono chiaramente definite le modalità di predisposizione, verifica e approvazione della documentazione da trasmettere alla controparte in relazione all'esecuzione della convenzione"/>
    <n v="1"/>
  </r>
  <r>
    <x v="8"/>
    <x v="0"/>
    <x v="17"/>
    <s v="Sono chiaramente definite le modalità di predisposizione, verifica e approvazione della documentazione da trasmettere alla controparte in relazione all'esecuzione della convenzione"/>
    <n v="1"/>
  </r>
  <r>
    <x v="11"/>
    <x v="0"/>
    <x v="17"/>
    <s v="Sono chiaramente definite le modalità di predisposizione, verifica e approvazione della documentazione da trasmettere alla controparte in relazione all'esecuzione della convenzione"/>
    <n v="1"/>
  </r>
  <r>
    <x v="0"/>
    <x v="0"/>
    <x v="17"/>
    <s v="Sono chiaramente definite le modalità e termini di gestione delle contestazioni"/>
    <n v="1"/>
  </r>
  <r>
    <x v="4"/>
    <x v="0"/>
    <x v="17"/>
    <s v="Sono chiaramente definite le modalità e termini di gestione delle contestazioni"/>
    <n v="1"/>
  </r>
  <r>
    <x v="5"/>
    <x v="0"/>
    <x v="17"/>
    <s v="Sono chiaramente definite le modalità e termini di gestione delle contestazioni"/>
    <n v="1"/>
  </r>
  <r>
    <x v="6"/>
    <x v="0"/>
    <x v="17"/>
    <s v="Sono chiaramente definite le modalità e termini di gestione delle contestazioni"/>
    <n v="1"/>
  </r>
  <r>
    <x v="8"/>
    <x v="0"/>
    <x v="17"/>
    <s v="Sono chiaramente definite le modalità e termini di gestione delle contestazioni"/>
    <n v="1"/>
  </r>
  <r>
    <x v="11"/>
    <x v="0"/>
    <x v="17"/>
    <s v="Sono chiaramente definite le modalità e termini di gestione delle contestazioni"/>
    <n v="1"/>
  </r>
  <r>
    <x v="0"/>
    <x v="0"/>
    <x v="0"/>
    <s v="Sono codificati specifici flussi informativi tra le Funzioni coinvolte in un’ottica di collaborazione, vigilanza reciproca e coordinamento"/>
    <n v="1"/>
  </r>
  <r>
    <x v="1"/>
    <x v="0"/>
    <x v="0"/>
    <s v="Sono codificati specifici flussi informativi tra le Funzioni coinvolte in un’ottica di collaborazione, vigilanza reciproca e coordinamento"/>
    <n v="1"/>
  </r>
  <r>
    <x v="2"/>
    <x v="1"/>
    <x v="20"/>
    <s v="Sono coinvolti professionisti qualificati del settore nella valutazione circa l’esistenza o meno dei requisiti che determinano le caratteristiche tipiche di “opera dell’ingegno”e/o di “opera altrui”. Almeno annualmente viene condotto un audit specifico sul tema."/>
    <n v="1"/>
  </r>
  <r>
    <x v="3"/>
    <x v="3"/>
    <x v="7"/>
    <s v="sono definite apposite linee di reporting periodico in merito alle transazioni finanziari dalla direzione amministrativa al Cda"/>
    <n v="1"/>
  </r>
  <r>
    <x v="0"/>
    <x v="3"/>
    <x v="7"/>
    <s v="sono definite apposite linee di reporting periodico in merito alle transazioni finanziari dalla direzione amministrativa al Cda"/>
    <n v="1"/>
  </r>
  <r>
    <x v="4"/>
    <x v="3"/>
    <x v="7"/>
    <s v="sono definite apposite linee di reporting periodico in merito alle transazioni finanziari dalla direzione amministrativa al Cda"/>
    <n v="1"/>
  </r>
  <r>
    <x v="7"/>
    <x v="3"/>
    <x v="7"/>
    <s v="sono definite apposite linee di reporting periodico in merito alle transazioni finanziari dalla direzione amministrativa al Cda"/>
    <n v="1"/>
  </r>
  <r>
    <x v="5"/>
    <x v="3"/>
    <x v="7"/>
    <s v="sono definite apposite linee di reporting periodico in merito alle transazioni finanziari dalla direzione amministrativa al Cda"/>
    <n v="1"/>
  </r>
  <r>
    <x v="9"/>
    <x v="3"/>
    <x v="7"/>
    <s v="sono definite apposite linee di reporting periodico in merito alle transazioni finanziari dalla direzione amministrativa al Cda"/>
    <n v="1"/>
  </r>
  <r>
    <x v="10"/>
    <x v="3"/>
    <x v="7"/>
    <s v="sono definite apposite linee di reporting periodico in merito alle transazioni finanziari dalla direzione amministrativa al Cda"/>
    <n v="1"/>
  </r>
  <r>
    <x v="6"/>
    <x v="3"/>
    <x v="7"/>
    <s v="sono definite apposite linee di reporting periodico in merito alle transazioni finanziari dalla direzione amministrativa al Cda"/>
    <n v="1"/>
  </r>
  <r>
    <x v="8"/>
    <x v="3"/>
    <x v="7"/>
    <s v="sono definite apposite linee di reporting periodico in merito alle transazioni finanziari dalla direzione amministrativa al Cda"/>
    <n v="1"/>
  </r>
  <r>
    <x v="0"/>
    <x v="6"/>
    <x v="15"/>
    <s v="Sono definiti criteri di selezione dei candidati oggettivi e trasparenti con apposito regolamento aziendale per l’assunzione e il conferimento di incarichi libero professionali "/>
    <n v="1"/>
  </r>
  <r>
    <x v="7"/>
    <x v="6"/>
    <x v="15"/>
    <s v="Sono definiti criteri di selezione dei candidati oggettivi e trasparenti con apposito regolamento aziendale per l’assunzione e il conferimento di incarichi libero professionali "/>
    <n v="1"/>
  </r>
  <r>
    <x v="5"/>
    <x v="6"/>
    <x v="15"/>
    <s v="Sono definiti criteri di selezione dei candidati oggettivi e trasparenti con apposito regolamento aziendale per l’assunzione e il conferimento di incarichi libero professionali "/>
    <n v="1"/>
  </r>
  <r>
    <x v="6"/>
    <x v="6"/>
    <x v="15"/>
    <s v="Sono definiti criteri di selezione dei candidati oggettivi e trasparenti con apposito regolamento aziendale per l’assunzione e il conferimento di incarichi libero professionali "/>
    <n v="1"/>
  </r>
  <r>
    <x v="8"/>
    <x v="6"/>
    <x v="15"/>
    <s v="Sono definiti criteri di selezione dei candidati oggettivi e trasparenti con apposito regolamento aziendale per l’assunzione e il conferimento di incarichi libero professionali "/>
    <n v="1"/>
  </r>
  <r>
    <x v="11"/>
    <x v="6"/>
    <x v="15"/>
    <s v="Sono definiti criteri di selezione dei candidati oggettivi e trasparenti con apposito regolamento aziendale per l’assunzione e il conferimento di incarichi libero professionali "/>
    <n v="1"/>
  </r>
  <r>
    <x v="3"/>
    <x v="7"/>
    <x v="18"/>
    <s v="Sono definiti i flussi informativi formalizzati tra le Funzioni coinvolte nel processo e la documentazione e tracciabilità dei singoli passaggi;"/>
    <n v="1"/>
  </r>
  <r>
    <x v="7"/>
    <x v="7"/>
    <x v="18"/>
    <s v="Sono definiti i flussi informativi formalizzati tra le Funzioni coinvolte nel processo e la documentazione e tracciabilità dei singoli passaggi;"/>
    <n v="1"/>
  </r>
  <r>
    <x v="1"/>
    <x v="7"/>
    <x v="18"/>
    <s v="Sono definiti i flussi informativi formalizzati tra le Funzioni coinvolte nel processo e la documentazione e tracciabilità dei singoli passaggi;"/>
    <n v="1"/>
  </r>
  <r>
    <x v="12"/>
    <x v="7"/>
    <x v="18"/>
    <s v="Sono definiti i flussi informativi formalizzati tra le Funzioni coinvolte nel processo e la documentazione e tracciabilità dei singoli passaggi;"/>
    <n v="1"/>
  </r>
  <r>
    <x v="3"/>
    <x v="2"/>
    <x v="27"/>
    <s v="Sono definiti ruoli, responsabilità e modalità operative per l’approvazione di spese extra budget;"/>
    <n v="1"/>
  </r>
  <r>
    <x v="0"/>
    <x v="2"/>
    <x v="27"/>
    <s v="Sono definiti ruoli, responsabilità e modalità operative per l’approvazione di spese extra budget;"/>
    <n v="1"/>
  </r>
  <r>
    <x v="4"/>
    <x v="2"/>
    <x v="27"/>
    <s v="Sono definiti ruoli, responsabilità e modalità operative per l’approvazione di spese extra budget;"/>
    <n v="1"/>
  </r>
  <r>
    <x v="10"/>
    <x v="2"/>
    <x v="27"/>
    <s v="Sono definiti ruoli, responsabilità e modalità operative per l’approvazione di spese extra budget;"/>
    <n v="1"/>
  </r>
  <r>
    <x v="6"/>
    <x v="2"/>
    <x v="27"/>
    <s v="Sono definiti ruoli, responsabilità e modalità operative per l’approvazione di spese extra budget;"/>
    <n v="1"/>
  </r>
  <r>
    <x v="3"/>
    <x v="2"/>
    <x v="27"/>
    <s v="Sono definiti ruoli, responsabilità e modalità operative per la fase di richiesta, valutazione e approvazione dei contributi. Il tutto in specifica procedura."/>
    <n v="1"/>
  </r>
  <r>
    <x v="0"/>
    <x v="2"/>
    <x v="27"/>
    <s v="Sono definiti ruoli, responsabilità e modalità operative per la fase di richiesta, valutazione e approvazione dei contributi. Il tutto in specifica procedura."/>
    <n v="1"/>
  </r>
  <r>
    <x v="4"/>
    <x v="2"/>
    <x v="27"/>
    <s v="Sono definiti ruoli, responsabilità e modalità operative per la fase di richiesta, valutazione e approvazione dei contributi. Il tutto in specifica procedura."/>
    <n v="1"/>
  </r>
  <r>
    <x v="10"/>
    <x v="2"/>
    <x v="27"/>
    <s v="Sono definiti ruoli, responsabilità e modalità operative per la fase di richiesta, valutazione e approvazione dei contributi. Il tutto in specifica procedura."/>
    <n v="1"/>
  </r>
  <r>
    <x v="6"/>
    <x v="2"/>
    <x v="27"/>
    <s v="Sono definiti ruoli, responsabilità e modalità operative per la fase di richiesta, valutazione e approvazione dei contributi. Il tutto in specifica procedura."/>
    <n v="1"/>
  </r>
  <r>
    <x v="0"/>
    <x v="9"/>
    <x v="21"/>
    <s v="Sono documentati specifici flussi informativi, tra le Funzioni coinvolte nel processo, con finalità di verifica e coordinamento reciproco"/>
    <n v="1"/>
  </r>
  <r>
    <x v="2"/>
    <x v="1"/>
    <x v="13"/>
    <s v="Sono effettuate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 i controlli si riferiscono ai dati relativi ad un periodo non superiore ai 20 giorni anche consecutivi e possono essere di due diverse tipologie: controlli puntuali (individuali), attivabili a seguito di malfunzione o a seguito di eventi di danno o di pericolo di danno emersi nell’ambito delle verifiche di sicurezza (incidenti di sicurezza su postazioni specifiche) e controlli a campione periodici e comunque a intervalli non inferiori ad 1 mese, in giornate identificate mediante un generatore di numeri casuali;"/>
    <n v="1"/>
  </r>
  <r>
    <x v="3"/>
    <x v="7"/>
    <x v="18"/>
    <s v="Sono fissate riunioni periodiche tra Collegio Sindacale il Revisore Legale dei Conti e OdV, anche per verificare l’osservanza della disciplina prevista in tema di normativa societaria/corporate governance, nonché il rispetto dei comportamenti conseguenti da parte degli Amministratori, dei dirigenti e dei dipendenti"/>
    <n v="1"/>
  </r>
  <r>
    <x v="7"/>
    <x v="7"/>
    <x v="18"/>
    <s v="Sono fissate riunioni periodiche tra Collegio Sindacale il Revisore Legale dei Conti e OdV, anche per verificare l’osservanza della disciplina prevista in tema di normativa societaria/corporate governance, nonché il rispetto dei comportamenti conseguenti da parte degli Amministratori, dei dirigenti e dei dipendenti"/>
    <n v="1"/>
  </r>
  <r>
    <x v="1"/>
    <x v="7"/>
    <x v="18"/>
    <s v="Sono fissate riunioni periodiche tra Collegio Sindacale il Revisore Legale dei Conti e OdV, anche per verificare l’osservanza della disciplina prevista in tema di normativa societaria/corporate governance, nonché il rispetto dei comportamenti conseguenti da parte degli Amministratori, dei dirigenti e dei dipendenti"/>
    <n v="1"/>
  </r>
  <r>
    <x v="7"/>
    <x v="4"/>
    <x v="9"/>
    <s v="Sono fissate riunioni periodiche tra Collegio Sindacale, Revisore Legale dei Conti ed OdV per verificare l'osservanza delle regole e delle procedure aziendali in tema di normativa societaria da parte degli Amministratori, dei dirigenti e dei dipendenti"/>
    <n v="1"/>
  </r>
  <r>
    <x v="3"/>
    <x v="7"/>
    <x v="18"/>
    <s v="Sono formalizzate le direttive che sanciscono l'obbligo alla massima collaborazione e trasparenza nei rapporti con le Autorità di Vigilanza e con gli altri organi di controllo;"/>
    <n v="1"/>
  </r>
  <r>
    <x v="0"/>
    <x v="4"/>
    <x v="29"/>
    <s v="Sono formalizzate le direttive che sanciscono l'obbligo alla massima collaborazione e trasparenza nei rapporti con le Autorità di Vigilanza e con gli altri organi di controllo;"/>
    <n v="1"/>
  </r>
  <r>
    <x v="0"/>
    <x v="5"/>
    <x v="24"/>
    <s v="Sono formalizzate le direttive che sanciscono l'obbligo alla massima collaborazione e trasparenza nei rapporti con le Autorità di Vigilanza e con gli altri organi di controllo;"/>
    <n v="1"/>
  </r>
  <r>
    <x v="0"/>
    <x v="6"/>
    <x v="30"/>
    <s v="Sono formalizzate le direttive che sanciscono l'obbligo alla massima collaborazione e trasparenza nei rapporti con le Autorità di Vigilanza e con gli altri organi di controllo;"/>
    <n v="1"/>
  </r>
  <r>
    <x v="0"/>
    <x v="6"/>
    <x v="31"/>
    <s v="Sono formalizzate le direttive che sanciscono l'obbligo alla massima collaborazione e trasparenza nei rapporti con le Autorità di Vigilanza e con gli altri organi di controllo;"/>
    <n v="1"/>
  </r>
  <r>
    <x v="7"/>
    <x v="7"/>
    <x v="18"/>
    <s v="Sono formalizzate le direttive che sanciscono l'obbligo alla massima collaborazione e trasparenza nei rapporti con le Autorità di Vigilanza e con gli altri organi di controllo;"/>
    <n v="1"/>
  </r>
  <r>
    <x v="1"/>
    <x v="7"/>
    <x v="18"/>
    <s v="Sono formalizzate le direttive che sanciscono l'obbligo alla massima collaborazione e trasparenza nei rapporti con le Autorità di Vigilanza e con gli altri organi di controllo;"/>
    <n v="1"/>
  </r>
  <r>
    <x v="12"/>
    <x v="7"/>
    <x v="18"/>
    <s v="Sono formalizzate le direttive che sanciscono l'obbligo alla massima collaborazione e trasparenza nei rapporti con le Autorità di Vigilanza e con gli altri organi di controllo;"/>
    <n v="1"/>
  </r>
  <r>
    <x v="3"/>
    <x v="1"/>
    <x v="1"/>
    <s v="Sono formalmente definite le modalità di inventariazione dei beni aziendali (incluse le basi dati in essi contenute) utilizzati ai fini dell'operatività del sistema informatico e telematico"/>
    <n v="1"/>
  </r>
  <r>
    <x v="5"/>
    <x v="1"/>
    <x v="1"/>
    <s v="Sono formalmente definite le modalità di inventariazione dei beni aziendali (incluse le basi dati in essi contenute) utilizzati ai fini dell'operatività del sistema informatico e telematico"/>
    <n v="1"/>
  </r>
  <r>
    <x v="8"/>
    <x v="1"/>
    <x v="1"/>
    <s v="Sono formalmente definite le modalità di inventariazione dei beni aziendali (incluse le basi dati in essi contenute) utilizzati ai fini dell'operatività del sistema informatico e telematico"/>
    <n v="1"/>
  </r>
  <r>
    <x v="2"/>
    <x v="1"/>
    <x v="1"/>
    <s v="Sono formalmente definite le modalità di inventariazione dei beni aziendali (incluse le basi dati in essi contenute) utilizzati ai fini dell'operatività del sistema informatico e telematico"/>
    <n v="1"/>
  </r>
  <r>
    <x v="3"/>
    <x v="1"/>
    <x v="1"/>
    <s v="Sono formalmente definite le modalità di monitoraggio delle banche dati al fine di prevenire accessi non autorizzati mediante un sistema che monitorizza gli accessi"/>
    <n v="1"/>
  </r>
  <r>
    <x v="5"/>
    <x v="1"/>
    <x v="1"/>
    <s v="Sono formalmente definite le modalità di monitoraggio delle banche dati al fine di prevenire accessi non autorizzati mediante un sistema che monitorizza gli accessi"/>
    <n v="1"/>
  </r>
  <r>
    <x v="8"/>
    <x v="1"/>
    <x v="1"/>
    <s v="Sono formalmente definite le modalità di monitoraggio delle banche dati al fine di prevenire accessi non autorizzati mediante un sistema che monitorizza gli accessi"/>
    <n v="1"/>
  </r>
  <r>
    <x v="2"/>
    <x v="1"/>
    <x v="1"/>
    <s v="Sono formalmente definite le modalità di monitoraggio delle banche dati al fine di prevenire accessi non autorizzati mediante un sistema che monitorizza gli accessi"/>
    <n v="1"/>
  </r>
  <r>
    <x v="3"/>
    <x v="1"/>
    <x v="1"/>
    <s v="Sono formalmente definiti ruoli, responsabilità e modalità operative per la gestione del contenuto delle banche dati"/>
    <n v="1"/>
  </r>
  <r>
    <x v="5"/>
    <x v="1"/>
    <x v="1"/>
    <s v="Sono formalmente definiti ruoli, responsabilità e modalità operative per la gestione del contenuto delle banche dati"/>
    <n v="1"/>
  </r>
  <r>
    <x v="8"/>
    <x v="1"/>
    <x v="1"/>
    <s v="Sono formalmente definiti ruoli, responsabilità e modalità operative per la gestione del contenuto delle banche dati"/>
    <n v="1"/>
  </r>
  <r>
    <x v="2"/>
    <x v="1"/>
    <x v="1"/>
    <s v="Sono formalmente definiti ruoli, responsabilità e modalità operative per la gestione del contenuto delle banche dati"/>
    <n v="1"/>
  </r>
  <r>
    <x v="3"/>
    <x v="7"/>
    <x v="18"/>
    <s v="Sono formalmente individuati i responsabili delle attività di ricezione, consolidamento e trasmissione, validazione e riesame dei dati, delle informazioni e dei documenti richiesti;"/>
    <n v="1"/>
  </r>
  <r>
    <x v="7"/>
    <x v="7"/>
    <x v="18"/>
    <s v="Sono formalmente individuati i responsabili delle attività di ricezione, consolidamento e trasmissione, validazione e riesame dei dati, delle informazioni e dei documenti richiesti;"/>
    <n v="1"/>
  </r>
  <r>
    <x v="1"/>
    <x v="7"/>
    <x v="18"/>
    <s v="Sono formalmente individuati i responsabili delle attività di ricezione, consolidamento e trasmissione, validazione e riesame dei dati, delle informazioni e dei documenti richiesti;"/>
    <n v="1"/>
  </r>
  <r>
    <x v="12"/>
    <x v="7"/>
    <x v="18"/>
    <s v="Sono formalmente individuati i responsabili delle attività di ricezione, consolidamento e trasmissione, validazione e riesame dei dati, delle informazioni e dei documenti richiesti;"/>
    <n v="1"/>
  </r>
  <r>
    <x v="3"/>
    <x v="7"/>
    <x v="18"/>
    <s v="Sono formalmente individuati i responsabili delle segnalazioni periodiche alle Autorità, previste o prescritte da leggi o regolamenti"/>
    <n v="1"/>
  </r>
  <r>
    <x v="7"/>
    <x v="7"/>
    <x v="18"/>
    <s v="Sono formalmente individuati i responsabili delle segnalazioni periodiche alle Autorità, previste o prescritte da leggi o regolamenti"/>
    <n v="1"/>
  </r>
  <r>
    <x v="1"/>
    <x v="7"/>
    <x v="18"/>
    <s v="Sono formalmente individuati i responsabili delle segnalazioni periodiche alle Autorità, previste o prescritte da leggi o regolamenti"/>
    <n v="1"/>
  </r>
  <r>
    <x v="3"/>
    <x v="2"/>
    <x v="28"/>
    <s v="Sono indette apposite riunioni con la verbalizzazione delle principali statuizioni al fine di garantire il rispetto dei canoni di integrità, trasparenza e correttezza del processo"/>
    <n v="1"/>
  </r>
  <r>
    <x v="0"/>
    <x v="4"/>
    <x v="29"/>
    <s v="Sono indette apposite riunioni con la verbalizzazione delle principali statuizioni al fine di garantire il rispetto dei canoni di integrità, trasparenza e correttezza del processo"/>
    <n v="1"/>
  </r>
  <r>
    <x v="0"/>
    <x v="5"/>
    <x v="24"/>
    <s v="Sono indette apposite riunioni con la verbalizzazione delle principali statuizioni al fine di garantire il rispetto dei canoni di integrità, trasparenza e correttezza del processo"/>
    <n v="1"/>
  </r>
  <r>
    <x v="0"/>
    <x v="6"/>
    <x v="30"/>
    <s v="Sono indette apposite riunioni con la verbalizzazione delle principali statuizioni al fine di garantire il rispetto dei canoni di integrità, trasparenza e correttezza del processo"/>
    <n v="1"/>
  </r>
  <r>
    <x v="0"/>
    <x v="6"/>
    <x v="31"/>
    <s v="Sono indette apposite riunioni con la verbalizzazione delle principali statuizioni al fine di garantire il rispetto dei canoni di integrità, trasparenza e correttezza del processo"/>
    <n v="1"/>
  </r>
  <r>
    <x v="1"/>
    <x v="5"/>
    <x v="24"/>
    <s v="Sono indette apposite riunioni con la verbalizzazione delle principali statuizioni al fine di garantire il rispetto dei canoni di integrità, trasparenza e correttezza del processo"/>
    <n v="1"/>
  </r>
  <r>
    <x v="12"/>
    <x v="10"/>
    <x v="29"/>
    <s v="Sono indette apposite riunioni con la verbalizzazione delle principali statuizioni al fine di garantire il rispetto dei canoni di integrità, trasparenza e correttezza del processo"/>
    <n v="1"/>
  </r>
  <r>
    <x v="7"/>
    <x v="2"/>
    <x v="40"/>
    <s v="Sono individuati i soggetti che possono essere portatori di conflitto di interessi e mappati in apposito registro"/>
    <n v="1"/>
  </r>
  <r>
    <x v="0"/>
    <x v="1"/>
    <x v="11"/>
    <s v="Sono poste in essere adeguate misure di sicurezza per il trattamento informatico dei dati, anche estendendo le misure di sicurezza già previste dal D. Lgs. n. 196/03 e successive modifiche normative (con particolare riferimento al GDPR 2016/679) a tutti i trattamenti dei dati effettuati con strumenti elettronici"/>
    <n v="1"/>
  </r>
  <r>
    <x v="0"/>
    <x v="8"/>
    <x v="23"/>
    <s v="Sono posti in essere specifici flussi informativi, tra le Funzioni coinvolte nel processo, con finalità di verifica e coordinamento reciproco"/>
    <n v="1"/>
  </r>
  <r>
    <x v="0"/>
    <x v="2"/>
    <x v="16"/>
    <s v="Sono previste specifiche verifiche della veridicità e correttezza dei documenti la cui produzione è necessaria per accedere alla contribuzione e/o al finanziamento (ad es., verifica congiunta da parte del titolare dell’attività di presentazione della domanda e del titolare dell’attività di controllo sulla gestione del contributo e/o finanziamento)"/>
    <n v="1"/>
  </r>
  <r>
    <x v="0"/>
    <x v="9"/>
    <x v="21"/>
    <s v="Sono previsti specifici protocolli di controllo e verifica della veridicità e correttezza dei documenti la cui produzione è necessaria per ottenere la concessione e/o autorizzazione"/>
    <n v="1"/>
  </r>
  <r>
    <x v="3"/>
    <x v="2"/>
    <x v="25"/>
    <s v="Sottoscrizione di dichiarazioni di veridicità dei dati forniti dai vari responsabili di funzione;"/>
    <n v="1"/>
  </r>
  <r>
    <x v="0"/>
    <x v="2"/>
    <x v="25"/>
    <s v="Sottoscrizione di dichiarazioni di veridicità dei dati forniti dai vari responsabili di funzione;"/>
    <n v="1"/>
  </r>
  <r>
    <x v="7"/>
    <x v="2"/>
    <x v="25"/>
    <s v="Sottoscrizione di dichiarazioni di veridicità dei dati forniti dai vari responsabili di funzione;"/>
    <n v="1"/>
  </r>
  <r>
    <x v="6"/>
    <x v="2"/>
    <x v="25"/>
    <s v="Sottoscrizione di dichiarazioni di veridicità dei dati forniti dai vari responsabili di funzione;"/>
    <n v="1"/>
  </r>
  <r>
    <x v="3"/>
    <x v="2"/>
    <x v="3"/>
    <s v="sottoscrizione, da parte del rappresentante legale della società, delle dichiarazioni fiscali"/>
    <n v="1"/>
  </r>
  <r>
    <x v="3"/>
    <x v="2"/>
    <x v="25"/>
    <s v="tempestiva messa a disposizione del progetto di bilancio a tutti i componenti del Consiglio di Amministrazione, con un congruo anticipo rispetto alla riunione del Consiglio stesso per l’approvazione del detto bilancio"/>
    <n v="1"/>
  </r>
  <r>
    <x v="0"/>
    <x v="2"/>
    <x v="25"/>
    <s v="tempestiva messa a disposizione del progetto di bilancio a tutti i componenti del Consiglio di Amministrazione, con un congruo anticipo rispetto alla riunione del Consiglio stesso per l’approvazione del detto bilancio"/>
    <n v="1"/>
  </r>
  <r>
    <x v="7"/>
    <x v="2"/>
    <x v="25"/>
    <s v="tempestiva messa a disposizione del progetto di bilancio a tutti i componenti del Consiglio di Amministrazione, con un congruo anticipo rispetto alla riunione del Consiglio stesso per l’approvazione del detto bilancio"/>
    <n v="1"/>
  </r>
  <r>
    <x v="6"/>
    <x v="2"/>
    <x v="25"/>
    <s v="tempestiva messa a disposizione del progetto di bilancio a tutti i componenti del Consiglio di Amministrazione, con un congruo anticipo rispetto alla riunione del Consiglio stesso per l’approvazione del detto bilancio"/>
    <n v="1"/>
  </r>
  <r>
    <x v="3"/>
    <x v="2"/>
    <x v="25"/>
    <s v="tempestiva trasmissione, ai Componenti del Consiglio di amministrazione, al Collegio sindacale e al Revisore Legale dei Conti, del progetto di bilancio, garantendo l’idonea documentazione di tale trasmissione;"/>
    <n v="1"/>
  </r>
  <r>
    <x v="0"/>
    <x v="2"/>
    <x v="25"/>
    <s v="tempestiva trasmissione, ai Componenti del Consiglio di amministrazione, al Collegio sindacale e al Revisore Legale dei Conti, del progetto di bilancio, garantendo l’idonea documentazione di tale trasmissione;"/>
    <n v="1"/>
  </r>
  <r>
    <x v="7"/>
    <x v="2"/>
    <x v="25"/>
    <s v="tempestiva trasmissione, ai Componenti del Consiglio di amministrazione, al Collegio sindacale e al Revisore Legale dei Conti, del progetto di bilancio, garantendo l’idonea documentazione di tale trasmissione;"/>
    <n v="1"/>
  </r>
  <r>
    <x v="6"/>
    <x v="2"/>
    <x v="25"/>
    <s v="tempestiva trasmissione, ai Componenti del Consiglio di amministrazione, al Collegio sindacale e al Revisore Legale dei Conti, del progetto di bilancio, garantendo l’idonea documentazione di tale trasmissione;"/>
    <n v="1"/>
  </r>
  <r>
    <x v="3"/>
    <x v="2"/>
    <x v="27"/>
    <s v="Tutte le erogazione devono avere una natura ed una finalità del contributo ben chiara, definita, documentata con adeguata rendicontazione"/>
    <n v="1"/>
  </r>
  <r>
    <x v="0"/>
    <x v="2"/>
    <x v="27"/>
    <s v="Tutte le erogazione devono avere una natura ed una finalità del contributo ben chiara, definita, documentata con adeguata rendicontazione"/>
    <n v="1"/>
  </r>
  <r>
    <x v="4"/>
    <x v="2"/>
    <x v="27"/>
    <s v="Tutte le erogazione devono avere una natura ed una finalità del contributo ben chiara, definita, documentata con adeguata rendicontazione"/>
    <n v="1"/>
  </r>
  <r>
    <x v="10"/>
    <x v="2"/>
    <x v="27"/>
    <s v="Tutte le erogazione devono avere una natura ed una finalità del contributo ben chiara, definita, documentata con adeguata rendicontazione"/>
    <n v="1"/>
  </r>
  <r>
    <x v="6"/>
    <x v="2"/>
    <x v="27"/>
    <s v="Tutte le erogazione devono avere una natura ed una finalità del contributo ben chiara, definita, documentata con adeguata rendicontazione"/>
    <n v="1"/>
  </r>
  <r>
    <x v="0"/>
    <x v="0"/>
    <x v="17"/>
    <s v="Tutte le fasi sono gestite secondo quanto richiesto dalla normativa vigente per gli enti pubblici"/>
    <n v="1"/>
  </r>
  <r>
    <x v="4"/>
    <x v="0"/>
    <x v="17"/>
    <s v="Tutte le fasi sono gestite secondo quanto richiesto dalla normativa vigente per gli enti pubblici"/>
    <n v="1"/>
  </r>
  <r>
    <x v="5"/>
    <x v="0"/>
    <x v="17"/>
    <s v="Tutte le fasi sono gestite secondo quanto richiesto dalla normativa vigente per gli enti pubblici"/>
    <n v="1"/>
  </r>
  <r>
    <x v="6"/>
    <x v="0"/>
    <x v="17"/>
    <s v="Tutte le fasi sono gestite secondo quanto richiesto dalla normativa vigente per gli enti pubblici"/>
    <n v="1"/>
  </r>
  <r>
    <x v="8"/>
    <x v="0"/>
    <x v="17"/>
    <s v="Tutte le fasi sono gestite secondo quanto richiesto dalla normativa vigente per gli enti pubblici"/>
    <n v="1"/>
  </r>
  <r>
    <x v="11"/>
    <x v="0"/>
    <x v="17"/>
    <s v="Tutte le fasi sono gestite secondo quanto richiesto dalla normativa vigente per gli enti pubblici"/>
    <n v="1"/>
  </r>
  <r>
    <x v="3"/>
    <x v="2"/>
    <x v="27"/>
    <s v="Tutte le fasi, la responsabilità e l'archiviazione della documentazione relativa sono documentati"/>
    <n v="1"/>
  </r>
  <r>
    <x v="0"/>
    <x v="2"/>
    <x v="27"/>
    <s v="Tutte le fasi, la responsabilità e l'archiviazione della documentazione relativa sono documentati"/>
    <n v="1"/>
  </r>
  <r>
    <x v="4"/>
    <x v="2"/>
    <x v="27"/>
    <s v="Tutte le fasi, la responsabilità e l'archiviazione della documentazione relativa sono documentati"/>
    <n v="1"/>
  </r>
  <r>
    <x v="10"/>
    <x v="2"/>
    <x v="27"/>
    <s v="Tutte le fasi, la responsabilità e l'archiviazione della documentazione relativa sono documentati"/>
    <n v="1"/>
  </r>
  <r>
    <x v="6"/>
    <x v="2"/>
    <x v="27"/>
    <s v="Tutte le fasi, la responsabilità e l'archiviazione della documentazione relativa sono documentati"/>
    <n v="1"/>
  </r>
  <r>
    <x v="3"/>
    <x v="7"/>
    <x v="18"/>
    <s v="Tutte le funzioni competente devono, almeno trimestralmente,  inviare report al Consiglio di Amministrazione, al fine di rendere edotto il vertice aziendale in merito allo stato dei rapporti con le Autorità di Vigilanza. Anche in caso di assenza di nuovi rapporti."/>
    <n v="1"/>
  </r>
  <r>
    <x v="7"/>
    <x v="7"/>
    <x v="18"/>
    <s v="Tutte le funzioni competente devono, almeno trimestralmente,  inviare report al Consiglio di Amministrazione, al fine di rendere edotto il vertice aziendale in merito allo stato dei rapporti con le Autorità di Vigilanza. Anche in caso di assenza di nuovi rapporti."/>
    <n v="1"/>
  </r>
  <r>
    <x v="1"/>
    <x v="7"/>
    <x v="18"/>
    <s v="Tutte le funzioni competente devono, almeno trimestralmente,  inviare report al Consiglio di Amministrazione, al fine di rendere edotto il vertice aziendale in merito allo stato dei rapporti con le Autorità di Vigilanza. Anche in caso di assenza di nuovi rapporti."/>
    <n v="1"/>
  </r>
  <r>
    <x v="3"/>
    <x v="7"/>
    <x v="18"/>
    <s v="Tutte le informazioni ed i documenti richiesti sono adeguatamente archiviati e conservati"/>
    <n v="1"/>
  </r>
  <r>
    <x v="7"/>
    <x v="7"/>
    <x v="18"/>
    <s v="Tutte le informazioni ed i documenti richiesti sono adeguatamente archiviati e conservati"/>
    <n v="1"/>
  </r>
  <r>
    <x v="1"/>
    <x v="7"/>
    <x v="18"/>
    <s v="Tutte le informazioni ed i documenti richiesti sono adeguatamente archiviati e conservati"/>
    <n v="1"/>
  </r>
  <r>
    <x v="12"/>
    <x v="7"/>
    <x v="18"/>
    <s v="Tutte le informazioni ed i documenti richiesti sono adeguatamente archiviati e conservati"/>
    <n v="1"/>
  </r>
  <r>
    <x v="3"/>
    <x v="2"/>
    <x v="25"/>
    <s v="Tutte le operazioni che comportino il trasferimento e/o la compensazione di posizioni creditorie devono essere documentate e tracciate"/>
    <n v="1"/>
  </r>
  <r>
    <x v="0"/>
    <x v="2"/>
    <x v="25"/>
    <s v="Tutte le operazioni che comportino il trasferimento e/o la compensazione di posizioni creditorie devono essere documentate e tracciate"/>
    <n v="1"/>
  </r>
  <r>
    <x v="7"/>
    <x v="2"/>
    <x v="25"/>
    <s v="Tutte le operazioni che comportino il trasferimento e/o la compensazione di posizioni creditorie devono essere documentate e tracciate"/>
    <n v="1"/>
  </r>
  <r>
    <x v="6"/>
    <x v="2"/>
    <x v="25"/>
    <s v="Tutte le operazioni che comportino il trasferimento e/o la compensazione di posizioni creditorie devono essere documentate e tracciate"/>
    <n v="1"/>
  </r>
  <r>
    <x v="6"/>
    <x v="8"/>
    <x v="19"/>
    <s v="Tutti i prestatori di lavoro dell'impresa non devono sottostare a richieste estorsive di qualsiasi tipo, da chiunque formulate; il prestatore di lavoro è in ogni caso tenuto ad informare l'autorità di polizia"/>
    <n v="1"/>
  </r>
  <r>
    <x v="3"/>
    <x v="2"/>
    <x v="3"/>
    <s v="Una risorsa aziendale effettua la verifica tra gli importi previsti nell’ordine d’acquisto e quelli indicati in fattura nell'ottica di una adeguata separazione delle funzioni"/>
    <n v="1"/>
  </r>
  <r>
    <x v="3"/>
    <x v="2"/>
    <x v="3"/>
    <s v="utilizzo di carte di credito aziendali, al fine di minimizzare o escludere la gestione del contante da parte dei dipendenti;"/>
    <n v="1"/>
  </r>
  <r>
    <x v="3"/>
    <x v="2"/>
    <x v="25"/>
    <s v="utilizzo di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n v="1"/>
  </r>
  <r>
    <x v="0"/>
    <x v="2"/>
    <x v="25"/>
    <s v="utilizzo di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n v="1"/>
  </r>
  <r>
    <x v="7"/>
    <x v="2"/>
    <x v="25"/>
    <s v="utilizzo di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n v="1"/>
  </r>
  <r>
    <x v="6"/>
    <x v="2"/>
    <x v="25"/>
    <s v="utilizzo di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n v="1"/>
  </r>
  <r>
    <x v="0"/>
    <x v="6"/>
    <x v="15"/>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n v="1"/>
  </r>
  <r>
    <x v="7"/>
    <x v="6"/>
    <x v="15"/>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n v="1"/>
  </r>
  <r>
    <x v="5"/>
    <x v="6"/>
    <x v="15"/>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n v="1"/>
  </r>
  <r>
    <x v="6"/>
    <x v="6"/>
    <x v="15"/>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n v="1"/>
  </r>
  <r>
    <x v="8"/>
    <x v="6"/>
    <x v="15"/>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n v="1"/>
  </r>
  <r>
    <x v="11"/>
    <x v="6"/>
    <x v="15"/>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n v="1"/>
  </r>
  <r>
    <x v="6"/>
    <x v="8"/>
    <x v="19"/>
    <s v="Vengono tenuti seminari formativi affinchè sia immediatamente segnalato all‟Organismo di Vigilanza, da parte di chiunque ne venga a conoscenza, ogni ulteriore fatto od elemento da cui si possa desumere il pericolo di interferenze criminali sull'attività dell'impresa"/>
    <n v="1"/>
  </r>
  <r>
    <x v="2"/>
    <x v="1"/>
    <x v="1"/>
    <s v="verifica annuale circa l’utilizzo, la detenzione, la commercializzazione, la duplicazione e la riproduzione di software e banche dati non contrassegnati SIAE;"/>
    <n v="1"/>
  </r>
  <r>
    <x v="3"/>
    <x v="0"/>
    <x v="14"/>
    <s v="Verifica dell'adeguatezza della strategia di acquisizione, prima dell'avvio di ogni procedura, condivisa con la Direzione Generale, per ciascuna acquisizione sopra soglia comunitaria"/>
    <n v="1"/>
  </r>
  <r>
    <x v="0"/>
    <x v="0"/>
    <x v="14"/>
    <s v="Verifica dell'adeguatezza della strategia di acquisizione, prima dell'avvio di ogni procedura, condivisa con la Direzione Generale, per ciascuna acquisizione sopra soglia comunitaria"/>
    <n v="1"/>
  </r>
  <r>
    <x v="4"/>
    <x v="0"/>
    <x v="14"/>
    <s v="Verifica dell'adeguatezza della strategia di acquisizione, prima dell'avvio di ogni procedura, condivisa con la Direzione Generale, per ciascuna acquisizione sopra soglia comunitaria"/>
    <n v="1"/>
  </r>
  <r>
    <x v="7"/>
    <x v="0"/>
    <x v="14"/>
    <s v="Verifica dell'adeguatezza della strategia di acquisizione, prima dell'avvio di ogni procedura, condivisa con la Direzione Generale, per ciascuna acquisizione sopra soglia comunitaria"/>
    <n v="1"/>
  </r>
  <r>
    <x v="5"/>
    <x v="0"/>
    <x v="14"/>
    <s v="Verifica dell'adeguatezza della strategia di acquisizione, prima dell'avvio di ogni procedura, condivisa con la Direzione Generale, per ciascuna acquisizione sopra soglia comunitaria"/>
    <n v="1"/>
  </r>
  <r>
    <x v="6"/>
    <x v="0"/>
    <x v="14"/>
    <s v="Verifica dell'adeguatezza della strategia di acquisizione, prima dell'avvio di ogni procedura, condivisa con la Direzione Generale, per ciascuna acquisizione sopra soglia comunitaria"/>
    <n v="1"/>
  </r>
  <r>
    <x v="8"/>
    <x v="0"/>
    <x v="14"/>
    <s v="Verifica dell'adeguatezza della strategia di acquisizione, prima dell'avvio di ogni procedura, condivisa con la Direzione Generale, per ciascuna acquisizione sopra soglia comunitaria"/>
    <n v="1"/>
  </r>
  <r>
    <x v="3"/>
    <x v="0"/>
    <x v="14"/>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n v="1"/>
  </r>
  <r>
    <x v="0"/>
    <x v="0"/>
    <x v="14"/>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n v="1"/>
  </r>
  <r>
    <x v="4"/>
    <x v="0"/>
    <x v="14"/>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n v="1"/>
  </r>
  <r>
    <x v="7"/>
    <x v="0"/>
    <x v="14"/>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n v="1"/>
  </r>
  <r>
    <x v="5"/>
    <x v="0"/>
    <x v="14"/>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n v="1"/>
  </r>
  <r>
    <x v="6"/>
    <x v="0"/>
    <x v="14"/>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n v="1"/>
  </r>
  <r>
    <x v="8"/>
    <x v="0"/>
    <x v="14"/>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n v="1"/>
  </r>
  <r>
    <x v="3"/>
    <x v="2"/>
    <x v="2"/>
    <s v="verifica sulle controparti delle operazioni di carattere straordinario, ed eventuale riscontro del carattere di operazioni con parti correlate&quot; (ad es. &quot;alienazione simulata&quot; di immobili e partecipazioni, &quot;altri atti fraudolenti&quot; quali costituzione di diritti reali di godimento su beni immobili, contratto di affitto di azienda, riconoscimento di passività inesistenti al fine di sottrarre i beni alla procedura esecutiva);"/>
    <n v="1"/>
  </r>
  <r>
    <x v="3"/>
    <x v="2"/>
    <x v="28"/>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n v="1"/>
  </r>
  <r>
    <x v="0"/>
    <x v="4"/>
    <x v="29"/>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n v="1"/>
  </r>
  <r>
    <x v="0"/>
    <x v="5"/>
    <x v="24"/>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n v="1"/>
  </r>
  <r>
    <x v="0"/>
    <x v="6"/>
    <x v="30"/>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n v="1"/>
  </r>
  <r>
    <x v="0"/>
    <x v="6"/>
    <x v="31"/>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n v="1"/>
  </r>
  <r>
    <x v="1"/>
    <x v="5"/>
    <x v="24"/>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n v="1"/>
  </r>
  <r>
    <x v="12"/>
    <x v="10"/>
    <x v="29"/>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n v="1"/>
  </r>
  <r>
    <x v="3"/>
    <x v="2"/>
    <x v="25"/>
    <s v="Vi deve essere la trasmissione dei dati alla funzione responsabile per via informatica, affinché resti traccia dei vari passaggi e siano identificabili i soggetti che hanno operato;"/>
    <n v="1"/>
  </r>
  <r>
    <x v="0"/>
    <x v="2"/>
    <x v="25"/>
    <s v="Vi deve essere la trasmissione dei dati alla funzione responsabile per via informatica, affinché resti traccia dei vari passaggi e siano identificabili i soggetti che hanno operato;"/>
    <n v="1"/>
  </r>
  <r>
    <x v="7"/>
    <x v="2"/>
    <x v="25"/>
    <s v="Vi deve essere la trasmissione dei dati alla funzione responsabile per via informatica, affinché resti traccia dei vari passaggi e siano identificabili i soggetti che hanno operato;"/>
    <n v="1"/>
  </r>
  <r>
    <x v="6"/>
    <x v="2"/>
    <x v="25"/>
    <s v="Vi deve essere la trasmissione dei dati alla funzione responsabile per via informatica, affinché resti traccia dei vari passaggi e siano identificabili i soggetti che hanno operato;"/>
    <n v="1"/>
  </r>
  <r>
    <x v="3"/>
    <x v="2"/>
    <x v="28"/>
    <s v="Vi deve essere la verifica congiunta da parte del titolare dell’attività di presentazione della domanda e del titolare dell’attività di gestione dei rapporti con la P.A"/>
    <n v="1"/>
  </r>
  <r>
    <x v="0"/>
    <x v="4"/>
    <x v="29"/>
    <s v="Vi deve essere la verifica congiunta da parte del titolare dell’attività di presentazione della domanda e del titolare dell’attività di gestione dei rapporti con la P.A"/>
    <n v="1"/>
  </r>
  <r>
    <x v="0"/>
    <x v="5"/>
    <x v="24"/>
    <s v="Vi deve essere la verifica congiunta da parte del titolare dell’attività di presentazione della domanda e del titolare dell’attività di gestione dei rapporti con la P.A"/>
    <n v="1"/>
  </r>
  <r>
    <x v="0"/>
    <x v="6"/>
    <x v="30"/>
    <s v="Vi deve essere la verifica congiunta da parte del titolare dell’attività di presentazione della domanda e del titolare dell’attività di gestione dei rapporti con la P.A"/>
    <n v="1"/>
  </r>
  <r>
    <x v="0"/>
    <x v="6"/>
    <x v="31"/>
    <s v="Vi deve essere la verifica congiunta da parte del titolare dell’attività di presentazione della domanda e del titolare dell’attività di gestione dei rapporti con la P.A"/>
    <n v="1"/>
  </r>
  <r>
    <x v="1"/>
    <x v="5"/>
    <x v="24"/>
    <s v="Vi deve essere la verifica congiunta da parte del titolare dell’attività di presentazione della domanda e del titolare dell’attività di gestione dei rapporti con la P.A"/>
    <n v="1"/>
  </r>
  <r>
    <x v="12"/>
    <x v="10"/>
    <x v="29"/>
    <s v="Vi deve essere la verifica congiunta da parte del titolare dell’attività di presentazione della domanda e del titolare dell’attività di gestione dei rapporti con la P.A"/>
    <n v="1"/>
  </r>
  <r>
    <x v="3"/>
    <x v="2"/>
    <x v="28"/>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n v="1"/>
  </r>
  <r>
    <x v="0"/>
    <x v="4"/>
    <x v="29"/>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n v="1"/>
  </r>
  <r>
    <x v="0"/>
    <x v="5"/>
    <x v="24"/>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n v="1"/>
  </r>
  <r>
    <x v="0"/>
    <x v="6"/>
    <x v="30"/>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n v="1"/>
  </r>
  <r>
    <x v="0"/>
    <x v="6"/>
    <x v="31"/>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n v="1"/>
  </r>
  <r>
    <x v="1"/>
    <x v="5"/>
    <x v="24"/>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n v="1"/>
  </r>
  <r>
    <x v="12"/>
    <x v="10"/>
    <x v="29"/>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n v="1"/>
  </r>
  <r>
    <x v="0"/>
    <x v="1"/>
    <x v="11"/>
    <s v="Vi è il monitoraggio costante tramite log e report periodici per il monitoraggio dei canali informatico-telematici verso la Pubblica Amministrazione"/>
    <n v="1"/>
  </r>
  <r>
    <x v="7"/>
    <x v="4"/>
    <x v="9"/>
    <s v="Vi è la formale comunicazione all'OdV delle valutazioni che hanno condotto alle scelte del Collegio Sindacale e del Revisore Legale dei Conti"/>
    <n v="1"/>
  </r>
  <r>
    <x v="0"/>
    <x v="0"/>
    <x v="17"/>
    <s v="Vi è la separazione delle attività di conclusione del contratto, della liquidazione degli ammontare e della contabilizzazione degli addebiti"/>
    <n v="1"/>
  </r>
  <r>
    <x v="4"/>
    <x v="0"/>
    <x v="17"/>
    <s v="Vi è la separazione delle attività di conclusione del contratto, della liquidazione degli ammontare e della contabilizzazione degli addebiti"/>
    <n v="1"/>
  </r>
  <r>
    <x v="5"/>
    <x v="0"/>
    <x v="17"/>
    <s v="Vi è la separazione delle attività di conclusione del contratto, della liquidazione degli ammontare e della contabilizzazione degli addebiti"/>
    <n v="1"/>
  </r>
  <r>
    <x v="6"/>
    <x v="0"/>
    <x v="17"/>
    <s v="Vi è la separazione delle attività di conclusione del contratto, della liquidazione degli ammontare e della contabilizzazione degli addebiti"/>
    <n v="1"/>
  </r>
  <r>
    <x v="8"/>
    <x v="0"/>
    <x v="17"/>
    <s v="Vi è la separazione delle attività di conclusione del contratto, della liquidazione degli ammontare e della contabilizzazione degli addebiti"/>
    <n v="1"/>
  </r>
  <r>
    <x v="11"/>
    <x v="0"/>
    <x v="17"/>
    <s v="Vi è la separazione delle attività di conclusione del contratto, della liquidazione degli ammontare e della contabilizzazione degli addebiti"/>
    <n v="1"/>
  </r>
  <r>
    <x v="7"/>
    <x v="4"/>
    <x v="9"/>
    <s v="Vi è la tempestiva trasmissione, al Collegio sindacale, dei documenti relativi ad argomenti posti all’ordine del giorno di Assemblee e Consigli di Amministrazione o sui quali il Collegio deve esprimere un parere mediante la predisposizione di un regolamento per il funzionamento del consiglio di amministrazione e del collegio sindacale"/>
    <n v="1"/>
  </r>
  <r>
    <x v="0"/>
    <x v="6"/>
    <x v="15"/>
    <s v="Vi è l'intervento di più Funzioni nella definizione dei piani di incentivazione e nella selezione dei relativi beneficiari"/>
    <n v="1"/>
  </r>
  <r>
    <x v="7"/>
    <x v="6"/>
    <x v="15"/>
    <s v="Vi è l'intervento di più Funzioni nella definizione dei piani di incentivazione e nella selezione dei relativi beneficiari"/>
    <n v="1"/>
  </r>
  <r>
    <x v="5"/>
    <x v="6"/>
    <x v="15"/>
    <s v="Vi è l'intervento di più Funzioni nella definizione dei piani di incentivazione e nella selezione dei relativi beneficiari"/>
    <n v="1"/>
  </r>
  <r>
    <x v="6"/>
    <x v="6"/>
    <x v="15"/>
    <s v="Vi è l'intervento di più Funzioni nella definizione dei piani di incentivazione e nella selezione dei relativi beneficiari"/>
    <n v="1"/>
  </r>
  <r>
    <x v="8"/>
    <x v="6"/>
    <x v="15"/>
    <s v="Vi è l'intervento di più Funzioni nella definizione dei piani di incentivazione e nella selezione dei relativi beneficiari"/>
    <n v="1"/>
  </r>
  <r>
    <x v="11"/>
    <x v="6"/>
    <x v="15"/>
    <s v="Vi è l'intervento di più Funzioni nella definizione dei piani di incentivazione e nella selezione dei relativi beneficiari"/>
    <n v="1"/>
  </r>
  <r>
    <x v="1"/>
    <x v="5"/>
    <x v="22"/>
    <s v="Vi è un monitoraggio costante dell’adeguatezza del personale allo svolgimento dei compiti assegnati mediante idonea formazione documentata dagli attestati di frequenza"/>
    <n v="1"/>
  </r>
  <r>
    <x v="3"/>
    <x v="2"/>
    <x v="28"/>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n v="1"/>
  </r>
  <r>
    <x v="0"/>
    <x v="4"/>
    <x v="29"/>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n v="1"/>
  </r>
  <r>
    <x v="0"/>
    <x v="5"/>
    <x v="24"/>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n v="1"/>
  </r>
  <r>
    <x v="0"/>
    <x v="6"/>
    <x v="30"/>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n v="1"/>
  </r>
  <r>
    <x v="0"/>
    <x v="6"/>
    <x v="31"/>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n v="1"/>
  </r>
  <r>
    <x v="1"/>
    <x v="5"/>
    <x v="24"/>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n v="1"/>
  </r>
  <r>
    <x v="12"/>
    <x v="10"/>
    <x v="29"/>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n v="1"/>
  </r>
  <r>
    <x v="0"/>
    <x v="0"/>
    <x v="17"/>
    <s v="Vi è una verifica costante dello svolgimento delle attività in modo conforme a quanto previsto dal contratto/convenzione stipulata. La documentazione avviene tramite relazioni periodiche formalizzate da parte dell'utente ed il responsabile diretto di funzione."/>
    <n v="1"/>
  </r>
  <r>
    <x v="4"/>
    <x v="0"/>
    <x v="17"/>
    <s v="Vi è una verifica costante dello svolgimento delle attività in modo conforme a quanto previsto dal contratto/convenzione stipulata. La documentazione avviene tramite relazioni periodiche formalizzate da parte dell'utente ed il responsabile diretto di funzione."/>
    <n v="1"/>
  </r>
  <r>
    <x v="5"/>
    <x v="0"/>
    <x v="17"/>
    <s v="Vi è una verifica costante dello svolgimento delle attività in modo conforme a quanto previsto dal contratto/convenzione stipulata. La documentazione avviene tramite relazioni periodiche formalizzate da parte dell'utente ed il responsabile diretto di funzione."/>
    <n v="1"/>
  </r>
  <r>
    <x v="6"/>
    <x v="0"/>
    <x v="17"/>
    <s v="Vi è una verifica costante dello svolgimento delle attività in modo conforme a quanto previsto dal contratto/convenzione stipulata. La documentazione avviene tramite relazioni periodiche formalizzate da parte dell'utente ed il responsabile diretto di funzione."/>
    <n v="1"/>
  </r>
  <r>
    <x v="8"/>
    <x v="0"/>
    <x v="17"/>
    <s v="Vi è una verifica costante dello svolgimento delle attività in modo conforme a quanto previsto dal contratto/convenzione stipulata. La documentazione avviene tramite relazioni periodiche formalizzate da parte dell'utente ed il responsabile diretto di funzione."/>
    <n v="1"/>
  </r>
  <r>
    <x v="11"/>
    <x v="0"/>
    <x v="17"/>
    <s v="Vi è una verifica costante dello svolgimento delle attività in modo conforme a quanto previsto dal contratto/convenzione stipulata. La documentazione avviene tramite relazioni periodiche formalizzate da parte dell'utente ed il responsabile diretto di funzione."/>
    <n v="1"/>
  </r>
  <r>
    <x v="2"/>
    <x v="1"/>
    <x v="1"/>
    <s v="Vi sono revisioni periodiche, almeno annuali, dei contratti di licenza in essere"/>
    <n v="1"/>
  </r>
  <r>
    <x v="3"/>
    <x v="2"/>
    <x v="25"/>
    <s v="Viene acquisita dal Direttore Generale la lettera che attesta la veridicità e la completezza delle informazioni fornite ai fini della redazione del bilancio da parte della Direzione Amministrativa;"/>
    <n v="1"/>
  </r>
  <r>
    <x v="0"/>
    <x v="2"/>
    <x v="25"/>
    <s v="Viene acquisita dal Direttore Generale la lettera che attesta la veridicità e la completezza delle informazioni fornite ai fini della redazione del bilancio da parte della Direzione Amministrativa;"/>
    <n v="1"/>
  </r>
  <r>
    <x v="7"/>
    <x v="2"/>
    <x v="25"/>
    <s v="Viene acquisita dal Direttore Generale la lettera che attesta la veridicità e la completezza delle informazioni fornite ai fini della redazione del bilancio da parte della Direzione Amministrativa;"/>
    <n v="1"/>
  </r>
  <r>
    <x v="6"/>
    <x v="2"/>
    <x v="25"/>
    <s v="Viene acquisita dal Direttore Generale la lettera che attesta la veridicità e la completezza delle informazioni fornite ai fini della redazione del bilancio da parte della Direzione Amministrativa;"/>
    <n v="1"/>
  </r>
  <r>
    <x v="0"/>
    <x v="0"/>
    <x v="17"/>
    <s v="Viene chiaramente definita la persona deputata a rappresentare la Società nei confronti della controparte, cui conferire apposita delega e procura (Direttore Generale, ovvero eventuali altri soggetti muniti di delega e procura. I poteri sono sempre espressi in visura camerale."/>
    <n v="1"/>
  </r>
  <r>
    <x v="4"/>
    <x v="0"/>
    <x v="17"/>
    <s v="Viene chiaramente definita la persona deputata a rappresentare la Società nei confronti della controparte, cui conferire apposita delega e procura (Direttore Generale, ovvero eventuali altri soggetti muniti di delega e procura. I poteri sono sempre espressi in visura camerale."/>
    <n v="1"/>
  </r>
  <r>
    <x v="5"/>
    <x v="0"/>
    <x v="17"/>
    <s v="Viene chiaramente definita la persona deputata a rappresentare la Società nei confronti della controparte, cui conferire apposita delega e procura (Direttore Generale, ovvero eventuali altri soggetti muniti di delega e procura. I poteri sono sempre espressi in visura camerale."/>
    <n v="1"/>
  </r>
  <r>
    <x v="6"/>
    <x v="0"/>
    <x v="17"/>
    <s v="Viene chiaramente definita la persona deputata a rappresentare la Società nei confronti della controparte, cui conferire apposita delega e procura (Direttore Generale, ovvero eventuali altri soggetti muniti di delega e procura. I poteri sono sempre espressi in visura camerale."/>
    <n v="1"/>
  </r>
  <r>
    <x v="8"/>
    <x v="0"/>
    <x v="17"/>
    <s v="Viene chiaramente definita la persona deputata a rappresentare la Società nei confronti della controparte, cui conferire apposita delega e procura (Direttore Generale, ovvero eventuali altri soggetti muniti di delega e procura. I poteri sono sempre espressi in visura camerale."/>
    <n v="1"/>
  </r>
  <r>
    <x v="11"/>
    <x v="0"/>
    <x v="17"/>
    <s v="Viene chiaramente definita la persona deputata a rappresentare la Società nei confronti della controparte, cui conferire apposita delega e procura (Direttore Generale, ovvero eventuali altri soggetti muniti di delega e procura. I poteri sono sempre espressi in visura camerale."/>
    <n v="1"/>
  </r>
  <r>
    <x v="2"/>
    <x v="1"/>
    <x v="20"/>
    <s v="Viene condotta mensilmente una verifica circa l’utilizzo o la diffusione, sul sito, di opere dell’ingegno senza la necessaria autorizzazione e/o il pagamento dei dovuti compensi all’autore."/>
    <n v="1"/>
  </r>
  <r>
    <x v="1"/>
    <x v="5"/>
    <x v="22"/>
    <s v="Viene organizzata almeno una riunione annuale alla quale partecipa tutta la filiera della sicurezza e la direzione aziendale"/>
    <n v="1"/>
  </r>
  <r>
    <x v="0"/>
    <x v="0"/>
    <x v="17"/>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n v="1"/>
  </r>
  <r>
    <x v="4"/>
    <x v="0"/>
    <x v="17"/>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n v="1"/>
  </r>
  <r>
    <x v="5"/>
    <x v="0"/>
    <x v="17"/>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n v="1"/>
  </r>
  <r>
    <x v="6"/>
    <x v="0"/>
    <x v="17"/>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n v="1"/>
  </r>
  <r>
    <x v="8"/>
    <x v="0"/>
    <x v="17"/>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n v="1"/>
  </r>
  <r>
    <x v="11"/>
    <x v="0"/>
    <x v="17"/>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n v="1"/>
  </r>
  <r>
    <x v="7"/>
    <x v="6"/>
    <x v="12"/>
    <s v="Divieto di tenere, collaborare o dare causa alla realizzazione di comportamenti tali da integrare le fattispecie previste dai reati societari"/>
    <n v="1"/>
  </r>
  <r>
    <x v="7"/>
    <x v="6"/>
    <x v="12"/>
    <s v="Divieto di tenere comportamenti che, sebbene risultino tali da non costituire di per sé fattispecie di reato rientranti tra quelle  considerate, possano potenzialmente diventarlo"/>
    <n v="1"/>
  </r>
  <r>
    <x v="7"/>
    <x v="6"/>
    <x v="12"/>
    <s v="Divieto di porre in essere i comportamenti indicati nei principi di comportamente anche per interposta persona"/>
    <n v="1"/>
  </r>
  <r>
    <x v="7"/>
    <x v="2"/>
    <x v="38"/>
    <s v="Divieto di predisporre o comunicare dati falsi, lacunosi o comunque suscettibili di fornire una descrizione non corretta della realtà, riguardo alla situazione economica, patrimoniale e finanziaria della Società;"/>
    <n v="1"/>
  </r>
  <r>
    <x v="7"/>
    <x v="2"/>
    <x v="38"/>
    <s v="Divieto di omettere di comunicare dati e informazioni richiesti dalla normativa e dalle procedure in vigore riguardo alla situazione economica, patrimoniale e finanziaria della Società;"/>
    <n v="1"/>
  </r>
  <r>
    <x v="7"/>
    <x v="2"/>
    <x v="38"/>
    <s v="Divieto di alterare o, comunque, riportare in modo non corretto i dati e le informazioni destinati alla stesura di prospetti informativi;"/>
    <n v="1"/>
  </r>
  <r>
    <x v="7"/>
    <x v="2"/>
    <x v="38"/>
    <s v="Divieto di esprimersi in maniera non veritiera sulla situazione patrimoniale, economica e finanziaria della Società e sull’evoluzione delle relative attività, nonché sugli strumenti finanziari della Società e relativi diritti;"/>
    <n v="1"/>
  </r>
  <r>
    <x v="7"/>
    <x v="2"/>
    <x v="41"/>
    <s v="Divieto di restituire conferimenti ai soci o liberare gli stessi dall’obbligo di eseguirli, al di fuori dei casi di legittima riduzione del capitale sociale;"/>
    <n v="1"/>
  </r>
  <r>
    <x v="7"/>
    <x v="2"/>
    <x v="41"/>
    <s v="Divieto di ripartire utili (o acconti sugli utili) non effettivamente conseguiti o destinati per legge a riserva, nonché ripartire riserve (anche non costituite con utili) che non possono per legge essere distribuite;"/>
    <n v="1"/>
  </r>
  <r>
    <x v="7"/>
    <x v="3"/>
    <x v="41"/>
    <s v="Divieto di acquistare o sottoscrivere azioni della Società fuori dai casi previsti dalla legge, con lesione all’integrità del capitale sociale o delle riserve non distribuibili per legge;"/>
    <n v="1"/>
  </r>
  <r>
    <x v="7"/>
    <x v="3"/>
    <x v="41"/>
    <s v="Divieto di effettuare riduzioni del capitale sociale, fusioni o scissioni in violazione delle disposizioni di legge a tutela dei creditori;"/>
    <n v="1"/>
  </r>
  <r>
    <x v="7"/>
    <x v="3"/>
    <x v="41"/>
    <s v="Divieto di procedere in ogni modo a formazione o aumento fittizi del capitale sociale;"/>
    <n v="1"/>
  </r>
  <r>
    <x v="7"/>
    <x v="3"/>
    <x v="41"/>
    <s v="Divieto di ripartire i beni sociali tra i soci – in fase di liquidazione – prima del pagamento dei creditori sociali o dell’accantonamento delle somme necessarie per soddisfarli;"/>
    <n v="1"/>
  </r>
  <r>
    <x v="7"/>
    <x v="4"/>
    <x v="40"/>
    <s v="Divieto di compiere qualsiasi operazione o iniziativa qualora vi sia una situazione di conflitto di interessi, ovvero qualora sussista, anche per conto di terzi, un interesse in conflitto con quello della Società;"/>
    <n v="1"/>
  </r>
  <r>
    <x v="7"/>
    <x v="4"/>
    <x v="9"/>
    <s v="Divieto di tenere comportamenti che impediscano materialmente, o che comunque ostacolino, mediante l’occultamento di documenti o l’uso di altri mezzi fraudolenti, lo svolgimento dell’attività di controllo o di revisione della gestione sociale da parte del Collegio Sindacale e/o della società di revisione o di altri organi aziendali incaricati del controllo contabile, ovvero di Autorità indipendenti che esercitano attività di vigilanza;"/>
    <n v="1"/>
  </r>
  <r>
    <x v="7"/>
    <x v="4"/>
    <x v="38"/>
    <s v="Divieto di porre in essere, in occasione di assemblee, atti simulati o fraudolenti finalizzati ad alterare il regolare procedimento di formazione della volontà assembleare;"/>
    <n v="1"/>
  </r>
  <r>
    <x v="7"/>
    <x v="4"/>
    <x v="6"/>
    <s v="Divieto di porre in essere operazioni simulate o altrimenti fraudolente, nonché diffondere notizie false o non corrette, idonee a provocare una sensibile alterazione del prezzo di strumenti finanziari;"/>
    <n v="1"/>
  </r>
  <r>
    <x v="7"/>
    <x v="4"/>
    <x v="6"/>
    <s v="Divieto di pubblicare o divulgare notizie false, o porre in essere operazioni simulate o altri comportamenti di carattere fraudolento o ingannatorio suscettibili di determinare riflessi su strumenti finanziari e idonei ad alterarne sensibilmente il prezzo;"/>
    <n v="1"/>
  </r>
  <r>
    <x v="7"/>
    <x v="4"/>
    <x v="10"/>
    <s v="Divieto di omettere di effettuare, con la dovuta chiarezza, completezza e tempestività, nei confronti delle Autorità, tutte le comunicazioni periodiche e non, previste dalla legge e dalla ulteriore normativa di settore, nonché la trasmissione dei dati e documenti previsti dalle norme in vigore e/o specificatamente richiesti dalla predette Autorità; esporre in tali comunicazioni e nella documentazione trasmessa fatti non rispondenti al vero, oppure occultare fatti concernenti la situazione economica, patrimoniale o finanziaria della Società;"/>
    <n v="1"/>
  </r>
  <r>
    <x v="7"/>
    <x v="4"/>
    <x v="35"/>
    <s v="Divieto di porre in essere qualsiasi comportamento che sia di ostacolo all’esercizio delle funzioni da parte delle Autorità pubbliche di Vigilanza, anche in sede di ispezione (espressa opposizione, rifiuti pretestuosi, comportamenti ostruzionistici o di mancata collaborazione, quali ritardi nelle comunicazioni o nella messa a disposizione di documenti);"/>
    <n v="1"/>
  </r>
  <r>
    <x v="7"/>
    <x v="6"/>
    <x v="17"/>
    <s v="Divieto di promettere o consegnare denaro, doni o altra utilità, anche per interposta persona, a soggetti che rivestono una posizione apicale o subordinata in società, anche concorrenti o potenzialmente clienti, con lo scopo di indurli a compiere un atto in violazione degli obblighi inerenti al loro ufficio o degli obblighi di fedeltà;"/>
    <n v="1"/>
  </r>
  <r>
    <x v="7"/>
    <x v="6"/>
    <x v="26"/>
    <s v="Divieto di conferire o promettere incarichi retribuiti, o altra utilità, anche per interposta persona, a soggetti che rivestono una posizione apicale o di dipendenza in altre società con lo scopo di ottenere informazioni riservate sulle medesime o allo scopo di determinarne l’esclusione dalla partecipazione a gare alle quali la società sia interessata;"/>
    <n v="1"/>
  </r>
  <r>
    <x v="7"/>
    <x v="6"/>
    <x v="26"/>
    <s v="Divieto di elargire o promettere denaro o altra utilità, anche per interposta persona, a soggetti che rivestono una posizione apicale o di dipendenza in altre società allo scopo di ottenere certificazioni false circa la sussistenza di livelli di qualità o requisiti di conformità, o fatture false;"/>
    <n v="1"/>
  </r>
  <r>
    <x v="7"/>
    <x v="4"/>
    <x v="38"/>
    <s v="Divieto di diffondere, nell’interesse o a vantaggio della società, voci o notizie false o fuorvianti in merito a strumenti finanziari quotati o non quotati"/>
    <n v="1"/>
  </r>
  <r>
    <x v="7"/>
    <x v="2"/>
    <x v="25"/>
    <s v="Tenere un comportamento corretto e trasparente, assicurando un pieno rispetto delle norme di legge e regolamentari, nonché delle procedure aziendali interne, nello svolgimento di tutte le attività finalizzate alla formazione del bilancio, delle situazioni contabili periodiche e delle altre comunicazioni sociali, al fine di fornire ai soci ed al pubblico in generale una informazione veritiera e corretta sulla situazione economica, patrimoniale e finanziaria della Società;"/>
    <n v="1"/>
  </r>
  <r>
    <x v="7"/>
    <x v="6"/>
    <x v="38"/>
    <s v="Tenere un comportamento corretto e trasparente, assicurando un pieno rispetto delle norme di legge e regolamentari, nonché delle procedure aziendali interne, nell’acquisizione, elaborazione e comunicazione dei dati e delle informazioni necessarie per consentire agli investitori di pervenire a un fondato giudizio sulla situazione patrimoniale, economica e finanziaria della Società e sull’evoluzione delle relative attività, nonché sugli strumenti finanziari della Società e relativi diritti;"/>
    <n v="1"/>
  </r>
  <r>
    <x v="7"/>
    <x v="2"/>
    <x v="25"/>
    <s v="Garantire, nell’ambito del sistema di contabilità aziendale, la registrazione di ogni operazione di natura economico/finanziaria, nel rispetto dei principi, dei criteri e delle modalità di redazione e tenuta della contabilità dettate dalle normative vigenti;"/>
    <n v="1"/>
  </r>
  <r>
    <x v="7"/>
    <x v="4"/>
    <x v="25"/>
    <s v="Assicurare la tracciabilità dei processi decisionali e dei calcoli effettuati ai fini della determinazione delle poste valutative iscritte in bilancio;"/>
    <n v="1"/>
  </r>
  <r>
    <x v="7"/>
    <x v="2"/>
    <x v="25"/>
    <s v="Attestare la veridicità, la completezza e l’accuratezza dei dati e delle informazioni trasmesse ai fini della formazione del bilancio, in modo tale da concorrere alla corretta descrizione della reale situazione patrimoniale, economica e finanziaria della Società;"/>
    <n v="1"/>
  </r>
  <r>
    <x v="7"/>
    <x v="6"/>
    <x v="25"/>
    <s v="Garantire il rispetto dei principi di integrità, correttezza e trasparenza così da consentire ai destinatari di pervenire ad un fondato e informato giudizio sulla situazione patrimoniale, economica e finanziaria della Società e sull’evoluzione della sua attività nonché sui prodotti finanziari e relativi;"/>
    <n v="1"/>
  </r>
  <r>
    <x v="7"/>
    <x v="4"/>
    <x v="41"/>
    <s v="Osservare scrupolosamente tutte le norme poste dalla legge a tutela dell’integrità ed effettività del capitale sociale e agire sempre nel rispetto delle procedure interne aziendali che su tali norme si fondano, al fine di non ledere le garanzie dei creditori e dei terzi in genere al riguardo."/>
    <n v="1"/>
  </r>
  <r>
    <x v="7"/>
    <x v="4"/>
    <x v="38"/>
    <s v="Assicurare il regolare funzionamento della Società e degli organi sociali, garantendo e agevolando ogni forma di controllo interno sulla gestione sociale previsto dalla legge, nonché la libera e corretta formazione della volontà assembleare."/>
    <n v="1"/>
  </r>
  <r>
    <x v="7"/>
    <x v="6"/>
    <x v="9"/>
    <s v="Gestire con la massima correttezza e trasparenza il rapporto con le pubbliche autorità, ivi incluse quelle di Vigilanza;"/>
    <n v="1"/>
  </r>
  <r>
    <x v="7"/>
    <x v="4"/>
    <x v="35"/>
    <s v="Effettuare con tempestività, correttezza e completezza tutte le comunicazioni e segnalazioni previste dalla legge e dai regolamenti nei confronti delle Autorità pubbliche di Vigilanza, non frapponendo alcun ostacolo all’esercizio delle funzioni da queste esercitate, nel rispetto dei principi di completezza, integrità, oggettività e trasparenza;"/>
    <n v="1"/>
  </r>
  <r>
    <x v="7"/>
    <x v="6"/>
    <x v="38"/>
    <s v="Mantenere condotte che non ostacolino, mediante l’occultamento di fatti o l’esposizione di fatti non rispondenti al vero, le attività degli organi di controllo e le attività di verifica della gestione sociale da parte dei soci;"/>
    <n v="1"/>
  </r>
  <r>
    <x v="7"/>
    <x v="6"/>
    <x v="25"/>
    <s v="Informare l’Organismo di Vigilanza, nel caso in cui si riscontrino o si venga a conoscenza di omissioni, falsificazioni o inesattezze nelle registrazioni contabili o negli atti a queste riconducibili;"/>
    <n v="1"/>
  </r>
  <r>
    <x v="7"/>
    <x v="6"/>
    <x v="20"/>
    <s v="Tenere un comportamento corretto e veritiero con gli organi di stampa e di informazione."/>
    <n v="1"/>
  </r>
  <r>
    <x v="12"/>
    <x v="6"/>
    <x v="15"/>
    <s v="Nella selezione di OSS addetti alla gestione dei rifiuti e dei materiali organici si deve:_x000a_1. Richiesta certificato del casellario giudiziale ex art. 25 bis D.P.R. 14 novembre 2002, n. 313_x000a_2. Dichiarazione del personale di non essere indagato su processi istruiti in ossequio al D. Lgs. 231/2001;_x000a_3. Formazione specifica, documentata e periodica, del personale OSS addetto alla gestione dei rifiuti;_x000a_4. Somministrare test di apprendimento relativi alla formazione eventualmente eseguita. "/>
    <n v="1"/>
  </r>
  <r>
    <x v="12"/>
    <x v="6"/>
    <x v="42"/>
    <s v="Somministrare al personale interessato momenti di formazione sulle specifiche modalità di raccolta ed eventuale trasporto presso le sedi di l'Ente dei rifiuti prodotti"/>
    <n v="1"/>
  </r>
  <r>
    <x v="12"/>
    <x v="0"/>
    <x v="42"/>
    <s v="Richiedere, alle società o enti a cui l'Ente conferisce i propri rifiuti, informazioni sulle modalità di tenuta dei registri ove a fronte della individuazione del codice CER risulti obbligatorio per l'Ente"/>
    <n v="1"/>
  </r>
  <r>
    <x v="12"/>
    <x v="0"/>
    <x v="43"/>
    <s v="Richiedere ampie e dettagliate informazioni circa le modalità di trasporto e il relativo obbligo di compilazione dei formulari, da parte dell'ente o società a cui l'Ente conferisce il rifiuto, con l'indicazione del trasportatore, del percorso, dell'ente o società che effettua il raggruppamento e dell'ente o società che effettua lo smaltimento del rifiuto conferito da l'Ente"/>
    <n v="1"/>
  </r>
  <r>
    <x v="12"/>
    <x v="0"/>
    <x v="43"/>
    <s v="Richiedere che a smaltimento del rifiuto conferito venga restituita, entro i termini di legge, la quarta copia del formulario, con l'indicazione di avvenuto smaltimento da parte dell'ente o società che ha smaltito il rifiuto conferito"/>
    <n v="1"/>
  </r>
  <r>
    <x v="12"/>
    <x v="0"/>
    <x v="42"/>
    <s v="Richiedere al fornitore il rilascio di copia dei FIR o dei DDT semplificati correttamente compilati"/>
    <n v="1"/>
  </r>
  <r>
    <x v="12"/>
    <x v="6"/>
    <x v="42"/>
    <s v="Comunicare alla Provincia competente o alla polizia giudiziaria la mancata consegna della quarta copia del FIR allo scadere dei termini previsti dalla legge o nel caso in cui le indicazioni riportate nello stesso non siano corrette e non sia possibile integrarle a cura del fornitore o smaltitore dei rifiuti"/>
    <n v="1"/>
  </r>
  <r>
    <x v="12"/>
    <x v="6"/>
    <x v="43"/>
    <s v="Provvedere a gestire la documentazione con modalità che assicurino la ricezione ed archiviazione dei formulari e o dei documenti di trasporto attestanti rispettivamente lo smaltimento del rifiuto conferito da l'Ente e nel caso dei RAEE la loro avvenuta consegna al centro di raccolta comunale"/>
    <n v="1"/>
  </r>
  <r>
    <x v="12"/>
    <x v="6"/>
    <x v="43"/>
    <s v="Prevedere contrattualmente, per la società o l'ente a cui è stato conferito l'incarico, il divieto di avvalersi, salvo espressa autorizzazione rilasciata dal Direttore Generale di l'Ente, di terzi per le operazioni di smaltimento o per parte di esse (ovvero trasporto raccolta e stoccaggio);"/>
    <n v="1"/>
  </r>
  <r>
    <x v="12"/>
    <x v="6"/>
    <x v="42"/>
    <s v="Prevedere contrattualmente che la richiesta di autorizzazione di cui al precedente punto sia trasmessa unitamente alla documentazione attestante il possesso anche da parte dei terzi dell'iscrizione all'Albo Nazionale Gestori Ambientali, dell'AIA e delle relative autorizzazioni a effettuare il servizio demandato per il codice CER del prodotto da l'Ente conferito;"/>
    <n v="1"/>
  </r>
  <r>
    <x v="12"/>
    <x v="6"/>
    <x v="42"/>
    <s v="Prevedere contrattualmente che gli enti o le società a cui l'Ente ha affidato l'incarico facciano rispettare i medesimi obblighi contrattuali previsti ai precedenti punti anche alle società ed agli enti terzi che operano sui rifiuti conferiti da l'Ente;"/>
    <n v="1"/>
  </r>
  <r>
    <x v="12"/>
    <x v="6"/>
    <x v="44"/>
    <s v="Prevedere la istituzione di apposito registro di carico e scarico dei rifiuti ai sensi del D.lgs. n. 152 del 2006;"/>
    <n v="1"/>
  </r>
  <r>
    <x v="12"/>
    <x v="6"/>
    <x v="42"/>
    <s v="Pianificare momenti di informazione, formazione e comunicazione generale e specifica direttamente riferiti al rischio in gestione ed alle modalità di verifica preliminare e di archiviazione delle certificazioni/autorizzazioni nonché di gestione della quarta copia del formulario con la notazione di"/>
    <n v="1"/>
  </r>
  <r>
    <x v="12"/>
    <x v="6"/>
    <x v="43"/>
    <s v="avvenuto smaltimento da parte dell'ente o società che lo ha smaltito e o della copia del documento di trasporto con apposta la firma dell'addetto del centro di raccolta per avvenuta consegna ove si tratti di RAEE conferito, nonché delle modalità di comunicazione alla Provincia e o alla Polizia Giudiziaria della mancata restituzione della quarta copia del FIR;"/>
    <n v="1"/>
  </r>
  <r>
    <x v="12"/>
    <x v="6"/>
    <x v="42"/>
    <s v="ü somministrare test di apprendimento relativi alla formazione eseguita;"/>
    <n v="1"/>
  </r>
  <r>
    <x v="12"/>
    <x v="6"/>
    <x v="12"/>
    <s v="Segnalare al responsabile dell'avvio del procedimento disciplinare le non conformità riscontrate nella gestione delle modalità di gestione dei rifiuti come previste dalla seguente parte speciale;"/>
    <n v="1"/>
  </r>
  <r>
    <x v="12"/>
    <x v="6"/>
    <x v="42"/>
    <s v="ü provvedere ad intervenire con le necessarie azioni correttive e preventive per sanare la non conformità rilevata;"/>
    <n v="1"/>
  </r>
  <r>
    <x v="12"/>
    <x v="6"/>
    <x v="12"/>
    <s v="avviare i necessari procedimenti disciplinari in caso di non conformità rilevate, provvedendo ad istruttoria conclusa ad irrogare la conseguente sanzione disciplinare nel rispetto dello statuto dei lavoratori e del CNNL di categoria"/>
    <n v="1"/>
  </r>
  <r>
    <x v="12"/>
    <x v="10"/>
    <x v="42"/>
    <s v="Dotarsi e rispettare il sistema di gestione ambientale che sia stato altresì certificato Iso 14001"/>
    <n v="1"/>
  </r>
  <r>
    <x v="12"/>
    <x v="10"/>
    <x v="42"/>
    <s v="Impegno a fornire le risorse umane e strumentali necessarie, valutando l'opportunità di investimenti per nuovi strutture, macchinari, attrezzature e considerando in tale valutazione, oltre agli aspetti economico-finanziari, anche gli aspetti di tutela dell’ambiente"/>
    <n v="1"/>
  </r>
  <r>
    <x v="12"/>
    <x v="10"/>
    <x v="42"/>
    <s v="definire ed aggiornare in continuum un idoneo sistema delle deleghe e dei poteri a rappresentare l'Ente al quale dare ampia pubblicità interna ed esterna dell’azienda ai sensi di legge"/>
    <n v="1"/>
  </r>
  <r>
    <x v="12"/>
    <x v="10"/>
    <x v="42"/>
    <s v="controllare e verbalizzare assicurando la tracciabilità delle attività svolte"/>
    <n v="1"/>
  </r>
  <r>
    <x v="12"/>
    <x v="10"/>
    <x v="42"/>
    <s v="consentire una operatività fluida controbilanciata da idonea reportistica che consenta di tracciare l’attività di controllo eseguita anche se solo di supervisione"/>
    <n v="1"/>
  </r>
  <r>
    <x v="12"/>
    <x v="6"/>
    <x v="42"/>
    <s v="pianificare specifiche attività formativa sia di carattere generale che specifica orientando la prima verso tutto il personale e la seconda con sessioni differenziate in ragione delle mansioni svolte dal personale e dello specifico rischio individuato"/>
    <n v="1"/>
  </r>
  <r>
    <x v="12"/>
    <x v="10"/>
    <x v="42"/>
    <s v="definire adeguate modalità di informazione e comunicazione"/>
    <n v="1"/>
  </r>
  <r>
    <x v="12"/>
    <x v="6"/>
    <x v="12"/>
    <s v="avviare i procedimenti disciplinari e sanzionatori a seguito di violazioni e o non conformità rilevate rispetto alle procedure - istruzioni in essere ed alle previsioni del Codice Etico poste a prevenzione delle condotte o comportamenti a rischio di cui all'art. 25 undecies"/>
    <n v="1"/>
  </r>
  <r>
    <x v="12"/>
    <x v="6"/>
    <x v="12"/>
    <s v="Segnalare al responsabile dell'avvio del procedimento disciplinare le non conformità riscontrate nella gestione delle sostanze e dei materiali ad impatto ambientale"/>
    <n v="1"/>
  </r>
  <r>
    <x v="12"/>
    <x v="6"/>
    <x v="12"/>
    <s v="Avviare i necessari procedimenti disciplinari in caso di non conformità rilevate, provvedendo ad istruttoria conclusa ad irrogare la conseguente sanzione disciplinare nel rispetto dello statuto dei lavoratori e del CNNL di categoria"/>
    <n v="1"/>
  </r>
  <r>
    <x v="12"/>
    <x v="10"/>
    <x v="42"/>
    <s v="adottare idonei meccanismi per l’avvio di azioni correttive e o preventive a seguito di non conformità rilevate"/>
    <n v="1"/>
  </r>
  <r>
    <x v="12"/>
    <x v="10"/>
    <x v="42"/>
    <s v="Devono essere rispettate le previsioni del D.lgs. 9 aprile 2008 n. 81 in tema di valutazione dello specifico rischio"/>
    <n v="1"/>
  </r>
  <r>
    <x v="12"/>
    <x v="10"/>
    <x v="42"/>
    <s v="Sono previste modalità di gestione delle risorse economiche e finanziarie che assicurino, in mano al datore di lavoro ex art. 2 ed al delegato di funzione ove esistente la possibilità di far fronte anche in termini preventivi ai rischi di natura ambientale al fine di assicurare costantemente la salute e la sicurezza dei luoghi di lavoro e dell'ambiente in cui l'Ente opera"/>
    <n v="1"/>
  </r>
  <r>
    <x v="12"/>
    <x v="10"/>
    <x v="42"/>
    <s v="Tutti devono attenersi alle indicazioni di cui all'art. 16 del D.lgs. 9 aprile 2008 n. 81 in termini di attribuzione della specifica delega di funzioni"/>
    <n v="1"/>
  </r>
  <r>
    <x v="12"/>
    <x v="10"/>
    <x v="42"/>
    <s v="Gli amministratori dovranno verificare ed adeguare in continuum l'organizzazione (responsabilità, ruoli, compiti e poteri) per la gestione delle attività preliminari alla contrattualizzazione dei rapporti di fornitura/acquisto del materiale o sostanza ad impatto ambientale tra cui gli AEE e i rifiuti sanitari che possano generare rifiuti infettivi"/>
    <n v="1"/>
  </r>
  <r>
    <x v="12"/>
    <x v="10"/>
    <x v="42"/>
    <s v="Il Cda attribuisce adeguate responsabilità e poteri a rappresentare l'Ente anche nei rapporti con i fornitori di beni o servizi ad impatto ambientale"/>
    <n v="1"/>
  </r>
  <r>
    <x v="12"/>
    <x v="10"/>
    <x v="42"/>
    <s v="Predisporre specifico scadenziario di carattere gestionale"/>
    <n v="1"/>
  </r>
  <r>
    <x v="12"/>
    <x v="10"/>
    <x v="42"/>
    <s v="Il Cda definisce il  responsabile della definizione e l'aggiornamento dell'organizzazione e responsabile della gestione del processo in trattazione nonché dell'attribuzione degli specifici poteri, per la fase di verifica anche periodica della conferma del codice CER attribuito ai rifiuti noti, della classificazione del codice CER al nuovo rifiuto, della definizione delle modalità di raccolta temporanea presso i locali di l'Ente, dell'istituzione del registro di carico e scarico e la gestione della documentazione ambientale tra cui FIR - MUD - SISTRI - etc., dell'informazione, la formazione e la comunicazione delle modalità da seguire per la corretta gestione dei rifiuti ed evitare i rischi specifici agli stessi riferiti"/>
    <n v="1"/>
  </r>
  <r>
    <x v="12"/>
    <x v="10"/>
    <x v="43"/>
    <s v="Il Cda definisce il responsabile delle fasi di selezione della società o ente fornitore del servizio di trasporto, raccolta e smaltimento al quale conferire i rifiuti prodotti da l'Ente, della definizione del contratto con la società prescelta, della verifica pre contrattuale del possesso da parte del fornitore delle autorizzazioni, dell'iscrizione all'albo nazionale gestori ambientali e dell'AIA, delle autorizzazioni dell'ente pubblico territoriale per il trasporto, la raccolta, il riutilizzo, lo smaltimento dei rifiuti, dell'autorizzazione (a seguito di verifica positiva dei documenti messi a disposizione dal fornitore) e della firma del contratto e della gestione del rapporto con i fornitori tanto in fase di consegna del rifiuto quanto in fase di ricezione della documentazione necessaria ad attestare l'avvenuto smaltimento, della disdetta, risoluzione o recesso del rapporto con il fornitore, dell'avvio delle azioni legali a tutela degli interessi di l'Ente, della comunicazione all'ente pubblico territorialmente competente, alla polizia giudiziaria, alla autorità giudiziaria della mancata consegna della quarta copia del FIR entro i termini previsti dal Testo Unico in materia Ambientale"/>
    <n v="1"/>
  </r>
  <r>
    <x v="12"/>
    <x v="10"/>
    <x v="42"/>
    <s v="Il Direttore Sanitario è tenuto, nel rispetto delle specifiche competenze mediche e farmacologiche e di quelle organizzative riconosciutegli, di coadiuvare il delegato dal Cda in tutte le attività allo stesso attribuite e relative:_x000a_1. alla fase di contrattualizzazione e gestione del rapporto con il fornitore di prodotti sanitari medicali o farmaceutici;_x000a_2. alla fase di contrattualizzazione e gestione del rapporto con il fornitore al quale sono conferiti i prodotti sanitari medicali o farmaceutici anche a rischio infettivo;_x000a_3. a tutte le altre fasi di sua competenza."/>
    <n v="1"/>
  </r>
  <r>
    <x v="12"/>
    <x v="10"/>
    <x v="43"/>
    <s v="E' individuato un dipendente del reparto ammininstrativo responsabile della gestione, custodia e aggiornamento del registro di carico e scarico, della richiesta, tenuta e verifica della validità delle autorizzazioni, dell'iscrizione all'albo nazionale dei gestori ambientali e dell'AIA da parte dei fornitori ai quali è affidato il servizio di smaltimento, del conferimento e dell'avvenuto smaltimento del rifiuto conferito, del monitoraggio dei tempi di rientro del FIR e della comunicazione al Presidente/Direttore Generale del mancato arrivo del FIR entro i termini previsti dalla legge"/>
    <n v="1"/>
  </r>
  <r>
    <x v="12"/>
    <x v="10"/>
    <x v="43"/>
    <s v="E' individuato un addetto amministrativo responsabile di ricevere le richieste di smaltimento di prodotti che a fine vita siano considerati rifiuti, di procedere, nel rispetto dei principi contabili, alla relativa valorizzazione del prodotto, di sottoporre alla valutazione ed autorizzazione del Responsabile l'avvio della cancellazione del bene dai cespiti con la relativa attestazione e valorizzazione del bene, di comunicare, ad autorizzazione ricevuta, il successivo avvio del processo di smaltimento, è altresì, responsabile di richiedere l'attestato di avvenuto smaltimento del prodotto o bene dal fornitore al quale lo stesso è stato conferito al fine di dare effettività all'avvenuto smaltimento anche dal punto di vista contabile; inoltre, l'Addetto Amministrativo, qualora il prodotto a fine vita, fosse smaltito direttamente dalla società, in quanto ammesso dalla legge, è anche responsabile di procedere a sottoporre al Responsabile la comunicazione alla Agenzia delle Entrate con la quale si informa il detto ente circa l'intenzione di smaltire o distruggere, il prodotto o bene iscritto a cespite perché a fine vita, in proprio, mettendo in condizione la Agenzia delle Entrate, nei previsti termini dalla legge, di verificare l'effettività della distruzione o dello smaltimento del prodotto o bene in proprio"/>
    <n v="1"/>
  </r>
  <r>
    <x v="12"/>
    <x v="10"/>
    <x v="43"/>
    <s v="Tutti coloro che, in ragione delle attribuzioni e competenze, intendono avviare un prodotto o un bene, che a fine vita sia considerato rifiuto, sono tenuti a comunicarlo all'Addetto alla Amministrazione e per il suo tramite al Responsabile, in modo che si possa procedere, ove il prodotto o il bene sia iscritto a cespite, con le relative trascrizioni in contabilità e la cancellazione del bene dai cespiti aziendali ai sensi dei principi contabili e della legge, solamente dopo la detta fase il prodotto considerato rifiuto potrà essere destinato allo smaltimento"/>
    <n v="1"/>
  </r>
  <r>
    <x v="12"/>
    <x v="10"/>
    <x v="42"/>
    <s v="Sono pianificati momenti di informazione, formazione e comunicazione generale e specifica direttamente riferiti ai rischi segnalati nei manuali messi a disposizioni dal fornitore, distributore e o impiantista, o evidenziati a seguito della specifica valutazione dei rischi condotta e orientati all'apprendimento delle modalità corrette di gestione del rifiuto prodotto, fornendo informazioni anche sugli eventuali DPI da utilizzare"/>
    <n v="1"/>
  </r>
  <r>
    <x v="12"/>
    <x v="10"/>
    <x v="45"/>
    <s v="Nella fase di acquisto di nuova sostanza o materiale, anche ad impatto ambientale, imporre al Responsabile della richiesta, di comunicare, al Datore di lavoro e al RSPP, la tipologia di acquisto in modo che lo stesso possa avviare il relativo processo di analisi del rischio derivante dall'uso del prodotto come previsto dal D.lgs. n. 81 del 2008 e dal D.lgs. n. 152 del 2006 (l'analisi eseguita dovrà essere condotta in modo da dare anche evidenza, in base al relativo grado di rischio rilevato, l'utilizzazione degli specifici DPI necessari nell'uso della sostanza o materiale acquistato);"/>
    <n v="1"/>
  </r>
  <r>
    <x v="12"/>
    <x v="0"/>
    <x v="45"/>
    <s v="Nella fase di acquisto di nuova sostanza o materiale, anche ad impatto ambientale, imporre al Responsabile della richiesta, di comunicare, al Datore di lavoro e al RSPP, la tipologia di acquisto in modo che lo stesso possa avviare il relativo processo di analisi del rischio derivante dall'uso del prodotto come previsto dal D.lgs. n. 81 del 2008 e dal D.lgs. n. 152 del 2006 (l'analisi eseguita dovrà essere condotta in modo da dare anche evidenza, in base al relativo grado di rischio rilevato, l'utilizzazione degli specifici DPI necessari nell'uso della sostanza o materiale acquistato);"/>
    <n v="1"/>
  </r>
  <r>
    <x v="12"/>
    <x v="0"/>
    <x v="45"/>
    <s v="Verificare, in fase preliminare rispetto alla sottoscrizione del contratto, la idoneità tecnico professionale dell'ente dotato di personalità giuridica o della società a svolgere l'attività anche mediante l'acquisizione della visura camerale e la verifica del possesso dei requisiti previsto dal D.lgs. n. 81 del 2008"/>
    <n v="1"/>
  </r>
  <r>
    <x v="12"/>
    <x v="0"/>
    <x v="45"/>
    <s v="Verificare, prima della sottoscrizione del contratto/ordine, se le certificazioni/autorizzazioni di cui al precedente alinea sono state rilasciate all'ente o alla società a cui si intende affidare l'incarico con prescrizioni ed obblighi di adempimento specifici che possano incidere sulla validità dell'autorizzazione/certificazione nel corso della durata di validità del contratto/ordine"/>
    <n v="1"/>
  </r>
  <r>
    <x v="12"/>
    <x v="0"/>
    <x v="43"/>
    <s v="Verificare, prima della sottoscrizione del contratto/ordine, che le certificazioni/autorizzazioni rilasciate all'ente o società a cui si intende conferire per lo smaltimento i rifiuti prodotti da l'Ente prevedano l'autorizzazione al trasporto, alla raccolta ed allo smaltimento per il medesimo codice CER (Catalogo Europeo dei Rifiuti) del prodotto che l'Ente intende conferire"/>
    <n v="1"/>
  </r>
  <r>
    <x v="12"/>
    <x v="0"/>
    <x v="45"/>
    <s v="Non avviare alcun rapporto con i fornitori che non dispongono delle autorizzazioni che in base alle leggi speciali in materia ambientale fossero richieste"/>
    <n v="1"/>
  </r>
  <r>
    <x v="12"/>
    <x v="0"/>
    <x v="45"/>
    <s v="Predisporre un report di sintesi per la tenuta e l'aggiornamento delle scadenze delle certificazioni/autorizzazioni in possesso degli o dell'ente o della/e società alla/e quale/i l'Ente conferisce i propri rifiuti; sarà utile che il detto report, costantemente aggiornato, sia messo a disposizione per la relativa consultazione da parte di tutti i Responsabili e o interessati direttamente o indirettamente dalla gestione delle specifiche attività"/>
    <n v="1"/>
  </r>
  <r>
    <x v="12"/>
    <x v="0"/>
    <x v="45"/>
    <s v="Utilizzare nella stipula di contratti di fornitura di materiali o sostanze ad impatto ambientale modalità che assicurino il rispetto delle disposizioni del TUA e del D.lgs. n. 81 del 2008, ed in particolare:_x000a_1. effettuare una adeguata valutazione del rischio del materiale o della sostanza;_x000a_2. istituire, custodire ed aggiornare il registro del materiale o sostanza pericolose o non pericolose, in uso a l'Ente, come da disposizioni del D.lgs. n 81 del 2008;_x000a_3. istituire, custodire ed aggiornare il registro di carico e scarico dei rifiuti prodotti dalle attività di l'Ente nel rispetto delle disposizioni del D.lgs. n. 152 del 2006;_x000a_4. custodire il manuale dei rischi e la scheda tecnica del materiale o sostanza acquistato;_x000a_5. formare, informare e comunicare il personale sull'esito della valutazione del rischio svolta sul materiale o sulla sostanza acquistata;_x000a_6. mettere a disposizione del personale a cui è necessario il materiale o la sostanza acquistati, unitamente alla scheda tecnica del prodotto (acquisita dal fornitore, distributore, impiantista, etc.) che riporti il grado di rischio e le relative modalità di utilizzo in sicurezza nonché quelle di raccolta del prodotto e del rifiuto generato a fine vita dello stesso;_x000a_7. individuare e mettere a disposizione del personale i dispositivi di protezione individuale (DPI) idonei a prevenire i rischi rilevati a seguito della specifica valutazione delle sostanze o materiali acquistati."/>
    <n v="1"/>
  </r>
  <r>
    <x v="12"/>
    <x v="0"/>
    <x v="43"/>
    <s v="Nell'acquisto di materiale o sostanze ad impatto ambientale, tra cui il materiale elettrico o elettronico ed i relativi beni di consumo - quale i toner - il prodotto sanitario, medico o farmaceutico, richiedere al fornitore il relativo codice CER che ne identifichi la pericolosità e le modalità di smaltimento del rifiuto che a fine vita dal prodotto si sarà generato"/>
    <n v="1"/>
  </r>
  <r>
    <x v="12"/>
    <x v="0"/>
    <x v="43"/>
    <s v="Richiedere al fornitore, ove lo stesso possa procedere al ritiro ed allo smaltimento del Rifiuto, il possesso dell'iscrizione all’Albo Nazionale Gestori Ambientali, il possesso dell'Autorizzazione Integrata Ambientale (a seguire AIA)"/>
    <n v="1"/>
  </r>
  <r>
    <x v="12"/>
    <x v="0"/>
    <x v="45"/>
    <s v="Nei contratti con i fornitori che svolgono attività di fornitura di impianti elettrici o elettronici (stampanti, personal computer, fotocopiatrici, toner, etc.), di manutenzione delle stampanti e fotocopiatrici, nonché di manutenzione ordinaria e straordinaria di impianti elettrici, antincendio, idraulici e, in generale, delle infrastrutture e così come nei contratti per lavori edili o di ingegneria civile prevedere la seguente clausola: “Rimane inteso tra le parti che è e sarà vostro preciso obbligo provvedere, in qualità di produttori, distributori e o installatori, alla corretta gestione dei rifiuti generati dall’attività oggetto del presente contratto, secondo quanto previsto dalla normativa vigente. La violazione della presente clausola o più in generale la messa in pericolo di un bene ambientale e o della salute e sicurezza dei luoghi di lavoro comporterà la risoluzione di diritto ai sensi dell'art. 1456 c.c. del presente contratto, salvo il diritto per l'Ente di ottenere il relativo risarcimento dei danni patiti e ferme restando le vostre responsabilità per i danni direttamente derivante dal vostro comportamento non conforme alle disposizioni di legge o perché inadempiente agli obblighi posti dal presente contratto”;"/>
    <n v="1"/>
  </r>
  <r>
    <x v="12"/>
    <x v="0"/>
    <x v="43"/>
    <s v="Nei contratti con le società o enti a cui l'Ente conferisce i propri rifiuti prodotti nell'ambito dell'attività d'ufficio sarà necessario prevedere la seguente clausola: “L'ente o la società _x0009_ si impegna con la sottoscrizione del presente contratto/ordine a comunicare tempestivamente a l'Ente l'avvenuta scadenza della iscrizione all'albo dei gestori nazionali in materia ambientale, dell'AIA e delle autorizzazioni/certificazioni rilasciate, dall'ente pubblico territorialmente competente, per l'esecuzione del trasporto, della raccolta, del reimpiego e dello smaltimento dei rifiuti e a trasmettere, tempestivamente a l'Ente copia delle autorizzazioni/certificazioni rinnovate prima della scadenza dei termini di validità delle precedenti. Rimane, inoltre, inteso tra le parti che l'inadempimento al predetto obbligo di comunicazione, la eventuale esclusione o cancellazione da parte della società o ente_x000a__x0009_dall'Albo Nazionale Gestori Ambientali, la revoca dell'AIA e delle autorizzazioni/certificazioni nonché il mancato rinnovo, per qualsiasi causa, delle stesse, darà a l'Ente il diritto di esercitare di diritto ai sensi dell'art. 1456 c.c. la risoluzione del contratto. All'esercizio del diritto citato da parte di l'Ente il contratto si considererà risolto a tutti gli effetti dalla data di avvenuta spedizione della raccomandata con avviso di ricevimento, salvo il diritto per l'Ente di ottenere il relativo risarcimento dei danni patiti e ferme restando le responsabilità per i danni direttamente derivante dal comportamento del _x0009_non conforme alle disposizioni di legge o perché inadempiente agli obblighi contrattuali”"/>
    <n v="1"/>
  </r>
  <r>
    <x v="12"/>
    <x v="0"/>
    <x v="45"/>
    <s v="Richiedere, alle società o enti a cui l'Ente conferisce i propri rifiuti, informazioni di dettaglio circa la natura pericolosa o meno del rifiuto da conferire con la individuazione del relativo codice CER"/>
    <n v="1"/>
  </r>
  <r>
    <x v="12"/>
    <x v="0"/>
    <x v="45"/>
    <s v="Richiedere, alle società o enti a cui l'Ente conferisce i propri rifiuti informazioni di dettaglio sulle modalità di raccolta dei rifiuti prodotti da l'Ente ed ove necessario sulle cautele da utilizzare per il trasporto dei rifiuti prodotti da l'Ente presso i centri di raccolta previsti presso le sedi interne a l'Ente"/>
    <n v="1"/>
  </r>
  <r>
    <x v="12"/>
    <x v="0"/>
    <x v="45"/>
    <s v="Il Cda dovrà attribuire, adeguate responsabilità e poteri a rappresentare l'Ente anche nei rapporti con i fornitori di beni o servizi ad impatto ambientale"/>
    <n v="1"/>
  </r>
  <r>
    <x v="12"/>
    <x v="10"/>
    <x v="45"/>
    <s v="verificare ai sensi di legge la idoneità tecnico professionale dell'ente che fornisce il servizio"/>
    <n v="1"/>
  </r>
  <r>
    <x v="12"/>
    <x v="10"/>
    <x v="43"/>
    <s v="monitorare, con scadenziari anche informatici, la validità dei certificati e dei documenti in possesso dei terzi a cui l'Ente conferisce i rifiuti prodotti attestanti, la regolarità delle certificazioni - trasporto - stoccaggio e deposito - smaltimento"/>
    <n v="1"/>
  </r>
  <r>
    <x v="12"/>
    <x v="10"/>
    <x v="43"/>
    <s v="Nell'acquisto di materiale e sostanze che generano scarto, richiedere al fornitore l'identificazione del codice CER dello scarto che sarà generato ed ove non possibile procedere alla generazione del rifiuto a identificare il relativo codice CER con l'affido a professionisti o enti pubblici o privati che possano per professionalità procedere alla identificazione del relativo CER e fornire a l'Ente le indicazioni necessarie per la relativa raccolta e lo smaltimento"/>
    <n v="1"/>
  </r>
  <r>
    <x v="12"/>
    <x v="10"/>
    <x v="45"/>
    <s v="Nei contratti e negli ordini che regolano i rapporti con tutti i terzi (fornitori, clienti, professionisti, consulenti, etc.) e con tutti coloro con cui l'Ente entra in rapporto, prevedere apposite clausole dirette ad informare i terzi dell’adozione del Modello di organizzazione, gestione e controllo, del Codice di Comportamento e riportare, altresì, l’esplicita indicazione che il mancato rispetto dei principi contenuti nel Codice di Comportamento e o il contravvenire alle disposizioni di cui al D.lgs. 8 giugno 2001, n. 231 in tema di responsabilità amministrativa degli enti dotati di personalità giuridica, comporterà la facoltà per la l'Ente, fatto salvo il risarcimento dei danni, di risolvere il contratto di diritto ai sensi e per gli effetti di cui all’art. 1456 c.c. – clausola risolutiva espressa"/>
    <n v="1"/>
  </r>
  <r>
    <x v="12"/>
    <x v="10"/>
    <x v="44"/>
    <s v="E' predisposta una specifica procedura per la gestione lo e smaltimento dei farmaci: tenuta e conservazione dei farmaci; stoccaggio dei prodotti farmaceutici; controllo delle scadenze; restituzione dei farmaci; smaltimento dei medicinali; gestione e distruzione dei farmaci stupefacenti e psicotropi scaduti"/>
    <n v="1"/>
  </r>
  <r>
    <x v="12"/>
    <x v="10"/>
    <x v="44"/>
    <s v="Nel caso della gestione dei rifiuti e dei materiali organici è vietato miscelare tra loro rifiuti appartenenti a diverse categorie"/>
    <n v="1"/>
  </r>
  <r>
    <x v="12"/>
    <x v="10"/>
    <x v="43"/>
    <s v="I trasportatori a cui la società conferisce i propri rifiuti, se soggetti diversi dai gestori del servizio pubblico, devono avere la idoneità tecnico professionale per l'esercizio dell'attività e siano regolarmente autorizzati al trasporto, riutilizzo, smaltimento, commercio o intermediazione di rifiuti"/>
    <n v="1"/>
  </r>
  <r>
    <x v="12"/>
    <x v="10"/>
    <x v="42"/>
    <s v="Sono identificate specifiche istruzioni operative per gli adempimenti di tutela ambientale presso i reparti di degenza e di attività clinica"/>
    <n v="1"/>
  </r>
  <r>
    <x v="12"/>
    <x v="10"/>
    <x v="44"/>
    <s v="Perl lo scarico delle acque reflue, tutti i rifiuti dovranno essere stoccati in condizioni tali da impedire il loro dilavamento da parte degli agenti atmosferici. In caso ciò non fosse possibile occorrerà ottenere l’autorizzazione allo scarico delle acque reflue di dilavamento"/>
    <n v="1"/>
  </r>
  <r>
    <x v="12"/>
    <x v="9"/>
    <x v="18"/>
    <s v="Impegno a promuovere la collaborazione con le Autorità Competenti al fine di stabilire un efficace canale di comunicazione rivolto al miglioramento continuo delle prestazioni in tema di tutela dell’ambiente"/>
    <n v="1"/>
  </r>
  <r>
    <x v="12"/>
    <x v="10"/>
    <x v="18"/>
    <s v="Sono previste specifiche istruzioni operative nel caso di richiesta di autorizzazioni amministrative relativamente a: attività di servizio, alla manutenzione e/o ampliamento di fabbricati (Sovrintendenza ai Beni Culturali), nuovi fabbricati, materia ambientale, ecc.; "/>
    <n v="1"/>
  </r>
  <r>
    <x v="12"/>
    <x v="9"/>
    <x v="18"/>
    <s v="Sono previste specifiche procedure operative per la gestione delle ispezioni, verifiche ed accertamenti svolti da parte di Enti/Funzionari della Pubblica Amministrazione presso l’Istituto (Nuclei Operativi di Controllo, funzionari dell’ASL e della Regione, Guardia di Finanza, INPS, ARPA, Ispettorato del Lavoro, Vigili del Fuoco ecc.)"/>
    <n v="1"/>
  </r>
  <r>
    <x v="12"/>
    <x v="10"/>
    <x v="44"/>
    <s v="devono essere sempre presenti presso le sedi operative i Registri di carico/scarico e i MUD Annuali, che dovranno essere tenuti secondo le modalità previste dal D.Lgs. 152/06 e s.m.i.; i. dovrà essere altresì conservata presso lo stabilimento la copia dei formulari d’identificazione dei rifiuti secondo le modalità previste dal D.Lgs. 152/06 e s.m.i"/>
    <n v="1"/>
  </r>
  <r>
    <x v="12"/>
    <x v="10"/>
    <x v="44"/>
    <s v="Con riferimento a tutti i rifiuti prodotti da l'Ente custodire i manuali d'uso, di sicurezza e di illustrazione delle modalità e dei tempi di raccolta dei materiali o delle sostanze in uso in l'Ente come indicate dal fornitore, distributore, dei beni o prodotti che generano rifiuto a fine vita"/>
    <n v="1"/>
  </r>
  <r>
    <x v="12"/>
    <x v="10"/>
    <x v="44"/>
    <s v="I depositi temporanei dei rifiuti sanitari pericolosi a rischio infettivo e per i rifiuti pericolosi a rischio chimico dovranno essere gestiti secondo modalità che consentano la perfetta separazione tra le varie tipologie, con particolare riferimento alla miscelazione tra rifiuti non pericolosi e i rifiuti pericolosi; e dovranno avvenire esclusivamente al riparo del dilavamento meteorico per quelle tipologie che possono rilasciare sostanze inquinanti e comunque all’interno di contenitori a tenuta. Per le rimanenti tipologie dovranno comunque essere adottate le cautele del caso onde impedire la contaminazione dell’ambiente"/>
    <n v="1"/>
  </r>
  <r>
    <x v="12"/>
    <x v="10"/>
    <x v="44"/>
    <s v="In nessun caso i deposito temporanei sanitari dei rifiuti sanitari pericolosi a rischio infettivo e per i rifiuti pericolosi a rischio chimico dovranno essere causa d’inconvenienti ambientali o di molestie alla popolazione o all’ambiente per la propria consistenza, aspetto, odore o altro che possa arrecare nocumento"/>
    <n v="1"/>
  </r>
  <r>
    <x v="12"/>
    <x v="10"/>
    <x v="44"/>
    <s v="Allo scopo di rendere nota, durante il deposito temporaneo dei rifiuti sanitari pericolosi a rischio infettivo e per i rifiuti pericolosi a rischio chimico, la natura e la pericolosità dei rifiuti, i recipienti, fissi e mobili, devono essere opportunamente contrassegnati con etichette o targhe, apposte sui recipienti stessi o collocate nelle aree di stoccaggio; detti contrassegni devono essere ben visibili per dimensioni e collocazione"/>
    <n v="1"/>
  </r>
  <r>
    <x v="12"/>
    <x v="10"/>
    <x v="44"/>
    <s v="i recipienti, fissi e mobili, comprese le vasche ed i bacini, destinati a contenere rifiuti, in particolare modo rifiuti sanitari pericolosi a rischio infettivo e per i rifiuti pericolosi a rischio chimico, devono possedere adeguati requisiti di resistenza in relazione alle proprietà chimico fisiche ed alle caratteristiche di pericolosità dei rifiuti contenuti. I rifiuti incompatibili, suscettibili perciò di reagire pericolosamente tra di loro, dando luogo alla formazione di prodotti esplosivi, infiammabili e/o tossici, ovvero allo sviluppo di notevoli quantità di calore, devono essere stoccati in modo che non possano venire a contatto tra di loro"/>
    <n v="1"/>
  </r>
  <r>
    <x v="12"/>
    <x v="10"/>
    <x v="44"/>
    <s v="i recipienti mobili dei rifiuti sanitari pericolosi a rischio infettivo e per i rifiuti pericolosi a rischio chimico devono essere provvisti di idonee chiusure per impedire la fuoriuscita del contenuto; accessori e dispositivi atti a effettuare in condizioni di sicurezza le operazioni di riempimento e svuotamento; mezzi di presa per rendere sicure ed agevoli le operazioni di movimentazione"/>
    <n v="1"/>
  </r>
  <r>
    <x v="12"/>
    <x v="10"/>
    <x v="44"/>
    <s v="Nel caso di rifiuti in cumuli, i cumuli devono essere realizzati su basamenti pavimentati o, qualora sia richiesto dalle caratteristiche del rifiuto, su basamenti impermeabili resistenti all'attacco chimico dei rifiuti che permettono la separazione dei rifiuti dal suolo sottostante"/>
    <n v="1"/>
  </r>
  <r>
    <x v="12"/>
    <x v="10"/>
    <x v="44"/>
    <s v="L'area dei rifiuti in cumuli deve avere una pendenza tale da convogliare gli eventuali liquidi in apposite canalette e in pozzetti di raccolta «a tenuta» di capacità adeguate, il cui contenuto deve essere periodicamente avviato all'impianto di trattamento"/>
    <n v="1"/>
  </r>
  <r>
    <x v="12"/>
    <x v="10"/>
    <x v="44"/>
    <s v="Lo stoccaggio in cumuli di rifiuti che possano dar luogo a formazioni di polveri deve avvenire in aree confinate; tali rifiuti devono essere protetti dalle acque meteoriche e dall'azione del vento a mezzo di appositi sistemi di copertura anche mobili"/>
    <n v="1"/>
  </r>
  <r>
    <x v="12"/>
    <x v="10"/>
    <x v="44"/>
    <s v="Per i cumuli di rifiuti polverulenti dovranno essere predisposti appositi contenitori chiusi al fine di impedire la dispersione delle polveri"/>
    <n v="1"/>
  </r>
  <r>
    <x v="12"/>
    <x v="10"/>
    <x v="22"/>
    <s v="La struttura sanitaria deve redigere procedure di emergenza nel caso in cui si verificassero malfunzionamenti o eventi incidentali (ad esempio incendio o sversamento accidentale o, più in generale, di emergenze ambientali) che provocassero conseguenze dirette od indirette sull’ambiente (acqua, aria, suolo, sottosuolo, rumore). la Società dovrà tempestivamente comunicarlo, compatibilmente con la gestione dell’emergenza alla ASL di appartenenza. Tale comunicazione dovrà essere seguita da una dichiarazione di fine emergenza ed, entro 15 giorni, da una relazione tecnica esaustiva contenente le cause delle anomalie intercorse e i provvedimenti intrapresi per la loro risoluzione. La Società dovrà tenere a disposizione degli Organi di controllo, prova documentale mediante registro cartaceo o elettronico del numero e durata dei malfunzionamenti e degli eventi incidentali, nonché delle procedure (azioni adottate) al fine di ridurre i quantitativi di inquinanti emessi nell’ambiente (sversamenti su suolo, contaminazioni degli scarichi, ecc…)."/>
    <n v="1"/>
  </r>
  <r>
    <x v="12"/>
    <x v="6"/>
    <x v="12"/>
    <s v="Divieto di porre in essere i comportamenti indicati nei principi di comportamente anche per interposta persona"/>
    <n v="1"/>
  </r>
  <r>
    <x v="12"/>
    <x v="6"/>
    <x v="12"/>
    <s v="Divieto di richiedere, sollecitare, suggerire a dipendenti e/o collaboratori comportamenti vietati dal Modello"/>
    <n v="1"/>
  </r>
  <r>
    <x v="12"/>
    <x v="6"/>
    <x v="12"/>
    <s v="Divieto di porre in essere comportamenti che, sebbene risultino tali da non costituire di per sé fattispecie di reato rientranti tra quelle sopra considerate, possono potenzialmente diventarlo"/>
    <n v="1"/>
  </r>
  <r>
    <x v="12"/>
    <x v="6"/>
    <x v="12"/>
    <s v="Divieto di porre in essere i comportamenti sopra indicati ai punti precedenti sia direttamente, sia per interposta persona"/>
    <n v="1"/>
  </r>
  <r>
    <x v="12"/>
    <x v="6"/>
    <x v="12"/>
    <s v="Divieto di violare le linee guida, procedure ed istruzioni operative emessa dalla Società in relazione al sistema di gestione ambientale e che possono avere riflessi anche sul Modello"/>
    <n v="1"/>
  </r>
  <r>
    <x v="12"/>
    <x v="6"/>
    <x v="12"/>
    <s v="Impegno a garantire che ciascun Esponente Aziendale, nei limiti delle rispettive attribuzioni, sia sensibilizzato e formato per svolgere i propri compiti nel rispetto delle norme ambientali"/>
    <n v="1"/>
  </r>
  <r>
    <x v="12"/>
    <x v="6"/>
    <x v="12"/>
    <s v="Impegno al coinvolgimento ed alla consultazione dei Lavoratori, anche attraverso i propri RLS"/>
    <n v="1"/>
  </r>
  <r>
    <x v="0"/>
    <x v="3"/>
    <x v="7"/>
    <s v="Sono definiti i limiti all’autonomo impiego delle risorse finanziarie, mediante la definizione di soglie quantitative di spesa, coerenti con le competenze gestionali e le responsabilità organizzative assegnate"/>
    <n v="1"/>
  </r>
  <r>
    <x v="0"/>
    <x v="3"/>
    <x v="7"/>
    <s v="Vi è coincidenza di contenuti tra lo specimen di firma bancario e la delega di poteri attribuita dai preposti organi societari"/>
    <n v="1"/>
  </r>
  <r>
    <x v="0"/>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0"/>
    <x v="3"/>
    <x v="7"/>
    <s v="Sono definiti limiti di operatività a firma libera"/>
    <n v="1"/>
  </r>
  <r>
    <x v="0"/>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0"/>
    <x v="3"/>
    <x v="7"/>
    <s v="Le operazioni che comportano l’utilizzo o l’impiego di risorse finanziarie abbiano una causale espressa e siano documentate e registrate in conformità ai principi di correttezza professionale e contabile"/>
    <n v="1"/>
  </r>
  <r>
    <x v="0"/>
    <x v="3"/>
    <x v="7"/>
    <s v="L’impiego di risorse finanziarie sia sempre motivato dal soggetto richiedente, anche attraverso la mera indicazione della tipologia di spesa alla quale appartiene l’operazione"/>
    <n v="1"/>
  </r>
  <r>
    <x v="0"/>
    <x v="3"/>
    <x v="7"/>
    <s v="Devono essere rispettate le previsioni del D.lgs. 9 aprile 2008 n. 81 in tema di valutazione dello specifico rischio"/>
    <n v="1"/>
  </r>
  <r>
    <x v="10"/>
    <x v="3"/>
    <x v="7"/>
    <s v="Sono definiti i limiti all’autonomo impiego delle risorse finanziarie, mediante la definizione di soglie quantitative di spesa, coerenti con le competenze gestionali e le responsabilità organizzative assegnate"/>
    <n v="1"/>
  </r>
  <r>
    <x v="10"/>
    <x v="3"/>
    <x v="7"/>
    <s v="Vi è coincidenza di contenuti tra lo specimen di firma bancario e la delega di poteri attribuita dai preposti organi societari"/>
    <n v="1"/>
  </r>
  <r>
    <x v="10"/>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10"/>
    <x v="3"/>
    <x v="7"/>
    <s v="Sono definiti limiti di operatività a firma libera"/>
    <n v="1"/>
  </r>
  <r>
    <x v="10"/>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10"/>
    <x v="3"/>
    <x v="7"/>
    <s v="Le operazioni che comportano l’utilizzo o l’impiego di risorse finanziarie abbiano una causale espressa e siano documentate e registrate in conformità ai principi di correttezza professionale e contabile"/>
    <n v="1"/>
  </r>
  <r>
    <x v="10"/>
    <x v="3"/>
    <x v="7"/>
    <s v="L’impiego di risorse finanziarie sia sempre motivato dal soggetto richiedente, anche attraverso la mera indicazione della tipologia di spesa alla quale appartiene l’operazione"/>
    <n v="1"/>
  </r>
  <r>
    <x v="6"/>
    <x v="3"/>
    <x v="7"/>
    <s v="Sono definiti i limiti all’autonomo impiego delle risorse finanziarie, mediante la definizione di soglie quantitative di spesa, coerenti con le competenze gestionali e le responsabilità organizzative assegnate"/>
    <n v="1"/>
  </r>
  <r>
    <x v="6"/>
    <x v="3"/>
    <x v="7"/>
    <s v="Vi è coincidenza di contenuti tra lo specimen di firma bancario e la delega di poteri attribuita dai preposti organi societari"/>
    <n v="1"/>
  </r>
  <r>
    <x v="6"/>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6"/>
    <x v="3"/>
    <x v="7"/>
    <s v="Sono definiti limiti di operatività a firma libera"/>
    <n v="1"/>
  </r>
  <r>
    <x v="6"/>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6"/>
    <x v="3"/>
    <x v="7"/>
    <s v="Le operazioni che comportano l’utilizzo o l’impiego di risorse finanziarie abbiano una causale espressa e siano documentate e registrate in conformità ai principi di correttezza professionale e contabile"/>
    <n v="1"/>
  </r>
  <r>
    <x v="6"/>
    <x v="3"/>
    <x v="7"/>
    <s v="L’impiego di risorse finanziarie sia sempre motivato dal soggetto richiedente, anche attraverso la mera indicazione della tipologia di spesa alla quale appartiene l’operazione"/>
    <n v="1"/>
  </r>
  <r>
    <x v="7"/>
    <x v="3"/>
    <x v="7"/>
    <s v="Sono definiti i limiti all’autonomo impiego delle risorse finanziarie, mediante la definizione di soglie quantitative di spesa, coerenti con le competenze gestionali e le responsabilità organizzative assegnate"/>
    <n v="1"/>
  </r>
  <r>
    <x v="7"/>
    <x v="3"/>
    <x v="7"/>
    <s v="Vi è coincidenza di contenuti tra lo specimen di firma bancario e la delega di poteri attribuita dai preposti organi societari"/>
    <n v="1"/>
  </r>
  <r>
    <x v="7"/>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7"/>
    <x v="3"/>
    <x v="7"/>
    <s v="Sono definiti limiti di operatività a firma libera"/>
    <n v="1"/>
  </r>
  <r>
    <x v="7"/>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7"/>
    <x v="3"/>
    <x v="7"/>
    <s v="Le operazioni che comportano l’utilizzo o l’impiego di risorse finanziarie abbiano una causale espressa e siano documentate e registrate in conformità ai principi di correttezza professionale e contabile"/>
    <n v="1"/>
  </r>
  <r>
    <x v="7"/>
    <x v="3"/>
    <x v="7"/>
    <s v="L’impiego di risorse finanziarie sia sempre motivato dal soggetto richiedente, anche attraverso la mera indicazione della tipologia di spesa alla quale appartiene l’operazione"/>
    <n v="1"/>
  </r>
  <r>
    <x v="3"/>
    <x v="3"/>
    <x v="7"/>
    <s v="Sono definiti i limiti all’autonomo impiego delle risorse finanziarie, mediante la definizione di soglie quantitative di spesa, coerenti con le competenze gestionali e le responsabilità organizzative assegnate"/>
    <n v="1"/>
  </r>
  <r>
    <x v="3"/>
    <x v="3"/>
    <x v="7"/>
    <s v="Vi è coincidenza di contenuti tra lo specimen di firma bancario e la delega di poteri attribuita dai preposti organi societari"/>
    <n v="1"/>
  </r>
  <r>
    <x v="3"/>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3"/>
    <x v="3"/>
    <x v="7"/>
    <s v="Sono definiti limiti di operatività a firma libera"/>
    <n v="1"/>
  </r>
  <r>
    <x v="3"/>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3"/>
    <x v="3"/>
    <x v="7"/>
    <s v="Le operazioni che comportano l’utilizzo o l’impiego di risorse finanziarie abbiano una causale espressa e siano documentate e registrate in conformità ai principi di correttezza professionale e contabile"/>
    <n v="1"/>
  </r>
  <r>
    <x v="3"/>
    <x v="3"/>
    <x v="7"/>
    <s v="L’impiego di risorse finanziarie sia sempre motivato dal soggetto richiedente, anche attraverso la mera indicazione della tipologia di spesa alla quale appartiene l’operazione"/>
    <n v="1"/>
  </r>
  <r>
    <x v="8"/>
    <x v="3"/>
    <x v="7"/>
    <s v="Sono definiti i limiti all’autonomo impiego delle risorse finanziarie, mediante la definizione di soglie quantitative di spesa, coerenti con le competenze gestionali e le responsabilità organizzative assegnate"/>
    <n v="1"/>
  </r>
  <r>
    <x v="8"/>
    <x v="3"/>
    <x v="7"/>
    <s v="Vi è coincidenza di contenuti tra lo specimen di firma bancario e la delega di poteri attribuita dai preposti organi societari"/>
    <n v="1"/>
  </r>
  <r>
    <x v="8"/>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8"/>
    <x v="3"/>
    <x v="7"/>
    <s v="Sono definiti limiti di operatività a firma libera"/>
    <n v="1"/>
  </r>
  <r>
    <x v="8"/>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8"/>
    <x v="3"/>
    <x v="7"/>
    <s v="Le operazioni che comportano l’utilizzo o l’impiego di risorse finanziarie abbiano una causale espressa e siano documentate e registrate in conformità ai principi di correttezza professionale e contabile"/>
    <n v="1"/>
  </r>
  <r>
    <x v="8"/>
    <x v="3"/>
    <x v="7"/>
    <s v="L’impiego di risorse finanziarie sia sempre motivato dal soggetto richiedente, anche attraverso la mera indicazione della tipologia di spesa alla quale appartiene l’operazione"/>
    <n v="1"/>
  </r>
  <r>
    <x v="9"/>
    <x v="3"/>
    <x v="7"/>
    <s v="Sono definiti i limiti all’autonomo impiego delle risorse finanziarie, mediante la definizione di soglie quantitative di spesa, coerenti con le competenze gestionali e le responsabilità organizzative assegnate"/>
    <n v="1"/>
  </r>
  <r>
    <x v="9"/>
    <x v="3"/>
    <x v="7"/>
    <s v="Vi è coincidenza di contenuti tra lo specimen di firma bancario e la delega di poteri attribuita dai preposti organi societari"/>
    <n v="1"/>
  </r>
  <r>
    <x v="9"/>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9"/>
    <x v="3"/>
    <x v="7"/>
    <s v="Sono definiti limiti di operatività a firma libera"/>
    <n v="1"/>
  </r>
  <r>
    <x v="9"/>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9"/>
    <x v="3"/>
    <x v="7"/>
    <s v="Le operazioni che comportano l’utilizzo o l’impiego di risorse finanziarie abbiano una causale espressa e siano documentate e registrate in conformità ai principi di correttezza professionale e contabile"/>
    <n v="1"/>
  </r>
  <r>
    <x v="9"/>
    <x v="3"/>
    <x v="7"/>
    <s v="L’impiego di risorse finanziarie sia sempre motivato dal soggetto richiedente, anche attraverso la mera indicazione della tipologia di spesa alla quale appartiene l’operazione"/>
    <n v="1"/>
  </r>
  <r>
    <x v="5"/>
    <x v="3"/>
    <x v="7"/>
    <s v="Sono definiti i limiti all’autonomo impiego delle risorse finanziarie, mediante la definizione di soglie quantitative di spesa, coerenti con le competenze gestionali e le responsabilità organizzative assegnate"/>
    <n v="1"/>
  </r>
  <r>
    <x v="5"/>
    <x v="3"/>
    <x v="7"/>
    <s v="Vi è coincidenza di contenuti tra lo specimen di firma bancario e la delega di poteri attribuita dai preposti organi societari"/>
    <n v="1"/>
  </r>
  <r>
    <x v="5"/>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5"/>
    <x v="3"/>
    <x v="7"/>
    <s v="Sono definiti limiti di operatività a firma libera"/>
    <n v="1"/>
  </r>
  <r>
    <x v="5"/>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5"/>
    <x v="3"/>
    <x v="7"/>
    <s v="Le operazioni che comportano l’utilizzo o l’impiego di risorse finanziarie abbiano una causale espressa e siano documentate e registrate in conformità ai principi di correttezza professionale e contabile"/>
    <n v="1"/>
  </r>
  <r>
    <x v="5"/>
    <x v="3"/>
    <x v="7"/>
    <s v="L’impiego di risorse finanziarie sia sempre motivato dal soggetto richiedente, anche attraverso la mera indicazione della tipologia di spesa alla quale appartiene l’operazione"/>
    <n v="1"/>
  </r>
  <r>
    <x v="4"/>
    <x v="3"/>
    <x v="7"/>
    <s v="Sono definiti i limiti all’autonomo impiego delle risorse finanziarie, mediante la definizione di soglie quantitative di spesa, coerenti con le competenze gestionali e le responsabilità organizzative assegnate"/>
    <n v="1"/>
  </r>
  <r>
    <x v="4"/>
    <x v="3"/>
    <x v="7"/>
    <s v="Vi è coincidenza di contenuti tra lo specimen di firma bancario e la delega di poteri attribuita dai preposti organi societari"/>
    <n v="1"/>
  </r>
  <r>
    <x v="4"/>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4"/>
    <x v="3"/>
    <x v="7"/>
    <s v="Sono definiti limiti di operatività a firma libera"/>
    <n v="1"/>
  </r>
  <r>
    <x v="4"/>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4"/>
    <x v="3"/>
    <x v="7"/>
    <s v="Le operazioni che comportano l’utilizzo o l’impiego di risorse finanziarie abbiano una causale espressa e siano documentate e registrate in conformità ai principi di correttezza professionale e contabile"/>
    <n v="1"/>
  </r>
  <r>
    <x v="4"/>
    <x v="3"/>
    <x v="7"/>
    <s v="L’impiego di risorse finanziarie sia sempre motivato dal soggetto richiedente, anche attraverso la mera indicazione della tipologia di spesa alla quale appartiene l’operazione"/>
    <n v="1"/>
  </r>
  <r>
    <x v="12"/>
    <x v="10"/>
    <x v="43"/>
    <s v="Richiedere ampie e dettagliate informazioni circa le modalità di trasporto e il relativo obbligo di compilazione dei formulari, da parte dell'ente o società a cui l'Ente conferisce il rifiuto, con l'indicazione del trasportatore, del percorso, dell'ente o società che effettua il raggruppamento e dell'ente o società che effettua lo smaltimento del rifiuto conferito da l'Ente"/>
    <n v="1"/>
  </r>
  <r>
    <x v="12"/>
    <x v="10"/>
    <x v="43"/>
    <s v="Richiedere che a smaltimento del rifiuto conferito venga restituita, entro i termini di legge, la quarta copia del formulario, con l'indicazione di avvenuto smaltimento da parte dell'ente o società che ha smaltito il rifiuto conferito"/>
    <n v="1"/>
  </r>
  <r>
    <x v="12"/>
    <x v="10"/>
    <x v="43"/>
    <s v="Provvedere a gestire la documentazione con modalità che assicurino la ricezione ed archiviazione dei formulari e o dei documenti di trasporto attestanti rispettivamente lo smaltimento del rifiuto conferito da l'Ente e nel caso dei RAEE la loro avvenuta consegna al centro di raccolta comunale"/>
    <n v="1"/>
  </r>
  <r>
    <x v="12"/>
    <x v="10"/>
    <x v="43"/>
    <s v="Prevedere contrattualmente, per la società o l'ente a cui è stato conferito l'incarico, il divieto di avvalersi, salvo espressa autorizzazione rilasciata dal Direttore Generale di l'Ente, di terzi per le operazioni di smaltimento o per parte di esse (ovvero trasporto raccolta e stoccaggio);"/>
    <n v="1"/>
  </r>
  <r>
    <x v="12"/>
    <x v="10"/>
    <x v="43"/>
    <s v="avvenuto smaltimento da parte dell'ente o società che lo ha smaltito e o della copia del documento di trasporto con apposta la firma dell'addetto del centro di raccolta per avvenuta consegna ove si tratti di RAEE conferito, nonché delle modalità di comunicazione alla Provincia e o alla Polizia Giudiziaria della mancata restituzione della quarta copia del FIR;"/>
    <n v="1"/>
  </r>
  <r>
    <x v="12"/>
    <x v="10"/>
    <x v="43"/>
    <s v="Il Cda definisce il responsabile delle fasi di selezione della società o ente fornitore del servizio di trasporto, raccolta e smaltimento al quale conferire i rifiuti prodotti da l'Ente, della definizione del contratto con la società prescelta, della verifica pre contrattuale del possesso da parte del fornitore delle autorizzazioni, dell'iscrizione all'albo nazionale gestori ambientali e dell'AIA, delle autorizzazioni dell'ente pubblico territoriale per il trasporto, la raccolta, il riutilizzo, lo smaltimento dei rifiuti, dell'autorizzazione (a seguito di verifica positiva dei documenti messi a disposizione dal fornitore) e della firma del contratto e della gestione del rapporto con i fornitori tanto in fase di consegna del rifiuto quanto in fase di ricezione della documentazione necessaria ad attestare l'avvenuto smaltimento, della disdetta, risoluzione o recesso del rapporto con il fornitore, dell'avvio delle azioni legali a tutela degli interessi di l'Ente, della comunicazione all'ente pubblico territorialmente competente, alla polizia giudiziaria, alla autorità giudiziaria della mancata consegna della quarta copia del FIR entro i termini previsti dal Testo Unico in materia Ambientale"/>
    <n v="1"/>
  </r>
  <r>
    <x v="12"/>
    <x v="10"/>
    <x v="43"/>
    <s v="E' individuato un dipendente del reparto ammininstrativo responsabile della gestione, custodia e aggiornamento del registro di carico e scarico, della richiesta, tenuta e verifica della validità delle autorizzazioni, dell'iscrizione all'albo nazionale dei gestori ambientali e dell'AIA da parte dei fornitori ai quali è affidato il servizio di smaltimento, del conferimento e dell'avvenuto smaltimento del rifiuto conferito, del monitoraggio dei tempi di rientro del FIR e della comunicazione al Presidente/Direttore Generale del mancato arrivo del FIR entro i termini previsti dalla legge"/>
    <n v="1"/>
  </r>
  <r>
    <x v="12"/>
    <x v="10"/>
    <x v="43"/>
    <s v="E' individuato un addetto amministrativo responsabile di ricevere le richieste di smaltimento di prodotti che a fine vita siano considerati rifiuti, di procedere, nel rispetto dei principi contabili, alla relativa valorizzazione del prodotto, di sottoporre alla valutazione ed autorizzazione del Responsabile l'avvio della cancellazione del bene dai cespiti con la relativa attestazione e valorizzazione del bene, di comunicare, ad autorizzazione ricevuta, il successivo avvio del processo di smaltimento, è altresì, responsabile di richiedere l'attestato di avvenuto smaltimento del prodotto o bene dal fornitore al quale lo stesso è stato conferito al fine di dare effettività all'avvenuto smaltimento anche dal punto di vista contabile; inoltre, l'Addetto Amministrativo, qualora il prodotto a fine vita, fosse smaltito direttamente dalla società, in quanto ammesso dalla legge, è anche responsabile di procedere a sottoporre al Responsabile la comunicazione alla Agenzia delle Entrate con la quale si informa il detto ente circa l'intenzione di smaltire o distruggere, il prodotto o bene iscritto a cespite perché a fine vita, in proprio, mettendo in condizione la Agenzia delle Entrate, nei previsti termini dalla legge, di verificare l'effettività della distruzione o dello smaltimento del prodotto o bene in proprio"/>
    <n v="1"/>
  </r>
  <r>
    <x v="12"/>
    <x v="10"/>
    <x v="43"/>
    <s v="Tutti coloro che, in ragione delle attribuzioni e competenze, intendono avviare un prodotto o un bene, che a fine vita sia considerato rifiuto, sono tenuti a comunicarlo all'Addetto alla Amministrazione e per il suo tramite al Responsabile, in modo che si possa procedere, ove il prodotto o il bene sia iscritto a cespite, con le relative trascrizioni in contabilità e la cancellazione del bene dai cespiti aziendali ai sensi dei principi contabili e della legge, solamente dopo la detta fase il prodotto considerato rifiuto potrà essere destinato allo smaltimento"/>
    <n v="1"/>
  </r>
  <r>
    <x v="12"/>
    <x v="10"/>
    <x v="43"/>
    <s v="Verificare, prima della sottoscrizione del contratto/ordine, che le certificazioni/autorizzazioni rilasciate all'ente o società a cui si intende conferire per lo smaltimento i rifiuti prodotti da l'Ente prevedano l'autorizzazione al trasporto, alla raccolta ed allo smaltimento per il medesimo codice CER (Catalogo Europeo dei Rifiuti) del prodotto che l'Ente intende conferire"/>
    <n v="1"/>
  </r>
  <r>
    <x v="12"/>
    <x v="10"/>
    <x v="43"/>
    <s v="Nell'acquisto di materiale o sostanze ad impatto ambientale, tra cui il materiale elettrico o elettronico ed i relativi beni di consumo - quale i toner - il prodotto sanitario, medico o farmaceutico, richiedere al fornitore il relativo codice CER che ne identifichi la pericolosità e le modalità di smaltimento del rifiuto che a fine vita dal prodotto si sarà generato"/>
    <n v="1"/>
  </r>
  <r>
    <x v="12"/>
    <x v="10"/>
    <x v="43"/>
    <s v="Richiedere al fornitore, ove lo stesso possa procedere al ritiro ed allo smaltimento del Rifiuto, il possesso dell'iscrizione all’Albo Nazionale Gestori Ambientali, il possesso dell'Autorizzazione Integrata Ambientale (a seguire AIA)"/>
    <n v="1"/>
  </r>
  <r>
    <x v="12"/>
    <x v="10"/>
    <x v="43"/>
    <s v="Nei contratti con le società o enti a cui l'Ente conferisce i propri rifiuti prodotti nell'ambito dell'attività d'ufficio sarà necessario prevedere la seguente clausola: “L'ente o la società _x0009_ si impegna con la sottoscrizione del presente contratto/ordine a comunicare tempestivamente a l'Ente l'avvenuta scadenza della iscrizione all'albo dei gestori nazionali in materia ambientale, dell'AIA e delle autorizzazioni/certificazioni rilasciate, dall'ente pubblico territorialmente competente, per l'esecuzione del trasporto, della raccolta, del reimpiego e dello smaltimento dei rifiuti e a trasmettere, tempestivamente a l'Ente copia delle autorizzazioni/certificazioni rinnovate prima della scadenza dei termini di validità delle precedenti. Rimane, inoltre, inteso tra le parti che l'inadempimento al predetto obbligo di comunicazione, la eventuale esclusione o cancellazione da parte della società o ente_x000a__x0009_dall'Albo Nazionale Gestori Ambientali, la revoca dell'AIA e delle autorizzazioni/certificazioni nonché il mancato rinnovo, per qualsiasi causa, delle stesse, darà a l'Ente il diritto di esercitare di diritto ai sensi dell'art. 1456 c.c. la risoluzione del contratto. All'esercizio del diritto citato da parte di l'Ente il contratto si considererà risolto a tutti gli effetti dalla data di avvenuta spedizione della raccomandata con avviso di ricevimento, salvo il diritto per l'Ente di ottenere il relativo risarcimento dei danni patiti e ferme restando le responsabilità per i danni direttamente derivante dal comportamento del _x0009_non conforme alle disposizioni di legge o perché inadempiente agli obblighi contrattuali”"/>
    <n v="1"/>
  </r>
  <r>
    <x v="12"/>
    <x v="10"/>
    <x v="43"/>
    <s v="monitorare, con scadenziari anche informatici, la validità dei certificati e dei documenti in possesso dei terzi a cui l'Ente conferisce i rifiuti prodotti attestanti, la regolarità delle certificazioni - trasporto - stoccaggio e deposito - smaltimento"/>
    <n v="1"/>
  </r>
  <r>
    <x v="12"/>
    <x v="10"/>
    <x v="43"/>
    <s v="Nell'acquisto di materiale e sostanze che generano scarto, richiedere al fornitore l'identificazione del codice CER dello scarto che sarà generato ed ove non possibile procedere alla generazione del rifiuto a identificare il relativo codice CER con l'affido a professionisti o enti pubblici o privati che possano per professionalità procedere alla identificazione del relativo CER e fornire a l'Ente le indicazioni necessarie per la relativa raccolta e lo smaltimento"/>
    <n v="1"/>
  </r>
  <r>
    <x v="12"/>
    <x v="10"/>
    <x v="43"/>
    <s v="I trasportatori a cui la società conferisce i propri rifiuti, se soggetti diversi dai gestori del servizio pubblico, devono avere la idoneità tecnico professionale per l'esercizio dell'attività e siano regolarmente autorizzati al trasporto, riutilizzo, smaltimento, commercio o intermediazione di rifiuti"/>
    <n v="1"/>
  </r>
  <r>
    <x v="12"/>
    <x v="3"/>
    <x v="7"/>
    <s v="E' formalizzata una procedura le modalità per la registrazione e la contabilizzazione degli incassi che preveda la necessaria separazione di funzioni"/>
    <n v="1"/>
  </r>
  <r>
    <x v="12"/>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12"/>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12"/>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12"/>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12"/>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12"/>
    <x v="3"/>
    <x v="7"/>
    <s v="la separazione tra le Funzioni titolari delle attività di ordine e incasso-pagamento;"/>
    <n v="1"/>
  </r>
  <r>
    <x v="12"/>
    <x v="3"/>
    <x v="7"/>
    <s v="sono definite apposite linee di reporting periodico in merito alle transazioni finanziari dalla direzione amministrativa al Cda"/>
    <n v="1"/>
  </r>
  <r>
    <x v="12"/>
    <x v="3"/>
    <x v="7"/>
    <s v="Sono definiti i limiti all’autonomo impiego delle risorse finanziarie, mediante la definizione di soglie quantitative di spesa, coerenti con le competenze gestionali e le responsabilità organizzative assegnate"/>
    <n v="1"/>
  </r>
  <r>
    <x v="12"/>
    <x v="3"/>
    <x v="7"/>
    <s v="Vi è coincidenza di contenuti tra lo specimen di firma bancario e la delega di poteri attribuita dai preposti organi societari"/>
    <n v="1"/>
  </r>
  <r>
    <x v="12"/>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12"/>
    <x v="3"/>
    <x v="7"/>
    <s v="Sono definiti limiti di operatività a firma libera"/>
    <n v="1"/>
  </r>
  <r>
    <x v="12"/>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12"/>
    <x v="3"/>
    <x v="7"/>
    <s v="Le operazioni che comportano l’utilizzo o l’impiego di risorse finanziarie abbiano una causale espressa e siano documentate e registrate in conformità ai principi di correttezza professionale e contabile"/>
    <n v="1"/>
  </r>
  <r>
    <x v="12"/>
    <x v="3"/>
    <x v="7"/>
    <s v="L’impiego di risorse finanziarie sia sempre motivato dal soggetto richiedente, anche attraverso la mera indicazione della tipologia di spesa alla quale appartiene l’operazione"/>
    <n v="1"/>
  </r>
  <r>
    <x v="6"/>
    <x v="4"/>
    <x v="6"/>
    <s v="Divieto di approfittare, in qualunque forma, di eventuali condizioni di assoggettamento ambientale, che determinino situazioni di disparità nelle contrattazioni"/>
    <n v="1"/>
  </r>
  <r>
    <x v="6"/>
    <x v="4"/>
    <x v="6"/>
    <s v="Divieto di intrattenere rapporti commerciali con soggetti che si sa o si sospetta appartenere ad associazioni a delinquere e/o di tipo mafioso"/>
    <n v="1"/>
  </r>
  <r>
    <x v="6"/>
    <x v="4"/>
    <x v="6"/>
    <s v="Deve essere garantito che l'accesso dei pazienti all'interno delle strutture sia finalizzato esclusivamente alla più appropriata erogazione delle prestazioni istituzionali dell'Ente"/>
    <n v="1"/>
  </r>
  <r>
    <x v="6"/>
    <x v="4"/>
    <x v="6"/>
    <s v="Vi è l'obbligo di astenersi dal compiere azioni, in assenza di specifiche esigenze terapeutiche, volte a trattenere un paziente, contro la sua volontà, all'interno delle strutture"/>
    <n v="1"/>
  </r>
  <r>
    <x v="6"/>
    <x v="4"/>
    <x v="6"/>
    <s v="Deve essere garantita la tracciabilità del processo di gestione di tutti i farmaci (comprese le sostanze stupefacenti e psicotrope), dall'acquisto all'utilizzo finale"/>
    <n v="1"/>
  </r>
  <r>
    <x v="6"/>
    <x v="4"/>
    <x v="6"/>
    <s v="Deve essere assicurati che le sostanze stupefacenti e psicotrope vengano acquistate esclusivamente da fornitori ufficialmente riconosciuti e autorizzati al commercio di tali sostanze"/>
    <n v="1"/>
  </r>
  <r>
    <x v="6"/>
    <x v="4"/>
    <x v="6"/>
    <s v="Deve essere assicurato il rispetto della normativa specifica in materia di gestione (detenzione e movimentazione) delle sostanze stupefacenti"/>
    <n v="1"/>
  </r>
  <r>
    <x v="6"/>
    <x v="4"/>
    <x v="6"/>
    <s v="Vi è l'obbligo di non partecipare al traffico illecito di sostanze stupefacenti"/>
    <n v="1"/>
  </r>
  <r>
    <x v="6"/>
    <x v="4"/>
    <x v="6"/>
    <s v="Vi è l'obbligo di gestire le cartelle cliniche e l'altra documentazione relativa al processo di diagnosi e cura in conformità ai requisiti di legge, garantendo tracciabilità, chiarezza, accuratezza, appropriatezza e veridicità delle registrazioni"/>
    <n v="1"/>
  </r>
</pivotCacheRecords>
</file>

<file path=xl/pivotCache/pivotCacheRecords6.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571">
  <r>
    <x v="0"/>
    <x v="0"/>
    <x v="0"/>
    <s v="_x000a_Sono chiaramente definite le modalità di gestione delle verifiche/collaudi effettuati in corso d’opera sull'attrezzatura biomedicale o alla consegna del prodotto/servizio oggetto del contratto ed anche le modalità di gestione delle eventuali contestazioni sorte con la controparte"/>
    <n v="1"/>
  </r>
  <r>
    <x v="0"/>
    <x v="0"/>
    <x v="0"/>
    <s v="_x000a_Sono chiaramente definite le modalità di gestione delle verifiche/collaudi effettuati in corso d’opera sull'attrezzatura biomedicale o alla consegna del prodotto/servizio oggetto del contratto ed anche le modalità di gestione delle eventuali contestazioni sorte con la controparte"/>
    <n v="1"/>
  </r>
  <r>
    <x v="1"/>
    <x v="0"/>
    <x v="0"/>
    <s v="_x000a_Sono chiaramente definite le modalità di gestione delle verifiche/collaudi effettuati in corso d’opera sull'attrezzatura biomedicale o alla consegna del prodotto/servizio oggetto del contratto ed anche le modalità di gestione delle eventuali contestazioni sorte con la controparte"/>
    <n v="1"/>
  </r>
  <r>
    <x v="1"/>
    <x v="0"/>
    <x v="0"/>
    <s v="_x000a_Sono chiaramente definite le modalità di gestione delle verifiche/collaudi effettuati in corso d’opera sull'attrezzatura biomedicale o alla consegna del prodotto/servizio oggetto del contratto ed anche le modalità di gestione delle eventuali contestazioni sorte con la controparte"/>
    <n v="1"/>
  </r>
  <r>
    <x v="2"/>
    <x v="1"/>
    <x v="1"/>
    <s v="* ha chiaramente informato gli utenti che non è possibile installare nessun software o hardware che non sia stato approvato dai sistemi informativi;"/>
    <n v="1"/>
  </r>
  <r>
    <x v="3"/>
    <x v="2"/>
    <x v="2"/>
    <s v="Tutte le operazioni che comportino il trasferimento e/o la compensazione di posizioni creditorie devono essere documentate e tracciate"/>
    <n v="1"/>
  </r>
  <r>
    <x v="3"/>
    <x v="2"/>
    <x v="3"/>
    <s v="adozione di specifiche procedure che disciplinino la gestione degli acquisti, delle spese di rappresentanza e delle note spese e della tesoreria, con identificazione dei ruoli e delle responsabilità e chiara segregazione delle funzioni coinvolte;"/>
    <n v="1"/>
  </r>
  <r>
    <x v="3"/>
    <x v="2"/>
    <x v="4"/>
    <s v="adozione di una specifica procedura che disciplini l’inserimento anagrafico di nuovi clienti, o le variazioni dei dati presenti, e identifichi i ruoli e le responsabilità nel processo di fatturazione attiva;"/>
    <n v="1"/>
  </r>
  <r>
    <x v="4"/>
    <x v="2"/>
    <x v="4"/>
    <s v="adozione di una specifica procedura che disciplini l’inserimento anagrafico di nuovi clienti, o le variazioni dei dati presenti, e identifichi i ruoli e le responsabilità nel processo di fatturazione attiva;"/>
    <n v="1"/>
  </r>
  <r>
    <x v="5"/>
    <x v="2"/>
    <x v="4"/>
    <s v="adozione di una specifica procedura che disciplini l’inserimento anagrafico di nuovi clienti, o le variazioni dei dati presenti, e identifichi i ruoli e le responsabilità nel processo di fatturazione attiva;"/>
    <n v="1"/>
  </r>
  <r>
    <x v="6"/>
    <x v="2"/>
    <x v="4"/>
    <s v="adozione di una specifica procedura che disciplini l’inserimento anagrafico di nuovi clienti, o le variazioni dei dati presenti, e identifichi i ruoli e le responsabilità nel processo di fatturazione attiva;"/>
    <n v="1"/>
  </r>
  <r>
    <x v="3"/>
    <x v="1"/>
    <x v="5"/>
    <s v="Al fine di garantire una adeguata gestione delle comunicazioni e dell’operatività per il corretto e sicuro funzionamento degli elaboratori di informazioni la struttura è dotata di backup di informazioni e software"/>
    <n v="1"/>
  </r>
  <r>
    <x v="7"/>
    <x v="1"/>
    <x v="5"/>
    <s v="Al fine di garantire una adeguata gestione delle comunicazioni e dell’operatività per il corretto e sicuro funzionamento degli elaboratori di informazioni la struttura è dotata di backup di informazioni e software"/>
    <n v="1"/>
  </r>
  <r>
    <x v="5"/>
    <x v="1"/>
    <x v="5"/>
    <s v="Al fine di garantire una adeguata gestione delle comunicazioni e dell’operatività per il corretto e sicuro funzionamento degli elaboratori di informazioni la struttura è dotata di backup di informazioni e software"/>
    <n v="1"/>
  </r>
  <r>
    <x v="8"/>
    <x v="1"/>
    <x v="5"/>
    <s v="Al fine di garantire una adeguata gestione delle comunicazioni e dell’operatività per il corretto e sicuro funzionamento degli elaboratori di informazioni la struttura è dotata di backup di informazioni e software"/>
    <n v="1"/>
  </r>
  <r>
    <x v="2"/>
    <x v="1"/>
    <x v="5"/>
    <s v="Al fine di garantire una adeguata gestione delle comunicazioni e dell’operatività per il corretto e sicuro funzionamento degli elaboratori di informazioni la struttura è dotata di backup di informazioni e software"/>
    <n v="1"/>
  </r>
  <r>
    <x v="3"/>
    <x v="1"/>
    <x v="5"/>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n v="1"/>
  </r>
  <r>
    <x v="7"/>
    <x v="1"/>
    <x v="5"/>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n v="1"/>
  </r>
  <r>
    <x v="5"/>
    <x v="1"/>
    <x v="5"/>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n v="1"/>
  </r>
  <r>
    <x v="8"/>
    <x v="1"/>
    <x v="5"/>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n v="1"/>
  </r>
  <r>
    <x v="2"/>
    <x v="1"/>
    <x v="5"/>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n v="1"/>
  </r>
  <r>
    <x v="3"/>
    <x v="1"/>
    <x v="5"/>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n v="1"/>
  </r>
  <r>
    <x v="7"/>
    <x v="1"/>
    <x v="5"/>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n v="1"/>
  </r>
  <r>
    <x v="5"/>
    <x v="1"/>
    <x v="5"/>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n v="1"/>
  </r>
  <r>
    <x v="8"/>
    <x v="1"/>
    <x v="5"/>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n v="1"/>
  </r>
  <r>
    <x v="2"/>
    <x v="1"/>
    <x v="5"/>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n v="1"/>
  </r>
  <r>
    <x v="3"/>
    <x v="1"/>
    <x v="5"/>
    <s v="Al fine di garantire una adeguata gestione delle comunicazioni e dell’operatività per il corretto e sicuro funzionamento degli elaboratori di informazioni la struttura è dotata di una procedura per la gestione di dispositivi rimovibili"/>
    <n v="1"/>
  </r>
  <r>
    <x v="3"/>
    <x v="1"/>
    <x v="5"/>
    <s v="Al fine di garantire una adeguata gestione delle comunicazioni e dell’operatività per il corretto e sicuro funzionamento degli elaboratori di informazioni la struttura è dotata di una procedura per la gestione di dispositivi rimovibili"/>
    <n v="1"/>
  </r>
  <r>
    <x v="7"/>
    <x v="1"/>
    <x v="5"/>
    <s v="Al fine di garantire una adeguata gestione delle comunicazioni e dell’operatività per il corretto e sicuro funzionamento degli elaboratori di informazioni la struttura è dotata di una procedura per la gestione di dispositivi rimovibili"/>
    <n v="1"/>
  </r>
  <r>
    <x v="7"/>
    <x v="1"/>
    <x v="5"/>
    <s v="Al fine di garantire una adeguata gestione delle comunicazioni e dell’operatività per il corretto e sicuro funzionamento degli elaboratori di informazioni la struttura è dotata di una procedura per la gestione di dispositivi rimovibili"/>
    <n v="1"/>
  </r>
  <r>
    <x v="5"/>
    <x v="1"/>
    <x v="5"/>
    <s v="Al fine di garantire una adeguata gestione delle comunicazioni e dell’operatività per il corretto e sicuro funzionamento degli elaboratori di informazioni la struttura è dotata di una procedura per la gestione di dispositivi rimovibili"/>
    <n v="1"/>
  </r>
  <r>
    <x v="5"/>
    <x v="1"/>
    <x v="5"/>
    <s v="Al fine di garantire una adeguata gestione delle comunicazioni e dell’operatività per il corretto e sicuro funzionamento degli elaboratori di informazioni la struttura è dotata di una procedura per la gestione di dispositivi rimovibili"/>
    <n v="1"/>
  </r>
  <r>
    <x v="8"/>
    <x v="1"/>
    <x v="5"/>
    <s v="Al fine di garantire una adeguata gestione delle comunicazioni e dell’operatività per il corretto e sicuro funzionamento degli elaboratori di informazioni la struttura è dotata di una procedura per la gestione di dispositivi rimovibili"/>
    <n v="1"/>
  </r>
  <r>
    <x v="8"/>
    <x v="1"/>
    <x v="5"/>
    <s v="Al fine di garantire una adeguata gestione delle comunicazioni e dell’operatività per il corretto e sicuro funzionamento degli elaboratori di informazioni la struttura è dotata di una procedura per la gestione di dispositivi rimovibili"/>
    <n v="1"/>
  </r>
  <r>
    <x v="2"/>
    <x v="1"/>
    <x v="5"/>
    <s v="Al fine di garantire una adeguata gestione delle comunicazioni e dell’operatività per il corretto e sicuro funzionamento degli elaboratori di informazioni la struttura è dotata di una procedura per la gestione di dispositivi rimovibili"/>
    <n v="1"/>
  </r>
  <r>
    <x v="2"/>
    <x v="1"/>
    <x v="5"/>
    <s v="Al fine di garantire una adeguata gestione delle comunicazioni e dell’operatività per il corretto e sicuro funzionamento degli elaboratori di informazioni la struttura è dotata di una procedura per la gestione di dispositivi rimovibili"/>
    <n v="1"/>
  </r>
  <r>
    <x v="3"/>
    <x v="1"/>
    <x v="5"/>
    <s v="Al fine di garantire una adeguata gestione delle comunicazioni e dell’operatività per il corretto e sicuro funzionamento degli elaboratori di informazioni la struttura è dotata di una protezione da software pericoloso"/>
    <n v="1"/>
  </r>
  <r>
    <x v="7"/>
    <x v="1"/>
    <x v="5"/>
    <s v="Al fine di garantire una adeguata gestione delle comunicazioni e dell’operatività per il corretto e sicuro funzionamento degli elaboratori di informazioni la struttura è dotata di una protezione da software pericoloso"/>
    <n v="1"/>
  </r>
  <r>
    <x v="5"/>
    <x v="1"/>
    <x v="5"/>
    <s v="Al fine di garantire una adeguata gestione delle comunicazioni e dell’operatività per il corretto e sicuro funzionamento degli elaboratori di informazioni la struttura è dotata di una protezione da software pericoloso"/>
    <n v="1"/>
  </r>
  <r>
    <x v="8"/>
    <x v="1"/>
    <x v="5"/>
    <s v="Al fine di garantire una adeguata gestione delle comunicazioni e dell’operatività per il corretto e sicuro funzionamento degli elaboratori di informazioni la struttura è dotata di una protezione da software pericoloso"/>
    <n v="1"/>
  </r>
  <r>
    <x v="2"/>
    <x v="1"/>
    <x v="5"/>
    <s v="Al fine di garantire una adeguata gestione delle comunicazioni e dell’operatività per il corretto e sicuro funzionamento degli elaboratori di informazioni la struttura è dotata di una protezione da software pericoloso"/>
    <n v="1"/>
  </r>
  <r>
    <x v="3"/>
    <x v="1"/>
    <x v="5"/>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n v="1"/>
  </r>
  <r>
    <x v="7"/>
    <x v="1"/>
    <x v="5"/>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n v="1"/>
  </r>
  <r>
    <x v="5"/>
    <x v="1"/>
    <x v="5"/>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n v="1"/>
  </r>
  <r>
    <x v="8"/>
    <x v="1"/>
    <x v="5"/>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n v="1"/>
  </r>
  <r>
    <x v="2"/>
    <x v="1"/>
    <x v="5"/>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n v="1"/>
  </r>
  <r>
    <x v="3"/>
    <x v="1"/>
    <x v="5"/>
    <s v="Al fine di garantire una adeguata gestione delle comunicazioni e dell’operatività per il corretto e sicuro funzionamento degli elaboratori di informazioni la struttura è dotata di una verifica di controllo sui cambiamenti agli elaboratori e ai sistemi"/>
    <n v="1"/>
  </r>
  <r>
    <x v="7"/>
    <x v="1"/>
    <x v="5"/>
    <s v="Al fine di garantire una adeguata gestione delle comunicazioni e dell’operatività per il corretto e sicuro funzionamento degli elaboratori di informazioni la struttura è dotata di una verifica di controllo sui cambiamenti agli elaboratori e ai sistemi"/>
    <n v="1"/>
  </r>
  <r>
    <x v="5"/>
    <x v="1"/>
    <x v="5"/>
    <s v="Al fine di garantire una adeguata gestione delle comunicazioni e dell’operatività per il corretto e sicuro funzionamento degli elaboratori di informazioni la struttura è dotata di una verifica di controllo sui cambiamenti agli elaboratori e ai sistemi"/>
    <n v="1"/>
  </r>
  <r>
    <x v="8"/>
    <x v="1"/>
    <x v="5"/>
    <s v="Al fine di garantire una adeguata gestione delle comunicazioni e dell’operatività per il corretto e sicuro funzionamento degli elaboratori di informazioni la struttura è dotata di una verifica di controllo sui cambiamenti agli elaboratori e ai sistemi"/>
    <n v="1"/>
  </r>
  <r>
    <x v="2"/>
    <x v="1"/>
    <x v="5"/>
    <s v="Al fine di garantire una adeguata gestione delle comunicazioni e dell’operatività per il corretto e sicuro funzionamento degli elaboratori di informazioni la struttura è dotata di una verifica di controllo sui cambiamenti agli elaboratori e ai sistemi"/>
    <n v="1"/>
  </r>
  <r>
    <x v="3"/>
    <x v="2"/>
    <x v="6"/>
    <s v="All’interno di ogni processo aziendale in ambito amministrativo contabile, è garantita la segregazione delle funzioni. In particolare, funzioni separate decidono un’operazione contabile, l’autorizzano, la eseguono operativamente, la registrano e la controllano"/>
    <n v="1"/>
  </r>
  <r>
    <x v="7"/>
    <x v="2"/>
    <x v="6"/>
    <s v="All’interno di ogni processo aziendale in ambito amministrativo contabile, è garantita la segregazione delle funzioni. In particolare, funzioni separate decidono un’operazione contabile, l’autorizzano, la eseguono operativamente, la registrano e la controllano"/>
    <n v="1"/>
  </r>
  <r>
    <x v="6"/>
    <x v="2"/>
    <x v="6"/>
    <s v="All’interno di ogni processo aziendale in ambito amministrativo contabile, è garantita la segregazione delle funzioni. In particolare, funzioni separate decidono un’operazione contabile, l’autorizzano, la eseguono operativamente, la registrano e la controllano"/>
    <n v="1"/>
  </r>
  <r>
    <x v="3"/>
    <x v="2"/>
    <x v="3"/>
    <s v="Vi deve essere specifica attestazione da parte del soggetto aziendale destinatario della prestazione (beni/servizi) della corrispondenza tra quanto richiesto e quanto effettivamente erogato;"/>
    <n v="1"/>
  </r>
  <r>
    <x v="3"/>
    <x v="2"/>
    <x v="6"/>
    <s v="Attribuire la revisione legale dei conti ad un soggetto qualificato"/>
    <n v="1"/>
  </r>
  <r>
    <x v="7"/>
    <x v="2"/>
    <x v="6"/>
    <s v="Attribuire la revisione legale dei conti ad un soggetto qualificato"/>
    <n v="1"/>
  </r>
  <r>
    <x v="6"/>
    <x v="2"/>
    <x v="6"/>
    <s v="Attribuire la revisione legale dei conti ad un soggetto qualificato"/>
    <n v="1"/>
  </r>
  <r>
    <x v="3"/>
    <x v="3"/>
    <x v="7"/>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n v="1"/>
  </r>
  <r>
    <x v="0"/>
    <x v="3"/>
    <x v="7"/>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n v="1"/>
  </r>
  <r>
    <x v="4"/>
    <x v="3"/>
    <x v="7"/>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n v="1"/>
  </r>
  <r>
    <x v="7"/>
    <x v="3"/>
    <x v="7"/>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n v="1"/>
  </r>
  <r>
    <x v="5"/>
    <x v="3"/>
    <x v="7"/>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n v="1"/>
  </r>
  <r>
    <x v="9"/>
    <x v="3"/>
    <x v="7"/>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n v="1"/>
  </r>
  <r>
    <x v="10"/>
    <x v="3"/>
    <x v="7"/>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n v="1"/>
  </r>
  <r>
    <x v="6"/>
    <x v="3"/>
    <x v="7"/>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n v="1"/>
  </r>
  <r>
    <x v="8"/>
    <x v="3"/>
    <x v="7"/>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n v="1"/>
  </r>
  <r>
    <x v="3"/>
    <x v="0"/>
    <x v="8"/>
    <s v="La gestione di ogni contratto di consulenza è assegnata ad un incaricato con la necessaria supervisione del soggetto avente i poteri aziendali di rappresentare la società che opera altresì la supervisione dell'operato"/>
    <n v="1"/>
  </r>
  <r>
    <x v="0"/>
    <x v="0"/>
    <x v="8"/>
    <s v="La gestione di ogni contratto di consulenza è assegnata ad un incaricato con la necessaria supervisione del soggetto avente i poteri aziendali di rappresentare la società che opera altresì la supervisione dell'operato"/>
    <n v="1"/>
  </r>
  <r>
    <x v="4"/>
    <x v="0"/>
    <x v="8"/>
    <s v="La gestione di ogni contratto di consulenza è assegnata ad un incaricato con la necessaria supervisione del soggetto avente i poteri aziendali di rappresentare la società che opera altresì la supervisione dell'operato"/>
    <n v="1"/>
  </r>
  <r>
    <x v="7"/>
    <x v="0"/>
    <x v="8"/>
    <s v="La gestione di ogni contratto di consulenza è assegnata ad un incaricato con la necessaria supervisione del soggetto avente i poteri aziendali di rappresentare la società che opera altresì la supervisione dell'operato"/>
    <n v="1"/>
  </r>
  <r>
    <x v="5"/>
    <x v="0"/>
    <x v="8"/>
    <s v="La gestione di ogni contratto di consulenza è assegnata ad un incaricato con la necessaria supervisione del soggetto avente i poteri aziendali di rappresentare la società che opera altresì la supervisione dell'operato"/>
    <n v="1"/>
  </r>
  <r>
    <x v="9"/>
    <x v="0"/>
    <x v="8"/>
    <s v="La gestione di ogni contratto di consulenza è assegnata ad un incaricato con la necessaria supervisione del soggetto avente i poteri aziendali di rappresentare la società che opera altresì la supervisione dell'operato"/>
    <n v="1"/>
  </r>
  <r>
    <x v="6"/>
    <x v="0"/>
    <x v="8"/>
    <s v="La gestione di ogni contratto di consulenza è assegnata ad un incaricato con la necessaria supervisione del soggetto avente i poteri aziendali di rappresentare la società che opera altresì la supervisione dell'operato"/>
    <n v="1"/>
  </r>
  <r>
    <x v="8"/>
    <x v="0"/>
    <x v="8"/>
    <s v="La gestione di ogni contratto di consulenza è assegnata ad un incaricato con la necessaria supervisione del soggetto avente i poteri aziendali di rappresentare la società che opera altresì la supervisione dell'operato"/>
    <n v="1"/>
  </r>
  <r>
    <x v="11"/>
    <x v="0"/>
    <x v="8"/>
    <s v="La gestione di ogni contratto di consulenza è assegnata ad un incaricato con la necessaria supervisione del soggetto avente i poteri aziendali di rappresentare la società che opera altresì la supervisione dell'operato"/>
    <n v="1"/>
  </r>
  <r>
    <x v="7"/>
    <x v="4"/>
    <x v="9"/>
    <s v="Comunicazione all’OdV di qualsiasi altro incarico, conferito o che si intenda conferire, al Collegio sindacale e al Revisore Legale dei Conti, che sia aggiuntivo rispetto a quello della revisione legale del bilancio"/>
    <n v="1"/>
  </r>
  <r>
    <x v="3"/>
    <x v="3"/>
    <x v="7"/>
    <s v="E' formalizzata una procedura le modalità per la registrazione e la contabilizzazione degli incassi che preveda la necessaria separazione di funzioni"/>
    <n v="1"/>
  </r>
  <r>
    <x v="0"/>
    <x v="3"/>
    <x v="7"/>
    <s v="E' formalizzata una procedura le modalità per la registrazione e la contabilizzazione degli incassi che preveda la necessaria separazione di funzioni"/>
    <n v="1"/>
  </r>
  <r>
    <x v="4"/>
    <x v="3"/>
    <x v="7"/>
    <s v="E' formalizzata una procedura le modalità per la registrazione e la contabilizzazione degli incassi che preveda la necessaria separazione di funzioni"/>
    <n v="1"/>
  </r>
  <r>
    <x v="7"/>
    <x v="3"/>
    <x v="7"/>
    <s v="E' formalizzata una procedura le modalità per la registrazione e la contabilizzazione degli incassi che preveda la necessaria separazione di funzioni"/>
    <n v="1"/>
  </r>
  <r>
    <x v="5"/>
    <x v="3"/>
    <x v="7"/>
    <s v="E' formalizzata una procedura le modalità per la registrazione e la contabilizzazione degli incassi che preveda la necessaria separazione di funzioni"/>
    <n v="1"/>
  </r>
  <r>
    <x v="9"/>
    <x v="3"/>
    <x v="7"/>
    <s v="E' formalizzata una procedura le modalità per la registrazione e la contabilizzazione degli incassi che preveda la necessaria separazione di funzioni"/>
    <n v="1"/>
  </r>
  <r>
    <x v="10"/>
    <x v="3"/>
    <x v="7"/>
    <s v="E' formalizzata una procedura le modalità per la registrazione e la contabilizzazione degli incassi che preveda la necessaria separazione di funzioni"/>
    <n v="1"/>
  </r>
  <r>
    <x v="6"/>
    <x v="3"/>
    <x v="7"/>
    <s v="E' formalizzata una procedura le modalità per la registrazione e la contabilizzazione degli incassi che preveda la necessaria separazione di funzioni"/>
    <n v="1"/>
  </r>
  <r>
    <x v="8"/>
    <x v="3"/>
    <x v="7"/>
    <s v="E' formalizzata una procedura le modalità per la registrazione e la contabilizzazione degli incassi che preveda la necessaria separazione di funzioni"/>
    <n v="1"/>
  </r>
  <r>
    <x v="1"/>
    <x v="5"/>
    <x v="10"/>
    <s v="Con riferimento ai contenuti dell’art. 30 comma 1 d.lgs. n. 81/2008 le attività di cui alle lett. a) e g) vengono registrate e archiviate presso il Servizio Qualità"/>
    <n v="1"/>
  </r>
  <r>
    <x v="1"/>
    <x v="5"/>
    <x v="10"/>
    <s v="Con riferimento ai contenuti dell’art. 30 comma 1 d.lgs. n. 81/2008 _x0009_le attività di cui alle lett. b), c), d), e), f) ed h) sono archiviate e registrate presso il Servizio Qualità, anche per quanto riguarda le cartelle sanitarie, di concerto con il RSPP e il Medico competente"/>
    <n v="1"/>
  </r>
  <r>
    <x v="3"/>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0"/>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4"/>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7"/>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5"/>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9"/>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10"/>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6"/>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8"/>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3"/>
    <x v="1"/>
    <x v="5"/>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n v="1"/>
  </r>
  <r>
    <x v="7"/>
    <x v="1"/>
    <x v="5"/>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n v="1"/>
  </r>
  <r>
    <x v="5"/>
    <x v="1"/>
    <x v="5"/>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n v="1"/>
  </r>
  <r>
    <x v="8"/>
    <x v="1"/>
    <x v="5"/>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n v="1"/>
  </r>
  <r>
    <x v="2"/>
    <x v="1"/>
    <x v="5"/>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n v="1"/>
  </r>
  <r>
    <x v="3"/>
    <x v="1"/>
    <x v="5"/>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n v="1"/>
  </r>
  <r>
    <x v="7"/>
    <x v="1"/>
    <x v="5"/>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n v="1"/>
  </r>
  <r>
    <x v="5"/>
    <x v="1"/>
    <x v="5"/>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n v="1"/>
  </r>
  <r>
    <x v="8"/>
    <x v="1"/>
    <x v="5"/>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n v="1"/>
  </r>
  <r>
    <x v="2"/>
    <x v="1"/>
    <x v="5"/>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n v="1"/>
  </r>
  <r>
    <x v="3"/>
    <x v="1"/>
    <x v="5"/>
    <s v="con riferimento al controllo degli accessi alle informazioni, ai sistemi informativi, alla rete, ai sistemi operativi, alle applicazioni è prevista la rivisitazione dei diritti d'accesso degli utenti secondo intervalli di tempo prestabiliti usando un processo formale"/>
    <n v="1"/>
  </r>
  <r>
    <x v="7"/>
    <x v="1"/>
    <x v="5"/>
    <s v="con riferimento al controllo degli accessi alle informazioni, ai sistemi informativi, alla rete, ai sistemi operativi, alle applicazioni è prevista la rivisitazione dei diritti d'accesso degli utenti secondo intervalli di tempo prestabiliti usando un processo formale"/>
    <n v="1"/>
  </r>
  <r>
    <x v="5"/>
    <x v="1"/>
    <x v="5"/>
    <s v="con riferimento al controllo degli accessi alle informazioni, ai sistemi informativi, alla rete, ai sistemi operativi, alle applicazioni è prevista la rivisitazione dei diritti d'accesso degli utenti secondo intervalli di tempo prestabiliti usando un processo formale"/>
    <n v="1"/>
  </r>
  <r>
    <x v="8"/>
    <x v="1"/>
    <x v="5"/>
    <s v="con riferimento al controllo degli accessi alle informazioni, ai sistemi informativi, alla rete, ai sistemi operativi, alle applicazioni è prevista la rivisitazione dei diritti d'accesso degli utenti secondo intervalli di tempo prestabiliti usando un processo formale"/>
    <n v="1"/>
  </r>
  <r>
    <x v="2"/>
    <x v="1"/>
    <x v="5"/>
    <s v="con riferimento al controllo degli accessi alle informazioni, ai sistemi informativi, alla rete, ai sistemi operativi, alle applicazioni è prevista la rivisitazione dei diritti d'accesso degli utenti secondo intervalli di tempo prestabiliti usando un processo formale"/>
    <n v="1"/>
  </r>
  <r>
    <x v="3"/>
    <x v="1"/>
    <x v="5"/>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n v="1"/>
  </r>
  <r>
    <x v="7"/>
    <x v="1"/>
    <x v="5"/>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n v="1"/>
  </r>
  <r>
    <x v="5"/>
    <x v="1"/>
    <x v="5"/>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n v="1"/>
  </r>
  <r>
    <x v="8"/>
    <x v="1"/>
    <x v="5"/>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n v="1"/>
  </r>
  <r>
    <x v="2"/>
    <x v="1"/>
    <x v="5"/>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n v="1"/>
  </r>
  <r>
    <x v="3"/>
    <x v="1"/>
    <x v="5"/>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n v="1"/>
  </r>
  <r>
    <x v="7"/>
    <x v="1"/>
    <x v="5"/>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n v="1"/>
  </r>
  <r>
    <x v="5"/>
    <x v="1"/>
    <x v="5"/>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n v="1"/>
  </r>
  <r>
    <x v="8"/>
    <x v="1"/>
    <x v="5"/>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n v="1"/>
  </r>
  <r>
    <x v="2"/>
    <x v="1"/>
    <x v="5"/>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n v="1"/>
  </r>
  <r>
    <x v="3"/>
    <x v="1"/>
    <x v="5"/>
    <s v="con riferimento al controllo degli accessi alle informazioni, ai sistemi informativi, alla rete, ai sistemi operativi, alle applicazioni è prevista una procedura di registrazione e deregistrazione per accordare e revocare l'accesso a tutti i sistemi e servizi informativi"/>
    <n v="1"/>
  </r>
  <r>
    <x v="7"/>
    <x v="1"/>
    <x v="5"/>
    <s v="con riferimento al controllo degli accessi alle informazioni, ai sistemi informativi, alla rete, ai sistemi operativi, alle applicazioni è prevista una procedura di registrazione e deregistrazione per accordare e revocare l'accesso a tutti i sistemi e servizi informativi"/>
    <n v="1"/>
  </r>
  <r>
    <x v="5"/>
    <x v="1"/>
    <x v="5"/>
    <s v="con riferimento al controllo degli accessi alle informazioni, ai sistemi informativi, alla rete, ai sistemi operativi, alle applicazioni è prevista una procedura di registrazione e deregistrazione per accordare e revocare l'accesso a tutti i sistemi e servizi informativi"/>
    <n v="1"/>
  </r>
  <r>
    <x v="8"/>
    <x v="1"/>
    <x v="5"/>
    <s v="con riferimento al controllo degli accessi alle informazioni, ai sistemi informativi, alla rete, ai sistemi operativi, alle applicazioni è prevista una procedura di registrazione e deregistrazione per accordare e revocare l'accesso a tutti i sistemi e servizi informativi"/>
    <n v="1"/>
  </r>
  <r>
    <x v="2"/>
    <x v="1"/>
    <x v="5"/>
    <s v="con riferimento al controllo degli accessi alle informazioni, ai sistemi informativi, alla rete, ai sistemi operativi, alle applicazioni è prevista una procedura di registrazione e deregistrazione per accordare e revocare l'accesso a tutti i sistemi e servizi informativi"/>
    <n v="1"/>
  </r>
  <r>
    <x v="3"/>
    <x v="1"/>
    <x v="5"/>
    <s v="con riferimento al controllo degli accessi alle informazioni, ai sistemi informativi, alla rete, ai sistemi operativi, alle applicazioni è previsto il blocco delle postazioni di lavoro dopo un periodo predefinito di inattività"/>
    <n v="1"/>
  </r>
  <r>
    <x v="7"/>
    <x v="1"/>
    <x v="5"/>
    <s v="con riferimento al controllo degli accessi alle informazioni, ai sistemi informativi, alla rete, ai sistemi operativi, alle applicazioni è previsto il blocco delle postazioni di lavoro dopo un periodo predefinito di inattività"/>
    <n v="1"/>
  </r>
  <r>
    <x v="5"/>
    <x v="1"/>
    <x v="5"/>
    <s v="con riferimento al controllo degli accessi alle informazioni, ai sistemi informativi, alla rete, ai sistemi operativi, alle applicazioni è previsto il blocco delle postazioni di lavoro dopo un periodo predefinito di inattività"/>
    <n v="1"/>
  </r>
  <r>
    <x v="8"/>
    <x v="1"/>
    <x v="5"/>
    <s v="con riferimento al controllo degli accessi alle informazioni, ai sistemi informativi, alla rete, ai sistemi operativi, alle applicazioni è previsto il blocco delle postazioni di lavoro dopo un periodo predefinito di inattività"/>
    <n v="1"/>
  </r>
  <r>
    <x v="2"/>
    <x v="1"/>
    <x v="5"/>
    <s v="con riferimento al controllo degli accessi alle informazioni, ai sistemi informativi, alla rete, ai sistemi operativi, alle applicazioni è previsto il blocco delle postazioni di lavoro dopo un periodo predefinito di inattività"/>
    <n v="1"/>
  </r>
  <r>
    <x v="3"/>
    <x v="1"/>
    <x v="5"/>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n v="1"/>
  </r>
  <r>
    <x v="7"/>
    <x v="1"/>
    <x v="5"/>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n v="1"/>
  </r>
  <r>
    <x v="5"/>
    <x v="1"/>
    <x v="5"/>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n v="1"/>
  </r>
  <r>
    <x v="8"/>
    <x v="1"/>
    <x v="5"/>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n v="1"/>
  </r>
  <r>
    <x v="2"/>
    <x v="1"/>
    <x v="5"/>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n v="1"/>
  </r>
  <r>
    <x v="3"/>
    <x v="1"/>
    <x v="5"/>
    <s v="con riferimento al controllo degli accessi alle informazioni, ai sistemi informativi, alla rete, ai sistemi operativi, alle applicazioni sono previste regole per l’utilizzo e la custodia dei dispostivi di memorizzazione (ad es. chiavi USB, CD, hard disk esterni, etc.);"/>
    <n v="1"/>
  </r>
  <r>
    <x v="7"/>
    <x v="1"/>
    <x v="5"/>
    <s v="con riferimento al controllo degli accessi alle informazioni, ai sistemi informativi, alla rete, ai sistemi operativi, alle applicazioni sono previste regole per l’utilizzo e la custodia dei dispostivi di memorizzazione (ad es. chiavi USB, CD, hard disk esterni, etc.);"/>
    <n v="1"/>
  </r>
  <r>
    <x v="5"/>
    <x v="1"/>
    <x v="5"/>
    <s v="con riferimento al controllo degli accessi alle informazioni, ai sistemi informativi, alla rete, ai sistemi operativi, alle applicazioni sono previste regole per l’utilizzo e la custodia dei dispostivi di memorizzazione (ad es. chiavi USB, CD, hard disk esterni, etc.);"/>
    <n v="1"/>
  </r>
  <r>
    <x v="8"/>
    <x v="1"/>
    <x v="5"/>
    <s v="con riferimento al controllo degli accessi alle informazioni, ai sistemi informativi, alla rete, ai sistemi operativi, alle applicazioni sono previste regole per l’utilizzo e la custodia dei dispostivi di memorizzazione (ad es. chiavi USB, CD, hard disk esterni, etc.);"/>
    <n v="1"/>
  </r>
  <r>
    <x v="2"/>
    <x v="1"/>
    <x v="5"/>
    <s v="con riferimento al controllo degli accessi alle informazioni, ai sistemi informativi, alla rete, ai sistemi operativi, alle applicazioni sono previste regole per l’utilizzo e la custodia dei dispostivi di memorizzazione (ad es. chiavi USB, CD, hard disk esterni, etc.);"/>
    <n v="1"/>
  </r>
  <r>
    <x v="3"/>
    <x v="1"/>
    <x v="5"/>
    <s v="con riferimento al controllo degli accessi alle informazioni, ai sistemi informativi, alla rete, ai sistemi operativi, alle applicazioni sono previsti piani e procedure operative per le attività di telelavoro;"/>
    <n v="1"/>
  </r>
  <r>
    <x v="7"/>
    <x v="1"/>
    <x v="5"/>
    <s v="con riferimento al controllo degli accessi alle informazioni, ai sistemi informativi, alla rete, ai sistemi operativi, alle applicazioni sono previsti piani e procedure operative per le attività di telelavoro;"/>
    <n v="1"/>
  </r>
  <r>
    <x v="5"/>
    <x v="1"/>
    <x v="5"/>
    <s v="con riferimento al controllo degli accessi alle informazioni, ai sistemi informativi, alla rete, ai sistemi operativi, alle applicazioni sono previsti piani e procedure operative per le attività di telelavoro;"/>
    <n v="1"/>
  </r>
  <r>
    <x v="8"/>
    <x v="1"/>
    <x v="5"/>
    <s v="con riferimento al controllo degli accessi alle informazioni, ai sistemi informativi, alla rete, ai sistemi operativi, alle applicazioni sono previsti piani e procedure operative per le attività di telelavoro;"/>
    <n v="1"/>
  </r>
  <r>
    <x v="2"/>
    <x v="1"/>
    <x v="5"/>
    <s v="con riferimento al controllo degli accessi alle informazioni, ai sistemi informativi, alla rete, ai sistemi operativi, alle applicazioni sono previsti piani e procedure operative per le attività di telelavoro;"/>
    <n v="1"/>
  </r>
  <r>
    <x v="3"/>
    <x v="1"/>
    <x v="5"/>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n v="1"/>
  </r>
  <r>
    <x v="0"/>
    <x v="1"/>
    <x v="11"/>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n v="1"/>
  </r>
  <r>
    <x v="7"/>
    <x v="1"/>
    <x v="5"/>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n v="1"/>
  </r>
  <r>
    <x v="5"/>
    <x v="1"/>
    <x v="5"/>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n v="1"/>
  </r>
  <r>
    <x v="8"/>
    <x v="1"/>
    <x v="5"/>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n v="1"/>
  </r>
  <r>
    <x v="2"/>
    <x v="1"/>
    <x v="5"/>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n v="1"/>
  </r>
  <r>
    <x v="3"/>
    <x v="1"/>
    <x v="5"/>
    <s v="con riferimento all’organizzazione della sicurezza per gli utenti interni sono formalmente definiti i ruoli e la responsabilità nella gestione delle modalità di accesso di utenti interni all’azienda e gli obblighi dei medesimi nell'utilizzo dei sistemi informatici"/>
    <n v="1"/>
  </r>
  <r>
    <x v="7"/>
    <x v="1"/>
    <x v="5"/>
    <s v="con riferimento all’organizzazione della sicurezza per gli utenti interni sono formalmente definiti i ruoli e la responsabilità nella gestione delle modalità di accesso di utenti interni all’azienda e gli obblighi dei medesimi nell'utilizzo dei sistemi informatici"/>
    <n v="1"/>
  </r>
  <r>
    <x v="5"/>
    <x v="1"/>
    <x v="5"/>
    <s v="con riferimento all’organizzazione della sicurezza per gli utenti interni sono formalmente definiti i ruoli e la responsabilità nella gestione delle modalità di accesso di utenti interni all’azienda e gli obblighi dei medesimi nell'utilizzo dei sistemi informatici"/>
    <n v="1"/>
  </r>
  <r>
    <x v="8"/>
    <x v="1"/>
    <x v="5"/>
    <s v="con riferimento all’organizzazione della sicurezza per gli utenti interni sono formalmente definiti i ruoli e la responsabilità nella gestione delle modalità di accesso di utenti interni all’azienda e gli obblighi dei medesimi nell'utilizzo dei sistemi informatici"/>
    <n v="1"/>
  </r>
  <r>
    <x v="2"/>
    <x v="1"/>
    <x v="5"/>
    <s v="con riferimento all’organizzazione della sicurezza per gli utenti interni sono formalmente definiti i ruoli e la responsabilità nella gestione delle modalità di accesso di utenti interni all’azienda e gli obblighi dei medesimi nell'utilizzo dei sistemi informatici"/>
    <n v="1"/>
  </r>
  <r>
    <x v="3"/>
    <x v="1"/>
    <x v="5"/>
    <s v="Con riferimento alla classificazione e controllo dei beni, i ruoli e le responsabilità per l’identificazione e la classificazione degli assets aziendali (ivi incluse le categorie di dati trattati) sono chiaramente e formalmente definiti"/>
    <n v="1"/>
  </r>
  <r>
    <x v="7"/>
    <x v="1"/>
    <x v="5"/>
    <s v="Con riferimento alla classificazione e controllo dei beni, i ruoli e le responsabilità per l’identificazione e la classificazione degli assets aziendali (ivi incluse le categorie di dati trattati) sono chiaramente e formalmente definiti"/>
    <n v="1"/>
  </r>
  <r>
    <x v="5"/>
    <x v="1"/>
    <x v="5"/>
    <s v="Con riferimento alla classificazione e controllo dei beni, i ruoli e le responsabilità per l’identificazione e la classificazione degli assets aziendali (ivi incluse le categorie di dati trattati) sono chiaramente e formalmente definiti"/>
    <n v="1"/>
  </r>
  <r>
    <x v="8"/>
    <x v="1"/>
    <x v="5"/>
    <s v="Con riferimento alla classificazione e controllo dei beni, i ruoli e le responsabilità per l’identificazione e la classificazione degli assets aziendali (ivi incluse le categorie di dati trattati) sono chiaramente e formalmente definiti"/>
    <n v="1"/>
  </r>
  <r>
    <x v="2"/>
    <x v="1"/>
    <x v="5"/>
    <s v="Con riferimento alla classificazione e controllo dei beni, i ruoli e le responsabilità per l’identificazione e la classificazione degli assets aziendali (ivi incluse le categorie di dati trattati) sono chiaramente e formalmente definiti"/>
    <n v="1"/>
  </r>
  <r>
    <x v="3"/>
    <x v="1"/>
    <x v="5"/>
    <s v="con riferimento alla crittografia vi è l’implementazione e lo sviluppo sull’uso dei controlli crittografici per la protezione delle informazioni e sui meccanismi di gestione delle chiavi crittografiche"/>
    <n v="1"/>
  </r>
  <r>
    <x v="7"/>
    <x v="1"/>
    <x v="5"/>
    <s v="con riferimento alla crittografia vi è l’implementazione e lo sviluppo sull’uso dei controlli crittografici per la protezione delle informazioni e sui meccanismi di gestione delle chiavi crittografiche"/>
    <n v="1"/>
  </r>
  <r>
    <x v="5"/>
    <x v="1"/>
    <x v="5"/>
    <s v="con riferimento alla crittografia vi è l’implementazione e lo sviluppo sull’uso dei controlli crittografici per la protezione delle informazioni e sui meccanismi di gestione delle chiavi crittografiche"/>
    <n v="1"/>
  </r>
  <r>
    <x v="8"/>
    <x v="1"/>
    <x v="5"/>
    <s v="con riferimento alla crittografia vi è l’implementazione e lo sviluppo sull’uso dei controlli crittografici per la protezione delle informazioni e sui meccanismi di gestione delle chiavi crittografiche"/>
    <n v="1"/>
  </r>
  <r>
    <x v="2"/>
    <x v="1"/>
    <x v="5"/>
    <s v="con riferimento alla crittografia vi è l’implementazione e lo sviluppo sull’uso dei controlli crittografici per la protezione delle informazioni e sui meccanismi di gestione delle chiavi crittografiche"/>
    <n v="1"/>
  </r>
  <r>
    <x v="3"/>
    <x v="1"/>
    <x v="5"/>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n v="1"/>
  </r>
  <r>
    <x v="7"/>
    <x v="1"/>
    <x v="5"/>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n v="1"/>
  </r>
  <r>
    <x v="5"/>
    <x v="1"/>
    <x v="5"/>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n v="1"/>
  </r>
  <r>
    <x v="8"/>
    <x v="1"/>
    <x v="5"/>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n v="1"/>
  </r>
  <r>
    <x v="2"/>
    <x v="1"/>
    <x v="5"/>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n v="1"/>
  </r>
  <r>
    <x v="3"/>
    <x v="1"/>
    <x v="5"/>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n v="1"/>
  </r>
  <r>
    <x v="7"/>
    <x v="1"/>
    <x v="5"/>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n v="1"/>
  </r>
  <r>
    <x v="5"/>
    <x v="1"/>
    <x v="5"/>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n v="1"/>
  </r>
  <r>
    <x v="8"/>
    <x v="1"/>
    <x v="5"/>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n v="1"/>
  </r>
  <r>
    <x v="2"/>
    <x v="1"/>
    <x v="5"/>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n v="1"/>
  </r>
  <r>
    <x v="3"/>
    <x v="1"/>
    <x v="5"/>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n v="1"/>
  </r>
  <r>
    <x v="7"/>
    <x v="1"/>
    <x v="5"/>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n v="1"/>
  </r>
  <r>
    <x v="5"/>
    <x v="1"/>
    <x v="5"/>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n v="1"/>
  </r>
  <r>
    <x v="8"/>
    <x v="1"/>
    <x v="5"/>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n v="1"/>
  </r>
  <r>
    <x v="2"/>
    <x v="1"/>
    <x v="5"/>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n v="1"/>
  </r>
  <r>
    <x v="3"/>
    <x v="1"/>
    <x v="5"/>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n v="1"/>
  </r>
  <r>
    <x v="7"/>
    <x v="1"/>
    <x v="5"/>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n v="1"/>
  </r>
  <r>
    <x v="5"/>
    <x v="1"/>
    <x v="5"/>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n v="1"/>
  </r>
  <r>
    <x v="8"/>
    <x v="1"/>
    <x v="5"/>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n v="1"/>
  </r>
  <r>
    <x v="2"/>
    <x v="1"/>
    <x v="5"/>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n v="1"/>
  </r>
  <r>
    <x v="3"/>
    <x v="1"/>
    <x v="5"/>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n v="1"/>
  </r>
  <r>
    <x v="7"/>
    <x v="1"/>
    <x v="5"/>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n v="1"/>
  </r>
  <r>
    <x v="5"/>
    <x v="1"/>
    <x v="5"/>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n v="1"/>
  </r>
  <r>
    <x v="8"/>
    <x v="1"/>
    <x v="5"/>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n v="1"/>
  </r>
  <r>
    <x v="2"/>
    <x v="1"/>
    <x v="5"/>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n v="1"/>
  </r>
  <r>
    <x v="3"/>
    <x v="1"/>
    <x v="5"/>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n v="1"/>
  </r>
  <r>
    <x v="7"/>
    <x v="1"/>
    <x v="5"/>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n v="1"/>
  </r>
  <r>
    <x v="5"/>
    <x v="1"/>
    <x v="5"/>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n v="1"/>
  </r>
  <r>
    <x v="8"/>
    <x v="1"/>
    <x v="5"/>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n v="1"/>
  </r>
  <r>
    <x v="2"/>
    <x v="1"/>
    <x v="5"/>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n v="1"/>
  </r>
  <r>
    <x v="3"/>
    <x v="1"/>
    <x v="5"/>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n v="1"/>
  </r>
  <r>
    <x v="7"/>
    <x v="1"/>
    <x v="5"/>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n v="1"/>
  </r>
  <r>
    <x v="5"/>
    <x v="1"/>
    <x v="5"/>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n v="1"/>
  </r>
  <r>
    <x v="8"/>
    <x v="1"/>
    <x v="5"/>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n v="1"/>
  </r>
  <r>
    <x v="2"/>
    <x v="1"/>
    <x v="5"/>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n v="1"/>
  </r>
  <r>
    <x v="3"/>
    <x v="1"/>
    <x v="5"/>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n v="1"/>
  </r>
  <r>
    <x v="7"/>
    <x v="1"/>
    <x v="5"/>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n v="1"/>
  </r>
  <r>
    <x v="5"/>
    <x v="1"/>
    <x v="5"/>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n v="1"/>
  </r>
  <r>
    <x v="8"/>
    <x v="1"/>
    <x v="5"/>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n v="1"/>
  </r>
  <r>
    <x v="2"/>
    <x v="1"/>
    <x v="5"/>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n v="1"/>
  </r>
  <r>
    <x v="3"/>
    <x v="1"/>
    <x v="5"/>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n v="1"/>
  </r>
  <r>
    <x v="7"/>
    <x v="1"/>
    <x v="5"/>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n v="1"/>
  </r>
  <r>
    <x v="5"/>
    <x v="1"/>
    <x v="5"/>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n v="1"/>
  </r>
  <r>
    <x v="8"/>
    <x v="1"/>
    <x v="5"/>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n v="1"/>
  </r>
  <r>
    <x v="2"/>
    <x v="1"/>
    <x v="5"/>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n v="1"/>
  </r>
  <r>
    <x v="3"/>
    <x v="1"/>
    <x v="5"/>
    <s v="con riferimento alla sicurezza nell’acquisizione, sviluppo e manutenzione dei sistemi informativi esistono procedure che garantiscono la confidenzialità, autenticità e integrità delle informazioni"/>
    <n v="1"/>
  </r>
  <r>
    <x v="7"/>
    <x v="1"/>
    <x v="5"/>
    <s v="con riferimento alla sicurezza nell’acquisizione, sviluppo e manutenzione dei sistemi informativi esistono procedure che garantiscono la confidenzialità, autenticità e integrità delle informazioni"/>
    <n v="1"/>
  </r>
  <r>
    <x v="5"/>
    <x v="1"/>
    <x v="5"/>
    <s v="con riferimento alla sicurezza nell’acquisizione, sviluppo e manutenzione dei sistemi informativi esistono procedure che garantiscono la confidenzialità, autenticità e integrità delle informazioni"/>
    <n v="1"/>
  </r>
  <r>
    <x v="8"/>
    <x v="1"/>
    <x v="5"/>
    <s v="con riferimento alla sicurezza nell’acquisizione, sviluppo e manutenzione dei sistemi informativi esistono procedure che garantiscono la confidenzialità, autenticità e integrità delle informazioni"/>
    <n v="1"/>
  </r>
  <r>
    <x v="2"/>
    <x v="1"/>
    <x v="5"/>
    <s v="con riferimento alla sicurezza nell’acquisizione, sviluppo e manutenzione dei sistemi informativi esistono procedure che garantiscono la confidenzialità, autenticità e integrità delle informazioni"/>
    <n v="1"/>
  </r>
  <r>
    <x v="3"/>
    <x v="1"/>
    <x v="5"/>
    <s v="con riferimento alla sicurezza nell’acquisizione, sviluppo e manutenzione dei sistemi informativi esistono procedure che garantiscono la sicurezza nel processo di sviluppo dei sistemi informativi"/>
    <n v="1"/>
  </r>
  <r>
    <x v="7"/>
    <x v="1"/>
    <x v="5"/>
    <s v="con riferimento alla sicurezza nell’acquisizione, sviluppo e manutenzione dei sistemi informativi esistono procedure che garantiscono la sicurezza nel processo di sviluppo dei sistemi informativi"/>
    <n v="1"/>
  </r>
  <r>
    <x v="8"/>
    <x v="1"/>
    <x v="5"/>
    <s v="con riferimento alla sicurezza nell’acquisizione, sviluppo e manutenzione dei sistemi informativi esistono procedure che garantiscono la sicurezza nel processo di sviluppo dei sistemi informativi"/>
    <n v="1"/>
  </r>
  <r>
    <x v="2"/>
    <x v="1"/>
    <x v="5"/>
    <s v="con riferimento alla sicurezza nell’acquisizione, sviluppo e manutenzione dei sistemi informativi esistono procedure che garantiscono la sicurezza nel processo di sviluppo dei sistemi informativi"/>
    <n v="1"/>
  </r>
  <r>
    <x v="3"/>
    <x v="1"/>
    <x v="5"/>
    <s v="con riferimento alla sicurezza nell’acquisizione, sviluppo e manutenzione dei sistemi informativi vi è l’identificazione di requisiti di sicurezza in fase di progettazione o modifiche dei sistemi informativi esistenti"/>
    <n v="1"/>
  </r>
  <r>
    <x v="7"/>
    <x v="1"/>
    <x v="5"/>
    <s v="con riferimento alla sicurezza nell’acquisizione, sviluppo e manutenzione dei sistemi informativi vi è l’identificazione di requisiti di sicurezza in fase di progettazione o modifiche dei sistemi informativi esistenti"/>
    <n v="1"/>
  </r>
  <r>
    <x v="5"/>
    <x v="1"/>
    <x v="5"/>
    <s v="con riferimento alla sicurezza nell’acquisizione, sviluppo e manutenzione dei sistemi informativi vi è l’identificazione di requisiti di sicurezza in fase di progettazione o modifiche dei sistemi informativi esistenti"/>
    <n v="1"/>
  </r>
  <r>
    <x v="8"/>
    <x v="1"/>
    <x v="5"/>
    <s v="con riferimento alla sicurezza nell’acquisizione, sviluppo e manutenzione dei sistemi informativi vi è l’identificazione di requisiti di sicurezza in fase di progettazione o modifiche dei sistemi informativi esistenti"/>
    <n v="1"/>
  </r>
  <r>
    <x v="2"/>
    <x v="1"/>
    <x v="5"/>
    <s v="con riferimento alla sicurezza nell’acquisizione, sviluppo e manutenzione dei sistemi informativi vi è l’identificazione di requisiti di sicurezza in fase di progettazione o modifiche dei sistemi informativi esistenti"/>
    <n v="1"/>
  </r>
  <r>
    <x v="3"/>
    <x v="1"/>
    <x v="5"/>
    <s v="con riferimento alla sicurezza nell’acquisizione, sviluppo e manutenzione dei sistemi informativi vi è una chiara e formalizzata policy per la gestione dei rischi di errori, perdite, modifiche non autorizzate di informazioni trattate dalle applicazioni"/>
    <n v="1"/>
  </r>
  <r>
    <x v="7"/>
    <x v="1"/>
    <x v="5"/>
    <s v="con riferimento alla sicurezza nell’acquisizione, sviluppo e manutenzione dei sistemi informativi vi è una chiara e formalizzata policy per la gestione dei rischi di errori, perdite, modifiche non autorizzate di informazioni trattate dalle applicazioni"/>
    <n v="1"/>
  </r>
  <r>
    <x v="5"/>
    <x v="1"/>
    <x v="5"/>
    <s v="con riferimento alla sicurezza nell’acquisizione, sviluppo e manutenzione dei sistemi informativi vi è una chiara e formalizzata policy per la gestione dei rischi di errori, perdite, modifiche non autorizzate di informazioni trattate dalle applicazioni"/>
    <n v="1"/>
  </r>
  <r>
    <x v="8"/>
    <x v="1"/>
    <x v="5"/>
    <s v="con riferimento alla sicurezza nell’acquisizione, sviluppo e manutenzione dei sistemi informativi vi è una chiara e formalizzata policy per la gestione dei rischi di errori, perdite, modifiche non autorizzate di informazioni trattate dalle applicazioni"/>
    <n v="1"/>
  </r>
  <r>
    <x v="2"/>
    <x v="1"/>
    <x v="5"/>
    <s v="con riferimento alla sicurezza nell’acquisizione, sviluppo e manutenzione dei sistemi informativi vi è una chiara e formalizzata policy per la gestione dei rischi di errori, perdite, modifiche non autorizzate di informazioni trattate dalle applicazioni"/>
    <n v="1"/>
  </r>
  <r>
    <x v="3"/>
    <x v="1"/>
    <x v="5"/>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n v="1"/>
  </r>
  <r>
    <x v="7"/>
    <x v="1"/>
    <x v="5"/>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n v="1"/>
  </r>
  <r>
    <x v="5"/>
    <x v="1"/>
    <x v="5"/>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n v="1"/>
  </r>
  <r>
    <x v="8"/>
    <x v="1"/>
    <x v="5"/>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n v="1"/>
  </r>
  <r>
    <x v="2"/>
    <x v="1"/>
    <x v="5"/>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n v="1"/>
  </r>
  <r>
    <x v="3"/>
    <x v="1"/>
    <x v="5"/>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n v="1"/>
  </r>
  <r>
    <x v="7"/>
    <x v="1"/>
    <x v="5"/>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n v="1"/>
  </r>
  <r>
    <x v="5"/>
    <x v="1"/>
    <x v="5"/>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n v="1"/>
  </r>
  <r>
    <x v="8"/>
    <x v="1"/>
    <x v="5"/>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n v="1"/>
  </r>
  <r>
    <x v="2"/>
    <x v="1"/>
    <x v="5"/>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n v="1"/>
  </r>
  <r>
    <x v="3"/>
    <x v="6"/>
    <x v="12"/>
    <s v="Con riferimento alle risorse umane sono condotte specifiche attività di formazione e aggiornamenti periodici sulle procedure aziendali di sicurezza dei sistemi informativi per tutti i dipendenti e, dove rilevante, per i terzi"/>
    <n v="1"/>
  </r>
  <r>
    <x v="7"/>
    <x v="6"/>
    <x v="12"/>
    <s v="Con riferimento alle risorse umane sono condotte specifiche attività di formazione e aggiornamenti periodici sulle procedure aziendali di sicurezza dei sistemi informativi per tutti i dipendenti e, dove rilevante, per i terzi"/>
    <n v="1"/>
  </r>
  <r>
    <x v="5"/>
    <x v="6"/>
    <x v="12"/>
    <s v="Con riferimento alle risorse umane sono condotte specifiche attività di formazione e aggiornamenti periodici sulle procedure aziendali di sicurezza dei sistemi informativi per tutti i dipendenti e, dove rilevante, per i terzi"/>
    <n v="1"/>
  </r>
  <r>
    <x v="8"/>
    <x v="6"/>
    <x v="12"/>
    <s v="Con riferimento alle risorse umane sono condotte specifiche attività di formazione e aggiornamenti periodici sulle procedure aziendali di sicurezza dei sistemi informativi per tutti i dipendenti e, dove rilevante, per i terzi"/>
    <n v="1"/>
  </r>
  <r>
    <x v="2"/>
    <x v="6"/>
    <x v="12"/>
    <s v="Con riferimento alle risorse umane sono condotte specifiche attività di formazione e aggiornamenti periodici sulle procedure aziendali di sicurezza dei sistemi informativi per tutti i dipendenti e, dove rilevante, per i terzi"/>
    <n v="1"/>
  </r>
  <r>
    <x v="3"/>
    <x v="1"/>
    <x v="5"/>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n v="1"/>
  </r>
  <r>
    <x v="7"/>
    <x v="1"/>
    <x v="5"/>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n v="1"/>
  </r>
  <r>
    <x v="5"/>
    <x v="1"/>
    <x v="5"/>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n v="1"/>
  </r>
  <r>
    <x v="8"/>
    <x v="1"/>
    <x v="5"/>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n v="1"/>
  </r>
  <r>
    <x v="2"/>
    <x v="1"/>
    <x v="5"/>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n v="1"/>
  </r>
  <r>
    <x v="2"/>
    <x v="1"/>
    <x v="1"/>
    <s v="conservazione dei dati inerenti il traffico internet (log di navigazione) per un periodo non superiore ad 1 mese; tali dati non sono oggetto di archiviazione di backup; conservazione dei messaggi di posta elettronica per un periodo non superiore a 1 mese; tali archivi sono oggetto di backup giornaliero ma non hanno archivio storico collegato; i periodi di conservazione possono essere superati in caso di richiesta dell’autorità giudiziaria o di polizia giudiziaria per indagini in corso, nonché, in via eccezionale, a fronte di fatti illeciti già accaduti;"/>
    <n v="1"/>
  </r>
  <r>
    <x v="2"/>
    <x v="1"/>
    <x v="13"/>
    <s v="conservazione dei dati inerenti il traffico internet (log di navigazione) per un periodo non superiore ad 1 mese; tali dati non sono oggetto di archiviazione di backup; conservazione dei messaggi di posta elettronica per un periodo non superiore a 1 mese; tali archivi sono oggetto di backup giornaliero ma non hanno archivio storico collegato; i periodi di conservazione possono essere superati in caso di richiesta dell’autorità giudiziaria o di polizia giudiziaria per indagini in corso, nonché, in via eccezionale, a fronte di fatti illeciti già accaduti;"/>
    <n v="1"/>
  </r>
  <r>
    <x v="3"/>
    <x v="2"/>
    <x v="3"/>
    <s v="controlli di dettaglio per verificare la correttezza del calcolo delle imposte ed approvazione formale della documentazione a supporto; nel caso di trasmissione di dati tramite sistemi informativi, svolgimento di un controllo volto a verificare la correttezza dei dati inseriti a sistema ed inviati e controllo formalizzato di completezza ed accuratezza delle imposte pagate e sui crediti maturati nei confronti dell’erario;"/>
    <n v="1"/>
  </r>
  <r>
    <x v="3"/>
    <x v="2"/>
    <x v="3"/>
    <s v="controllo al fine di verificare le richieste dei fornitori relative a pagamenti da effettuarsi su banche situate in specifici Paesi (a fiscalità privilegiata o comunque diversi da quelli di stabilimento dei fornitori medesimi);"/>
    <n v="1"/>
  </r>
  <r>
    <x v="3"/>
    <x v="2"/>
    <x v="3"/>
    <s v="controllo delle anagrafiche fornitori, al fine di verificare la presenza di fornitori inseriti in black- list e controllo preventivo per verifica della corrispondenza tra la denominazione/ragione sociale del fornitore e l’intestazione del conto corrente;"/>
    <n v="1"/>
  </r>
  <r>
    <x v="3"/>
    <x v="2"/>
    <x v="3"/>
    <s v="controllo, attraverso i sistemi informatici aziendali, al fine di evitare la duplice registrazione della fattura e dei pagamenti;"/>
    <n v="1"/>
  </r>
  <r>
    <x v="3"/>
    <x v="0"/>
    <x v="14"/>
    <s v="correttezza degli inviti e degli affidamenti (Rif. Linea Guida ANAC n. 4);"/>
    <n v="1"/>
  </r>
  <r>
    <x v="0"/>
    <x v="0"/>
    <x v="14"/>
    <s v="correttezza degli inviti e degli affidamenti (Rif. Linea Guida ANAC n. 4);"/>
    <n v="1"/>
  </r>
  <r>
    <x v="7"/>
    <x v="0"/>
    <x v="14"/>
    <s v="correttezza degli inviti e degli affidamenti (Rif. Linea Guida ANAC n. 4);"/>
    <n v="1"/>
  </r>
  <r>
    <x v="5"/>
    <x v="0"/>
    <x v="14"/>
    <s v="correttezza degli inviti e degli affidamenti (Rif. Linea Guida ANAC n. 4);"/>
    <n v="1"/>
  </r>
  <r>
    <x v="6"/>
    <x v="0"/>
    <x v="14"/>
    <s v="correttezza degli inviti e degli affidamenti (Rif. Linea Guida ANAC n. 4);"/>
    <n v="1"/>
  </r>
  <r>
    <x v="8"/>
    <x v="0"/>
    <x v="14"/>
    <s v="correttezza degli inviti e degli affidamenti (Rif. Linea Guida ANAC n. 4);"/>
    <n v="1"/>
  </r>
  <r>
    <x v="3"/>
    <x v="0"/>
    <x v="14"/>
    <s v="correttezza della esecuzione contrattuale (programmazione e coordinamento attività operative, gestione, consuntivazione e ricezione e collaudo);"/>
    <n v="1"/>
  </r>
  <r>
    <x v="0"/>
    <x v="0"/>
    <x v="14"/>
    <s v="correttezza della esecuzione contrattuale (programmazione e coordinamento attività operative, gestione, consuntivazione e ricezione e collaudo);"/>
    <n v="1"/>
  </r>
  <r>
    <x v="7"/>
    <x v="0"/>
    <x v="14"/>
    <s v="correttezza della esecuzione contrattuale (programmazione e coordinamento attività operative, gestione, consuntivazione e ricezione e collaudo);"/>
    <n v="1"/>
  </r>
  <r>
    <x v="5"/>
    <x v="0"/>
    <x v="14"/>
    <s v="correttezza della esecuzione contrattuale (programmazione e coordinamento attività operative, gestione, consuntivazione e ricezione e collaudo);"/>
    <n v="1"/>
  </r>
  <r>
    <x v="6"/>
    <x v="0"/>
    <x v="14"/>
    <s v="correttezza della esecuzione contrattuale (programmazione e coordinamento attività operative, gestione, consuntivazione e ricezione e collaudo);"/>
    <n v="1"/>
  </r>
  <r>
    <x v="8"/>
    <x v="0"/>
    <x v="14"/>
    <s v="correttezza della esecuzione contrattuale (programmazione e coordinamento attività operative, gestione, consuntivazione e ricezione e collaudo);"/>
    <n v="1"/>
  </r>
  <r>
    <x v="3"/>
    <x v="0"/>
    <x v="14"/>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n v="1"/>
  </r>
  <r>
    <x v="0"/>
    <x v="0"/>
    <x v="14"/>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n v="1"/>
  </r>
  <r>
    <x v="7"/>
    <x v="0"/>
    <x v="14"/>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n v="1"/>
  </r>
  <r>
    <x v="5"/>
    <x v="0"/>
    <x v="14"/>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n v="1"/>
  </r>
  <r>
    <x v="6"/>
    <x v="0"/>
    <x v="14"/>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n v="1"/>
  </r>
  <r>
    <x v="8"/>
    <x v="0"/>
    <x v="14"/>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n v="1"/>
  </r>
  <r>
    <x v="3"/>
    <x v="0"/>
    <x v="14"/>
    <s v="correttezza nella programmazione della domanda (programma delle acquisizioni e programmazione dei lavori pubblici, come da art. 21 D. lgs. n. 50/2016);"/>
    <n v="1"/>
  </r>
  <r>
    <x v="0"/>
    <x v="0"/>
    <x v="14"/>
    <s v="correttezza nella programmazione della domanda (programma delle acquisizioni e programmazione dei lavori pubblici, come da art. 21 D. lgs. n. 50/2016);"/>
    <n v="1"/>
  </r>
  <r>
    <x v="7"/>
    <x v="0"/>
    <x v="14"/>
    <s v="correttezza nella programmazione della domanda (programma delle acquisizioni e programmazione dei lavori pubblici, come da art. 21 D. lgs. n. 50/2016);"/>
    <n v="1"/>
  </r>
  <r>
    <x v="5"/>
    <x v="0"/>
    <x v="14"/>
    <s v="correttezza nella programmazione della domanda (programma delle acquisizioni e programmazione dei lavori pubblici, come da art. 21 D. lgs. n. 50/2016);"/>
    <n v="1"/>
  </r>
  <r>
    <x v="6"/>
    <x v="0"/>
    <x v="14"/>
    <s v="correttezza nella programmazione della domanda (programma delle acquisizioni e programmazione dei lavori pubblici, come da art. 21 D. lgs. n. 50/2016);"/>
    <n v="1"/>
  </r>
  <r>
    <x v="8"/>
    <x v="0"/>
    <x v="14"/>
    <s v="correttezza nella programmazione della domanda (programma delle acquisizioni e programmazione dei lavori pubblici, come da art. 21 D. lgs. n. 50/2016);"/>
    <n v="1"/>
  </r>
  <r>
    <x v="3"/>
    <x v="2"/>
    <x v="3"/>
    <s v="definizione dei criteri di valutazione delle offerte ricevute dai fornitori e formalizzazione delle valutazioni effettuate e delle decisioni prese;"/>
    <n v="1"/>
  </r>
  <r>
    <x v="3"/>
    <x v="0"/>
    <x v="14"/>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n v="1"/>
  </r>
  <r>
    <x v="0"/>
    <x v="0"/>
    <x v="14"/>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n v="1"/>
  </r>
  <r>
    <x v="4"/>
    <x v="0"/>
    <x v="14"/>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n v="1"/>
  </r>
  <r>
    <x v="7"/>
    <x v="0"/>
    <x v="14"/>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n v="1"/>
  </r>
  <r>
    <x v="5"/>
    <x v="0"/>
    <x v="14"/>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n v="1"/>
  </r>
  <r>
    <x v="6"/>
    <x v="0"/>
    <x v="14"/>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n v="1"/>
  </r>
  <r>
    <x v="8"/>
    <x v="0"/>
    <x v="14"/>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n v="1"/>
  </r>
  <r>
    <x v="3"/>
    <x v="2"/>
    <x v="3"/>
    <s v="definizione delle modalità di presentazione delle offerte e formalizzazione degli accordi con il fornitore selezionato;"/>
    <n v="1"/>
  </r>
  <r>
    <x v="3"/>
    <x v="0"/>
    <x v="14"/>
    <s v="definizione delle specifiche tecnico/ funzionali del progetto da realizzare o bene o servizio necessario e delle condizioni contrattuali (penali, ecc.)per ogni acquisizione mediante affidamento diretto"/>
    <n v="1"/>
  </r>
  <r>
    <x v="0"/>
    <x v="0"/>
    <x v="14"/>
    <s v="definizione delle specifiche tecnico/ funzionali del progetto da realizzare o bene o servizio necessario e delle condizioni contrattuali (penali, ecc.)per ogni acquisizione mediante affidamento diretto"/>
    <n v="1"/>
  </r>
  <r>
    <x v="4"/>
    <x v="0"/>
    <x v="14"/>
    <s v="definizione delle specifiche tecnico/ funzionali del progetto da realizzare o bene o servizio necessario e delle condizioni contrattuali (penali, ecc.)per ogni acquisizione mediante affidamento diretto"/>
    <n v="1"/>
  </r>
  <r>
    <x v="7"/>
    <x v="0"/>
    <x v="14"/>
    <s v="definizione delle specifiche tecnico/ funzionali del progetto da realizzare o bene o servizio necessario e delle condizioni contrattuali (penali, ecc.)per ogni acquisizione mediante affidamento diretto"/>
    <n v="1"/>
  </r>
  <r>
    <x v="5"/>
    <x v="0"/>
    <x v="14"/>
    <s v="definizione delle specifiche tecnico/ funzionali del progetto da realizzare o bene o servizio necessario e delle condizioni contrattuali (penali, ecc.)per ogni acquisizione mediante affidamento diretto"/>
    <n v="1"/>
  </r>
  <r>
    <x v="6"/>
    <x v="0"/>
    <x v="14"/>
    <s v="definizione delle specifiche tecnico/ funzionali del progetto da realizzare o bene o servizio necessario e delle condizioni contrattuali (penali, ecc.)per ogni acquisizione mediante affidamento diretto"/>
    <n v="1"/>
  </r>
  <r>
    <x v="8"/>
    <x v="0"/>
    <x v="14"/>
    <s v="definizione delle specifiche tecnico/ funzionali del progetto da realizzare o bene o servizio necessario e delle condizioni contrattuali (penali, ecc.)per ogni acquisizione mediante affidamento diretto"/>
    <n v="1"/>
  </r>
  <r>
    <x v="3"/>
    <x v="2"/>
    <x v="3"/>
    <s v="definizione di criteri e relative modalità di valutazione della congruità del valore economico dell’offerta rispetto ai costi del lavoro e della sicurezza prospettabili con riferimento alle prestazioni oggetto del contratto;"/>
    <n v="1"/>
  </r>
  <r>
    <x v="3"/>
    <x v="2"/>
    <x v="3"/>
    <s v="definizione ed aggiornamento di una lista di fornitori per ogni tipologia di acquisto o categoria merceologica con definizione dei criteri di selezione degli stessi;"/>
    <n v="1"/>
  </r>
  <r>
    <x v="0"/>
    <x v="6"/>
    <x v="15"/>
    <s v="Deve essere certa l'_x0009_autenticità dei curricula"/>
    <n v="1"/>
  </r>
  <r>
    <x v="7"/>
    <x v="6"/>
    <x v="15"/>
    <s v="Deve essere certa l'_x0009_autenticità dei curricula"/>
    <n v="1"/>
  </r>
  <r>
    <x v="5"/>
    <x v="6"/>
    <x v="15"/>
    <s v="Deve essere certa l'_x0009_autenticità dei curricula"/>
    <n v="1"/>
  </r>
  <r>
    <x v="6"/>
    <x v="6"/>
    <x v="15"/>
    <s v="Deve essere certa l'_x0009_autenticità dei curricula"/>
    <n v="1"/>
  </r>
  <r>
    <x v="8"/>
    <x v="6"/>
    <x v="15"/>
    <s v="Deve essere certa l'_x0009_autenticità dei curricula"/>
    <n v="1"/>
  </r>
  <r>
    <x v="11"/>
    <x v="6"/>
    <x v="15"/>
    <s v="Deve essere certa l'_x0009_autenticità dei curricula"/>
    <n v="1"/>
  </r>
  <r>
    <x v="3"/>
    <x v="1"/>
    <x v="5"/>
    <s v="Deve essere condotta una Analisi e sviluppo e dei modelli e contenuti per cartella clinica informatizzata, in collaborazione con il responsabile dell’area assistenziale, creazione scale di valutazione, gestione piattaforma e creazione voci di database per quanto non presente nei moduli mutuati da Imola"/>
    <n v="1"/>
  </r>
  <r>
    <x v="2"/>
    <x v="1"/>
    <x v="5"/>
    <s v="Deve essere condotta una Analisi e sviluppo e dei modelli e contenuti per cartella clinica informatizzata, in collaborazione con il responsabile dell’area assistenziale, creazione scale di valutazione, gestione piattaforma e creazione voci di database per quanto non presente nei moduli mutuati da Imola"/>
    <n v="1"/>
  </r>
  <r>
    <x v="7"/>
    <x v="4"/>
    <x v="9"/>
    <s v="Devono essere messi a a disposizione del Collegio Sindacale ed al Revisore Legale dei Conti dei documenti sulla gestione della Società, onde consentire a tali organismi di espletare le necessarie verifiche senza eccezioni"/>
    <n v="1"/>
  </r>
  <r>
    <x v="3"/>
    <x v="2"/>
    <x v="2"/>
    <s v="disegno di una governance societaria che preveda adeguati livelli decisionali (ad es. la delibera da parte del Consiglio di Amministrazione), per operazioni di straordinaria amministrazione, quali la compravendita di beni immobili e partecipazioni societarie;"/>
    <n v="1"/>
  </r>
  <r>
    <x v="3"/>
    <x v="0"/>
    <x v="14"/>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n v="1"/>
  </r>
  <r>
    <x v="0"/>
    <x v="0"/>
    <x v="14"/>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n v="1"/>
  </r>
  <r>
    <x v="4"/>
    <x v="0"/>
    <x v="14"/>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n v="1"/>
  </r>
  <r>
    <x v="7"/>
    <x v="0"/>
    <x v="14"/>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n v="1"/>
  </r>
  <r>
    <x v="5"/>
    <x v="0"/>
    <x v="14"/>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n v="1"/>
  </r>
  <r>
    <x v="6"/>
    <x v="0"/>
    <x v="14"/>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n v="1"/>
  </r>
  <r>
    <x v="8"/>
    <x v="0"/>
    <x v="14"/>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n v="1"/>
  </r>
  <r>
    <x v="3"/>
    <x v="0"/>
    <x v="14"/>
    <s v="divieto di negoziare condizioni contrattuali occulte, che non risultino da idonea documentazione conservata unitamente a quella relativa all'acquisto;"/>
    <n v="1"/>
  </r>
  <r>
    <x v="0"/>
    <x v="0"/>
    <x v="14"/>
    <s v="divieto di negoziare condizioni contrattuali occulte, che non risultino da idonea documentazione conservata unitamente a quella relativa all'acquisto;"/>
    <n v="1"/>
  </r>
  <r>
    <x v="7"/>
    <x v="0"/>
    <x v="14"/>
    <s v="divieto di negoziare condizioni contrattuali occulte, che non risultino da idonea documentazione conservata unitamente a quella relativa all'acquisto;"/>
    <n v="1"/>
  </r>
  <r>
    <x v="5"/>
    <x v="0"/>
    <x v="14"/>
    <s v="divieto di negoziare condizioni contrattuali occulte, che non risultino da idonea documentazione conservata unitamente a quella relativa all'acquisto;"/>
    <n v="1"/>
  </r>
  <r>
    <x v="6"/>
    <x v="0"/>
    <x v="14"/>
    <s v="divieto di negoziare condizioni contrattuali occulte, che non risultino da idonea documentazione conservata unitamente a quella relativa all'acquisto;"/>
    <n v="1"/>
  </r>
  <r>
    <x v="8"/>
    <x v="0"/>
    <x v="14"/>
    <s v="divieto di negoziare condizioni contrattuali occulte, che non risultino da idonea documentazione conservata unitamente a quella relativa all'acquisto;"/>
    <n v="1"/>
  </r>
  <r>
    <x v="3"/>
    <x v="2"/>
    <x v="10"/>
    <s v="E' definito con apposito regolamento la procedura relativa all'archiviazione dei documenti contabili, delle scritture contabili obbligatorie e dei registri fiscali obbligatori, secondo le disposizioni dettate dal codice civile;"/>
    <n v="1"/>
  </r>
  <r>
    <x v="0"/>
    <x v="2"/>
    <x v="16"/>
    <s v="E' formalizzata la separazione delle Funzioni responsabili delle attività di monitoraggio delle opportunità di accesso a contributi e/o finanziamenti erogati dallo Stato o dall’Unione Europea, di presa di contatto con il soggetto pubblico per la richiesta di informazioni, di redazione della domanda, di presentazione della domanda e di gestione del contributo e/o finanziamento erogato, prevedendo specifici strumenti di controllo quale l’indizione di apposite riunioni con la verbalizzazione delle principali statuizioni al fine di garantire il rispetto dei canoni di integrità, trasparenza e correttezza del processo"/>
    <n v="1"/>
  </r>
  <r>
    <x v="0"/>
    <x v="0"/>
    <x v="17"/>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r>
  <r>
    <x v="4"/>
    <x v="0"/>
    <x v="17"/>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r>
  <r>
    <x v="5"/>
    <x v="0"/>
    <x v="17"/>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r>
  <r>
    <x v="6"/>
    <x v="0"/>
    <x v="17"/>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r>
  <r>
    <x v="8"/>
    <x v="0"/>
    <x v="17"/>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r>
  <r>
    <x v="11"/>
    <x v="0"/>
    <x v="17"/>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r>
  <r>
    <x v="3"/>
    <x v="7"/>
    <x v="18"/>
    <s v="E' formalmente dentificato un soggetto responsabile per la gestione dei rapporti con l’Autorità di Vigilanza e gli altri organi di controllo, appositamente delegato dai vertici aziendali;"/>
    <n v="1"/>
  </r>
  <r>
    <x v="7"/>
    <x v="7"/>
    <x v="18"/>
    <s v="E' formalmente dentificato un soggetto responsabile per la gestione dei rapporti con l’Autorità di Vigilanza e gli altri organi di controllo, appositamente delegato dai vertici aziendali;"/>
    <n v="1"/>
  </r>
  <r>
    <x v="1"/>
    <x v="7"/>
    <x v="18"/>
    <s v="E' formalmente dentificato un soggetto responsabile per la gestione dei rapporti con l’Autorità di Vigilanza e gli altri organi di controllo, appositamente delegato dai vertici aziendali;"/>
    <n v="1"/>
  </r>
  <r>
    <x v="12"/>
    <x v="7"/>
    <x v="18"/>
    <s v="E' formalmente dentificato un soggetto responsabile per la gestione dei rapporti con l’Autorità di Vigilanza e gli altri organi di controllo, appositamente delegato dai vertici aziendali;"/>
    <n v="1"/>
  </r>
  <r>
    <x v="3"/>
    <x v="7"/>
    <x v="18"/>
    <s v="E' formalmente tracciato il processo relativo alle comunicazioni alle Autorità di Vigilanza, da effettuare nel rispetto della normativa vigente (es. mediante documentazione degli incontri con i rappresentanti delle Autorità)"/>
    <n v="1"/>
  </r>
  <r>
    <x v="7"/>
    <x v="7"/>
    <x v="18"/>
    <s v="E' formalmente tracciato il processo relativo alle comunicazioni alle Autorità di Vigilanza, da effettuare nel rispetto della normativa vigente (es. mediante documentazione degli incontri con i rappresentanti delle Autorità)"/>
    <n v="1"/>
  </r>
  <r>
    <x v="1"/>
    <x v="7"/>
    <x v="18"/>
    <s v="E' formalmente tracciato il processo relativo alle comunicazioni alle Autorità di Vigilanza, da effettuare nel rispetto della normativa vigente (es. mediante documentazione degli incontri con i rappresentanti delle Autorità)"/>
    <n v="1"/>
  </r>
  <r>
    <x v="6"/>
    <x v="8"/>
    <x v="19"/>
    <s v="E' garantito l'anonimato per le segnalazioni"/>
    <n v="1"/>
  </r>
  <r>
    <x v="6"/>
    <x v="8"/>
    <x v="19"/>
    <s v="È immediatamente segnalato all'Organismo di Vigilanza, da parte di chiunque ne venga a conoscenza, ogni ulteriore fatto od elemento da cui si possa desumere il pericolo di interferenze criminali sull'attività dell'impresa"/>
    <n v="1"/>
  </r>
  <r>
    <x v="2"/>
    <x v="1"/>
    <x v="20"/>
    <s v="E' individuata una specifica figura aziendale volta a verificare l’inserimento del materiale sul sito aziendale;"/>
    <n v="1"/>
  </r>
  <r>
    <x v="0"/>
    <x v="2"/>
    <x v="16"/>
    <s v="E' individuata una specifica funzione Funzione responsabile del controllo dell’esatta corrispondenza tra la finalità concreta di utilizzo del contributo e/o del finanziamento erogato e il fine per il quale è stato ottenuto"/>
    <n v="1"/>
  </r>
  <r>
    <x v="0"/>
    <x v="9"/>
    <x v="21"/>
    <s v="E' individuata una specifica funzione Funzione responsabile del controllo sulle fasi di ottenimento e gestione delle concessioni e/o autorizzazioni, con particolare riguardo ai presupposti di fatto e di diritto per la presentazione della relativa richiesta"/>
    <n v="1"/>
  </r>
  <r>
    <x v="1"/>
    <x v="5"/>
    <x v="22"/>
    <s v="è necessario fornire all’appaltatore informazioni su rischi specifici esistenti nell’ambiente in cui sono destinati a operare e sulle misure di prevenzione e d’emergenza adottate e assicurarsi che l’appaltatore abbia ricevuto e compreso le misure di sicurezza indicate"/>
    <n v="1"/>
  </r>
  <r>
    <x v="3"/>
    <x v="2"/>
    <x v="4"/>
    <s v="E' necessario verificare la coerenza tra contratto di prestazione del servizio, fattura attiva, incasso del credito. Raccolta di documentazione della effettività del servizio reso;"/>
    <n v="1"/>
  </r>
  <r>
    <x v="4"/>
    <x v="2"/>
    <x v="4"/>
    <s v="E' necessario verificare la coerenza tra contratto di prestazione del servizio, fattura attiva, incasso del credito. Raccolta di documentazione della effettività del servizio reso;"/>
    <n v="1"/>
  </r>
  <r>
    <x v="5"/>
    <x v="2"/>
    <x v="4"/>
    <s v="E' necessario verificare la coerenza tra contratto di prestazione del servizio, fattura attiva, incasso del credito. Raccolta di documentazione della effettività del servizio reso;"/>
    <n v="1"/>
  </r>
  <r>
    <x v="6"/>
    <x v="2"/>
    <x v="4"/>
    <s v="E' necessario verificare la coerenza tra contratto di prestazione del servizio, fattura attiva, incasso del credito. Raccolta di documentazione della effettività del servizio reso;"/>
    <n v="1"/>
  </r>
  <r>
    <x v="3"/>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0"/>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4"/>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7"/>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5"/>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9"/>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10"/>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6"/>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8"/>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0"/>
    <x v="8"/>
    <x v="23"/>
    <s v="E' prevista una specifica linea di reporting periodica dell’Ufficio competente verso la Direzione Generale sullo stato della vertenza e sulle possibilità e sui termini di definizione stragiudiziale o di conciliazione giudiziale della stessa"/>
    <n v="1"/>
  </r>
  <r>
    <x v="3"/>
    <x v="1"/>
    <x v="5"/>
    <s v="E' previsto lo sviluppo di algoritmi di calcolo per simulazioni economico/finanziare legate a costi e ricavi"/>
    <n v="1"/>
  </r>
  <r>
    <x v="2"/>
    <x v="1"/>
    <x v="5"/>
    <s v="E' previsto lo sviluppo di algoritmi di calcolo per simulazioni economico/finanziare legate a costi e ricavi"/>
    <n v="1"/>
  </r>
  <r>
    <x v="1"/>
    <x v="5"/>
    <x v="24"/>
    <s v="E' stato nominato il medico competente"/>
    <n v="1"/>
  </r>
  <r>
    <x v="3"/>
    <x v="2"/>
    <x v="25"/>
    <s v="E' tenuta adeguata documentazione a giustificazione, documentazione e archiviazione di eventuali modifiche apportate alla bozza di bilancio/situazioni infrannuali;"/>
    <n v="1"/>
  </r>
  <r>
    <x v="0"/>
    <x v="2"/>
    <x v="25"/>
    <s v="E' tenuta adeguata documentazione a giustificazione, documentazione e archiviazione di eventuali modifiche apportate alla bozza di bilancio/situazioni infrannuali;"/>
    <n v="1"/>
  </r>
  <r>
    <x v="7"/>
    <x v="2"/>
    <x v="25"/>
    <s v="E' tenuta adeguata documentazione a giustificazione, documentazione e archiviazione di eventuali modifiche apportate alla bozza di bilancio/situazioni infrannuali;"/>
    <n v="1"/>
  </r>
  <r>
    <x v="6"/>
    <x v="2"/>
    <x v="25"/>
    <s v="E' tenuta adeguata documentazione a giustificazione, documentazione e archiviazione di eventuali modifiche apportate alla bozza di bilancio/situazioni infrannuali;"/>
    <n v="1"/>
  </r>
  <r>
    <x v="7"/>
    <x v="8"/>
    <x v="26"/>
    <s v="E' vietato chiedere doni (non solo sotto forma di somme di denaro, ma anche beni), benefici o altre utilità al fine di agevolare la loro posizione lavorativa nei confronti della Società, a scapito di altri, e con il nocumento della Società medesima a chiunque intrattenga rapporti con le case farmaceutiche"/>
    <n v="1"/>
  </r>
  <r>
    <x v="2"/>
    <x v="1"/>
    <x v="1"/>
    <s v="effettuazione di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 i controlli si riferiscono ai dati relativi ad un periodo non superiore ai 20 giorni anche consecutivi e possono essere di due diverse tipologie: controlli puntuali (individuali), attivabili a seguito di malfunzione o a seguito di eventi di danno o di pericolo di danno emersi nell’ambito delle verifiche di sicurezza (incidenti di sicurezza su postazioni specifiche) e controlli a campione periodici e comunque a intervalli non inferiori ad 1 mese, in giornate identificate mediante un generatore di numeri casuali;"/>
    <n v="1"/>
  </r>
  <r>
    <x v="3"/>
    <x v="2"/>
    <x v="25"/>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n v="1"/>
  </r>
  <r>
    <x v="0"/>
    <x v="2"/>
    <x v="25"/>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n v="1"/>
  </r>
  <r>
    <x v="7"/>
    <x v="2"/>
    <x v="25"/>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n v="1"/>
  </r>
  <r>
    <x v="6"/>
    <x v="2"/>
    <x v="25"/>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n v="1"/>
  </r>
  <r>
    <x v="3"/>
    <x v="2"/>
    <x v="27"/>
    <s v="Esiste di un budget approvato e monitorato nel tempo con l’individuazione di un soggetto responsabile di verificare il rispetto del margine di spesa stabilito dal budget, ovvero un’apposita autorizzazione da parte del Direttore Generale;"/>
    <n v="1"/>
  </r>
  <r>
    <x v="0"/>
    <x v="2"/>
    <x v="27"/>
    <s v="Esiste di un budget approvato e monitorato nel tempo con l’individuazione di un soggetto responsabile di verificare il rispetto del margine di spesa stabilito dal budget, ovvero un’apposita autorizzazione da parte del Direttore Generale;"/>
    <n v="1"/>
  </r>
  <r>
    <x v="4"/>
    <x v="2"/>
    <x v="27"/>
    <s v="Esiste di un budget approvato e monitorato nel tempo con l’individuazione di un soggetto responsabile di verificare il rispetto del margine di spesa stabilito dal budget, ovvero un’apposita autorizzazione da parte del Direttore Generale;"/>
    <n v="1"/>
  </r>
  <r>
    <x v="10"/>
    <x v="2"/>
    <x v="27"/>
    <s v="Esiste di un budget approvato e monitorato nel tempo con l’individuazione di un soggetto responsabile di verificare il rispetto del margine di spesa stabilito dal budget, ovvero un’apposita autorizzazione da parte del Direttore Generale;"/>
    <n v="1"/>
  </r>
  <r>
    <x v="6"/>
    <x v="2"/>
    <x v="27"/>
    <s v="Esiste di un budget approvato e monitorato nel tempo con l’individuazione di un soggetto responsabile di verificare il rispetto del margine di spesa stabilito dal budget, ovvero un’apposita autorizzazione da parte del Direttore Generale;"/>
    <n v="1"/>
  </r>
  <r>
    <x v="0"/>
    <x v="6"/>
    <x v="15"/>
    <s v="Esiste un budget annuale per l‟assunzione di personale che sia approvato e monitorato nel tempo e di un soggetto responsabile di verificare il rispetto di quanto stabilito nel budget"/>
    <n v="1"/>
  </r>
  <r>
    <x v="7"/>
    <x v="6"/>
    <x v="15"/>
    <s v="Esiste un budget annuale per l‟assunzione di personale che sia approvato e monitorato nel tempo e di un soggetto responsabile di verificare il rispetto di quanto stabilito nel budget"/>
    <n v="1"/>
  </r>
  <r>
    <x v="5"/>
    <x v="6"/>
    <x v="15"/>
    <s v="Esiste un budget annuale per l‟assunzione di personale che sia approvato e monitorato nel tempo e di un soggetto responsabile di verificare il rispetto di quanto stabilito nel budget"/>
    <n v="1"/>
  </r>
  <r>
    <x v="6"/>
    <x v="6"/>
    <x v="15"/>
    <s v="Esiste un budget annuale per l‟assunzione di personale che sia approvato e monitorato nel tempo e di un soggetto responsabile di verificare il rispetto di quanto stabilito nel budget"/>
    <n v="1"/>
  </r>
  <r>
    <x v="8"/>
    <x v="6"/>
    <x v="15"/>
    <s v="Esiste un budget annuale per l‟assunzione di personale che sia approvato e monitorato nel tempo e di un soggetto responsabile di verificare il rispetto di quanto stabilito nel budget"/>
    <n v="1"/>
  </r>
  <r>
    <x v="11"/>
    <x v="6"/>
    <x v="15"/>
    <s v="Esiste un budget annuale per l‟assunzione di personale che sia approvato e monitorato nel tempo e di un soggetto responsabile di verificare il rispetto di quanto stabilito nel budget"/>
    <n v="1"/>
  </r>
  <r>
    <x v="3"/>
    <x v="1"/>
    <x v="5"/>
    <s v="Esiste un inventario fisico dei beni informatici della Struttura e viene costantemente aggiornato"/>
    <n v="1"/>
  </r>
  <r>
    <x v="7"/>
    <x v="1"/>
    <x v="5"/>
    <s v="Esiste un inventario fisico dei beni informatici della Struttura e viene costantemente aggiornato"/>
    <n v="1"/>
  </r>
  <r>
    <x v="5"/>
    <x v="1"/>
    <x v="5"/>
    <s v="Esiste un inventario fisico dei beni informatici della Struttura e viene costantemente aggiornato"/>
    <n v="1"/>
  </r>
  <r>
    <x v="8"/>
    <x v="1"/>
    <x v="5"/>
    <s v="Esiste un inventario fisico dei beni informatici della Struttura e viene costantemente aggiornato"/>
    <n v="1"/>
  </r>
  <r>
    <x v="2"/>
    <x v="1"/>
    <x v="5"/>
    <s v="Esiste un inventario fisico dei beni informatici della Struttura e viene costantemente aggiornato"/>
    <n v="1"/>
  </r>
  <r>
    <x v="3"/>
    <x v="1"/>
    <x v="5"/>
    <s v="Esiste una gestione delle policy aziendali per distribuzione software e accesso ai programmi"/>
    <n v="1"/>
  </r>
  <r>
    <x v="2"/>
    <x v="1"/>
    <x v="5"/>
    <s v="Esiste una gestione delle policy aziendali per distribuzione software e accesso ai programmi"/>
    <n v="1"/>
  </r>
  <r>
    <x v="3"/>
    <x v="2"/>
    <x v="28"/>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n v="1"/>
  </r>
  <r>
    <x v="0"/>
    <x v="4"/>
    <x v="29"/>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n v="1"/>
  </r>
  <r>
    <x v="0"/>
    <x v="5"/>
    <x v="24"/>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n v="1"/>
  </r>
  <r>
    <x v="0"/>
    <x v="6"/>
    <x v="30"/>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n v="1"/>
  </r>
  <r>
    <x v="0"/>
    <x v="6"/>
    <x v="31"/>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n v="1"/>
  </r>
  <r>
    <x v="1"/>
    <x v="5"/>
    <x v="24"/>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n v="1"/>
  </r>
  <r>
    <x v="12"/>
    <x v="10"/>
    <x v="29"/>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n v="1"/>
  </r>
  <r>
    <x v="2"/>
    <x v="1"/>
    <x v="13"/>
    <s v="esistenza di una mappatura dei dispositivi hardware dotati di masterizzatore;"/>
    <n v="1"/>
  </r>
  <r>
    <x v="2"/>
    <x v="1"/>
    <x v="1"/>
    <s v="esistenza di una mappatura dei dispositivi hardware e dei programmi software (Sistema Informativo Aziendale);"/>
    <n v="1"/>
  </r>
  <r>
    <x v="2"/>
    <x v="1"/>
    <x v="32"/>
    <s v="esistenza di una mappatura di tutti gli apparati atti alla decodificazione di trasmissioni audiovisive ad accesso condizionato;"/>
    <n v="1"/>
  </r>
  <r>
    <x v="2"/>
    <x v="1"/>
    <x v="33"/>
    <s v="esistenza di una mappatura di tutti gli uffici che possono avere accesso a supporti o altri sistemi informatici per i quali sia prescritto il contrassegno SIAE;"/>
    <n v="1"/>
  </r>
  <r>
    <x v="2"/>
    <x v="1"/>
    <x v="34"/>
    <s v="esistenza di una mappatura di tutti gli uffici che possono avere accesso ai sistemi informatici e audiovisivi criptati;"/>
    <n v="1"/>
  </r>
  <r>
    <x v="2"/>
    <x v="1"/>
    <x v="34"/>
    <s v="esistenza di una mappatura di tutti i sistemi informatici e audiovisivi criptati di decodificazione speciale;"/>
    <n v="1"/>
  </r>
  <r>
    <x v="2"/>
    <x v="1"/>
    <x v="32"/>
    <s v="esistenza di una mappatura di tutti i soggetti che possono avere accesso agli apparati atti alla decodificazione di trasmissioni audiovisive ad accesso condizionato;"/>
    <n v="1"/>
  </r>
  <r>
    <x v="2"/>
    <x v="1"/>
    <x v="33"/>
    <s v="esistenza di una mappatura di tutti i supporti o altri strumenti informatici per il quale sia prescritto il contrassegno SIAE;"/>
    <n v="1"/>
  </r>
  <r>
    <x v="3"/>
    <x v="0"/>
    <x v="8"/>
    <s v="evidenziare le eventuali possibili criticità eventualmente riscontrate nell’esecuzione del rapporto nelle attività svolte dal Consulente e allertare immediatamente la funzione competente;"/>
    <n v="1"/>
  </r>
  <r>
    <x v="0"/>
    <x v="0"/>
    <x v="8"/>
    <s v="evidenziare le eventuali possibili criticità eventualmente riscontrate nell’esecuzione del rapporto nelle attività svolte dal Consulente e allertare immediatamente la funzione competente;"/>
    <n v="1"/>
  </r>
  <r>
    <x v="4"/>
    <x v="0"/>
    <x v="8"/>
    <s v="evidenziare le eventuali possibili criticità eventualmente riscontrate nell’esecuzione del rapporto nelle attività svolte dal Consulente e allertare immediatamente la funzione competente;"/>
    <n v="1"/>
  </r>
  <r>
    <x v="7"/>
    <x v="0"/>
    <x v="8"/>
    <s v="evidenziare le eventuali possibili criticità eventualmente riscontrate nell’esecuzione del rapporto nelle attività svolte dal Consulente e allertare immediatamente la funzione competente;"/>
    <n v="1"/>
  </r>
  <r>
    <x v="5"/>
    <x v="0"/>
    <x v="8"/>
    <s v="evidenziare le eventuali possibili criticità eventualmente riscontrate nell’esecuzione del rapporto nelle attività svolte dal Consulente e allertare immediatamente la funzione competente;"/>
    <n v="1"/>
  </r>
  <r>
    <x v="9"/>
    <x v="0"/>
    <x v="8"/>
    <s v="evidenziare le eventuali possibili criticità eventualmente riscontrate nell’esecuzione del rapporto nelle attività svolte dal Consulente e allertare immediatamente la funzione competente;"/>
    <n v="1"/>
  </r>
  <r>
    <x v="6"/>
    <x v="0"/>
    <x v="8"/>
    <s v="evidenziare le eventuali possibili criticità eventualmente riscontrate nell’esecuzione del rapporto nelle attività svolte dal Consulente e allertare immediatamente la funzione competente;"/>
    <n v="1"/>
  </r>
  <r>
    <x v="8"/>
    <x v="0"/>
    <x v="8"/>
    <s v="evidenziare le eventuali possibili criticità eventualmente riscontrate nell’esecuzione del rapporto nelle attività svolte dal Consulente e allertare immediatamente la funzione competente;"/>
    <n v="1"/>
  </r>
  <r>
    <x v="11"/>
    <x v="0"/>
    <x v="8"/>
    <s v="evidenziare le eventuali possibili criticità eventualmente riscontrate nell’esecuzione del rapporto nelle attività svolte dal Consulente e allertare immediatamente la funzione competente;"/>
    <n v="1"/>
  </r>
  <r>
    <x v="3"/>
    <x v="2"/>
    <x v="4"/>
    <s v="evidenziazione nelle attività di controllo interno di ampi scostamenti delle condizioni pattuite, rispetto alle normali condizioni di mercato (fair market value);"/>
    <n v="1"/>
  </r>
  <r>
    <x v="4"/>
    <x v="2"/>
    <x v="4"/>
    <s v="evidenziazione nelle attività di controllo interno di ampi scostamenti delle condizioni pattuite, rispetto alle normali condizioni di mercato (fair market value);"/>
    <n v="1"/>
  </r>
  <r>
    <x v="5"/>
    <x v="2"/>
    <x v="4"/>
    <s v="evidenziazione nelle attività di controllo interno di ampi scostamenti delle condizioni pattuite, rispetto alle normali condizioni di mercato (fair market value);"/>
    <n v="1"/>
  </r>
  <r>
    <x v="6"/>
    <x v="2"/>
    <x v="4"/>
    <s v="evidenziazione nelle attività di controllo interno di ampi scostamenti delle condizioni pattuite, rispetto alle normali condizioni di mercato (fair market value);"/>
    <n v="1"/>
  </r>
  <r>
    <x v="3"/>
    <x v="2"/>
    <x v="3"/>
    <s v="formalizzazione dei rapporti intercorsi con la PA;"/>
    <n v="1"/>
  </r>
  <r>
    <x v="3"/>
    <x v="0"/>
    <x v="14"/>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n v="1"/>
  </r>
  <r>
    <x v="0"/>
    <x v="0"/>
    <x v="14"/>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n v="1"/>
  </r>
  <r>
    <x v="4"/>
    <x v="0"/>
    <x v="14"/>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n v="1"/>
  </r>
  <r>
    <x v="7"/>
    <x v="0"/>
    <x v="14"/>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n v="1"/>
  </r>
  <r>
    <x v="5"/>
    <x v="0"/>
    <x v="14"/>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n v="1"/>
  </r>
  <r>
    <x v="6"/>
    <x v="0"/>
    <x v="14"/>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n v="1"/>
  </r>
  <r>
    <x v="8"/>
    <x v="0"/>
    <x v="14"/>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n v="1"/>
  </r>
  <r>
    <x v="3"/>
    <x v="2"/>
    <x v="25"/>
    <s v="formalizzazione di istruzioni rivolte alle Funzioni con cui si stabilisca quali dati e notizie debbano essere forniti alla Direzione Amministrativa e Finanziaria in relazione alle chiusure annuali e infrannuali, con quali modalità e la relativa tempistica;"/>
    <n v="1"/>
  </r>
  <r>
    <x v="0"/>
    <x v="2"/>
    <x v="25"/>
    <s v="formalizzazione di istruzioni rivolte alle Funzioni con cui si stabilisca quali dati e notizie debbano essere forniti alla Direzione Amministrativa e Finanziaria in relazione alle chiusure annuali e infrannuali, con quali modalità e la relativa tempistica;"/>
    <n v="1"/>
  </r>
  <r>
    <x v="7"/>
    <x v="2"/>
    <x v="25"/>
    <s v="formalizzazione di istruzioni rivolte alle Funzioni con cui si stabilisca quali dati e notizie debbano essere forniti alla Direzione Amministrativa e Finanziaria in relazione alle chiusure annuali e infrannuali, con quali modalità e la relativa tempistica;"/>
    <n v="1"/>
  </r>
  <r>
    <x v="6"/>
    <x v="2"/>
    <x v="25"/>
    <s v="formalizzazione di istruzioni rivolte alle Funzioni con cui si stabilisca quali dati e notizie debbano essere forniti alla Direzione Amministrativa e Finanziaria in relazione alle chiusure annuali e infrannuali, con quali modalità e la relativa tempistica;"/>
    <n v="1"/>
  </r>
  <r>
    <x v="3"/>
    <x v="2"/>
    <x v="25"/>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n v="1"/>
  </r>
  <r>
    <x v="0"/>
    <x v="2"/>
    <x v="25"/>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n v="1"/>
  </r>
  <r>
    <x v="7"/>
    <x v="2"/>
    <x v="25"/>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n v="1"/>
  </r>
  <r>
    <x v="6"/>
    <x v="2"/>
    <x v="25"/>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n v="1"/>
  </r>
  <r>
    <x v="3"/>
    <x v="6"/>
    <x v="12"/>
    <s v="Formazione specifica in materia di acquisizione beni, servizi e lavori per i dipendenti coinvolti nelle diverse fasi del processo di approvvigionamento"/>
    <n v="1"/>
  </r>
  <r>
    <x v="0"/>
    <x v="6"/>
    <x v="12"/>
    <s v="Formazione specifica in materia di acquisizione beni, servizi e lavori per i dipendenti coinvolti nelle diverse fasi del processo di approvvigionamento"/>
    <n v="1"/>
  </r>
  <r>
    <x v="4"/>
    <x v="6"/>
    <x v="12"/>
    <s v="Formazione specifica in materia di acquisizione beni, servizi e lavori per i dipendenti coinvolti nelle diverse fasi del processo di approvvigionamento"/>
    <n v="1"/>
  </r>
  <r>
    <x v="7"/>
    <x v="6"/>
    <x v="12"/>
    <s v="Formazione specifica in materia di acquisizione beni, servizi e lavori per i dipendenti coinvolti nelle diverse fasi del processo di approvvigionamento"/>
    <n v="1"/>
  </r>
  <r>
    <x v="5"/>
    <x v="6"/>
    <x v="12"/>
    <s v="Formazione specifica in materia di acquisizione beni, servizi e lavori per i dipendenti coinvolti nelle diverse fasi del processo di approvvigionamento"/>
    <n v="1"/>
  </r>
  <r>
    <x v="6"/>
    <x v="6"/>
    <x v="12"/>
    <s v="Formazione specifica in materia di acquisizione beni, servizi e lavori per i dipendenti coinvolti nelle diverse fasi del processo di approvvigionamento"/>
    <n v="1"/>
  </r>
  <r>
    <x v="8"/>
    <x v="6"/>
    <x v="12"/>
    <s v="Formazione specifica in materia di acquisizione beni, servizi e lavori per i dipendenti coinvolti nelle diverse fasi del processo di approvvigionamento"/>
    <n v="1"/>
  </r>
  <r>
    <x v="3"/>
    <x v="2"/>
    <x v="25"/>
    <s v="giustificazione di ogni eventuale variazione dei criteri di valutazione adottati per la redazione dei documenti contabili sopra richiamati e delle relative modalità di applicazione. Tali situazioni devono, in ogni caso, essere tempestivamente comunicate all’OdV;"/>
    <n v="1"/>
  </r>
  <r>
    <x v="0"/>
    <x v="2"/>
    <x v="25"/>
    <s v="giustificazione di ogni eventuale variazione dei criteri di valutazione adottati per la redazione dei documenti contabili sopra richiamati e delle relative modalità di applicazione. Tali situazioni devono, in ogni caso, essere tempestivamente comunicate all’OdV;"/>
    <n v="1"/>
  </r>
  <r>
    <x v="7"/>
    <x v="2"/>
    <x v="25"/>
    <s v="giustificazione di ogni eventuale variazione dei criteri di valutazione adottati per la redazione dei documenti contabili sopra richiamati e delle relative modalità di applicazione. Tali situazioni devono, in ogni caso, essere tempestivamente comunicate all’OdV;"/>
    <n v="1"/>
  </r>
  <r>
    <x v="6"/>
    <x v="2"/>
    <x v="25"/>
    <s v="giustificazione di ogni eventuale variazione dei criteri di valutazione adottati per la redazione dei documenti contabili sopra richiamati e delle relative modalità di applicazione. Tali situazioni devono, in ogni caso, essere tempestivamente comunicate all’OdV;"/>
    <n v="1"/>
  </r>
  <r>
    <x v="3"/>
    <x v="2"/>
    <x v="28"/>
    <s v="Gli adempimenti imposti dalla normativa devono essere rispettosi della Legge"/>
    <n v="1"/>
  </r>
  <r>
    <x v="3"/>
    <x v="2"/>
    <x v="25"/>
    <s v="i compiti e le responsabilità di ciascuna Funzione coinvolta nel processo di formazione del bilancio e un sistema di controllo che garantisca la correttezza e la veridicità delle informazioni e dei dati forniti e la certezza della provenienza degli stessi;"/>
    <n v="1"/>
  </r>
  <r>
    <x v="0"/>
    <x v="2"/>
    <x v="25"/>
    <s v="i compiti e le responsabilità di ciascuna Funzione coinvolta nel processo di formazione del bilancio e un sistema di controllo che garantisca la correttezza e la veridicità delle informazioni e dei dati forniti e la certezza della provenienza degli stessi;"/>
    <n v="1"/>
  </r>
  <r>
    <x v="7"/>
    <x v="2"/>
    <x v="25"/>
    <s v="i compiti e le responsabilità di ciascuna Funzione coinvolta nel processo di formazione del bilancio e un sistema di controllo che garantisca la correttezza e la veridicità delle informazioni e dei dati forniti e la certezza della provenienza degli stessi;"/>
    <n v="1"/>
  </r>
  <r>
    <x v="6"/>
    <x v="2"/>
    <x v="25"/>
    <s v="i compiti e le responsabilità di ciascuna Funzione coinvolta nel processo di formazione del bilancio e un sistema di controllo che garantisca la correttezza e la veridicità delle informazioni e dei dati forniti e la certezza della provenienza degli stessi;"/>
    <n v="1"/>
  </r>
  <r>
    <x v="3"/>
    <x v="0"/>
    <x v="14"/>
    <s v="I contratti prevedono l'inserimento di specifiche clausole anticorruzione"/>
    <n v="1"/>
  </r>
  <r>
    <x v="0"/>
    <x v="0"/>
    <x v="14"/>
    <s v="I contratti prevedono l'inserimento di specifiche clausole anticorruzione"/>
    <n v="1"/>
  </r>
  <r>
    <x v="7"/>
    <x v="0"/>
    <x v="14"/>
    <s v="I contratti prevedono l'inserimento di specifiche clausole anticorruzione"/>
    <n v="1"/>
  </r>
  <r>
    <x v="5"/>
    <x v="0"/>
    <x v="14"/>
    <s v="I contratti prevedono l'inserimento di specifiche clausole anticorruzione"/>
    <n v="1"/>
  </r>
  <r>
    <x v="6"/>
    <x v="0"/>
    <x v="14"/>
    <s v="I contratti prevedono l'inserimento di specifiche clausole anticorruzione"/>
    <n v="1"/>
  </r>
  <r>
    <x v="8"/>
    <x v="0"/>
    <x v="14"/>
    <s v="I contratti prevedono l'inserimento di specifiche clausole anticorruzione"/>
    <n v="1"/>
  </r>
  <r>
    <x v="3"/>
    <x v="2"/>
    <x v="27"/>
    <s v="I contributi devono essere effettuati solo in favore di enti/associazioni/ fondazioni i cui requisiti sono predeterminati e che svolgono la loro attività in settori predefiniti;"/>
    <n v="1"/>
  </r>
  <r>
    <x v="0"/>
    <x v="2"/>
    <x v="27"/>
    <s v="I contributi devono essere effettuati solo in favore di enti/associazioni/ fondazioni i cui requisiti sono predeterminati e che svolgono la loro attività in settori predefiniti;"/>
    <n v="1"/>
  </r>
  <r>
    <x v="4"/>
    <x v="2"/>
    <x v="27"/>
    <s v="I contributi devono essere effettuati solo in favore di enti/associazioni/ fondazioni i cui requisiti sono predeterminati e che svolgono la loro attività in settori predefiniti;"/>
    <n v="1"/>
  </r>
  <r>
    <x v="10"/>
    <x v="2"/>
    <x v="27"/>
    <s v="I contributi devono essere effettuati solo in favore di enti/associazioni/ fondazioni i cui requisiti sono predeterminati e che svolgono la loro attività in settori predefiniti;"/>
    <n v="1"/>
  </r>
  <r>
    <x v="6"/>
    <x v="2"/>
    <x v="27"/>
    <s v="I contributi devono essere effettuati solo in favore di enti/associazioni/ fondazioni i cui requisiti sono predeterminati e che svolgono la loro attività in settori predefiniti;"/>
    <n v="1"/>
  </r>
  <r>
    <x v="3"/>
    <x v="2"/>
    <x v="6"/>
    <s v="i controlli effettuati e documentati riportano la data di compilazione/presa visione del documento e la firma riconoscibile del compilatore/revisore"/>
    <n v="1"/>
  </r>
  <r>
    <x v="7"/>
    <x v="2"/>
    <x v="6"/>
    <s v="i controlli effettuati e documentati riportano la data di compilazione/presa visione del documento e la firma riconoscibile del compilatore/revisore"/>
    <n v="1"/>
  </r>
  <r>
    <x v="6"/>
    <x v="2"/>
    <x v="6"/>
    <s v="i controlli effettuati e documentati riportano la data di compilazione/presa visione del documento e la firma riconoscibile del compilatore/revisore"/>
    <n v="1"/>
  </r>
  <r>
    <x v="3"/>
    <x v="2"/>
    <x v="6"/>
    <s v="I controlli effettuati sono archiviati in luoghi idonei alla conservazione, al fine di tutelare la riservatezza dei dati in essi contenuti e di evitare deterioramenti, danni e smarrimenti. Le stesse indicazioni si applicano, per analogia, anche ai documenti registrati su supporto elettronico."/>
    <n v="1"/>
  </r>
  <r>
    <x v="7"/>
    <x v="2"/>
    <x v="6"/>
    <s v="I controlli effettuati sono archiviati in luoghi idonei alla conservazione, al fine di tutelare la riservatezza dei dati in essi contenuti e di evitare deterioramenti, danni e smarrimenti. Le stesse indicazioni si applicano, per analogia, anche ai documenti registrati su supporto elettronico."/>
    <n v="1"/>
  </r>
  <r>
    <x v="6"/>
    <x v="2"/>
    <x v="6"/>
    <s v="I controlli effettuati sono archiviati in luoghi idonei alla conservazione, al fine di tutelare la riservatezza dei dati in essi contenuti e di evitare deterioramenti, danni e smarrimenti. Le stesse indicazioni si applicano, per analogia, anche ai documenti registrati su supporto elettronico."/>
    <n v="1"/>
  </r>
  <r>
    <x v="3"/>
    <x v="2"/>
    <x v="6"/>
    <s v="I controlli effettuati sulle operazioni contabili sono adeguatamente formalizzati e documentati, così che si possa, anche in un momento successivo, identificare chi ha eseguito un controllo ed il suo corretto operare"/>
    <n v="1"/>
  </r>
  <r>
    <x v="7"/>
    <x v="2"/>
    <x v="6"/>
    <s v="I controlli effettuati sulle operazioni contabili sono adeguatamente formalizzati e documentati, così che si possa, anche in un momento successivo, identificare chi ha eseguito un controllo ed il suo corretto operare"/>
    <n v="1"/>
  </r>
  <r>
    <x v="6"/>
    <x v="2"/>
    <x v="6"/>
    <s v="I controlli effettuati sulle operazioni contabili sono adeguatamente formalizzati e documentati, così che si possa, anche in un momento successivo, identificare chi ha eseguito un controllo ed il suo corretto operare"/>
    <n v="1"/>
  </r>
  <r>
    <x v="0"/>
    <x v="6"/>
    <x v="15"/>
    <s v="I criteri di composizione della commissione di valutazione devono garantire oltre ai dispositivi di legge (DPR 493/97 e 220/01) anche il rispetto del principio della rotazione, laddove possibile e della rappresentaza delle quote di genere"/>
    <n v="1"/>
  </r>
  <r>
    <x v="7"/>
    <x v="6"/>
    <x v="15"/>
    <s v="I criteri di composizione della commissione di valutazione devono garantire oltre ai dispositivi di legge (DPR 493/97 e 220/01) anche il rispetto del principio della rotazione, laddove possibile e della rappresentaza delle quote di genere"/>
    <n v="1"/>
  </r>
  <r>
    <x v="5"/>
    <x v="6"/>
    <x v="15"/>
    <s v="I criteri di composizione della commissione di valutazione devono garantire oltre ai dispositivi di legge (DPR 493/97 e 220/01) anche il rispetto del principio della rotazione, laddove possibile e della rappresentaza delle quote di genere"/>
    <n v="1"/>
  </r>
  <r>
    <x v="6"/>
    <x v="6"/>
    <x v="15"/>
    <s v="I criteri di composizione della commissione di valutazione devono garantire oltre ai dispositivi di legge (DPR 493/97 e 220/01) anche il rispetto del principio della rotazione, laddove possibile e della rappresentaza delle quote di genere"/>
    <n v="1"/>
  </r>
  <r>
    <x v="8"/>
    <x v="6"/>
    <x v="15"/>
    <s v="I criteri di composizione della commissione di valutazione devono garantire oltre ai dispositivi di legge (DPR 493/97 e 220/01) anche il rispetto del principio della rotazione, laddove possibile e della rappresentaza delle quote di genere"/>
    <n v="1"/>
  </r>
  <r>
    <x v="11"/>
    <x v="6"/>
    <x v="15"/>
    <s v="I criteri di composizione della commissione di valutazione devono garantire oltre ai dispositivi di legge (DPR 493/97 e 220/01) anche il rispetto del principio della rotazione, laddove possibile e della rappresentaza delle quote di genere"/>
    <n v="1"/>
  </r>
  <r>
    <x v="0"/>
    <x v="8"/>
    <x v="23"/>
    <s v="I criteri di selezione di professionisti esterni incaricati sono documentati e tengono conto, ad esempio, dell'esperienza, dei requisiti soggettivi di professionalità e onorabilità, referenze qualificanti."/>
    <n v="1"/>
  </r>
  <r>
    <x v="2"/>
    <x v="1"/>
    <x v="1"/>
    <s v="i dati inerenti il traffico Internet e la posta elettronica non sono in alcun modo oggetto di diffusione; sono eventualmente oggetto di comunicazione su richiesta dell’autorità giudiziaria e/o qualora necessari a difesa dell’azienda in ambito giudiziale;"/>
    <n v="1"/>
  </r>
  <r>
    <x v="2"/>
    <x v="1"/>
    <x v="13"/>
    <s v="I dati inerenti il traffico Internet e la posta elettronica non sono in alcun modo oggetto di diffusione; sono eventualmente oggetto di comunicazione su richiesta dell’autorità giudiziaria e/o qualora necessari a difesa dell’azienda in ambito giudiziale;"/>
    <n v="1"/>
  </r>
  <r>
    <x v="3"/>
    <x v="2"/>
    <x v="35"/>
    <s v="I flussi informativi tra le Funzioni coinvolte nel processo, con finalità di verifica e coordinamento reciproco sono schematizzati in idonea procedura, lettera di istruzioni e check list di controllo."/>
    <n v="1"/>
  </r>
  <r>
    <x v="0"/>
    <x v="4"/>
    <x v="29"/>
    <s v="I flussi informativi tra le Funzioni coinvolte nel processo, con finalità di verifica e coordinamento reciproco sono schematizzati in idonea procedura, lettera di istruzioni e check list di controllo."/>
    <n v="1"/>
  </r>
  <r>
    <x v="0"/>
    <x v="5"/>
    <x v="24"/>
    <s v="I flussi informativi tra le Funzioni coinvolte nel processo, con finalità di verifica e coordinamento reciproco sono schematizzati in idonea procedura, lettera di istruzioni e check list di controllo."/>
    <n v="1"/>
  </r>
  <r>
    <x v="0"/>
    <x v="6"/>
    <x v="30"/>
    <s v="I flussi informativi tra le Funzioni coinvolte nel processo, con finalità di verifica e coordinamento reciproco sono schematizzati in idonea procedura, lettera di istruzioni e check list di controllo."/>
    <n v="1"/>
  </r>
  <r>
    <x v="0"/>
    <x v="6"/>
    <x v="31"/>
    <s v="I flussi informativi tra le Funzioni coinvolte nel processo, con finalità di verifica e coordinamento reciproco sono schematizzati in idonea procedura, lettera di istruzioni e check list di controllo."/>
    <n v="1"/>
  </r>
  <r>
    <x v="0"/>
    <x v="2"/>
    <x v="16"/>
    <s v="I flussi informativi tra le Funzioni coinvolte nel processo, con finalità di verifica e coordinamento reciproco sono schematizzati in idonea procedura, lettera di istruzioni e check list di controllo."/>
    <n v="1"/>
  </r>
  <r>
    <x v="1"/>
    <x v="5"/>
    <x v="24"/>
    <s v="I flussi informativi tra le Funzioni coinvolte nel processo, con finalità di verifica e coordinamento reciproco sono schematizzati in idonea procedura, lettera di istruzioni e check list di controllo."/>
    <n v="1"/>
  </r>
  <r>
    <x v="12"/>
    <x v="10"/>
    <x v="29"/>
    <s v="I flussi informativi tra le Funzioni coinvolte nel processo, con finalità di verifica e coordinamento reciproco sono schematizzati in idonea procedura, lettera di istruzioni e check list di controllo."/>
    <n v="1"/>
  </r>
  <r>
    <x v="2"/>
    <x v="1"/>
    <x v="1"/>
    <s v="i lavoratori rispondono ai sensi di legge in sede civile, penale ed amministrativa (per danno erariale) per l’illecito utilizzo degli strumenti elettronici messi disposizione dall’Azienda; inoltre l’utilizzo improprio degli strumenti elettronici può essere oggetto delle sanzioni disciplinari previste dal CCNL di riferimento, secondo le procedure ivi definite; per il personale dirigente, fatta salva la responsabilità disciplinare per i casi di estrema gravità, l’accertato utilizzo improprio rientrerà nella procedura di valutazione degli incarichi dirigenziali; per le sanzioni, le procedure e le competenze, si rinvia al codice disciplinare aziendale;"/>
    <n v="1"/>
  </r>
  <r>
    <x v="3"/>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0"/>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4"/>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7"/>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5"/>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9"/>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10"/>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6"/>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8"/>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0"/>
    <x v="8"/>
    <x v="23"/>
    <s v="I rapporti con l’Autorità giudiziaria e con la Pubblica Amministrazione nell’ambito del contenzioso giudiziale e stragiudiziale devono essere improntati ai principi di correttezza, trasparenza e tracciabilità, anche quando gestiti per il tramite di un legale esterno tanto per cui (i) è necessaria la presenza anche di un Funzioanario aziendale nel caso di ispezione e interlocuzione, (ii) l'attività venga documentata e formalmente riportata alla Direzione Aziendale"/>
    <n v="1"/>
  </r>
  <r>
    <x v="3"/>
    <x v="2"/>
    <x v="3"/>
    <s v="identificazione dei soggetti aziendali autorizzati a rappresentare l’azienda nei rapporti con la P.A. per il sostenimento di spese di rappresentanza e definizione di modalità di gestione ad hoc delle spese di rappresentanza con pubblici funzionari e previsione e definizione delle relative tipologie e dei limiti massimi;"/>
    <n v="1"/>
  </r>
  <r>
    <x v="3"/>
    <x v="0"/>
    <x v="14"/>
    <s v="Identificazione dei soggetti incaricati della definizione del bando di gara secondo le prescrizioni del Codice degli Appalti (quando applicabile) e dei soggetti che lo autorizzano per ciascuna acquisizione sopra soglia comunitaria"/>
    <n v="1"/>
  </r>
  <r>
    <x v="0"/>
    <x v="0"/>
    <x v="14"/>
    <s v="Identificazione dei soggetti incaricati della definizione del bando di gara secondo le prescrizioni del Codice degli Appalti (quando applicabile) e dei soggetti che lo autorizzano per ciascuna acquisizione sopra soglia comunitaria"/>
    <n v="1"/>
  </r>
  <r>
    <x v="4"/>
    <x v="0"/>
    <x v="14"/>
    <s v="Identificazione dei soggetti incaricati della definizione del bando di gara secondo le prescrizioni del Codice degli Appalti (quando applicabile) e dei soggetti che lo autorizzano per ciascuna acquisizione sopra soglia comunitaria"/>
    <n v="1"/>
  </r>
  <r>
    <x v="7"/>
    <x v="0"/>
    <x v="14"/>
    <s v="Identificazione dei soggetti incaricati della definizione del bando di gara secondo le prescrizioni del Codice degli Appalti (quando applicabile) e dei soggetti che lo autorizzano per ciascuna acquisizione sopra soglia comunitaria"/>
    <n v="1"/>
  </r>
  <r>
    <x v="5"/>
    <x v="0"/>
    <x v="14"/>
    <s v="Identificazione dei soggetti incaricati della definizione del bando di gara secondo le prescrizioni del Codice degli Appalti (quando applicabile) e dei soggetti che lo autorizzano per ciascuna acquisizione sopra soglia comunitaria"/>
    <n v="1"/>
  </r>
  <r>
    <x v="6"/>
    <x v="0"/>
    <x v="14"/>
    <s v="Identificazione dei soggetti incaricati della definizione del bando di gara secondo le prescrizioni del Codice degli Appalti (quando applicabile) e dei soggetti che lo autorizzano per ciascuna acquisizione sopra soglia comunitaria"/>
    <n v="1"/>
  </r>
  <r>
    <x v="8"/>
    <x v="0"/>
    <x v="14"/>
    <s v="Identificazione dei soggetti incaricati della definizione del bando di gara secondo le prescrizioni del Codice degli Appalti (quando applicabile) e dei soggetti che lo autorizzano per ciascuna acquisizione sopra soglia comunitaria"/>
    <n v="1"/>
  </r>
  <r>
    <x v="3"/>
    <x v="2"/>
    <x v="36"/>
    <s v="il controllo di merito, la completezza e accuratezza dei giustificativi di supporto delle spese di rappresentanza, da parte della struttura aziendale preposta;"/>
    <n v="1"/>
  </r>
  <r>
    <x v="0"/>
    <x v="2"/>
    <x v="36"/>
    <s v="il controllo di merito, la completezza e accuratezza dei giustificativi di supporto delle spese di rappresentanza, da parte della struttura aziendale preposta;"/>
    <n v="1"/>
  </r>
  <r>
    <x v="4"/>
    <x v="2"/>
    <x v="36"/>
    <s v="il controllo di merito, la completezza e accuratezza dei giustificativi di supporto delle spese di rappresentanza, da parte della struttura aziendale preposta;"/>
    <n v="1"/>
  </r>
  <r>
    <x v="10"/>
    <x v="2"/>
    <x v="36"/>
    <s v="il controllo di merito, la completezza e accuratezza dei giustificativi di supporto delle spese di rappresentanza, da parte della struttura aziendale preposta;"/>
    <n v="1"/>
  </r>
  <r>
    <x v="1"/>
    <x v="5"/>
    <x v="37"/>
    <s v="Il controllo è di competenza del RSPP in merito all'attività di vigilanza con riferimento al rispetto delle procedure e delle istruzioni di lavoro in sicurezza da parte dei lavoratori"/>
    <n v="1"/>
  </r>
  <r>
    <x v="1"/>
    <x v="5"/>
    <x v="37"/>
    <s v="Il controllo viene effettuato dal Presidente del CdA di concerto con il RSPP"/>
    <n v="1"/>
  </r>
  <r>
    <x v="1"/>
    <x v="5"/>
    <x v="37"/>
    <s v="Il datore di lavoro deve altresì controllare periodicamente l’impianto elettrico per garantire il rispetto degli standard tecnico-strutturali di legge relativi a attrezzature, impianti, luoghi di lavoro, agenti chimici, fisici e biologici"/>
    <n v="1"/>
  </r>
  <r>
    <x v="1"/>
    <x v="5"/>
    <x v="37"/>
    <s v="Il datore di lavoro è tenuto a impostare un ciclo di controlli preventivi periodici per le attrezzature di lavoro"/>
    <n v="1"/>
  </r>
  <r>
    <x v="1"/>
    <x v="5"/>
    <x v="37"/>
    <s v="Il datore di lavoro, unitamente agli addetti all’emergenza, deve verificare la posizione e la visibilità della segnaletica, nonché installare periodicamente il funzionamento dell’illuminazione sussidiaria, al fine di ridurre il rischio di incapacità di raggiungere le vie d’uscita in caso di interruzione dell’elettricità, e effettuare regolare manutenzione preventiva per il rispetto degli standard tecnico-strutturali di legge relativi a attrezzature, impianti, luoghi di lavoro, agenti chimici, fisici e biologici"/>
    <n v="1"/>
  </r>
  <r>
    <x v="3"/>
    <x v="2"/>
    <x v="38"/>
    <s v="Il Direttore Generale è tenuto a rilasciare un’apposita dichiarazione attestante: (i) la veridicità, correttezza, precisione e completezza dei dati e delle informazioni contenute nel bilancio ovvero negli altri documenti contabili sopra indicati e nei documenti connessi, nonché degli elementi informativi messi a disposizione dalla società stessa, (ii) l’insussistenza di elementi da cui poter desumere che le dichiarazioni e i dati raccolti contengano elementi incompleti o inesatti, (iii) la predisposizione di un adeguato sistema di controllo teso a fornire una ragionevole certezza sui dati di bilancio, (iv) il rispetto delle procedure previste dal MOG. La dichiarazione di cui alla sarà sottoposta all’attenzione del CdA nella stessa seduta in cui sarà approvato il progetto di bilancio, e dovrà essere rilasciata al Revisore richiedente prima della consegna da parte di quest’ultimo della propria relazione al bilancio. La dichiarazione, unitamente al bilancio ed alle relazioni del Revisore e del Collegio sindacale, dovranno essere trasmessi in copia all’OdV della Società"/>
    <n v="1"/>
  </r>
  <r>
    <x v="7"/>
    <x v="2"/>
    <x v="38"/>
    <s v="Il Direttore Generale è tenuto a rilasciare un’apposita dichiarazione attestante: (i) la veridicità, correttezza, precisione e completezza dei dati e delle informazioni contenute nel bilancio ovvero negli altri documenti contabili sopra indicati e nei documenti connessi, nonché degli elementi informativi messi a disposizione dalla società stessa, (ii) l’insussistenza di elementi da cui poter desumere che le dichiarazioni e i dati raccolti contengano elementi incompleti o inesatti, (iii) la predisposizione di un adeguato sistema di controllo teso a fornire una ragionevole certezza sui dati di bilancio, (iv) il rispetto delle procedure previste dal MOG. La dichiarazione di cui alla sarà sottoposta all’attenzione del CdA nella stessa seduta in cui sarà approvato il progetto di bilancio, e dovrà essere rilasciata al Revisore richiedente prima della consegna da parte di quest’ultimo della propria relazione al bilancio. La dichiarazione, unitamente al bilancio ed alle relazioni del Revisore e del Collegio sindacale, dovranno essere trasmessi in copia all’OdV della Società"/>
    <n v="1"/>
  </r>
  <r>
    <x v="3"/>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0"/>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4"/>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7"/>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5"/>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9"/>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10"/>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6"/>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8"/>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3"/>
    <x v="0"/>
    <x v="14"/>
    <s v="il divieto di frammentazione dell'oggetto dell'appalto;"/>
    <n v="1"/>
  </r>
  <r>
    <x v="0"/>
    <x v="0"/>
    <x v="14"/>
    <s v="il divieto di frammentazione dell'oggetto dell'appalto;"/>
    <n v="1"/>
  </r>
  <r>
    <x v="7"/>
    <x v="0"/>
    <x v="14"/>
    <s v="il divieto di frammentazione dell'oggetto dell'appalto;"/>
    <n v="1"/>
  </r>
  <r>
    <x v="5"/>
    <x v="0"/>
    <x v="14"/>
    <s v="il divieto di frammentazione dell'oggetto dell'appalto;"/>
    <n v="1"/>
  </r>
  <r>
    <x v="6"/>
    <x v="0"/>
    <x v="14"/>
    <s v="il divieto di frammentazione dell'oggetto dell'appalto;"/>
    <n v="1"/>
  </r>
  <r>
    <x v="8"/>
    <x v="0"/>
    <x v="14"/>
    <s v="il divieto di frammentazione dell'oggetto dell'appalto;"/>
    <n v="1"/>
  </r>
  <r>
    <x v="6"/>
    <x v="8"/>
    <x v="19"/>
    <s v="Il documento identificativo deve essere esibito a richiesta del personale di vigilanza; in caso di diniego, è impedito l'ingresso e ne è data informazione alla Direzione della struttura"/>
    <n v="1"/>
  </r>
  <r>
    <x v="2"/>
    <x v="1"/>
    <x v="1"/>
    <s v="il download e l’installazione di software o file per uso esclusivamente professionale è consentito ai soli addetti del Sistema Informativo Aziendale;"/>
    <n v="1"/>
  </r>
  <r>
    <x v="3"/>
    <x v="2"/>
    <x v="2"/>
    <s v="Il monitoraggio dell'inizio di qualunque attività di verifica tributaria, da parte dell'Amministrazione finanziaria, nei riguardi della società deve realizzarsi comunicando, con apposito modulo, l'inizio delle attività, i soggetti coinvolti e i temi trattati. Il report viene inviato al responsabile funzionale diretto e al Direttore Generale/Amministratore Delegato"/>
    <n v="1"/>
  </r>
  <r>
    <x v="0"/>
    <x v="8"/>
    <x v="23"/>
    <s v="Il processo deve essere gestito in modo da evitare che si verifichino fenomeni di induzione a non rendere dichiarazioni ovvero a renderle mendaci all’Autorità Giudiziaria mediante, per esempio, la presenza di più funzionari aziendali, di aree diverse, nonchè del consulente esterno"/>
    <n v="1"/>
  </r>
  <r>
    <x v="0"/>
    <x v="8"/>
    <x v="23"/>
    <s v="Il processo interno è formalmente monitorato"/>
    <n v="1"/>
  </r>
  <r>
    <x v="3"/>
    <x v="0"/>
    <x v="8"/>
    <s v="il rispetto delle previsioni normative in tema di proroghe e rinnovi;"/>
    <n v="1"/>
  </r>
  <r>
    <x v="0"/>
    <x v="0"/>
    <x v="8"/>
    <s v="il rispetto delle previsioni normative in tema di proroghe e rinnovi;"/>
    <n v="1"/>
  </r>
  <r>
    <x v="4"/>
    <x v="0"/>
    <x v="8"/>
    <s v="il rispetto delle previsioni normative in tema di proroghe e rinnovi;"/>
    <n v="1"/>
  </r>
  <r>
    <x v="7"/>
    <x v="0"/>
    <x v="8"/>
    <s v="il rispetto delle previsioni normative in tema di proroghe e rinnovi;"/>
    <n v="1"/>
  </r>
  <r>
    <x v="5"/>
    <x v="0"/>
    <x v="8"/>
    <s v="il rispetto delle previsioni normative in tema di proroghe e rinnovi;"/>
    <n v="1"/>
  </r>
  <r>
    <x v="9"/>
    <x v="0"/>
    <x v="8"/>
    <s v="il rispetto delle previsioni normative in tema di proroghe e rinnovi;"/>
    <n v="1"/>
  </r>
  <r>
    <x v="6"/>
    <x v="0"/>
    <x v="8"/>
    <s v="il rispetto delle previsioni normative in tema di proroghe e rinnovi;"/>
    <n v="1"/>
  </r>
  <r>
    <x v="8"/>
    <x v="0"/>
    <x v="8"/>
    <s v="il rispetto delle previsioni normative in tema di proroghe e rinnovi;"/>
    <n v="1"/>
  </r>
  <r>
    <x v="11"/>
    <x v="0"/>
    <x v="8"/>
    <s v="il rispetto delle previsioni normative in tema di proroghe e rinnovi;"/>
    <n v="1"/>
  </r>
  <r>
    <x v="1"/>
    <x v="5"/>
    <x v="37"/>
    <s v="Il RSPP della società programma e pianifica, a intervalli definiti, un’attività di riesame del sistema"/>
    <n v="1"/>
  </r>
  <r>
    <x v="3"/>
    <x v="2"/>
    <x v="35"/>
    <s v="Il sistema di poteri definisce la persona deputata a rappresentare la Società nei confronti del soggetto pubblico, cui conferire apposita delega e procura"/>
    <n v="1"/>
  </r>
  <r>
    <x v="0"/>
    <x v="4"/>
    <x v="29"/>
    <s v="Il sistema di poteri definisce la persona deputata a rappresentare la Società nei confronti del soggetto pubblico, cui conferire apposita delega e procura"/>
    <n v="1"/>
  </r>
  <r>
    <x v="0"/>
    <x v="5"/>
    <x v="24"/>
    <s v="Il sistema di poteri definisce la persona deputata a rappresentare la Società nei confronti del soggetto pubblico, cui conferire apposita delega e procura"/>
    <n v="1"/>
  </r>
  <r>
    <x v="0"/>
    <x v="6"/>
    <x v="30"/>
    <s v="Il sistema di poteri definisce la persona deputata a rappresentare la Società nei confronti del soggetto pubblico, cui conferire apposita delega e procura"/>
    <n v="1"/>
  </r>
  <r>
    <x v="0"/>
    <x v="6"/>
    <x v="31"/>
    <s v="Il sistema di poteri definisce la persona deputata a rappresentare la Società nei confronti del soggetto pubblico, cui conferire apposita delega e procura"/>
    <n v="1"/>
  </r>
  <r>
    <x v="1"/>
    <x v="5"/>
    <x v="24"/>
    <s v="Il sistema di poteri definisce la persona deputata a rappresentare la Società nei confronti del soggetto pubblico, cui conferire apposita delega e procura"/>
    <n v="1"/>
  </r>
  <r>
    <x v="12"/>
    <x v="10"/>
    <x v="29"/>
    <s v="Il sistema di poteri definisce la persona deputata a rappresentare la Società nei confronti del soggetto pubblico, cui conferire apposita delega e procura"/>
    <n v="1"/>
  </r>
  <r>
    <x v="0"/>
    <x v="6"/>
    <x v="15"/>
    <s v="Il sistema premiante include obiettivi predeterminati, misurabili ma non eccessivamente sfidanti sì da indurre comportamenti non in linea con il Codice Etico Comportamentale e le previsioni del Modello"/>
    <n v="1"/>
  </r>
  <r>
    <x v="7"/>
    <x v="6"/>
    <x v="15"/>
    <s v="Il sistema premiante include obiettivi predeterminati, misurabili ma non eccessivamente sfidanti sì da indurre comportamenti non in linea con il Codice Etico Comportamentale e le previsioni del Modello"/>
    <n v="1"/>
  </r>
  <r>
    <x v="5"/>
    <x v="6"/>
    <x v="15"/>
    <s v="Il sistema premiante include obiettivi predeterminati, misurabili ma non eccessivamente sfidanti sì da indurre comportamenti non in linea con il Codice Etico Comportamentale e le previsioni del Modello"/>
    <n v="1"/>
  </r>
  <r>
    <x v="6"/>
    <x v="6"/>
    <x v="15"/>
    <s v="Il sistema premiante include obiettivi predeterminati, misurabili ma non eccessivamente sfidanti sì da indurre comportamenti non in linea con il Codice Etico Comportamentale e le previsioni del Modello"/>
    <n v="1"/>
  </r>
  <r>
    <x v="8"/>
    <x v="6"/>
    <x v="15"/>
    <s v="Il sistema premiante include obiettivi predeterminati, misurabili ma non eccessivamente sfidanti sì da indurre comportamenti non in linea con il Codice Etico Comportamentale e le previsioni del Modello"/>
    <n v="1"/>
  </r>
  <r>
    <x v="11"/>
    <x v="6"/>
    <x v="15"/>
    <s v="Il sistema premiante include obiettivi predeterminati, misurabili ma non eccessivamente sfidanti sì da indurre comportamenti non in linea con il Codice Etico Comportamentale e le previsioni del Modello"/>
    <n v="1"/>
  </r>
  <r>
    <x v="0"/>
    <x v="0"/>
    <x v="17"/>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n v="1"/>
  </r>
  <r>
    <x v="4"/>
    <x v="0"/>
    <x v="17"/>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n v="1"/>
  </r>
  <r>
    <x v="5"/>
    <x v="0"/>
    <x v="17"/>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n v="1"/>
  </r>
  <r>
    <x v="6"/>
    <x v="0"/>
    <x v="17"/>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n v="1"/>
  </r>
  <r>
    <x v="8"/>
    <x v="0"/>
    <x v="17"/>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n v="1"/>
  </r>
  <r>
    <x v="11"/>
    <x v="0"/>
    <x v="17"/>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n v="1"/>
  </r>
  <r>
    <x v="3"/>
    <x v="2"/>
    <x v="25"/>
    <s v="Impiegare dei consulenti qualificati che consentano di garantire il rispetto dei principi di compilazione dei documenti contabili di cui agli artt. 2423; 2423 bis, 2423 ter c.c.;_x000a_ed il rispetto del principio di completezza del bilancio, mediante l’indicazione di tutti i dati prescritti dalla normativa vigente (artt. 2424 ss. c.c.)"/>
    <n v="1"/>
  </r>
  <r>
    <x v="0"/>
    <x v="2"/>
    <x v="25"/>
    <s v="Impiegare dei consulenti qualificati che consentano di garantire il rispetto dei principi di compilazione dei documenti contabili di cui agli artt. 2423; 2423 bis, 2423 ter c.c.;_x000a_ed il rispetto del principio di completezza del bilancio, mediante l’indicazione di tutti i dati prescritti dalla normativa vigente (artt. 2424 ss. c.c.)"/>
    <n v="1"/>
  </r>
  <r>
    <x v="7"/>
    <x v="2"/>
    <x v="25"/>
    <s v="Impiegare dei consulenti qualificati che consentano di garantire il rispetto dei principi di compilazione dei documenti contabili di cui agli artt. 2423; 2423 bis, 2423 ter c.c.;_x000a_ed il rispetto del principio di completezza del bilancio, mediante l’indicazione di tutti i dati prescritti dalla normativa vigente (artt. 2424 ss. c.c.)"/>
    <n v="1"/>
  </r>
  <r>
    <x v="6"/>
    <x v="2"/>
    <x v="25"/>
    <s v="Impiegare dei consulenti qualificati che consentano di garantire il rispetto dei principi di compilazione dei documenti contabili di cui agli artt. 2423; 2423 bis, 2423 ter c.c.;_x000a_ed il rispetto del principio di completezza del bilancio, mediante l’indicazione di tutti i dati prescritti dalla normativa vigente (artt. 2424 ss. c.c.)"/>
    <n v="1"/>
  </r>
  <r>
    <x v="3"/>
    <x v="7"/>
    <x v="18"/>
    <s v="In caso di accertamenti ispettivi da parte delle Autorità pubbliche di Vigilanza, deve essere fornita adeguata collaborazione da parte delle unità aziendali competenti con immediata informativa al DG, definizione del team e report degli incaricati."/>
    <n v="1"/>
  </r>
  <r>
    <x v="7"/>
    <x v="7"/>
    <x v="18"/>
    <s v="In caso di accertamenti ispettivi da parte delle Autorità pubbliche di Vigilanza, deve essere fornita adeguata collaborazione da parte delle unità aziendali competenti con immediata informativa al DG, definizione del team e report degli incaricati."/>
    <n v="1"/>
  </r>
  <r>
    <x v="1"/>
    <x v="7"/>
    <x v="18"/>
    <s v="In caso di accertamenti ispettivi da parte delle Autorità pubbliche di Vigilanza, deve essere fornita adeguata collaborazione da parte delle unità aziendali competenti con immediata informativa al DG, definizione del team e report degli incaricati."/>
    <n v="1"/>
  </r>
  <r>
    <x v="3"/>
    <x v="2"/>
    <x v="25"/>
    <s v="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n v="1"/>
  </r>
  <r>
    <x v="0"/>
    <x v="2"/>
    <x v="25"/>
    <s v="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n v="1"/>
  </r>
  <r>
    <x v="7"/>
    <x v="2"/>
    <x v="25"/>
    <s v="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n v="1"/>
  </r>
  <r>
    <x v="6"/>
    <x v="2"/>
    <x v="25"/>
    <s v="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n v="1"/>
  </r>
  <r>
    <x v="2"/>
    <x v="1"/>
    <x v="1"/>
    <s v="individuazione di una diversa figura aziendale deputata a verificare la corrispondenza tra i programmi software e le banche dati – non contrassegnati SIAE – lecitamente detenute e quelle “in generale” utilizzate (Responsabile area tecnico-amministrativa);"/>
    <n v="1"/>
  </r>
  <r>
    <x v="2"/>
    <x v="1"/>
    <x v="1"/>
    <s v="individuazione di una figura aziendale deputata a gestire l’aggiornamento della mappatura sia dei dispositivi hardware e software, sia delle licenze relative a software e banche dati (Amministratore di sistema; Referente dei Sistemi informativi);"/>
    <n v="1"/>
  </r>
  <r>
    <x v="3"/>
    <x v="0"/>
    <x v="14"/>
    <s v="Individuazione formale delle responsabilità e delle informazioni/dati per la pubblicazione on-line in conformità al principio della trasparenza per la prevenzione della corruzione"/>
    <n v="1"/>
  </r>
  <r>
    <x v="0"/>
    <x v="0"/>
    <x v="14"/>
    <s v="Individuazione formale delle responsabilità e delle informazioni/dati per la pubblicazione on-line in conformità al principio della trasparenza per la prevenzione della corruzione"/>
    <n v="1"/>
  </r>
  <r>
    <x v="4"/>
    <x v="0"/>
    <x v="14"/>
    <s v="Individuazione formale delle responsabilità e delle informazioni/dati per la pubblicazione on-line in conformità al principio della trasparenza per la prevenzione della corruzione"/>
    <n v="1"/>
  </r>
  <r>
    <x v="7"/>
    <x v="0"/>
    <x v="14"/>
    <s v="Individuazione formale delle responsabilità e delle informazioni/dati per la pubblicazione on-line in conformità al principio della trasparenza per la prevenzione della corruzione"/>
    <n v="1"/>
  </r>
  <r>
    <x v="5"/>
    <x v="0"/>
    <x v="14"/>
    <s v="Individuazione formale delle responsabilità e delle informazioni/dati per la pubblicazione on-line in conformità al principio della trasparenza per la prevenzione della corruzione"/>
    <n v="1"/>
  </r>
  <r>
    <x v="6"/>
    <x v="0"/>
    <x v="14"/>
    <s v="Individuazione formale delle responsabilità e delle informazioni/dati per la pubblicazione on-line in conformità al principio della trasparenza per la prevenzione della corruzione"/>
    <n v="1"/>
  </r>
  <r>
    <x v="8"/>
    <x v="0"/>
    <x v="14"/>
    <s v="Individuazione formale delle responsabilità e delle informazioni/dati per la pubblicazione on-line in conformità al principio della trasparenza per la prevenzione della corruzione"/>
    <n v="1"/>
  </r>
  <r>
    <x v="3"/>
    <x v="0"/>
    <x v="14"/>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n v="1"/>
  </r>
  <r>
    <x v="0"/>
    <x v="0"/>
    <x v="14"/>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n v="1"/>
  </r>
  <r>
    <x v="7"/>
    <x v="0"/>
    <x v="14"/>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n v="1"/>
  </r>
  <r>
    <x v="5"/>
    <x v="0"/>
    <x v="14"/>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n v="1"/>
  </r>
  <r>
    <x v="6"/>
    <x v="0"/>
    <x v="14"/>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n v="1"/>
  </r>
  <r>
    <x v="8"/>
    <x v="0"/>
    <x v="14"/>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n v="1"/>
  </r>
  <r>
    <x v="3"/>
    <x v="0"/>
    <x v="14"/>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n v="1"/>
  </r>
  <r>
    <x v="0"/>
    <x v="0"/>
    <x v="14"/>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n v="1"/>
  </r>
  <r>
    <x v="7"/>
    <x v="0"/>
    <x v="14"/>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n v="1"/>
  </r>
  <r>
    <x v="5"/>
    <x v="0"/>
    <x v="14"/>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n v="1"/>
  </r>
  <r>
    <x v="6"/>
    <x v="0"/>
    <x v="14"/>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n v="1"/>
  </r>
  <r>
    <x v="8"/>
    <x v="0"/>
    <x v="14"/>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n v="1"/>
  </r>
  <r>
    <x v="3"/>
    <x v="2"/>
    <x v="3"/>
    <s v="inserimento, negli accordi contrattuali, di clausole di rispetto del Codice Etico E Comportamentale, di c.d. clausole anticorruzione, di clausole di auditing e di clausole di rispetto del Modello organizzativo ex D.Lgs. n. 231/2001, con sanzioni che possono comportare la risoluzione del rapporto contrattuale;"/>
    <n v="1"/>
  </r>
  <r>
    <x v="3"/>
    <x v="2"/>
    <x v="6"/>
    <s v="Istituire il Collegio Sindacale per la verifica del rispetto della Legge e dello Statuto"/>
    <n v="1"/>
  </r>
  <r>
    <x v="7"/>
    <x v="2"/>
    <x v="6"/>
    <s v="Istituire il Collegio Sindacale per la verifica del rispetto della Legge e dello Statuto"/>
    <n v="1"/>
  </r>
  <r>
    <x v="6"/>
    <x v="2"/>
    <x v="6"/>
    <s v="Istituire il Collegio Sindacale per la verifica del rispetto della Legge e dello Statuto"/>
    <n v="1"/>
  </r>
  <r>
    <x v="3"/>
    <x v="0"/>
    <x v="14"/>
    <s v="L’archiviazione della documentazione relativa ad ogni procedura di acquisto sia caratterizzata da completezza, qualità, sicurezza, modalità di ricerca e individuazione che consentano una tracciabilità degli approvvigionamenti"/>
    <n v="1"/>
  </r>
  <r>
    <x v="0"/>
    <x v="0"/>
    <x v="14"/>
    <s v="L’archiviazione della documentazione relativa ad ogni procedura di acquisto sia caratterizzata da completezza, qualità, sicurezza, modalità di ricerca e individuazione che consentano una tracciabilità degli approvvigionamenti"/>
    <n v="1"/>
  </r>
  <r>
    <x v="4"/>
    <x v="0"/>
    <x v="14"/>
    <s v="L’archiviazione della documentazione relativa ad ogni procedura di acquisto sia caratterizzata da completezza, qualità, sicurezza, modalità di ricerca e individuazione che consentano una tracciabilità degli approvvigionamenti"/>
    <n v="1"/>
  </r>
  <r>
    <x v="7"/>
    <x v="0"/>
    <x v="14"/>
    <s v="L’archiviazione della documentazione relativa ad ogni procedura di acquisto sia caratterizzata da completezza, qualità, sicurezza, modalità di ricerca e individuazione che consentano una tracciabilità degli approvvigionamenti"/>
    <n v="1"/>
  </r>
  <r>
    <x v="5"/>
    <x v="0"/>
    <x v="14"/>
    <s v="L’archiviazione della documentazione relativa ad ogni procedura di acquisto sia caratterizzata da completezza, qualità, sicurezza, modalità di ricerca e individuazione che consentano una tracciabilità degli approvvigionamenti"/>
    <n v="1"/>
  </r>
  <r>
    <x v="6"/>
    <x v="0"/>
    <x v="14"/>
    <s v="L’archiviazione della documentazione relativa ad ogni procedura di acquisto sia caratterizzata da completezza, qualità, sicurezza, modalità di ricerca e individuazione che consentano una tracciabilità degli approvvigionamenti"/>
    <n v="1"/>
  </r>
  <r>
    <x v="8"/>
    <x v="0"/>
    <x v="14"/>
    <s v="L’archiviazione della documentazione relativa ad ogni procedura di acquisto sia caratterizzata da completezza, qualità, sicurezza, modalità di ricerca e individuazione che consentano una tracciabilità degli approvvigionamenti"/>
    <n v="1"/>
  </r>
  <r>
    <x v="3"/>
    <x v="0"/>
    <x v="14"/>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n v="1"/>
  </r>
  <r>
    <x v="0"/>
    <x v="0"/>
    <x v="14"/>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n v="1"/>
  </r>
  <r>
    <x v="4"/>
    <x v="0"/>
    <x v="14"/>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n v="1"/>
  </r>
  <r>
    <x v="7"/>
    <x v="0"/>
    <x v="14"/>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n v="1"/>
  </r>
  <r>
    <x v="5"/>
    <x v="0"/>
    <x v="14"/>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n v="1"/>
  </r>
  <r>
    <x v="6"/>
    <x v="0"/>
    <x v="14"/>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n v="1"/>
  </r>
  <r>
    <x v="8"/>
    <x v="0"/>
    <x v="14"/>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n v="1"/>
  </r>
  <r>
    <x v="3"/>
    <x v="2"/>
    <x v="36"/>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n v="1"/>
  </r>
  <r>
    <x v="0"/>
    <x v="2"/>
    <x v="36"/>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n v="1"/>
  </r>
  <r>
    <x v="4"/>
    <x v="2"/>
    <x v="36"/>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n v="1"/>
  </r>
  <r>
    <x v="10"/>
    <x v="2"/>
    <x v="36"/>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n v="1"/>
  </r>
  <r>
    <x v="3"/>
    <x v="0"/>
    <x v="8"/>
    <s v="l’individuazione di ruoli e responsabilità delle Direzioni/Funzioni coinvolte;"/>
    <n v="1"/>
  </r>
  <r>
    <x v="0"/>
    <x v="0"/>
    <x v="8"/>
    <s v="l’individuazione di ruoli e responsabilità delle Direzioni/Funzioni coinvolte;"/>
    <n v="1"/>
  </r>
  <r>
    <x v="4"/>
    <x v="0"/>
    <x v="8"/>
    <s v="l’individuazione di ruoli e responsabilità delle Direzioni/Funzioni coinvolte;"/>
    <n v="1"/>
  </r>
  <r>
    <x v="7"/>
    <x v="0"/>
    <x v="8"/>
    <s v="l’individuazione di ruoli e responsabilità delle Direzioni/Funzioni coinvolte;"/>
    <n v="1"/>
  </r>
  <r>
    <x v="5"/>
    <x v="0"/>
    <x v="8"/>
    <s v="l’individuazione di ruoli e responsabilità delle Direzioni/Funzioni coinvolte;"/>
    <n v="1"/>
  </r>
  <r>
    <x v="9"/>
    <x v="0"/>
    <x v="8"/>
    <s v="l’individuazione di ruoli e responsabilità delle Direzioni/Funzioni coinvolte;"/>
    <n v="1"/>
  </r>
  <r>
    <x v="6"/>
    <x v="0"/>
    <x v="8"/>
    <s v="l’individuazione di ruoli e responsabilità delle Direzioni/Funzioni coinvolte;"/>
    <n v="1"/>
  </r>
  <r>
    <x v="8"/>
    <x v="0"/>
    <x v="8"/>
    <s v="l’individuazione di ruoli e responsabilità delle Direzioni/Funzioni coinvolte;"/>
    <n v="1"/>
  </r>
  <r>
    <x v="11"/>
    <x v="0"/>
    <x v="8"/>
    <s v="l’individuazione di ruoli e responsabilità delle Direzioni/Funzioni coinvolte;"/>
    <n v="1"/>
  </r>
  <r>
    <x v="1"/>
    <x v="6"/>
    <x v="12"/>
    <s v="L’informazione e la formazione sui rischi correlati allo stress secondo i contenuti dell’accordo europeo dell’8 ottobre 2004, differenze di genere, età, e provenienza da altri Paesi è estesa a tutto il personale dell’azienda"/>
    <n v="1"/>
  </r>
  <r>
    <x v="1"/>
    <x v="6"/>
    <x v="12"/>
    <s v="L’informazione in materia è estesa a tutto il personale dell'azienda ex art. 36 D.Lgs. 81/08 e il piano di formazione è esteso a tutto il personale dell’azienda ex art. 37 D.Lgs. 81/08."/>
    <n v="1"/>
  </r>
  <r>
    <x v="3"/>
    <x v="0"/>
    <x v="8"/>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n v="1"/>
  </r>
  <r>
    <x v="0"/>
    <x v="0"/>
    <x v="8"/>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n v="1"/>
  </r>
  <r>
    <x v="4"/>
    <x v="0"/>
    <x v="8"/>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n v="1"/>
  </r>
  <r>
    <x v="5"/>
    <x v="0"/>
    <x v="8"/>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n v="1"/>
  </r>
  <r>
    <x v="9"/>
    <x v="0"/>
    <x v="8"/>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n v="1"/>
  </r>
  <r>
    <x v="6"/>
    <x v="0"/>
    <x v="8"/>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n v="1"/>
  </r>
  <r>
    <x v="8"/>
    <x v="0"/>
    <x v="8"/>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n v="1"/>
  </r>
  <r>
    <x v="11"/>
    <x v="0"/>
    <x v="8"/>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n v="1"/>
  </r>
  <r>
    <x v="3"/>
    <x v="2"/>
    <x v="36"/>
    <s v="l’iter autorizzativo delle suddette spese e la segregazione dei soggetti deputati all’autorizzazione e al controllo di tali spese;"/>
    <n v="1"/>
  </r>
  <r>
    <x v="0"/>
    <x v="2"/>
    <x v="36"/>
    <s v="l’iter autorizzativo delle suddette spese e la segregazione dei soggetti deputati all’autorizzazione e al controllo di tali spese;"/>
    <n v="1"/>
  </r>
  <r>
    <x v="4"/>
    <x v="2"/>
    <x v="36"/>
    <s v="l’iter autorizzativo delle suddette spese e la segregazione dei soggetti deputati all’autorizzazione e al controllo di tali spese;"/>
    <n v="1"/>
  </r>
  <r>
    <x v="10"/>
    <x v="2"/>
    <x v="36"/>
    <s v="l’iter autorizzativo delle suddette spese e la segregazione dei soggetti deputati all’autorizzazione e al controllo di tali spese;"/>
    <n v="1"/>
  </r>
  <r>
    <x v="0"/>
    <x v="1"/>
    <x v="11"/>
    <s v="L’organizzazione della sicurezza per gli utenti interni chiaramente identifica i ruoli e la responsabilità nella gestione delle modalità di accesso di utenti interni all’azienda e gli obblighi dei medesimi nell'utilizzo dei sistemi informatici (come da Disciplinare aziendale strumenti elettronici e Regolamento aziendale sull’utilizzo della posta elettronica e di Internet)"/>
    <n v="1"/>
  </r>
  <r>
    <x v="1"/>
    <x v="5"/>
    <x v="10"/>
    <s v="L’Ufficio Acquisti, con la supervisione del RSPP, recupera le dichiarazioni conformità impianti, certificazioni verifiche periodiche (es. messa a terra; ascensori; presidi antincendio ecc.), certificati agibilità locali ecc. le raccoglie e le verifica."/>
    <n v="1"/>
  </r>
  <r>
    <x v="0"/>
    <x v="8"/>
    <x v="23"/>
    <s v="La  trasmissione della contestazione all’Ufficio competente, unitamente a una relazione illustrativa delle circostanze di fatto sulla cui base si poggia la contestazione è tempestiva"/>
    <n v="1"/>
  </r>
  <r>
    <x v="0"/>
    <x v="8"/>
    <x v="23"/>
    <s v="La contestazione deve essere basata su parametri oggettivi e che l’eventuale transazione e/o conciliazione è condotta dalla persona titolare di un’apposita procura e delega, che contempli il potere di conciliare o transigere la controversia"/>
    <n v="1"/>
  </r>
  <r>
    <x v="3"/>
    <x v="0"/>
    <x v="14"/>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n v="1"/>
  </r>
  <r>
    <x v="0"/>
    <x v="0"/>
    <x v="14"/>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n v="1"/>
  </r>
  <r>
    <x v="4"/>
    <x v="0"/>
    <x v="14"/>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n v="1"/>
  </r>
  <r>
    <x v="7"/>
    <x v="0"/>
    <x v="14"/>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n v="1"/>
  </r>
  <r>
    <x v="5"/>
    <x v="0"/>
    <x v="14"/>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n v="1"/>
  </r>
  <r>
    <x v="6"/>
    <x v="0"/>
    <x v="14"/>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n v="1"/>
  </r>
  <r>
    <x v="8"/>
    <x v="0"/>
    <x v="14"/>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n v="1"/>
  </r>
  <r>
    <x v="3"/>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0"/>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4"/>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7"/>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5"/>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9"/>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10"/>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6"/>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8"/>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3"/>
    <x v="0"/>
    <x v="14"/>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n v="1"/>
  </r>
  <r>
    <x v="0"/>
    <x v="0"/>
    <x v="14"/>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n v="1"/>
  </r>
  <r>
    <x v="4"/>
    <x v="0"/>
    <x v="14"/>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n v="1"/>
  </r>
  <r>
    <x v="7"/>
    <x v="0"/>
    <x v="14"/>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n v="1"/>
  </r>
  <r>
    <x v="5"/>
    <x v="0"/>
    <x v="14"/>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n v="1"/>
  </r>
  <r>
    <x v="6"/>
    <x v="0"/>
    <x v="14"/>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n v="1"/>
  </r>
  <r>
    <x v="8"/>
    <x v="0"/>
    <x v="14"/>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n v="1"/>
  </r>
  <r>
    <x v="3"/>
    <x v="0"/>
    <x v="14"/>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3"/>
    <x v="0"/>
    <x v="8"/>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0"/>
    <x v="0"/>
    <x v="14"/>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0"/>
    <x v="0"/>
    <x v="8"/>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4"/>
    <x v="0"/>
    <x v="8"/>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7"/>
    <x v="0"/>
    <x v="14"/>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7"/>
    <x v="0"/>
    <x v="8"/>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5"/>
    <x v="0"/>
    <x v="8"/>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5"/>
    <x v="0"/>
    <x v="14"/>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9"/>
    <x v="0"/>
    <x v="8"/>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6"/>
    <x v="0"/>
    <x v="14"/>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6"/>
    <x v="0"/>
    <x v="8"/>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8"/>
    <x v="0"/>
    <x v="8"/>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8"/>
    <x v="0"/>
    <x v="14"/>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11"/>
    <x v="0"/>
    <x v="8"/>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n v="1"/>
  </r>
  <r>
    <x v="3"/>
    <x v="0"/>
    <x v="8"/>
    <s v="la formalizzazione delle motivazioni della consulenza e delle motivazioni della scelta del consulente;"/>
    <n v="1"/>
  </r>
  <r>
    <x v="0"/>
    <x v="0"/>
    <x v="8"/>
    <s v="la formalizzazione delle motivazioni della consulenza e delle motivazioni della scelta del consulente;"/>
    <n v="1"/>
  </r>
  <r>
    <x v="4"/>
    <x v="0"/>
    <x v="8"/>
    <s v="la formalizzazione delle motivazioni della consulenza e delle motivazioni della scelta del consulente;"/>
    <n v="1"/>
  </r>
  <r>
    <x v="7"/>
    <x v="0"/>
    <x v="8"/>
    <s v="la formalizzazione delle motivazioni della consulenza e delle motivazioni della scelta del consulente;"/>
    <n v="1"/>
  </r>
  <r>
    <x v="5"/>
    <x v="0"/>
    <x v="8"/>
    <s v="la formalizzazione delle motivazioni della consulenza e delle motivazioni della scelta del consulente;"/>
    <n v="1"/>
  </r>
  <r>
    <x v="9"/>
    <x v="0"/>
    <x v="8"/>
    <s v="la formalizzazione delle motivazioni della consulenza e delle motivazioni della scelta del consulente;"/>
    <n v="1"/>
  </r>
  <r>
    <x v="6"/>
    <x v="0"/>
    <x v="8"/>
    <s v="la formalizzazione delle motivazioni della consulenza e delle motivazioni della scelta del consulente;"/>
    <n v="1"/>
  </r>
  <r>
    <x v="8"/>
    <x v="0"/>
    <x v="8"/>
    <s v="la formalizzazione delle motivazioni della consulenza e delle motivazioni della scelta del consulente;"/>
    <n v="1"/>
  </r>
  <r>
    <x v="11"/>
    <x v="0"/>
    <x v="8"/>
    <s v="la formalizzazione delle motivazioni della consulenza e delle motivazioni della scelta del consulente;"/>
    <n v="1"/>
  </r>
  <r>
    <x v="3"/>
    <x v="0"/>
    <x v="14"/>
    <s v="la formalizzazione dell'iter a partire dalla richiesta di acquisto autorizzata fino all'ordine di fornitura;"/>
    <n v="1"/>
  </r>
  <r>
    <x v="0"/>
    <x v="0"/>
    <x v="14"/>
    <s v="la formalizzazione dell'iter a partire dalla richiesta di acquisto autorizzata fino all'ordine di fornitura;"/>
    <n v="1"/>
  </r>
  <r>
    <x v="7"/>
    <x v="0"/>
    <x v="14"/>
    <s v="la formalizzazione dell'iter a partire dalla richiesta di acquisto autorizzata fino all'ordine di fornitura;"/>
    <n v="1"/>
  </r>
  <r>
    <x v="5"/>
    <x v="0"/>
    <x v="14"/>
    <s v="la formalizzazione dell'iter a partire dalla richiesta di acquisto autorizzata fino all'ordine di fornitura;"/>
    <n v="1"/>
  </r>
  <r>
    <x v="6"/>
    <x v="0"/>
    <x v="14"/>
    <s v="la formalizzazione dell'iter a partire dalla richiesta di acquisto autorizzata fino all'ordine di fornitura;"/>
    <n v="1"/>
  </r>
  <r>
    <x v="8"/>
    <x v="0"/>
    <x v="14"/>
    <s v="la formalizzazione dell'iter a partire dalla richiesta di acquisto autorizzata fino all'ordine di fornitura;"/>
    <n v="1"/>
  </r>
  <r>
    <x v="3"/>
    <x v="0"/>
    <x v="8"/>
    <s v="la formalizzazione di richieste di consulenza/prestazione professionale;"/>
    <n v="1"/>
  </r>
  <r>
    <x v="0"/>
    <x v="0"/>
    <x v="8"/>
    <s v="la formalizzazione di richieste di consulenza/prestazione professionale;"/>
    <n v="1"/>
  </r>
  <r>
    <x v="4"/>
    <x v="0"/>
    <x v="8"/>
    <s v="la formalizzazione di richieste di consulenza/prestazione professionale;"/>
    <n v="1"/>
  </r>
  <r>
    <x v="7"/>
    <x v="0"/>
    <x v="8"/>
    <s v="la formalizzazione di richieste di consulenza/prestazione professionale;"/>
    <n v="1"/>
  </r>
  <r>
    <x v="5"/>
    <x v="0"/>
    <x v="8"/>
    <s v="la formalizzazione di richieste di consulenza/prestazione professionale;"/>
    <n v="1"/>
  </r>
  <r>
    <x v="9"/>
    <x v="0"/>
    <x v="8"/>
    <s v="la formalizzazione di richieste di consulenza/prestazione professionale;"/>
    <n v="1"/>
  </r>
  <r>
    <x v="6"/>
    <x v="0"/>
    <x v="8"/>
    <s v="la formalizzazione di richieste di consulenza/prestazione professionale;"/>
    <n v="1"/>
  </r>
  <r>
    <x v="8"/>
    <x v="0"/>
    <x v="8"/>
    <s v="la formalizzazione di richieste di consulenza/prestazione professionale;"/>
    <n v="1"/>
  </r>
  <r>
    <x v="11"/>
    <x v="0"/>
    <x v="8"/>
    <s v="la formalizzazione di richieste di consulenza/prestazione professionale;"/>
    <n v="1"/>
  </r>
  <r>
    <x v="1"/>
    <x v="5"/>
    <x v="22"/>
    <s v="La gestione degli appalti avviene con il coordinamento del delegato del datore di lavoro e del RSPP per quanto attiene alla gestione delle interferenze e all’adozione delle misure di prevenzione e protezione, secondo le modalità previste all’interno del DVR e del DUVRI. Viene verificata l’idoneità tecnico-professionale della impresa appaltatrice o del lavoratore autonomo in relazione ai lavori da affidare in appalto o in contratto d’opera (ad esempio verificando l’iscrizione alla camera di commercio, industria ed artigianato e la regolarità dei versamenti contributivi e assicurativi)."/>
    <n v="1"/>
  </r>
  <r>
    <x v="3"/>
    <x v="0"/>
    <x v="14"/>
    <s v="la gestione dei conflitti di interessi tra il R.U.P. ed il D.E.C. di * e la terza parte, con l'obbligo di segnalazione e/o astensione dalla procedura di affidamento / esecuzione del contratto;"/>
    <n v="1"/>
  </r>
  <r>
    <x v="0"/>
    <x v="0"/>
    <x v="14"/>
    <s v="la gestione dei conflitti di interessi tra il R.U.P. ed il D.E.C. di * e la terza parte, con l'obbligo di segnalazione e/o astensione dalla procedura di affidamento / esecuzione del contratto;"/>
    <n v="1"/>
  </r>
  <r>
    <x v="7"/>
    <x v="0"/>
    <x v="14"/>
    <s v="la gestione dei conflitti di interessi tra il R.U.P. ed il D.E.C. di * e la terza parte, con l'obbligo di segnalazione e/o astensione dalla procedura di affidamento / esecuzione del contratto;"/>
    <n v="1"/>
  </r>
  <r>
    <x v="5"/>
    <x v="0"/>
    <x v="14"/>
    <s v="la gestione dei conflitti di interessi tra il R.U.P. ed il D.E.C. di * e la terza parte, con l'obbligo di segnalazione e/o astensione dalla procedura di affidamento / esecuzione del contratto;"/>
    <n v="1"/>
  </r>
  <r>
    <x v="6"/>
    <x v="0"/>
    <x v="14"/>
    <s v="la gestione dei conflitti di interessi tra il R.U.P. ed il D.E.C. di * e la terza parte, con l'obbligo di segnalazione e/o astensione dalla procedura di affidamento / esecuzione del contratto;"/>
    <n v="1"/>
  </r>
  <r>
    <x v="8"/>
    <x v="0"/>
    <x v="14"/>
    <s v="la gestione dei conflitti di interessi tra il R.U.P. ed il D.E.C. di * e la terza parte, con l'obbligo di segnalazione e/o astensione dalla procedura di affidamento / esecuzione del contratto;"/>
    <n v="1"/>
  </r>
  <r>
    <x v="3"/>
    <x v="0"/>
    <x v="14"/>
    <s v="la motivazione dell'attribuzione dei punteggi che richiedono un margine di discrezionalità per ogni acquisizione sotto soglia comunitaria"/>
    <n v="1"/>
  </r>
  <r>
    <x v="0"/>
    <x v="0"/>
    <x v="14"/>
    <s v="la motivazione dell'attribuzione dei punteggi che richiedono un margine di discrezionalità per ogni acquisizione sotto soglia comunitaria"/>
    <n v="1"/>
  </r>
  <r>
    <x v="4"/>
    <x v="0"/>
    <x v="14"/>
    <s v="la motivazione dell'attribuzione dei punteggi che richiedono un margine di discrezionalità per ogni acquisizione sotto soglia comunitaria"/>
    <n v="1"/>
  </r>
  <r>
    <x v="7"/>
    <x v="0"/>
    <x v="14"/>
    <s v="la motivazione dell'attribuzione dei punteggi che richiedono un margine di discrezionalità per ogni acquisizione sotto soglia comunitaria"/>
    <n v="1"/>
  </r>
  <r>
    <x v="5"/>
    <x v="0"/>
    <x v="14"/>
    <s v="la motivazione dell'attribuzione dei punteggi che richiedono un margine di discrezionalità per ogni acquisizione sotto soglia comunitaria"/>
    <n v="1"/>
  </r>
  <r>
    <x v="6"/>
    <x v="0"/>
    <x v="14"/>
    <s v="la motivazione dell'attribuzione dei punteggi che richiedono un margine di discrezionalità per ogni acquisizione sotto soglia comunitaria"/>
    <n v="1"/>
  </r>
  <r>
    <x v="8"/>
    <x v="0"/>
    <x v="14"/>
    <s v="la motivazione dell'attribuzione dei punteggi che richiedono un margine di discrezionalità per ogni acquisizione sotto soglia comunitaria"/>
    <n v="1"/>
  </r>
  <r>
    <x v="3"/>
    <x v="2"/>
    <x v="36"/>
    <s v="la necessaria documentazione che consenta di risalire all’identità dei beneficiari delle spese di rappresentanza/beni di rappresentanza"/>
    <n v="1"/>
  </r>
  <r>
    <x v="0"/>
    <x v="2"/>
    <x v="36"/>
    <s v="la necessaria documentazione che consenta di risalire all’identità dei beneficiari delle spese di rappresentanza/beni di rappresentanza"/>
    <n v="1"/>
  </r>
  <r>
    <x v="4"/>
    <x v="2"/>
    <x v="36"/>
    <s v="la necessaria documentazione che consenta di risalire all’identità dei beneficiari delle spese di rappresentanza/beni di rappresentanza"/>
    <n v="1"/>
  </r>
  <r>
    <x v="10"/>
    <x v="2"/>
    <x v="36"/>
    <s v="la necessaria documentazione che consenta di risalire all’identità dei beneficiari delle spese di rappresentanza/beni di rappresentanza"/>
    <n v="1"/>
  </r>
  <r>
    <x v="0"/>
    <x v="9"/>
    <x v="21"/>
    <s v="La persona deputata a rappresentare l’Istituto nei confronti della P.A. concedente è dotata di apposita delega e procura"/>
    <n v="1"/>
  </r>
  <r>
    <x v="0"/>
    <x v="2"/>
    <x v="16"/>
    <s v="La persona deputata a rappresentare l’Istituto nei confronti della P.A. concedente è dotata di apposita delega e procura"/>
    <n v="1"/>
  </r>
  <r>
    <x v="3"/>
    <x v="0"/>
    <x v="14"/>
    <s v="la pubblicità delle sedute anche in modalità virtuale di apertura dei plichi e delle offerte tecniche ed economiche per ogni acquisizione sotto soglia comunitaria"/>
    <n v="1"/>
  </r>
  <r>
    <x v="0"/>
    <x v="0"/>
    <x v="14"/>
    <s v="la pubblicità delle sedute anche in modalità virtuale di apertura dei plichi e delle offerte tecniche ed economiche per ogni acquisizione sotto soglia comunitaria"/>
    <n v="1"/>
  </r>
  <r>
    <x v="4"/>
    <x v="0"/>
    <x v="14"/>
    <s v="la pubblicità delle sedute anche in modalità virtuale di apertura dei plichi e delle offerte tecniche ed economiche per ogni acquisizione sotto soglia comunitaria"/>
    <n v="1"/>
  </r>
  <r>
    <x v="7"/>
    <x v="0"/>
    <x v="14"/>
    <s v="la pubblicità delle sedute anche in modalità virtuale di apertura dei plichi e delle offerte tecniche ed economiche per ogni acquisizione sotto soglia comunitaria"/>
    <n v="1"/>
  </r>
  <r>
    <x v="5"/>
    <x v="0"/>
    <x v="14"/>
    <s v="la pubblicità delle sedute anche in modalità virtuale di apertura dei plichi e delle offerte tecniche ed economiche per ogni acquisizione sotto soglia comunitaria"/>
    <n v="1"/>
  </r>
  <r>
    <x v="6"/>
    <x v="0"/>
    <x v="14"/>
    <s v="la pubblicità delle sedute anche in modalità virtuale di apertura dei plichi e delle offerte tecniche ed economiche per ogni acquisizione sotto soglia comunitaria"/>
    <n v="1"/>
  </r>
  <r>
    <x v="8"/>
    <x v="0"/>
    <x v="14"/>
    <s v="la pubblicità delle sedute anche in modalità virtuale di apertura dei plichi e delle offerte tecniche ed economiche per ogni acquisizione sotto soglia comunitaria"/>
    <n v="1"/>
  </r>
  <r>
    <x v="3"/>
    <x v="2"/>
    <x v="6"/>
    <s v="La responsabilità di una operazione contabile/processo aziendale è chiaramente e formalmente definita e diffusa all’interno dell’organizzazione"/>
    <n v="1"/>
  </r>
  <r>
    <x v="7"/>
    <x v="2"/>
    <x v="6"/>
    <s v="La responsabilità di una operazione contabile/processo aziendale è chiaramente e formalmente definita e diffusa all’interno dell’organizzazione"/>
    <n v="1"/>
  </r>
  <r>
    <x v="6"/>
    <x v="2"/>
    <x v="6"/>
    <s v="La responsabilità di una operazione contabile/processo aziendale è chiaramente e formalmente definita e diffusa all’interno dell’organizzazione"/>
    <n v="1"/>
  </r>
  <r>
    <x v="3"/>
    <x v="0"/>
    <x v="14"/>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n v="1"/>
  </r>
  <r>
    <x v="0"/>
    <x v="0"/>
    <x v="14"/>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n v="1"/>
  </r>
  <r>
    <x v="7"/>
    <x v="0"/>
    <x v="14"/>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n v="1"/>
  </r>
  <r>
    <x v="5"/>
    <x v="0"/>
    <x v="14"/>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n v="1"/>
  </r>
  <r>
    <x v="6"/>
    <x v="0"/>
    <x v="14"/>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n v="1"/>
  </r>
  <r>
    <x v="8"/>
    <x v="0"/>
    <x v="14"/>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n v="1"/>
  </r>
  <r>
    <x v="3"/>
    <x v="3"/>
    <x v="7"/>
    <s v="la separazione tra le Funzioni titolari delle attività di ordine e incasso-pagamento;"/>
    <n v="1"/>
  </r>
  <r>
    <x v="0"/>
    <x v="3"/>
    <x v="7"/>
    <s v="la separazione tra le Funzioni titolari delle attività di ordine e incasso-pagamento;"/>
    <n v="1"/>
  </r>
  <r>
    <x v="4"/>
    <x v="3"/>
    <x v="7"/>
    <s v="la separazione tra le Funzioni titolari delle attività di ordine e incasso-pagamento;"/>
    <n v="1"/>
  </r>
  <r>
    <x v="7"/>
    <x v="3"/>
    <x v="7"/>
    <s v="la separazione tra le Funzioni titolari delle attività di ordine e incasso-pagamento;"/>
    <n v="1"/>
  </r>
  <r>
    <x v="5"/>
    <x v="3"/>
    <x v="7"/>
    <s v="la separazione tra le Funzioni titolari delle attività di ordine e incasso-pagamento;"/>
    <n v="1"/>
  </r>
  <r>
    <x v="9"/>
    <x v="3"/>
    <x v="7"/>
    <s v="la separazione tra le Funzioni titolari delle attività di ordine e incasso-pagamento;"/>
    <n v="1"/>
  </r>
  <r>
    <x v="10"/>
    <x v="3"/>
    <x v="7"/>
    <s v="la separazione tra le Funzioni titolari delle attività di ordine e incasso-pagamento;"/>
    <n v="1"/>
  </r>
  <r>
    <x v="6"/>
    <x v="3"/>
    <x v="7"/>
    <s v="la separazione tra le Funzioni titolari delle attività di ordine e incasso-pagamento;"/>
    <n v="1"/>
  </r>
  <r>
    <x v="8"/>
    <x v="3"/>
    <x v="7"/>
    <s v="la separazione tra le Funzioni titolari delle attività di ordine e incasso-pagamento;"/>
    <n v="1"/>
  </r>
  <r>
    <x v="1"/>
    <x v="5"/>
    <x v="37"/>
    <s v="La Società effettua il controllo sistematico dell’applicazione e dell’efficacia delle modalità di attuazione della politica in materia di sicurezza, anche attraverso meccanismi idonei a comunicare e diffondere i risultati delle azioni correttive adottate"/>
    <n v="1"/>
  </r>
  <r>
    <x v="1"/>
    <x v="5"/>
    <x v="37"/>
    <s v="La Società garantisce il controllo sistematico dell’applicazione e dell’efficacia delle modalità di attuazione della politica in materia di sicurezza, anche attraverso meccanismi di revisione del sistema a fronte dell’inefficacia delle azioni correttive e preventive adottate"/>
    <n v="1"/>
  </r>
  <r>
    <x v="2"/>
    <x v="1"/>
    <x v="13"/>
    <s v="La Società ha chiaramente informato i lavoratori relativamente al fatto che essi stessi rispondono ai sensi di legge in sede civile, penale ed amministrativa (per danno erariale) per l’illecito utilizzo degli strumenti elettronici messi disposizione dall’Azienda; inoltre l’utilizzo improprio degli strumenti elettronici può essere oggetto delle sanzioni disciplinari previste dal CCNL di riferimento, secondo le procedure ivi definite; per il personale dirigente, fatta salva la responsabilità disciplinare per i casi di estrema gravità, l’accertato utilizzo improprio rientrerà nella procedura di valutazione degli incarichi dirigenziali; per le sanzioni, le procedure e le competenze, si rinvia al codice disciplinare aziendale."/>
    <n v="1"/>
  </r>
  <r>
    <x v="6"/>
    <x v="8"/>
    <x v="19"/>
    <s v="La Società verifica che non siano realizzate attività di ritorsione, di qualsivoglia natura, nei confronti del soggetto denunciante ed informa le autorità competenti per l'eventuale attivazione di adeguate misure di protezione"/>
    <n v="1"/>
  </r>
  <r>
    <x v="3"/>
    <x v="0"/>
    <x v="14"/>
    <s v="la sostituzione del personale responsabile di posizione organizzativa nell'ambito delle Aree a rischio corruzione nel caso in cui insorgano cause di incompatibilità o conflitto di interessi;"/>
    <n v="1"/>
  </r>
  <r>
    <x v="0"/>
    <x v="0"/>
    <x v="14"/>
    <s v="la sostituzione del personale responsabile di posizione organizzativa nell'ambito delle Aree a rischio corruzione nel caso in cui insorgano cause di incompatibilità o conflitto di interessi;"/>
    <n v="1"/>
  </r>
  <r>
    <x v="7"/>
    <x v="0"/>
    <x v="14"/>
    <s v="la sostituzione del personale responsabile di posizione organizzativa nell'ambito delle Aree a rischio corruzione nel caso in cui insorgano cause di incompatibilità o conflitto di interessi;"/>
    <n v="1"/>
  </r>
  <r>
    <x v="5"/>
    <x v="0"/>
    <x v="14"/>
    <s v="la sostituzione del personale responsabile di posizione organizzativa nell'ambito delle Aree a rischio corruzione nel caso in cui insorgano cause di incompatibilità o conflitto di interessi;"/>
    <n v="1"/>
  </r>
  <r>
    <x v="6"/>
    <x v="0"/>
    <x v="14"/>
    <s v="la sostituzione del personale responsabile di posizione organizzativa nell'ambito delle Aree a rischio corruzione nel caso in cui insorgano cause di incompatibilità o conflitto di interessi;"/>
    <n v="1"/>
  </r>
  <r>
    <x v="8"/>
    <x v="0"/>
    <x v="14"/>
    <s v="la sostituzione del personale responsabile di posizione organizzativa nell'ambito delle Aree a rischio corruzione nel caso in cui insorgano cause di incompatibilità o conflitto di interessi;"/>
    <n v="1"/>
  </r>
  <r>
    <x v="2"/>
    <x v="1"/>
    <x v="13"/>
    <s v="La Striuttura ha chiaramente informato gli utenti che non è possibile utilizzare alcun supporto di memorizzazione di massa per usi diversi da quelli strettamente collegati all’attività aziendale;"/>
    <n v="1"/>
  </r>
  <r>
    <x v="3"/>
    <x v="1"/>
    <x v="5"/>
    <s v="La struttura è dotata di una politica in materia di sicurezza del sistema informativo con l’indicazione: (i) delle modalità di comunicazione, (ii) delle modalità di riesame della stessa, periodico o a seguito di cambiamenti significativi"/>
    <n v="1"/>
  </r>
  <r>
    <x v="7"/>
    <x v="1"/>
    <x v="5"/>
    <s v="La struttura è dotata di una politica in materia di sicurezza del sistema informativo con l’indicazione: (i) delle modalità di comunicazione, (ii) delle modalità di riesame della stessa, periodico o a seguito di cambiamenti significativi"/>
    <n v="1"/>
  </r>
  <r>
    <x v="5"/>
    <x v="1"/>
    <x v="5"/>
    <s v="La struttura è dotata di una politica in materia di sicurezza del sistema informativo con l’indicazione: (i) delle modalità di comunicazione, (ii) delle modalità di riesame della stessa, periodico o a seguito di cambiamenti significativi"/>
    <n v="1"/>
  </r>
  <r>
    <x v="8"/>
    <x v="1"/>
    <x v="5"/>
    <s v="La struttura è dotata di una politica in materia di sicurezza del sistema informativo con l’indicazione: (i) delle modalità di comunicazione, (ii) delle modalità di riesame della stessa, periodico o a seguito di cambiamenti significativi"/>
    <n v="1"/>
  </r>
  <r>
    <x v="2"/>
    <x v="1"/>
    <x v="5"/>
    <s v="La struttura è dotata di una politica in materia di sicurezza del sistema informativo con l’indicazione: (i) delle modalità di comunicazione, (ii) delle modalità di riesame della stessa, periodico o a seguito di cambiamenti significativi"/>
    <n v="1"/>
  </r>
  <r>
    <x v="2"/>
    <x v="1"/>
    <x v="13"/>
    <s v="La Struttura ha chiaramente definito le modalità per l’assegnazione e l’uso stesse al personale dipendente per l’espletamento dell’attività di servizio all’interno di apposito regolamento;"/>
    <n v="1"/>
  </r>
  <r>
    <x v="2"/>
    <x v="1"/>
    <x v="34"/>
    <s v="La struttura ha chiaramente informato gli utenti che è vietato detenere elementi di decodificazione speciale senza il pagamento del canone dovuto, nonché trasmettere o diffondere servizi criptati ad accesso condizionato."/>
    <n v="1"/>
  </r>
  <r>
    <x v="2"/>
    <x v="1"/>
    <x v="33"/>
    <s v="La struttura ha chiaramente informato gli utenti che è vietato detenere, porre in commercio o cedere a qualsiasi titolo supporti privi del contrassegno SIAE laddove questo contrassegno sia previsto per legge."/>
    <n v="1"/>
  </r>
  <r>
    <x v="2"/>
    <x v="1"/>
    <x v="33"/>
    <s v="La struttura ha chiaramente informato gli utenti che è vietato duplicare, eliminare, contraffare o alterare il contrassegno SIAE in relazione ai prodotti per i quali tale contrassegno sia prescritto;"/>
    <n v="1"/>
  </r>
  <r>
    <x v="2"/>
    <x v="1"/>
    <x v="39"/>
    <s v="La struttura ha chiaramente informato gli utenti che è vietato impiegare strumenti atti ad eludere le misure tecnologiche di protezione relative ad opere e materiale protetti;"/>
    <n v="1"/>
  </r>
  <r>
    <x v="2"/>
    <x v="1"/>
    <x v="13"/>
    <s v="La Struttura ha chiaramente informato gli utenti che non è possibile utilizzare il masterizzatore per usi diversi da quelli strettamente collegati all’attività aziendale;"/>
    <n v="1"/>
  </r>
  <r>
    <x v="2"/>
    <x v="1"/>
    <x v="13"/>
    <s v="La Struttura ha chiaramente informato gli utenti che non è possibile utilizzare la rete internet per usi diversi da quelli strettamente collegati all’attività aziendale;"/>
    <n v="1"/>
  </r>
  <r>
    <x v="2"/>
    <x v="1"/>
    <x v="39"/>
    <s v="La struttura ha chiaramente informato gli utenti che sono vietate la diffusione e la distribuzione di opere o altri materiali protetti rispetto ai quali siano state rimosse le protezioni"/>
    <n v="1"/>
  </r>
  <r>
    <x v="1"/>
    <x v="5"/>
    <x v="22"/>
    <s v="La struttura si è dotata di un piano di emergenza per la gestione delle emergenze e primo soccorso: "/>
    <n v="1"/>
  </r>
  <r>
    <x v="2"/>
    <x v="1"/>
    <x v="32"/>
    <s v="La struttura. ha chiaramente informato gli utenti che è vietato utilizzare, per fini differenti rispetto a quelli propri leciti, gli apparati atti alla decodificazione di trasmissioni audiovisive ad accesso condizionato."/>
    <n v="1"/>
  </r>
  <r>
    <x v="3"/>
    <x v="1"/>
    <x v="5"/>
    <s v="La stuttura, con riferimento alla sicurezza fisica e ambientale, ha adottato adeguati controlli al fine di prevenire accessi non autorizzati, danni e interferenze ai locali e ai beni in essi contenuti tramite la messa in sicurezza delle aree e delle apparecchiature"/>
    <n v="1"/>
  </r>
  <r>
    <x v="0"/>
    <x v="1"/>
    <x v="11"/>
    <s v="La stuttura, con riferimento alla sicurezza fisica e ambientale, ha adottato adeguati controlli al fine di prevenire accessi non autorizzati, danni e interferenze ai locali e ai beni in essi contenuti tramite la messa in sicurezza delle aree e delle apparecchiature"/>
    <n v="1"/>
  </r>
  <r>
    <x v="7"/>
    <x v="1"/>
    <x v="5"/>
    <s v="La stuttura, con riferimento alla sicurezza fisica e ambientale, ha adottato adeguati controlli al fine di prevenire accessi non autorizzati, danni e interferenze ai locali e ai beni in essi contenuti tramite la messa in sicurezza delle aree e delle apparecchiature"/>
    <n v="1"/>
  </r>
  <r>
    <x v="5"/>
    <x v="1"/>
    <x v="5"/>
    <s v="La stuttura, con riferimento alla sicurezza fisica e ambientale, ha adottato adeguati controlli al fine di prevenire accessi non autorizzati, danni e interferenze ai locali e ai beni in essi contenuti tramite la messa in sicurezza delle aree e delle apparecchiature"/>
    <n v="1"/>
  </r>
  <r>
    <x v="8"/>
    <x v="1"/>
    <x v="5"/>
    <s v="La stuttura, con riferimento alla sicurezza fisica e ambientale, ha adottato adeguati controlli al fine di prevenire accessi non autorizzati, danni e interferenze ai locali e ai beni in essi contenuti tramite la messa in sicurezza delle aree e delle apparecchiature"/>
    <n v="1"/>
  </r>
  <r>
    <x v="2"/>
    <x v="1"/>
    <x v="5"/>
    <s v="La stuttura, con riferimento alla sicurezza fisica e ambientale, ha adottato adeguati controlli al fine di prevenire accessi non autorizzati, danni e interferenze ai locali e ai beni in essi contenuti tramite la messa in sicurezza delle aree e delle apparecchiature"/>
    <n v="1"/>
  </r>
  <r>
    <x v="0"/>
    <x v="8"/>
    <x v="23"/>
    <s v="La supervisione del contenzioso viene monitorata da Funzione aziendale diversa da quella competente e l’approvazione delle fatture emesse dal consulente anche con riferimento alla congruità delle parcelle in relazione al livello tariffario applicato viene monitorata dalla Direzione Finanziaria"/>
    <n v="1"/>
  </r>
  <r>
    <x v="3"/>
    <x v="2"/>
    <x v="25"/>
    <s v="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è di esclusiva competenza e responsabilità della Direzione Amministrativa che ne tiene archivio cartaceo e digitale tenendo le carte di lavoro e le versioni superate."/>
    <n v="1"/>
  </r>
  <r>
    <x v="0"/>
    <x v="2"/>
    <x v="25"/>
    <s v="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è di esclusiva competenza e responsabilità della Direzione Amministrativa che ne tiene archivio cartaceo e digitale tenendo le carte di lavoro e le versioni superate."/>
    <n v="1"/>
  </r>
  <r>
    <x v="7"/>
    <x v="2"/>
    <x v="25"/>
    <s v="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è di esclusiva competenza e responsabilità della Direzione Amministrativa che ne tiene archivio cartaceo e digitale tenendo le carte di lavoro e le versioni superate."/>
    <n v="1"/>
  </r>
  <r>
    <x v="6"/>
    <x v="2"/>
    <x v="25"/>
    <s v="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è di esclusiva competenza e responsabilità della Direzione Amministrativa che ne tiene archivio cartaceo e digitale tenendo le carte di lavoro e le versioni superate."/>
    <n v="1"/>
  </r>
  <r>
    <x v="3"/>
    <x v="2"/>
    <x v="36"/>
    <s v="la tipologia delle spese sostenibili e i limiti massimi delle spese;"/>
    <n v="1"/>
  </r>
  <r>
    <x v="0"/>
    <x v="2"/>
    <x v="36"/>
    <s v="la tipologia delle spese sostenibili e i limiti massimi delle spese;"/>
    <n v="1"/>
  </r>
  <r>
    <x v="4"/>
    <x v="2"/>
    <x v="36"/>
    <s v="la tipologia delle spese sostenibili e i limiti massimi delle spese;"/>
    <n v="1"/>
  </r>
  <r>
    <x v="10"/>
    <x v="2"/>
    <x v="36"/>
    <s v="la tipologia delle spese sostenibili e i limiti massimi delle spese;"/>
    <n v="1"/>
  </r>
  <r>
    <x v="3"/>
    <x v="0"/>
    <x v="8"/>
    <s v="la tracciabilità e l’archiviazione di documenti giustificativi degli incarichi conferiti;"/>
    <n v="1"/>
  </r>
  <r>
    <x v="0"/>
    <x v="0"/>
    <x v="8"/>
    <s v="la tracciabilità e l’archiviazione di documenti giustificativi degli incarichi conferiti;"/>
    <n v="1"/>
  </r>
  <r>
    <x v="4"/>
    <x v="0"/>
    <x v="8"/>
    <s v="la tracciabilità e l’archiviazione di documenti giustificativi degli incarichi conferiti;"/>
    <n v="1"/>
  </r>
  <r>
    <x v="7"/>
    <x v="0"/>
    <x v="8"/>
    <s v="la tracciabilità e l’archiviazione di documenti giustificativi degli incarichi conferiti;"/>
    <n v="1"/>
  </r>
  <r>
    <x v="5"/>
    <x v="0"/>
    <x v="8"/>
    <s v="la tracciabilità e l’archiviazione di documenti giustificativi degli incarichi conferiti;"/>
    <n v="1"/>
  </r>
  <r>
    <x v="9"/>
    <x v="0"/>
    <x v="8"/>
    <s v="la tracciabilità e l’archiviazione di documenti giustificativi degli incarichi conferiti;"/>
    <n v="1"/>
  </r>
  <r>
    <x v="6"/>
    <x v="0"/>
    <x v="8"/>
    <s v="la tracciabilità e l’archiviazione di documenti giustificativi degli incarichi conferiti;"/>
    <n v="1"/>
  </r>
  <r>
    <x v="8"/>
    <x v="0"/>
    <x v="8"/>
    <s v="la tracciabilità e l’archiviazione di documenti giustificativi degli incarichi conferiti;"/>
    <n v="1"/>
  </r>
  <r>
    <x v="11"/>
    <x v="0"/>
    <x v="8"/>
    <s v="la tracciabilità e l’archiviazione di documenti giustificativi degli incarichi conferiti;"/>
    <n v="1"/>
  </r>
  <r>
    <x v="3"/>
    <x v="0"/>
    <x v="14"/>
    <s v="la verifica che le richieste di approvvigionamento arrivino da soggetti autorizzati;"/>
    <n v="1"/>
  </r>
  <r>
    <x v="0"/>
    <x v="0"/>
    <x v="14"/>
    <s v="la verifica che le richieste di approvvigionamento arrivino da soggetti autorizzati;"/>
    <n v="1"/>
  </r>
  <r>
    <x v="7"/>
    <x v="0"/>
    <x v="14"/>
    <s v="la verifica che le richieste di approvvigionamento arrivino da soggetti autorizzati;"/>
    <n v="1"/>
  </r>
  <r>
    <x v="5"/>
    <x v="0"/>
    <x v="14"/>
    <s v="la verifica che le richieste di approvvigionamento arrivino da soggetti autorizzati;"/>
    <n v="1"/>
  </r>
  <r>
    <x v="6"/>
    <x v="0"/>
    <x v="14"/>
    <s v="la verifica che le richieste di approvvigionamento arrivino da soggetti autorizzati;"/>
    <n v="1"/>
  </r>
  <r>
    <x v="8"/>
    <x v="0"/>
    <x v="14"/>
    <s v="la verifica che le richieste di approvvigionamento arrivino da soggetti autorizzati;"/>
    <n v="1"/>
  </r>
  <r>
    <x v="3"/>
    <x v="0"/>
    <x v="14"/>
    <s v="la verifica dell'adeguatezza della strategia di acquisizione, prima dell'avvio di ogni procedura condivisa con la Direzione Strategica (delibera di programmazione o autorizzazione per acquisti non programmati) per ogni acquisizione sotto soglia comunitaria"/>
    <n v="1"/>
  </r>
  <r>
    <x v="0"/>
    <x v="0"/>
    <x v="14"/>
    <s v="la verifica dell'adeguatezza della strategia di acquisizione, prima dell'avvio di ogni procedura condivisa con la Direzione Strategica (delibera di programmazione o autorizzazione per acquisti non programmati) per ogni acquisizione sotto soglia comunitaria"/>
    <n v="1"/>
  </r>
  <r>
    <x v="4"/>
    <x v="0"/>
    <x v="14"/>
    <s v="la verifica dell'adeguatezza della strategia di acquisizione, prima dell'avvio di ogni procedura condivisa con la Direzione Strategica (delibera di programmazione o autorizzazione per acquisti non programmati) per ogni acquisizione sotto soglia comunitaria"/>
    <n v="1"/>
  </r>
  <r>
    <x v="7"/>
    <x v="0"/>
    <x v="14"/>
    <s v="la verifica dell'adeguatezza della strategia di acquisizione, prima dell'avvio di ogni procedura condivisa con la Direzione Strategica (delibera di programmazione o autorizzazione per acquisti non programmati) per ogni acquisizione sotto soglia comunitaria"/>
    <n v="1"/>
  </r>
  <r>
    <x v="5"/>
    <x v="0"/>
    <x v="14"/>
    <s v="la verifica dell'adeguatezza della strategia di acquisizione, prima dell'avvio di ogni procedura condivisa con la Direzione Strategica (delibera di programmazione o autorizzazione per acquisti non programmati) per ogni acquisizione sotto soglia comunitaria"/>
    <n v="1"/>
  </r>
  <r>
    <x v="6"/>
    <x v="0"/>
    <x v="14"/>
    <s v="la verifica dell'adeguatezza della strategia di acquisizione, prima dell'avvio di ogni procedura condivisa con la Direzione Strategica (delibera di programmazione o autorizzazione per acquisti non programmati) per ogni acquisizione sotto soglia comunitaria"/>
    <n v="1"/>
  </r>
  <r>
    <x v="8"/>
    <x v="0"/>
    <x v="14"/>
    <s v="la verifica dell'adeguatezza della strategia di acquisizione, prima dell'avvio di ogni procedura condivisa con la Direzione Strategica (delibera di programmazione o autorizzazione per acquisti non programmati) per ogni acquisizione sotto soglia comunitaria"/>
    <n v="1"/>
  </r>
  <r>
    <x v="6"/>
    <x v="8"/>
    <x v="19"/>
    <s v="L'accesso all'area della società è consentito soltanto a persone o mezzi autorizzati, provvisti di documento identificativo emesso dalla struttura medesima o autorizzati per iscritto dalla Direzione della struttura"/>
    <n v="1"/>
  </r>
  <r>
    <x v="3"/>
    <x v="7"/>
    <x v="18"/>
    <s v="Le comunicazioni trasmesse alle Autorità devono essere riepilogate in un apposito Registro e sono tenute a disposizione dell’OdV per le verifiche interne periodiche"/>
    <n v="1"/>
  </r>
  <r>
    <x v="7"/>
    <x v="7"/>
    <x v="18"/>
    <s v="Le comunicazioni trasmesse alle Autorità devono essere riepilogate in un apposito Registro e sono tenute a disposizione dell’OdV per le verifiche interne periodiche"/>
    <n v="1"/>
  </r>
  <r>
    <x v="1"/>
    <x v="7"/>
    <x v="18"/>
    <s v="Le comunicazioni trasmesse alle Autorità devono essere riepilogate in un apposito Registro e sono tenute a disposizione dell’OdV per le verifiche interne periodiche"/>
    <n v="1"/>
  </r>
  <r>
    <x v="0"/>
    <x v="9"/>
    <x v="21"/>
    <s v="Le Funzioni responsabili delle attività di presa di contatto con il soggetto pubblico per la richiesta di informazioni, di redazione della domanda, di presentazione della domanda e di gestione della concessione e/o dell’autorizzazione sono diversi e sono indette apposite riunioni con la verbalizzazione delle principali statuizioni al fine di garantire il rispetto dei canoni di integrità, trasparenza e correttezza del processo"/>
    <n v="1"/>
  </r>
  <r>
    <x v="3"/>
    <x v="0"/>
    <x v="14"/>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n v="1"/>
  </r>
  <r>
    <x v="0"/>
    <x v="0"/>
    <x v="14"/>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n v="1"/>
  </r>
  <r>
    <x v="7"/>
    <x v="0"/>
    <x v="14"/>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n v="1"/>
  </r>
  <r>
    <x v="5"/>
    <x v="0"/>
    <x v="14"/>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n v="1"/>
  </r>
  <r>
    <x v="6"/>
    <x v="0"/>
    <x v="14"/>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n v="1"/>
  </r>
  <r>
    <x v="8"/>
    <x v="0"/>
    <x v="14"/>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n v="1"/>
  </r>
  <r>
    <x v="0"/>
    <x v="0"/>
    <x v="0"/>
    <s v="Le modalità di archiviazione e di conservazione della documentazione di collaudo assicura la trasparenza e la verificabilità del processo"/>
    <n v="1"/>
  </r>
  <r>
    <x v="1"/>
    <x v="0"/>
    <x v="0"/>
    <s v="Le modalità di archiviazione e di conservazione della documentazione di collaudo assicura la trasparenza e la verificabilità del processo"/>
    <n v="1"/>
  </r>
  <r>
    <x v="0"/>
    <x v="6"/>
    <x v="15"/>
    <s v="Le modalità di formalizzazione dei giudizi e le modalità di approvazione dei candidati ritenuti idonei al termine dell‟iter di selezione con la produzione della relativa evidenza sono chiare, formalizzate e ricostruibili"/>
    <n v="1"/>
  </r>
  <r>
    <x v="7"/>
    <x v="6"/>
    <x v="15"/>
    <s v="Le modalità di formalizzazione dei giudizi e le modalità di approvazione dei candidati ritenuti idonei al termine dell‟iter di selezione con la produzione della relativa evidenza sono chiare, formalizzate e ricostruibili"/>
    <n v="1"/>
  </r>
  <r>
    <x v="5"/>
    <x v="6"/>
    <x v="15"/>
    <s v="Le modalità di formalizzazione dei giudizi e le modalità di approvazione dei candidati ritenuti idonei al termine dell‟iter di selezione con la produzione della relativa evidenza sono chiare, formalizzate e ricostruibili"/>
    <n v="1"/>
  </r>
  <r>
    <x v="6"/>
    <x v="6"/>
    <x v="15"/>
    <s v="Le modalità di formalizzazione dei giudizi e le modalità di approvazione dei candidati ritenuti idonei al termine dell‟iter di selezione con la produzione della relativa evidenza sono chiare, formalizzate e ricostruibili"/>
    <n v="1"/>
  </r>
  <r>
    <x v="8"/>
    <x v="6"/>
    <x v="15"/>
    <s v="Le modalità di formalizzazione dei giudizi e le modalità di approvazione dei candidati ritenuti idonei al termine dell‟iter di selezione con la produzione della relativa evidenza sono chiare, formalizzate e ricostruibili"/>
    <n v="1"/>
  </r>
  <r>
    <x v="11"/>
    <x v="6"/>
    <x v="15"/>
    <s v="Le modalità di formalizzazione dei giudizi e le modalità di approvazione dei candidati ritenuti idonei al termine dell‟iter di selezione con la produzione della relativa evidenza sono chiare, formalizzate e ricostruibili"/>
    <n v="1"/>
  </r>
  <r>
    <x v="0"/>
    <x v="0"/>
    <x v="0"/>
    <s v="Le modalità di monitoraggio delle attività di collaudo seguono quanto riportato nel piano delle attività"/>
    <n v="1"/>
  </r>
  <r>
    <x v="1"/>
    <x v="0"/>
    <x v="0"/>
    <s v="Le modalità di monitoraggio delle attività di collaudo seguono quanto riportato nel piano delle attività"/>
    <n v="1"/>
  </r>
  <r>
    <x v="3"/>
    <x v="0"/>
    <x v="14"/>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n v="1"/>
  </r>
  <r>
    <x v="0"/>
    <x v="0"/>
    <x v="14"/>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n v="1"/>
  </r>
  <r>
    <x v="7"/>
    <x v="0"/>
    <x v="14"/>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n v="1"/>
  </r>
  <r>
    <x v="5"/>
    <x v="0"/>
    <x v="14"/>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n v="1"/>
  </r>
  <r>
    <x v="6"/>
    <x v="0"/>
    <x v="14"/>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n v="1"/>
  </r>
  <r>
    <x v="8"/>
    <x v="0"/>
    <x v="14"/>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n v="1"/>
  </r>
  <r>
    <x v="3"/>
    <x v="2"/>
    <x v="36"/>
    <s v="le modalità operative per lo svolgimento delle attività nonché modalità di archiviazione della documentazione rilevante;"/>
    <n v="1"/>
  </r>
  <r>
    <x v="0"/>
    <x v="2"/>
    <x v="36"/>
    <s v="le modalità operative per lo svolgimento delle attività nonché modalità di archiviazione della documentazione rilevante;"/>
    <n v="1"/>
  </r>
  <r>
    <x v="4"/>
    <x v="2"/>
    <x v="36"/>
    <s v="le modalità operative per lo svolgimento delle attività nonché modalità di archiviazione della documentazione rilevante;"/>
    <n v="1"/>
  </r>
  <r>
    <x v="10"/>
    <x v="2"/>
    <x v="36"/>
    <s v="le modalità operative per lo svolgimento delle attività nonché modalità di archiviazione della documentazione rilevante;"/>
    <n v="1"/>
  </r>
  <r>
    <x v="3"/>
    <x v="0"/>
    <x v="14"/>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n v="1"/>
  </r>
  <r>
    <x v="0"/>
    <x v="0"/>
    <x v="14"/>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n v="1"/>
  </r>
  <r>
    <x v="7"/>
    <x v="0"/>
    <x v="14"/>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n v="1"/>
  </r>
  <r>
    <x v="5"/>
    <x v="0"/>
    <x v="14"/>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n v="1"/>
  </r>
  <r>
    <x v="6"/>
    <x v="0"/>
    <x v="14"/>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n v="1"/>
  </r>
  <r>
    <x v="8"/>
    <x v="0"/>
    <x v="14"/>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n v="1"/>
  </r>
  <r>
    <x v="3"/>
    <x v="0"/>
    <x v="8"/>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n v="1"/>
  </r>
  <r>
    <x v="0"/>
    <x v="0"/>
    <x v="8"/>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n v="1"/>
  </r>
  <r>
    <x v="4"/>
    <x v="0"/>
    <x v="8"/>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n v="1"/>
  </r>
  <r>
    <x v="7"/>
    <x v="0"/>
    <x v="8"/>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n v="1"/>
  </r>
  <r>
    <x v="5"/>
    <x v="0"/>
    <x v="8"/>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n v="1"/>
  </r>
  <r>
    <x v="9"/>
    <x v="0"/>
    <x v="8"/>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n v="1"/>
  </r>
  <r>
    <x v="6"/>
    <x v="0"/>
    <x v="8"/>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n v="1"/>
  </r>
  <r>
    <x v="8"/>
    <x v="0"/>
    <x v="8"/>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n v="1"/>
  </r>
  <r>
    <x v="11"/>
    <x v="0"/>
    <x v="8"/>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n v="1"/>
  </r>
  <r>
    <x v="3"/>
    <x v="0"/>
    <x v="8"/>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n v="1"/>
  </r>
  <r>
    <x v="0"/>
    <x v="0"/>
    <x v="8"/>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n v="1"/>
  </r>
  <r>
    <x v="4"/>
    <x v="0"/>
    <x v="8"/>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n v="1"/>
  </r>
  <r>
    <x v="7"/>
    <x v="0"/>
    <x v="8"/>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n v="1"/>
  </r>
  <r>
    <x v="5"/>
    <x v="0"/>
    <x v="8"/>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n v="1"/>
  </r>
  <r>
    <x v="9"/>
    <x v="0"/>
    <x v="8"/>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n v="1"/>
  </r>
  <r>
    <x v="6"/>
    <x v="0"/>
    <x v="8"/>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n v="1"/>
  </r>
  <r>
    <x v="8"/>
    <x v="0"/>
    <x v="8"/>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n v="1"/>
  </r>
  <r>
    <x v="11"/>
    <x v="0"/>
    <x v="8"/>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n v="1"/>
  </r>
  <r>
    <x v="3"/>
    <x v="0"/>
    <x v="14"/>
    <s v="l'individuazione dei soggetti responsabili di ogni singolo passaggio dell'iter di approvvigionamento attraverso l'apposizione della sigla a validazione di ogni fase;"/>
    <n v="1"/>
  </r>
  <r>
    <x v="0"/>
    <x v="0"/>
    <x v="14"/>
    <s v="l'individuazione dei soggetti responsabili di ogni singolo passaggio dell'iter di approvvigionamento attraverso l'apposizione della sigla a validazione di ogni fase;"/>
    <n v="1"/>
  </r>
  <r>
    <x v="7"/>
    <x v="0"/>
    <x v="14"/>
    <s v="l'individuazione dei soggetti responsabili di ogni singolo passaggio dell'iter di approvvigionamento attraverso l'apposizione della sigla a validazione di ogni fase;"/>
    <n v="1"/>
  </r>
  <r>
    <x v="5"/>
    <x v="0"/>
    <x v="14"/>
    <s v="l'individuazione dei soggetti responsabili di ogni singolo passaggio dell'iter di approvvigionamento attraverso l'apposizione della sigla a validazione di ogni fase;"/>
    <n v="1"/>
  </r>
  <r>
    <x v="6"/>
    <x v="0"/>
    <x v="14"/>
    <s v="l'individuazione dei soggetti responsabili di ogni singolo passaggio dell'iter di approvvigionamento attraverso l'apposizione della sigla a validazione di ogni fase;"/>
    <n v="1"/>
  </r>
  <r>
    <x v="8"/>
    <x v="0"/>
    <x v="14"/>
    <s v="l'individuazione dei soggetti responsabili di ogni singolo passaggio dell'iter di approvvigionamento attraverso l'apposizione della sigla a validazione di ogni fase;"/>
    <n v="1"/>
  </r>
  <r>
    <x v="3"/>
    <x v="0"/>
    <x v="14"/>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n v="1"/>
  </r>
  <r>
    <x v="0"/>
    <x v="0"/>
    <x v="14"/>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n v="1"/>
  </r>
  <r>
    <x v="4"/>
    <x v="0"/>
    <x v="14"/>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n v="1"/>
  </r>
  <r>
    <x v="7"/>
    <x v="0"/>
    <x v="14"/>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n v="1"/>
  </r>
  <r>
    <x v="5"/>
    <x v="0"/>
    <x v="14"/>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n v="1"/>
  </r>
  <r>
    <x v="6"/>
    <x v="0"/>
    <x v="14"/>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n v="1"/>
  </r>
  <r>
    <x v="8"/>
    <x v="0"/>
    <x v="14"/>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n v="1"/>
  </r>
  <r>
    <x v="3"/>
    <x v="0"/>
    <x v="14"/>
    <s v="l'obbligo delle persone che operano nel processo di procurement di assicurare la riservatezza richiesta dalle circostanze per ciascuna notizia/informazione appresa in ragione della propria funzione lavorativa"/>
    <n v="1"/>
  </r>
  <r>
    <x v="0"/>
    <x v="0"/>
    <x v="14"/>
    <s v="l'obbligo delle persone che operano nel processo di procurement di assicurare la riservatezza richiesta dalle circostanze per ciascuna notizia/informazione appresa in ragione della propria funzione lavorativa"/>
    <n v="1"/>
  </r>
  <r>
    <x v="7"/>
    <x v="0"/>
    <x v="14"/>
    <s v="l'obbligo delle persone che operano nel processo di procurement di assicurare la riservatezza richiesta dalle circostanze per ciascuna notizia/informazione appresa in ragione della propria funzione lavorativa"/>
    <n v="1"/>
  </r>
  <r>
    <x v="5"/>
    <x v="0"/>
    <x v="14"/>
    <s v="l'obbligo delle persone che operano nel processo di procurement di assicurare la riservatezza richiesta dalle circostanze per ciascuna notizia/informazione appresa in ragione della propria funzione lavorativa"/>
    <n v="1"/>
  </r>
  <r>
    <x v="6"/>
    <x v="0"/>
    <x v="14"/>
    <s v="l'obbligo delle persone che operano nel processo di procurement di assicurare la riservatezza richiesta dalle circostanze per ciascuna notizia/informazione appresa in ragione della propria funzione lavorativa"/>
    <n v="1"/>
  </r>
  <r>
    <x v="8"/>
    <x v="0"/>
    <x v="14"/>
    <s v="l'obbligo delle persone che operano nel processo di procurement di assicurare la riservatezza richiesta dalle circostanze per ciascuna notizia/informazione appresa in ragione della propria funzione lavorativa"/>
    <n v="1"/>
  </r>
  <r>
    <x v="6"/>
    <x v="8"/>
    <x v="19"/>
    <s v="L'obbligo di segnalazione non esclude l'ulteriore obbligo di denuncia alla competente autorità giudiziaria o ad altra autorità che a quella abbia l'obbligo di riferire"/>
    <n v="1"/>
  </r>
  <r>
    <x v="3"/>
    <x v="7"/>
    <x v="18"/>
    <s v="L'organigramma aziendale tiene conto ed esplicita gli interventi di natura organizzativa necessari ad assicurare la corretta e completa predisposizione delle comunicazioni e il loro puntuale invio alle Autorità pubbliche di Vigilanza"/>
    <n v="1"/>
  </r>
  <r>
    <x v="7"/>
    <x v="7"/>
    <x v="18"/>
    <s v="L'organigramma aziendale tiene conto ed esplicita gli interventi di natura organizzativa necessari ad assicurare la corretta e completa predisposizione delle comunicazioni e il loro puntuale invio alle Autorità pubbliche di Vigilanza"/>
    <n v="1"/>
  </r>
  <r>
    <x v="1"/>
    <x v="7"/>
    <x v="18"/>
    <s v="L'organigramma aziendale tiene conto ed esplicita gli interventi di natura organizzativa necessari ad assicurare la corretta e completa predisposizione delle comunicazioni e il loro puntuale invio alle Autorità pubbliche di Vigilanza"/>
    <n v="1"/>
  </r>
  <r>
    <x v="2"/>
    <x v="1"/>
    <x v="1"/>
    <s v="mappatura delle licenze software e delle banche dati (Sistema Informativo Aziendale);"/>
    <n v="1"/>
  </r>
  <r>
    <x v="3"/>
    <x v="2"/>
    <x v="3"/>
    <s v="meccanismi di gestione di eventuali superamenti dei limiti/vincoli definiti e previsione dell’approvazione della nota spese da parte del supervisore in linea con i criteri prefissati;"/>
    <n v="1"/>
  </r>
  <r>
    <x v="3"/>
    <x v="2"/>
    <x v="3"/>
    <s v="monitoraggio degli ordini aperti al fine di evitare il rischio di registrazione di transazioni improprie;"/>
    <n v="1"/>
  </r>
  <r>
    <x v="3"/>
    <x v="2"/>
    <x v="3"/>
    <s v="monitoraggio dell’evoluzione del piano normativo di riferimento, effettuato anche con il supporto di consulenti esterni, al fine di garantire l’adeguamento alle nuove leggi in materia fiscale e monitoraggio costante, attraverso uno scadenzario, degli adempimenti di legge, al fine di evitare ritardi e imprecisioni nella presentazione di dichiarazioni e/o documenti fiscali (attività in parte esternalizzata a professionista dottore commercialista fiscalista);"/>
    <n v="1"/>
  </r>
  <r>
    <x v="3"/>
    <x v="2"/>
    <x v="4"/>
    <s v="monitoraggio dell’incasso del credito, con evidenziazione di situazioni anomale;"/>
    <n v="1"/>
  </r>
  <r>
    <x v="4"/>
    <x v="2"/>
    <x v="4"/>
    <s v="monitoraggio dell’incasso del credito, con evidenziazione di situazioni anomale;"/>
    <n v="1"/>
  </r>
  <r>
    <x v="5"/>
    <x v="2"/>
    <x v="4"/>
    <s v="monitoraggio dell’incasso del credito, con evidenziazione di situazioni anomale;"/>
    <n v="1"/>
  </r>
  <r>
    <x v="6"/>
    <x v="2"/>
    <x v="4"/>
    <s v="monitoraggio dell’incasso del credito, con evidenziazione di situazioni anomale;"/>
    <n v="1"/>
  </r>
  <r>
    <x v="3"/>
    <x v="2"/>
    <x v="2"/>
    <s v="monitoraggio di disposizioni e prelievi dai conti correnti bancari;_x000a_"/>
    <n v="1"/>
  </r>
  <r>
    <x v="3"/>
    <x v="2"/>
    <x v="4"/>
    <s v="monitoraggio di situazioni anomale nelle condizioni di pagamento accordate (quali la concessione di termini particolarmente lunghi, o la previsione di modalità di pagamento inusuali);"/>
    <n v="1"/>
  </r>
  <r>
    <x v="4"/>
    <x v="2"/>
    <x v="4"/>
    <s v="monitoraggio di situazioni anomale nelle condizioni di pagamento accordate (quali la concessione di termini particolarmente lunghi, o la previsione di modalità di pagamento inusuali);"/>
    <n v="1"/>
  </r>
  <r>
    <x v="5"/>
    <x v="2"/>
    <x v="4"/>
    <s v="monitoraggio di situazioni anomale nelle condizioni di pagamento accordate (quali la concessione di termini particolarmente lunghi, o la previsione di modalità di pagamento inusuali);"/>
    <n v="1"/>
  </r>
  <r>
    <x v="6"/>
    <x v="2"/>
    <x v="4"/>
    <s v="monitoraggio di situazioni anomale nelle condizioni di pagamento accordate (quali la concessione di termini particolarmente lunghi, o la previsione di modalità di pagamento inusuali);"/>
    <n v="1"/>
  </r>
  <r>
    <x v="3"/>
    <x v="2"/>
    <x v="3"/>
    <s v="monitoraggio sui rimborsi/spese di valore eccessivo o ricorrente;"/>
    <n v="1"/>
  </r>
  <r>
    <x v="3"/>
    <x v="0"/>
    <x v="14"/>
    <s v="Motivazione dell'attribuzione dei punteggi che richiedono un margine di discrezionalità per ciascuna acquisizione sopra soglia comunitaria"/>
    <n v="1"/>
  </r>
  <r>
    <x v="0"/>
    <x v="0"/>
    <x v="14"/>
    <s v="Motivazione dell'attribuzione dei punteggi che richiedono un margine di discrezionalità per ciascuna acquisizione sopra soglia comunitaria"/>
    <n v="1"/>
  </r>
  <r>
    <x v="4"/>
    <x v="0"/>
    <x v="14"/>
    <s v="Motivazione dell'attribuzione dei punteggi che richiedono un margine di discrezionalità per ciascuna acquisizione sopra soglia comunitaria"/>
    <n v="1"/>
  </r>
  <r>
    <x v="7"/>
    <x v="0"/>
    <x v="14"/>
    <s v="Motivazione dell'attribuzione dei punteggi che richiedono un margine di discrezionalità per ciascuna acquisizione sopra soglia comunitaria"/>
    <n v="1"/>
  </r>
  <r>
    <x v="5"/>
    <x v="0"/>
    <x v="14"/>
    <s v="Motivazione dell'attribuzione dei punteggi che richiedono un margine di discrezionalità per ciascuna acquisizione sopra soglia comunitaria"/>
    <n v="1"/>
  </r>
  <r>
    <x v="6"/>
    <x v="0"/>
    <x v="14"/>
    <s v="Motivazione dell'attribuzione dei punteggi che richiedono un margine di discrezionalità per ciascuna acquisizione sopra soglia comunitaria"/>
    <n v="1"/>
  </r>
  <r>
    <x v="8"/>
    <x v="0"/>
    <x v="14"/>
    <s v="Motivazione dell'attribuzione dei punteggi che richiedono un margine di discrezionalità per ciascuna acquisizione sopra soglia comunitaria"/>
    <n v="1"/>
  </r>
  <r>
    <x v="3"/>
    <x v="0"/>
    <x v="14"/>
    <s v="Nei contratti, nelle lettere di incarico con Partner, Fornitori e eventuali altre Controparti coinvolte nelle attività a rischio, deve essere contenuta apposita clausola (o specifico accordo separato) che regoli le conseguenze della violazione, da parte delle controparti stesse, delle norme di cui al Decreto 231/2001, nonché di quanto disposto dal Modello e dal Codice Etico E Comportamentale adottati dalla Società"/>
    <n v="1"/>
  </r>
  <r>
    <x v="6"/>
    <x v="8"/>
    <x v="19"/>
    <s v="Nel caso di attentati ai beni aziendali o di minacce, è fatto obbligo a tutti i prestatori di lavoro di informare immediatamente le autorità di polizia, fornendo senza reticenza e con pieno spirito di collaborazione, tutte le informazioni e le notizie possedute, non solo in relazione agli eventi lesivi specifici, ma anche in ordine ad eventuali antefatti e circostanze rilevanti ai fini delle indagini"/>
    <n v="1"/>
  </r>
  <r>
    <x v="7"/>
    <x v="2"/>
    <x v="40"/>
    <s v="Nel caso di presenze di un potenziale conflitto di interessi in occasione della effettuazione di operazioni straordinarie, ovvero della elaborazione di situazioni economiche, patrimoniali e finanziarie di carattere straordinario la figura apicale responsabile deve essere affiancata da altro apicale di altra funzione per confronto e controllo"/>
    <n v="1"/>
  </r>
  <r>
    <x v="2"/>
    <x v="1"/>
    <x v="1"/>
    <s v="nel caso in cui si riscontri un possibile utilizzo improprio delle strumentazione informatiche, il Sistema Informativo Aziendale associa il nominativo dell’utilizzatore all’indirizzo IP e dà informazione al lavoratore interessato, con possibilità di contraddittorio e, qualora necessario ai fini istruttori, al relativo Responsabile il quale, sentito il lavoratore, valuterà l’attinenza dei dati rispetto all’attività lavorativa. A seguito dell’avvenuto accertamento dell’utilizzo improprio delle attrezzature informatiche, il responsabile attiva le procedure disciplinari (di cui all’art. 14 del Disciplinare) finalizzate, al primo comportamento accertato, all’applicazione del richiamo, salvo casi di particolare gravità. Delle sanzioni applicate viene data informazione anche al Direttore Generale;"/>
    <n v="1"/>
  </r>
  <r>
    <x v="2"/>
    <x v="1"/>
    <x v="13"/>
    <s v="nel caso in cui si riscontri un possibile utilizzo improprio delle strumentazioni informatiche, il Sistema Informativo Aziendale associa il nominativo dell’utilizzatore all’indirizzo IP e dà informazione al lavoratore interessato, con possibilità di contraddittorio e, qualora necessario ai fini istruttori, al relativo Responsabile il quale, sentito il lavoratore, valuterà l’attinenza dei dati rispetto all’attività lavorativa. A seguito dell’avvenuto accertamento dell’utilizzo improprio delle attrezzature informatiche, il responsabile attiva le procedure disciplinari (di cui all’art. 14 del Disciplinare) finalizzate, al primo comportamento accertato, all’applicazione del richiamo, salvo casi di particolare gravità. Delle sanzioni applicate viene data informazione anche al Direttore Generale"/>
    <n v="1"/>
  </r>
  <r>
    <x v="3"/>
    <x v="0"/>
    <x v="14"/>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n v="1"/>
  </r>
  <r>
    <x v="0"/>
    <x v="0"/>
    <x v="14"/>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n v="1"/>
  </r>
  <r>
    <x v="7"/>
    <x v="0"/>
    <x v="14"/>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n v="1"/>
  </r>
  <r>
    <x v="5"/>
    <x v="0"/>
    <x v="14"/>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n v="1"/>
  </r>
  <r>
    <x v="6"/>
    <x v="0"/>
    <x v="14"/>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n v="1"/>
  </r>
  <r>
    <x v="8"/>
    <x v="0"/>
    <x v="14"/>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n v="1"/>
  </r>
  <r>
    <x v="7"/>
    <x v="4"/>
    <x v="9"/>
    <s v="Non possono essere attribuiti ai membri del Collegio sindacale ed al Revisore Legale dei Conti, incarichi di consulenza di altre società appartenenti al medesimo “network” da verificare con specifica analisi annuale sull'indipendenza da parte del CdA acquisita la valutazione da parte dei soggetti de quo"/>
    <n v="1"/>
  </r>
  <r>
    <x v="3"/>
    <x v="2"/>
    <x v="25"/>
    <s v="ogni modifica ai dati contabili può essere effettuata solo dagli utenti del sistema contabile;"/>
    <n v="1"/>
  </r>
  <r>
    <x v="0"/>
    <x v="2"/>
    <x v="25"/>
    <s v="ogni modifica ai dati contabili può essere effettuata solo dagli utenti del sistema contabile;"/>
    <n v="1"/>
  </r>
  <r>
    <x v="7"/>
    <x v="2"/>
    <x v="25"/>
    <s v="ogni modifica ai dati contabili può essere effettuata solo dagli utenti del sistema contabile;"/>
    <n v="1"/>
  </r>
  <r>
    <x v="6"/>
    <x v="2"/>
    <x v="25"/>
    <s v="ogni modifica ai dati contabili può essere effettuata solo dagli utenti del sistema contabile;"/>
    <n v="1"/>
  </r>
  <r>
    <x v="3"/>
    <x v="2"/>
    <x v="6"/>
    <s v="Ogni operazione contabile deve essere conservata agli atti sociali con una adeguata documentazione di supporto all’attività svolta, in modo da consentire: a) l’agevole registrazione contabile, b) l’individuazione dei diversi livelli di responsabilità, c)_x0009_la ricostruzione accurata delle operazioni, anche al fine di ridurre la probabilità di errori interpretativi."/>
    <n v="1"/>
  </r>
  <r>
    <x v="7"/>
    <x v="2"/>
    <x v="6"/>
    <s v="Ogni operazione contabile deve essere conservata agli atti sociali con una adeguata documentazione di supporto all’attività svolta, in modo da consentire: a) l’agevole registrazione contabile, b) l’individuazione dei diversi livelli di responsabilità, c)_x0009_la ricostruzione accurata delle operazioni, anche al fine di ridurre la probabilità di errori interpretativi."/>
    <n v="1"/>
  </r>
  <r>
    <x v="6"/>
    <x v="2"/>
    <x v="6"/>
    <s v="Ogni operazione contabile deve essere conservata agli atti sociali con una adeguata documentazione di supporto all’attività svolta, in modo da consentire: a) l’agevole registrazione contabile, b) l’individuazione dei diversi livelli di responsabilità, c)_x0009_la ricostruzione accurata delle operazioni, anche al fine di ridurre la probabilità di errori interpretativi."/>
    <n v="1"/>
  </r>
  <r>
    <x v="3"/>
    <x v="2"/>
    <x v="6"/>
    <s v="Ogni operazione o fatto gestionale sensibile e/o rilevante è documentato, coerente, congruo, così che in ogni momento risulti possibile identificare la responsabilità di chi ha operato (valutato, deciso, autorizzato, effettuato, rilevato nei libri, controllato l’operazione)."/>
    <n v="1"/>
  </r>
  <r>
    <x v="7"/>
    <x v="2"/>
    <x v="6"/>
    <s v="Ogni operazione o fatto gestionale sensibile e/o rilevante è documentato, coerente, congruo, così che in ogni momento risulti possibile identificare la responsabilità di chi ha operato (valutato, deciso, autorizzato, effettuato, rilevato nei libri, controllato l’operazione)."/>
    <n v="1"/>
  </r>
  <r>
    <x v="6"/>
    <x v="2"/>
    <x v="6"/>
    <s v="Ogni operazione o fatto gestionale sensibile e/o rilevante è documentato, coerente, congruo, così che in ogni momento risulti possibile identificare la responsabilità di chi ha operato (valutato, deciso, autorizzato, effettuato, rilevato nei libri, controllato l’operazione)."/>
    <n v="1"/>
  </r>
  <r>
    <x v="3"/>
    <x v="0"/>
    <x v="14"/>
    <s v="Osservanza degli obblighi di partecipazione del bando da parte dei soggetti incaricati per ciascuna acquisizione sopra soglia comunitaria"/>
    <n v="1"/>
  </r>
  <r>
    <x v="0"/>
    <x v="0"/>
    <x v="14"/>
    <s v="Osservanza degli obblighi di partecipazione del bando da parte dei soggetti incaricati per ciascuna acquisizione sopra soglia comunitaria"/>
    <n v="1"/>
  </r>
  <r>
    <x v="4"/>
    <x v="0"/>
    <x v="14"/>
    <s v="Osservanza degli obblighi di partecipazione del bando da parte dei soggetti incaricati per ciascuna acquisizione sopra soglia comunitaria"/>
    <n v="1"/>
  </r>
  <r>
    <x v="7"/>
    <x v="0"/>
    <x v="14"/>
    <s v="Osservanza degli obblighi di partecipazione del bando da parte dei soggetti incaricati per ciascuna acquisizione sopra soglia comunitaria"/>
    <n v="1"/>
  </r>
  <r>
    <x v="5"/>
    <x v="0"/>
    <x v="14"/>
    <s v="Osservanza degli obblighi di partecipazione del bando da parte dei soggetti incaricati per ciascuna acquisizione sopra soglia comunitaria"/>
    <n v="1"/>
  </r>
  <r>
    <x v="6"/>
    <x v="0"/>
    <x v="14"/>
    <s v="Osservanza degli obblighi di partecipazione del bando da parte dei soggetti incaricati per ciascuna acquisizione sopra soglia comunitaria"/>
    <n v="1"/>
  </r>
  <r>
    <x v="8"/>
    <x v="0"/>
    <x v="14"/>
    <s v="Osservanza degli obblighi di partecipazione del bando da parte dei soggetti incaricati per ciascuna acquisizione sopra soglia comunitaria"/>
    <n v="1"/>
  </r>
  <r>
    <x v="3"/>
    <x v="0"/>
    <x v="14"/>
    <s v="per i contratti di subappalto l'affidamento in subappalto è soggetto a quanto previsto all'art. 105 del D. lgs. n. 50/2016 e ss.mm.ii.;"/>
    <n v="1"/>
  </r>
  <r>
    <x v="0"/>
    <x v="0"/>
    <x v="14"/>
    <s v="per i contratti di subappalto l'affidamento in subappalto è soggetto a quanto previsto all'art. 105 del D. lgs. n. 50/2016 e ss.mm.ii.;"/>
    <n v="1"/>
  </r>
  <r>
    <x v="7"/>
    <x v="0"/>
    <x v="14"/>
    <s v="per i contratti di subappalto l'affidamento in subappalto è soggetto a quanto previsto all'art. 105 del D. lgs. n. 50/2016 e ss.mm.ii.;"/>
    <n v="1"/>
  </r>
  <r>
    <x v="5"/>
    <x v="0"/>
    <x v="14"/>
    <s v="per i contratti di subappalto l'affidamento in subappalto è soggetto a quanto previsto all'art. 105 del D. lgs. n. 50/2016 e ss.mm.ii.;"/>
    <n v="1"/>
  </r>
  <r>
    <x v="6"/>
    <x v="0"/>
    <x v="14"/>
    <s v="per i contratti di subappalto l'affidamento in subappalto è soggetto a quanto previsto all'art. 105 del D. lgs. n. 50/2016 e ss.mm.ii.;"/>
    <n v="1"/>
  </r>
  <r>
    <x v="8"/>
    <x v="0"/>
    <x v="14"/>
    <s v="per i contratti di subappalto l'affidamento in subappalto è soggetto a quanto previsto all'art. 105 del D. lgs. n. 50/2016 e ss.mm.ii.;"/>
    <n v="1"/>
  </r>
  <r>
    <x v="7"/>
    <x v="2"/>
    <x v="41"/>
    <s v="Per la prevenzione dei reati relativi alla gestione delle operazioni concernenti conferimenti, distribuzione di utili o riserve, sottoscrizioni ed acquisto di azioni o quote sociali, operazioni sul capitale, fusioni e scissioni, la procedura seguita in azienda deve prevedere l’esplicita approvazione, da parte del Consiglio di Amministrazione, di ogni attività relativa alla costituzione di nuove società, all’acquisizione o alienazione di partecipazioni societarie, nonché in merito alla effettuazione di conferimenti, alla distribuzione di utili o riserve, a operazioni sul capitale sociale, a fusioni e scissioni"/>
    <n v="1"/>
  </r>
  <r>
    <x v="7"/>
    <x v="2"/>
    <x v="41"/>
    <s v="Per la prevenzione dei reati relativi alla gestione delle operazioni concernenti conferimenti, distribuzione di utili o riserve, sottoscrizioni ed acquisto di azioni o quote sociali, operazioni sul capitale, fusioni e scissioni, la procedura seguita in azienda devono essere tenute apposite riunioni con il Collegio Sindacale, il Revisore Legale dei Conti e l’OdV."/>
    <n v="1"/>
  </r>
  <r>
    <x v="7"/>
    <x v="8"/>
    <x v="26"/>
    <s v="Per ogni rapporto che viene posto in essere con altre Società che non siano pubbliche amministrazioni, con particolare riferimento nel caso di specie alle case farmaceutiche, la Società, al fine di evitare che possa verificarsi o accrescere il rischio di commissione del reato di “corruzione tra privati”, non tollera comportamenti da parte del personale medico e amministrativo non in linea con il Codice Etico di *"/>
    <n v="1"/>
  </r>
  <r>
    <x v="7"/>
    <x v="8"/>
    <x v="26"/>
    <s v="Per ogni rapporto che viene posto in essere con altre Società che non siano pubbliche amministrazioni, la Società al fine di evitare che possa verificarsi o accrescere il rischio di commissione del reato di “corruzione tra privati” è tenuta a seguire quanto prescritto all’interno delle procedure “Gestione degli acquisti di beni e servizi”, “Selezione, assunzione e formazione del personale”, “Conferimento di incarichi libero professionali e di contratti a progetto”, “Gestione dei decessi” e della “Gestione della donazione di organi”;"/>
    <n v="1"/>
  </r>
  <r>
    <x v="3"/>
    <x v="2"/>
    <x v="10"/>
    <s v="periodica verifica della corrispondenza del luogo di effettiva conservazione delle scritture contabili;"/>
    <n v="1"/>
  </r>
  <r>
    <x v="3"/>
    <x v="2"/>
    <x v="4"/>
    <s v="prevedere che siano forniti - con spirito collaborativo e con la massima completezza, trasparenza, accuratezza, veridicità e tempestività – tutti i dati, le informazioni e i documenti richiesti dal Responsabile Interno."/>
    <n v="1"/>
  </r>
  <r>
    <x v="4"/>
    <x v="2"/>
    <x v="4"/>
    <s v="prevedere che siano forniti - con spirito collaborativo e con la massima completezza, trasparenza, accuratezza, veridicità e tempestività – tutti i dati, le informazioni e i documenti richiesti dal Responsabile Interno."/>
    <n v="1"/>
  </r>
  <r>
    <x v="5"/>
    <x v="2"/>
    <x v="4"/>
    <s v="prevedere che siano forniti - con spirito collaborativo e con la massima completezza, trasparenza, accuratezza, veridicità e tempestività – tutti i dati, le informazioni e i documenti richiesti dal Responsabile Interno."/>
    <n v="1"/>
  </r>
  <r>
    <x v="6"/>
    <x v="2"/>
    <x v="4"/>
    <s v="prevedere che siano forniti - con spirito collaborativo e con la massima completezza, trasparenza, accuratezza, veridicità e tempestività – tutti i dati, le informazioni e i documenti richiesti dal Responsabile Interno."/>
    <n v="1"/>
  </r>
  <r>
    <x v="3"/>
    <x v="2"/>
    <x v="25"/>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n v="1"/>
  </r>
  <r>
    <x v="0"/>
    <x v="2"/>
    <x v="25"/>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n v="1"/>
  </r>
  <r>
    <x v="7"/>
    <x v="2"/>
    <x v="25"/>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n v="1"/>
  </r>
  <r>
    <x v="6"/>
    <x v="2"/>
    <x v="25"/>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n v="1"/>
  </r>
  <r>
    <x v="3"/>
    <x v="2"/>
    <x v="3"/>
    <s v="previsione del controllo e della necessaria approvazione della nota spese da parte del responsabile;"/>
    <n v="1"/>
  </r>
  <r>
    <x v="3"/>
    <x v="2"/>
    <x v="3"/>
    <s v="previsione delle modalità di gestione e le relative approvazioni per eventuali modifiche / integrazioni degli ordini d’acquisto;"/>
    <n v="1"/>
  </r>
  <r>
    <x v="3"/>
    <x v="2"/>
    <x v="3"/>
    <s v="previsione di adeguata autorizzazione dell’apertura di nuovi conti correnti."/>
    <n v="1"/>
  </r>
  <r>
    <x v="3"/>
    <x v="2"/>
    <x v="3"/>
    <s v="previsione di apposite modalità di gestione delle note spese in caso di dimissioni del dipendente;"/>
    <n v="1"/>
  </r>
  <r>
    <x v="3"/>
    <x v="2"/>
    <x v="10"/>
    <s v="previsione di un sistema di back up, a livello di sistema informatico, che preveda quantomeno la conservazione elettronica delle scritture contabili su supporti posti in luoghi fisicamente diversi ed adeguati livelli autorizzativi per l'accesso informatico ai back up e per la facoltà di cancellare quanto registrato"/>
    <n v="1"/>
  </r>
  <r>
    <x v="3"/>
    <x v="2"/>
    <x v="3"/>
    <s v="previsione di un’autorizzazione specifica alla trasferta di un dipendente da parte di un adeguato livello gerarchico;"/>
    <n v="1"/>
  </r>
  <r>
    <x v="3"/>
    <x v="2"/>
    <x v="3"/>
    <s v="procedura consolidata relativa al processo di gestione dei pagamenti effettuati e procedura consolidata relativa alla riconciliazione dei conti correnti;"/>
    <n v="1"/>
  </r>
  <r>
    <x v="3"/>
    <x v="0"/>
    <x v="14"/>
    <s v="Procedure per acquisti di beni e servizi e lavori effettuate da altri Soggetti Aggregatori (come l'Agenzia regionale, il Servizio Acquisti dell'Azienda USL di *, Consip)."/>
    <n v="1"/>
  </r>
  <r>
    <x v="0"/>
    <x v="0"/>
    <x v="14"/>
    <s v="Procedure per acquisti di beni e servizi e lavori effettuate da altri Soggetti Aggregatori (come l'Agenzia regionale, il Servizio Acquisti dell'Azienda USL di *, Consip)."/>
    <n v="1"/>
  </r>
  <r>
    <x v="7"/>
    <x v="0"/>
    <x v="14"/>
    <s v="Procedure per acquisti di beni e servizi e lavori effettuate da altri Soggetti Aggregatori (come l'Agenzia regionale, il Servizio Acquisti dell'Azienda USL di *, Consip)."/>
    <n v="1"/>
  </r>
  <r>
    <x v="5"/>
    <x v="0"/>
    <x v="14"/>
    <s v="Procedure per acquisti di beni e servizi e lavori effettuate da altri Soggetti Aggregatori (come l'Agenzia regionale, il Servizio Acquisti dell'Azienda USL di *, Consip)."/>
    <n v="1"/>
  </r>
  <r>
    <x v="6"/>
    <x v="0"/>
    <x v="14"/>
    <s v="Procedure per acquisti di beni e servizi e lavori effettuate da altri Soggetti Aggregatori (come l'Agenzia regionale, il Servizio Acquisti dell'Azienda USL di *, Consip)."/>
    <n v="1"/>
  </r>
  <r>
    <x v="8"/>
    <x v="0"/>
    <x v="14"/>
    <s v="Procedure per acquisti di beni e servizi e lavori effettuate da altri Soggetti Aggregatori (come l'Agenzia regionale, il Servizio Acquisti dell'Azienda USL di *, Consip)."/>
    <n v="1"/>
  </r>
  <r>
    <x v="3"/>
    <x v="0"/>
    <x v="14"/>
    <s v="Procedure per acquisti di lavori, beni e servizi effettuate direttamente dalla struttura sanitaria in funzione di Stazione Appaltante;"/>
    <n v="1"/>
  </r>
  <r>
    <x v="0"/>
    <x v="0"/>
    <x v="14"/>
    <s v="Procedure per acquisti di lavori, beni e servizi effettuate direttamente dalla struttura sanitaria in funzione di Stazione Appaltante;"/>
    <n v="1"/>
  </r>
  <r>
    <x v="7"/>
    <x v="0"/>
    <x v="14"/>
    <s v="Procedure per acquisti di lavori, beni e servizi effettuate direttamente dalla struttura sanitaria in funzione di Stazione Appaltante;"/>
    <n v="1"/>
  </r>
  <r>
    <x v="5"/>
    <x v="0"/>
    <x v="14"/>
    <s v="Procedure per acquisti di lavori, beni e servizi effettuate direttamente dalla struttura sanitaria in funzione di Stazione Appaltante;"/>
    <n v="1"/>
  </r>
  <r>
    <x v="6"/>
    <x v="0"/>
    <x v="14"/>
    <s v="Procedure per acquisti di lavori, beni e servizi effettuate direttamente dalla struttura sanitaria in funzione di Stazione Appaltante;"/>
    <n v="1"/>
  </r>
  <r>
    <x v="8"/>
    <x v="0"/>
    <x v="14"/>
    <s v="Procedure per acquisti di lavori, beni e servizi effettuate direttamente dalla struttura sanitaria in funzione di Stazione Appaltante;"/>
    <n v="1"/>
  </r>
  <r>
    <x v="3"/>
    <x v="0"/>
    <x v="14"/>
    <s v="Pubblicità delle sedute anche in modalità virtuale di apertura dei plichi e delle offerte tecniche ed economiche per ciascuna acquisizione sopra soglia comunitaria"/>
    <n v="1"/>
  </r>
  <r>
    <x v="0"/>
    <x v="0"/>
    <x v="14"/>
    <s v="Pubblicità delle sedute anche in modalità virtuale di apertura dei plichi e delle offerte tecniche ed economiche per ciascuna acquisizione sopra soglia comunitaria"/>
    <n v="1"/>
  </r>
  <r>
    <x v="4"/>
    <x v="0"/>
    <x v="14"/>
    <s v="Pubblicità delle sedute anche in modalità virtuale di apertura dei plichi e delle offerte tecniche ed economiche per ciascuna acquisizione sopra soglia comunitaria"/>
    <n v="1"/>
  </r>
  <r>
    <x v="7"/>
    <x v="0"/>
    <x v="14"/>
    <s v="Pubblicità delle sedute anche in modalità virtuale di apertura dei plichi e delle offerte tecniche ed economiche per ciascuna acquisizione sopra soglia comunitaria"/>
    <n v="1"/>
  </r>
  <r>
    <x v="5"/>
    <x v="0"/>
    <x v="14"/>
    <s v="Pubblicità delle sedute anche in modalità virtuale di apertura dei plichi e delle offerte tecniche ed economiche per ciascuna acquisizione sopra soglia comunitaria"/>
    <n v="1"/>
  </r>
  <r>
    <x v="6"/>
    <x v="0"/>
    <x v="14"/>
    <s v="Pubblicità delle sedute anche in modalità virtuale di apertura dei plichi e delle offerte tecniche ed economiche per ciascuna acquisizione sopra soglia comunitaria"/>
    <n v="1"/>
  </r>
  <r>
    <x v="8"/>
    <x v="0"/>
    <x v="14"/>
    <s v="Pubblicità delle sedute anche in modalità virtuale di apertura dei plichi e delle offerte tecniche ed economiche per ciascuna acquisizione sopra soglia comunitaria"/>
    <n v="1"/>
  </r>
  <r>
    <x v="3"/>
    <x v="2"/>
    <x v="3"/>
    <s v="redazione delle dichiarazioni, a pena di nullità, su modelli conformi a quelli approvati ogni anno con provvedimento amministrativo, come stabilito dall’art. 1 del D.P.R. n. 322/1998;"/>
    <n v="1"/>
  </r>
  <r>
    <x v="3"/>
    <x v="0"/>
    <x v="14"/>
    <s v="regole di comportamento trasparenti, imparziali, oggettive in ogni fase del processo di approvvigionamento volte ad assicurare la migliore configurazione possibile di costo, qualità e tempo;"/>
    <n v="1"/>
  </r>
  <r>
    <x v="0"/>
    <x v="0"/>
    <x v="14"/>
    <s v="regole di comportamento trasparenti, imparziali, oggettive in ogni fase del processo di approvvigionamento volte ad assicurare la migliore configurazione possibile di costo, qualità e tempo;"/>
    <n v="1"/>
  </r>
  <r>
    <x v="7"/>
    <x v="0"/>
    <x v="14"/>
    <s v="regole di comportamento trasparenti, imparziali, oggettive in ogni fase del processo di approvvigionamento volte ad assicurare la migliore configurazione possibile di costo, qualità e tempo;"/>
    <n v="1"/>
  </r>
  <r>
    <x v="5"/>
    <x v="0"/>
    <x v="14"/>
    <s v="regole di comportamento trasparenti, imparziali, oggettive in ogni fase del processo di approvvigionamento volte ad assicurare la migliore configurazione possibile di costo, qualità e tempo;"/>
    <n v="1"/>
  </r>
  <r>
    <x v="6"/>
    <x v="0"/>
    <x v="14"/>
    <s v="regole di comportamento trasparenti, imparziali, oggettive in ogni fase del processo di approvvigionamento volte ad assicurare la migliore configurazione possibile di costo, qualità e tempo;"/>
    <n v="1"/>
  </r>
  <r>
    <x v="8"/>
    <x v="0"/>
    <x v="14"/>
    <s v="regole di comportamento trasparenti, imparziali, oggettive in ogni fase del processo di approvvigionamento volte ad assicurare la migliore configurazione possibile di costo, qualità e tempo;"/>
    <n v="1"/>
  </r>
  <r>
    <x v="3"/>
    <x v="2"/>
    <x v="3"/>
    <s v="richiesta, almeno per acquisti al di sopra di un valore soglia definito, per la qualifica del fornitore, di un’autocertificazione sul casellario giudiziale e sui carichi pendenti e di un’autocertificazione di regolarità retributiva e contributiva;"/>
    <n v="1"/>
  </r>
  <r>
    <x v="6"/>
    <x v="8"/>
    <x v="37"/>
    <s v="Ricognizione annuale del rischio, in occasione della redazione del Piano Triennale di Prevenzione della Corruzione e Trasparenza ai sensi della legge 190/2012"/>
    <n v="1"/>
  </r>
  <r>
    <x v="3"/>
    <x v="2"/>
    <x v="36"/>
    <s v="ruoli, responsabilità e modalità operative per l’approvazione di spese di rappresentanza e dei beni di rappresentanza extra budget;"/>
    <n v="1"/>
  </r>
  <r>
    <x v="0"/>
    <x v="2"/>
    <x v="36"/>
    <s v="ruoli, responsabilità e modalità operative per l’approvazione di spese di rappresentanza e dei beni di rappresentanza extra budget;"/>
    <n v="1"/>
  </r>
  <r>
    <x v="4"/>
    <x v="2"/>
    <x v="36"/>
    <s v="ruoli, responsabilità e modalità operative per l’approvazione di spese di rappresentanza e dei beni di rappresentanza extra budget;"/>
    <n v="1"/>
  </r>
  <r>
    <x v="10"/>
    <x v="2"/>
    <x v="36"/>
    <s v="ruoli, responsabilità e modalità operative per l’approvazione di spese di rappresentanza e dei beni di rappresentanza extra budget;"/>
    <n v="1"/>
  </r>
  <r>
    <x v="7"/>
    <x v="2"/>
    <x v="40"/>
    <s v="Semestralmente è acquisita una dichiarazione periodica di assenza di conflitti di interesse e del rispetto del Codice Etico dal management della Società da parte del CdA"/>
    <n v="1"/>
  </r>
  <r>
    <x v="3"/>
    <x v="0"/>
    <x v="14"/>
    <s v="si procede all'affidamento diretto previa consultazione di più operatori economici, qualora la normativa via via in vigore lo prevedaper ogni acquisizione mediante affidamento diretto"/>
    <n v="1"/>
  </r>
  <r>
    <x v="0"/>
    <x v="0"/>
    <x v="14"/>
    <s v="si procede all'affidamento diretto previa consultazione di più operatori economici, qualora la normativa via via in vigore lo prevedaper ogni acquisizione mediante affidamento diretto"/>
    <n v="1"/>
  </r>
  <r>
    <x v="4"/>
    <x v="0"/>
    <x v="14"/>
    <s v="si procede all'affidamento diretto previa consultazione di più operatori economici, qualora la normativa via via in vigore lo prevedaper ogni acquisizione mediante affidamento diretto"/>
    <n v="1"/>
  </r>
  <r>
    <x v="7"/>
    <x v="0"/>
    <x v="14"/>
    <s v="si procede all'affidamento diretto previa consultazione di più operatori economici, qualora la normativa via via in vigore lo prevedaper ogni acquisizione mediante affidamento diretto"/>
    <n v="1"/>
  </r>
  <r>
    <x v="5"/>
    <x v="0"/>
    <x v="14"/>
    <s v="si procede all'affidamento diretto previa consultazione di più operatori economici, qualora la normativa via via in vigore lo prevedaper ogni acquisizione mediante affidamento diretto"/>
    <n v="1"/>
  </r>
  <r>
    <x v="6"/>
    <x v="0"/>
    <x v="14"/>
    <s v="si procede all'affidamento diretto previa consultazione di più operatori economici, qualora la normativa via via in vigore lo prevedaper ogni acquisizione mediante affidamento diretto"/>
    <n v="1"/>
  </r>
  <r>
    <x v="8"/>
    <x v="0"/>
    <x v="14"/>
    <s v="si procede all'affidamento diretto previa consultazione di più operatori economici, qualora la normativa via via in vigore lo prevedaper ogni acquisizione mediante affidamento diretto"/>
    <n v="1"/>
  </r>
  <r>
    <x v="6"/>
    <x v="8"/>
    <x v="19"/>
    <s v="Sono attivate più misure di segnalazione a disposizione di chiunque"/>
    <n v="1"/>
  </r>
  <r>
    <x v="0"/>
    <x v="0"/>
    <x v="17"/>
    <s v="Sono chiaramente definite le modalità di gestione delle fasi di consuntivazione dei beni/servizi a rimborso, della registrazione delle fatture dei beni/servizi acquistati e della riemissione delle fatture alla PA (laddove previsto nelle specifiche convenzioni)"/>
    <n v="1"/>
  </r>
  <r>
    <x v="4"/>
    <x v="0"/>
    <x v="17"/>
    <s v="Sono chiaramente definite le modalità di gestione delle fasi di consuntivazione dei beni/servizi a rimborso, della registrazione delle fatture dei beni/servizi acquistati e della riemissione delle fatture alla PA (laddove previsto nelle specifiche convenzioni)"/>
    <n v="1"/>
  </r>
  <r>
    <x v="5"/>
    <x v="0"/>
    <x v="17"/>
    <s v="Sono chiaramente definite le modalità di gestione delle fasi di consuntivazione dei beni/servizi a rimborso, della registrazione delle fatture dei beni/servizi acquistati e della riemissione delle fatture alla PA (laddove previsto nelle specifiche convenzioni)"/>
    <n v="1"/>
  </r>
  <r>
    <x v="6"/>
    <x v="0"/>
    <x v="17"/>
    <s v="Sono chiaramente definite le modalità di gestione delle fasi di consuntivazione dei beni/servizi a rimborso, della registrazione delle fatture dei beni/servizi acquistati e della riemissione delle fatture alla PA (laddove previsto nelle specifiche convenzioni)"/>
    <n v="1"/>
  </r>
  <r>
    <x v="8"/>
    <x v="0"/>
    <x v="17"/>
    <s v="Sono chiaramente definite le modalità di gestione delle fasi di consuntivazione dei beni/servizi a rimborso, della registrazione delle fatture dei beni/servizi acquistati e della riemissione delle fatture alla PA (laddove previsto nelle specifiche convenzioni)"/>
    <n v="1"/>
  </r>
  <r>
    <x v="11"/>
    <x v="0"/>
    <x v="17"/>
    <s v="Sono chiaramente definite le modalità di gestione delle fasi di consuntivazione dei beni/servizi a rimborso, della registrazione delle fatture dei beni/servizi acquistati e della riemissione delle fatture alla PA (laddove previsto nelle specifiche convenzioni)"/>
    <n v="1"/>
  </r>
  <r>
    <x v="0"/>
    <x v="0"/>
    <x v="17"/>
    <s v="Sono chiaramente definite le modalità di predisposizione, verifica e approvazione della documentazione da trasmettere alla controparte in relazione all'esecuzione della convenzione"/>
    <n v="1"/>
  </r>
  <r>
    <x v="4"/>
    <x v="0"/>
    <x v="17"/>
    <s v="Sono chiaramente definite le modalità di predisposizione, verifica e approvazione della documentazione da trasmettere alla controparte in relazione all'esecuzione della convenzione"/>
    <n v="1"/>
  </r>
  <r>
    <x v="5"/>
    <x v="0"/>
    <x v="17"/>
    <s v="Sono chiaramente definite le modalità di predisposizione, verifica e approvazione della documentazione da trasmettere alla controparte in relazione all'esecuzione della convenzione"/>
    <n v="1"/>
  </r>
  <r>
    <x v="6"/>
    <x v="0"/>
    <x v="17"/>
    <s v="Sono chiaramente definite le modalità di predisposizione, verifica e approvazione della documentazione da trasmettere alla controparte in relazione all'esecuzione della convenzione"/>
    <n v="1"/>
  </r>
  <r>
    <x v="8"/>
    <x v="0"/>
    <x v="17"/>
    <s v="Sono chiaramente definite le modalità di predisposizione, verifica e approvazione della documentazione da trasmettere alla controparte in relazione all'esecuzione della convenzione"/>
    <n v="1"/>
  </r>
  <r>
    <x v="11"/>
    <x v="0"/>
    <x v="17"/>
    <s v="Sono chiaramente definite le modalità di predisposizione, verifica e approvazione della documentazione da trasmettere alla controparte in relazione all'esecuzione della convenzione"/>
    <n v="1"/>
  </r>
  <r>
    <x v="0"/>
    <x v="0"/>
    <x v="17"/>
    <s v="Sono chiaramente definite le modalità e termini di gestione delle contestazioni"/>
    <n v="1"/>
  </r>
  <r>
    <x v="4"/>
    <x v="0"/>
    <x v="17"/>
    <s v="Sono chiaramente definite le modalità e termini di gestione delle contestazioni"/>
    <n v="1"/>
  </r>
  <r>
    <x v="5"/>
    <x v="0"/>
    <x v="17"/>
    <s v="Sono chiaramente definite le modalità e termini di gestione delle contestazioni"/>
    <n v="1"/>
  </r>
  <r>
    <x v="6"/>
    <x v="0"/>
    <x v="17"/>
    <s v="Sono chiaramente definite le modalità e termini di gestione delle contestazioni"/>
    <n v="1"/>
  </r>
  <r>
    <x v="8"/>
    <x v="0"/>
    <x v="17"/>
    <s v="Sono chiaramente definite le modalità e termini di gestione delle contestazioni"/>
    <n v="1"/>
  </r>
  <r>
    <x v="11"/>
    <x v="0"/>
    <x v="17"/>
    <s v="Sono chiaramente definite le modalità e termini di gestione delle contestazioni"/>
    <n v="1"/>
  </r>
  <r>
    <x v="0"/>
    <x v="0"/>
    <x v="0"/>
    <s v="Sono codificati specifici flussi informativi tra le Funzioni coinvolte in un’ottica di collaborazione, vigilanza reciproca e coordinamento"/>
    <n v="1"/>
  </r>
  <r>
    <x v="1"/>
    <x v="0"/>
    <x v="0"/>
    <s v="Sono codificati specifici flussi informativi tra le Funzioni coinvolte in un’ottica di collaborazione, vigilanza reciproca e coordinamento"/>
    <n v="1"/>
  </r>
  <r>
    <x v="2"/>
    <x v="1"/>
    <x v="20"/>
    <s v="Sono coinvolti professionisti qualificati del settore nella valutazione circa l’esistenza o meno dei requisiti che determinano le caratteristiche tipiche di “opera dell’ingegno”e/o di “opera altrui”. Almeno annualmente viene condotto un audit specifico sul tema."/>
    <n v="1"/>
  </r>
  <r>
    <x v="3"/>
    <x v="3"/>
    <x v="7"/>
    <s v="sono definite apposite linee di reporting periodico in merito alle transazioni finanziari dalla direzione amministrativa al Cda"/>
    <n v="1"/>
  </r>
  <r>
    <x v="0"/>
    <x v="3"/>
    <x v="7"/>
    <s v="sono definite apposite linee di reporting periodico in merito alle transazioni finanziari dalla direzione amministrativa al Cda"/>
    <n v="1"/>
  </r>
  <r>
    <x v="4"/>
    <x v="3"/>
    <x v="7"/>
    <s v="sono definite apposite linee di reporting periodico in merito alle transazioni finanziari dalla direzione amministrativa al Cda"/>
    <n v="1"/>
  </r>
  <r>
    <x v="7"/>
    <x v="3"/>
    <x v="7"/>
    <s v="sono definite apposite linee di reporting periodico in merito alle transazioni finanziari dalla direzione amministrativa al Cda"/>
    <n v="1"/>
  </r>
  <r>
    <x v="5"/>
    <x v="3"/>
    <x v="7"/>
    <s v="sono definite apposite linee di reporting periodico in merito alle transazioni finanziari dalla direzione amministrativa al Cda"/>
    <n v="1"/>
  </r>
  <r>
    <x v="9"/>
    <x v="3"/>
    <x v="7"/>
    <s v="sono definite apposite linee di reporting periodico in merito alle transazioni finanziari dalla direzione amministrativa al Cda"/>
    <n v="1"/>
  </r>
  <r>
    <x v="10"/>
    <x v="3"/>
    <x v="7"/>
    <s v="sono definite apposite linee di reporting periodico in merito alle transazioni finanziari dalla direzione amministrativa al Cda"/>
    <n v="1"/>
  </r>
  <r>
    <x v="6"/>
    <x v="3"/>
    <x v="7"/>
    <s v="sono definite apposite linee di reporting periodico in merito alle transazioni finanziari dalla direzione amministrativa al Cda"/>
    <n v="1"/>
  </r>
  <r>
    <x v="8"/>
    <x v="3"/>
    <x v="7"/>
    <s v="sono definite apposite linee di reporting periodico in merito alle transazioni finanziari dalla direzione amministrativa al Cda"/>
    <n v="1"/>
  </r>
  <r>
    <x v="0"/>
    <x v="6"/>
    <x v="15"/>
    <s v="Sono definiti criteri di selezione dei candidati oggettivi e trasparenti con apposito regolamento aziendale per l’assunzione e il conferimento di incarichi libero professionali "/>
    <n v="1"/>
  </r>
  <r>
    <x v="7"/>
    <x v="6"/>
    <x v="15"/>
    <s v="Sono definiti criteri di selezione dei candidati oggettivi e trasparenti con apposito regolamento aziendale per l’assunzione e il conferimento di incarichi libero professionali "/>
    <n v="1"/>
  </r>
  <r>
    <x v="5"/>
    <x v="6"/>
    <x v="15"/>
    <s v="Sono definiti criteri di selezione dei candidati oggettivi e trasparenti con apposito regolamento aziendale per l’assunzione e il conferimento di incarichi libero professionali "/>
    <n v="1"/>
  </r>
  <r>
    <x v="6"/>
    <x v="6"/>
    <x v="15"/>
    <s v="Sono definiti criteri di selezione dei candidati oggettivi e trasparenti con apposito regolamento aziendale per l’assunzione e il conferimento di incarichi libero professionali "/>
    <n v="1"/>
  </r>
  <r>
    <x v="8"/>
    <x v="6"/>
    <x v="15"/>
    <s v="Sono definiti criteri di selezione dei candidati oggettivi e trasparenti con apposito regolamento aziendale per l’assunzione e il conferimento di incarichi libero professionali "/>
    <n v="1"/>
  </r>
  <r>
    <x v="11"/>
    <x v="6"/>
    <x v="15"/>
    <s v="Sono definiti criteri di selezione dei candidati oggettivi e trasparenti con apposito regolamento aziendale per l’assunzione e il conferimento di incarichi libero professionali "/>
    <n v="1"/>
  </r>
  <r>
    <x v="3"/>
    <x v="7"/>
    <x v="18"/>
    <s v="Sono definiti i flussi informativi formalizzati tra le Funzioni coinvolte nel processo e la documentazione e tracciabilità dei singoli passaggi;"/>
    <n v="1"/>
  </r>
  <r>
    <x v="7"/>
    <x v="7"/>
    <x v="18"/>
    <s v="Sono definiti i flussi informativi formalizzati tra le Funzioni coinvolte nel processo e la documentazione e tracciabilità dei singoli passaggi;"/>
    <n v="1"/>
  </r>
  <r>
    <x v="1"/>
    <x v="7"/>
    <x v="18"/>
    <s v="Sono definiti i flussi informativi formalizzati tra le Funzioni coinvolte nel processo e la documentazione e tracciabilità dei singoli passaggi;"/>
    <n v="1"/>
  </r>
  <r>
    <x v="12"/>
    <x v="7"/>
    <x v="18"/>
    <s v="Sono definiti i flussi informativi formalizzati tra le Funzioni coinvolte nel processo e la documentazione e tracciabilità dei singoli passaggi;"/>
    <n v="1"/>
  </r>
  <r>
    <x v="3"/>
    <x v="2"/>
    <x v="27"/>
    <s v="Sono definiti ruoli, responsabilità e modalità operative per l’approvazione di spese extra budget;"/>
    <n v="1"/>
  </r>
  <r>
    <x v="0"/>
    <x v="2"/>
    <x v="27"/>
    <s v="Sono definiti ruoli, responsabilità e modalità operative per l’approvazione di spese extra budget;"/>
    <n v="1"/>
  </r>
  <r>
    <x v="4"/>
    <x v="2"/>
    <x v="27"/>
    <s v="Sono definiti ruoli, responsabilità e modalità operative per l’approvazione di spese extra budget;"/>
    <n v="1"/>
  </r>
  <r>
    <x v="10"/>
    <x v="2"/>
    <x v="27"/>
    <s v="Sono definiti ruoli, responsabilità e modalità operative per l’approvazione di spese extra budget;"/>
    <n v="1"/>
  </r>
  <r>
    <x v="6"/>
    <x v="2"/>
    <x v="27"/>
    <s v="Sono definiti ruoli, responsabilità e modalità operative per l’approvazione di spese extra budget;"/>
    <n v="1"/>
  </r>
  <r>
    <x v="3"/>
    <x v="2"/>
    <x v="27"/>
    <s v="Sono definiti ruoli, responsabilità e modalità operative per la fase di richiesta, valutazione e approvazione dei contributi. Il tutto in specifica procedura."/>
    <n v="1"/>
  </r>
  <r>
    <x v="0"/>
    <x v="2"/>
    <x v="27"/>
    <s v="Sono definiti ruoli, responsabilità e modalità operative per la fase di richiesta, valutazione e approvazione dei contributi. Il tutto in specifica procedura."/>
    <n v="1"/>
  </r>
  <r>
    <x v="4"/>
    <x v="2"/>
    <x v="27"/>
    <s v="Sono definiti ruoli, responsabilità e modalità operative per la fase di richiesta, valutazione e approvazione dei contributi. Il tutto in specifica procedura."/>
    <n v="1"/>
  </r>
  <r>
    <x v="10"/>
    <x v="2"/>
    <x v="27"/>
    <s v="Sono definiti ruoli, responsabilità e modalità operative per la fase di richiesta, valutazione e approvazione dei contributi. Il tutto in specifica procedura."/>
    <n v="1"/>
  </r>
  <r>
    <x v="6"/>
    <x v="2"/>
    <x v="27"/>
    <s v="Sono definiti ruoli, responsabilità e modalità operative per la fase di richiesta, valutazione e approvazione dei contributi. Il tutto in specifica procedura."/>
    <n v="1"/>
  </r>
  <r>
    <x v="0"/>
    <x v="9"/>
    <x v="21"/>
    <s v="Sono documentati specifici flussi informativi, tra le Funzioni coinvolte nel processo, con finalità di verifica e coordinamento reciproco"/>
    <n v="1"/>
  </r>
  <r>
    <x v="2"/>
    <x v="1"/>
    <x v="13"/>
    <s v="Sono effettuate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 i controlli si riferiscono ai dati relativi ad un periodo non superiore ai 20 giorni anche consecutivi e possono essere di due diverse tipologie: controlli puntuali (individuali), attivabili a seguito di malfunzione o a seguito di eventi di danno o di pericolo di danno emersi nell’ambito delle verifiche di sicurezza (incidenti di sicurezza su postazioni specifiche) e controlli a campione periodici e comunque a intervalli non inferiori ad 1 mese, in giornate identificate mediante un generatore di numeri casuali;"/>
    <n v="1"/>
  </r>
  <r>
    <x v="3"/>
    <x v="7"/>
    <x v="18"/>
    <s v="Sono fissate riunioni periodiche tra Collegio Sindacale il Revisore Legale dei Conti e OdV, anche per verificare l’osservanza della disciplina prevista in tema di normativa societaria/corporate governance, nonché il rispetto dei comportamenti conseguenti da parte degli Amministratori, dei dirigenti e dei dipendenti"/>
    <n v="1"/>
  </r>
  <r>
    <x v="7"/>
    <x v="7"/>
    <x v="18"/>
    <s v="Sono fissate riunioni periodiche tra Collegio Sindacale il Revisore Legale dei Conti e OdV, anche per verificare l’osservanza della disciplina prevista in tema di normativa societaria/corporate governance, nonché il rispetto dei comportamenti conseguenti da parte degli Amministratori, dei dirigenti e dei dipendenti"/>
    <n v="1"/>
  </r>
  <r>
    <x v="1"/>
    <x v="7"/>
    <x v="18"/>
    <s v="Sono fissate riunioni periodiche tra Collegio Sindacale il Revisore Legale dei Conti e OdV, anche per verificare l’osservanza della disciplina prevista in tema di normativa societaria/corporate governance, nonché il rispetto dei comportamenti conseguenti da parte degli Amministratori, dei dirigenti e dei dipendenti"/>
    <n v="1"/>
  </r>
  <r>
    <x v="7"/>
    <x v="4"/>
    <x v="9"/>
    <s v="Sono fissate riunioni periodiche tra Collegio Sindacale, Revisore Legale dei Conti ed OdV per verificare l'osservanza delle regole e delle procedure aziendali in tema di normativa societaria da parte degli Amministratori, dei dirigenti e dei dipendenti"/>
    <n v="1"/>
  </r>
  <r>
    <x v="3"/>
    <x v="7"/>
    <x v="18"/>
    <s v="Sono formalizzate le direttive che sanciscono l'obbligo alla massima collaborazione e trasparenza nei rapporti con le Autorità di Vigilanza e con gli altri organi di controllo;"/>
    <n v="1"/>
  </r>
  <r>
    <x v="0"/>
    <x v="4"/>
    <x v="29"/>
    <s v="Sono formalizzate le direttive che sanciscono l'obbligo alla massima collaborazione e trasparenza nei rapporti con le Autorità di Vigilanza e con gli altri organi di controllo;"/>
    <n v="1"/>
  </r>
  <r>
    <x v="0"/>
    <x v="5"/>
    <x v="24"/>
    <s v="Sono formalizzate le direttive che sanciscono l'obbligo alla massima collaborazione e trasparenza nei rapporti con le Autorità di Vigilanza e con gli altri organi di controllo;"/>
    <n v="1"/>
  </r>
  <r>
    <x v="0"/>
    <x v="6"/>
    <x v="30"/>
    <s v="Sono formalizzate le direttive che sanciscono l'obbligo alla massima collaborazione e trasparenza nei rapporti con le Autorità di Vigilanza e con gli altri organi di controllo;"/>
    <n v="1"/>
  </r>
  <r>
    <x v="0"/>
    <x v="6"/>
    <x v="31"/>
    <s v="Sono formalizzate le direttive che sanciscono l'obbligo alla massima collaborazione e trasparenza nei rapporti con le Autorità di Vigilanza e con gli altri organi di controllo;"/>
    <n v="1"/>
  </r>
  <r>
    <x v="7"/>
    <x v="7"/>
    <x v="18"/>
    <s v="Sono formalizzate le direttive che sanciscono l'obbligo alla massima collaborazione e trasparenza nei rapporti con le Autorità di Vigilanza e con gli altri organi di controllo;"/>
    <n v="1"/>
  </r>
  <r>
    <x v="1"/>
    <x v="7"/>
    <x v="18"/>
    <s v="Sono formalizzate le direttive che sanciscono l'obbligo alla massima collaborazione e trasparenza nei rapporti con le Autorità di Vigilanza e con gli altri organi di controllo;"/>
    <n v="1"/>
  </r>
  <r>
    <x v="12"/>
    <x v="7"/>
    <x v="18"/>
    <s v="Sono formalizzate le direttive che sanciscono l'obbligo alla massima collaborazione e trasparenza nei rapporti con le Autorità di Vigilanza e con gli altri organi di controllo;"/>
    <n v="1"/>
  </r>
  <r>
    <x v="3"/>
    <x v="1"/>
    <x v="1"/>
    <s v="Sono formalmente definite le modalità di inventariazione dei beni aziendali (incluse le basi dati in essi contenute) utilizzati ai fini dell'operatività del sistema informatico e telematico"/>
    <n v="1"/>
  </r>
  <r>
    <x v="5"/>
    <x v="1"/>
    <x v="1"/>
    <s v="Sono formalmente definite le modalità di inventariazione dei beni aziendali (incluse le basi dati in essi contenute) utilizzati ai fini dell'operatività del sistema informatico e telematico"/>
    <n v="1"/>
  </r>
  <r>
    <x v="8"/>
    <x v="1"/>
    <x v="1"/>
    <s v="Sono formalmente definite le modalità di inventariazione dei beni aziendali (incluse le basi dati in essi contenute) utilizzati ai fini dell'operatività del sistema informatico e telematico"/>
    <n v="1"/>
  </r>
  <r>
    <x v="2"/>
    <x v="1"/>
    <x v="1"/>
    <s v="Sono formalmente definite le modalità di inventariazione dei beni aziendali (incluse le basi dati in essi contenute) utilizzati ai fini dell'operatività del sistema informatico e telematico"/>
    <n v="1"/>
  </r>
  <r>
    <x v="3"/>
    <x v="1"/>
    <x v="1"/>
    <s v="Sono formalmente definite le modalità di monitoraggio delle banche dati al fine di prevenire accessi non autorizzati mediante un sistema che monitorizza gli accessi"/>
    <n v="1"/>
  </r>
  <r>
    <x v="5"/>
    <x v="1"/>
    <x v="1"/>
    <s v="Sono formalmente definite le modalità di monitoraggio delle banche dati al fine di prevenire accessi non autorizzati mediante un sistema che monitorizza gli accessi"/>
    <n v="1"/>
  </r>
  <r>
    <x v="8"/>
    <x v="1"/>
    <x v="1"/>
    <s v="Sono formalmente definite le modalità di monitoraggio delle banche dati al fine di prevenire accessi non autorizzati mediante un sistema che monitorizza gli accessi"/>
    <n v="1"/>
  </r>
  <r>
    <x v="2"/>
    <x v="1"/>
    <x v="1"/>
    <s v="Sono formalmente definite le modalità di monitoraggio delle banche dati al fine di prevenire accessi non autorizzati mediante un sistema che monitorizza gli accessi"/>
    <n v="1"/>
  </r>
  <r>
    <x v="3"/>
    <x v="1"/>
    <x v="1"/>
    <s v="Sono formalmente definiti ruoli, responsabilità e modalità operative per la gestione del contenuto delle banche dati"/>
    <n v="1"/>
  </r>
  <r>
    <x v="5"/>
    <x v="1"/>
    <x v="1"/>
    <s v="Sono formalmente definiti ruoli, responsabilità e modalità operative per la gestione del contenuto delle banche dati"/>
    <n v="1"/>
  </r>
  <r>
    <x v="8"/>
    <x v="1"/>
    <x v="1"/>
    <s v="Sono formalmente definiti ruoli, responsabilità e modalità operative per la gestione del contenuto delle banche dati"/>
    <n v="1"/>
  </r>
  <r>
    <x v="2"/>
    <x v="1"/>
    <x v="1"/>
    <s v="Sono formalmente definiti ruoli, responsabilità e modalità operative per la gestione del contenuto delle banche dati"/>
    <n v="1"/>
  </r>
  <r>
    <x v="3"/>
    <x v="7"/>
    <x v="18"/>
    <s v="Sono formalmente individuati i responsabili delle attività di ricezione, consolidamento e trasmissione, validazione e riesame dei dati, delle informazioni e dei documenti richiesti;"/>
    <n v="1"/>
  </r>
  <r>
    <x v="7"/>
    <x v="7"/>
    <x v="18"/>
    <s v="Sono formalmente individuati i responsabili delle attività di ricezione, consolidamento e trasmissione, validazione e riesame dei dati, delle informazioni e dei documenti richiesti;"/>
    <n v="1"/>
  </r>
  <r>
    <x v="1"/>
    <x v="7"/>
    <x v="18"/>
    <s v="Sono formalmente individuati i responsabili delle attività di ricezione, consolidamento e trasmissione, validazione e riesame dei dati, delle informazioni e dei documenti richiesti;"/>
    <n v="1"/>
  </r>
  <r>
    <x v="12"/>
    <x v="7"/>
    <x v="18"/>
    <s v="Sono formalmente individuati i responsabili delle attività di ricezione, consolidamento e trasmissione, validazione e riesame dei dati, delle informazioni e dei documenti richiesti;"/>
    <n v="1"/>
  </r>
  <r>
    <x v="3"/>
    <x v="7"/>
    <x v="18"/>
    <s v="Sono formalmente individuati i responsabili delle segnalazioni periodiche alle Autorità, previste o prescritte da leggi o regolamenti"/>
    <n v="1"/>
  </r>
  <r>
    <x v="7"/>
    <x v="7"/>
    <x v="18"/>
    <s v="Sono formalmente individuati i responsabili delle segnalazioni periodiche alle Autorità, previste o prescritte da leggi o regolamenti"/>
    <n v="1"/>
  </r>
  <r>
    <x v="1"/>
    <x v="7"/>
    <x v="18"/>
    <s v="Sono formalmente individuati i responsabili delle segnalazioni periodiche alle Autorità, previste o prescritte da leggi o regolamenti"/>
    <n v="1"/>
  </r>
  <r>
    <x v="3"/>
    <x v="2"/>
    <x v="28"/>
    <s v="Sono indette apposite riunioni con la verbalizzazione delle principali statuizioni al fine di garantire il rispetto dei canoni di integrità, trasparenza e correttezza del processo"/>
    <n v="1"/>
  </r>
  <r>
    <x v="0"/>
    <x v="4"/>
    <x v="29"/>
    <s v="Sono indette apposite riunioni con la verbalizzazione delle principali statuizioni al fine di garantire il rispetto dei canoni di integrità, trasparenza e correttezza del processo"/>
    <n v="1"/>
  </r>
  <r>
    <x v="0"/>
    <x v="5"/>
    <x v="24"/>
    <s v="Sono indette apposite riunioni con la verbalizzazione delle principali statuizioni al fine di garantire il rispetto dei canoni di integrità, trasparenza e correttezza del processo"/>
    <n v="1"/>
  </r>
  <r>
    <x v="0"/>
    <x v="6"/>
    <x v="30"/>
    <s v="Sono indette apposite riunioni con la verbalizzazione delle principali statuizioni al fine di garantire il rispetto dei canoni di integrità, trasparenza e correttezza del processo"/>
    <n v="1"/>
  </r>
  <r>
    <x v="0"/>
    <x v="6"/>
    <x v="31"/>
    <s v="Sono indette apposite riunioni con la verbalizzazione delle principali statuizioni al fine di garantire il rispetto dei canoni di integrità, trasparenza e correttezza del processo"/>
    <n v="1"/>
  </r>
  <r>
    <x v="1"/>
    <x v="5"/>
    <x v="24"/>
    <s v="Sono indette apposite riunioni con la verbalizzazione delle principali statuizioni al fine di garantire il rispetto dei canoni di integrità, trasparenza e correttezza del processo"/>
    <n v="1"/>
  </r>
  <r>
    <x v="12"/>
    <x v="10"/>
    <x v="29"/>
    <s v="Sono indette apposite riunioni con la verbalizzazione delle principali statuizioni al fine di garantire il rispetto dei canoni di integrità, trasparenza e correttezza del processo"/>
    <n v="1"/>
  </r>
  <r>
    <x v="7"/>
    <x v="2"/>
    <x v="40"/>
    <s v="Sono individuati i soggetti che possono essere portatori di conflitto di interessi e mappati in apposito registro"/>
    <n v="1"/>
  </r>
  <r>
    <x v="0"/>
    <x v="1"/>
    <x v="11"/>
    <s v="Sono poste in essere adeguate misure di sicurezza per il trattamento informatico dei dati, anche estendendo le misure di sicurezza già previste dal D. Lgs. n. 196/03 e successive modifiche normative (con particolare riferimento al GDPR 2016/679) a tutti i trattamenti dei dati effettuati con strumenti elettronici"/>
    <n v="1"/>
  </r>
  <r>
    <x v="0"/>
    <x v="8"/>
    <x v="23"/>
    <s v="Sono posti in essere specifici flussi informativi, tra le Funzioni coinvolte nel processo, con finalità di verifica e coordinamento reciproco"/>
    <n v="1"/>
  </r>
  <r>
    <x v="0"/>
    <x v="2"/>
    <x v="16"/>
    <s v="Sono previste specifiche verifiche della veridicità e correttezza dei documenti la cui produzione è necessaria per accedere alla contribuzione e/o al finanziamento (ad es., verifica congiunta da parte del titolare dell’attività di presentazione della domanda e del titolare dell’attività di controllo sulla gestione del contributo e/o finanziamento)"/>
    <n v="1"/>
  </r>
  <r>
    <x v="0"/>
    <x v="9"/>
    <x v="21"/>
    <s v="Sono previsti specifici protocolli di controllo e verifica della veridicità e correttezza dei documenti la cui produzione è necessaria per ottenere la concessione e/o autorizzazione"/>
    <n v="1"/>
  </r>
  <r>
    <x v="3"/>
    <x v="2"/>
    <x v="25"/>
    <s v="Sottoscrizione di dichiarazioni di veridicità dei dati forniti dai vari responsabili di funzione;"/>
    <n v="1"/>
  </r>
  <r>
    <x v="0"/>
    <x v="2"/>
    <x v="25"/>
    <s v="Sottoscrizione di dichiarazioni di veridicità dei dati forniti dai vari responsabili di funzione;"/>
    <n v="1"/>
  </r>
  <r>
    <x v="7"/>
    <x v="2"/>
    <x v="25"/>
    <s v="Sottoscrizione di dichiarazioni di veridicità dei dati forniti dai vari responsabili di funzione;"/>
    <n v="1"/>
  </r>
  <r>
    <x v="6"/>
    <x v="2"/>
    <x v="25"/>
    <s v="Sottoscrizione di dichiarazioni di veridicità dei dati forniti dai vari responsabili di funzione;"/>
    <n v="1"/>
  </r>
  <r>
    <x v="3"/>
    <x v="2"/>
    <x v="3"/>
    <s v="sottoscrizione, da parte del rappresentante legale della società, delle dichiarazioni fiscali"/>
    <n v="1"/>
  </r>
  <r>
    <x v="3"/>
    <x v="2"/>
    <x v="25"/>
    <s v="tempestiva messa a disposizione del progetto di bilancio a tutti i componenti del Consiglio di Amministrazione, con un congruo anticipo rispetto alla riunione del Consiglio stesso per l’approvazione del detto bilancio"/>
    <n v="1"/>
  </r>
  <r>
    <x v="0"/>
    <x v="2"/>
    <x v="25"/>
    <s v="tempestiva messa a disposizione del progetto di bilancio a tutti i componenti del Consiglio di Amministrazione, con un congruo anticipo rispetto alla riunione del Consiglio stesso per l’approvazione del detto bilancio"/>
    <n v="1"/>
  </r>
  <r>
    <x v="7"/>
    <x v="2"/>
    <x v="25"/>
    <s v="tempestiva messa a disposizione del progetto di bilancio a tutti i componenti del Consiglio di Amministrazione, con un congruo anticipo rispetto alla riunione del Consiglio stesso per l’approvazione del detto bilancio"/>
    <n v="1"/>
  </r>
  <r>
    <x v="6"/>
    <x v="2"/>
    <x v="25"/>
    <s v="tempestiva messa a disposizione del progetto di bilancio a tutti i componenti del Consiglio di Amministrazione, con un congruo anticipo rispetto alla riunione del Consiglio stesso per l’approvazione del detto bilancio"/>
    <n v="1"/>
  </r>
  <r>
    <x v="3"/>
    <x v="2"/>
    <x v="25"/>
    <s v="tempestiva trasmissione, ai Componenti del Consiglio di amministrazione, al Collegio sindacale e al Revisore Legale dei Conti, del progetto di bilancio, garantendo l’idonea documentazione di tale trasmissione;"/>
    <n v="1"/>
  </r>
  <r>
    <x v="0"/>
    <x v="2"/>
    <x v="25"/>
    <s v="tempestiva trasmissione, ai Componenti del Consiglio di amministrazione, al Collegio sindacale e al Revisore Legale dei Conti, del progetto di bilancio, garantendo l’idonea documentazione di tale trasmissione;"/>
    <n v="1"/>
  </r>
  <r>
    <x v="7"/>
    <x v="2"/>
    <x v="25"/>
    <s v="tempestiva trasmissione, ai Componenti del Consiglio di amministrazione, al Collegio sindacale e al Revisore Legale dei Conti, del progetto di bilancio, garantendo l’idonea documentazione di tale trasmissione;"/>
    <n v="1"/>
  </r>
  <r>
    <x v="6"/>
    <x v="2"/>
    <x v="25"/>
    <s v="tempestiva trasmissione, ai Componenti del Consiglio di amministrazione, al Collegio sindacale e al Revisore Legale dei Conti, del progetto di bilancio, garantendo l’idonea documentazione di tale trasmissione;"/>
    <n v="1"/>
  </r>
  <r>
    <x v="3"/>
    <x v="2"/>
    <x v="27"/>
    <s v="Tutte le erogazione devono avere una natura ed una finalità del contributo ben chiara, definita, documentata con adeguata rendicontazione"/>
    <n v="1"/>
  </r>
  <r>
    <x v="0"/>
    <x v="2"/>
    <x v="27"/>
    <s v="Tutte le erogazione devono avere una natura ed una finalità del contributo ben chiara, definita, documentata con adeguata rendicontazione"/>
    <n v="1"/>
  </r>
  <r>
    <x v="4"/>
    <x v="2"/>
    <x v="27"/>
    <s v="Tutte le erogazione devono avere una natura ed una finalità del contributo ben chiara, definita, documentata con adeguata rendicontazione"/>
    <n v="1"/>
  </r>
  <r>
    <x v="10"/>
    <x v="2"/>
    <x v="27"/>
    <s v="Tutte le erogazione devono avere una natura ed una finalità del contributo ben chiara, definita, documentata con adeguata rendicontazione"/>
    <n v="1"/>
  </r>
  <r>
    <x v="6"/>
    <x v="2"/>
    <x v="27"/>
    <s v="Tutte le erogazione devono avere una natura ed una finalità del contributo ben chiara, definita, documentata con adeguata rendicontazione"/>
    <n v="1"/>
  </r>
  <r>
    <x v="0"/>
    <x v="0"/>
    <x v="17"/>
    <s v="Tutte le fasi sono gestite secondo quanto richiesto dalla normativa vigente per gli enti pubblici"/>
    <n v="1"/>
  </r>
  <r>
    <x v="4"/>
    <x v="0"/>
    <x v="17"/>
    <s v="Tutte le fasi sono gestite secondo quanto richiesto dalla normativa vigente per gli enti pubblici"/>
    <n v="1"/>
  </r>
  <r>
    <x v="5"/>
    <x v="0"/>
    <x v="17"/>
    <s v="Tutte le fasi sono gestite secondo quanto richiesto dalla normativa vigente per gli enti pubblici"/>
    <n v="1"/>
  </r>
  <r>
    <x v="6"/>
    <x v="0"/>
    <x v="17"/>
    <s v="Tutte le fasi sono gestite secondo quanto richiesto dalla normativa vigente per gli enti pubblici"/>
    <n v="1"/>
  </r>
  <r>
    <x v="8"/>
    <x v="0"/>
    <x v="17"/>
    <s v="Tutte le fasi sono gestite secondo quanto richiesto dalla normativa vigente per gli enti pubblici"/>
    <n v="1"/>
  </r>
  <r>
    <x v="11"/>
    <x v="0"/>
    <x v="17"/>
    <s v="Tutte le fasi sono gestite secondo quanto richiesto dalla normativa vigente per gli enti pubblici"/>
    <n v="1"/>
  </r>
  <r>
    <x v="3"/>
    <x v="2"/>
    <x v="27"/>
    <s v="Tutte le fasi, la responsabilità e l'archiviazione della documentazione relativa sono documentati"/>
    <n v="1"/>
  </r>
  <r>
    <x v="0"/>
    <x v="2"/>
    <x v="27"/>
    <s v="Tutte le fasi, la responsabilità e l'archiviazione della documentazione relativa sono documentati"/>
    <n v="1"/>
  </r>
  <r>
    <x v="4"/>
    <x v="2"/>
    <x v="27"/>
    <s v="Tutte le fasi, la responsabilità e l'archiviazione della documentazione relativa sono documentati"/>
    <n v="1"/>
  </r>
  <r>
    <x v="10"/>
    <x v="2"/>
    <x v="27"/>
    <s v="Tutte le fasi, la responsabilità e l'archiviazione della documentazione relativa sono documentati"/>
    <n v="1"/>
  </r>
  <r>
    <x v="6"/>
    <x v="2"/>
    <x v="27"/>
    <s v="Tutte le fasi, la responsabilità e l'archiviazione della documentazione relativa sono documentati"/>
    <n v="1"/>
  </r>
  <r>
    <x v="3"/>
    <x v="7"/>
    <x v="18"/>
    <s v="Tutte le funzioni competente devono, almeno trimestralmente,  inviare report al Consiglio di Amministrazione, al fine di rendere edotto il vertice aziendale in merito allo stato dei rapporti con le Autorità di Vigilanza. Anche in caso di assenza di nuovi rapporti."/>
    <n v="1"/>
  </r>
  <r>
    <x v="7"/>
    <x v="7"/>
    <x v="18"/>
    <s v="Tutte le funzioni competente devono, almeno trimestralmente,  inviare report al Consiglio di Amministrazione, al fine di rendere edotto il vertice aziendale in merito allo stato dei rapporti con le Autorità di Vigilanza. Anche in caso di assenza di nuovi rapporti."/>
    <n v="1"/>
  </r>
  <r>
    <x v="1"/>
    <x v="7"/>
    <x v="18"/>
    <s v="Tutte le funzioni competente devono, almeno trimestralmente,  inviare report al Consiglio di Amministrazione, al fine di rendere edotto il vertice aziendale in merito allo stato dei rapporti con le Autorità di Vigilanza. Anche in caso di assenza di nuovi rapporti."/>
    <n v="1"/>
  </r>
  <r>
    <x v="3"/>
    <x v="7"/>
    <x v="18"/>
    <s v="Tutte le informazioni ed i documenti richiesti sono adeguatamente archiviati e conservati"/>
    <n v="1"/>
  </r>
  <r>
    <x v="7"/>
    <x v="7"/>
    <x v="18"/>
    <s v="Tutte le informazioni ed i documenti richiesti sono adeguatamente archiviati e conservati"/>
    <n v="1"/>
  </r>
  <r>
    <x v="1"/>
    <x v="7"/>
    <x v="18"/>
    <s v="Tutte le informazioni ed i documenti richiesti sono adeguatamente archiviati e conservati"/>
    <n v="1"/>
  </r>
  <r>
    <x v="12"/>
    <x v="7"/>
    <x v="18"/>
    <s v="Tutte le informazioni ed i documenti richiesti sono adeguatamente archiviati e conservati"/>
    <n v="1"/>
  </r>
  <r>
    <x v="3"/>
    <x v="2"/>
    <x v="25"/>
    <s v="Tutte le operazioni che comportino il trasferimento e/o la compensazione di posizioni creditorie devono essere documentate e tracciate"/>
    <n v="1"/>
  </r>
  <r>
    <x v="0"/>
    <x v="2"/>
    <x v="25"/>
    <s v="Tutte le operazioni che comportino il trasferimento e/o la compensazione di posizioni creditorie devono essere documentate e tracciate"/>
    <n v="1"/>
  </r>
  <r>
    <x v="7"/>
    <x v="2"/>
    <x v="25"/>
    <s v="Tutte le operazioni che comportino il trasferimento e/o la compensazione di posizioni creditorie devono essere documentate e tracciate"/>
    <n v="1"/>
  </r>
  <r>
    <x v="6"/>
    <x v="2"/>
    <x v="25"/>
    <s v="Tutte le operazioni che comportino il trasferimento e/o la compensazione di posizioni creditorie devono essere documentate e tracciate"/>
    <n v="1"/>
  </r>
  <r>
    <x v="6"/>
    <x v="8"/>
    <x v="19"/>
    <s v="Tutti i prestatori di lavoro dell'impresa non devono sottostare a richieste estorsive di qualsiasi tipo, da chiunque formulate; il prestatore di lavoro è in ogni caso tenuto ad informare l'autorità di polizia"/>
    <n v="1"/>
  </r>
  <r>
    <x v="3"/>
    <x v="2"/>
    <x v="3"/>
    <s v="Una risorsa aziendale effettua la verifica tra gli importi previsti nell’ordine d’acquisto e quelli indicati in fattura nell'ottica di una adeguata separazione delle funzioni"/>
    <n v="1"/>
  </r>
  <r>
    <x v="3"/>
    <x v="2"/>
    <x v="3"/>
    <s v="utilizzo di carte di credito aziendali, al fine di minimizzare o escludere la gestione del contante da parte dei dipendenti;"/>
    <n v="1"/>
  </r>
  <r>
    <x v="3"/>
    <x v="2"/>
    <x v="25"/>
    <s v="utilizzo di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n v="1"/>
  </r>
  <r>
    <x v="0"/>
    <x v="2"/>
    <x v="25"/>
    <s v="utilizzo di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n v="1"/>
  </r>
  <r>
    <x v="7"/>
    <x v="2"/>
    <x v="25"/>
    <s v="utilizzo di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n v="1"/>
  </r>
  <r>
    <x v="6"/>
    <x v="2"/>
    <x v="25"/>
    <s v="utilizzo di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n v="1"/>
  </r>
  <r>
    <x v="0"/>
    <x v="6"/>
    <x v="15"/>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n v="1"/>
  </r>
  <r>
    <x v="7"/>
    <x v="6"/>
    <x v="15"/>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n v="1"/>
  </r>
  <r>
    <x v="5"/>
    <x v="6"/>
    <x v="15"/>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n v="1"/>
  </r>
  <r>
    <x v="6"/>
    <x v="6"/>
    <x v="15"/>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n v="1"/>
  </r>
  <r>
    <x v="8"/>
    <x v="6"/>
    <x v="15"/>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n v="1"/>
  </r>
  <r>
    <x v="11"/>
    <x v="6"/>
    <x v="15"/>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n v="1"/>
  </r>
  <r>
    <x v="6"/>
    <x v="8"/>
    <x v="19"/>
    <s v="Vengono tenuti seminari formativi affinchè sia immediatamente segnalato all‟Organismo di Vigilanza, da parte di chiunque ne venga a conoscenza, ogni ulteriore fatto od elemento da cui si possa desumere il pericolo di interferenze criminali sull'attività dell'impresa"/>
    <n v="1"/>
  </r>
  <r>
    <x v="2"/>
    <x v="1"/>
    <x v="1"/>
    <s v="verifica annuale circa l’utilizzo, la detenzione, la commercializzazione, la duplicazione e la riproduzione di software e banche dati non contrassegnati SIAE;"/>
    <n v="1"/>
  </r>
  <r>
    <x v="3"/>
    <x v="0"/>
    <x v="14"/>
    <s v="Verifica dell'adeguatezza della strategia di acquisizione, prima dell'avvio di ogni procedura, condivisa con la Direzione Generale, per ciascuna acquisizione sopra soglia comunitaria"/>
    <n v="1"/>
  </r>
  <r>
    <x v="0"/>
    <x v="0"/>
    <x v="14"/>
    <s v="Verifica dell'adeguatezza della strategia di acquisizione, prima dell'avvio di ogni procedura, condivisa con la Direzione Generale, per ciascuna acquisizione sopra soglia comunitaria"/>
    <n v="1"/>
  </r>
  <r>
    <x v="4"/>
    <x v="0"/>
    <x v="14"/>
    <s v="Verifica dell'adeguatezza della strategia di acquisizione, prima dell'avvio di ogni procedura, condivisa con la Direzione Generale, per ciascuna acquisizione sopra soglia comunitaria"/>
    <n v="1"/>
  </r>
  <r>
    <x v="7"/>
    <x v="0"/>
    <x v="14"/>
    <s v="Verifica dell'adeguatezza della strategia di acquisizione, prima dell'avvio di ogni procedura, condivisa con la Direzione Generale, per ciascuna acquisizione sopra soglia comunitaria"/>
    <n v="1"/>
  </r>
  <r>
    <x v="5"/>
    <x v="0"/>
    <x v="14"/>
    <s v="Verifica dell'adeguatezza della strategia di acquisizione, prima dell'avvio di ogni procedura, condivisa con la Direzione Generale, per ciascuna acquisizione sopra soglia comunitaria"/>
    <n v="1"/>
  </r>
  <r>
    <x v="6"/>
    <x v="0"/>
    <x v="14"/>
    <s v="Verifica dell'adeguatezza della strategia di acquisizione, prima dell'avvio di ogni procedura, condivisa con la Direzione Generale, per ciascuna acquisizione sopra soglia comunitaria"/>
    <n v="1"/>
  </r>
  <r>
    <x v="8"/>
    <x v="0"/>
    <x v="14"/>
    <s v="Verifica dell'adeguatezza della strategia di acquisizione, prima dell'avvio di ogni procedura, condivisa con la Direzione Generale, per ciascuna acquisizione sopra soglia comunitaria"/>
    <n v="1"/>
  </r>
  <r>
    <x v="3"/>
    <x v="0"/>
    <x v="14"/>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n v="1"/>
  </r>
  <r>
    <x v="0"/>
    <x v="0"/>
    <x v="14"/>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n v="1"/>
  </r>
  <r>
    <x v="4"/>
    <x v="0"/>
    <x v="14"/>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n v="1"/>
  </r>
  <r>
    <x v="7"/>
    <x v="0"/>
    <x v="14"/>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n v="1"/>
  </r>
  <r>
    <x v="5"/>
    <x v="0"/>
    <x v="14"/>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n v="1"/>
  </r>
  <r>
    <x v="6"/>
    <x v="0"/>
    <x v="14"/>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n v="1"/>
  </r>
  <r>
    <x v="8"/>
    <x v="0"/>
    <x v="14"/>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n v="1"/>
  </r>
  <r>
    <x v="3"/>
    <x v="2"/>
    <x v="2"/>
    <s v="verifica sulle controparti delle operazioni di carattere straordinario, ed eventuale riscontro del carattere di operazioni con parti correlate&quot; (ad es. &quot;alienazione simulata&quot; di immobili e partecipazioni, &quot;altri atti fraudolenti&quot; quali costituzione di diritti reali di godimento su beni immobili, contratto di affitto di azienda, riconoscimento di passività inesistenti al fine di sottrarre i beni alla procedura esecutiva);"/>
    <n v="1"/>
  </r>
  <r>
    <x v="3"/>
    <x v="2"/>
    <x v="28"/>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n v="1"/>
  </r>
  <r>
    <x v="0"/>
    <x v="4"/>
    <x v="29"/>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n v="1"/>
  </r>
  <r>
    <x v="0"/>
    <x v="5"/>
    <x v="24"/>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n v="1"/>
  </r>
  <r>
    <x v="0"/>
    <x v="6"/>
    <x v="30"/>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n v="1"/>
  </r>
  <r>
    <x v="0"/>
    <x v="6"/>
    <x v="31"/>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n v="1"/>
  </r>
  <r>
    <x v="1"/>
    <x v="5"/>
    <x v="24"/>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n v="1"/>
  </r>
  <r>
    <x v="12"/>
    <x v="10"/>
    <x v="29"/>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n v="1"/>
  </r>
  <r>
    <x v="3"/>
    <x v="2"/>
    <x v="25"/>
    <s v="Vi deve essere la trasmissione dei dati alla funzione responsabile per via informatica, affinché resti traccia dei vari passaggi e siano identificabili i soggetti che hanno operato;"/>
    <n v="1"/>
  </r>
  <r>
    <x v="0"/>
    <x v="2"/>
    <x v="25"/>
    <s v="Vi deve essere la trasmissione dei dati alla funzione responsabile per via informatica, affinché resti traccia dei vari passaggi e siano identificabili i soggetti che hanno operato;"/>
    <n v="1"/>
  </r>
  <r>
    <x v="7"/>
    <x v="2"/>
    <x v="25"/>
    <s v="Vi deve essere la trasmissione dei dati alla funzione responsabile per via informatica, affinché resti traccia dei vari passaggi e siano identificabili i soggetti che hanno operato;"/>
    <n v="1"/>
  </r>
  <r>
    <x v="6"/>
    <x v="2"/>
    <x v="25"/>
    <s v="Vi deve essere la trasmissione dei dati alla funzione responsabile per via informatica, affinché resti traccia dei vari passaggi e siano identificabili i soggetti che hanno operato;"/>
    <n v="1"/>
  </r>
  <r>
    <x v="3"/>
    <x v="2"/>
    <x v="28"/>
    <s v="Vi deve essere la verifica congiunta da parte del titolare dell’attività di presentazione della domanda e del titolare dell’attività di gestione dei rapporti con la P.A"/>
    <n v="1"/>
  </r>
  <r>
    <x v="0"/>
    <x v="4"/>
    <x v="29"/>
    <s v="Vi deve essere la verifica congiunta da parte del titolare dell’attività di presentazione della domanda e del titolare dell’attività di gestione dei rapporti con la P.A"/>
    <n v="1"/>
  </r>
  <r>
    <x v="0"/>
    <x v="5"/>
    <x v="24"/>
    <s v="Vi deve essere la verifica congiunta da parte del titolare dell’attività di presentazione della domanda e del titolare dell’attività di gestione dei rapporti con la P.A"/>
    <n v="1"/>
  </r>
  <r>
    <x v="0"/>
    <x v="6"/>
    <x v="30"/>
    <s v="Vi deve essere la verifica congiunta da parte del titolare dell’attività di presentazione della domanda e del titolare dell’attività di gestione dei rapporti con la P.A"/>
    <n v="1"/>
  </r>
  <r>
    <x v="0"/>
    <x v="6"/>
    <x v="31"/>
    <s v="Vi deve essere la verifica congiunta da parte del titolare dell’attività di presentazione della domanda e del titolare dell’attività di gestione dei rapporti con la P.A"/>
    <n v="1"/>
  </r>
  <r>
    <x v="1"/>
    <x v="5"/>
    <x v="24"/>
    <s v="Vi deve essere la verifica congiunta da parte del titolare dell’attività di presentazione della domanda e del titolare dell’attività di gestione dei rapporti con la P.A"/>
    <n v="1"/>
  </r>
  <r>
    <x v="12"/>
    <x v="10"/>
    <x v="29"/>
    <s v="Vi deve essere la verifica congiunta da parte del titolare dell’attività di presentazione della domanda e del titolare dell’attività di gestione dei rapporti con la P.A"/>
    <n v="1"/>
  </r>
  <r>
    <x v="3"/>
    <x v="2"/>
    <x v="28"/>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n v="1"/>
  </r>
  <r>
    <x v="0"/>
    <x v="4"/>
    <x v="29"/>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n v="1"/>
  </r>
  <r>
    <x v="0"/>
    <x v="5"/>
    <x v="24"/>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n v="1"/>
  </r>
  <r>
    <x v="0"/>
    <x v="6"/>
    <x v="30"/>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n v="1"/>
  </r>
  <r>
    <x v="0"/>
    <x v="6"/>
    <x v="31"/>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n v="1"/>
  </r>
  <r>
    <x v="1"/>
    <x v="5"/>
    <x v="24"/>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n v="1"/>
  </r>
  <r>
    <x v="12"/>
    <x v="10"/>
    <x v="29"/>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n v="1"/>
  </r>
  <r>
    <x v="0"/>
    <x v="1"/>
    <x v="11"/>
    <s v="Vi è il monitoraggio costante tramite log e report periodici per il monitoraggio dei canali informatico-telematici verso la Pubblica Amministrazione"/>
    <n v="1"/>
  </r>
  <r>
    <x v="7"/>
    <x v="4"/>
    <x v="9"/>
    <s v="Vi è la formale comunicazione all'OdV delle valutazioni che hanno condotto alle scelte del Collegio Sindacale e del Revisore Legale dei Conti"/>
    <n v="1"/>
  </r>
  <r>
    <x v="0"/>
    <x v="0"/>
    <x v="17"/>
    <s v="Vi è la separazione delle attività di conclusione del contratto, della liquidazione degli ammontare e della contabilizzazione degli addebiti"/>
    <n v="1"/>
  </r>
  <r>
    <x v="4"/>
    <x v="0"/>
    <x v="17"/>
    <s v="Vi è la separazione delle attività di conclusione del contratto, della liquidazione degli ammontare e della contabilizzazione degli addebiti"/>
    <n v="1"/>
  </r>
  <r>
    <x v="5"/>
    <x v="0"/>
    <x v="17"/>
    <s v="Vi è la separazione delle attività di conclusione del contratto, della liquidazione degli ammontare e della contabilizzazione degli addebiti"/>
    <n v="1"/>
  </r>
  <r>
    <x v="6"/>
    <x v="0"/>
    <x v="17"/>
    <s v="Vi è la separazione delle attività di conclusione del contratto, della liquidazione degli ammontare e della contabilizzazione degli addebiti"/>
    <n v="1"/>
  </r>
  <r>
    <x v="8"/>
    <x v="0"/>
    <x v="17"/>
    <s v="Vi è la separazione delle attività di conclusione del contratto, della liquidazione degli ammontare e della contabilizzazione degli addebiti"/>
    <n v="1"/>
  </r>
  <r>
    <x v="11"/>
    <x v="0"/>
    <x v="17"/>
    <s v="Vi è la separazione delle attività di conclusione del contratto, della liquidazione degli ammontare e della contabilizzazione degli addebiti"/>
    <n v="1"/>
  </r>
  <r>
    <x v="7"/>
    <x v="4"/>
    <x v="9"/>
    <s v="Vi è la tempestiva trasmissione, al Collegio sindacale, dei documenti relativi ad argomenti posti all’ordine del giorno di Assemblee e Consigli di Amministrazione o sui quali il Collegio deve esprimere un parere mediante la predisposizione di un regolamento per il funzionamento del consiglio di amministrazione e del collegio sindacale"/>
    <n v="1"/>
  </r>
  <r>
    <x v="0"/>
    <x v="6"/>
    <x v="15"/>
    <s v="Vi è l'intervento di più Funzioni nella definizione dei piani di incentivazione e nella selezione dei relativi beneficiari"/>
    <n v="1"/>
  </r>
  <r>
    <x v="7"/>
    <x v="6"/>
    <x v="15"/>
    <s v="Vi è l'intervento di più Funzioni nella definizione dei piani di incentivazione e nella selezione dei relativi beneficiari"/>
    <n v="1"/>
  </r>
  <r>
    <x v="5"/>
    <x v="6"/>
    <x v="15"/>
    <s v="Vi è l'intervento di più Funzioni nella definizione dei piani di incentivazione e nella selezione dei relativi beneficiari"/>
    <n v="1"/>
  </r>
  <r>
    <x v="6"/>
    <x v="6"/>
    <x v="15"/>
    <s v="Vi è l'intervento di più Funzioni nella definizione dei piani di incentivazione e nella selezione dei relativi beneficiari"/>
    <n v="1"/>
  </r>
  <r>
    <x v="8"/>
    <x v="6"/>
    <x v="15"/>
    <s v="Vi è l'intervento di più Funzioni nella definizione dei piani di incentivazione e nella selezione dei relativi beneficiari"/>
    <n v="1"/>
  </r>
  <r>
    <x v="11"/>
    <x v="6"/>
    <x v="15"/>
    <s v="Vi è l'intervento di più Funzioni nella definizione dei piani di incentivazione e nella selezione dei relativi beneficiari"/>
    <n v="1"/>
  </r>
  <r>
    <x v="1"/>
    <x v="5"/>
    <x v="22"/>
    <s v="Vi è un monitoraggio costante dell’adeguatezza del personale allo svolgimento dei compiti assegnati mediante idonea formazione documentata dagli attestati di frequenza"/>
    <n v="1"/>
  </r>
  <r>
    <x v="3"/>
    <x v="2"/>
    <x v="28"/>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n v="1"/>
  </r>
  <r>
    <x v="0"/>
    <x v="4"/>
    <x v="29"/>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n v="1"/>
  </r>
  <r>
    <x v="0"/>
    <x v="5"/>
    <x v="24"/>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n v="1"/>
  </r>
  <r>
    <x v="0"/>
    <x v="6"/>
    <x v="30"/>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n v="1"/>
  </r>
  <r>
    <x v="0"/>
    <x v="6"/>
    <x v="31"/>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n v="1"/>
  </r>
  <r>
    <x v="1"/>
    <x v="5"/>
    <x v="24"/>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n v="1"/>
  </r>
  <r>
    <x v="12"/>
    <x v="10"/>
    <x v="29"/>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n v="1"/>
  </r>
  <r>
    <x v="0"/>
    <x v="0"/>
    <x v="17"/>
    <s v="Vi è una verifica costante dello svolgimento delle attività in modo conforme a quanto previsto dal contratto/convenzione stipulata. La documentazione avviene tramite relazioni periodiche formalizzate da parte dell'utente ed il responsabile diretto di funzione."/>
    <n v="1"/>
  </r>
  <r>
    <x v="4"/>
    <x v="0"/>
    <x v="17"/>
    <s v="Vi è una verifica costante dello svolgimento delle attività in modo conforme a quanto previsto dal contratto/convenzione stipulata. La documentazione avviene tramite relazioni periodiche formalizzate da parte dell'utente ed il responsabile diretto di funzione."/>
    <n v="1"/>
  </r>
  <r>
    <x v="5"/>
    <x v="0"/>
    <x v="17"/>
    <s v="Vi è una verifica costante dello svolgimento delle attività in modo conforme a quanto previsto dal contratto/convenzione stipulata. La documentazione avviene tramite relazioni periodiche formalizzate da parte dell'utente ed il responsabile diretto di funzione."/>
    <n v="1"/>
  </r>
  <r>
    <x v="6"/>
    <x v="0"/>
    <x v="17"/>
    <s v="Vi è una verifica costante dello svolgimento delle attività in modo conforme a quanto previsto dal contratto/convenzione stipulata. La documentazione avviene tramite relazioni periodiche formalizzate da parte dell'utente ed il responsabile diretto di funzione."/>
    <n v="1"/>
  </r>
  <r>
    <x v="8"/>
    <x v="0"/>
    <x v="17"/>
    <s v="Vi è una verifica costante dello svolgimento delle attività in modo conforme a quanto previsto dal contratto/convenzione stipulata. La documentazione avviene tramite relazioni periodiche formalizzate da parte dell'utente ed il responsabile diretto di funzione."/>
    <n v="1"/>
  </r>
  <r>
    <x v="11"/>
    <x v="0"/>
    <x v="17"/>
    <s v="Vi è una verifica costante dello svolgimento delle attività in modo conforme a quanto previsto dal contratto/convenzione stipulata. La documentazione avviene tramite relazioni periodiche formalizzate da parte dell'utente ed il responsabile diretto di funzione."/>
    <n v="1"/>
  </r>
  <r>
    <x v="2"/>
    <x v="1"/>
    <x v="1"/>
    <s v="Vi sono revisioni periodiche, almeno annuali, dei contratti di licenza in essere"/>
    <n v="1"/>
  </r>
  <r>
    <x v="3"/>
    <x v="2"/>
    <x v="25"/>
    <s v="Viene acquisita dal Direttore Generale la lettera che attesta la veridicità e la completezza delle informazioni fornite ai fini della redazione del bilancio da parte della Direzione Amministrativa;"/>
    <n v="1"/>
  </r>
  <r>
    <x v="0"/>
    <x v="2"/>
    <x v="25"/>
    <s v="Viene acquisita dal Direttore Generale la lettera che attesta la veridicità e la completezza delle informazioni fornite ai fini della redazione del bilancio da parte della Direzione Amministrativa;"/>
    <n v="1"/>
  </r>
  <r>
    <x v="7"/>
    <x v="2"/>
    <x v="25"/>
    <s v="Viene acquisita dal Direttore Generale la lettera che attesta la veridicità e la completezza delle informazioni fornite ai fini della redazione del bilancio da parte della Direzione Amministrativa;"/>
    <n v="1"/>
  </r>
  <r>
    <x v="6"/>
    <x v="2"/>
    <x v="25"/>
    <s v="Viene acquisita dal Direttore Generale la lettera che attesta la veridicità e la completezza delle informazioni fornite ai fini della redazione del bilancio da parte della Direzione Amministrativa;"/>
    <n v="1"/>
  </r>
  <r>
    <x v="0"/>
    <x v="0"/>
    <x v="17"/>
    <s v="Viene chiaramente definita la persona deputata a rappresentare la Società nei confronti della controparte, cui conferire apposita delega e procura (Direttore Generale, ovvero eventuali altri soggetti muniti di delega e procura. I poteri sono sempre espressi in visura camerale."/>
    <n v="1"/>
  </r>
  <r>
    <x v="4"/>
    <x v="0"/>
    <x v="17"/>
    <s v="Viene chiaramente definita la persona deputata a rappresentare la Società nei confronti della controparte, cui conferire apposita delega e procura (Direttore Generale, ovvero eventuali altri soggetti muniti di delega e procura. I poteri sono sempre espressi in visura camerale."/>
    <n v="1"/>
  </r>
  <r>
    <x v="5"/>
    <x v="0"/>
    <x v="17"/>
    <s v="Viene chiaramente definita la persona deputata a rappresentare la Società nei confronti della controparte, cui conferire apposita delega e procura (Direttore Generale, ovvero eventuali altri soggetti muniti di delega e procura. I poteri sono sempre espressi in visura camerale."/>
    <n v="1"/>
  </r>
  <r>
    <x v="6"/>
    <x v="0"/>
    <x v="17"/>
    <s v="Viene chiaramente definita la persona deputata a rappresentare la Società nei confronti della controparte, cui conferire apposita delega e procura (Direttore Generale, ovvero eventuali altri soggetti muniti di delega e procura. I poteri sono sempre espressi in visura camerale."/>
    <n v="1"/>
  </r>
  <r>
    <x v="8"/>
    <x v="0"/>
    <x v="17"/>
    <s v="Viene chiaramente definita la persona deputata a rappresentare la Società nei confronti della controparte, cui conferire apposita delega e procura (Direttore Generale, ovvero eventuali altri soggetti muniti di delega e procura. I poteri sono sempre espressi in visura camerale."/>
    <n v="1"/>
  </r>
  <r>
    <x v="11"/>
    <x v="0"/>
    <x v="17"/>
    <s v="Viene chiaramente definita la persona deputata a rappresentare la Società nei confronti della controparte, cui conferire apposita delega e procura (Direttore Generale, ovvero eventuali altri soggetti muniti di delega e procura. I poteri sono sempre espressi in visura camerale."/>
    <n v="1"/>
  </r>
  <r>
    <x v="2"/>
    <x v="1"/>
    <x v="20"/>
    <s v="Viene condotta mensilmente una verifica circa l’utilizzo o la diffusione, sul sito, di opere dell’ingegno senza la necessaria autorizzazione e/o il pagamento dei dovuti compensi all’autore."/>
    <n v="1"/>
  </r>
  <r>
    <x v="1"/>
    <x v="5"/>
    <x v="22"/>
    <s v="Viene organizzata almeno una riunione annuale alla quale partecipa tutta la filiera della sicurezza e la direzione aziendale"/>
    <n v="1"/>
  </r>
  <r>
    <x v="0"/>
    <x v="0"/>
    <x v="17"/>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n v="1"/>
  </r>
  <r>
    <x v="4"/>
    <x v="0"/>
    <x v="17"/>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n v="1"/>
  </r>
  <r>
    <x v="5"/>
    <x v="0"/>
    <x v="17"/>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n v="1"/>
  </r>
  <r>
    <x v="6"/>
    <x v="0"/>
    <x v="17"/>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n v="1"/>
  </r>
  <r>
    <x v="8"/>
    <x v="0"/>
    <x v="17"/>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n v="1"/>
  </r>
  <r>
    <x v="11"/>
    <x v="0"/>
    <x v="17"/>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n v="1"/>
  </r>
  <r>
    <x v="7"/>
    <x v="6"/>
    <x v="12"/>
    <s v="Divieto di tenere, collaborare o dare causa alla realizzazione di comportamenti tali da integrare le fattispecie previste dai reati societari"/>
    <n v="1"/>
  </r>
  <r>
    <x v="7"/>
    <x v="6"/>
    <x v="12"/>
    <s v="Divieto di tenere comportamenti che, sebbene risultino tali da non costituire di per sé fattispecie di reato rientranti tra quelle  considerate, possano potenzialmente diventarlo"/>
    <n v="1"/>
  </r>
  <r>
    <x v="7"/>
    <x v="6"/>
    <x v="12"/>
    <s v="Divieto di porre in essere i comportamenti indicati nei principi di comportamente anche per interposta persona"/>
    <n v="1"/>
  </r>
  <r>
    <x v="7"/>
    <x v="2"/>
    <x v="38"/>
    <s v="Divieto di predisporre o comunicare dati falsi, lacunosi o comunque suscettibili di fornire una descrizione non corretta della realtà, riguardo alla situazione economica, patrimoniale e finanziaria della Società;"/>
    <n v="1"/>
  </r>
  <r>
    <x v="7"/>
    <x v="2"/>
    <x v="38"/>
    <s v="Divieto di omettere di comunicare dati e informazioni richiesti dalla normativa e dalle procedure in vigore riguardo alla situazione economica, patrimoniale e finanziaria della Società;"/>
    <n v="1"/>
  </r>
  <r>
    <x v="7"/>
    <x v="2"/>
    <x v="38"/>
    <s v="Divieto di alterare o, comunque, riportare in modo non corretto i dati e le informazioni destinati alla stesura di prospetti informativi;"/>
    <n v="1"/>
  </r>
  <r>
    <x v="7"/>
    <x v="2"/>
    <x v="38"/>
    <s v="Divieto di esprimersi in maniera non veritiera sulla situazione patrimoniale, economica e finanziaria della Società e sull’evoluzione delle relative attività, nonché sugli strumenti finanziari della Società e relativi diritti;"/>
    <n v="1"/>
  </r>
  <r>
    <x v="7"/>
    <x v="2"/>
    <x v="41"/>
    <s v="Divieto di restituire conferimenti ai soci o liberare gli stessi dall’obbligo di eseguirli, al di fuori dei casi di legittima riduzione del capitale sociale;"/>
    <n v="1"/>
  </r>
  <r>
    <x v="7"/>
    <x v="2"/>
    <x v="41"/>
    <s v="Divieto di ripartire utili (o acconti sugli utili) non effettivamente conseguiti o destinati per legge a riserva, nonché ripartire riserve (anche non costituite con utili) che non possono per legge essere distribuite;"/>
    <n v="1"/>
  </r>
  <r>
    <x v="7"/>
    <x v="3"/>
    <x v="41"/>
    <s v="Divieto di acquistare o sottoscrivere azioni della Società fuori dai casi previsti dalla legge, con lesione all’integrità del capitale sociale o delle riserve non distribuibili per legge;"/>
    <n v="1"/>
  </r>
  <r>
    <x v="7"/>
    <x v="3"/>
    <x v="41"/>
    <s v="Divieto di effettuare riduzioni del capitale sociale, fusioni o scissioni in violazione delle disposizioni di legge a tutela dei creditori;"/>
    <n v="1"/>
  </r>
  <r>
    <x v="7"/>
    <x v="3"/>
    <x v="41"/>
    <s v="Divieto di procedere in ogni modo a formazione o aumento fittizi del capitale sociale;"/>
    <n v="1"/>
  </r>
  <r>
    <x v="7"/>
    <x v="3"/>
    <x v="41"/>
    <s v="Divieto di ripartire i beni sociali tra i soci – in fase di liquidazione – prima del pagamento dei creditori sociali o dell’accantonamento delle somme necessarie per soddisfarli;"/>
    <n v="1"/>
  </r>
  <r>
    <x v="7"/>
    <x v="4"/>
    <x v="40"/>
    <s v="Divieto di compiere qualsiasi operazione o iniziativa qualora vi sia una situazione di conflitto di interessi, ovvero qualora sussista, anche per conto di terzi, un interesse in conflitto con quello della Società;"/>
    <n v="1"/>
  </r>
  <r>
    <x v="7"/>
    <x v="4"/>
    <x v="9"/>
    <s v="Divieto di tenere comportamenti che impediscano materialmente, o che comunque ostacolino, mediante l’occultamento di documenti o l’uso di altri mezzi fraudolenti, lo svolgimento dell’attività di controllo o di revisione della gestione sociale da parte del Collegio Sindacale e/o della società di revisione o di altri organi aziendali incaricati del controllo contabile, ovvero di Autorità indipendenti che esercitano attività di vigilanza;"/>
    <n v="1"/>
  </r>
  <r>
    <x v="7"/>
    <x v="4"/>
    <x v="38"/>
    <s v="Divieto di porre in essere, in occasione di assemblee, atti simulati o fraudolenti finalizzati ad alterare il regolare procedimento di formazione della volontà assembleare;"/>
    <n v="1"/>
  </r>
  <r>
    <x v="7"/>
    <x v="4"/>
    <x v="6"/>
    <s v="Divieto di porre in essere operazioni simulate o altrimenti fraudolente, nonché diffondere notizie false o non corrette, idonee a provocare una sensibile alterazione del prezzo di strumenti finanziari;"/>
    <n v="1"/>
  </r>
  <r>
    <x v="7"/>
    <x v="4"/>
    <x v="6"/>
    <s v="Divieto di pubblicare o divulgare notizie false, o porre in essere operazioni simulate o altri comportamenti di carattere fraudolento o ingannatorio suscettibili di determinare riflessi su strumenti finanziari e idonei ad alterarne sensibilmente il prezzo;"/>
    <n v="1"/>
  </r>
  <r>
    <x v="7"/>
    <x v="4"/>
    <x v="10"/>
    <s v="Divieto di omettere di effettuare, con la dovuta chiarezza, completezza e tempestività, nei confronti delle Autorità, tutte le comunicazioni periodiche e non, previste dalla legge e dalla ulteriore normativa di settore, nonché la trasmissione dei dati e documenti previsti dalle norme in vigore e/o specificatamente richiesti dalla predette Autorità; esporre in tali comunicazioni e nella documentazione trasmessa fatti non rispondenti al vero, oppure occultare fatti concernenti la situazione economica, patrimoniale o finanziaria della Società;"/>
    <n v="1"/>
  </r>
  <r>
    <x v="7"/>
    <x v="4"/>
    <x v="35"/>
    <s v="Divieto di porre in essere qualsiasi comportamento che sia di ostacolo all’esercizio delle funzioni da parte delle Autorità pubbliche di Vigilanza, anche in sede di ispezione (espressa opposizione, rifiuti pretestuosi, comportamenti ostruzionistici o di mancata collaborazione, quali ritardi nelle comunicazioni o nella messa a disposizione di documenti);"/>
    <n v="1"/>
  </r>
  <r>
    <x v="7"/>
    <x v="6"/>
    <x v="17"/>
    <s v="Divieto di promettere o consegnare denaro, doni o altra utilità, anche per interposta persona, a soggetti che rivestono una posizione apicale o subordinata in società, anche concorrenti o potenzialmente clienti, con lo scopo di indurli a compiere un atto in violazione degli obblighi inerenti al loro ufficio o degli obblighi di fedeltà;"/>
    <n v="1"/>
  </r>
  <r>
    <x v="7"/>
    <x v="6"/>
    <x v="26"/>
    <s v="Divieto di conferire o promettere incarichi retribuiti, o altra utilità, anche per interposta persona, a soggetti che rivestono una posizione apicale o di dipendenza in altre società con lo scopo di ottenere informazioni riservate sulle medesime o allo scopo di determinarne l’esclusione dalla partecipazione a gare alle quali la società sia interessata;"/>
    <n v="1"/>
  </r>
  <r>
    <x v="7"/>
    <x v="6"/>
    <x v="26"/>
    <s v="Divieto di elargire o promettere denaro o altra utilità, anche per interposta persona, a soggetti che rivestono una posizione apicale o di dipendenza in altre società allo scopo di ottenere certificazioni false circa la sussistenza di livelli di qualità o requisiti di conformità, o fatture false;"/>
    <n v="1"/>
  </r>
  <r>
    <x v="7"/>
    <x v="4"/>
    <x v="38"/>
    <s v="Divieto di diffondere, nell’interesse o a vantaggio della società, voci o notizie false o fuorvianti in merito a strumenti finanziari quotati o non quotati"/>
    <n v="1"/>
  </r>
  <r>
    <x v="7"/>
    <x v="2"/>
    <x v="25"/>
    <s v="Tenere un comportamento corretto e trasparente, assicurando un pieno rispetto delle norme di legge e regolamentari, nonché delle procedure aziendali interne, nello svolgimento di tutte le attività finalizzate alla formazione del bilancio, delle situazioni contabili periodiche e delle altre comunicazioni sociali, al fine di fornire ai soci ed al pubblico in generale una informazione veritiera e corretta sulla situazione economica, patrimoniale e finanziaria della Società;"/>
    <n v="1"/>
  </r>
  <r>
    <x v="7"/>
    <x v="6"/>
    <x v="38"/>
    <s v="Tenere un comportamento corretto e trasparente, assicurando un pieno rispetto delle norme di legge e regolamentari, nonché delle procedure aziendali interne, nell’acquisizione, elaborazione e comunicazione dei dati e delle informazioni necessarie per consentire agli investitori di pervenire a un fondato giudizio sulla situazione patrimoniale, economica e finanziaria della Società e sull’evoluzione delle relative attività, nonché sugli strumenti finanziari della Società e relativi diritti;"/>
    <n v="1"/>
  </r>
  <r>
    <x v="7"/>
    <x v="2"/>
    <x v="25"/>
    <s v="Garantire, nell’ambito del sistema di contabilità aziendale, la registrazione di ogni operazione di natura economico/finanziaria, nel rispetto dei principi, dei criteri e delle modalità di redazione e tenuta della contabilità dettate dalle normative vigenti;"/>
    <n v="1"/>
  </r>
  <r>
    <x v="7"/>
    <x v="4"/>
    <x v="25"/>
    <s v="Assicurare la tracciabilità dei processi decisionali e dei calcoli effettuati ai fini della determinazione delle poste valutative iscritte in bilancio;"/>
    <n v="1"/>
  </r>
  <r>
    <x v="7"/>
    <x v="2"/>
    <x v="25"/>
    <s v="Attestare la veridicità, la completezza e l’accuratezza dei dati e delle informazioni trasmesse ai fini della formazione del bilancio, in modo tale da concorrere alla corretta descrizione della reale situazione patrimoniale, economica e finanziaria della Società;"/>
    <n v="1"/>
  </r>
  <r>
    <x v="7"/>
    <x v="6"/>
    <x v="25"/>
    <s v="Garantire il rispetto dei principi di integrità, correttezza e trasparenza così da consentire ai destinatari di pervenire ad un fondato e informato giudizio sulla situazione patrimoniale, economica e finanziaria della Società e sull’evoluzione della sua attività nonché sui prodotti finanziari e relativi;"/>
    <n v="1"/>
  </r>
  <r>
    <x v="7"/>
    <x v="4"/>
    <x v="41"/>
    <s v="Osservare scrupolosamente tutte le norme poste dalla legge a tutela dell’integrità ed effettività del capitale sociale e agire sempre nel rispetto delle procedure interne aziendali che su tali norme si fondano, al fine di non ledere le garanzie dei creditori e dei terzi in genere al riguardo."/>
    <n v="1"/>
  </r>
  <r>
    <x v="7"/>
    <x v="4"/>
    <x v="38"/>
    <s v="Assicurare il regolare funzionamento della Società e degli organi sociali, garantendo e agevolando ogni forma di controllo interno sulla gestione sociale previsto dalla legge, nonché la libera e corretta formazione della volontà assembleare."/>
    <n v="1"/>
  </r>
  <r>
    <x v="7"/>
    <x v="6"/>
    <x v="9"/>
    <s v="Gestire con la massima correttezza e trasparenza il rapporto con le pubbliche autorità, ivi incluse quelle di Vigilanza;"/>
    <n v="1"/>
  </r>
  <r>
    <x v="7"/>
    <x v="4"/>
    <x v="35"/>
    <s v="Effettuare con tempestività, correttezza e completezza tutte le comunicazioni e segnalazioni previste dalla legge e dai regolamenti nei confronti delle Autorità pubbliche di Vigilanza, non frapponendo alcun ostacolo all’esercizio delle funzioni da queste esercitate, nel rispetto dei principi di completezza, integrità, oggettività e trasparenza;"/>
    <n v="1"/>
  </r>
  <r>
    <x v="7"/>
    <x v="6"/>
    <x v="38"/>
    <s v="Mantenere condotte che non ostacolino, mediante l’occultamento di fatti o l’esposizione di fatti non rispondenti al vero, le attività degli organi di controllo e le attività di verifica della gestione sociale da parte dei soci;"/>
    <n v="1"/>
  </r>
  <r>
    <x v="7"/>
    <x v="6"/>
    <x v="25"/>
    <s v="Informare l’Organismo di Vigilanza, nel caso in cui si riscontrino o si venga a conoscenza di omissioni, falsificazioni o inesattezze nelle registrazioni contabili o negli atti a queste riconducibili;"/>
    <n v="1"/>
  </r>
  <r>
    <x v="7"/>
    <x v="6"/>
    <x v="20"/>
    <s v="Tenere un comportamento corretto e veritiero con gli organi di stampa e di informazione."/>
    <n v="1"/>
  </r>
  <r>
    <x v="12"/>
    <x v="6"/>
    <x v="15"/>
    <s v="Nella selezione di OSS addetti alla gestione dei rifiuti e dei materiali organici si deve:_x000a_1. Richiesta certificato del casellario giudiziale ex art. 25 bis D.P.R. 14 novembre 2002, n. 313_x000a_2. Dichiarazione del personale di non essere indagato su processi istruiti in ossequio al D. Lgs. 231/2001;_x000a_3. Formazione specifica, documentata e periodica, del personale OSS addetto alla gestione dei rifiuti;_x000a_4. Somministrare test di apprendimento relativi alla formazione eventualmente eseguita. "/>
    <n v="1"/>
  </r>
  <r>
    <x v="12"/>
    <x v="6"/>
    <x v="42"/>
    <s v="Somministrare al personale interessato momenti di formazione sulle specifiche modalità di raccolta ed eventuale trasporto presso le sedi di l'Ente dei rifiuti prodotti"/>
    <n v="1"/>
  </r>
  <r>
    <x v="12"/>
    <x v="0"/>
    <x v="42"/>
    <s v="Richiedere, alle società o enti a cui l'Ente conferisce i propri rifiuti, informazioni sulle modalità di tenuta dei registri ove a fronte della individuazione del codice CER risulti obbligatorio per l'Ente"/>
    <n v="1"/>
  </r>
  <r>
    <x v="12"/>
    <x v="0"/>
    <x v="43"/>
    <s v="Richiedere ampie e dettagliate informazioni circa le modalità di trasporto e il relativo obbligo di compilazione dei formulari, da parte dell'ente o società a cui l'Ente conferisce il rifiuto, con l'indicazione del trasportatore, del percorso, dell'ente o società che effettua il raggruppamento e dell'ente o società che effettua lo smaltimento del rifiuto conferito da l'Ente"/>
    <n v="1"/>
  </r>
  <r>
    <x v="12"/>
    <x v="0"/>
    <x v="43"/>
    <s v="Richiedere che a smaltimento del rifiuto conferito venga restituita, entro i termini di legge, la quarta copia del formulario, con l'indicazione di avvenuto smaltimento da parte dell'ente o società che ha smaltito il rifiuto conferito"/>
    <n v="1"/>
  </r>
  <r>
    <x v="12"/>
    <x v="0"/>
    <x v="42"/>
    <s v="Richiedere al fornitore il rilascio di copia dei FIR o dei DDT semplificati correttamente compilati"/>
    <n v="1"/>
  </r>
  <r>
    <x v="12"/>
    <x v="6"/>
    <x v="42"/>
    <s v="Comunicare alla Provincia competente o alla polizia giudiziaria la mancata consegna della quarta copia del FIR allo scadere dei termini previsti dalla legge o nel caso in cui le indicazioni riportate nello stesso non siano corrette e non sia possibile integrarle a cura del fornitore o smaltitore dei rifiuti"/>
    <n v="1"/>
  </r>
  <r>
    <x v="12"/>
    <x v="6"/>
    <x v="43"/>
    <s v="Provvedere a gestire la documentazione con modalità che assicurino la ricezione ed archiviazione dei formulari e o dei documenti di trasporto attestanti rispettivamente lo smaltimento del rifiuto conferito da l'Ente e nel caso dei RAEE la loro avvenuta consegna al centro di raccolta comunale"/>
    <n v="1"/>
  </r>
  <r>
    <x v="12"/>
    <x v="6"/>
    <x v="43"/>
    <s v="Prevedere contrattualmente, per la società o l'ente a cui è stato conferito l'incarico, il divieto di avvalersi, salvo espressa autorizzazione rilasciata dal Direttore Generale di l'Ente, di terzi per le operazioni di smaltimento o per parte di esse (ovvero trasporto raccolta e stoccaggio);"/>
    <n v="1"/>
  </r>
  <r>
    <x v="12"/>
    <x v="6"/>
    <x v="42"/>
    <s v="Prevedere contrattualmente che la richiesta di autorizzazione di cui al precedente punto sia trasmessa unitamente alla documentazione attestante il possesso anche da parte dei terzi dell'iscrizione all'Albo Nazionale Gestori Ambientali, dell'AIA e delle relative autorizzazioni a effettuare il servizio demandato per il codice CER del prodotto da l'Ente conferito;"/>
    <n v="1"/>
  </r>
  <r>
    <x v="12"/>
    <x v="6"/>
    <x v="42"/>
    <s v="Prevedere contrattualmente che gli enti o le società a cui l'Ente ha affidato l'incarico facciano rispettare i medesimi obblighi contrattuali previsti ai precedenti punti anche alle società ed agli enti terzi che operano sui rifiuti conferiti da l'Ente;"/>
    <n v="1"/>
  </r>
  <r>
    <x v="12"/>
    <x v="6"/>
    <x v="44"/>
    <s v="Prevedere la istituzione di apposito registro di carico e scarico dei rifiuti ai sensi del D.lgs. n. 152 del 2006;"/>
    <n v="1"/>
  </r>
  <r>
    <x v="12"/>
    <x v="6"/>
    <x v="42"/>
    <s v="Pianificare momenti di informazione, formazione e comunicazione generale e specifica direttamente riferiti al rischio in gestione ed alle modalità di verifica preliminare e di archiviazione delle certificazioni/autorizzazioni nonché di gestione della quarta copia del formulario con la notazione di"/>
    <n v="1"/>
  </r>
  <r>
    <x v="12"/>
    <x v="6"/>
    <x v="43"/>
    <s v="avvenuto smaltimento da parte dell'ente o società che lo ha smaltito e o della copia del documento di trasporto con apposta la firma dell'addetto del centro di raccolta per avvenuta consegna ove si tratti di RAEE conferito, nonché delle modalità di comunicazione alla Provincia e o alla Polizia Giudiziaria della mancata restituzione della quarta copia del FIR;"/>
    <n v="1"/>
  </r>
  <r>
    <x v="12"/>
    <x v="6"/>
    <x v="42"/>
    <s v="ü somministrare test di apprendimento relativi alla formazione eseguita;"/>
    <n v="1"/>
  </r>
  <r>
    <x v="12"/>
    <x v="6"/>
    <x v="12"/>
    <s v="Segnalare al responsabile dell'avvio del procedimento disciplinare le non conformità riscontrate nella gestione delle modalità di gestione dei rifiuti come previste dalla seguente parte speciale;"/>
    <n v="1"/>
  </r>
  <r>
    <x v="12"/>
    <x v="6"/>
    <x v="42"/>
    <s v="ü provvedere ad intervenire con le necessarie azioni correttive e preventive per sanare la non conformità rilevata;"/>
    <n v="1"/>
  </r>
  <r>
    <x v="12"/>
    <x v="6"/>
    <x v="12"/>
    <s v="avviare i necessari procedimenti disciplinari in caso di non conformità rilevate, provvedendo ad istruttoria conclusa ad irrogare la conseguente sanzione disciplinare nel rispetto dello statuto dei lavoratori e del CNNL di categoria"/>
    <n v="1"/>
  </r>
  <r>
    <x v="12"/>
    <x v="10"/>
    <x v="42"/>
    <s v="Dotarsi e rispettare il sistema di gestione ambientale che sia stato altresì certificato Iso 14001"/>
    <n v="1"/>
  </r>
  <r>
    <x v="12"/>
    <x v="10"/>
    <x v="42"/>
    <s v="Impegno a fornire le risorse umane e strumentali necessarie, valutando l'opportunità di investimenti per nuovi strutture, macchinari, attrezzature e considerando in tale valutazione, oltre agli aspetti economico-finanziari, anche gli aspetti di tutela dell’ambiente"/>
    <n v="1"/>
  </r>
  <r>
    <x v="12"/>
    <x v="10"/>
    <x v="42"/>
    <s v="definire ed aggiornare in continuum un idoneo sistema delle deleghe e dei poteri a rappresentare l'Ente al quale dare ampia pubblicità interna ed esterna dell’azienda ai sensi di legge"/>
    <n v="1"/>
  </r>
  <r>
    <x v="12"/>
    <x v="10"/>
    <x v="42"/>
    <s v="controllare e verbalizzare assicurando la tracciabilità delle attività svolte"/>
    <n v="1"/>
  </r>
  <r>
    <x v="12"/>
    <x v="10"/>
    <x v="42"/>
    <s v="consentire una operatività fluida controbilanciata da idonea reportistica che consenta di tracciare l’attività di controllo eseguita anche se solo di supervisione"/>
    <n v="1"/>
  </r>
  <r>
    <x v="12"/>
    <x v="6"/>
    <x v="42"/>
    <s v="pianificare specifiche attività formativa sia di carattere generale che specifica orientando la prima verso tutto il personale e la seconda con sessioni differenziate in ragione delle mansioni svolte dal personale e dello specifico rischio individuato"/>
    <n v="1"/>
  </r>
  <r>
    <x v="12"/>
    <x v="10"/>
    <x v="42"/>
    <s v="definire adeguate modalità di informazione e comunicazione"/>
    <n v="1"/>
  </r>
  <r>
    <x v="12"/>
    <x v="6"/>
    <x v="12"/>
    <s v="avviare i procedimenti disciplinari e sanzionatori a seguito di violazioni e o non conformità rilevate rispetto alle procedure - istruzioni in essere ed alle previsioni del Codice Etico poste a prevenzione delle condotte o comportamenti a rischio di cui all'art. 25 undecies"/>
    <n v="1"/>
  </r>
  <r>
    <x v="12"/>
    <x v="6"/>
    <x v="12"/>
    <s v="Segnalare al responsabile dell'avvio del procedimento disciplinare le non conformità riscontrate nella gestione delle sostanze e dei materiali ad impatto ambientale"/>
    <n v="1"/>
  </r>
  <r>
    <x v="12"/>
    <x v="6"/>
    <x v="12"/>
    <s v="Avviare i necessari procedimenti disciplinari in caso di non conformità rilevate, provvedendo ad istruttoria conclusa ad irrogare la conseguente sanzione disciplinare nel rispetto dello statuto dei lavoratori e del CNNL di categoria"/>
    <n v="1"/>
  </r>
  <r>
    <x v="12"/>
    <x v="10"/>
    <x v="42"/>
    <s v="adottare idonei meccanismi per l’avvio di azioni correttive e o preventive a seguito di non conformità rilevate"/>
    <n v="1"/>
  </r>
  <r>
    <x v="12"/>
    <x v="10"/>
    <x v="42"/>
    <s v="Devono essere rispettate le previsioni del D.lgs. 9 aprile 2008 n. 81 in tema di valutazione dello specifico rischio"/>
    <n v="1"/>
  </r>
  <r>
    <x v="12"/>
    <x v="10"/>
    <x v="42"/>
    <s v="Sono previste modalità di gestione delle risorse economiche e finanziarie che assicurino, in mano al datore di lavoro ex art. 2 ed al delegato di funzione ove esistente la possibilità di far fronte anche in termini preventivi ai rischi di natura ambientale al fine di assicurare costantemente la salute e la sicurezza dei luoghi di lavoro e dell'ambiente in cui l'Ente opera"/>
    <n v="1"/>
  </r>
  <r>
    <x v="12"/>
    <x v="10"/>
    <x v="42"/>
    <s v="Tutti devono attenersi alle indicazioni di cui all'art. 16 del D.lgs. 9 aprile 2008 n. 81 in termini di attribuzione della specifica delega di funzioni"/>
    <n v="1"/>
  </r>
  <r>
    <x v="12"/>
    <x v="10"/>
    <x v="42"/>
    <s v="Gli amministratori dovranno verificare ed adeguare in continuum l'organizzazione (responsabilità, ruoli, compiti e poteri) per la gestione delle attività preliminari alla contrattualizzazione dei rapporti di fornitura/acquisto del materiale o sostanza ad impatto ambientale tra cui gli AEE e i rifiuti sanitari che possano generare rifiuti infettivi"/>
    <n v="1"/>
  </r>
  <r>
    <x v="12"/>
    <x v="10"/>
    <x v="42"/>
    <s v="Il Cda attribuisce adeguate responsabilità e poteri a rappresentare l'Ente anche nei rapporti con i fornitori di beni o servizi ad impatto ambientale"/>
    <n v="1"/>
  </r>
  <r>
    <x v="12"/>
    <x v="10"/>
    <x v="42"/>
    <s v="Predisporre specifico scadenziario di carattere gestionale"/>
    <n v="1"/>
  </r>
  <r>
    <x v="12"/>
    <x v="10"/>
    <x v="42"/>
    <s v="Il Cda definisce il  responsabile della definizione e l'aggiornamento dell'organizzazione e responsabile della gestione del processo in trattazione nonché dell'attribuzione degli specifici poteri, per la fase di verifica anche periodica della conferma del codice CER attribuito ai rifiuti noti, della classificazione del codice CER al nuovo rifiuto, della definizione delle modalità di raccolta temporanea presso i locali di l'Ente, dell'istituzione del registro di carico e scarico e la gestione della documentazione ambientale tra cui FIR - MUD - SISTRI - etc., dell'informazione, la formazione e la comunicazione delle modalità da seguire per la corretta gestione dei rifiuti ed evitare i rischi specifici agli stessi riferiti"/>
    <n v="1"/>
  </r>
  <r>
    <x v="12"/>
    <x v="10"/>
    <x v="43"/>
    <s v="Il Cda definisce il responsabile delle fasi di selezione della società o ente fornitore del servizio di trasporto, raccolta e smaltimento al quale conferire i rifiuti prodotti da l'Ente, della definizione del contratto con la società prescelta, della verifica pre contrattuale del possesso da parte del fornitore delle autorizzazioni, dell'iscrizione all'albo nazionale gestori ambientali e dell'AIA, delle autorizzazioni dell'ente pubblico territoriale per il trasporto, la raccolta, il riutilizzo, lo smaltimento dei rifiuti, dell'autorizzazione (a seguito di verifica positiva dei documenti messi a disposizione dal fornitore) e della firma del contratto e della gestione del rapporto con i fornitori tanto in fase di consegna del rifiuto quanto in fase di ricezione della documentazione necessaria ad attestare l'avvenuto smaltimento, della disdetta, risoluzione o recesso del rapporto con il fornitore, dell'avvio delle azioni legali a tutela degli interessi di l'Ente, della comunicazione all'ente pubblico territorialmente competente, alla polizia giudiziaria, alla autorità giudiziaria della mancata consegna della quarta copia del FIR entro i termini previsti dal Testo Unico in materia Ambientale"/>
    <n v="1"/>
  </r>
  <r>
    <x v="12"/>
    <x v="10"/>
    <x v="42"/>
    <s v="Il Direttore Sanitario è tenuto, nel rispetto delle specifiche competenze mediche e farmacologiche e di quelle organizzative riconosciutegli, di coadiuvare il delegato dal Cda in tutte le attività allo stesso attribuite e relative:_x000a_1. alla fase di contrattualizzazione e gestione del rapporto con il fornitore di prodotti sanitari medicali o farmaceutici;_x000a_2. alla fase di contrattualizzazione e gestione del rapporto con il fornitore al quale sono conferiti i prodotti sanitari medicali o farmaceutici anche a rischio infettivo;_x000a_3. a tutte le altre fasi di sua competenza."/>
    <n v="1"/>
  </r>
  <r>
    <x v="12"/>
    <x v="10"/>
    <x v="43"/>
    <s v="E' individuato un dipendente del reparto ammininstrativo responsabile della gestione, custodia e aggiornamento del registro di carico e scarico, della richiesta, tenuta e verifica della validità delle autorizzazioni, dell'iscrizione all'albo nazionale dei gestori ambientali e dell'AIA da parte dei fornitori ai quali è affidato il servizio di smaltimento, del conferimento e dell'avvenuto smaltimento del rifiuto conferito, del monitoraggio dei tempi di rientro del FIR e della comunicazione al Presidente/Direttore Generale del mancato arrivo del FIR entro i termini previsti dalla legge"/>
    <n v="1"/>
  </r>
  <r>
    <x v="12"/>
    <x v="10"/>
    <x v="43"/>
    <s v="E' individuato un addetto amministrativo responsabile di ricevere le richieste di smaltimento di prodotti che a fine vita siano considerati rifiuti, di procedere, nel rispetto dei principi contabili, alla relativa valorizzazione del prodotto, di sottoporre alla valutazione ed autorizzazione del Responsabile l'avvio della cancellazione del bene dai cespiti con la relativa attestazione e valorizzazione del bene, di comunicare, ad autorizzazione ricevuta, il successivo avvio del processo di smaltimento, è altresì, responsabile di richiedere l'attestato di avvenuto smaltimento del prodotto o bene dal fornitore al quale lo stesso è stato conferito al fine di dare effettività all'avvenuto smaltimento anche dal punto di vista contabile; inoltre, l'Addetto Amministrativo, qualora il prodotto a fine vita, fosse smaltito direttamente dalla società, in quanto ammesso dalla legge, è anche responsabile di procedere a sottoporre al Responsabile la comunicazione alla Agenzia delle Entrate con la quale si informa il detto ente circa l'intenzione di smaltire o distruggere, il prodotto o bene iscritto a cespite perché a fine vita, in proprio, mettendo in condizione la Agenzia delle Entrate, nei previsti termini dalla legge, di verificare l'effettività della distruzione o dello smaltimento del prodotto o bene in proprio"/>
    <n v="1"/>
  </r>
  <r>
    <x v="12"/>
    <x v="10"/>
    <x v="43"/>
    <s v="Tutti coloro che, in ragione delle attribuzioni e competenze, intendono avviare un prodotto o un bene, che a fine vita sia considerato rifiuto, sono tenuti a comunicarlo all'Addetto alla Amministrazione e per il suo tramite al Responsabile, in modo che si possa procedere, ove il prodotto o il bene sia iscritto a cespite, con le relative trascrizioni in contabilità e la cancellazione del bene dai cespiti aziendali ai sensi dei principi contabili e della legge, solamente dopo la detta fase il prodotto considerato rifiuto potrà essere destinato allo smaltimento"/>
    <n v="1"/>
  </r>
  <r>
    <x v="12"/>
    <x v="10"/>
    <x v="42"/>
    <s v="Sono pianificati momenti di informazione, formazione e comunicazione generale e specifica direttamente riferiti ai rischi segnalati nei manuali messi a disposizioni dal fornitore, distributore e o impiantista, o evidenziati a seguito della specifica valutazione dei rischi condotta e orientati all'apprendimento delle modalità corrette di gestione del rifiuto prodotto, fornendo informazioni anche sugli eventuali DPI da utilizzare"/>
    <n v="1"/>
  </r>
  <r>
    <x v="12"/>
    <x v="10"/>
    <x v="45"/>
    <s v="Nella fase di acquisto di nuova sostanza o materiale, anche ad impatto ambientale, imporre al Responsabile della richiesta, di comunicare, al Datore di lavoro e al RSPP, la tipologia di acquisto in modo che lo stesso possa avviare il relativo processo di analisi del rischio derivante dall'uso del prodotto come previsto dal D.lgs. n. 81 del 2008 e dal D.lgs. n. 152 del 2006 (l'analisi eseguita dovrà essere condotta in modo da dare anche evidenza, in base al relativo grado di rischio rilevato, l'utilizzazione degli specifici DPI necessari nell'uso della sostanza o materiale acquistato);"/>
    <n v="1"/>
  </r>
  <r>
    <x v="12"/>
    <x v="0"/>
    <x v="45"/>
    <s v="Nella fase di acquisto di nuova sostanza o materiale, anche ad impatto ambientale, imporre al Responsabile della richiesta, di comunicare, al Datore di lavoro e al RSPP, la tipologia di acquisto in modo che lo stesso possa avviare il relativo processo di analisi del rischio derivante dall'uso del prodotto come previsto dal D.lgs. n. 81 del 2008 e dal D.lgs. n. 152 del 2006 (l'analisi eseguita dovrà essere condotta in modo da dare anche evidenza, in base al relativo grado di rischio rilevato, l'utilizzazione degli specifici DPI necessari nell'uso della sostanza o materiale acquistato);"/>
    <n v="1"/>
  </r>
  <r>
    <x v="12"/>
    <x v="0"/>
    <x v="45"/>
    <s v="Verificare, in fase preliminare rispetto alla sottoscrizione del contratto, la idoneità tecnico professionale dell'ente dotato di personalità giuridica o della società a svolgere l'attività anche mediante l'acquisizione della visura camerale e la verifica del possesso dei requisiti previsto dal D.lgs. n. 81 del 2008"/>
    <n v="1"/>
  </r>
  <r>
    <x v="12"/>
    <x v="0"/>
    <x v="45"/>
    <s v="Verificare, prima della sottoscrizione del contratto/ordine, se le certificazioni/autorizzazioni di cui al precedente alinea sono state rilasciate all'ente o alla società a cui si intende affidare l'incarico con prescrizioni ed obblighi di adempimento specifici che possano incidere sulla validità dell'autorizzazione/certificazione nel corso della durata di validità del contratto/ordine"/>
    <n v="1"/>
  </r>
  <r>
    <x v="12"/>
    <x v="0"/>
    <x v="43"/>
    <s v="Verificare, prima della sottoscrizione del contratto/ordine, che le certificazioni/autorizzazioni rilasciate all'ente o società a cui si intende conferire per lo smaltimento i rifiuti prodotti da l'Ente prevedano l'autorizzazione al trasporto, alla raccolta ed allo smaltimento per il medesimo codice CER (Catalogo Europeo dei Rifiuti) del prodotto che l'Ente intende conferire"/>
    <n v="1"/>
  </r>
  <r>
    <x v="12"/>
    <x v="0"/>
    <x v="45"/>
    <s v="Non avviare alcun rapporto con i fornitori che non dispongono delle autorizzazioni che in base alle leggi speciali in materia ambientale fossero richieste"/>
    <n v="1"/>
  </r>
  <r>
    <x v="12"/>
    <x v="0"/>
    <x v="45"/>
    <s v="Predisporre un report di sintesi per la tenuta e l'aggiornamento delle scadenze delle certificazioni/autorizzazioni in possesso degli o dell'ente o della/e società alla/e quale/i l'Ente conferisce i propri rifiuti; sarà utile che il detto report, costantemente aggiornato, sia messo a disposizione per la relativa consultazione da parte di tutti i Responsabili e o interessati direttamente o indirettamente dalla gestione delle specifiche attività"/>
    <n v="1"/>
  </r>
  <r>
    <x v="12"/>
    <x v="0"/>
    <x v="45"/>
    <s v="Utilizzare nella stipula di contratti di fornitura di materiali o sostanze ad impatto ambientale modalità che assicurino il rispetto delle disposizioni del TUA e del D.lgs. n. 81 del 2008, ed in particolare:_x000a_1. effettuare una adeguata valutazione del rischio del materiale o della sostanza;_x000a_2. istituire, custodire ed aggiornare il registro del materiale o sostanza pericolose o non pericolose, in uso a l'Ente, come da disposizioni del D.lgs. n 81 del 2008;_x000a_3. istituire, custodire ed aggiornare il registro di carico e scarico dei rifiuti prodotti dalle attività di l'Ente nel rispetto delle disposizioni del D.lgs. n. 152 del 2006;_x000a_4. custodire il manuale dei rischi e la scheda tecnica del materiale o sostanza acquistato;_x000a_5. formare, informare e comunicare il personale sull'esito della valutazione del rischio svolta sul materiale o sulla sostanza acquistata;_x000a_6. mettere a disposizione del personale a cui è necessario il materiale o la sostanza acquistati, unitamente alla scheda tecnica del prodotto (acquisita dal fornitore, distributore, impiantista, etc.) che riporti il grado di rischio e le relative modalità di utilizzo in sicurezza nonché quelle di raccolta del prodotto e del rifiuto generato a fine vita dello stesso;_x000a_7. individuare e mettere a disposizione del personale i dispositivi di protezione individuale (DPI) idonei a prevenire i rischi rilevati a seguito della specifica valutazione delle sostanze o materiali acquistati."/>
    <n v="1"/>
  </r>
  <r>
    <x v="12"/>
    <x v="0"/>
    <x v="43"/>
    <s v="Nell'acquisto di materiale o sostanze ad impatto ambientale, tra cui il materiale elettrico o elettronico ed i relativi beni di consumo - quale i toner - il prodotto sanitario, medico o farmaceutico, richiedere al fornitore il relativo codice CER che ne identifichi la pericolosità e le modalità di smaltimento del rifiuto che a fine vita dal prodotto si sarà generato"/>
    <n v="1"/>
  </r>
  <r>
    <x v="12"/>
    <x v="0"/>
    <x v="43"/>
    <s v="Richiedere al fornitore, ove lo stesso possa procedere al ritiro ed allo smaltimento del Rifiuto, il possesso dell'iscrizione all’Albo Nazionale Gestori Ambientali, il possesso dell'Autorizzazione Integrata Ambientale (a seguire AIA)"/>
    <n v="1"/>
  </r>
  <r>
    <x v="12"/>
    <x v="0"/>
    <x v="45"/>
    <s v="Nei contratti con i fornitori che svolgono attività di fornitura di impianti elettrici o elettronici (stampanti, personal computer, fotocopiatrici, toner, etc.), di manutenzione delle stampanti e fotocopiatrici, nonché di manutenzione ordinaria e straordinaria di impianti elettrici, antincendio, idraulici e, in generale, delle infrastrutture e così come nei contratti per lavori edili o di ingegneria civile prevedere la seguente clausola: “Rimane inteso tra le parti che è e sarà vostro preciso obbligo provvedere, in qualità di produttori, distributori e o installatori, alla corretta gestione dei rifiuti generati dall’attività oggetto del presente contratto, secondo quanto previsto dalla normativa vigente. La violazione della presente clausola o più in generale la messa in pericolo di un bene ambientale e o della salute e sicurezza dei luoghi di lavoro comporterà la risoluzione di diritto ai sensi dell'art. 1456 c.c. del presente contratto, salvo il diritto per l'Ente di ottenere il relativo risarcimento dei danni patiti e ferme restando le vostre responsabilità per i danni direttamente derivante dal vostro comportamento non conforme alle disposizioni di legge o perché inadempiente agli obblighi posti dal presente contratto”;"/>
    <n v="1"/>
  </r>
  <r>
    <x v="12"/>
    <x v="0"/>
    <x v="43"/>
    <s v="Nei contratti con le società o enti a cui l'Ente conferisce i propri rifiuti prodotti nell'ambito dell'attività d'ufficio sarà necessario prevedere la seguente clausola: “L'ente o la società _x0009_ si impegna con la sottoscrizione del presente contratto/ordine a comunicare tempestivamente a l'Ente l'avvenuta scadenza della iscrizione all'albo dei gestori nazionali in materia ambientale, dell'AIA e delle autorizzazioni/certificazioni rilasciate, dall'ente pubblico territorialmente competente, per l'esecuzione del trasporto, della raccolta, del reimpiego e dello smaltimento dei rifiuti e a trasmettere, tempestivamente a l'Ente copia delle autorizzazioni/certificazioni rinnovate prima della scadenza dei termini di validità delle precedenti. Rimane, inoltre, inteso tra le parti che l'inadempimento al predetto obbligo di comunicazione, la eventuale esclusione o cancellazione da parte della società o ente_x000a__x0009_dall'Albo Nazionale Gestori Ambientali, la revoca dell'AIA e delle autorizzazioni/certificazioni nonché il mancato rinnovo, per qualsiasi causa, delle stesse, darà a l'Ente il diritto di esercitare di diritto ai sensi dell'art. 1456 c.c. la risoluzione del contratto. All'esercizio del diritto citato da parte di l'Ente il contratto si considererà risolto a tutti gli effetti dalla data di avvenuta spedizione della raccomandata con avviso di ricevimento, salvo il diritto per l'Ente di ottenere il relativo risarcimento dei danni patiti e ferme restando le responsabilità per i danni direttamente derivante dal comportamento del _x0009_non conforme alle disposizioni di legge o perché inadempiente agli obblighi contrattuali”"/>
    <n v="1"/>
  </r>
  <r>
    <x v="12"/>
    <x v="0"/>
    <x v="45"/>
    <s v="Richiedere, alle società o enti a cui l'Ente conferisce i propri rifiuti, informazioni di dettaglio circa la natura pericolosa o meno del rifiuto da conferire con la individuazione del relativo codice CER"/>
    <n v="1"/>
  </r>
  <r>
    <x v="12"/>
    <x v="0"/>
    <x v="45"/>
    <s v="Richiedere, alle società o enti a cui l'Ente conferisce i propri rifiuti informazioni di dettaglio sulle modalità di raccolta dei rifiuti prodotti da l'Ente ed ove necessario sulle cautele da utilizzare per il trasporto dei rifiuti prodotti da l'Ente presso i centri di raccolta previsti presso le sedi interne a l'Ente"/>
    <n v="1"/>
  </r>
  <r>
    <x v="12"/>
    <x v="0"/>
    <x v="45"/>
    <s v="Il Cda dovrà attribuire, adeguate responsabilità e poteri a rappresentare l'Ente anche nei rapporti con i fornitori di beni o servizi ad impatto ambientale"/>
    <n v="1"/>
  </r>
  <r>
    <x v="12"/>
    <x v="10"/>
    <x v="45"/>
    <s v="verificare ai sensi di legge la idoneità tecnico professionale dell'ente che fornisce il servizio"/>
    <n v="1"/>
  </r>
  <r>
    <x v="12"/>
    <x v="10"/>
    <x v="43"/>
    <s v="monitorare, con scadenziari anche informatici, la validità dei certificati e dei documenti in possesso dei terzi a cui l'Ente conferisce i rifiuti prodotti attestanti, la regolarità delle certificazioni - trasporto - stoccaggio e deposito - smaltimento"/>
    <n v="1"/>
  </r>
  <r>
    <x v="12"/>
    <x v="10"/>
    <x v="43"/>
    <s v="Nell'acquisto di materiale e sostanze che generano scarto, richiedere al fornitore l'identificazione del codice CER dello scarto che sarà generato ed ove non possibile procedere alla generazione del rifiuto a identificare il relativo codice CER con l'affido a professionisti o enti pubblici o privati che possano per professionalità procedere alla identificazione del relativo CER e fornire a l'Ente le indicazioni necessarie per la relativa raccolta e lo smaltimento"/>
    <n v="1"/>
  </r>
  <r>
    <x v="12"/>
    <x v="10"/>
    <x v="45"/>
    <s v="Nei contratti e negli ordini che regolano i rapporti con tutti i terzi (fornitori, clienti, professionisti, consulenti, etc.) e con tutti coloro con cui l'Ente entra in rapporto, prevedere apposite clausole dirette ad informare i terzi dell’adozione del Modello di organizzazione, gestione e controllo, del Codice di Comportamento e riportare, altresì, l’esplicita indicazione che il mancato rispetto dei principi contenuti nel Codice di Comportamento e o il contravvenire alle disposizioni di cui al D.lgs. 8 giugno 2001, n. 231 in tema di responsabilità amministrativa degli enti dotati di personalità giuridica, comporterà la facoltà per la l'Ente, fatto salvo il risarcimento dei danni, di risolvere il contratto di diritto ai sensi e per gli effetti di cui all’art. 1456 c.c. – clausola risolutiva espressa"/>
    <n v="1"/>
  </r>
  <r>
    <x v="12"/>
    <x v="10"/>
    <x v="44"/>
    <s v="E' predisposta una specifica procedura per la gestione lo e smaltimento dei farmaci: tenuta e conservazione dei farmaci; stoccaggio dei prodotti farmaceutici; controllo delle scadenze; restituzione dei farmaci; smaltimento dei medicinali; gestione e distruzione dei farmaci stupefacenti e psicotropi scaduti"/>
    <n v="1"/>
  </r>
  <r>
    <x v="12"/>
    <x v="10"/>
    <x v="44"/>
    <s v="Nel caso della gestione dei rifiuti e dei materiali organici è vietato miscelare tra loro rifiuti appartenenti a diverse categorie"/>
    <n v="1"/>
  </r>
  <r>
    <x v="12"/>
    <x v="10"/>
    <x v="43"/>
    <s v="I trasportatori a cui la società conferisce i propri rifiuti, se soggetti diversi dai gestori del servizio pubblico, devono avere la idoneità tecnico professionale per l'esercizio dell'attività e siano regolarmente autorizzati al trasporto, riutilizzo, smaltimento, commercio o intermediazione di rifiuti"/>
    <n v="1"/>
  </r>
  <r>
    <x v="12"/>
    <x v="10"/>
    <x v="42"/>
    <s v="Sono identificate specifiche istruzioni operative per gli adempimenti di tutela ambientale presso i reparti di degenza e di attività clinica"/>
    <n v="1"/>
  </r>
  <r>
    <x v="12"/>
    <x v="10"/>
    <x v="44"/>
    <s v="Perl lo scarico delle acque reflue, tutti i rifiuti dovranno essere stoccati in condizioni tali da impedire il loro dilavamento da parte degli agenti atmosferici. In caso ciò non fosse possibile occorrerà ottenere l’autorizzazione allo scarico delle acque reflue di dilavamento"/>
    <n v="1"/>
  </r>
  <r>
    <x v="12"/>
    <x v="9"/>
    <x v="18"/>
    <s v="Impegno a promuovere la collaborazione con le Autorità Competenti al fine di stabilire un efficace canale di comunicazione rivolto al miglioramento continuo delle prestazioni in tema di tutela dell’ambiente"/>
    <n v="1"/>
  </r>
  <r>
    <x v="12"/>
    <x v="10"/>
    <x v="18"/>
    <s v="Sono previste specifiche istruzioni operative nel caso di richiesta di autorizzazioni amministrative relativamente a: attività di servizio, alla manutenzione e/o ampliamento di fabbricati (Sovrintendenza ai Beni Culturali), nuovi fabbricati, materia ambientale, ecc.; "/>
    <n v="1"/>
  </r>
  <r>
    <x v="12"/>
    <x v="9"/>
    <x v="18"/>
    <s v="Sono previste specifiche procedure operative per la gestione delle ispezioni, verifiche ed accertamenti svolti da parte di Enti/Funzionari della Pubblica Amministrazione presso l’Istituto (Nuclei Operativi di Controllo, funzionari dell’ASL e della Regione, Guardia di Finanza, INPS, ARPA, Ispettorato del Lavoro, Vigili del Fuoco ecc.)"/>
    <n v="1"/>
  </r>
  <r>
    <x v="12"/>
    <x v="10"/>
    <x v="44"/>
    <s v="devono essere sempre presenti presso le sedi operative i Registri di carico/scarico e i MUD Annuali, che dovranno essere tenuti secondo le modalità previste dal D.Lgs. 152/06 e s.m.i.; i. dovrà essere altresì conservata presso lo stabilimento la copia dei formulari d’identificazione dei rifiuti secondo le modalità previste dal D.Lgs. 152/06 e s.m.i"/>
    <n v="1"/>
  </r>
  <r>
    <x v="12"/>
    <x v="10"/>
    <x v="44"/>
    <s v="Con riferimento a tutti i rifiuti prodotti da l'Ente custodire i manuali d'uso, di sicurezza e di illustrazione delle modalità e dei tempi di raccolta dei materiali o delle sostanze in uso in l'Ente come indicate dal fornitore, distributore, dei beni o prodotti che generano rifiuto a fine vita"/>
    <n v="1"/>
  </r>
  <r>
    <x v="12"/>
    <x v="10"/>
    <x v="44"/>
    <s v="I depositi temporanei dei rifiuti sanitari pericolosi a rischio infettivo e per i rifiuti pericolosi a rischio chimico dovranno essere gestiti secondo modalità che consentano la perfetta separazione tra le varie tipologie, con particolare riferimento alla miscelazione tra rifiuti non pericolosi e i rifiuti pericolosi; e dovranno avvenire esclusivamente al riparo del dilavamento meteorico per quelle tipologie che possono rilasciare sostanze inquinanti e comunque all’interno di contenitori a tenuta. Per le rimanenti tipologie dovranno comunque essere adottate le cautele del caso onde impedire la contaminazione dell’ambiente"/>
    <n v="1"/>
  </r>
  <r>
    <x v="12"/>
    <x v="10"/>
    <x v="44"/>
    <s v="In nessun caso i deposito temporanei sanitari dei rifiuti sanitari pericolosi a rischio infettivo e per i rifiuti pericolosi a rischio chimico dovranno essere causa d’inconvenienti ambientali o di molestie alla popolazione o all’ambiente per la propria consistenza, aspetto, odore o altro che possa arrecare nocumento"/>
    <n v="1"/>
  </r>
  <r>
    <x v="12"/>
    <x v="10"/>
    <x v="44"/>
    <s v="Allo scopo di rendere nota, durante il deposito temporaneo dei rifiuti sanitari pericolosi a rischio infettivo e per i rifiuti pericolosi a rischio chimico, la natura e la pericolosità dei rifiuti, i recipienti, fissi e mobili, devono essere opportunamente contrassegnati con etichette o targhe, apposte sui recipienti stessi o collocate nelle aree di stoccaggio; detti contrassegni devono essere ben visibili per dimensioni e collocazione"/>
    <n v="1"/>
  </r>
  <r>
    <x v="12"/>
    <x v="10"/>
    <x v="44"/>
    <s v="i recipienti, fissi e mobili, comprese le vasche ed i bacini, destinati a contenere rifiuti, in particolare modo rifiuti sanitari pericolosi a rischio infettivo e per i rifiuti pericolosi a rischio chimico, devono possedere adeguati requisiti di resistenza in relazione alle proprietà chimico fisiche ed alle caratteristiche di pericolosità dei rifiuti contenuti. I rifiuti incompatibili, suscettibili perciò di reagire pericolosamente tra di loro, dando luogo alla formazione di prodotti esplosivi, infiammabili e/o tossici, ovvero allo sviluppo di notevoli quantità di calore, devono essere stoccati in modo che non possano venire a contatto tra di loro"/>
    <n v="1"/>
  </r>
  <r>
    <x v="12"/>
    <x v="10"/>
    <x v="44"/>
    <s v="i recipienti mobili dei rifiuti sanitari pericolosi a rischio infettivo e per i rifiuti pericolosi a rischio chimico devono essere provvisti di idonee chiusure per impedire la fuoriuscita del contenuto; accessori e dispositivi atti a effettuare in condizioni di sicurezza le operazioni di riempimento e svuotamento; mezzi di presa per rendere sicure ed agevoli le operazioni di movimentazione"/>
    <n v="1"/>
  </r>
  <r>
    <x v="12"/>
    <x v="10"/>
    <x v="44"/>
    <s v="Nel caso di rifiuti in cumuli, i cumuli devono essere realizzati su basamenti pavimentati o, qualora sia richiesto dalle caratteristiche del rifiuto, su basamenti impermeabili resistenti all'attacco chimico dei rifiuti che permettono la separazione dei rifiuti dal suolo sottostante"/>
    <n v="1"/>
  </r>
  <r>
    <x v="12"/>
    <x v="10"/>
    <x v="44"/>
    <s v="L'area dei rifiuti in cumuli deve avere una pendenza tale da convogliare gli eventuali liquidi in apposite canalette e in pozzetti di raccolta «a tenuta» di capacità adeguate, il cui contenuto deve essere periodicamente avviato all'impianto di trattamento"/>
    <n v="1"/>
  </r>
  <r>
    <x v="12"/>
    <x v="10"/>
    <x v="44"/>
    <s v="Lo stoccaggio in cumuli di rifiuti che possano dar luogo a formazioni di polveri deve avvenire in aree confinate; tali rifiuti devono essere protetti dalle acque meteoriche e dall'azione del vento a mezzo di appositi sistemi di copertura anche mobili"/>
    <n v="1"/>
  </r>
  <r>
    <x v="12"/>
    <x v="10"/>
    <x v="44"/>
    <s v="Per i cumuli di rifiuti polverulenti dovranno essere predisposti appositi contenitori chiusi al fine di impedire la dispersione delle polveri"/>
    <n v="1"/>
  </r>
  <r>
    <x v="12"/>
    <x v="10"/>
    <x v="22"/>
    <s v="La struttura sanitaria deve redigere procedure di emergenza nel caso in cui si verificassero malfunzionamenti o eventi incidentali (ad esempio incendio o sversamento accidentale o, più in generale, di emergenze ambientali) che provocassero conseguenze dirette od indirette sull’ambiente (acqua, aria, suolo, sottosuolo, rumore). la Società dovrà tempestivamente comunicarlo, compatibilmente con la gestione dell’emergenza alla ASL di appartenenza. Tale comunicazione dovrà essere seguita da una dichiarazione di fine emergenza ed, entro 15 giorni, da una relazione tecnica esaustiva contenente le cause delle anomalie intercorse e i provvedimenti intrapresi per la loro risoluzione. La Società dovrà tenere a disposizione degli Organi di controllo, prova documentale mediante registro cartaceo o elettronico del numero e durata dei malfunzionamenti e degli eventi incidentali, nonché delle procedure (azioni adottate) al fine di ridurre i quantitativi di inquinanti emessi nell’ambiente (sversamenti su suolo, contaminazioni degli scarichi, ecc…)."/>
    <n v="1"/>
  </r>
  <r>
    <x v="12"/>
    <x v="6"/>
    <x v="12"/>
    <s v="Divieto di porre in essere i comportamenti indicati nei principi di comportamente anche per interposta persona"/>
    <n v="1"/>
  </r>
  <r>
    <x v="12"/>
    <x v="6"/>
    <x v="12"/>
    <s v="Divieto di richiedere, sollecitare, suggerire a dipendenti e/o collaboratori comportamenti vietati dal Modello"/>
    <n v="1"/>
  </r>
  <r>
    <x v="12"/>
    <x v="6"/>
    <x v="12"/>
    <s v="Divieto di porre in essere comportamenti che, sebbene risultino tali da non costituire di per sé fattispecie di reato rientranti tra quelle sopra considerate, possono potenzialmente diventarlo"/>
    <n v="1"/>
  </r>
  <r>
    <x v="12"/>
    <x v="6"/>
    <x v="12"/>
    <s v="Divieto di porre in essere i comportamenti sopra indicati ai punti precedenti sia direttamente, sia per interposta persona"/>
    <n v="1"/>
  </r>
  <r>
    <x v="12"/>
    <x v="6"/>
    <x v="12"/>
    <s v="Divieto di violare le linee guida, procedure ed istruzioni operative emessa dalla Società in relazione al sistema di gestione ambientale e che possono avere riflessi anche sul Modello"/>
    <n v="1"/>
  </r>
  <r>
    <x v="12"/>
    <x v="6"/>
    <x v="12"/>
    <s v="Impegno a garantire che ciascun Esponente Aziendale, nei limiti delle rispettive attribuzioni, sia sensibilizzato e formato per svolgere i propri compiti nel rispetto delle norme ambientali"/>
    <n v="1"/>
  </r>
  <r>
    <x v="12"/>
    <x v="6"/>
    <x v="12"/>
    <s v="Impegno al coinvolgimento ed alla consultazione dei Lavoratori, anche attraverso i propri RLS"/>
    <n v="1"/>
  </r>
  <r>
    <x v="0"/>
    <x v="3"/>
    <x v="7"/>
    <s v="Sono definiti i limiti all’autonomo impiego delle risorse finanziarie, mediante la definizione di soglie quantitative di spesa, coerenti con le competenze gestionali e le responsabilità organizzative assegnate"/>
    <n v="1"/>
  </r>
  <r>
    <x v="0"/>
    <x v="3"/>
    <x v="7"/>
    <s v="Vi è coincidenza di contenuti tra lo specimen di firma bancario e la delega di poteri attribuita dai preposti organi societari"/>
    <n v="1"/>
  </r>
  <r>
    <x v="0"/>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0"/>
    <x v="3"/>
    <x v="7"/>
    <s v="Sono definiti limiti di operatività a firma libera"/>
    <n v="1"/>
  </r>
  <r>
    <x v="0"/>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0"/>
    <x v="3"/>
    <x v="7"/>
    <s v="Le operazioni che comportano l’utilizzo o l’impiego di risorse finanziarie abbiano una causale espressa e siano documentate e registrate in conformità ai principi di correttezza professionale e contabile"/>
    <n v="1"/>
  </r>
  <r>
    <x v="0"/>
    <x v="3"/>
    <x v="7"/>
    <s v="L’impiego di risorse finanziarie sia sempre motivato dal soggetto richiedente, anche attraverso la mera indicazione della tipologia di spesa alla quale appartiene l’operazione"/>
    <n v="1"/>
  </r>
  <r>
    <x v="0"/>
    <x v="3"/>
    <x v="7"/>
    <s v="Devono essere rispettate le previsioni del D.lgs. 9 aprile 2008 n. 81 in tema di valutazione dello specifico rischio"/>
    <n v="1"/>
  </r>
  <r>
    <x v="10"/>
    <x v="3"/>
    <x v="7"/>
    <s v="Sono definiti i limiti all’autonomo impiego delle risorse finanziarie, mediante la definizione di soglie quantitative di spesa, coerenti con le competenze gestionali e le responsabilità organizzative assegnate"/>
    <n v="1"/>
  </r>
  <r>
    <x v="10"/>
    <x v="3"/>
    <x v="7"/>
    <s v="Vi è coincidenza di contenuti tra lo specimen di firma bancario e la delega di poteri attribuita dai preposti organi societari"/>
    <n v="1"/>
  </r>
  <r>
    <x v="10"/>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10"/>
    <x v="3"/>
    <x v="7"/>
    <s v="Sono definiti limiti di operatività a firma libera"/>
    <n v="1"/>
  </r>
  <r>
    <x v="10"/>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10"/>
    <x v="3"/>
    <x v="7"/>
    <s v="Le operazioni che comportano l’utilizzo o l’impiego di risorse finanziarie abbiano una causale espressa e siano documentate e registrate in conformità ai principi di correttezza professionale e contabile"/>
    <n v="1"/>
  </r>
  <r>
    <x v="10"/>
    <x v="3"/>
    <x v="7"/>
    <s v="L’impiego di risorse finanziarie sia sempre motivato dal soggetto richiedente, anche attraverso la mera indicazione della tipologia di spesa alla quale appartiene l’operazione"/>
    <n v="1"/>
  </r>
  <r>
    <x v="6"/>
    <x v="3"/>
    <x v="7"/>
    <s v="Sono definiti i limiti all’autonomo impiego delle risorse finanziarie, mediante la definizione di soglie quantitative di spesa, coerenti con le competenze gestionali e le responsabilità organizzative assegnate"/>
    <n v="1"/>
  </r>
  <r>
    <x v="6"/>
    <x v="3"/>
    <x v="7"/>
    <s v="Vi è coincidenza di contenuti tra lo specimen di firma bancario e la delega di poteri attribuita dai preposti organi societari"/>
    <n v="1"/>
  </r>
  <r>
    <x v="6"/>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6"/>
    <x v="3"/>
    <x v="7"/>
    <s v="Sono definiti limiti di operatività a firma libera"/>
    <n v="1"/>
  </r>
  <r>
    <x v="6"/>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6"/>
    <x v="3"/>
    <x v="7"/>
    <s v="Le operazioni che comportano l’utilizzo o l’impiego di risorse finanziarie abbiano una causale espressa e siano documentate e registrate in conformità ai principi di correttezza professionale e contabile"/>
    <n v="1"/>
  </r>
  <r>
    <x v="6"/>
    <x v="3"/>
    <x v="7"/>
    <s v="L’impiego di risorse finanziarie sia sempre motivato dal soggetto richiedente, anche attraverso la mera indicazione della tipologia di spesa alla quale appartiene l’operazione"/>
    <n v="1"/>
  </r>
  <r>
    <x v="7"/>
    <x v="3"/>
    <x v="7"/>
    <s v="Sono definiti i limiti all’autonomo impiego delle risorse finanziarie, mediante la definizione di soglie quantitative di spesa, coerenti con le competenze gestionali e le responsabilità organizzative assegnate"/>
    <n v="1"/>
  </r>
  <r>
    <x v="7"/>
    <x v="3"/>
    <x v="7"/>
    <s v="Vi è coincidenza di contenuti tra lo specimen di firma bancario e la delega di poteri attribuita dai preposti organi societari"/>
    <n v="1"/>
  </r>
  <r>
    <x v="7"/>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7"/>
    <x v="3"/>
    <x v="7"/>
    <s v="Sono definiti limiti di operatività a firma libera"/>
    <n v="1"/>
  </r>
  <r>
    <x v="7"/>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7"/>
    <x v="3"/>
    <x v="7"/>
    <s v="Le operazioni che comportano l’utilizzo o l’impiego di risorse finanziarie abbiano una causale espressa e siano documentate e registrate in conformità ai principi di correttezza professionale e contabile"/>
    <n v="1"/>
  </r>
  <r>
    <x v="7"/>
    <x v="3"/>
    <x v="7"/>
    <s v="L’impiego di risorse finanziarie sia sempre motivato dal soggetto richiedente, anche attraverso la mera indicazione della tipologia di spesa alla quale appartiene l’operazione"/>
    <n v="1"/>
  </r>
  <r>
    <x v="3"/>
    <x v="3"/>
    <x v="7"/>
    <s v="Sono definiti i limiti all’autonomo impiego delle risorse finanziarie, mediante la definizione di soglie quantitative di spesa, coerenti con le competenze gestionali e le responsabilità organizzative assegnate"/>
    <n v="1"/>
  </r>
  <r>
    <x v="3"/>
    <x v="3"/>
    <x v="7"/>
    <s v="Vi è coincidenza di contenuti tra lo specimen di firma bancario e la delega di poteri attribuita dai preposti organi societari"/>
    <n v="1"/>
  </r>
  <r>
    <x v="3"/>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3"/>
    <x v="3"/>
    <x v="7"/>
    <s v="Sono definiti limiti di operatività a firma libera"/>
    <n v="1"/>
  </r>
  <r>
    <x v="3"/>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3"/>
    <x v="3"/>
    <x v="7"/>
    <s v="Le operazioni che comportano l’utilizzo o l’impiego di risorse finanziarie abbiano una causale espressa e siano documentate e registrate in conformità ai principi di correttezza professionale e contabile"/>
    <n v="1"/>
  </r>
  <r>
    <x v="3"/>
    <x v="3"/>
    <x v="7"/>
    <s v="L’impiego di risorse finanziarie sia sempre motivato dal soggetto richiedente, anche attraverso la mera indicazione della tipologia di spesa alla quale appartiene l’operazione"/>
    <n v="1"/>
  </r>
  <r>
    <x v="8"/>
    <x v="3"/>
    <x v="7"/>
    <s v="Sono definiti i limiti all’autonomo impiego delle risorse finanziarie, mediante la definizione di soglie quantitative di spesa, coerenti con le competenze gestionali e le responsabilità organizzative assegnate"/>
    <n v="1"/>
  </r>
  <r>
    <x v="8"/>
    <x v="3"/>
    <x v="7"/>
    <s v="Vi è coincidenza di contenuti tra lo specimen di firma bancario e la delega di poteri attribuita dai preposti organi societari"/>
    <n v="1"/>
  </r>
  <r>
    <x v="8"/>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8"/>
    <x v="3"/>
    <x v="7"/>
    <s v="Sono definiti limiti di operatività a firma libera"/>
    <n v="1"/>
  </r>
  <r>
    <x v="8"/>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8"/>
    <x v="3"/>
    <x v="7"/>
    <s v="Le operazioni che comportano l’utilizzo o l’impiego di risorse finanziarie abbiano una causale espressa e siano documentate e registrate in conformità ai principi di correttezza professionale e contabile"/>
    <n v="1"/>
  </r>
  <r>
    <x v="8"/>
    <x v="3"/>
    <x v="7"/>
    <s v="L’impiego di risorse finanziarie sia sempre motivato dal soggetto richiedente, anche attraverso la mera indicazione della tipologia di spesa alla quale appartiene l’operazione"/>
    <n v="1"/>
  </r>
  <r>
    <x v="9"/>
    <x v="3"/>
    <x v="7"/>
    <s v="Sono definiti i limiti all’autonomo impiego delle risorse finanziarie, mediante la definizione di soglie quantitative di spesa, coerenti con le competenze gestionali e le responsabilità organizzative assegnate"/>
    <n v="1"/>
  </r>
  <r>
    <x v="9"/>
    <x v="3"/>
    <x v="7"/>
    <s v="Vi è coincidenza di contenuti tra lo specimen di firma bancario e la delega di poteri attribuita dai preposti organi societari"/>
    <n v="1"/>
  </r>
  <r>
    <x v="9"/>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9"/>
    <x v="3"/>
    <x v="7"/>
    <s v="Sono definiti limiti di operatività a firma libera"/>
    <n v="1"/>
  </r>
  <r>
    <x v="9"/>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9"/>
    <x v="3"/>
    <x v="7"/>
    <s v="Le operazioni che comportano l’utilizzo o l’impiego di risorse finanziarie abbiano una causale espressa e siano documentate e registrate in conformità ai principi di correttezza professionale e contabile"/>
    <n v="1"/>
  </r>
  <r>
    <x v="9"/>
    <x v="3"/>
    <x v="7"/>
    <s v="L’impiego di risorse finanziarie sia sempre motivato dal soggetto richiedente, anche attraverso la mera indicazione della tipologia di spesa alla quale appartiene l’operazione"/>
    <n v="1"/>
  </r>
  <r>
    <x v="5"/>
    <x v="3"/>
    <x v="7"/>
    <s v="Sono definiti i limiti all’autonomo impiego delle risorse finanziarie, mediante la definizione di soglie quantitative di spesa, coerenti con le competenze gestionali e le responsabilità organizzative assegnate"/>
    <n v="1"/>
  </r>
  <r>
    <x v="5"/>
    <x v="3"/>
    <x v="7"/>
    <s v="Vi è coincidenza di contenuti tra lo specimen di firma bancario e la delega di poteri attribuita dai preposti organi societari"/>
    <n v="1"/>
  </r>
  <r>
    <x v="5"/>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5"/>
    <x v="3"/>
    <x v="7"/>
    <s v="Sono definiti limiti di operatività a firma libera"/>
    <n v="1"/>
  </r>
  <r>
    <x v="5"/>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5"/>
    <x v="3"/>
    <x v="7"/>
    <s v="Le operazioni che comportano l’utilizzo o l’impiego di risorse finanziarie abbiano una causale espressa e siano documentate e registrate in conformità ai principi di correttezza professionale e contabile"/>
    <n v="1"/>
  </r>
  <r>
    <x v="5"/>
    <x v="3"/>
    <x v="7"/>
    <s v="L’impiego di risorse finanziarie sia sempre motivato dal soggetto richiedente, anche attraverso la mera indicazione della tipologia di spesa alla quale appartiene l’operazione"/>
    <n v="1"/>
  </r>
  <r>
    <x v="4"/>
    <x v="3"/>
    <x v="7"/>
    <s v="Sono definiti i limiti all’autonomo impiego delle risorse finanziarie, mediante la definizione di soglie quantitative di spesa, coerenti con le competenze gestionali e le responsabilità organizzative assegnate"/>
    <n v="1"/>
  </r>
  <r>
    <x v="4"/>
    <x v="3"/>
    <x v="7"/>
    <s v="Vi è coincidenza di contenuti tra lo specimen di firma bancario e la delega di poteri attribuita dai preposti organi societari"/>
    <n v="1"/>
  </r>
  <r>
    <x v="4"/>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4"/>
    <x v="3"/>
    <x v="7"/>
    <s v="Sono definiti limiti di operatività a firma libera"/>
    <n v="1"/>
  </r>
  <r>
    <x v="4"/>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4"/>
    <x v="3"/>
    <x v="7"/>
    <s v="Le operazioni che comportano l’utilizzo o l’impiego di risorse finanziarie abbiano una causale espressa e siano documentate e registrate in conformità ai principi di correttezza professionale e contabile"/>
    <n v="1"/>
  </r>
  <r>
    <x v="4"/>
    <x v="3"/>
    <x v="7"/>
    <s v="L’impiego di risorse finanziarie sia sempre motivato dal soggetto richiedente, anche attraverso la mera indicazione della tipologia di spesa alla quale appartiene l’operazione"/>
    <n v="1"/>
  </r>
  <r>
    <x v="12"/>
    <x v="10"/>
    <x v="43"/>
    <s v="Richiedere ampie e dettagliate informazioni circa le modalità di trasporto e il relativo obbligo di compilazione dei formulari, da parte dell'ente o società a cui l'Ente conferisce il rifiuto, con l'indicazione del trasportatore, del percorso, dell'ente o società che effettua il raggruppamento e dell'ente o società che effettua lo smaltimento del rifiuto conferito da l'Ente"/>
    <n v="1"/>
  </r>
  <r>
    <x v="12"/>
    <x v="10"/>
    <x v="43"/>
    <s v="Richiedere che a smaltimento del rifiuto conferito venga restituita, entro i termini di legge, la quarta copia del formulario, con l'indicazione di avvenuto smaltimento da parte dell'ente o società che ha smaltito il rifiuto conferito"/>
    <n v="1"/>
  </r>
  <r>
    <x v="12"/>
    <x v="10"/>
    <x v="43"/>
    <s v="Provvedere a gestire la documentazione con modalità che assicurino la ricezione ed archiviazione dei formulari e o dei documenti di trasporto attestanti rispettivamente lo smaltimento del rifiuto conferito da l'Ente e nel caso dei RAEE la loro avvenuta consegna al centro di raccolta comunale"/>
    <n v="1"/>
  </r>
  <r>
    <x v="12"/>
    <x v="10"/>
    <x v="43"/>
    <s v="Prevedere contrattualmente, per la società o l'ente a cui è stato conferito l'incarico, il divieto di avvalersi, salvo espressa autorizzazione rilasciata dal Direttore Generale di l'Ente, di terzi per le operazioni di smaltimento o per parte di esse (ovvero trasporto raccolta e stoccaggio);"/>
    <n v="1"/>
  </r>
  <r>
    <x v="12"/>
    <x v="10"/>
    <x v="43"/>
    <s v="avvenuto smaltimento da parte dell'ente o società che lo ha smaltito e o della copia del documento di trasporto con apposta la firma dell'addetto del centro di raccolta per avvenuta consegna ove si tratti di RAEE conferito, nonché delle modalità di comunicazione alla Provincia e o alla Polizia Giudiziaria della mancata restituzione della quarta copia del FIR;"/>
    <n v="1"/>
  </r>
  <r>
    <x v="12"/>
    <x v="10"/>
    <x v="43"/>
    <s v="Il Cda definisce il responsabile delle fasi di selezione della società o ente fornitore del servizio di trasporto, raccolta e smaltimento al quale conferire i rifiuti prodotti da l'Ente, della definizione del contratto con la società prescelta, della verifica pre contrattuale del possesso da parte del fornitore delle autorizzazioni, dell'iscrizione all'albo nazionale gestori ambientali e dell'AIA, delle autorizzazioni dell'ente pubblico territoriale per il trasporto, la raccolta, il riutilizzo, lo smaltimento dei rifiuti, dell'autorizzazione (a seguito di verifica positiva dei documenti messi a disposizione dal fornitore) e della firma del contratto e della gestione del rapporto con i fornitori tanto in fase di consegna del rifiuto quanto in fase di ricezione della documentazione necessaria ad attestare l'avvenuto smaltimento, della disdetta, risoluzione o recesso del rapporto con il fornitore, dell'avvio delle azioni legali a tutela degli interessi di l'Ente, della comunicazione all'ente pubblico territorialmente competente, alla polizia giudiziaria, alla autorità giudiziaria della mancata consegna della quarta copia del FIR entro i termini previsti dal Testo Unico in materia Ambientale"/>
    <n v="1"/>
  </r>
  <r>
    <x v="12"/>
    <x v="10"/>
    <x v="43"/>
    <s v="E' individuato un dipendente del reparto ammininstrativo responsabile della gestione, custodia e aggiornamento del registro di carico e scarico, della richiesta, tenuta e verifica della validità delle autorizzazioni, dell'iscrizione all'albo nazionale dei gestori ambientali e dell'AIA da parte dei fornitori ai quali è affidato il servizio di smaltimento, del conferimento e dell'avvenuto smaltimento del rifiuto conferito, del monitoraggio dei tempi di rientro del FIR e della comunicazione al Presidente/Direttore Generale del mancato arrivo del FIR entro i termini previsti dalla legge"/>
    <n v="1"/>
  </r>
  <r>
    <x v="12"/>
    <x v="10"/>
    <x v="43"/>
    <s v="E' individuato un addetto amministrativo responsabile di ricevere le richieste di smaltimento di prodotti che a fine vita siano considerati rifiuti, di procedere, nel rispetto dei principi contabili, alla relativa valorizzazione del prodotto, di sottoporre alla valutazione ed autorizzazione del Responsabile l'avvio della cancellazione del bene dai cespiti con la relativa attestazione e valorizzazione del bene, di comunicare, ad autorizzazione ricevuta, il successivo avvio del processo di smaltimento, è altresì, responsabile di richiedere l'attestato di avvenuto smaltimento del prodotto o bene dal fornitore al quale lo stesso è stato conferito al fine di dare effettività all'avvenuto smaltimento anche dal punto di vista contabile; inoltre, l'Addetto Amministrativo, qualora il prodotto a fine vita, fosse smaltito direttamente dalla società, in quanto ammesso dalla legge, è anche responsabile di procedere a sottoporre al Responsabile la comunicazione alla Agenzia delle Entrate con la quale si informa il detto ente circa l'intenzione di smaltire o distruggere, il prodotto o bene iscritto a cespite perché a fine vita, in proprio, mettendo in condizione la Agenzia delle Entrate, nei previsti termini dalla legge, di verificare l'effettività della distruzione o dello smaltimento del prodotto o bene in proprio"/>
    <n v="1"/>
  </r>
  <r>
    <x v="12"/>
    <x v="10"/>
    <x v="43"/>
    <s v="Tutti coloro che, in ragione delle attribuzioni e competenze, intendono avviare un prodotto o un bene, che a fine vita sia considerato rifiuto, sono tenuti a comunicarlo all'Addetto alla Amministrazione e per il suo tramite al Responsabile, in modo che si possa procedere, ove il prodotto o il bene sia iscritto a cespite, con le relative trascrizioni in contabilità e la cancellazione del bene dai cespiti aziendali ai sensi dei principi contabili e della legge, solamente dopo la detta fase il prodotto considerato rifiuto potrà essere destinato allo smaltimento"/>
    <n v="1"/>
  </r>
  <r>
    <x v="12"/>
    <x v="10"/>
    <x v="43"/>
    <s v="Verificare, prima della sottoscrizione del contratto/ordine, che le certificazioni/autorizzazioni rilasciate all'ente o società a cui si intende conferire per lo smaltimento i rifiuti prodotti da l'Ente prevedano l'autorizzazione al trasporto, alla raccolta ed allo smaltimento per il medesimo codice CER (Catalogo Europeo dei Rifiuti) del prodotto che l'Ente intende conferire"/>
    <n v="1"/>
  </r>
  <r>
    <x v="12"/>
    <x v="10"/>
    <x v="43"/>
    <s v="Nell'acquisto di materiale o sostanze ad impatto ambientale, tra cui il materiale elettrico o elettronico ed i relativi beni di consumo - quale i toner - il prodotto sanitario, medico o farmaceutico, richiedere al fornitore il relativo codice CER che ne identifichi la pericolosità e le modalità di smaltimento del rifiuto che a fine vita dal prodotto si sarà generato"/>
    <n v="1"/>
  </r>
  <r>
    <x v="12"/>
    <x v="10"/>
    <x v="43"/>
    <s v="Richiedere al fornitore, ove lo stesso possa procedere al ritiro ed allo smaltimento del Rifiuto, il possesso dell'iscrizione all’Albo Nazionale Gestori Ambientali, il possesso dell'Autorizzazione Integrata Ambientale (a seguire AIA)"/>
    <n v="1"/>
  </r>
  <r>
    <x v="12"/>
    <x v="10"/>
    <x v="43"/>
    <s v="Nei contratti con le società o enti a cui l'Ente conferisce i propri rifiuti prodotti nell'ambito dell'attività d'ufficio sarà necessario prevedere la seguente clausola: “L'ente o la società _x0009_ si impegna con la sottoscrizione del presente contratto/ordine a comunicare tempestivamente a l'Ente l'avvenuta scadenza della iscrizione all'albo dei gestori nazionali in materia ambientale, dell'AIA e delle autorizzazioni/certificazioni rilasciate, dall'ente pubblico territorialmente competente, per l'esecuzione del trasporto, della raccolta, del reimpiego e dello smaltimento dei rifiuti e a trasmettere, tempestivamente a l'Ente copia delle autorizzazioni/certificazioni rinnovate prima della scadenza dei termini di validità delle precedenti. Rimane, inoltre, inteso tra le parti che l'inadempimento al predetto obbligo di comunicazione, la eventuale esclusione o cancellazione da parte della società o ente_x000a__x0009_dall'Albo Nazionale Gestori Ambientali, la revoca dell'AIA e delle autorizzazioni/certificazioni nonché il mancato rinnovo, per qualsiasi causa, delle stesse, darà a l'Ente il diritto di esercitare di diritto ai sensi dell'art. 1456 c.c. la risoluzione del contratto. All'esercizio del diritto citato da parte di l'Ente il contratto si considererà risolto a tutti gli effetti dalla data di avvenuta spedizione della raccomandata con avviso di ricevimento, salvo il diritto per l'Ente di ottenere il relativo risarcimento dei danni patiti e ferme restando le responsabilità per i danni direttamente derivante dal comportamento del _x0009_non conforme alle disposizioni di legge o perché inadempiente agli obblighi contrattuali”"/>
    <n v="1"/>
  </r>
  <r>
    <x v="12"/>
    <x v="10"/>
    <x v="43"/>
    <s v="monitorare, con scadenziari anche informatici, la validità dei certificati e dei documenti in possesso dei terzi a cui l'Ente conferisce i rifiuti prodotti attestanti, la regolarità delle certificazioni - trasporto - stoccaggio e deposito - smaltimento"/>
    <n v="1"/>
  </r>
  <r>
    <x v="12"/>
    <x v="10"/>
    <x v="43"/>
    <s v="Nell'acquisto di materiale e sostanze che generano scarto, richiedere al fornitore l'identificazione del codice CER dello scarto che sarà generato ed ove non possibile procedere alla generazione del rifiuto a identificare il relativo codice CER con l'affido a professionisti o enti pubblici o privati che possano per professionalità procedere alla identificazione del relativo CER e fornire a l'Ente le indicazioni necessarie per la relativa raccolta e lo smaltimento"/>
    <n v="1"/>
  </r>
  <r>
    <x v="12"/>
    <x v="10"/>
    <x v="43"/>
    <s v="I trasportatori a cui la società conferisce i propri rifiuti, se soggetti diversi dai gestori del servizio pubblico, devono avere la idoneità tecnico professionale per l'esercizio dell'attività e siano regolarmente autorizzati al trasporto, riutilizzo, smaltimento, commercio o intermediazione di rifiuti"/>
    <n v="1"/>
  </r>
  <r>
    <x v="12"/>
    <x v="3"/>
    <x v="7"/>
    <s v="E' formalizzata una procedura le modalità per la registrazione e la contabilizzazione degli incassi che preveda la necessaria separazione di funzioni"/>
    <n v="1"/>
  </r>
  <r>
    <x v="12"/>
    <x v="3"/>
    <x v="7"/>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n v="1"/>
  </r>
  <r>
    <x v="12"/>
    <x v="3"/>
    <x v="7"/>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r>
  <r>
    <x v="12"/>
    <x v="3"/>
    <x v="7"/>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r>
  <r>
    <x v="12"/>
    <x v="3"/>
    <x v="7"/>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r>
  <r>
    <x v="12"/>
    <x v="3"/>
    <x v="7"/>
    <s v="la disponibilità di dati e informazioni per la Funzione responsabile dell’attività di controllo delle risorse attraverso un sistema (anche informatico) che consenta la tracciatura dei singoli passaggi e l’identificazione dei soggetti che inseriscono i dati nel sistema;"/>
    <n v="1"/>
  </r>
  <r>
    <x v="12"/>
    <x v="3"/>
    <x v="7"/>
    <s v="la separazione tra le Funzioni titolari delle attività di ordine e incasso-pagamento;"/>
    <n v="1"/>
  </r>
  <r>
    <x v="12"/>
    <x v="3"/>
    <x v="7"/>
    <s v="sono definite apposite linee di reporting periodico in merito alle transazioni finanziari dalla direzione amministrativa al Cda"/>
    <n v="1"/>
  </r>
  <r>
    <x v="12"/>
    <x v="3"/>
    <x v="7"/>
    <s v="Sono definiti i limiti all’autonomo impiego delle risorse finanziarie, mediante la definizione di soglie quantitative di spesa, coerenti con le competenze gestionali e le responsabilità organizzative assegnate"/>
    <n v="1"/>
  </r>
  <r>
    <x v="12"/>
    <x v="3"/>
    <x v="7"/>
    <s v="Vi è coincidenza di contenuti tra lo specimen di firma bancario e la delega di poteri attribuita dai preposti organi societari"/>
    <n v="1"/>
  </r>
  <r>
    <x v="12"/>
    <x v="3"/>
    <x v="7"/>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n v="1"/>
  </r>
  <r>
    <x v="12"/>
    <x v="3"/>
    <x v="7"/>
    <s v="Sono definiti limiti di operatività a firma libera"/>
    <n v="1"/>
  </r>
  <r>
    <x v="12"/>
    <x v="3"/>
    <x v="7"/>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n v="1"/>
  </r>
  <r>
    <x v="12"/>
    <x v="3"/>
    <x v="7"/>
    <s v="Le operazioni che comportano l’utilizzo o l’impiego di risorse finanziarie abbiano una causale espressa e siano documentate e registrate in conformità ai principi di correttezza professionale e contabile"/>
    <n v="1"/>
  </r>
  <r>
    <x v="12"/>
    <x v="3"/>
    <x v="7"/>
    <s v="L’impiego di risorse finanziarie sia sempre motivato dal soggetto richiedente, anche attraverso la mera indicazione della tipologia di spesa alla quale appartiene l’operazione"/>
    <n v="1"/>
  </r>
  <r>
    <x v="6"/>
    <x v="4"/>
    <x v="6"/>
    <s v="Divieto di approfittare, in qualunque forma, di eventuali condizioni di assoggettamento ambientale, che determinino situazioni di disparità nelle contrattazioni"/>
    <n v="1"/>
  </r>
  <r>
    <x v="6"/>
    <x v="4"/>
    <x v="6"/>
    <s v="Divieto di intrattenere rapporti commerciali con soggetti che si sa o si sospetta appartenere ad associazioni a delinquere e/o di tipo mafioso"/>
    <n v="1"/>
  </r>
  <r>
    <x v="6"/>
    <x v="4"/>
    <x v="6"/>
    <s v="Deve essere garantito che l'accesso dei pazienti all'interno delle strutture sia finalizzato esclusivamente alla più appropriata erogazione delle prestazioni istituzionali dell'Ente"/>
    <n v="1"/>
  </r>
  <r>
    <x v="6"/>
    <x v="4"/>
    <x v="6"/>
    <s v="Vi è l'obbligo di astenersi dal compiere azioni, in assenza di specifiche esigenze terapeutiche, volte a trattenere un paziente, contro la sua volontà, all'interno delle strutture"/>
    <n v="1"/>
  </r>
  <r>
    <x v="6"/>
    <x v="4"/>
    <x v="6"/>
    <s v="Deve essere garantita la tracciabilità del processo di gestione di tutti i farmaci (comprese le sostanze stupefacenti e psicotrope), dall'acquisto all'utilizzo finale"/>
    <n v="1"/>
  </r>
  <r>
    <x v="6"/>
    <x v="4"/>
    <x v="6"/>
    <s v="Deve essere assicurati che le sostanze stupefacenti e psicotrope vengano acquistate esclusivamente da fornitori ufficialmente riconosciuti e autorizzati al commercio di tali sostanze"/>
    <n v="1"/>
  </r>
  <r>
    <x v="6"/>
    <x v="4"/>
    <x v="6"/>
    <s v="Deve essere assicurato il rispetto della normativa specifica in materia di gestione (detenzione e movimentazione) delle sostanze stupefacenti"/>
    <n v="1"/>
  </r>
  <r>
    <x v="6"/>
    <x v="4"/>
    <x v="6"/>
    <s v="Vi è l'obbligo di non partecipare al traffico illecito di sostanze stupefacenti"/>
    <n v="1"/>
  </r>
  <r>
    <x v="6"/>
    <x v="4"/>
    <x v="6"/>
    <s v="Vi è l'obbligo di gestire le cartelle cliniche e l'altra documentazione relativa al processo di diagnosi e cura in conformità ai requisiti di legge, garantendo tracciabilità, chiarezza, accuratezza, appropriatezza e veridicità delle registrazioni"/>
    <n v="1"/>
  </r>
  <r>
    <x v="10"/>
    <x v="3"/>
    <x v="7"/>
    <s v="La cassa deve essere gestita con diligenza e nel rispetto delle normative vigenti. Può essere alimentata anche dagli incassi in contanti che riceve l’ufficio accettazione a fronte dei pagamenti delle prestazioni sanitarie da parte dell’utenza (ticket e libera professione). Le transazioni di cassa economale per gli acquisti spiccioli si effettuano a mezzo di carta prepagata. Per le uscite ricreative/per attività sportiva a favore dei pazienti, può essere versato un anticipo di contanti all’accompagnatore autorizzato che poi riconsegna il resto del contante e l’originale dei titoli di spesa per rilevazioni contabili"/>
    <n v="1"/>
  </r>
  <r>
    <x v="10"/>
    <x v="3"/>
    <x v="7"/>
    <s v="La riconciliazione delle operazioni di cassa con le registrazioni contabili avviene a cura del servizio economico-finanziario e fiscale ordinariamente con cadenza settimanale. Una cassa periferica è tenuta dall’ufficio accettazione e ordinariamente ogni settimana gli incassi confluiscono nella cassa centrale tenuta dall’ufficio economico-finanziario e fiscale. Per tali processi, si rinvia al regolamento di cassa economale"/>
    <n v="1"/>
  </r>
  <r>
    <x v="10"/>
    <x v="3"/>
    <x v="7"/>
    <s v="Nell’ambito della Società non devono essere utilizzati libretti al portatore o analoghi valori al portatore"/>
    <n v="1"/>
  </r>
  <r>
    <x v="10"/>
    <x v="3"/>
    <x v="7"/>
    <s v="compatibilmente con le risorse di personale, i poteri dei soggetti che gestiscono la cassa sono separati rispetto ai poteri dei soggetti preposti a gestire le operazioni bancarie. In ogni caso, gli organismi di controllo verificano comunque sempre la regolarità di tutte le operazioni"/>
    <n v="1"/>
  </r>
  <r>
    <x v="12"/>
    <x v="3"/>
    <x v="7"/>
    <s v="La cassa deve essere gestita con diligenza e nel rispetto delle normative vigenti. Può essere alimentata anche dagli incassi in contanti che riceve l’ufficio accettazione a fronte dei pagamenti delle prestazioni sanitarie da parte dell’utenza (ticket e libera professione). Le transazioni di cassa economale per gli acquisti spiccioli si effettuano a mezzo di carta prepagata. Per le uscite ricreative/per attività sportiva a favore dei pazienti, può essere versato un anticipo di contanti all’accompagnatore autorizzato che poi riconsegna il resto del contante e l’originale dei titoli di spesa per rilevazioni contabili"/>
    <n v="1"/>
  </r>
  <r>
    <x v="12"/>
    <x v="3"/>
    <x v="7"/>
    <s v="La riconciliazione delle operazioni di cassa con le registrazioni contabili avviene a cura del servizio economico-finanziario e fiscale ordinariamente con cadenza settimanale. Una cassa periferica è tenuta dall’ufficio accettazione e ordinariamente ogni settimana gli incassi confluiscono nella cassa centrale tenuta dall’ufficio economico-finanziario e fiscale. Per tali processi, si rinvia al regolamento di cassa economale"/>
    <n v="1"/>
  </r>
  <r>
    <x v="12"/>
    <x v="3"/>
    <x v="7"/>
    <s v="Nell’ambito della Società non devono essere utilizzati libretti al portatore o analoghi valori al portatore"/>
    <n v="1"/>
  </r>
  <r>
    <x v="12"/>
    <x v="3"/>
    <x v="7"/>
    <s v="compatibilmente con le risorse di personale, i poteri dei soggetti che gestiscono la cassa sono separati rispetto ai poteri dei soggetti preposti a gestire le operazioni bancarie. In ogni caso, gli organismi di controllo verificano comunque sempre la regolarità di tutte le operazioni"/>
    <n v="1"/>
  </r>
  <r>
    <x v="6"/>
    <x v="3"/>
    <x v="7"/>
    <s v="La cassa deve essere gestita con diligenza e nel rispetto delle normative vigenti. Può essere alimentata anche dagli incassi in contanti che riceve l’ufficio accettazione a fronte dei pagamenti delle prestazioni sanitarie da parte dell’utenza (ticket e libera professione). Le transazioni di cassa economale per gli acquisti spiccioli si effettuano a mezzo di carta prepagata. Per le uscite ricreative/per attività sportiva a favore dei pazienti, può essere versato un anticipo di contanti all’accompagnatore autorizzato che poi riconsegna il resto del contante e l’originale dei titoli di spesa per rilevazioni contabili"/>
    <n v="1"/>
  </r>
  <r>
    <x v="6"/>
    <x v="3"/>
    <x v="7"/>
    <s v="La riconciliazione delle operazioni di cassa con le registrazioni contabili avviene a cura del servizio economico-finanziario e fiscale ordinariamente con cadenza settimanale. Una cassa periferica è tenuta dall’ufficio accettazione e ordinariamente ogni settimana gli incassi confluiscono nella cassa centrale tenuta dall’ufficio economico-finanziario e fiscale. Per tali processi, si rinvia al regolamento di cassa economale"/>
    <n v="1"/>
  </r>
  <r>
    <x v="6"/>
    <x v="3"/>
    <x v="7"/>
    <s v="Nell’ambito della Società non devono essere utilizzati libretti al portatore o analoghi valori al portatore"/>
    <n v="1"/>
  </r>
  <r>
    <x v="6"/>
    <x v="3"/>
    <x v="7"/>
    <s v="compatibilmente con le risorse di personale, i poteri dei soggetti che gestiscono la cassa sono separati rispetto ai poteri dei soggetti preposti a gestire le operazioni bancarie. In ogni caso, gli organismi di controllo verificano comunque sempre la regolarità di tutte le operazioni"/>
    <n v="1"/>
  </r>
  <r>
    <x v="7"/>
    <x v="3"/>
    <x v="7"/>
    <s v="La cassa deve essere gestita con diligenza e nel rispetto delle normative vigenti. Può essere alimentata anche dagli incassi in contanti che riceve l’ufficio accettazione a fronte dei pagamenti delle prestazioni sanitarie da parte dell’utenza (ticket e libera professione). Le transazioni di cassa economale per gli acquisti spiccioli si effettuano a mezzo di carta prepagata. Per le uscite ricreative/per attività sportiva a favore dei pazienti, può essere versato un anticipo di contanti all’accompagnatore autorizzato che poi riconsegna il resto del contante e l’originale dei titoli di spesa per rilevazioni contabili"/>
    <n v="1"/>
  </r>
  <r>
    <x v="7"/>
    <x v="3"/>
    <x v="7"/>
    <s v="La riconciliazione delle operazioni di cassa con le registrazioni contabili avviene a cura del servizio economico-finanziario e fiscale ordinariamente con cadenza settimanale. Una cassa periferica è tenuta dall’ufficio accettazione e ordinariamente ogni settimana gli incassi confluiscono nella cassa centrale tenuta dall’ufficio economico-finanziario e fiscale. Per tali processi, si rinvia al regolamento di cassa economale"/>
    <n v="1"/>
  </r>
  <r>
    <x v="7"/>
    <x v="3"/>
    <x v="7"/>
    <s v="Nell’ambito della Società non devono essere utilizzati libretti al portatore o analoghi valori al portatore"/>
    <n v="1"/>
  </r>
  <r>
    <x v="7"/>
    <x v="3"/>
    <x v="7"/>
    <s v="compatibilmente con le risorse di personale, i poteri dei soggetti che gestiscono la cassa sono separati rispetto ai poteri dei soggetti preposti a gestire le operazioni bancarie. In ogni caso, gli organismi di controllo verificano comunque sempre la regolarità di tutte le operazioni"/>
    <n v="1"/>
  </r>
  <r>
    <x v="3"/>
    <x v="3"/>
    <x v="7"/>
    <s v="La cassa deve essere gestita con diligenza e nel rispetto delle normative vigenti. Può essere alimentata anche dagli incassi in contanti che riceve l’ufficio accettazione a fronte dei pagamenti delle prestazioni sanitarie da parte dell’utenza (ticket e libera professione). Le transazioni di cassa economale per gli acquisti spiccioli si effettuano a mezzo di carta prepagata. Per le uscite ricreative/per attività sportiva a favore dei pazienti, può essere versato un anticipo di contanti all’accompagnatore autorizzato che poi riconsegna il resto del contante e l’originale dei titoli di spesa per rilevazioni contabili"/>
    <n v="1"/>
  </r>
  <r>
    <x v="3"/>
    <x v="3"/>
    <x v="7"/>
    <s v="La riconciliazione delle operazioni di cassa con le registrazioni contabili avviene a cura del servizio economico-finanziario e fiscale ordinariamente con cadenza settimanale. Una cassa periferica è tenuta dall’ufficio accettazione e ordinariamente ogni settimana gli incassi confluiscono nella cassa centrale tenuta dall’ufficio economico-finanziario e fiscale. Per tali processi, si rinvia al regolamento di cassa economale"/>
    <n v="1"/>
  </r>
  <r>
    <x v="3"/>
    <x v="3"/>
    <x v="7"/>
    <s v="Nell’ambito della Società non devono essere utilizzati libretti al portatore o analoghi valori al portatore"/>
    <n v="1"/>
  </r>
  <r>
    <x v="3"/>
    <x v="3"/>
    <x v="7"/>
    <s v="compatibilmente con le risorse di personale, i poteri dei soggetti che gestiscono la cassa sono separati rispetto ai poteri dei soggetti preposti a gestire le operazioni bancarie. In ogni caso, gli organismi di controllo verificano comunque sempre la regolarità di tutte le operazioni"/>
    <n v="1"/>
  </r>
  <r>
    <x v="8"/>
    <x v="3"/>
    <x v="7"/>
    <s v="La cassa deve essere gestita con diligenza e nel rispetto delle normative vigenti. Può essere alimentata anche dagli incassi in contanti che riceve l’ufficio accettazione a fronte dei pagamenti delle prestazioni sanitarie da parte dell’utenza (ticket e libera professione). Le transazioni di cassa economale per gli acquisti spiccioli si effettuano a mezzo di carta prepagata. Per le uscite ricreative/per attività sportiva a favore dei pazienti, può essere versato un anticipo di contanti all’accompagnatore autorizzato che poi riconsegna il resto del contante e l’originale dei titoli di spesa per rilevazioni contabili"/>
    <n v="1"/>
  </r>
  <r>
    <x v="8"/>
    <x v="3"/>
    <x v="7"/>
    <s v="La riconciliazione delle operazioni di cassa con le registrazioni contabili avviene a cura del servizio economico-finanziario e fiscale ordinariamente con cadenza settimanale. Una cassa periferica è tenuta dall’ufficio accettazione e ordinariamente ogni settimana gli incassi confluiscono nella cassa centrale tenuta dall’ufficio economico-finanziario e fiscale. Per tali processi, si rinvia al regolamento di cassa economale"/>
    <n v="1"/>
  </r>
  <r>
    <x v="8"/>
    <x v="3"/>
    <x v="7"/>
    <s v="Nell’ambito della Società non devono essere utilizzati libretti al portatore o analoghi valori al portatore"/>
    <n v="1"/>
  </r>
  <r>
    <x v="8"/>
    <x v="3"/>
    <x v="7"/>
    <s v="compatibilmente con le risorse di personale, i poteri dei soggetti che gestiscono la cassa sono separati rispetto ai poteri dei soggetti preposti a gestire le operazioni bancarie. In ogni caso, gli organismi di controllo verificano comunque sempre la regolarità di tutte le operazioni"/>
    <n v="1"/>
  </r>
  <r>
    <x v="0"/>
    <x v="3"/>
    <x v="7"/>
    <s v="La cassa deve essere gestita con diligenza e nel rispetto delle normative vigenti. Può essere alimentata anche dagli incassi in contanti che riceve l’ufficio accettazione a fronte dei pagamenti delle prestazioni sanitarie da parte dell’utenza (ticket e libera professione). Le transazioni di cassa economale per gli acquisti spiccioli si effettuano a mezzo di carta prepagata. Per le uscite ricreative/per attività sportiva a favore dei pazienti, può essere versato un anticipo di contanti all’accompagnatore autorizzato che poi riconsegna il resto del contante e l’originale dei titoli di spesa per rilevazioni contabili"/>
    <n v="1"/>
  </r>
  <r>
    <x v="0"/>
    <x v="3"/>
    <x v="7"/>
    <s v="La riconciliazione delle operazioni di cassa con le registrazioni contabili avviene a cura del servizio economico-finanziario e fiscale ordinariamente con cadenza settimanale. Una cassa periferica è tenuta dall’ufficio accettazione e ordinariamente ogni settimana gli incassi confluiscono nella cassa centrale tenuta dall’ufficio economico-finanziario e fiscale. Per tali processi, si rinvia al regolamento di cassa economale"/>
    <n v="1"/>
  </r>
  <r>
    <x v="0"/>
    <x v="3"/>
    <x v="7"/>
    <s v="Nell’ambito della Società non devono essere utilizzati libretti al portatore o analoghi valori al portatore"/>
    <n v="1"/>
  </r>
  <r>
    <x v="0"/>
    <x v="3"/>
    <x v="7"/>
    <s v="compatibilmente con le risorse di personale, i poteri dei soggetti che gestiscono la cassa sono separati rispetto ai poteri dei soggetti preposti a gestire le operazioni bancarie. In ogni caso, gli organismi di controllo verificano comunque sempre la regolarità di tutte le operazioni"/>
    <n v="1"/>
  </r>
  <r>
    <x v="9"/>
    <x v="3"/>
    <x v="7"/>
    <s v="La cassa deve essere gestita con diligenza e nel rispetto delle normative vigenti. Può essere alimentata anche dagli incassi in contanti che riceve l’ufficio accettazione a fronte dei pagamenti delle prestazioni sanitarie da parte dell’utenza (ticket e libera professione). Le transazioni di cassa economale per gli acquisti spiccioli si effettuano a mezzo di carta prepagata. Per le uscite ricreative/per attività sportiva a favore dei pazienti, può essere versato un anticipo di contanti all’accompagnatore autorizzato che poi riconsegna il resto del contante e l’originale dei titoli di spesa per rilevazioni contabili"/>
    <n v="1"/>
  </r>
  <r>
    <x v="9"/>
    <x v="3"/>
    <x v="7"/>
    <s v="La riconciliazione delle operazioni di cassa con le registrazioni contabili avviene a cura del servizio economico-finanziario e fiscale ordinariamente con cadenza settimanale. Una cassa periferica è tenuta dall’ufficio accettazione e ordinariamente ogni settimana gli incassi confluiscono nella cassa centrale tenuta dall’ufficio economico-finanziario e fiscale. Per tali processi, si rinvia al regolamento di cassa economale"/>
    <n v="1"/>
  </r>
  <r>
    <x v="9"/>
    <x v="3"/>
    <x v="7"/>
    <s v="Nell’ambito della Società non devono essere utilizzati libretti al portatore o analoghi valori al portatore"/>
    <n v="1"/>
  </r>
  <r>
    <x v="9"/>
    <x v="3"/>
    <x v="7"/>
    <s v="compatibilmente con le risorse di personale, i poteri dei soggetti che gestiscono la cassa sono separati rispetto ai poteri dei soggetti preposti a gestire le operazioni bancarie. In ogni caso, gli organismi di controllo verificano comunque sempre la regolarità di tutte le operazioni"/>
    <n v="1"/>
  </r>
  <r>
    <x v="5"/>
    <x v="3"/>
    <x v="7"/>
    <s v="La cassa deve essere gestita con diligenza e nel rispetto delle normative vigenti. Può essere alimentata anche dagli incassi in contanti che riceve l’ufficio accettazione a fronte dei pagamenti delle prestazioni sanitarie da parte dell’utenza (ticket e libera professione). Le transazioni di cassa economale per gli acquisti spiccioli si effettuano a mezzo di carta prepagata. Per le uscite ricreative/per attività sportiva a favore dei pazienti, può essere versato un anticipo di contanti all’accompagnatore autorizzato che poi riconsegna il resto del contante e l’originale dei titoli di spesa per rilevazioni contabili"/>
    <n v="1"/>
  </r>
  <r>
    <x v="5"/>
    <x v="3"/>
    <x v="7"/>
    <s v="La riconciliazione delle operazioni di cassa con le registrazioni contabili avviene a cura del servizio economico-finanziario e fiscale ordinariamente con cadenza settimanale. Una cassa periferica è tenuta dall’ufficio accettazione e ordinariamente ogni settimana gli incassi confluiscono nella cassa centrale tenuta dall’ufficio economico-finanziario e fiscale. Per tali processi, si rinvia al regolamento di cassa economale"/>
    <n v="1"/>
  </r>
  <r>
    <x v="5"/>
    <x v="3"/>
    <x v="7"/>
    <s v="Nell’ambito della Società non devono essere utilizzati libretti al portatore o analoghi valori al portatore"/>
    <n v="1"/>
  </r>
  <r>
    <x v="5"/>
    <x v="3"/>
    <x v="7"/>
    <s v="compatibilmente con le risorse di personale, i poteri dei soggetti che gestiscono la cassa sono separati rispetto ai poteri dei soggetti preposti a gestire le operazioni bancarie. In ogni caso, gli organismi di controllo verificano comunque sempre la regolarità di tutte le operazioni"/>
    <n v="1"/>
  </r>
  <r>
    <x v="4"/>
    <x v="3"/>
    <x v="7"/>
    <s v="La cassa deve essere gestita con diligenza e nel rispetto delle normative vigenti. Può essere alimentata anche dagli incassi in contanti che riceve l’ufficio accettazione a fronte dei pagamenti delle prestazioni sanitarie da parte dell’utenza (ticket e libera professione). Le transazioni di cassa economale per gli acquisti spiccioli si effettuano a mezzo di carta prepagata. Per le uscite ricreative/per attività sportiva a favore dei pazienti, può essere versato un anticipo di contanti all’accompagnatore autorizzato che poi riconsegna il resto del contante e l’originale dei titoli di spesa per rilevazioni contabili"/>
    <n v="1"/>
  </r>
  <r>
    <x v="4"/>
    <x v="3"/>
    <x v="7"/>
    <s v="La riconciliazione delle operazioni di cassa con le registrazioni contabili avviene a cura del servizio economico-finanziario e fiscale ordinariamente con cadenza settimanale. Una cassa periferica è tenuta dall’ufficio accettazione e ordinariamente ogni settimana gli incassi confluiscono nella cassa centrale tenuta dall’ufficio economico-finanziario e fiscale. Per tali processi, si rinvia al regolamento di cassa economale"/>
    <n v="1"/>
  </r>
  <r>
    <x v="4"/>
    <x v="3"/>
    <x v="7"/>
    <s v="Nell’ambito della Società non devono essere utilizzati libretti al portatore o analoghi valori al portatore"/>
    <n v="1"/>
  </r>
  <r>
    <x v="4"/>
    <x v="3"/>
    <x v="7"/>
    <s v="compatibilmente con le risorse di personale, i poteri dei soggetti che gestiscono la cassa sono separati rispetto ai poteri dei soggetti preposti a gestire le operazioni bancarie. In ogni caso, gli organismi di controllo verificano comunque sempre la regolarità di tutte le operazioni"/>
    <n v="1"/>
  </r>
  <r>
    <x v="2"/>
    <x v="1"/>
    <x v="39"/>
    <s v="Divieto di utilizzare, sfruttare, diffondere o riprodurre indebitamente a qualsiasi titolo, in qualsiasi forma, a scopo di lucro o a fini personali opere dell’ingegno di qualsiasi natura coperte dal diritto d’autore."/>
    <n v="1"/>
  </r>
  <r>
    <x v="2"/>
    <x v="4"/>
    <x v="20"/>
    <s v="Divieto di porre in essere comportamenti in contrasto con leggi e regolamenti in materia di tutela del diritto d’autore (L. 22.04.1941);"/>
    <n v="1"/>
  </r>
  <r>
    <x v="2"/>
    <x v="1"/>
    <x v="1"/>
    <s v="Divieto di procedere ad installazione di prodotti software in violazione degli accordi contrattuali di licenza d’uso e, in generale, di tutte le leggi ed i regolamenti che disciplinano e tutelano la licenza d’uso;"/>
    <n v="1"/>
  </r>
  <r>
    <x v="2"/>
    <x v="1"/>
    <x v="20"/>
    <s v="Divieto di diffondere immagini, documenti o altro materiale tutelato dalla normativa in materia di diritto d’autore;"/>
    <n v="1"/>
  </r>
  <r>
    <x v="2"/>
    <x v="1"/>
    <x v="5"/>
    <s v="Divieto di utilizzare software/banca dati in assenza di valida licenza, o qualora la licenza sia scaduta."/>
    <n v="1"/>
  </r>
  <r>
    <x v="2"/>
    <x v="1"/>
    <x v="20"/>
    <s v="E' consentivo solo installare software/banche dati tutelati dal diritto d’autore;"/>
    <n v="1"/>
  </r>
  <r>
    <x v="2"/>
    <x v="1"/>
    <x v="5"/>
    <s v="A tutti i Destinatari sono comunicate le modalità di comportamento che devono essere assunte per un corretto e lecito utilizzo dei software e banche dati in uso;"/>
    <n v="1"/>
  </r>
  <r>
    <x v="2"/>
    <x v="1"/>
    <x v="5"/>
    <s v="Deve essere controllata periodicamente la regolarità delle licenze dei prodotti in uso e procedendo, ove necessario, ai dovuti rinnovi;"/>
    <n v="1"/>
  </r>
  <r>
    <x v="2"/>
    <x v="1"/>
    <x v="5"/>
    <s v="Devono essere verificati i prodotti in uso su ciascuna postazione;"/>
    <n v="1"/>
  </r>
  <r>
    <x v="2"/>
    <x v="1"/>
    <x v="20"/>
    <s v="Devono essere verificate, prima della loro diffusione, tutte le informazioni/dati/documenti utilizzati per la promozione dell’immagine aziendale e dei prodotti, al fine di escludere che siano protetti dalla normativa in materia di diritto d’autore;"/>
    <n v="1"/>
  </r>
  <r>
    <x v="2"/>
    <x v="4"/>
    <x v="20"/>
    <s v="Sono posti in essere controlli sul materiale informativo e documentale utilizzato nel corso di convegni o eventi, al fine di escludere che sia protetto dalla normativa in materia di diritto d’autore."/>
    <n v="1"/>
  </r>
  <r>
    <x v="11"/>
    <x v="6"/>
    <x v="37"/>
    <s v="Vi è il divieto di assumere personale in regola con i permessi di soggiorno, rispettando le norme in materia previdenziale nonché il rispetto della congruità del costo del lavoro e degli orari praticati;"/>
    <n v="1"/>
  </r>
  <r>
    <x v="11"/>
    <x v="0"/>
    <x v="17"/>
    <s v="Devono essere garantite condizioni che consentano il rispetto di condizioni contrattuali eque e conformi alla contrattazione nazionale e territoriale di settore, nonché un ambiente di lavoro salubre nel rispetto della normativa sulla sicurezza in ambiente di lavoro"/>
    <n v="1"/>
  </r>
  <r>
    <x v="11"/>
    <x v="6"/>
    <x v="15"/>
    <s v="Tutti si devono astenere dal porre in essere qualsiasi condotta che possa in qualche modo favorire l’ingresso ed il soggiorno irregolare di qualsiasi soggetto"/>
    <n v="1"/>
  </r>
  <r>
    <x v="11"/>
    <x v="0"/>
    <x v="17"/>
    <s v="Devono essere condotte specifiche valutazioni ed attenzione nelle valutazioni di possibili partnership commerciali con società operanti in settori nei quali sono coinvolti cittadini extracomunitari"/>
    <n v="1"/>
  </r>
  <r>
    <x v="11"/>
    <x v="4"/>
    <x v="37"/>
    <s v="Devono essere diversificati i punti di controllo, all’interno della struttura aziendale, preposti all’assunzione e gestione del personale, nei casi in cui la società individui aree a più alto rischio reato, tenendo conto di indicatori di rischio quali: età, nazionalità, costo della manodoper"/>
    <n v="1"/>
  </r>
  <r>
    <x v="11"/>
    <x v="0"/>
    <x v="17"/>
    <s v="I propri partner commerciali devono rispettare gli obblighi di legge in tema di tutela del lavoro minorile; condizioni igienico-sanitarie e di sicurezza; diritti sindacali, richiedendo, eventualmente, a tal riguardo, ogni documentazione utile ai propri fornitori"/>
    <n v="1"/>
  </r>
  <r>
    <x v="8"/>
    <x v="4"/>
    <x v="37"/>
    <s v="Divieto di contraffare, alterare o usare marchi o segni distintivi, modelli, disegni o brevetti, nazionali o esteri, di prodotti industriali con riferimento ai quali, con ordinaria diligenza, si possa conoscere l’esistenza di altrui titoli di proprietà industriale;"/>
    <n v="1"/>
  </r>
  <r>
    <x v="8"/>
    <x v="4"/>
    <x v="37"/>
    <s v="Divieto di introdurre nello Stato, detenere per la vendita, vendere o mettere altrimenti in circolazione prodotti industriali con marchi o altri segni distintivi, nazionali o esteri, contraffatti o alterati;"/>
    <n v="1"/>
  </r>
  <r>
    <x v="8"/>
    <x v="4"/>
    <x v="37"/>
    <s v="Divieto di impedire o ostacolare illegittimamente l’esercizio di un’industria o di un commercio ovvero compiere atti di concorrenza sleale;"/>
    <n v="1"/>
  </r>
  <r>
    <x v="8"/>
    <x v="4"/>
    <x v="37"/>
    <s v="Divieto di realizzare o consegnare al cliente un prodotto con caratteristiche diverse da quelle dichiarate o pattuite e tali da indurre in inganno il cliente sull’origine, provenienza, qualità, quantità, o altre caratteristiche essenziali, del prodotto;"/>
    <n v="1"/>
  </r>
  <r>
    <x v="8"/>
    <x v="4"/>
    <x v="37"/>
    <s v="Divieto di vendere o mettere altrimenti in circolazione opere dell’ingegno o prodotti industriali, con nomi, marchi, o segni distintivi, nazionali o esteri, atti ad indurre in inganno il cliente sull’origine, provenienza, qualità, quantità, o altre caratteristiche essenziali, dell’opera o del prodotto;"/>
    <n v="1"/>
  </r>
  <r>
    <x v="8"/>
    <x v="4"/>
    <x v="37"/>
    <s v="Divieto di progettare, realizzare, utilizzare, detenere per la vendita, vendere o mettere altrimenti in circolazione prodotti realizzati usurpando titoli di proprietà industriale o in violazione degli stessi potendo conoscerne, con ordinaria diligenza, l’esistenza"/>
    <n v="1"/>
  </r>
  <r>
    <x v="8"/>
    <x v="4"/>
    <x v="37"/>
    <s v="E' opportuno implementare un albo dei fornitori e delle procedure di qualifica dei fornitori che tengano conto dei requisiti professionali, economici, organizzativi e tecnologici dei fornitori, nonché dei requisiti di titolarità"/>
    <n v="1"/>
  </r>
  <r>
    <x v="8"/>
    <x v="4"/>
    <x v="37"/>
    <s v="I contratti di acquisto prevedono specifiche clausole di recesso e di risarcimento in caso di accertate violazioni in materia di proprietà industriale ovvero di accertate difformità rispetto alle caratteristiche dichiarate o pattuite di prodotti o opere dell’ingegno"/>
    <n v="1"/>
  </r>
  <r>
    <x v="8"/>
    <x v="0"/>
    <x v="17"/>
    <s v="Sono applicate specifiche procedure di controllo sul processo produttivo dei fornitori e sul prodotto approvvigionato finalizzate a verificare la conformità di marchi o altri segni distintivi ovvero la rispondenza ai requisiti specificati per l’origine, la provenienza, la qualità e la quantità, genuinità o altre caratteristiche essenziali, del prodotto"/>
    <n v="1"/>
  </r>
  <r>
    <x v="5"/>
    <x v="1"/>
    <x v="37"/>
    <s v="L'Ente si dota di strumenti informatici che impediscano accesso e/o ricezione di materiale relativo alla pornografia minorile"/>
    <n v="1"/>
  </r>
  <r>
    <x v="5"/>
    <x v="1"/>
    <x v="37"/>
    <s v="Devono essere fissati richiami netti e inequivocabili a un corretto utilizzo degli strumenti informatici in possesso dei propri dipendenti;"/>
    <n v="1"/>
  </r>
  <r>
    <x v="5"/>
    <x v="0"/>
    <x v="14"/>
    <s v="Deve essere valutata e disciplinata con particolare attenzione e sensibilità l’organizzazione diretta e/o indiretta di viaggi o di periodi di permanenza in località estere con specifico riguardo a località note per il fenomeno del c.d. “turismo sessuale”;"/>
    <n v="1"/>
  </r>
  <r>
    <x v="5"/>
    <x v="0"/>
    <x v="14"/>
    <s v="Deve essere dedicata particolare attenzione nelle valutazioni di possibili partnership commerciali con società operanti in settori quali ad esempio la comunicazione telematica di materiale relativo alla pornografia minorile ed il turismo nelle aree geografiche sopra richiamate;"/>
    <n v="1"/>
  </r>
  <r>
    <x v="5"/>
    <x v="4"/>
    <x v="37"/>
    <s v="Devono essere diversificati i punti di controllo, all’interno della struttura aziendale, preposti all’assunzione e gestione del personale, nei casi in cui la società individui aree a più alto rischio reato, tenendo conto di indicatori di rischio quali: età, nazionalità, costo della manodopera;"/>
    <n v="1"/>
  </r>
  <r>
    <x v="5"/>
    <x v="0"/>
    <x v="37"/>
    <s v="Deve essere formalmente richiesto ai propri partner e fornitori che rispettino gli obblighi di legge in tema di tutela del lavoro minorile; condizioni igienico-sanitarie e di sicurezza; diritti sindacali, richiedendo, eventualmente, a tal riguardo, ogni documentazione utile ai propri fornitori."/>
    <n v="1"/>
  </r>
  <r>
    <x v="0"/>
    <x v="9"/>
    <x v="37"/>
    <s v="I rapporti nei confronti della Pubblica Amministrazione per le suddette aree di attività a rischio devono essere gestiti in modo unitario, procedendo alla nomina di un apposito responsabile per ogni operazione o pluralità di operazioni (in caso di particolare ripetitività delle stesse) svolte nelle aree di attività a rischio;"/>
    <n v="1"/>
  </r>
  <r>
    <x v="0"/>
    <x v="0"/>
    <x v="14"/>
    <s v="Gli accordi di associazione con i Partner devono essere definiti per iscritto con l’evidenziazione di tutte le condizioni dell’accordo stesso – in particolare per quanto concerne le condizioni economiche concordate per la partecipazione congiunta alla procedura – e devono essere proposti o verificati o approvati da almeno due soggetti appartenenti all'Ente"/>
    <n v="1"/>
  </r>
  <r>
    <x v="0"/>
    <x v="0"/>
    <x v="14"/>
    <s v="Gli incarichi conferiti ai collaboratori esterni devono essere anch’essi redatti per iscritto, con l’indicazione del compenso pattuito e devono essere proposti o verificati o approvati da almeno due soggetti appartenenti all'Ente"/>
    <n v="1"/>
  </r>
  <r>
    <x v="0"/>
    <x v="9"/>
    <x v="37"/>
    <s v="Le dichiarazioni rese a organismi pubblici nazionali o comunitari ai fini dell’ottenimento di erogazioni, contributi o finanziamenti, devono contenere solo elementi assolutamente veritieri e, in caso di ottenimento degli stessi, deve essere rilasciato apposito rendiconto;"/>
    <n v="1"/>
  </r>
  <r>
    <x v="0"/>
    <x v="4"/>
    <x v="37"/>
    <s v="Coloro che svolgono una funzione di controllo e supervisione su adempimenti connessi all’espletamento delle suddette attività (pagamento di fatture destinazione di finanziamenti ottenuti dallo Stato o da organismi comunitari, ecc.) devono porre particolare attenzione circa l’attuazione degli adempimenti stessi e riferire immediatamente all’Odv eventuali situazioni di irregolarità;"/>
    <n v="1"/>
  </r>
  <r>
    <x v="4"/>
    <x v="3"/>
    <x v="7"/>
    <s v="Divieto di eseguire pagamenti o incassi in contanti per ammontare superiore a quelli consentiti dalla normativa;"/>
    <n v="1"/>
  </r>
  <r>
    <x v="4"/>
    <x v="3"/>
    <x v="7"/>
    <s v="Le controparti finanziarie devono sempre essere formalmente individuate"/>
    <n v="1"/>
  </r>
  <r>
    <x v="4"/>
    <x v="3"/>
    <x v="7"/>
    <s v="Non è consentivo eseguire pagamenti a enti o società non identificate o non appartenenti all’organizzazione che ha fornito, o ceduto, i beni, o i titoli, le prestazioni e i servizi;"/>
    <n v="1"/>
  </r>
  <r>
    <x v="4"/>
    <x v="0"/>
    <x v="14"/>
    <s v="Non è consentivo acquistare beni o servizi di natura anomala a prezzi e valori manifestamente irragionevoli;"/>
    <n v="1"/>
  </r>
  <r>
    <x v="4"/>
    <x v="3"/>
    <x v="7"/>
    <s v="E' vitatato operare con strumenti finanziari particolarmente complessi o estranei allo scopo aziendale con clausole contrattuali altamente speculative, in assenza di opportune e rigorose deleghe e attraverso metodologie non idonee a mantenere adeguate tracce delle decisioni adottate;"/>
    <n v="1"/>
  </r>
  <r>
    <x v="4"/>
    <x v="2"/>
    <x v="41"/>
    <s v="Non è consentivo acquisire partecipazioni di maggioranza o rami di azienda non rispondenti agli interessi aziendali, sia perché l’attività risulta manifestamente estranea all’oggetto sociale, sia perché i debiti assunti con l’attività acquisita sono sproporzionati rispetto al reale valore dell’acquisizione;"/>
    <n v="1"/>
  </r>
  <r>
    <x v="4"/>
    <x v="0"/>
    <x v="14"/>
    <s v="Gli acquisti di beni o servizi sono posti in essere previo accertamento della provenienza;"/>
    <n v="1"/>
  </r>
  <r>
    <x v="4"/>
    <x v="2"/>
    <x v="36"/>
    <s v="Divieto di accettare od offrire qualsiasi tipologia di donazione, omaggio, regalia o qualsiasi beneficio diretto o indiretto al di fuori dei casi previsti e disciplinati dalle procedure aziendali."/>
    <n v="1"/>
  </r>
  <r>
    <x v="4"/>
    <x v="3"/>
    <x v="7"/>
    <s v="Il reintegro del fondo cassa deve essere alimentato solamente attraverso assegni bancari dell’azienda appositamente emessi per questa finalità"/>
    <n v="1"/>
  </r>
  <r>
    <x v="4"/>
    <x v="3"/>
    <x v="7"/>
    <s v="Con cadenza quotidiana, la cassa viene chiusa con registrazioni e conciliazioni con la contabilità"/>
    <n v="1"/>
  </r>
  <r>
    <x v="4"/>
    <x v="3"/>
    <x v="7"/>
    <s v="L'emissione di assegni bancari viene limitata al minimo necessario"/>
    <n v="1"/>
  </r>
  <r>
    <x v="4"/>
    <x v="2"/>
    <x v="41"/>
    <s v="Gutte le operazioni di rilevante entità in titoli, finanziamenti, acquisto o vendita di partecipazioni o rami di azienda devono essere preventivamente approvati dal Consiglio di Amministrazione, previa relazione tecnica del responsabile del settore finanziario riguardo la natura dell’operazione, i suoi rischi nonché i possibili costi e benefici della stessa"/>
    <n v="1"/>
  </r>
  <r>
    <x v="4"/>
    <x v="3"/>
    <x v="7"/>
    <s v="Nell’ambito della Società non devono essere utilizzati libretti al portatore o analoghi valori al portatore"/>
    <n v="1"/>
  </r>
  <r>
    <x v="4"/>
    <x v="0"/>
    <x v="14"/>
    <s v="E' necessario verificare l’attendibilità commerciale e professionale di fornitori e partner"/>
    <n v="1"/>
  </r>
  <r>
    <x v="4"/>
    <x v="3"/>
    <x v="7"/>
    <s v="E' necessaria la verifica periodica della regolarità dei pagamenti, con riferimento alla piena coincidenza tra destinatari/ordinanti e controparti effettivamente coinvolte"/>
    <n v="1"/>
  </r>
  <r>
    <x v="4"/>
    <x v="3"/>
    <x v="7"/>
    <s v="Sono poste in essere verifiche periodiche sulla tesoreria"/>
    <n v="1"/>
  </r>
</pivotCacheRecords>
</file>

<file path=xl/pivotCache/pivotCacheRecords7.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478">
  <r>
    <x v="0"/>
    <x v="0"/>
    <s v="Gestione dei collaudi nelle forniture"/>
    <s v="_x000a_Sono chiaramente definite le modalità di gestione delle verifiche/collaudi effettuati in corso d’opera sull'attrezzatura biomedicale o alla consegna del prodotto/servizio oggetto del contratto ed anche le modalità di gestione delle eventuali contestazioni sorte con la controparte"/>
  </r>
  <r>
    <x v="0"/>
    <x v="0"/>
    <s v="Gestione dei collaudi nelle forniture"/>
    <s v="_x000a_Sono chiaramente definite le modalità di gestione delle verifiche/collaudi effettuati in corso d’opera sull'attrezzatura biomedicale o alla consegna del prodotto/servizio oggetto del contratto ed anche le modalità di gestione delle eventuali contestazioni sorte con la controparte"/>
  </r>
  <r>
    <x v="1"/>
    <x v="0"/>
    <s v="Gestione dei collaudi nelle forniture"/>
    <s v="_x000a_Sono chiaramente definite le modalità di gestione delle verifiche/collaudi effettuati in corso d’opera sull'attrezzatura biomedicale o alla consegna del prodotto/servizio oggetto del contratto ed anche le modalità di gestione delle eventuali contestazioni sorte con la controparte"/>
  </r>
  <r>
    <x v="1"/>
    <x v="0"/>
    <s v="Gestione dei collaudi nelle forniture"/>
    <s v="_x000a_Sono chiaramente definite le modalità di gestione delle verifiche/collaudi effettuati in corso d’opera sull'attrezzatura biomedicale o alla consegna del prodotto/servizio oggetto del contratto ed anche le modalità di gestione delle eventuali contestazioni sorte con la controparte"/>
  </r>
  <r>
    <x v="2"/>
    <x v="1"/>
    <s v="Utilizzo di banche dati (modifica, estrazione, riproduzione e distribuzione del contenuto di banche dati)"/>
    <s v="* ha chiaramente informato gli utenti che non è possibile installare nessun software o hardware che non sia stato approvato dai sistemi informativi;"/>
  </r>
  <r>
    <x v="3"/>
    <x v="2"/>
    <s v="Adempimenti relativi alle fasi di riscossione e pagamento"/>
    <s v="Tutte le operazioni che comportino il trasferimento e/o la compensazione di posizioni creditorie devono essere documentate e tracciate"/>
  </r>
  <r>
    <x v="3"/>
    <x v="2"/>
    <s v="Adempimenti relativi alle dichiarazioni fiscali"/>
    <s v="adozione di specifiche procedure che disciplinino la gestione degli acquisti, delle spese di rappresentanza e delle note spese e della tesoreria, con identificazione dei ruoli e delle responsabilità e chiara segregazione delle funzioni coinvolte;"/>
  </r>
  <r>
    <x v="3"/>
    <x v="2"/>
    <s v="Adempimenti relativi alla gestione del ciclo attivo"/>
    <s v="adozione di una specifica procedura che disciplini l’inserimento anagrafico di nuovi clienti, o le variazioni dei dati presenti, e identifichi i ruoli e le responsabilità nel processo di fatturazione attiva;"/>
  </r>
  <r>
    <x v="4"/>
    <x v="2"/>
    <s v="Adempimenti relativi alla gestione del ciclo attivo"/>
    <s v="adozione di una specifica procedura che disciplini l’inserimento anagrafico di nuovi clienti, o le variazioni dei dati presenti, e identifichi i ruoli e le responsabilità nel processo di fatturazione attiva;"/>
  </r>
  <r>
    <x v="5"/>
    <x v="2"/>
    <s v="Adempimenti relativi alla gestione del ciclo attivo"/>
    <s v="adozione di una specifica procedura che disciplini l’inserimento anagrafico di nuovi clienti, o le variazioni dei dati presenti, e identifichi i ruoli e le responsabilità nel processo di fatturazione attiva;"/>
  </r>
  <r>
    <x v="6"/>
    <x v="2"/>
    <s v="Adempimenti relativi alla gestione del ciclo attivo"/>
    <s v="adozione di una specifica procedura che disciplini l’inserimento anagrafico di nuovi clienti, o le variazioni dei dati presenti, e identifichi i ruoli e le responsabilità nel processo di fatturazione attiva;"/>
  </r>
  <r>
    <x v="3"/>
    <x v="1"/>
    <s v="Gestione dei sistemi informatici"/>
    <s v="Al fine di garantire una adeguata gestione delle comunicazioni e dell’operatività per il corretto e sicuro funzionamento degli elaboratori di informazioni la struttura è dotata di backup di informazioni e software"/>
  </r>
  <r>
    <x v="7"/>
    <x v="1"/>
    <s v="Gestione dei sistemi informatici"/>
    <s v="Al fine di garantire una adeguata gestione delle comunicazioni e dell’operatività per il corretto e sicuro funzionamento degli elaboratori di informazioni la struttura è dotata di backup di informazioni e software"/>
  </r>
  <r>
    <x v="5"/>
    <x v="1"/>
    <s v="Gestione dei sistemi informatici"/>
    <s v="Al fine di garantire una adeguata gestione delle comunicazioni e dell’operatività per il corretto e sicuro funzionamento degli elaboratori di informazioni la struttura è dotata di backup di informazioni e software"/>
  </r>
  <r>
    <x v="8"/>
    <x v="1"/>
    <s v="Gestione dei sistemi informatici"/>
    <s v="Al fine di garantire una adeguata gestione delle comunicazioni e dell’operatività per il corretto e sicuro funzionamento degli elaboratori di informazioni la struttura è dotata di backup di informazioni e software"/>
  </r>
  <r>
    <x v="2"/>
    <x v="1"/>
    <s v="Gestione dei sistemi informatici"/>
    <s v="Al fine di garantire una adeguata gestione delle comunicazioni e dell’operatività per il corretto e sicuro funzionamento degli elaboratori di informazioni la struttura è dotata di backup di informazioni e software"/>
  </r>
  <r>
    <x v="3"/>
    <x v="1"/>
    <s v="Gestione dei sistemi informatici"/>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r>
  <r>
    <x v="7"/>
    <x v="1"/>
    <s v="Gestione dei sistemi informatici"/>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r>
  <r>
    <x v="5"/>
    <x v="1"/>
    <s v="Gestione dei sistemi informatici"/>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r>
  <r>
    <x v="8"/>
    <x v="1"/>
    <s v="Gestione dei sistemi informatici"/>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r>
  <r>
    <x v="2"/>
    <x v="1"/>
    <s v="Gestione dei sistemi informatici"/>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r>
  <r>
    <x v="3"/>
    <x v="1"/>
    <s v="Gestione dei sistemi informatici"/>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r>
  <r>
    <x v="7"/>
    <x v="1"/>
    <s v="Gestione dei sistemi informatici"/>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r>
  <r>
    <x v="5"/>
    <x v="1"/>
    <s v="Gestione dei sistemi informatici"/>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r>
  <r>
    <x v="8"/>
    <x v="1"/>
    <s v="Gestione dei sistemi informatici"/>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r>
  <r>
    <x v="2"/>
    <x v="1"/>
    <s v="Gestione dei sistemi informatici"/>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r>
  <r>
    <x v="3"/>
    <x v="1"/>
    <s v="Gestione dei sistemi informatici"/>
    <s v="Al fine di garantire una adeguata gestione delle comunicazioni e dell’operatività per il corretto e sicuro funzionamento degli elaboratori di informazioni la struttura è dotata di una procedura per la gestione di dispositivi rimovibili"/>
  </r>
  <r>
    <x v="3"/>
    <x v="1"/>
    <s v="Gestione dei sistemi informatici"/>
    <s v="Al fine di garantire una adeguata gestione delle comunicazioni e dell’operatività per il corretto e sicuro funzionamento degli elaboratori di informazioni la struttura è dotata di una procedura per la gestione di dispositivi rimovibili"/>
  </r>
  <r>
    <x v="7"/>
    <x v="1"/>
    <s v="Gestione dei sistemi informatici"/>
    <s v="Al fine di garantire una adeguata gestione delle comunicazioni e dell’operatività per il corretto e sicuro funzionamento degli elaboratori di informazioni la struttura è dotata di una procedura per la gestione di dispositivi rimovibili"/>
  </r>
  <r>
    <x v="7"/>
    <x v="1"/>
    <s v="Gestione dei sistemi informatici"/>
    <s v="Al fine di garantire una adeguata gestione delle comunicazioni e dell’operatività per il corretto e sicuro funzionamento degli elaboratori di informazioni la struttura è dotata di una procedura per la gestione di dispositivi rimovibili"/>
  </r>
  <r>
    <x v="5"/>
    <x v="1"/>
    <s v="Gestione dei sistemi informatici"/>
    <s v="Al fine di garantire una adeguata gestione delle comunicazioni e dell’operatività per il corretto e sicuro funzionamento degli elaboratori di informazioni la struttura è dotata di una procedura per la gestione di dispositivi rimovibili"/>
  </r>
  <r>
    <x v="5"/>
    <x v="1"/>
    <s v="Gestione dei sistemi informatici"/>
    <s v="Al fine di garantire una adeguata gestione delle comunicazioni e dell’operatività per il corretto e sicuro funzionamento degli elaboratori di informazioni la struttura è dotata di una procedura per la gestione di dispositivi rimovibili"/>
  </r>
  <r>
    <x v="8"/>
    <x v="1"/>
    <s v="Gestione dei sistemi informatici"/>
    <s v="Al fine di garantire una adeguata gestione delle comunicazioni e dell’operatività per il corretto e sicuro funzionamento degli elaboratori di informazioni la struttura è dotata di una procedura per la gestione di dispositivi rimovibili"/>
  </r>
  <r>
    <x v="8"/>
    <x v="1"/>
    <s v="Gestione dei sistemi informatici"/>
    <s v="Al fine di garantire una adeguata gestione delle comunicazioni e dell’operatività per il corretto e sicuro funzionamento degli elaboratori di informazioni la struttura è dotata di una procedura per la gestione di dispositivi rimovibili"/>
  </r>
  <r>
    <x v="2"/>
    <x v="1"/>
    <s v="Gestione dei sistemi informatici"/>
    <s v="Al fine di garantire una adeguata gestione delle comunicazioni e dell’operatività per il corretto e sicuro funzionamento degli elaboratori di informazioni la struttura è dotata di una procedura per la gestione di dispositivi rimovibili"/>
  </r>
  <r>
    <x v="2"/>
    <x v="1"/>
    <s v="Gestione dei sistemi informatici"/>
    <s v="Al fine di garantire una adeguata gestione delle comunicazioni e dell’operatività per il corretto e sicuro funzionamento degli elaboratori di informazioni la struttura è dotata di una procedura per la gestione di dispositivi rimovibili"/>
  </r>
  <r>
    <x v="3"/>
    <x v="1"/>
    <s v="Gestione dei sistemi informatici"/>
    <s v="Al fine di garantire una adeguata gestione delle comunicazioni e dell’operatività per il corretto e sicuro funzionamento degli elaboratori di informazioni la struttura è dotata di una protezione da software pericoloso"/>
  </r>
  <r>
    <x v="7"/>
    <x v="1"/>
    <s v="Gestione dei sistemi informatici"/>
    <s v="Al fine di garantire una adeguata gestione delle comunicazioni e dell’operatività per il corretto e sicuro funzionamento degli elaboratori di informazioni la struttura è dotata di una protezione da software pericoloso"/>
  </r>
  <r>
    <x v="5"/>
    <x v="1"/>
    <s v="Gestione dei sistemi informatici"/>
    <s v="Al fine di garantire una adeguata gestione delle comunicazioni e dell’operatività per il corretto e sicuro funzionamento degli elaboratori di informazioni la struttura è dotata di una protezione da software pericoloso"/>
  </r>
  <r>
    <x v="8"/>
    <x v="1"/>
    <s v="Gestione dei sistemi informatici"/>
    <s v="Al fine di garantire una adeguata gestione delle comunicazioni e dell’operatività per il corretto e sicuro funzionamento degli elaboratori di informazioni la struttura è dotata di una protezione da software pericoloso"/>
  </r>
  <r>
    <x v="2"/>
    <x v="1"/>
    <s v="Gestione dei sistemi informatici"/>
    <s v="Al fine di garantire una adeguata gestione delle comunicazioni e dell’operatività per il corretto e sicuro funzionamento degli elaboratori di informazioni la struttura è dotata di una protezione da software pericoloso"/>
  </r>
  <r>
    <x v="3"/>
    <x v="1"/>
    <s v="Gestione dei sistemi informatici"/>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r>
  <r>
    <x v="7"/>
    <x v="1"/>
    <s v="Gestione dei sistemi informatici"/>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r>
  <r>
    <x v="5"/>
    <x v="1"/>
    <s v="Gestione dei sistemi informatici"/>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r>
  <r>
    <x v="8"/>
    <x v="1"/>
    <s v="Gestione dei sistemi informatici"/>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r>
  <r>
    <x v="2"/>
    <x v="1"/>
    <s v="Gestione dei sistemi informatici"/>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r>
  <r>
    <x v="3"/>
    <x v="1"/>
    <s v="Gestione dei sistemi informatici"/>
    <s v="Al fine di garantire una adeguata gestione delle comunicazioni e dell’operatività per il corretto e sicuro funzionamento degli elaboratori di informazioni la struttura è dotata di una verifica di controllo sui cambiamenti agli elaboratori e ai sistemi"/>
  </r>
  <r>
    <x v="7"/>
    <x v="1"/>
    <s v="Gestione dei sistemi informatici"/>
    <s v="Al fine di garantire una adeguata gestione delle comunicazioni e dell’operatività per il corretto e sicuro funzionamento degli elaboratori di informazioni la struttura è dotata di una verifica di controllo sui cambiamenti agli elaboratori e ai sistemi"/>
  </r>
  <r>
    <x v="5"/>
    <x v="1"/>
    <s v="Gestione dei sistemi informatici"/>
    <s v="Al fine di garantire una adeguata gestione delle comunicazioni e dell’operatività per il corretto e sicuro funzionamento degli elaboratori di informazioni la struttura è dotata di una verifica di controllo sui cambiamenti agli elaboratori e ai sistemi"/>
  </r>
  <r>
    <x v="8"/>
    <x v="1"/>
    <s v="Gestione dei sistemi informatici"/>
    <s v="Al fine di garantire una adeguata gestione delle comunicazioni e dell’operatività per il corretto e sicuro funzionamento degli elaboratori di informazioni la struttura è dotata di una verifica di controllo sui cambiamenti agli elaboratori e ai sistemi"/>
  </r>
  <r>
    <x v="2"/>
    <x v="1"/>
    <s v="Gestione dei sistemi informatici"/>
    <s v="Al fine di garantire una adeguata gestione delle comunicazioni e dell’operatività per il corretto e sicuro funzionamento degli elaboratori di informazioni la struttura è dotata di una verifica di controllo sui cambiamenti agli elaboratori e ai sistemi"/>
  </r>
  <r>
    <x v="3"/>
    <x v="2"/>
    <s v="Adempimenti in materia di tracciabilità delle operazioni/atti"/>
    <s v="All’interno di ogni processo aziendale in ambito amministrativo contabile, è garantita la segregazione delle funzioni. In particolare, funzioni separate decidono un’operazione contabile, l’autorizzano, la eseguono operativamente, la registrano e la controllano"/>
  </r>
  <r>
    <x v="7"/>
    <x v="2"/>
    <s v="Adempimenti in materia di tracciabilità delle operazioni/atti"/>
    <s v="All’interno di ogni processo aziendale in ambito amministrativo contabile, è garantita la segregazione delle funzioni. In particolare, funzioni separate decidono un’operazione contabile, l’autorizzano, la eseguono operativamente, la registrano e la controllano"/>
  </r>
  <r>
    <x v="6"/>
    <x v="2"/>
    <s v="Adempimenti in materia di tracciabilità delle operazioni/atti"/>
    <s v="All’interno di ogni processo aziendale in ambito amministrativo contabile, è garantita la segregazione delle funzioni. In particolare, funzioni separate decidono un’operazione contabile, l’autorizzano, la eseguono operativamente, la registrano e la controllano"/>
  </r>
  <r>
    <x v="3"/>
    <x v="2"/>
    <s v="Adempimenti relativi alle dichiarazioni fiscali"/>
    <s v="Vi deve essere specifica attestazione da parte del soggetto aziendale destinatario della prestazione (beni/servizi) della corrispondenza tra quanto richiesto e quanto effettivamente erogato;"/>
  </r>
  <r>
    <x v="3"/>
    <x v="2"/>
    <s v="Adempimenti in materia di tracciabilità delle operazioni/atti"/>
    <s v="Attribuire la revisione legale dei conti ad un soggetto qualificato"/>
  </r>
  <r>
    <x v="7"/>
    <x v="2"/>
    <s v="Adempimenti in materia di tracciabilità delle operazioni/atti"/>
    <s v="Attribuire la revisione legale dei conti ad un soggetto qualificato"/>
  </r>
  <r>
    <x v="6"/>
    <x v="2"/>
    <s v="Adempimenti in materia di tracciabilità delle operazioni/atti"/>
    <s v="Attribuire la revisione legale dei conti ad un soggetto qualificato"/>
  </r>
  <r>
    <x v="3"/>
    <x v="3"/>
    <s v="Transazioni finanziarie (incassi e pagamenti)"/>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r>
  <r>
    <x v="0"/>
    <x v="3"/>
    <s v="Transazioni finanziarie (incassi e pagamenti)"/>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r>
  <r>
    <x v="4"/>
    <x v="3"/>
    <s v="Transazioni finanziarie (incassi e pagamenti)"/>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r>
  <r>
    <x v="7"/>
    <x v="3"/>
    <s v="Transazioni finanziarie (incassi e pagamenti)"/>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r>
  <r>
    <x v="5"/>
    <x v="3"/>
    <s v="Transazioni finanziarie (incassi e pagamenti)"/>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r>
  <r>
    <x v="9"/>
    <x v="3"/>
    <s v="Transazioni finanziarie (incassi e pagamenti)"/>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r>
  <r>
    <x v="10"/>
    <x v="3"/>
    <s v="Transazioni finanziarie (incassi e pagamenti)"/>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r>
  <r>
    <x v="6"/>
    <x v="3"/>
    <s v="Transazioni finanziarie (incassi e pagamenti)"/>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r>
  <r>
    <x v="8"/>
    <x v="3"/>
    <s v="Transazioni finanziarie (incassi e pagamenti)"/>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r>
  <r>
    <x v="3"/>
    <x v="0"/>
    <s v="Conferimento di incarichi libero professionali e di contratti a progetto;"/>
    <s v="La gestione di ogni contratto di consulenza è assegnata ad un incaricato con la necessaria supervisione del soggetto avente i poteri aziendali di rappresentare la società che opera altresì la supervisione dell'operato"/>
  </r>
  <r>
    <x v="0"/>
    <x v="0"/>
    <s v="Conferimento di incarichi libero professionali e di contratti a progetto;"/>
    <s v="La gestione di ogni contratto di consulenza è assegnata ad un incaricato con la necessaria supervisione del soggetto avente i poteri aziendali di rappresentare la società che opera altresì la supervisione dell'operato"/>
  </r>
  <r>
    <x v="4"/>
    <x v="0"/>
    <s v="Conferimento di incarichi libero professionali e di contratti a progetto;"/>
    <s v="La gestione di ogni contratto di consulenza è assegnata ad un incaricato con la necessaria supervisione del soggetto avente i poteri aziendali di rappresentare la società che opera altresì la supervisione dell'operato"/>
  </r>
  <r>
    <x v="7"/>
    <x v="0"/>
    <s v="Conferimento di incarichi libero professionali e di contratti a progetto;"/>
    <s v="La gestione di ogni contratto di consulenza è assegnata ad un incaricato con la necessaria supervisione del soggetto avente i poteri aziendali di rappresentare la società che opera altresì la supervisione dell'operato"/>
  </r>
  <r>
    <x v="5"/>
    <x v="0"/>
    <s v="Conferimento di incarichi libero professionali e di contratti a progetto;"/>
    <s v="La gestione di ogni contratto di consulenza è assegnata ad un incaricato con la necessaria supervisione del soggetto avente i poteri aziendali di rappresentare la società che opera altresì la supervisione dell'operato"/>
  </r>
  <r>
    <x v="9"/>
    <x v="0"/>
    <s v="Conferimento di incarichi libero professionali e di contratti a progetto;"/>
    <s v="La gestione di ogni contratto di consulenza è assegnata ad un incaricato con la necessaria supervisione del soggetto avente i poteri aziendali di rappresentare la società che opera altresì la supervisione dell'operato"/>
  </r>
  <r>
    <x v="6"/>
    <x v="0"/>
    <s v="Conferimento di incarichi libero professionali e di contratti a progetto;"/>
    <s v="La gestione di ogni contratto di consulenza è assegnata ad un incaricato con la necessaria supervisione del soggetto avente i poteri aziendali di rappresentare la società che opera altresì la supervisione dell'operato"/>
  </r>
  <r>
    <x v="8"/>
    <x v="0"/>
    <s v="Conferimento di incarichi libero professionali e di contratti a progetto;"/>
    <s v="La gestione di ogni contratto di consulenza è assegnata ad un incaricato con la necessaria supervisione del soggetto avente i poteri aziendali di rappresentare la società che opera altresì la supervisione dell'operato"/>
  </r>
  <r>
    <x v="11"/>
    <x v="0"/>
    <s v="Conferimento di incarichi libero professionali e di contratti a progetto;"/>
    <s v="La gestione di ogni contratto di consulenza è assegnata ad un incaricato con la necessaria supervisione del soggetto avente i poteri aziendali di rappresentare la società che opera altresì la supervisione dell'operato"/>
  </r>
  <r>
    <x v="7"/>
    <x v="4"/>
    <s v="Adempimenti in materia di controllo sulla gestione sociale e sui rapporti con il collegio sindacale e con il revisore legale dei conti"/>
    <s v="Comunicazione all’OdV di qualsiasi altro incarico, conferito o che si intenda conferire, al Collegio sindacale e al Revisore Legale dei Conti, che sia aggiuntivo rispetto a quello della revisione legale del bilancio"/>
  </r>
  <r>
    <x v="3"/>
    <x v="3"/>
    <s v="Transazioni finanziarie (incassi e pagamenti)"/>
    <s v="E' formalizzata una procedura le modalità per la registrazione e la contabilizzazione degli incassi che preveda la necessaria separazione di funzioni"/>
  </r>
  <r>
    <x v="0"/>
    <x v="3"/>
    <s v="Transazioni finanziarie (incassi e pagamenti)"/>
    <s v="E' formalizzata una procedura le modalità per la registrazione e la contabilizzazione degli incassi che preveda la necessaria separazione di funzioni"/>
  </r>
  <r>
    <x v="4"/>
    <x v="3"/>
    <s v="Transazioni finanziarie (incassi e pagamenti)"/>
    <s v="E' formalizzata una procedura le modalità per la registrazione e la contabilizzazione degli incassi che preveda la necessaria separazione di funzioni"/>
  </r>
  <r>
    <x v="7"/>
    <x v="3"/>
    <s v="Transazioni finanziarie (incassi e pagamenti)"/>
    <s v="E' formalizzata una procedura le modalità per la registrazione e la contabilizzazione degli incassi che preveda la necessaria separazione di funzioni"/>
  </r>
  <r>
    <x v="5"/>
    <x v="3"/>
    <s v="Transazioni finanziarie (incassi e pagamenti)"/>
    <s v="E' formalizzata una procedura le modalità per la registrazione e la contabilizzazione degli incassi che preveda la necessaria separazione di funzioni"/>
  </r>
  <r>
    <x v="9"/>
    <x v="3"/>
    <s v="Transazioni finanziarie (incassi e pagamenti)"/>
    <s v="E' formalizzata una procedura le modalità per la registrazione e la contabilizzazione degli incassi che preveda la necessaria separazione di funzioni"/>
  </r>
  <r>
    <x v="10"/>
    <x v="3"/>
    <s v="Transazioni finanziarie (incassi e pagamenti)"/>
    <s v="E' formalizzata una procedura le modalità per la registrazione e la contabilizzazione degli incassi che preveda la necessaria separazione di funzioni"/>
  </r>
  <r>
    <x v="6"/>
    <x v="3"/>
    <s v="Transazioni finanziarie (incassi e pagamenti)"/>
    <s v="E' formalizzata una procedura le modalità per la registrazione e la contabilizzazione degli incassi che preveda la necessaria separazione di funzioni"/>
  </r>
  <r>
    <x v="8"/>
    <x v="3"/>
    <s v="Transazioni finanziarie (incassi e pagamenti)"/>
    <s v="E' formalizzata una procedura le modalità per la registrazione e la contabilizzazione degli incassi che preveda la necessaria separazione di funzioni"/>
  </r>
  <r>
    <x v="1"/>
    <x v="5"/>
    <s v="Adempimenti relativi alla gestione documentale"/>
    <s v="Con riferimento ai contenuti dell’art. 30 comma 1 d.lgs. n. 81/2008 le attività di cui alle lett. a) e g) vengono registrate e archiviate presso il Servizio Qualità"/>
  </r>
  <r>
    <x v="1"/>
    <x v="5"/>
    <s v="Adempimenti relativi alla gestione documentale"/>
    <s v="Con riferimento ai contenuti dell’art. 30 comma 1 d.lgs. n. 81/2008 _x0009_le attività di cui alle lett. b), c), d), e), f) ed h) sono archiviate e registrate presso il Servizio Qualità, anche per quanto riguarda le cartelle sanitarie, di concerto con il RSPP e il Medico competente"/>
  </r>
  <r>
    <x v="3"/>
    <x v="3"/>
    <s v="Transazioni finanziarie (incassi e pagamenti)"/>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r>
  <r>
    <x v="0"/>
    <x v="3"/>
    <s v="Transazioni finanziarie (incassi e pagamenti)"/>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r>
  <r>
    <x v="4"/>
    <x v="3"/>
    <s v="Transazioni finanziarie (incassi e pagamenti)"/>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r>
  <r>
    <x v="7"/>
    <x v="3"/>
    <s v="Transazioni finanziarie (incassi e pagamenti)"/>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r>
  <r>
    <x v="5"/>
    <x v="3"/>
    <s v="Transazioni finanziarie (incassi e pagamenti)"/>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r>
  <r>
    <x v="9"/>
    <x v="3"/>
    <s v="Transazioni finanziarie (incassi e pagamenti)"/>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r>
  <r>
    <x v="10"/>
    <x v="3"/>
    <s v="Transazioni finanziarie (incassi e pagamenti)"/>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r>
  <r>
    <x v="6"/>
    <x v="3"/>
    <s v="Transazioni finanziarie (incassi e pagamenti)"/>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r>
  <r>
    <x v="8"/>
    <x v="3"/>
    <s v="Transazioni finanziarie (incassi e pagamenti)"/>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r>
  <r>
    <x v="3"/>
    <x v="1"/>
    <s v="Gestione dei sistemi informatici"/>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r>
  <r>
    <x v="7"/>
    <x v="1"/>
    <s v="Gestione dei sistemi informatici"/>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r>
  <r>
    <x v="5"/>
    <x v="1"/>
    <s v="Gestione dei sistemi informatici"/>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r>
  <r>
    <x v="8"/>
    <x v="1"/>
    <s v="Gestione dei sistemi informatici"/>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r>
  <r>
    <x v="2"/>
    <x v="1"/>
    <s v="Gestione dei sistemi informatici"/>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r>
  <r>
    <x v="3"/>
    <x v="1"/>
    <s v="Gestione dei sistemi informatici"/>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r>
  <r>
    <x v="7"/>
    <x v="1"/>
    <s v="Gestione dei sistemi informatici"/>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r>
  <r>
    <x v="5"/>
    <x v="1"/>
    <s v="Gestione dei sistemi informatici"/>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r>
  <r>
    <x v="8"/>
    <x v="1"/>
    <s v="Gestione dei sistemi informatici"/>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r>
  <r>
    <x v="2"/>
    <x v="1"/>
    <s v="Gestione dei sistemi informatici"/>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r>
  <r>
    <x v="3"/>
    <x v="1"/>
    <s v="Gestione dei sistemi informatici"/>
    <s v="con riferimento al controllo degli accessi alle informazioni, ai sistemi informativi, alla rete, ai sistemi operativi, alle applicazioni è prevista la rivisitazione dei diritti d'accesso degli utenti secondo intervalli di tempo prestabiliti usando un processo formale"/>
  </r>
  <r>
    <x v="7"/>
    <x v="1"/>
    <s v="Gestione dei sistemi informatici"/>
    <s v="con riferimento al controllo degli accessi alle informazioni, ai sistemi informativi, alla rete, ai sistemi operativi, alle applicazioni è prevista la rivisitazione dei diritti d'accesso degli utenti secondo intervalli di tempo prestabiliti usando un processo formale"/>
  </r>
  <r>
    <x v="5"/>
    <x v="1"/>
    <s v="Gestione dei sistemi informatici"/>
    <s v="con riferimento al controllo degli accessi alle informazioni, ai sistemi informativi, alla rete, ai sistemi operativi, alle applicazioni è prevista la rivisitazione dei diritti d'accesso degli utenti secondo intervalli di tempo prestabiliti usando un processo formale"/>
  </r>
  <r>
    <x v="8"/>
    <x v="1"/>
    <s v="Gestione dei sistemi informatici"/>
    <s v="con riferimento al controllo degli accessi alle informazioni, ai sistemi informativi, alla rete, ai sistemi operativi, alle applicazioni è prevista la rivisitazione dei diritti d'accesso degli utenti secondo intervalli di tempo prestabiliti usando un processo formale"/>
  </r>
  <r>
    <x v="2"/>
    <x v="1"/>
    <s v="Gestione dei sistemi informatici"/>
    <s v="con riferimento al controllo degli accessi alle informazioni, ai sistemi informativi, alla rete, ai sistemi operativi, alle applicazioni è prevista la rivisitazione dei diritti d'accesso degli utenti secondo intervalli di tempo prestabiliti usando un processo formale"/>
  </r>
  <r>
    <x v="3"/>
    <x v="1"/>
    <s v="Gestione dei sistemi informatici"/>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r>
  <r>
    <x v="7"/>
    <x v="1"/>
    <s v="Gestione dei sistemi informatici"/>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r>
  <r>
    <x v="5"/>
    <x v="1"/>
    <s v="Gestione dei sistemi informatici"/>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r>
  <r>
    <x v="8"/>
    <x v="1"/>
    <s v="Gestione dei sistemi informatici"/>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r>
  <r>
    <x v="2"/>
    <x v="1"/>
    <s v="Gestione dei sistemi informatici"/>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r>
  <r>
    <x v="3"/>
    <x v="1"/>
    <s v="Gestione dei sistemi informatici"/>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r>
  <r>
    <x v="7"/>
    <x v="1"/>
    <s v="Gestione dei sistemi informatici"/>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r>
  <r>
    <x v="5"/>
    <x v="1"/>
    <s v="Gestione dei sistemi informatici"/>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r>
  <r>
    <x v="8"/>
    <x v="1"/>
    <s v="Gestione dei sistemi informatici"/>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r>
  <r>
    <x v="2"/>
    <x v="1"/>
    <s v="Gestione dei sistemi informatici"/>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r>
  <r>
    <x v="3"/>
    <x v="1"/>
    <s v="Gestione dei sistemi informatici"/>
    <s v="con riferimento al controllo degli accessi alle informazioni, ai sistemi informativi, alla rete, ai sistemi operativi, alle applicazioni è prevista una procedura di registrazione e deregistrazione per accordare e revocare l'accesso a tutti i sistemi e servizi informativi"/>
  </r>
  <r>
    <x v="7"/>
    <x v="1"/>
    <s v="Gestione dei sistemi informatici"/>
    <s v="con riferimento al controllo degli accessi alle informazioni, ai sistemi informativi, alla rete, ai sistemi operativi, alle applicazioni è prevista una procedura di registrazione e deregistrazione per accordare e revocare l'accesso a tutti i sistemi e servizi informativi"/>
  </r>
  <r>
    <x v="5"/>
    <x v="1"/>
    <s v="Gestione dei sistemi informatici"/>
    <s v="con riferimento al controllo degli accessi alle informazioni, ai sistemi informativi, alla rete, ai sistemi operativi, alle applicazioni è prevista una procedura di registrazione e deregistrazione per accordare e revocare l'accesso a tutti i sistemi e servizi informativi"/>
  </r>
  <r>
    <x v="8"/>
    <x v="1"/>
    <s v="Gestione dei sistemi informatici"/>
    <s v="con riferimento al controllo degli accessi alle informazioni, ai sistemi informativi, alla rete, ai sistemi operativi, alle applicazioni è prevista una procedura di registrazione e deregistrazione per accordare e revocare l'accesso a tutti i sistemi e servizi informativi"/>
  </r>
  <r>
    <x v="2"/>
    <x v="1"/>
    <s v="Gestione dei sistemi informatici"/>
    <s v="con riferimento al controllo degli accessi alle informazioni, ai sistemi informativi, alla rete, ai sistemi operativi, alle applicazioni è prevista una procedura di registrazione e deregistrazione per accordare e revocare l'accesso a tutti i sistemi e servizi informativi"/>
  </r>
  <r>
    <x v="3"/>
    <x v="1"/>
    <s v="Gestione dei sistemi informatici"/>
    <s v="con riferimento al controllo degli accessi alle informazioni, ai sistemi informativi, alla rete, ai sistemi operativi, alle applicazioni è previsto il blocco delle postazioni di lavoro dopo un periodo predefinito di inattività"/>
  </r>
  <r>
    <x v="7"/>
    <x v="1"/>
    <s v="Gestione dei sistemi informatici"/>
    <s v="con riferimento al controllo degli accessi alle informazioni, ai sistemi informativi, alla rete, ai sistemi operativi, alle applicazioni è previsto il blocco delle postazioni di lavoro dopo un periodo predefinito di inattività"/>
  </r>
  <r>
    <x v="5"/>
    <x v="1"/>
    <s v="Gestione dei sistemi informatici"/>
    <s v="con riferimento al controllo degli accessi alle informazioni, ai sistemi informativi, alla rete, ai sistemi operativi, alle applicazioni è previsto il blocco delle postazioni di lavoro dopo un periodo predefinito di inattività"/>
  </r>
  <r>
    <x v="8"/>
    <x v="1"/>
    <s v="Gestione dei sistemi informatici"/>
    <s v="con riferimento al controllo degli accessi alle informazioni, ai sistemi informativi, alla rete, ai sistemi operativi, alle applicazioni è previsto il blocco delle postazioni di lavoro dopo un periodo predefinito di inattività"/>
  </r>
  <r>
    <x v="2"/>
    <x v="1"/>
    <s v="Gestione dei sistemi informatici"/>
    <s v="con riferimento al controllo degli accessi alle informazioni, ai sistemi informativi, alla rete, ai sistemi operativi, alle applicazioni è previsto il blocco delle postazioni di lavoro dopo un periodo predefinito di inattività"/>
  </r>
  <r>
    <x v="3"/>
    <x v="1"/>
    <s v="Gestione dei sistemi informatici"/>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r>
  <r>
    <x v="7"/>
    <x v="1"/>
    <s v="Gestione dei sistemi informatici"/>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r>
  <r>
    <x v="5"/>
    <x v="1"/>
    <s v="Gestione dei sistemi informatici"/>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r>
  <r>
    <x v="8"/>
    <x v="1"/>
    <s v="Gestione dei sistemi informatici"/>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r>
  <r>
    <x v="2"/>
    <x v="1"/>
    <s v="Gestione dei sistemi informatici"/>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r>
  <r>
    <x v="3"/>
    <x v="1"/>
    <s v="Gestione dei sistemi informatici"/>
    <s v="con riferimento al controllo degli accessi alle informazioni, ai sistemi informativi, alla rete, ai sistemi operativi, alle applicazioni sono previste regole per l’utilizzo e la custodia dei dispostivi di memorizzazione (ad es. chiavi USB, CD, hard disk esterni, etc.);"/>
  </r>
  <r>
    <x v="7"/>
    <x v="1"/>
    <s v="Gestione dei sistemi informatici"/>
    <s v="con riferimento al controllo degli accessi alle informazioni, ai sistemi informativi, alla rete, ai sistemi operativi, alle applicazioni sono previste regole per l’utilizzo e la custodia dei dispostivi di memorizzazione (ad es. chiavi USB, CD, hard disk esterni, etc.);"/>
  </r>
  <r>
    <x v="5"/>
    <x v="1"/>
    <s v="Gestione dei sistemi informatici"/>
    <s v="con riferimento al controllo degli accessi alle informazioni, ai sistemi informativi, alla rete, ai sistemi operativi, alle applicazioni sono previste regole per l’utilizzo e la custodia dei dispostivi di memorizzazione (ad es. chiavi USB, CD, hard disk esterni, etc.);"/>
  </r>
  <r>
    <x v="8"/>
    <x v="1"/>
    <s v="Gestione dei sistemi informatici"/>
    <s v="con riferimento al controllo degli accessi alle informazioni, ai sistemi informativi, alla rete, ai sistemi operativi, alle applicazioni sono previste regole per l’utilizzo e la custodia dei dispostivi di memorizzazione (ad es. chiavi USB, CD, hard disk esterni, etc.);"/>
  </r>
  <r>
    <x v="2"/>
    <x v="1"/>
    <s v="Gestione dei sistemi informatici"/>
    <s v="con riferimento al controllo degli accessi alle informazioni, ai sistemi informativi, alla rete, ai sistemi operativi, alle applicazioni sono previste regole per l’utilizzo e la custodia dei dispostivi di memorizzazione (ad es. chiavi USB, CD, hard disk esterni, etc.);"/>
  </r>
  <r>
    <x v="3"/>
    <x v="1"/>
    <s v="Gestione dei sistemi informatici"/>
    <s v="con riferimento al controllo degli accessi alle informazioni, ai sistemi informativi, alla rete, ai sistemi operativi, alle applicazioni sono previsti piani e procedure operative per le attività di telelavoro;"/>
  </r>
  <r>
    <x v="7"/>
    <x v="1"/>
    <s v="Gestione dei sistemi informatici"/>
    <s v="con riferimento al controllo degli accessi alle informazioni, ai sistemi informativi, alla rete, ai sistemi operativi, alle applicazioni sono previsti piani e procedure operative per le attività di telelavoro;"/>
  </r>
  <r>
    <x v="5"/>
    <x v="1"/>
    <s v="Gestione dei sistemi informatici"/>
    <s v="con riferimento al controllo degli accessi alle informazioni, ai sistemi informativi, alla rete, ai sistemi operativi, alle applicazioni sono previsti piani e procedure operative per le attività di telelavoro;"/>
  </r>
  <r>
    <x v="8"/>
    <x v="1"/>
    <s v="Gestione dei sistemi informatici"/>
    <s v="con riferimento al controllo degli accessi alle informazioni, ai sistemi informativi, alla rete, ai sistemi operativi, alle applicazioni sono previsti piani e procedure operative per le attività di telelavoro;"/>
  </r>
  <r>
    <x v="2"/>
    <x v="1"/>
    <s v="Gestione dei sistemi informatici"/>
    <s v="con riferimento al controllo degli accessi alle informazioni, ai sistemi informativi, alla rete, ai sistemi operativi, alle applicazioni sono previsti piani e procedure operative per le attività di telelavoro;"/>
  </r>
  <r>
    <x v="3"/>
    <x v="1"/>
    <s v="Gestione dei sistemi informatici"/>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r>
  <r>
    <x v="0"/>
    <x v="1"/>
    <s v="Attività che prevedono l'installazione, manutenzione, aggiornamento o gestione di software di soggetti pubblici o forniti da terzi per conto di soggetti pubblici, per trasmissione di dati e comunicazioni"/>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r>
  <r>
    <x v="7"/>
    <x v="1"/>
    <s v="Gestione dei sistemi informatici"/>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r>
  <r>
    <x v="5"/>
    <x v="1"/>
    <s v="Gestione dei sistemi informatici"/>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r>
  <r>
    <x v="8"/>
    <x v="1"/>
    <s v="Gestione dei sistemi informatici"/>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r>
  <r>
    <x v="2"/>
    <x v="1"/>
    <s v="Gestione dei sistemi informatici"/>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r>
  <r>
    <x v="3"/>
    <x v="1"/>
    <s v="Gestione dei sistemi informatici"/>
    <s v="con riferimento all’organizzazione della sicurezza per gli utenti interni sono formalmente definiti i ruoli e la responsabilità nella gestione delle modalità di accesso di utenti interni all’azienda e gli obblighi dei medesimi nell'utilizzo dei sistemi informatici"/>
  </r>
  <r>
    <x v="7"/>
    <x v="1"/>
    <s v="Gestione dei sistemi informatici"/>
    <s v="con riferimento all’organizzazione della sicurezza per gli utenti interni sono formalmente definiti i ruoli e la responsabilità nella gestione delle modalità di accesso di utenti interni all’azienda e gli obblighi dei medesimi nell'utilizzo dei sistemi informatici"/>
  </r>
  <r>
    <x v="5"/>
    <x v="1"/>
    <s v="Gestione dei sistemi informatici"/>
    <s v="con riferimento all’organizzazione della sicurezza per gli utenti interni sono formalmente definiti i ruoli e la responsabilità nella gestione delle modalità di accesso di utenti interni all’azienda e gli obblighi dei medesimi nell'utilizzo dei sistemi informatici"/>
  </r>
  <r>
    <x v="8"/>
    <x v="1"/>
    <s v="Gestione dei sistemi informatici"/>
    <s v="con riferimento all’organizzazione della sicurezza per gli utenti interni sono formalmente definiti i ruoli e la responsabilità nella gestione delle modalità di accesso di utenti interni all’azienda e gli obblighi dei medesimi nell'utilizzo dei sistemi informatici"/>
  </r>
  <r>
    <x v="2"/>
    <x v="1"/>
    <s v="Gestione dei sistemi informatici"/>
    <s v="con riferimento all’organizzazione della sicurezza per gli utenti interni sono formalmente definiti i ruoli e la responsabilità nella gestione delle modalità di accesso di utenti interni all’azienda e gli obblighi dei medesimi nell'utilizzo dei sistemi informatici"/>
  </r>
  <r>
    <x v="3"/>
    <x v="1"/>
    <s v="Gestione dei sistemi informatici"/>
    <s v="Con riferimento alla classificazione e controllo dei beni, i ruoli e le responsabilità per l’identificazione e la classificazione degli assets aziendali (ivi incluse le categorie di dati trattati) sono chiaramente e formalmente definiti"/>
  </r>
  <r>
    <x v="7"/>
    <x v="1"/>
    <s v="Gestione dei sistemi informatici"/>
    <s v="Con riferimento alla classificazione e controllo dei beni, i ruoli e le responsabilità per l’identificazione e la classificazione degli assets aziendali (ivi incluse le categorie di dati trattati) sono chiaramente e formalmente definiti"/>
  </r>
  <r>
    <x v="5"/>
    <x v="1"/>
    <s v="Gestione dei sistemi informatici"/>
    <s v="Con riferimento alla classificazione e controllo dei beni, i ruoli e le responsabilità per l’identificazione e la classificazione degli assets aziendali (ivi incluse le categorie di dati trattati) sono chiaramente e formalmente definiti"/>
  </r>
  <r>
    <x v="8"/>
    <x v="1"/>
    <s v="Gestione dei sistemi informatici"/>
    <s v="Con riferimento alla classificazione e controllo dei beni, i ruoli e le responsabilità per l’identificazione e la classificazione degli assets aziendali (ivi incluse le categorie di dati trattati) sono chiaramente e formalmente definiti"/>
  </r>
  <r>
    <x v="2"/>
    <x v="1"/>
    <s v="Gestione dei sistemi informatici"/>
    <s v="Con riferimento alla classificazione e controllo dei beni, i ruoli e le responsabilità per l’identificazione e la classificazione degli assets aziendali (ivi incluse le categorie di dati trattati) sono chiaramente e formalmente definiti"/>
  </r>
  <r>
    <x v="3"/>
    <x v="1"/>
    <s v="Gestione dei sistemi informatici"/>
    <s v="con riferimento alla crittografia vi è l’implementazione e lo sviluppo sull’uso dei controlli crittografici per la protezione delle informazioni e sui meccanismi di gestione delle chiavi crittografiche"/>
  </r>
  <r>
    <x v="7"/>
    <x v="1"/>
    <s v="Gestione dei sistemi informatici"/>
    <s v="con riferimento alla crittografia vi è l’implementazione e lo sviluppo sull’uso dei controlli crittografici per la protezione delle informazioni e sui meccanismi di gestione delle chiavi crittografiche"/>
  </r>
  <r>
    <x v="5"/>
    <x v="1"/>
    <s v="Gestione dei sistemi informatici"/>
    <s v="con riferimento alla crittografia vi è l’implementazione e lo sviluppo sull’uso dei controlli crittografici per la protezione delle informazioni e sui meccanismi di gestione delle chiavi crittografiche"/>
  </r>
  <r>
    <x v="8"/>
    <x v="1"/>
    <s v="Gestione dei sistemi informatici"/>
    <s v="con riferimento alla crittografia vi è l’implementazione e lo sviluppo sull’uso dei controlli crittografici per la protezione delle informazioni e sui meccanismi di gestione delle chiavi crittografiche"/>
  </r>
  <r>
    <x v="2"/>
    <x v="1"/>
    <s v="Gestione dei sistemi informatici"/>
    <s v="con riferimento alla crittografia vi è l’implementazione e lo sviluppo sull’uso dei controlli crittografici per la protezione delle informazioni e sui meccanismi di gestione delle chiavi crittografiche"/>
  </r>
  <r>
    <x v="3"/>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r>
  <r>
    <x v="7"/>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r>
  <r>
    <x v="5"/>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r>
  <r>
    <x v="8"/>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r>
  <r>
    <x v="2"/>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r>
  <r>
    <x v="3"/>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r>
  <r>
    <x v="7"/>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r>
  <r>
    <x v="5"/>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r>
  <r>
    <x v="8"/>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r>
  <r>
    <x v="2"/>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r>
  <r>
    <x v="3"/>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r>
  <r>
    <x v="7"/>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r>
  <r>
    <x v="5"/>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r>
  <r>
    <x v="8"/>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r>
  <r>
    <x v="2"/>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r>
  <r>
    <x v="3"/>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r>
  <r>
    <x v="7"/>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r>
  <r>
    <x v="5"/>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r>
  <r>
    <x v="8"/>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r>
  <r>
    <x v="2"/>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r>
  <r>
    <x v="3"/>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r>
  <r>
    <x v="7"/>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r>
  <r>
    <x v="5"/>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r>
  <r>
    <x v="8"/>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r>
  <r>
    <x v="2"/>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r>
  <r>
    <x v="3"/>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r>
  <r>
    <x v="7"/>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r>
  <r>
    <x v="5"/>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r>
  <r>
    <x v="8"/>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r>
  <r>
    <x v="2"/>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r>
  <r>
    <x v="3"/>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r>
  <r>
    <x v="7"/>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r>
  <r>
    <x v="5"/>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r>
  <r>
    <x v="8"/>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r>
  <r>
    <x v="2"/>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r>
  <r>
    <x v="3"/>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r>
  <r>
    <x v="7"/>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r>
  <r>
    <x v="5"/>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r>
  <r>
    <x v="8"/>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r>
  <r>
    <x v="2"/>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r>
  <r>
    <x v="3"/>
    <x v="1"/>
    <s v="Gestione dei sistemi informatici"/>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r>
  <r>
    <x v="7"/>
    <x v="1"/>
    <s v="Gestione dei sistemi informatici"/>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r>
  <r>
    <x v="5"/>
    <x v="1"/>
    <s v="Gestione dei sistemi informatici"/>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r>
  <r>
    <x v="8"/>
    <x v="1"/>
    <s v="Gestione dei sistemi informatici"/>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r>
  <r>
    <x v="2"/>
    <x v="1"/>
    <s v="Gestione dei sistemi informatici"/>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r>
  <r>
    <x v="3"/>
    <x v="1"/>
    <s v="Gestione dei sistemi informatici"/>
    <s v="con riferimento alla sicurezza nell’acquisizione, sviluppo e manutenzione dei sistemi informativi esistono procedure che garantiscono la confidenzialità, autenticità e integrità delle informazioni"/>
  </r>
  <r>
    <x v="7"/>
    <x v="1"/>
    <s v="Gestione dei sistemi informatici"/>
    <s v="con riferimento alla sicurezza nell’acquisizione, sviluppo e manutenzione dei sistemi informativi esistono procedure che garantiscono la confidenzialità, autenticità e integrità delle informazioni"/>
  </r>
  <r>
    <x v="5"/>
    <x v="1"/>
    <s v="Gestione dei sistemi informatici"/>
    <s v="con riferimento alla sicurezza nell’acquisizione, sviluppo e manutenzione dei sistemi informativi esistono procedure che garantiscono la confidenzialità, autenticità e integrità delle informazioni"/>
  </r>
  <r>
    <x v="8"/>
    <x v="1"/>
    <s v="Gestione dei sistemi informatici"/>
    <s v="con riferimento alla sicurezza nell’acquisizione, sviluppo e manutenzione dei sistemi informativi esistono procedure che garantiscono la confidenzialità, autenticità e integrità delle informazioni"/>
  </r>
  <r>
    <x v="2"/>
    <x v="1"/>
    <s v="Gestione dei sistemi informatici"/>
    <s v="con riferimento alla sicurezza nell’acquisizione, sviluppo e manutenzione dei sistemi informativi esistono procedure che garantiscono la confidenzialità, autenticità e integrità delle informazioni"/>
  </r>
  <r>
    <x v="3"/>
    <x v="1"/>
    <s v="Gestione dei sistemi informatici"/>
    <s v="con riferimento alla sicurezza nell’acquisizione, sviluppo e manutenzione dei sistemi informativi esistono procedure che garantiscono la sicurezza nel processo di sviluppo dei sistemi informativi"/>
  </r>
  <r>
    <x v="7"/>
    <x v="1"/>
    <s v="Gestione dei sistemi informatici"/>
    <s v="con riferimento alla sicurezza nell’acquisizione, sviluppo e manutenzione dei sistemi informativi esistono procedure che garantiscono la sicurezza nel processo di sviluppo dei sistemi informativi"/>
  </r>
  <r>
    <x v="8"/>
    <x v="1"/>
    <s v="Gestione dei sistemi informatici"/>
    <s v="con riferimento alla sicurezza nell’acquisizione, sviluppo e manutenzione dei sistemi informativi esistono procedure che garantiscono la sicurezza nel processo di sviluppo dei sistemi informativi"/>
  </r>
  <r>
    <x v="2"/>
    <x v="1"/>
    <s v="Gestione dei sistemi informatici"/>
    <s v="con riferimento alla sicurezza nell’acquisizione, sviluppo e manutenzione dei sistemi informativi esistono procedure che garantiscono la sicurezza nel processo di sviluppo dei sistemi informativi"/>
  </r>
  <r>
    <x v="3"/>
    <x v="1"/>
    <s v="Gestione dei sistemi informatici"/>
    <s v="con riferimento alla sicurezza nell’acquisizione, sviluppo e manutenzione dei sistemi informativi vi è l’identificazione di requisiti di sicurezza in fase di progettazione o modifiche dei sistemi informativi esistenti"/>
  </r>
  <r>
    <x v="7"/>
    <x v="1"/>
    <s v="Gestione dei sistemi informatici"/>
    <s v="con riferimento alla sicurezza nell’acquisizione, sviluppo e manutenzione dei sistemi informativi vi è l’identificazione di requisiti di sicurezza in fase di progettazione o modifiche dei sistemi informativi esistenti"/>
  </r>
  <r>
    <x v="5"/>
    <x v="1"/>
    <s v="Gestione dei sistemi informatici"/>
    <s v="con riferimento alla sicurezza nell’acquisizione, sviluppo e manutenzione dei sistemi informativi vi è l’identificazione di requisiti di sicurezza in fase di progettazione o modifiche dei sistemi informativi esistenti"/>
  </r>
  <r>
    <x v="8"/>
    <x v="1"/>
    <s v="Gestione dei sistemi informatici"/>
    <s v="con riferimento alla sicurezza nell’acquisizione, sviluppo e manutenzione dei sistemi informativi vi è l’identificazione di requisiti di sicurezza in fase di progettazione o modifiche dei sistemi informativi esistenti"/>
  </r>
  <r>
    <x v="2"/>
    <x v="1"/>
    <s v="Gestione dei sistemi informatici"/>
    <s v="con riferimento alla sicurezza nell’acquisizione, sviluppo e manutenzione dei sistemi informativi vi è l’identificazione di requisiti di sicurezza in fase di progettazione o modifiche dei sistemi informativi esistenti"/>
  </r>
  <r>
    <x v="3"/>
    <x v="1"/>
    <s v="Gestione dei sistemi informatici"/>
    <s v="con riferimento alla sicurezza nell’acquisizione, sviluppo e manutenzione dei sistemi informativi vi è una chiara e formalizzata policy per la gestione dei rischi di errori, perdite, modifiche non autorizzate di informazioni trattate dalle applicazioni"/>
  </r>
  <r>
    <x v="7"/>
    <x v="1"/>
    <s v="Gestione dei sistemi informatici"/>
    <s v="con riferimento alla sicurezza nell’acquisizione, sviluppo e manutenzione dei sistemi informativi vi è una chiara e formalizzata policy per la gestione dei rischi di errori, perdite, modifiche non autorizzate di informazioni trattate dalle applicazioni"/>
  </r>
  <r>
    <x v="5"/>
    <x v="1"/>
    <s v="Gestione dei sistemi informatici"/>
    <s v="con riferimento alla sicurezza nell’acquisizione, sviluppo e manutenzione dei sistemi informativi vi è una chiara e formalizzata policy per la gestione dei rischi di errori, perdite, modifiche non autorizzate di informazioni trattate dalle applicazioni"/>
  </r>
  <r>
    <x v="8"/>
    <x v="1"/>
    <s v="Gestione dei sistemi informatici"/>
    <s v="con riferimento alla sicurezza nell’acquisizione, sviluppo e manutenzione dei sistemi informativi vi è una chiara e formalizzata policy per la gestione dei rischi di errori, perdite, modifiche non autorizzate di informazioni trattate dalle applicazioni"/>
  </r>
  <r>
    <x v="2"/>
    <x v="1"/>
    <s v="Gestione dei sistemi informatici"/>
    <s v="con riferimento alla sicurezza nell’acquisizione, sviluppo e manutenzione dei sistemi informativi vi è una chiara e formalizzata policy per la gestione dei rischi di errori, perdite, modifiche non autorizzate di informazioni trattate dalle applicazioni"/>
  </r>
  <r>
    <x v="3"/>
    <x v="1"/>
    <s v="Gestione dei sistemi informatici"/>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r>
  <r>
    <x v="7"/>
    <x v="1"/>
    <s v="Gestione dei sistemi informatici"/>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r>
  <r>
    <x v="5"/>
    <x v="1"/>
    <s v="Gestione dei sistemi informatici"/>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r>
  <r>
    <x v="8"/>
    <x v="1"/>
    <s v="Gestione dei sistemi informatici"/>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r>
  <r>
    <x v="2"/>
    <x v="1"/>
    <s v="Gestione dei sistemi informatici"/>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r>
  <r>
    <x v="3"/>
    <x v="1"/>
    <s v="Gestione dei sistemi informatici"/>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r>
  <r>
    <x v="7"/>
    <x v="1"/>
    <s v="Gestione dei sistemi informatici"/>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r>
  <r>
    <x v="5"/>
    <x v="1"/>
    <s v="Gestione dei sistemi informatici"/>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r>
  <r>
    <x v="8"/>
    <x v="1"/>
    <s v="Gestione dei sistemi informatici"/>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r>
  <r>
    <x v="2"/>
    <x v="1"/>
    <s v="Gestione dei sistemi informatici"/>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r>
  <r>
    <x v="3"/>
    <x v="6"/>
    <s v="Attività di informazione e formazione dei lavoratori"/>
    <s v="Con riferimento alle risorse umane sono condotte specifiche attività di formazione e aggiornamenti periodici sulle procedure aziendali di sicurezza dei sistemi informativi per tutti i dipendenti e, dove rilevante, per i terzi"/>
  </r>
  <r>
    <x v="7"/>
    <x v="6"/>
    <s v="Attività di informazione e formazione dei lavoratori"/>
    <s v="Con riferimento alle risorse umane sono condotte specifiche attività di formazione e aggiornamenti periodici sulle procedure aziendali di sicurezza dei sistemi informativi per tutti i dipendenti e, dove rilevante, per i terzi"/>
  </r>
  <r>
    <x v="5"/>
    <x v="6"/>
    <s v="Attività di informazione e formazione dei lavoratori"/>
    <s v="Con riferimento alle risorse umane sono condotte specifiche attività di formazione e aggiornamenti periodici sulle procedure aziendali di sicurezza dei sistemi informativi per tutti i dipendenti e, dove rilevante, per i terzi"/>
  </r>
  <r>
    <x v="8"/>
    <x v="6"/>
    <s v="Attività di informazione e formazione dei lavoratori"/>
    <s v="Con riferimento alle risorse umane sono condotte specifiche attività di formazione e aggiornamenti periodici sulle procedure aziendali di sicurezza dei sistemi informativi per tutti i dipendenti e, dove rilevante, per i terzi"/>
  </r>
  <r>
    <x v="2"/>
    <x v="6"/>
    <s v="Attività di informazione e formazione dei lavoratori"/>
    <s v="Con riferimento alle risorse umane sono condotte specifiche attività di formazione e aggiornamenti periodici sulle procedure aziendali di sicurezza dei sistemi informativi per tutti i dipendenti e, dove rilevante, per i terzi"/>
  </r>
  <r>
    <x v="3"/>
    <x v="1"/>
    <s v="Gestione dei sistemi informatici"/>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r>
  <r>
    <x v="7"/>
    <x v="1"/>
    <s v="Gestione dei sistemi informatici"/>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r>
  <r>
    <x v="5"/>
    <x v="1"/>
    <s v="Gestione dei sistemi informatici"/>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r>
  <r>
    <x v="8"/>
    <x v="1"/>
    <s v="Gestione dei sistemi informatici"/>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r>
  <r>
    <x v="2"/>
    <x v="1"/>
    <s v="Gestione dei sistemi informatici"/>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r>
  <r>
    <x v="2"/>
    <x v="1"/>
    <s v="Utilizzo di banche dati (modifica, estrazione, riproduzione e distribuzione del contenuto di banche dati)"/>
    <s v="conservazione dei dati inerenti il traffico internet (log di navigazione) per un periodo non superiore ad 1 mese; tali dati non sono oggetto di archiviazione di backup; conservazione dei messaggi di posta elettronica per un periodo non superiore a 1 mese; tali archivi sono oggetto di backup giornaliero ma non hanno archivio storico collegato; i periodi di conservazione possono essere superati in caso di richiesta dell’autorità giudiziaria o di polizia giudiziaria per indagini in corso, nonché, in via eccezionale, a fronte di fatti illeciti già accaduti;"/>
  </r>
  <r>
    <x v="2"/>
    <x v="1"/>
    <s v="Utilizzo di strumenti informatici aziendali"/>
    <s v="conservazione dei dati inerenti il traffico internet (log di navigazione) per un periodo non superiore ad 1 mese; tali dati non sono oggetto di archiviazione di backup; conservazione dei messaggi di posta elettronica per un periodo non superiore a 1 mese; tali archivi sono oggetto di backup giornaliero ma non hanno archivio storico collegato; i periodi di conservazione possono essere superati in caso di richiesta dell’autorità giudiziaria o di polizia giudiziaria per indagini in corso, nonché, in via eccezionale, a fronte di fatti illeciti già accaduti;"/>
  </r>
  <r>
    <x v="3"/>
    <x v="2"/>
    <s v="Adempimenti relativi alle dichiarazioni fiscali"/>
    <s v="controlli di dettaglio per verificare la correttezza del calcolo delle imposte ed approvazione formale della documentazione a supporto; nel caso di trasmissione di dati tramite sistemi informativi, svolgimento di un controllo volto a verificare la correttezza dei dati inseriti a sistema ed inviati e controllo formalizzato di completezza ed accuratezza delle imposte pagate e sui crediti maturati nei confronti dell’erario;"/>
  </r>
  <r>
    <x v="3"/>
    <x v="2"/>
    <s v="Adempimenti relativi alle dichiarazioni fiscali"/>
    <s v="controllo al fine di verificare le richieste dei fornitori relative a pagamenti da effettuarsi su banche situate in specifici Paesi (a fiscalità privilegiata o comunque diversi da quelli di stabilimento dei fornitori medesimi);"/>
  </r>
  <r>
    <x v="3"/>
    <x v="2"/>
    <s v="Adempimenti relativi alle dichiarazioni fiscali"/>
    <s v="controllo delle anagrafiche fornitori, al fine di verificare la presenza di fornitori inseriti in black- list e controllo preventivo per verifica della corrispondenza tra la denominazione/ragione sociale del fornitore e l’intestazione del conto corrente;"/>
  </r>
  <r>
    <x v="3"/>
    <x v="2"/>
    <s v="Adempimenti relativi alle dichiarazioni fiscali"/>
    <s v="controllo, attraverso i sistemi informatici aziendali, al fine di evitare la duplice registrazione della fattura e dei pagamenti;"/>
  </r>
  <r>
    <x v="3"/>
    <x v="0"/>
    <s v="Gestione degli acquisiti di beni, servizi e lavori;"/>
    <s v="correttezza degli inviti e degli affidamenti (Rif. Linea Guida ANAC n. 4);"/>
  </r>
  <r>
    <x v="0"/>
    <x v="0"/>
    <s v="Gestione degli acquisiti di beni, servizi e lavori;"/>
    <s v="correttezza degli inviti e degli affidamenti (Rif. Linea Guida ANAC n. 4);"/>
  </r>
  <r>
    <x v="7"/>
    <x v="0"/>
    <s v="Gestione degli acquisiti di beni, servizi e lavori;"/>
    <s v="correttezza degli inviti e degli affidamenti (Rif. Linea Guida ANAC n. 4);"/>
  </r>
  <r>
    <x v="5"/>
    <x v="0"/>
    <s v="Gestione degli acquisiti di beni, servizi e lavori;"/>
    <s v="correttezza degli inviti e degli affidamenti (Rif. Linea Guida ANAC n. 4);"/>
  </r>
  <r>
    <x v="6"/>
    <x v="0"/>
    <s v="Gestione degli acquisiti di beni, servizi e lavori;"/>
    <s v="correttezza degli inviti e degli affidamenti (Rif. Linea Guida ANAC n. 4);"/>
  </r>
  <r>
    <x v="8"/>
    <x v="0"/>
    <s v="Gestione degli acquisiti di beni, servizi e lavori;"/>
    <s v="correttezza degli inviti e degli affidamenti (Rif. Linea Guida ANAC n. 4);"/>
  </r>
  <r>
    <x v="3"/>
    <x v="0"/>
    <s v="Gestione degli acquisiti di beni, servizi e lavori;"/>
    <s v="correttezza della esecuzione contrattuale (programmazione e coordinamento attività operative, gestione, consuntivazione e ricezione e collaudo);"/>
  </r>
  <r>
    <x v="0"/>
    <x v="0"/>
    <s v="Gestione degli acquisiti di beni, servizi e lavori;"/>
    <s v="correttezza della esecuzione contrattuale (programmazione e coordinamento attività operative, gestione, consuntivazione e ricezione e collaudo);"/>
  </r>
  <r>
    <x v="7"/>
    <x v="0"/>
    <s v="Gestione degli acquisiti di beni, servizi e lavori;"/>
    <s v="correttezza della esecuzione contrattuale (programmazione e coordinamento attività operative, gestione, consuntivazione e ricezione e collaudo);"/>
  </r>
  <r>
    <x v="5"/>
    <x v="0"/>
    <s v="Gestione degli acquisiti di beni, servizi e lavori;"/>
    <s v="correttezza della esecuzione contrattuale (programmazione e coordinamento attività operative, gestione, consuntivazione e ricezione e collaudo);"/>
  </r>
  <r>
    <x v="6"/>
    <x v="0"/>
    <s v="Gestione degli acquisiti di beni, servizi e lavori;"/>
    <s v="correttezza della esecuzione contrattuale (programmazione e coordinamento attività operative, gestione, consuntivazione e ricezione e collaudo);"/>
  </r>
  <r>
    <x v="8"/>
    <x v="0"/>
    <s v="Gestione degli acquisiti di beni, servizi e lavori;"/>
    <s v="correttezza della esecuzione contrattuale (programmazione e coordinamento attività operative, gestione, consuntivazione e ricezione e collaudo);"/>
  </r>
  <r>
    <x v="3"/>
    <x v="0"/>
    <s v="Gestione degli acquisiti di beni, servizi e lavori;"/>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r>
  <r>
    <x v="0"/>
    <x v="0"/>
    <s v="Gestione degli acquisiti di beni, servizi e lavori;"/>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r>
  <r>
    <x v="7"/>
    <x v="0"/>
    <s v="Gestione degli acquisiti di beni, servizi e lavori;"/>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r>
  <r>
    <x v="5"/>
    <x v="0"/>
    <s v="Gestione degli acquisiti di beni, servizi e lavori;"/>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r>
  <r>
    <x v="6"/>
    <x v="0"/>
    <s v="Gestione degli acquisiti di beni, servizi e lavori;"/>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r>
  <r>
    <x v="8"/>
    <x v="0"/>
    <s v="Gestione degli acquisiti di beni, servizi e lavori;"/>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r>
  <r>
    <x v="3"/>
    <x v="0"/>
    <s v="Gestione degli acquisiti di beni, servizi e lavori;"/>
    <s v="correttezza nella programmazione della domanda (programma delle acquisizioni e programmazione dei lavori pubblici, come da art. 21 D. lgs. n. 50/2016);"/>
  </r>
  <r>
    <x v="0"/>
    <x v="0"/>
    <s v="Gestione degli acquisiti di beni, servizi e lavori;"/>
    <s v="correttezza nella programmazione della domanda (programma delle acquisizioni e programmazione dei lavori pubblici, come da art. 21 D. lgs. n. 50/2016);"/>
  </r>
  <r>
    <x v="7"/>
    <x v="0"/>
    <s v="Gestione degli acquisiti di beni, servizi e lavori;"/>
    <s v="correttezza nella programmazione della domanda (programma delle acquisizioni e programmazione dei lavori pubblici, come da art. 21 D. lgs. n. 50/2016);"/>
  </r>
  <r>
    <x v="5"/>
    <x v="0"/>
    <s v="Gestione degli acquisiti di beni, servizi e lavori;"/>
    <s v="correttezza nella programmazione della domanda (programma delle acquisizioni e programmazione dei lavori pubblici, come da art. 21 D. lgs. n. 50/2016);"/>
  </r>
  <r>
    <x v="6"/>
    <x v="0"/>
    <s v="Gestione degli acquisiti di beni, servizi e lavori;"/>
    <s v="correttezza nella programmazione della domanda (programma delle acquisizioni e programmazione dei lavori pubblici, come da art. 21 D. lgs. n. 50/2016);"/>
  </r>
  <r>
    <x v="8"/>
    <x v="0"/>
    <s v="Gestione degli acquisiti di beni, servizi e lavori;"/>
    <s v="correttezza nella programmazione della domanda (programma delle acquisizioni e programmazione dei lavori pubblici, come da art. 21 D. lgs. n. 50/2016);"/>
  </r>
  <r>
    <x v="3"/>
    <x v="2"/>
    <s v="Adempimenti relativi alle dichiarazioni fiscali"/>
    <s v="definizione dei criteri di valutazione delle offerte ricevute dai fornitori e formalizzazione delle valutazioni effettuate e delle decisioni prese;"/>
  </r>
  <r>
    <x v="3"/>
    <x v="0"/>
    <s v="Gestione degli acquisiti di beni, servizi e lavori;"/>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r>
  <r>
    <x v="0"/>
    <x v="0"/>
    <s v="Gestione degli acquisiti di beni, servizi e lavori;"/>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r>
  <r>
    <x v="4"/>
    <x v="0"/>
    <s v="Gestione degli acquisiti di beni, servizi e lavori;"/>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r>
  <r>
    <x v="7"/>
    <x v="0"/>
    <s v="Gestione degli acquisiti di beni, servizi e lavori;"/>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r>
  <r>
    <x v="5"/>
    <x v="0"/>
    <s v="Gestione degli acquisiti di beni, servizi e lavori;"/>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r>
  <r>
    <x v="6"/>
    <x v="0"/>
    <s v="Gestione degli acquisiti di beni, servizi e lavori;"/>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r>
  <r>
    <x v="8"/>
    <x v="0"/>
    <s v="Gestione degli acquisiti di beni, servizi e lavori;"/>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r>
  <r>
    <x v="3"/>
    <x v="2"/>
    <s v="Adempimenti relativi alle dichiarazioni fiscali"/>
    <s v="definizione delle modalità di presentazione delle offerte e formalizzazione degli accordi con il fornitore selezionato;"/>
  </r>
  <r>
    <x v="3"/>
    <x v="0"/>
    <s v="Gestione degli acquisiti di beni, servizi e lavori;"/>
    <s v="definizione delle specifiche tecnico/ funzionali del progetto da realizzare o bene o servizio necessario e delle condizioni contrattuali (penali, ecc.)per ogni acquisizione mediante affidamento diretto"/>
  </r>
  <r>
    <x v="0"/>
    <x v="0"/>
    <s v="Gestione degli acquisiti di beni, servizi e lavori;"/>
    <s v="definizione delle specifiche tecnico/ funzionali del progetto da realizzare o bene o servizio necessario e delle condizioni contrattuali (penali, ecc.)per ogni acquisizione mediante affidamento diretto"/>
  </r>
  <r>
    <x v="4"/>
    <x v="0"/>
    <s v="Gestione degli acquisiti di beni, servizi e lavori;"/>
    <s v="definizione delle specifiche tecnico/ funzionali del progetto da realizzare o bene o servizio necessario e delle condizioni contrattuali (penali, ecc.)per ogni acquisizione mediante affidamento diretto"/>
  </r>
  <r>
    <x v="7"/>
    <x v="0"/>
    <s v="Gestione degli acquisiti di beni, servizi e lavori;"/>
    <s v="definizione delle specifiche tecnico/ funzionali del progetto da realizzare o bene o servizio necessario e delle condizioni contrattuali (penali, ecc.)per ogni acquisizione mediante affidamento diretto"/>
  </r>
  <r>
    <x v="5"/>
    <x v="0"/>
    <s v="Gestione degli acquisiti di beni, servizi e lavori;"/>
    <s v="definizione delle specifiche tecnico/ funzionali del progetto da realizzare o bene o servizio necessario e delle condizioni contrattuali (penali, ecc.)per ogni acquisizione mediante affidamento diretto"/>
  </r>
  <r>
    <x v="6"/>
    <x v="0"/>
    <s v="Gestione degli acquisiti di beni, servizi e lavori;"/>
    <s v="definizione delle specifiche tecnico/ funzionali del progetto da realizzare o bene o servizio necessario e delle condizioni contrattuali (penali, ecc.)per ogni acquisizione mediante affidamento diretto"/>
  </r>
  <r>
    <x v="8"/>
    <x v="0"/>
    <s v="Gestione degli acquisiti di beni, servizi e lavori;"/>
    <s v="definizione delle specifiche tecnico/ funzionali del progetto da realizzare o bene o servizio necessario e delle condizioni contrattuali (penali, ecc.)per ogni acquisizione mediante affidamento diretto"/>
  </r>
  <r>
    <x v="3"/>
    <x v="2"/>
    <s v="Adempimenti relativi alle dichiarazioni fiscali"/>
    <s v="definizione di criteri e relative modalità di valutazione della congruità del valore economico dell’offerta rispetto ai costi del lavoro e della sicurezza prospettabili con riferimento alle prestazioni oggetto del contratto;"/>
  </r>
  <r>
    <x v="3"/>
    <x v="2"/>
    <s v="Adempimenti relativi alle dichiarazioni fiscali"/>
    <s v="definizione ed aggiornamento di una lista di fornitori per ogni tipologia di acquisto o categoria merceologica con definizione dei criteri di selezione degli stessi;"/>
  </r>
  <r>
    <x v="0"/>
    <x v="6"/>
    <s v="Selezione, assunzione e politiche di incentivazione del personale"/>
    <s v="Deve essere certa l'_x0009_autenticità dei curricula"/>
  </r>
  <r>
    <x v="7"/>
    <x v="6"/>
    <s v="Selezione, assunzione e politiche di incentivazione del personale"/>
    <s v="Deve essere certa l'_x0009_autenticità dei curricula"/>
  </r>
  <r>
    <x v="5"/>
    <x v="6"/>
    <s v="Selezione, assunzione e politiche di incentivazione del personale"/>
    <s v="Deve essere certa l'_x0009_autenticità dei curricula"/>
  </r>
  <r>
    <x v="6"/>
    <x v="6"/>
    <s v="Selezione, assunzione e politiche di incentivazione del personale"/>
    <s v="Deve essere certa l'_x0009_autenticità dei curricula"/>
  </r>
  <r>
    <x v="8"/>
    <x v="6"/>
    <s v="Selezione, assunzione e politiche di incentivazione del personale"/>
    <s v="Deve essere certa l'_x0009_autenticità dei curricula"/>
  </r>
  <r>
    <x v="11"/>
    <x v="6"/>
    <s v="Selezione, assunzione e politiche di incentivazione del personale"/>
    <s v="Deve essere certa l'_x0009_autenticità dei curricula"/>
  </r>
  <r>
    <x v="3"/>
    <x v="1"/>
    <s v="Gestione dei sistemi informatici"/>
    <s v="Deve essere condotta una Analisi e sviluppo e dei modelli e contenuti per cartella clinica informatizzata, in collaborazione con il responsabile dell’area assistenziale, creazione scale di valutazione, gestione piattaforma e creazione voci di database per quanto non presente nei moduli mutuati da Imola"/>
  </r>
  <r>
    <x v="2"/>
    <x v="1"/>
    <s v="Gestione dei sistemi informatici"/>
    <s v="Deve essere condotta una Analisi e sviluppo e dei modelli e contenuti per cartella clinica informatizzata, in collaborazione con il responsabile dell’area assistenziale, creazione scale di valutazione, gestione piattaforma e creazione voci di database per quanto non presente nei moduli mutuati da Imola"/>
  </r>
  <r>
    <x v="7"/>
    <x v="4"/>
    <s v="Adempimenti in materia di controllo sulla gestione sociale e sui rapporti con il collegio sindacale e con il revisore legale dei conti"/>
    <s v="Devono essere messi a a disposizione del Collegio Sindacale ed al Revisore Legale dei Conti dei documenti sulla gestione della Società, onde consentire a tali organismi di espletare le necessarie verifiche senza eccezioni"/>
  </r>
  <r>
    <x v="3"/>
    <x v="2"/>
    <s v="Adempimenti relativi alle fasi di riscossione e pagamento"/>
    <s v="disegno di una governance societaria che preveda adeguati livelli decisionali (ad es. la delibera da parte del Consiglio di Amministrazione), per operazioni di straordinaria amministrazione, quali la compravendita di beni immobili e partecipazioni societarie;"/>
  </r>
  <r>
    <x v="3"/>
    <x v="0"/>
    <s v="Gestione degli acquisiti di beni, servizi e lavori;"/>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r>
  <r>
    <x v="0"/>
    <x v="0"/>
    <s v="Gestione degli acquisiti di beni, servizi e lavori;"/>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r>
  <r>
    <x v="4"/>
    <x v="0"/>
    <s v="Gestione degli acquisiti di beni, servizi e lavori;"/>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r>
  <r>
    <x v="7"/>
    <x v="0"/>
    <s v="Gestione degli acquisiti di beni, servizi e lavori;"/>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r>
  <r>
    <x v="5"/>
    <x v="0"/>
    <s v="Gestione degli acquisiti di beni, servizi e lavori;"/>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r>
  <r>
    <x v="6"/>
    <x v="0"/>
    <s v="Gestione degli acquisiti di beni, servizi e lavori;"/>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r>
  <r>
    <x v="8"/>
    <x v="0"/>
    <s v="Gestione degli acquisiti di beni, servizi e lavori;"/>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r>
  <r>
    <x v="3"/>
    <x v="0"/>
    <s v="Gestione degli acquisiti di beni, servizi e lavori;"/>
    <s v="divieto di negoziare condizioni contrattuali occulte, che non risultino da idonea documentazione conservata unitamente a quella relativa all'acquisto;"/>
  </r>
  <r>
    <x v="0"/>
    <x v="0"/>
    <s v="Gestione degli acquisiti di beni, servizi e lavori;"/>
    <s v="divieto di negoziare condizioni contrattuali occulte, che non risultino da idonea documentazione conservata unitamente a quella relativa all'acquisto;"/>
  </r>
  <r>
    <x v="7"/>
    <x v="0"/>
    <s v="Gestione degli acquisiti di beni, servizi e lavori;"/>
    <s v="divieto di negoziare condizioni contrattuali occulte, che non risultino da idonea documentazione conservata unitamente a quella relativa all'acquisto;"/>
  </r>
  <r>
    <x v="5"/>
    <x v="0"/>
    <s v="Gestione degli acquisiti di beni, servizi e lavori;"/>
    <s v="divieto di negoziare condizioni contrattuali occulte, che non risultino da idonea documentazione conservata unitamente a quella relativa all'acquisto;"/>
  </r>
  <r>
    <x v="6"/>
    <x v="0"/>
    <s v="Gestione degli acquisiti di beni, servizi e lavori;"/>
    <s v="divieto di negoziare condizioni contrattuali occulte, che non risultino da idonea documentazione conservata unitamente a quella relativa all'acquisto;"/>
  </r>
  <r>
    <x v="8"/>
    <x v="0"/>
    <s v="Gestione degli acquisiti di beni, servizi e lavori;"/>
    <s v="divieto di negoziare condizioni contrattuali occulte, che non risultino da idonea documentazione conservata unitamente a quella relativa all'acquisto;"/>
  </r>
  <r>
    <x v="3"/>
    <x v="2"/>
    <s v="Adempimenti relativi alla gestione documentale"/>
    <s v="E' definito con apposito regolamento la procedura relativa all'archiviazione dei documenti contabili, delle scritture contabili obbligatorie e dei registri fiscali obbligatori, secondo le disposizioni dettate dal codice civile;"/>
  </r>
  <r>
    <x v="0"/>
    <x v="2"/>
    <s v="Acquisizione e/o gestione di contributi, sovvenzioni, finanziamenti, assicurazioni o garanzie concesse da soggetti pubblici"/>
    <s v="E' formalizzata la separazione delle Funzioni responsabili delle attività di monitoraggio delle opportunità di accesso a contributi e/o finanziamenti erogati dallo Stato o dall’Unione Europea, di presa di contatto con il soggetto pubblico per la richiesta di informazioni, di redazione della domanda, di presentazione della domanda e di gestione del contributo e/o finanziamento erogato, prevedendo specifici strumenti di controllo quale l’indizione di apposite riunioni con la verbalizzazione delle principali statuizioni al fine di garantire il rispetto dei canoni di integrità, trasparenza e correttezza del processo"/>
  </r>
  <r>
    <x v="0"/>
    <x v="0"/>
    <s v="Negoziazione/stipulazione/esecuzione di contratti (ivi inclusa la fase di fatturazione)/convenzioni con soggetti pubblici"/>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r>
  <r>
    <x v="4"/>
    <x v="0"/>
    <s v="Negoziazione/stipulazione/esecuzione di contratti (ivi inclusa la fase di fatturazione)/convenzioni con soggetti pubblici"/>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r>
  <r>
    <x v="5"/>
    <x v="0"/>
    <s v="Negoziazione/stipulazione/esecuzione di contratti (ivi inclusa la fase di fatturazione)/convenzioni con soggetti pubblici"/>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r>
  <r>
    <x v="6"/>
    <x v="0"/>
    <s v="Negoziazione/stipulazione/esecuzione di contratti (ivi inclusa la fase di fatturazione)/convenzioni con soggetti pubblici"/>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r>
  <r>
    <x v="8"/>
    <x v="0"/>
    <s v="Negoziazione/stipulazione/esecuzione di contratti (ivi inclusa la fase di fatturazione)/convenzioni con soggetti pubblici"/>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r>
  <r>
    <x v="11"/>
    <x v="0"/>
    <s v="Negoziazione/stipulazione/esecuzione di contratti (ivi inclusa la fase di fatturazione)/convenzioni con soggetti pubblici"/>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r>
  <r>
    <x v="3"/>
    <x v="7"/>
    <s v="Gestione dei rapporti con istituzioni e/o Autorità pubbliche di Vigilanza relativi allo svolgimento di attività regolate dalla legge"/>
    <s v="E' formalmente dentificato un soggetto responsabile per la gestione dei rapporti con l’Autorità di Vigilanza e gli altri organi di controllo, appositamente delegato dai vertici aziendali;"/>
  </r>
  <r>
    <x v="7"/>
    <x v="7"/>
    <s v="Gestione dei rapporti con istituzioni e/o Autorità pubbliche di Vigilanza relativi allo svolgimento di attività regolate dalla legge"/>
    <s v="E' formalmente dentificato un soggetto responsabile per la gestione dei rapporti con l’Autorità di Vigilanza e gli altri organi di controllo, appositamente delegato dai vertici aziendali;"/>
  </r>
  <r>
    <x v="1"/>
    <x v="7"/>
    <s v="Gestione dei rapporti con istituzioni e/o Autorità pubbliche di Vigilanza relativi allo svolgimento di attività regolate dalla legge"/>
    <s v="E' formalmente dentificato un soggetto responsabile per la gestione dei rapporti con l’Autorità di Vigilanza e gli altri organi di controllo, appositamente delegato dai vertici aziendali;"/>
  </r>
  <r>
    <x v="12"/>
    <x v="7"/>
    <s v="Gestione dei rapporti con istituzioni e/o Autorità pubbliche di Vigilanza relativi allo svolgimento di attività regolate dalla legge"/>
    <s v="E' formalmente dentificato un soggetto responsabile per la gestione dei rapporti con l’Autorità di Vigilanza e gli altri organi di controllo, appositamente delegato dai vertici aziendali;"/>
  </r>
  <r>
    <x v="3"/>
    <x v="7"/>
    <s v="Gestione dei rapporti con istituzioni e/o Autorità pubbliche di Vigilanza relativi allo svolgimento di attività regolate dalla legge"/>
    <s v="E' formalmente tracciato il processo relativo alle comunicazioni alle Autorità di Vigilanza, da effettuare nel rispetto della normativa vigente (es. mediante documentazione degli incontri con i rappresentanti delle Autorità)"/>
  </r>
  <r>
    <x v="7"/>
    <x v="7"/>
    <s v="Gestione dei rapporti con istituzioni e/o Autorità pubbliche di Vigilanza relativi allo svolgimento di attività regolate dalla legge"/>
    <s v="E' formalmente tracciato il processo relativo alle comunicazioni alle Autorità di Vigilanza, da effettuare nel rispetto della normativa vigente (es. mediante documentazione degli incontri con i rappresentanti delle Autorità)"/>
  </r>
  <r>
    <x v="1"/>
    <x v="7"/>
    <s v="Gestione dei rapporti con istituzioni e/o Autorità pubbliche di Vigilanza relativi allo svolgimento di attività regolate dalla legge"/>
    <s v="E' formalmente tracciato il processo relativo alle comunicazioni alle Autorità di Vigilanza, da effettuare nel rispetto della normativa vigente (es. mediante documentazione degli incontri con i rappresentanti delle Autorità)"/>
  </r>
  <r>
    <x v="6"/>
    <x v="8"/>
    <s v="Misure di sicurezza, obblighi di segnalazione, forme di collaborazione con polizia e magistratura"/>
    <s v="E' garantito l'anonimato per le segnalazioni"/>
  </r>
  <r>
    <x v="6"/>
    <x v="8"/>
    <s v="Misure di sicurezza, obblighi di segnalazione, forme di collaborazione con polizia e magistratura"/>
    <s v="È immediatamente segnalato all'Organismo di Vigilanza, da parte di chiunque ne venga a conoscenza, ogni ulteriore fatto od elemento da cui si possa desumere il pericolo di interferenze criminali sull'attività dell'impresa"/>
  </r>
  <r>
    <x v="2"/>
    <x v="1"/>
    <s v="Gestione del sito aziendale e della comunicazione"/>
    <s v="E' individuata una specifica figura aziendale volta a verificare l’inserimento del materiale sul sito aziendale;"/>
  </r>
  <r>
    <x v="0"/>
    <x v="2"/>
    <s v="Acquisizione e/o gestione di contributi, sovvenzioni, finanziamenti, assicurazioni o garanzie concesse da soggetti pubblici"/>
    <s v="E' individuata una specifica funzione Funzione responsabile del controllo dell’esatta corrispondenza tra la finalità concreta di utilizzo del contributo e/o del finanziamento erogato e il fine per il quale è stato ottenuto"/>
  </r>
  <r>
    <x v="0"/>
    <x v="9"/>
    <s v="Gestione dei rapporti con soggetti pubblici per l'ottenimento di provvedimenti amministrativi (quali autorizzazioni, licenze e permessi) necessari per l'esercizio delle attività tipiche aziendali"/>
    <s v="E' individuata una specifica funzione Funzione responsabile del controllo sulle fasi di ottenimento e gestione delle concessioni e/o autorizzazioni, con particolare riguardo ai presupposti di fatto e di diritto per la presentazione della relativa richiesta"/>
  </r>
  <r>
    <x v="1"/>
    <x v="5"/>
    <s v="Attività di natura organizzativa nel caso di emergenze e primo soccorso"/>
    <s v="è necessario fornire all’appaltatore informazioni su rischi specifici esistenti nell’ambiente in cui sono destinati a operare e sulle misure di prevenzione e d’emergenza adottate e assicurarsi che l’appaltatore abbia ricevuto e compreso le misure di sicurezza indicate"/>
  </r>
  <r>
    <x v="3"/>
    <x v="2"/>
    <s v="Adempimenti relativi alla gestione del ciclo attivo"/>
    <s v="E' necessario verificare la coerenza tra contratto di prestazione del servizio, fattura attiva, incasso del credito. Raccolta di documentazione della effettività del servizio reso;"/>
  </r>
  <r>
    <x v="4"/>
    <x v="2"/>
    <s v="Adempimenti relativi alla gestione del ciclo attivo"/>
    <s v="E' necessario verificare la coerenza tra contratto di prestazione del servizio, fattura attiva, incasso del credito. Raccolta di documentazione della effettività del servizio reso;"/>
  </r>
  <r>
    <x v="5"/>
    <x v="2"/>
    <s v="Adempimenti relativi alla gestione del ciclo attivo"/>
    <s v="E' necessario verificare la coerenza tra contratto di prestazione del servizio, fattura attiva, incasso del credito. Raccolta di documentazione della effettività del servizio reso;"/>
  </r>
  <r>
    <x v="6"/>
    <x v="2"/>
    <s v="Adempimenti relativi alla gestione del ciclo attivo"/>
    <s v="E' necessario verificare la coerenza tra contratto di prestazione del servizio, fattura attiva, incasso del credito. Raccolta di documentazione della effettività del servizio reso;"/>
  </r>
  <r>
    <x v="3"/>
    <x v="3"/>
    <s v="Transazioni finanziarie (incassi e pagamenti)"/>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r>
  <r>
    <x v="0"/>
    <x v="3"/>
    <s v="Transazioni finanziarie (incassi e pagamenti)"/>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r>
  <r>
    <x v="4"/>
    <x v="3"/>
    <s v="Transazioni finanziarie (incassi e pagamenti)"/>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r>
  <r>
    <x v="7"/>
    <x v="3"/>
    <s v="Transazioni finanziarie (incassi e pagamenti)"/>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r>
  <r>
    <x v="5"/>
    <x v="3"/>
    <s v="Transazioni finanziarie (incassi e pagamenti)"/>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r>
  <r>
    <x v="9"/>
    <x v="3"/>
    <s v="Transazioni finanziarie (incassi e pagamenti)"/>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r>
  <r>
    <x v="10"/>
    <x v="3"/>
    <s v="Transazioni finanziarie (incassi e pagamenti)"/>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r>
  <r>
    <x v="6"/>
    <x v="3"/>
    <s v="Transazioni finanziarie (incassi e pagamenti)"/>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r>
  <r>
    <x v="8"/>
    <x v="3"/>
    <s v="Transazioni finanziarie (incassi e pagamenti)"/>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r>
  <r>
    <x v="0"/>
    <x v="8"/>
    <s v="Gestione dei contenziosi giudiziali e stragiudiziali"/>
    <s v="E' prevista una specifica linea di reporting periodica dell’Ufficio competente verso la Direzione Generale sullo stato della vertenza e sulle possibilità e sui termini di definizione stragiudiziale o di conciliazione giudiziale della stessa"/>
  </r>
  <r>
    <x v="3"/>
    <x v="1"/>
    <s v="Gestione dei sistemi informatici"/>
    <s v="E' previsto lo sviluppo di algoritmi di calcolo per simulazioni economico/finanziare legate a costi e ricavi"/>
  </r>
  <r>
    <x v="2"/>
    <x v="1"/>
    <s v="Gestione dei sistemi informatici"/>
    <s v="E' previsto lo sviluppo di algoritmi di calcolo per simulazioni economico/finanziare legate a costi e ricavi"/>
  </r>
  <r>
    <x v="1"/>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E' stato nominato il medico competente"/>
  </r>
  <r>
    <x v="3"/>
    <x v="2"/>
    <s v="Redazione del bilancio e delle situazioni contabili infrannuali"/>
    <s v="E' tenuta adeguata documentazione a giustificazione, documentazione e archiviazione di eventuali modifiche apportate alla bozza di bilancio/situazioni infrannuali;"/>
  </r>
  <r>
    <x v="0"/>
    <x v="2"/>
    <s v="Redazione del bilancio e delle situazioni contabili infrannuali"/>
    <s v="E' tenuta adeguata documentazione a giustificazione, documentazione e archiviazione di eventuali modifiche apportate alla bozza di bilancio/situazioni infrannuali;"/>
  </r>
  <r>
    <x v="7"/>
    <x v="2"/>
    <s v="Redazione del bilancio e delle situazioni contabili infrannuali"/>
    <s v="E' tenuta adeguata documentazione a giustificazione, documentazione e archiviazione di eventuali modifiche apportate alla bozza di bilancio/situazioni infrannuali;"/>
  </r>
  <r>
    <x v="6"/>
    <x v="2"/>
    <s v="Redazione del bilancio e delle situazioni contabili infrannuali"/>
    <s v="E' tenuta adeguata documentazione a giustificazione, documentazione e archiviazione di eventuali modifiche apportate alla bozza di bilancio/situazioni infrannuali;"/>
  </r>
  <r>
    <x v="7"/>
    <x v="8"/>
    <s v="Gestione dei rapporti con altre società che non siano pubbliche amministrazioni (in particolare case farmaceutiche)"/>
    <s v="E' vietato chiedere doni (non solo sotto forma di somme di denaro, ma anche beni), benefici o altre utilità al fine di agevolare la loro posizione lavorativa nei confronti della Società, a scapito di altri, e con il nocumento della Società medesima a chiunque intrattenga rapporti con le case farmaceutiche"/>
  </r>
  <r>
    <x v="2"/>
    <x v="1"/>
    <s v="Utilizzo di banche dati (modifica, estrazione, riproduzione e distribuzione del contenuto di banche dati)"/>
    <s v="effettuazione di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 i controlli si riferiscono ai dati relativi ad un periodo non superiore ai 20 giorni anche consecutivi e possono essere di due diverse tipologie: controlli puntuali (individuali), attivabili a seguito di malfunzione o a seguito di eventi di danno o di pericolo di danno emersi nell’ambito delle verifiche di sicurezza (incidenti di sicurezza su postazioni specifiche) e controlli a campione periodici e comunque a intervalli non inferiori ad 1 mese, in giornate identificate mediante un generatore di numeri casuali;"/>
  </r>
  <r>
    <x v="3"/>
    <x v="2"/>
    <s v="Redazione del bilancio e delle situazioni contabili infrannuali"/>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r>
  <r>
    <x v="0"/>
    <x v="2"/>
    <s v="Redazione del bilancio e delle situazioni contabili infrannuali"/>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r>
  <r>
    <x v="7"/>
    <x v="2"/>
    <s v="Redazione del bilancio e delle situazioni contabili infrannuali"/>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r>
  <r>
    <x v="6"/>
    <x v="2"/>
    <s v="Redazione del bilancio e delle situazioni contabili infrannuali"/>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r>
  <r>
    <x v="3"/>
    <x v="2"/>
    <s v="Erogazioni liberali"/>
    <s v="Esiste di un budget approvato e monitorato nel tempo con l’individuazione di un soggetto responsabile di verificare il rispetto del margine di spesa stabilito dal budget, ovvero un’apposita autorizzazione da parte del Direttore Generale;"/>
  </r>
  <r>
    <x v="0"/>
    <x v="2"/>
    <s v="Erogazioni liberali"/>
    <s v="Esiste di un budget approvato e monitorato nel tempo con l’individuazione di un soggetto responsabile di verificare il rispetto del margine di spesa stabilito dal budget, ovvero un’apposita autorizzazione da parte del Direttore Generale;"/>
  </r>
  <r>
    <x v="4"/>
    <x v="2"/>
    <s v="Erogazioni liberali"/>
    <s v="Esiste di un budget approvato e monitorato nel tempo con l’individuazione di un soggetto responsabile di verificare il rispetto del margine di spesa stabilito dal budget, ovvero un’apposita autorizzazione da parte del Direttore Generale;"/>
  </r>
  <r>
    <x v="10"/>
    <x v="2"/>
    <s v="Erogazioni liberali"/>
    <s v="Esiste di un budget approvato e monitorato nel tempo con l’individuazione di un soggetto responsabile di verificare il rispetto del margine di spesa stabilito dal budget, ovvero un’apposita autorizzazione da parte del Direttore Generale;"/>
  </r>
  <r>
    <x v="6"/>
    <x v="2"/>
    <s v="Erogazioni liberali"/>
    <s v="Esiste di un budget approvato e monitorato nel tempo con l’individuazione di un soggetto responsabile di verificare il rispetto del margine di spesa stabilito dal budget, ovvero un’apposita autorizzazione da parte del Direttore Generale;"/>
  </r>
  <r>
    <x v="0"/>
    <x v="6"/>
    <s v="Selezione, assunzione e politiche di incentivazione del personale"/>
    <s v="Esiste un budget annuale per l‟assunzione di personale che sia approvato e monitorato nel tempo e di un soggetto responsabile di verificare il rispetto di quanto stabilito nel budget"/>
  </r>
  <r>
    <x v="7"/>
    <x v="6"/>
    <s v="Selezione, assunzione e politiche di incentivazione del personale"/>
    <s v="Esiste un budget annuale per l‟assunzione di personale che sia approvato e monitorato nel tempo e di un soggetto responsabile di verificare il rispetto di quanto stabilito nel budget"/>
  </r>
  <r>
    <x v="5"/>
    <x v="6"/>
    <s v="Selezione, assunzione e politiche di incentivazione del personale"/>
    <s v="Esiste un budget annuale per l‟assunzione di personale che sia approvato e monitorato nel tempo e di un soggetto responsabile di verificare il rispetto di quanto stabilito nel budget"/>
  </r>
  <r>
    <x v="6"/>
    <x v="6"/>
    <s v="Selezione, assunzione e politiche di incentivazione del personale"/>
    <s v="Esiste un budget annuale per l‟assunzione di personale che sia approvato e monitorato nel tempo e di un soggetto responsabile di verificare il rispetto di quanto stabilito nel budget"/>
  </r>
  <r>
    <x v="8"/>
    <x v="6"/>
    <s v="Selezione, assunzione e politiche di incentivazione del personale"/>
    <s v="Esiste un budget annuale per l‟assunzione di personale che sia approvato e monitorato nel tempo e di un soggetto responsabile di verificare il rispetto di quanto stabilito nel budget"/>
  </r>
  <r>
    <x v="11"/>
    <x v="6"/>
    <s v="Selezione, assunzione e politiche di incentivazione del personale"/>
    <s v="Esiste un budget annuale per l‟assunzione di personale che sia approvato e monitorato nel tempo e di un soggetto responsabile di verificare il rispetto di quanto stabilito nel budget"/>
  </r>
  <r>
    <x v="3"/>
    <x v="1"/>
    <s v="Gestione dei sistemi informatici"/>
    <s v="Esiste un inventario fisico dei beni informatici della Struttura e viene costantemente aggiornato"/>
  </r>
  <r>
    <x v="7"/>
    <x v="1"/>
    <s v="Gestione dei sistemi informatici"/>
    <s v="Esiste un inventario fisico dei beni informatici della Struttura e viene costantemente aggiornato"/>
  </r>
  <r>
    <x v="5"/>
    <x v="1"/>
    <s v="Gestione dei sistemi informatici"/>
    <s v="Esiste un inventario fisico dei beni informatici della Struttura e viene costantemente aggiornato"/>
  </r>
  <r>
    <x v="8"/>
    <x v="1"/>
    <s v="Gestione dei sistemi informatici"/>
    <s v="Esiste un inventario fisico dei beni informatici della Struttura e viene costantemente aggiornato"/>
  </r>
  <r>
    <x v="2"/>
    <x v="1"/>
    <s v="Gestione dei sistemi informatici"/>
    <s v="Esiste un inventario fisico dei beni informatici della Struttura e viene costantemente aggiornato"/>
  </r>
  <r>
    <x v="3"/>
    <x v="1"/>
    <s v="Gestione dei sistemi informatici"/>
    <s v="Esiste una gestione delle policy aziendali per distribuzione software e accesso ai programmi"/>
  </r>
  <r>
    <x v="2"/>
    <x v="1"/>
    <s v="Gestione dei sistemi informatici"/>
    <s v="Esiste una gestione delle policy aziendali per distribuzione software e accesso ai programmi"/>
  </r>
  <r>
    <x v="3"/>
    <x v="2"/>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r>
  <r>
    <x v="0"/>
    <x v="4"/>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r>
  <r>
    <x v="0"/>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r>
  <r>
    <x v="0"/>
    <x v="6"/>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r>
  <r>
    <x v="0"/>
    <x v="6"/>
    <s v="Gestione di adempimenti, dichiarazioni, deposito atti e documenti, pratiche, verifiche, ispezioni, negli accertamenti/procedimenti sanzionatori che ne derivano per le attività riguardanti i trattamenti previdenziali del personale"/>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r>
  <r>
    <x v="1"/>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r>
  <r>
    <x v="12"/>
    <x v="10"/>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r>
  <r>
    <x v="2"/>
    <x v="1"/>
    <s v="Utilizzo di strumenti informatici aziendali"/>
    <s v="esistenza di una mappatura dei dispositivi hardware dotati di masterizzatore;"/>
  </r>
  <r>
    <x v="2"/>
    <x v="1"/>
    <s v="Utilizzo di banche dati (modifica, estrazione, riproduzione e distribuzione del contenuto di banche dati)"/>
    <s v="esistenza di una mappatura dei dispositivi hardware e dei programmi software (Sistema Informativo Aziendale);"/>
  </r>
  <r>
    <x v="2"/>
    <x v="1"/>
    <s v="Impiego illecito di apparati atti alla decodificazione di trasmissioni audiovisive ad accesso condizionato"/>
    <s v="esistenza di una mappatura di tutti gli apparati atti alla decodificazione di trasmissioni audiovisive ad accesso condizionato;"/>
  </r>
  <r>
    <x v="2"/>
    <x v="1"/>
    <s v="Impiego, a qualsiasi titolo, di prodotti contrassegnati SIAE, senza il contrassegno o con il contrassegno contraffatto o alterato"/>
    <s v="esistenza di una mappatura di tutti gli uffici che possono avere accesso a supporti o altri sistemi informatici per i quali sia prescritto il contrassegno SIAE;"/>
  </r>
  <r>
    <x v="2"/>
    <x v="1"/>
    <s v="Impiego illecito di servizi criptati attraverso sistemi di codificazione"/>
    <s v="esistenza di una mappatura di tutti gli uffici che possono avere accesso ai sistemi informatici e audiovisivi criptati;"/>
  </r>
  <r>
    <x v="2"/>
    <x v="1"/>
    <s v="Impiego illecito di servizi criptati attraverso sistemi di codificazione"/>
    <s v="esistenza di una mappatura di tutti i sistemi informatici e audiovisivi criptati di decodificazione speciale;"/>
  </r>
  <r>
    <x v="2"/>
    <x v="1"/>
    <s v="Impiego illecito di apparati atti alla decodificazione di trasmissioni audiovisive ad accesso condizionato"/>
    <s v="esistenza di una mappatura di tutti i soggetti che possono avere accesso agli apparati atti alla decodificazione di trasmissioni audiovisive ad accesso condizionato;"/>
  </r>
  <r>
    <x v="2"/>
    <x v="1"/>
    <s v="Impiego, a qualsiasi titolo, di prodotti contrassegnati SIAE, senza il contrassegno o con il contrassegno contraffatto o alterato"/>
    <s v="esistenza di una mappatura di tutti i supporti o altri strumenti informatici per il quale sia prescritto il contrassegno SIAE;"/>
  </r>
  <r>
    <x v="3"/>
    <x v="0"/>
    <s v="Conferimento di incarichi libero professionali e di contratti a progetto;"/>
    <s v="evidenziare le eventuali possibili criticità eventualmente riscontrate nell’esecuzione del rapporto nelle attività svolte dal Consulente e allertare immediatamente la funzione competente;"/>
  </r>
  <r>
    <x v="0"/>
    <x v="0"/>
    <s v="Conferimento di incarichi libero professionali e di contratti a progetto;"/>
    <s v="evidenziare le eventuali possibili criticità eventualmente riscontrate nell’esecuzione del rapporto nelle attività svolte dal Consulente e allertare immediatamente la funzione competente;"/>
  </r>
  <r>
    <x v="4"/>
    <x v="0"/>
    <s v="Conferimento di incarichi libero professionali e di contratti a progetto;"/>
    <s v="evidenziare le eventuali possibili criticità eventualmente riscontrate nell’esecuzione del rapporto nelle attività svolte dal Consulente e allertare immediatamente la funzione competente;"/>
  </r>
  <r>
    <x v="7"/>
    <x v="0"/>
    <s v="Conferimento di incarichi libero professionali e di contratti a progetto;"/>
    <s v="evidenziare le eventuali possibili criticità eventualmente riscontrate nell’esecuzione del rapporto nelle attività svolte dal Consulente e allertare immediatamente la funzione competente;"/>
  </r>
  <r>
    <x v="5"/>
    <x v="0"/>
    <s v="Conferimento di incarichi libero professionali e di contratti a progetto;"/>
    <s v="evidenziare le eventuali possibili criticità eventualmente riscontrate nell’esecuzione del rapporto nelle attività svolte dal Consulente e allertare immediatamente la funzione competente;"/>
  </r>
  <r>
    <x v="9"/>
    <x v="0"/>
    <s v="Conferimento di incarichi libero professionali e di contratti a progetto;"/>
    <s v="evidenziare le eventuali possibili criticità eventualmente riscontrate nell’esecuzione del rapporto nelle attività svolte dal Consulente e allertare immediatamente la funzione competente;"/>
  </r>
  <r>
    <x v="6"/>
    <x v="0"/>
    <s v="Conferimento di incarichi libero professionali e di contratti a progetto;"/>
    <s v="evidenziare le eventuali possibili criticità eventualmente riscontrate nell’esecuzione del rapporto nelle attività svolte dal Consulente e allertare immediatamente la funzione competente;"/>
  </r>
  <r>
    <x v="8"/>
    <x v="0"/>
    <s v="Conferimento di incarichi libero professionali e di contratti a progetto;"/>
    <s v="evidenziare le eventuali possibili criticità eventualmente riscontrate nell’esecuzione del rapporto nelle attività svolte dal Consulente e allertare immediatamente la funzione competente;"/>
  </r>
  <r>
    <x v="11"/>
    <x v="0"/>
    <s v="Conferimento di incarichi libero professionali e di contratti a progetto;"/>
    <s v="evidenziare le eventuali possibili criticità eventualmente riscontrate nell’esecuzione del rapporto nelle attività svolte dal Consulente e allertare immediatamente la funzione competente;"/>
  </r>
  <r>
    <x v="3"/>
    <x v="2"/>
    <s v="Adempimenti relativi alla gestione del ciclo attivo"/>
    <s v="evidenziazione nelle attività di controllo interno di ampi scostamenti delle condizioni pattuite, rispetto alle normali condizioni di mercato (fair market value);"/>
  </r>
  <r>
    <x v="4"/>
    <x v="2"/>
    <s v="Adempimenti relativi alla gestione del ciclo attivo"/>
    <s v="evidenziazione nelle attività di controllo interno di ampi scostamenti delle condizioni pattuite, rispetto alle normali condizioni di mercato (fair market value);"/>
  </r>
  <r>
    <x v="5"/>
    <x v="2"/>
    <s v="Adempimenti relativi alla gestione del ciclo attivo"/>
    <s v="evidenziazione nelle attività di controllo interno di ampi scostamenti delle condizioni pattuite, rispetto alle normali condizioni di mercato (fair market value);"/>
  </r>
  <r>
    <x v="6"/>
    <x v="2"/>
    <s v="Adempimenti relativi alla gestione del ciclo attivo"/>
    <s v="evidenziazione nelle attività di controllo interno di ampi scostamenti delle condizioni pattuite, rispetto alle normali condizioni di mercato (fair market value);"/>
  </r>
  <r>
    <x v="3"/>
    <x v="2"/>
    <s v="Adempimenti relativi alle dichiarazioni fiscali"/>
    <s v="formalizzazione dei rapporti intercorsi con la PA;"/>
  </r>
  <r>
    <x v="3"/>
    <x v="0"/>
    <s v="Gestione degli acquisiti di beni, servizi e lavori;"/>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r>
  <r>
    <x v="0"/>
    <x v="0"/>
    <s v="Gestione degli acquisiti di beni, servizi e lavori;"/>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r>
  <r>
    <x v="4"/>
    <x v="0"/>
    <s v="Gestione degli acquisiti di beni, servizi e lavori;"/>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r>
  <r>
    <x v="7"/>
    <x v="0"/>
    <s v="Gestione degli acquisiti di beni, servizi e lavori;"/>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r>
  <r>
    <x v="5"/>
    <x v="0"/>
    <s v="Gestione degli acquisiti di beni, servizi e lavori;"/>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r>
  <r>
    <x v="6"/>
    <x v="0"/>
    <s v="Gestione degli acquisiti di beni, servizi e lavori;"/>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r>
  <r>
    <x v="8"/>
    <x v="0"/>
    <s v="Gestione degli acquisiti di beni, servizi e lavori;"/>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r>
  <r>
    <x v="3"/>
    <x v="2"/>
    <s v="Redazione del bilancio e delle situazioni contabili infrannuali"/>
    <s v="formalizzazione di istruzioni rivolte alle Funzioni con cui si stabilisca quali dati e notizie debbano essere forniti alla Direzione Amministrativa e Finanziaria in relazione alle chiusure annuali e infrannuali, con quali modalità e la relativa tempistica;"/>
  </r>
  <r>
    <x v="0"/>
    <x v="2"/>
    <s v="Redazione del bilancio e delle situazioni contabili infrannuali"/>
    <s v="formalizzazione di istruzioni rivolte alle Funzioni con cui si stabilisca quali dati e notizie debbano essere forniti alla Direzione Amministrativa e Finanziaria in relazione alle chiusure annuali e infrannuali, con quali modalità e la relativa tempistica;"/>
  </r>
  <r>
    <x v="7"/>
    <x v="2"/>
    <s v="Redazione del bilancio e delle situazioni contabili infrannuali"/>
    <s v="formalizzazione di istruzioni rivolte alle Funzioni con cui si stabilisca quali dati e notizie debbano essere forniti alla Direzione Amministrativa e Finanziaria in relazione alle chiusure annuali e infrannuali, con quali modalità e la relativa tempistica;"/>
  </r>
  <r>
    <x v="6"/>
    <x v="2"/>
    <s v="Redazione del bilancio e delle situazioni contabili infrannuali"/>
    <s v="formalizzazione di istruzioni rivolte alle Funzioni con cui si stabilisca quali dati e notizie debbano essere forniti alla Direzione Amministrativa e Finanziaria in relazione alle chiusure annuali e infrannuali, con quali modalità e la relativa tempistica;"/>
  </r>
  <r>
    <x v="3"/>
    <x v="2"/>
    <s v="Redazione del bilancio e delle situazioni contabili infrannuali"/>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r>
  <r>
    <x v="0"/>
    <x v="2"/>
    <s v="Redazione del bilancio e delle situazioni contabili infrannuali"/>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r>
  <r>
    <x v="7"/>
    <x v="2"/>
    <s v="Redazione del bilancio e delle situazioni contabili infrannuali"/>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r>
  <r>
    <x v="6"/>
    <x v="2"/>
    <s v="Redazione del bilancio e delle situazioni contabili infrannuali"/>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r>
  <r>
    <x v="3"/>
    <x v="6"/>
    <s v="Attività di informazione e formazione dei lavoratori"/>
    <s v="Formazione specifica in materia di acquisizione beni, servizi e lavori per i dipendenti coinvolti nelle diverse fasi del processo di approvvigionamento"/>
  </r>
  <r>
    <x v="0"/>
    <x v="6"/>
    <s v="Attività di informazione e formazione dei lavoratori"/>
    <s v="Formazione specifica in materia di acquisizione beni, servizi e lavori per i dipendenti coinvolti nelle diverse fasi del processo di approvvigionamento"/>
  </r>
  <r>
    <x v="4"/>
    <x v="6"/>
    <s v="Attività di informazione e formazione dei lavoratori"/>
    <s v="Formazione specifica in materia di acquisizione beni, servizi e lavori per i dipendenti coinvolti nelle diverse fasi del processo di approvvigionamento"/>
  </r>
  <r>
    <x v="7"/>
    <x v="6"/>
    <s v="Attività di informazione e formazione dei lavoratori"/>
    <s v="Formazione specifica in materia di acquisizione beni, servizi e lavori per i dipendenti coinvolti nelle diverse fasi del processo di approvvigionamento"/>
  </r>
  <r>
    <x v="5"/>
    <x v="6"/>
    <s v="Attività di informazione e formazione dei lavoratori"/>
    <s v="Formazione specifica in materia di acquisizione beni, servizi e lavori per i dipendenti coinvolti nelle diverse fasi del processo di approvvigionamento"/>
  </r>
  <r>
    <x v="6"/>
    <x v="6"/>
    <s v="Attività di informazione e formazione dei lavoratori"/>
    <s v="Formazione specifica in materia di acquisizione beni, servizi e lavori per i dipendenti coinvolti nelle diverse fasi del processo di approvvigionamento"/>
  </r>
  <r>
    <x v="8"/>
    <x v="6"/>
    <s v="Attività di informazione e formazione dei lavoratori"/>
    <s v="Formazione specifica in materia di acquisizione beni, servizi e lavori per i dipendenti coinvolti nelle diverse fasi del processo di approvvigionamento"/>
  </r>
  <r>
    <x v="3"/>
    <x v="2"/>
    <s v="Redazione del bilancio e delle situazioni contabili infrannuali"/>
    <s v="giustificazione di ogni eventuale variazione dei criteri di valutazione adottati per la redazione dei documenti contabili sopra richiamati e delle relative modalità di applicazione. Tali situazioni devono, in ogni caso, essere tempestivamente comunicate all’OdV;"/>
  </r>
  <r>
    <x v="0"/>
    <x v="2"/>
    <s v="Redazione del bilancio e delle situazioni contabili infrannuali"/>
    <s v="giustificazione di ogni eventuale variazione dei criteri di valutazione adottati per la redazione dei documenti contabili sopra richiamati e delle relative modalità di applicazione. Tali situazioni devono, in ogni caso, essere tempestivamente comunicate all’OdV;"/>
  </r>
  <r>
    <x v="7"/>
    <x v="2"/>
    <s v="Redazione del bilancio e delle situazioni contabili infrannuali"/>
    <s v="giustificazione di ogni eventuale variazione dei criteri di valutazione adottati per la redazione dei documenti contabili sopra richiamati e delle relative modalità di applicazione. Tali situazioni devono, in ogni caso, essere tempestivamente comunicate all’OdV;"/>
  </r>
  <r>
    <x v="6"/>
    <x v="2"/>
    <s v="Redazione del bilancio e delle situazioni contabili infrannuali"/>
    <s v="giustificazione di ogni eventuale variazione dei criteri di valutazione adottati per la redazione dei documenti contabili sopra richiamati e delle relative modalità di applicazione. Tali situazioni devono, in ogni caso, essere tempestivamente comunicate all’OdV;"/>
  </r>
  <r>
    <x v="3"/>
    <x v="2"/>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s v="Gli adempimenti imposti dalla normativa devono essere rispettosi della Legge"/>
  </r>
  <r>
    <x v="3"/>
    <x v="2"/>
    <s v="Redazione del bilancio e delle situazioni contabili infrannuali"/>
    <s v="i compiti e le responsabilità di ciascuna Funzione coinvolta nel processo di formazione del bilancio e un sistema di controllo che garantisca la correttezza e la veridicità delle informazioni e dei dati forniti e la certezza della provenienza degli stessi;"/>
  </r>
  <r>
    <x v="0"/>
    <x v="2"/>
    <s v="Redazione del bilancio e delle situazioni contabili infrannuali"/>
    <s v="i compiti e le responsabilità di ciascuna Funzione coinvolta nel processo di formazione del bilancio e un sistema di controllo che garantisca la correttezza e la veridicità delle informazioni e dei dati forniti e la certezza della provenienza degli stessi;"/>
  </r>
  <r>
    <x v="7"/>
    <x v="2"/>
    <s v="Redazione del bilancio e delle situazioni contabili infrannuali"/>
    <s v="i compiti e le responsabilità di ciascuna Funzione coinvolta nel processo di formazione del bilancio e un sistema di controllo che garantisca la correttezza e la veridicità delle informazioni e dei dati forniti e la certezza della provenienza degli stessi;"/>
  </r>
  <r>
    <x v="6"/>
    <x v="2"/>
    <s v="Redazione del bilancio e delle situazioni contabili infrannuali"/>
    <s v="i compiti e le responsabilità di ciascuna Funzione coinvolta nel processo di formazione del bilancio e un sistema di controllo che garantisca la correttezza e la veridicità delle informazioni e dei dati forniti e la certezza della provenienza degli stessi;"/>
  </r>
  <r>
    <x v="3"/>
    <x v="0"/>
    <s v="Gestione degli acquisiti di beni, servizi e lavori;"/>
    <s v="I contratti prevedono l'inserimento di specifiche clausole anticorruzione"/>
  </r>
  <r>
    <x v="0"/>
    <x v="0"/>
    <s v="Gestione degli acquisiti di beni, servizi e lavori;"/>
    <s v="I contratti prevedono l'inserimento di specifiche clausole anticorruzione"/>
  </r>
  <r>
    <x v="7"/>
    <x v="0"/>
    <s v="Gestione degli acquisiti di beni, servizi e lavori;"/>
    <s v="I contratti prevedono l'inserimento di specifiche clausole anticorruzione"/>
  </r>
  <r>
    <x v="5"/>
    <x v="0"/>
    <s v="Gestione degli acquisiti di beni, servizi e lavori;"/>
    <s v="I contratti prevedono l'inserimento di specifiche clausole anticorruzione"/>
  </r>
  <r>
    <x v="6"/>
    <x v="0"/>
    <s v="Gestione degli acquisiti di beni, servizi e lavori;"/>
    <s v="I contratti prevedono l'inserimento di specifiche clausole anticorruzione"/>
  </r>
  <r>
    <x v="8"/>
    <x v="0"/>
    <s v="Gestione degli acquisiti di beni, servizi e lavori;"/>
    <s v="I contratti prevedono l'inserimento di specifiche clausole anticorruzione"/>
  </r>
  <r>
    <x v="3"/>
    <x v="2"/>
    <s v="Erogazioni liberali"/>
    <s v="I contributi devono essere effettuati solo in favore di enti/associazioni/ fondazioni i cui requisiti sono predeterminati e che svolgono la loro attività in settori predefiniti;"/>
  </r>
  <r>
    <x v="0"/>
    <x v="2"/>
    <s v="Erogazioni liberali"/>
    <s v="I contributi devono essere effettuati solo in favore di enti/associazioni/ fondazioni i cui requisiti sono predeterminati e che svolgono la loro attività in settori predefiniti;"/>
  </r>
  <r>
    <x v="4"/>
    <x v="2"/>
    <s v="Erogazioni liberali"/>
    <s v="I contributi devono essere effettuati solo in favore di enti/associazioni/ fondazioni i cui requisiti sono predeterminati e che svolgono la loro attività in settori predefiniti;"/>
  </r>
  <r>
    <x v="10"/>
    <x v="2"/>
    <s v="Erogazioni liberali"/>
    <s v="I contributi devono essere effettuati solo in favore di enti/associazioni/ fondazioni i cui requisiti sono predeterminati e che svolgono la loro attività in settori predefiniti;"/>
  </r>
  <r>
    <x v="6"/>
    <x v="2"/>
    <s v="Erogazioni liberali"/>
    <s v="I contributi devono essere effettuati solo in favore di enti/associazioni/ fondazioni i cui requisiti sono predeterminati e che svolgono la loro attività in settori predefiniti;"/>
  </r>
  <r>
    <x v="3"/>
    <x v="2"/>
    <s v="Adempimenti in materia di tracciabilità delle operazioni/atti"/>
    <s v="i controlli effettuati e documentati riportano la data di compilazione/presa visione del documento e la firma riconoscibile del compilatore/revisore"/>
  </r>
  <r>
    <x v="7"/>
    <x v="2"/>
    <s v="Adempimenti in materia di tracciabilità delle operazioni/atti"/>
    <s v="i controlli effettuati e documentati riportano la data di compilazione/presa visione del documento e la firma riconoscibile del compilatore/revisore"/>
  </r>
  <r>
    <x v="6"/>
    <x v="2"/>
    <s v="Adempimenti in materia di tracciabilità delle operazioni/atti"/>
    <s v="i controlli effettuati e documentati riportano la data di compilazione/presa visione del documento e la firma riconoscibile del compilatore/revisore"/>
  </r>
  <r>
    <x v="3"/>
    <x v="2"/>
    <s v="Adempimenti in materia di tracciabilità delle operazioni/atti"/>
    <s v="I controlli effettuati sono archiviati in luoghi idonei alla conservazione, al fine di tutelare la riservatezza dei dati in essi contenuti e di evitare deterioramenti, danni e smarrimenti. Le stesse indicazioni si applicano, per analogia, anche ai documenti registrati su supporto elettronico."/>
  </r>
  <r>
    <x v="7"/>
    <x v="2"/>
    <s v="Adempimenti in materia di tracciabilità delle operazioni/atti"/>
    <s v="I controlli effettuati sono archiviati in luoghi idonei alla conservazione, al fine di tutelare la riservatezza dei dati in essi contenuti e di evitare deterioramenti, danni e smarrimenti. Le stesse indicazioni si applicano, per analogia, anche ai documenti registrati su supporto elettronico."/>
  </r>
  <r>
    <x v="6"/>
    <x v="2"/>
    <s v="Adempimenti in materia di tracciabilità delle operazioni/atti"/>
    <s v="I controlli effettuati sono archiviati in luoghi idonei alla conservazione, al fine di tutelare la riservatezza dei dati in essi contenuti e di evitare deterioramenti, danni e smarrimenti. Le stesse indicazioni si applicano, per analogia, anche ai documenti registrati su supporto elettronico."/>
  </r>
  <r>
    <x v="3"/>
    <x v="2"/>
    <s v="Adempimenti in materia di tracciabilità delle operazioni/atti"/>
    <s v="I controlli effettuati sulle operazioni contabili sono adeguatamente formalizzati e documentati, così che si possa, anche in un momento successivo, identificare chi ha eseguito un controllo ed il suo corretto operare"/>
  </r>
  <r>
    <x v="7"/>
    <x v="2"/>
    <s v="Adempimenti in materia di tracciabilità delle operazioni/atti"/>
    <s v="I controlli effettuati sulle operazioni contabili sono adeguatamente formalizzati e documentati, così che si possa, anche in un momento successivo, identificare chi ha eseguito un controllo ed il suo corretto operare"/>
  </r>
  <r>
    <x v="6"/>
    <x v="2"/>
    <s v="Adempimenti in materia di tracciabilità delle operazioni/atti"/>
    <s v="I controlli effettuati sulle operazioni contabili sono adeguatamente formalizzati e documentati, così che si possa, anche in un momento successivo, identificare chi ha eseguito un controllo ed il suo corretto operare"/>
  </r>
  <r>
    <x v="0"/>
    <x v="6"/>
    <s v="Selezione, assunzione e politiche di incentivazione del personale"/>
    <s v="I criteri di composizione della commissione di valutazione devono garantire oltre ai dispositivi di legge (DPR 493/97 e 220/01) anche il rispetto del principio della rotazione, laddove possibile e della rappresentaza delle quote di genere"/>
  </r>
  <r>
    <x v="7"/>
    <x v="6"/>
    <s v="Selezione, assunzione e politiche di incentivazione del personale"/>
    <s v="I criteri di composizione della commissione di valutazione devono garantire oltre ai dispositivi di legge (DPR 493/97 e 220/01) anche il rispetto del principio della rotazione, laddove possibile e della rappresentaza delle quote di genere"/>
  </r>
  <r>
    <x v="5"/>
    <x v="6"/>
    <s v="Selezione, assunzione e politiche di incentivazione del personale"/>
    <s v="I criteri di composizione della commissione di valutazione devono garantire oltre ai dispositivi di legge (DPR 493/97 e 220/01) anche il rispetto del principio della rotazione, laddove possibile e della rappresentaza delle quote di genere"/>
  </r>
  <r>
    <x v="6"/>
    <x v="6"/>
    <s v="Selezione, assunzione e politiche di incentivazione del personale"/>
    <s v="I criteri di composizione della commissione di valutazione devono garantire oltre ai dispositivi di legge (DPR 493/97 e 220/01) anche il rispetto del principio della rotazione, laddove possibile e della rappresentaza delle quote di genere"/>
  </r>
  <r>
    <x v="8"/>
    <x v="6"/>
    <s v="Selezione, assunzione e politiche di incentivazione del personale"/>
    <s v="I criteri di composizione della commissione di valutazione devono garantire oltre ai dispositivi di legge (DPR 493/97 e 220/01) anche il rispetto del principio della rotazione, laddove possibile e della rappresentaza delle quote di genere"/>
  </r>
  <r>
    <x v="11"/>
    <x v="6"/>
    <s v="Selezione, assunzione e politiche di incentivazione del personale"/>
    <s v="I criteri di composizione della commissione di valutazione devono garantire oltre ai dispositivi di legge (DPR 493/97 e 220/01) anche il rispetto del principio della rotazione, laddove possibile e della rappresentaza delle quote di genere"/>
  </r>
  <r>
    <x v="0"/>
    <x v="8"/>
    <s v="Gestione dei contenziosi giudiziali e stragiudiziali"/>
    <s v="I criteri di selezione di professionisti esterni incaricati sono documentati e tengono conto, ad esempio, dell'esperienza, dei requisiti soggettivi di professionalità e onorabilità, referenze qualificanti."/>
  </r>
  <r>
    <x v="2"/>
    <x v="1"/>
    <s v="Utilizzo di banche dati (modifica, estrazione, riproduzione e distribuzione del contenuto di banche dati)"/>
    <s v="i dati inerenti il traffico Internet e la posta elettronica non sono in alcun modo oggetto di diffusione; sono eventualmente oggetto di comunicazione su richiesta dell’autorità giudiziaria e/o qualora necessari a difesa dell’azienda in ambito giudiziale;"/>
  </r>
  <r>
    <x v="2"/>
    <x v="1"/>
    <s v="Utilizzo di strumenti informatici aziendali"/>
    <s v="I dati inerenti il traffico Internet e la posta elettronica non sono in alcun modo oggetto di diffusione; sono eventualmente oggetto di comunicazione su richiesta dell’autorità giudiziaria e/o qualora necessari a difesa dell’azienda in ambito giudiziale;"/>
  </r>
  <r>
    <x v="3"/>
    <x v="2"/>
    <s v="Gestione di adempimenti, dichiarazioni, deposito atti e documenti, pratiche, verifiche, ispezioni, negli accertamenti/procedimenti sanzionatori che ne derivano"/>
    <s v="I flussi informativi tra le Funzioni coinvolte nel processo, con finalità di verifica e coordinamento reciproco sono schematizzati in idonea procedura, lettera di istruzioni e check list di controllo."/>
  </r>
  <r>
    <x v="0"/>
    <x v="4"/>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I flussi informativi tra le Funzioni coinvolte nel processo, con finalità di verifica e coordinamento reciproco sono schematizzati in idonea procedura, lettera di istruzioni e check list di controllo."/>
  </r>
  <r>
    <x v="0"/>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I flussi informativi tra le Funzioni coinvolte nel processo, con finalità di verifica e coordinamento reciproco sono schematizzati in idonea procedura, lettera di istruzioni e check list di controllo."/>
  </r>
  <r>
    <x v="0"/>
    <x v="6"/>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s v="I flussi informativi tra le Funzioni coinvolte nel processo, con finalità di verifica e coordinamento reciproco sono schematizzati in idonea procedura, lettera di istruzioni e check list di controllo."/>
  </r>
  <r>
    <x v="0"/>
    <x v="6"/>
    <s v="Gestione di adempimenti, dichiarazioni, deposito atti e documenti, pratiche, verifiche, ispezioni, negli accertamenti/procedimenti sanzionatori che ne derivano per le attività riguardanti i trattamenti previdenziali del personale"/>
    <s v="I flussi informativi tra le Funzioni coinvolte nel processo, con finalità di verifica e coordinamento reciproco sono schematizzati in idonea procedura, lettera di istruzioni e check list di controllo."/>
  </r>
  <r>
    <x v="0"/>
    <x v="2"/>
    <s v="Acquisizione e/o gestione di contributi, sovvenzioni, finanziamenti, assicurazioni o garanzie concesse da soggetti pubblici"/>
    <s v="I flussi informativi tra le Funzioni coinvolte nel processo, con finalità di verifica e coordinamento reciproco sono schematizzati in idonea procedura, lettera di istruzioni e check list di controllo."/>
  </r>
  <r>
    <x v="1"/>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I flussi informativi tra le Funzioni coinvolte nel processo, con finalità di verifica e coordinamento reciproco sono schematizzati in idonea procedura, lettera di istruzioni e check list di controllo."/>
  </r>
  <r>
    <x v="12"/>
    <x v="10"/>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I flussi informativi tra le Funzioni coinvolte nel processo, con finalità di verifica e coordinamento reciproco sono schematizzati in idonea procedura, lettera di istruzioni e check list di controllo."/>
  </r>
  <r>
    <x v="2"/>
    <x v="1"/>
    <s v="Utilizzo di banche dati (modifica, estrazione, riproduzione e distribuzione del contenuto di banche dati)"/>
    <s v="i lavoratori rispondono ai sensi di legge in sede civile, penale ed amministrativa (per danno erariale) per l’illecito utilizzo degli strumenti elettronici messi disposizione dall’Azienda; inoltre l’utilizzo improprio degli strumenti elettronici può essere oggetto delle sanzioni disciplinari previste dal CCNL di riferimento, secondo le procedure ivi definite; per il personale dirigente, fatta salva la responsabilità disciplinare per i casi di estrema gravità, l’accertato utilizzo improprio rientrerà nella procedura di valutazione degli incarichi dirigenziali; per le sanzioni, le procedure e le competenze, si rinvia al codice disciplinare aziendale;"/>
  </r>
  <r>
    <x v="3"/>
    <x v="3"/>
    <s v="Transazioni finanziarie (incassi e pagamenti)"/>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r>
  <r>
    <x v="0"/>
    <x v="3"/>
    <s v="Transazioni finanziarie (incassi e pagamenti)"/>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r>
  <r>
    <x v="4"/>
    <x v="3"/>
    <s v="Transazioni finanziarie (incassi e pagamenti)"/>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r>
  <r>
    <x v="7"/>
    <x v="3"/>
    <s v="Transazioni finanziarie (incassi e pagamenti)"/>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r>
  <r>
    <x v="5"/>
    <x v="3"/>
    <s v="Transazioni finanziarie (incassi e pagamenti)"/>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r>
  <r>
    <x v="9"/>
    <x v="3"/>
    <s v="Transazioni finanziarie (incassi e pagamenti)"/>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r>
  <r>
    <x v="10"/>
    <x v="3"/>
    <s v="Transazioni finanziarie (incassi e pagamenti)"/>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r>
  <r>
    <x v="6"/>
    <x v="3"/>
    <s v="Transazioni finanziarie (incassi e pagamenti)"/>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r>
  <r>
    <x v="8"/>
    <x v="3"/>
    <s v="Transazioni finanziarie (incassi e pagamenti)"/>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r>
  <r>
    <x v="0"/>
    <x v="8"/>
    <s v="Gestione dei contenziosi giudiziali e stragiudiziali"/>
    <s v="I rapporti con l’Autorità giudiziaria e con la Pubblica Amministrazione nell’ambito del contenzioso giudiziale e stragiudiziale devono essere improntati ai principi di correttezza, trasparenza e tracciabilità, anche quando gestiti per il tramite di un legale esterno tanto per cui (i) è necessaria la presenza anche di un Funzioanario aziendale nel caso di ispezione e interlocuzione, (ii) l'attività venga documentata e formalmente riportata alla Direzione Aziendale"/>
  </r>
  <r>
    <x v="3"/>
    <x v="2"/>
    <s v="Adempimenti relativi alle dichiarazioni fiscali"/>
    <s v="identificazione dei soggetti aziendali autorizzati a rappresentare l’azienda nei rapporti con la P.A. per il sostenimento di spese di rappresentanza e definizione di modalità di gestione ad hoc delle spese di rappresentanza con pubblici funzionari e previsione e definizione delle relative tipologie e dei limiti massimi;"/>
  </r>
  <r>
    <x v="3"/>
    <x v="0"/>
    <s v="Gestione degli acquisiti di beni, servizi e lavori;"/>
    <s v="Identificazione dei soggetti incaricati della definizione del bando di gara secondo le prescrizioni del Codice degli Appalti (quando applicabile) e dei soggetti che lo autorizzano per ciascuna acquisizione sopra soglia comunitaria"/>
  </r>
  <r>
    <x v="0"/>
    <x v="0"/>
    <s v="Gestione degli acquisiti di beni, servizi e lavori;"/>
    <s v="Identificazione dei soggetti incaricati della definizione del bando di gara secondo le prescrizioni del Codice degli Appalti (quando applicabile) e dei soggetti che lo autorizzano per ciascuna acquisizione sopra soglia comunitaria"/>
  </r>
  <r>
    <x v="4"/>
    <x v="0"/>
    <s v="Gestione degli acquisiti di beni, servizi e lavori;"/>
    <s v="Identificazione dei soggetti incaricati della definizione del bando di gara secondo le prescrizioni del Codice degli Appalti (quando applicabile) e dei soggetti che lo autorizzano per ciascuna acquisizione sopra soglia comunitaria"/>
  </r>
  <r>
    <x v="7"/>
    <x v="0"/>
    <s v="Gestione degli acquisiti di beni, servizi e lavori;"/>
    <s v="Identificazione dei soggetti incaricati della definizione del bando di gara secondo le prescrizioni del Codice degli Appalti (quando applicabile) e dei soggetti che lo autorizzano per ciascuna acquisizione sopra soglia comunitaria"/>
  </r>
  <r>
    <x v="5"/>
    <x v="0"/>
    <s v="Gestione degli acquisiti di beni, servizi e lavori;"/>
    <s v="Identificazione dei soggetti incaricati della definizione del bando di gara secondo le prescrizioni del Codice degli Appalti (quando applicabile) e dei soggetti che lo autorizzano per ciascuna acquisizione sopra soglia comunitaria"/>
  </r>
  <r>
    <x v="6"/>
    <x v="0"/>
    <s v="Gestione degli acquisiti di beni, servizi e lavori;"/>
    <s v="Identificazione dei soggetti incaricati della definizione del bando di gara secondo le prescrizioni del Codice degli Appalti (quando applicabile) e dei soggetti che lo autorizzano per ciascuna acquisizione sopra soglia comunitaria"/>
  </r>
  <r>
    <x v="8"/>
    <x v="0"/>
    <s v="Gestione degli acquisiti di beni, servizi e lavori;"/>
    <s v="Identificazione dei soggetti incaricati della definizione del bando di gara secondo le prescrizioni del Codice degli Appalti (quando applicabile) e dei soggetti che lo autorizzano per ciascuna acquisizione sopra soglia comunitaria"/>
  </r>
  <r>
    <x v="3"/>
    <x v="2"/>
    <s v="Gestione delle spese di rappresentanza e dei beni di rappresentanza"/>
    <s v="il controllo di merito, la completezza e accuratezza dei giustificativi di supporto delle spese di rappresentanza, da parte della struttura aziendale preposta;"/>
  </r>
  <r>
    <x v="0"/>
    <x v="2"/>
    <s v="Gestione delle spese di rappresentanza e dei beni di rappresentanza"/>
    <s v="il controllo di merito, la completezza e accuratezza dei giustificativi di supporto delle spese di rappresentanza, da parte della struttura aziendale preposta;"/>
  </r>
  <r>
    <x v="4"/>
    <x v="2"/>
    <s v="Gestione delle spese di rappresentanza e dei beni di rappresentanza"/>
    <s v="il controllo di merito, la completezza e accuratezza dei giustificativi di supporto delle spese di rappresentanza, da parte della struttura aziendale preposta;"/>
  </r>
  <r>
    <x v="10"/>
    <x v="2"/>
    <s v="Gestione delle spese di rappresentanza e dei beni di rappresentanza"/>
    <s v="il controllo di merito, la completezza e accuratezza dei giustificativi di supporto delle spese di rappresentanza, da parte della struttura aziendale preposta;"/>
  </r>
  <r>
    <x v="1"/>
    <x v="5"/>
    <s v="Vigilanza, controlli e riesame del sistema"/>
    <s v="Il controllo è di competenza del RSPP in merito all'attività di vigilanza con riferimento al rispetto delle procedure e delle istruzioni di lavoro in sicurezza da parte dei lavoratori"/>
  </r>
  <r>
    <x v="1"/>
    <x v="5"/>
    <s v="Vigilanza, controlli e riesame del sistema"/>
    <s v="Il controllo viene effettuato dal Presidente del CdA di concerto con il RSPP"/>
  </r>
  <r>
    <x v="1"/>
    <x v="5"/>
    <s v="Vigilanza, controlli e riesame del sistema"/>
    <s v="Il datore di lavoro deve altresì controllare periodicamente l’impianto elettrico per garantire il rispetto degli standard tecnico-strutturali di legge relativi a attrezzature, impianti, luoghi di lavoro, agenti chimici, fisici e biologici"/>
  </r>
  <r>
    <x v="1"/>
    <x v="5"/>
    <s v="Vigilanza, controlli e riesame del sistema"/>
    <s v="Il datore di lavoro è tenuto a impostare un ciclo di controlli preventivi periodici per le attrezzature di lavoro"/>
  </r>
  <r>
    <x v="1"/>
    <x v="5"/>
    <s v="Vigilanza, controlli e riesame del sistema"/>
    <s v="Il datore di lavoro, unitamente agli addetti all’emergenza, deve verificare la posizione e la visibilità della segnaletica, nonché installare periodicamente il funzionamento dell’illuminazione sussidiaria, al fine di ridurre il rischio di incapacità di raggiungere le vie d’uscita in caso di interruzione dell’elettricità, e effettuare regolare manutenzione preventiva per il rispetto degli standard tecnico-strutturali di legge relativi a attrezzature, impianti, luoghi di lavoro, agenti chimici, fisici e biologici"/>
  </r>
  <r>
    <x v="3"/>
    <x v="2"/>
    <s v="Adempimenti in materia di comunicazioni sociali"/>
    <s v="Il Direttore Generale è tenuto a rilasciare un’apposita dichiarazione attestante: (i) la veridicità, correttezza, precisione e completezza dei dati e delle informazioni contenute nel bilancio ovvero negli altri documenti contabili sopra indicati e nei documenti connessi, nonché degli elementi informativi messi a disposizione dalla società stessa, (ii) l’insussistenza di elementi da cui poter desumere che le dichiarazioni e i dati raccolti contengano elementi incompleti o inesatti, (iii) la predisposizione di un adeguato sistema di controllo teso a fornire una ragionevole certezza sui dati di bilancio, (iv) il rispetto delle procedure previste dal MOG. La dichiarazione di cui alla sarà sottoposta all’attenzione del CdA nella stessa seduta in cui sarà approvato il progetto di bilancio, e dovrà essere rilasciata al Revisore richiedente prima della consegna da parte di quest’ultimo della propria relazione al bilancio. La dichiarazione, unitamente al bilancio ed alle relazioni del Revisore e del Collegio sindacale, dovranno essere trasmessi in copia all’OdV della Società"/>
  </r>
  <r>
    <x v="7"/>
    <x v="2"/>
    <s v="Adempimenti in materia di comunicazioni sociali"/>
    <s v="Il Direttore Generale è tenuto a rilasciare un’apposita dichiarazione attestante: (i) la veridicità, correttezza, precisione e completezza dei dati e delle informazioni contenute nel bilancio ovvero negli altri documenti contabili sopra indicati e nei documenti connessi, nonché degli elementi informativi messi a disposizione dalla società stessa, (ii) l’insussistenza di elementi da cui poter desumere che le dichiarazioni e i dati raccolti contengano elementi incompleti o inesatti, (iii) la predisposizione di un adeguato sistema di controllo teso a fornire una ragionevole certezza sui dati di bilancio, (iv) il rispetto delle procedure previste dal MOG. La dichiarazione di cui alla sarà sottoposta all’attenzione del CdA nella stessa seduta in cui sarà approvato il progetto di bilancio, e dovrà essere rilasciata al Revisore richiedente prima della consegna da parte di quest’ultimo della propria relazione al bilancio. La dichiarazione, unitamente al bilancio ed alle relazioni del Revisore e del Collegio sindacale, dovranno essere trasmessi in copia all’OdV della Società"/>
  </r>
  <r>
    <x v="3"/>
    <x v="3"/>
    <s v="Transazioni finanziarie (incassi e pagamenti)"/>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r>
  <r>
    <x v="0"/>
    <x v="3"/>
    <s v="Transazioni finanziarie (incassi e pagamenti)"/>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r>
  <r>
    <x v="4"/>
    <x v="3"/>
    <s v="Transazioni finanziarie (incassi e pagamenti)"/>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r>
  <r>
    <x v="7"/>
    <x v="3"/>
    <s v="Transazioni finanziarie (incassi e pagamenti)"/>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r>
  <r>
    <x v="5"/>
    <x v="3"/>
    <s v="Transazioni finanziarie (incassi e pagamenti)"/>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r>
  <r>
    <x v="9"/>
    <x v="3"/>
    <s v="Transazioni finanziarie (incassi e pagamenti)"/>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r>
  <r>
    <x v="10"/>
    <x v="3"/>
    <s v="Transazioni finanziarie (incassi e pagamenti)"/>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r>
  <r>
    <x v="6"/>
    <x v="3"/>
    <s v="Transazioni finanziarie (incassi e pagamenti)"/>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r>
  <r>
    <x v="8"/>
    <x v="3"/>
    <s v="Transazioni finanziarie (incassi e pagamenti)"/>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r>
  <r>
    <x v="3"/>
    <x v="0"/>
    <s v="Gestione degli acquisiti di beni, servizi e lavori;"/>
    <s v="il divieto di frammentazione dell'oggetto dell'appalto;"/>
  </r>
  <r>
    <x v="0"/>
    <x v="0"/>
    <s v="Gestione degli acquisiti di beni, servizi e lavori;"/>
    <s v="il divieto di frammentazione dell'oggetto dell'appalto;"/>
  </r>
  <r>
    <x v="7"/>
    <x v="0"/>
    <s v="Gestione degli acquisiti di beni, servizi e lavori;"/>
    <s v="il divieto di frammentazione dell'oggetto dell'appalto;"/>
  </r>
  <r>
    <x v="5"/>
    <x v="0"/>
    <s v="Gestione degli acquisiti di beni, servizi e lavori;"/>
    <s v="il divieto di frammentazione dell'oggetto dell'appalto;"/>
  </r>
  <r>
    <x v="6"/>
    <x v="0"/>
    <s v="Gestione degli acquisiti di beni, servizi e lavori;"/>
    <s v="il divieto di frammentazione dell'oggetto dell'appalto;"/>
  </r>
  <r>
    <x v="8"/>
    <x v="0"/>
    <s v="Gestione degli acquisiti di beni, servizi e lavori;"/>
    <s v="il divieto di frammentazione dell'oggetto dell'appalto;"/>
  </r>
  <r>
    <x v="6"/>
    <x v="8"/>
    <s v="Misure di sicurezza, obblighi di segnalazione, forme di collaborazione con polizia e magistratura"/>
    <s v="Il documento identificativo deve essere esibito a richiesta del personale di vigilanza; in caso di diniego, è impedito l'ingresso e ne è data informazione alla Direzione della struttura"/>
  </r>
  <r>
    <x v="2"/>
    <x v="1"/>
    <s v="Utilizzo di banche dati (modifica, estrazione, riproduzione e distribuzione del contenuto di banche dati)"/>
    <s v="il download e l’installazione di software o file per uso esclusivamente professionale è consentito ai soli addetti del Sistema Informativo Aziendale;"/>
  </r>
  <r>
    <x v="3"/>
    <x v="2"/>
    <s v="Adempimenti relativi alle fasi di riscossione e pagamento"/>
    <s v="Il monitoraggio dell'inizio di qualunque attività di verifica tributaria, da parte dell'Amministrazione finanziaria, nei riguardi della società deve realizzarsi comunicando, con apposito modulo, l'inizio delle attività, i soggetti coinvolti e i temi trattati. Il report viene inviato al responsabile funzionale diretto e al Direttore Generale/Amministratore Delegato"/>
  </r>
  <r>
    <x v="0"/>
    <x v="8"/>
    <s v="Gestione dei contenziosi giudiziali e stragiudiziali"/>
    <s v="Il processo deve essere gestito in modo da evitare che si verifichino fenomeni di induzione a non rendere dichiarazioni ovvero a renderle mendaci all’Autorità Giudiziaria mediante, per esempio, la presenza di più funzionari aziendali, di aree diverse, nonchè del consulente esterno"/>
  </r>
  <r>
    <x v="0"/>
    <x v="8"/>
    <s v="Gestione dei contenziosi giudiziali e stragiudiziali"/>
    <s v="Il processo interno è formalmente monitorato"/>
  </r>
  <r>
    <x v="3"/>
    <x v="0"/>
    <s v="Conferimento di incarichi libero professionali e di contratti a progetto;"/>
    <s v="il rispetto delle previsioni normative in tema di proroghe e rinnovi;"/>
  </r>
  <r>
    <x v="0"/>
    <x v="0"/>
    <s v="Conferimento di incarichi libero professionali e di contratti a progetto;"/>
    <s v="il rispetto delle previsioni normative in tema di proroghe e rinnovi;"/>
  </r>
  <r>
    <x v="4"/>
    <x v="0"/>
    <s v="Conferimento di incarichi libero professionali e di contratti a progetto;"/>
    <s v="il rispetto delle previsioni normative in tema di proroghe e rinnovi;"/>
  </r>
  <r>
    <x v="7"/>
    <x v="0"/>
    <s v="Conferimento di incarichi libero professionali e di contratti a progetto;"/>
    <s v="il rispetto delle previsioni normative in tema di proroghe e rinnovi;"/>
  </r>
  <r>
    <x v="5"/>
    <x v="0"/>
    <s v="Conferimento di incarichi libero professionali e di contratti a progetto;"/>
    <s v="il rispetto delle previsioni normative in tema di proroghe e rinnovi;"/>
  </r>
  <r>
    <x v="9"/>
    <x v="0"/>
    <s v="Conferimento di incarichi libero professionali e di contratti a progetto;"/>
    <s v="il rispetto delle previsioni normative in tema di proroghe e rinnovi;"/>
  </r>
  <r>
    <x v="6"/>
    <x v="0"/>
    <s v="Conferimento di incarichi libero professionali e di contratti a progetto;"/>
    <s v="il rispetto delle previsioni normative in tema di proroghe e rinnovi;"/>
  </r>
  <r>
    <x v="8"/>
    <x v="0"/>
    <s v="Conferimento di incarichi libero professionali e di contratti a progetto;"/>
    <s v="il rispetto delle previsioni normative in tema di proroghe e rinnovi;"/>
  </r>
  <r>
    <x v="11"/>
    <x v="0"/>
    <s v="Conferimento di incarichi libero professionali e di contratti a progetto;"/>
    <s v="il rispetto delle previsioni normative in tema di proroghe e rinnovi;"/>
  </r>
  <r>
    <x v="1"/>
    <x v="5"/>
    <s v="Vigilanza, controlli e riesame del sistema"/>
    <s v="Il RSPP della società programma e pianifica, a intervalli definiti, un’attività di riesame del sistema"/>
  </r>
  <r>
    <x v="3"/>
    <x v="2"/>
    <s v="Gestione di adempimenti, dichiarazioni, deposito atti e documenti, pratiche, verifiche, ispezioni, negli accertamenti/procedimenti sanzionatori che ne derivano"/>
    <s v="Il sistema di poteri definisce la persona deputata a rappresentare la Società nei confronti del soggetto pubblico, cui conferire apposita delega e procura"/>
  </r>
  <r>
    <x v="0"/>
    <x v="4"/>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Il sistema di poteri definisce la persona deputata a rappresentare la Società nei confronti del soggetto pubblico, cui conferire apposita delega e procura"/>
  </r>
  <r>
    <x v="0"/>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Il sistema di poteri definisce la persona deputata a rappresentare la Società nei confronti del soggetto pubblico, cui conferire apposita delega e procura"/>
  </r>
  <r>
    <x v="0"/>
    <x v="6"/>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s v="Il sistema di poteri definisce la persona deputata a rappresentare la Società nei confronti del soggetto pubblico, cui conferire apposita delega e procura"/>
  </r>
  <r>
    <x v="0"/>
    <x v="6"/>
    <s v="Gestione di adempimenti, dichiarazioni, deposito atti e documenti, pratiche, verifiche, ispezioni, negli accertamenti/procedimenti sanzionatori che ne derivano per le attività riguardanti i trattamenti previdenziali del personale"/>
    <s v="Il sistema di poteri definisce la persona deputata a rappresentare la Società nei confronti del soggetto pubblico, cui conferire apposita delega e procura"/>
  </r>
  <r>
    <x v="1"/>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Il sistema di poteri definisce la persona deputata a rappresentare la Società nei confronti del soggetto pubblico, cui conferire apposita delega e procura"/>
  </r>
  <r>
    <x v="12"/>
    <x v="10"/>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Il sistema di poteri definisce la persona deputata a rappresentare la Società nei confronti del soggetto pubblico, cui conferire apposita delega e procura"/>
  </r>
  <r>
    <x v="0"/>
    <x v="6"/>
    <s v="Selezione, assunzione e politiche di incentivazione del personale"/>
    <s v="Il sistema premiante include obiettivi predeterminati, misurabili ma non eccessivamente sfidanti sì da indurre comportamenti non in linea con il Codice Etico Comportamentale e le previsioni del Modello"/>
  </r>
  <r>
    <x v="7"/>
    <x v="6"/>
    <s v="Selezione, assunzione e politiche di incentivazione del personale"/>
    <s v="Il sistema premiante include obiettivi predeterminati, misurabili ma non eccessivamente sfidanti sì da indurre comportamenti non in linea con il Codice Etico Comportamentale e le previsioni del Modello"/>
  </r>
  <r>
    <x v="5"/>
    <x v="6"/>
    <s v="Selezione, assunzione e politiche di incentivazione del personale"/>
    <s v="Il sistema premiante include obiettivi predeterminati, misurabili ma non eccessivamente sfidanti sì da indurre comportamenti non in linea con il Codice Etico Comportamentale e le previsioni del Modello"/>
  </r>
  <r>
    <x v="6"/>
    <x v="6"/>
    <s v="Selezione, assunzione e politiche di incentivazione del personale"/>
    <s v="Il sistema premiante include obiettivi predeterminati, misurabili ma non eccessivamente sfidanti sì da indurre comportamenti non in linea con il Codice Etico Comportamentale e le previsioni del Modello"/>
  </r>
  <r>
    <x v="8"/>
    <x v="6"/>
    <s v="Selezione, assunzione e politiche di incentivazione del personale"/>
    <s v="Il sistema premiante include obiettivi predeterminati, misurabili ma non eccessivamente sfidanti sì da indurre comportamenti non in linea con il Codice Etico Comportamentale e le previsioni del Modello"/>
  </r>
  <r>
    <x v="11"/>
    <x v="6"/>
    <s v="Selezione, assunzione e politiche di incentivazione del personale"/>
    <s v="Il sistema premiante include obiettivi predeterminati, misurabili ma non eccessivamente sfidanti sì da indurre comportamenti non in linea con il Codice Etico Comportamentale e le previsioni del Modello"/>
  </r>
  <r>
    <x v="0"/>
    <x v="0"/>
    <s v="Negoziazione/stipulazione/esecuzione di contratti (ivi inclusa la fase di fatturazione)/convenzioni con soggetti pubblici"/>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r>
  <r>
    <x v="4"/>
    <x v="0"/>
    <s v="Negoziazione/stipulazione/esecuzione di contratti (ivi inclusa la fase di fatturazione)/convenzioni con soggetti pubblici"/>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r>
  <r>
    <x v="5"/>
    <x v="0"/>
    <s v="Negoziazione/stipulazione/esecuzione di contratti (ivi inclusa la fase di fatturazione)/convenzioni con soggetti pubblici"/>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r>
  <r>
    <x v="6"/>
    <x v="0"/>
    <s v="Negoziazione/stipulazione/esecuzione di contratti (ivi inclusa la fase di fatturazione)/convenzioni con soggetti pubblici"/>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r>
  <r>
    <x v="8"/>
    <x v="0"/>
    <s v="Negoziazione/stipulazione/esecuzione di contratti (ivi inclusa la fase di fatturazione)/convenzioni con soggetti pubblici"/>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r>
  <r>
    <x v="11"/>
    <x v="0"/>
    <s v="Negoziazione/stipulazione/esecuzione di contratti (ivi inclusa la fase di fatturazione)/convenzioni con soggetti pubblici"/>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r>
  <r>
    <x v="3"/>
    <x v="2"/>
    <s v="Redazione del bilancio e delle situazioni contabili infrannuali"/>
    <s v="Impiegare dei consulenti qualificati che consentano di garantire il rispetto dei principi di compilazione dei documenti contabili di cui agli artt. 2423; 2423 bis, 2423 ter c.c.;_x000a_ed il rispetto del principio di completezza del bilancio, mediante l’indicazione di tutti i dati prescritti dalla normativa vigente (artt. 2424 ss. c.c.)"/>
  </r>
  <r>
    <x v="0"/>
    <x v="2"/>
    <s v="Redazione del bilancio e delle situazioni contabili infrannuali"/>
    <s v="Impiegare dei consulenti qualificati che consentano di garantire il rispetto dei principi di compilazione dei documenti contabili di cui agli artt. 2423; 2423 bis, 2423 ter c.c.;_x000a_ed il rispetto del principio di completezza del bilancio, mediante l’indicazione di tutti i dati prescritti dalla normativa vigente (artt. 2424 ss. c.c.)"/>
  </r>
  <r>
    <x v="7"/>
    <x v="2"/>
    <s v="Redazione del bilancio e delle situazioni contabili infrannuali"/>
    <s v="Impiegare dei consulenti qualificati che consentano di garantire il rispetto dei principi di compilazione dei documenti contabili di cui agli artt. 2423; 2423 bis, 2423 ter c.c.;_x000a_ed il rispetto del principio di completezza del bilancio, mediante l’indicazione di tutti i dati prescritti dalla normativa vigente (artt. 2424 ss. c.c.)"/>
  </r>
  <r>
    <x v="6"/>
    <x v="2"/>
    <s v="Redazione del bilancio e delle situazioni contabili infrannuali"/>
    <s v="Impiegare dei consulenti qualificati che consentano di garantire il rispetto dei principi di compilazione dei documenti contabili di cui agli artt. 2423; 2423 bis, 2423 ter c.c.;_x000a_ed il rispetto del principio di completezza del bilancio, mediante l’indicazione di tutti i dati prescritti dalla normativa vigente (artt. 2424 ss. c.c.)"/>
  </r>
  <r>
    <x v="3"/>
    <x v="7"/>
    <s v="Gestione dei rapporti con istituzioni e/o Autorità pubbliche di Vigilanza relativi allo svolgimento di attività regolate dalla legge"/>
    <s v="In caso di accertamenti ispettivi da parte delle Autorità pubbliche di Vigilanza, deve essere fornita adeguata collaborazione da parte delle unità aziendali competenti con immediata informativa al DG, definizione del team e report degli incaricati."/>
  </r>
  <r>
    <x v="7"/>
    <x v="7"/>
    <s v="Gestione dei rapporti con istituzioni e/o Autorità pubbliche di Vigilanza relativi allo svolgimento di attività regolate dalla legge"/>
    <s v="In caso di accertamenti ispettivi da parte delle Autorità pubbliche di Vigilanza, deve essere fornita adeguata collaborazione da parte delle unità aziendali competenti con immediata informativa al DG, definizione del team e report degli incaricati."/>
  </r>
  <r>
    <x v="1"/>
    <x v="7"/>
    <s v="Gestione dei rapporti con istituzioni e/o Autorità pubbliche di Vigilanza relativi allo svolgimento di attività regolate dalla legge"/>
    <s v="In caso di accertamenti ispettivi da parte delle Autorità pubbliche di Vigilanza, deve essere fornita adeguata collaborazione da parte delle unità aziendali competenti con immediata informativa al DG, definizione del team e report degli incaricati."/>
  </r>
  <r>
    <x v="3"/>
    <x v="2"/>
    <s v="Redazione del bilancio e delle situazioni contabili infrannuali"/>
    <s v="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r>
  <r>
    <x v="0"/>
    <x v="2"/>
    <s v="Redazione del bilancio e delle situazioni contabili infrannuali"/>
    <s v="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r>
  <r>
    <x v="7"/>
    <x v="2"/>
    <s v="Redazione del bilancio e delle situazioni contabili infrannuali"/>
    <s v="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r>
  <r>
    <x v="6"/>
    <x v="2"/>
    <s v="Redazione del bilancio e delle situazioni contabili infrannuali"/>
    <s v="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r>
  <r>
    <x v="2"/>
    <x v="1"/>
    <s v="Utilizzo di banche dati (modifica, estrazione, riproduzione e distribuzione del contenuto di banche dati)"/>
    <s v="individuazione di una diversa figura aziendale deputata a verificare la corrispondenza tra i programmi software e le banche dati – non contrassegnati SIAE – lecitamente detenute e quelle “in generale” utilizzate (Responsabile area tecnico-amministrativa);"/>
  </r>
  <r>
    <x v="2"/>
    <x v="1"/>
    <s v="Utilizzo di banche dati (modifica, estrazione, riproduzione e distribuzione del contenuto di banche dati)"/>
    <s v="individuazione di una figura aziendale deputata a gestire l’aggiornamento della mappatura sia dei dispositivi hardware e software, sia delle licenze relative a software e banche dati (Amministratore di sistema; Referente dei Sistemi informativi);"/>
  </r>
  <r>
    <x v="3"/>
    <x v="0"/>
    <s v="Gestione degli acquisiti di beni, servizi e lavori;"/>
    <s v="Individuazione formale delle responsabilità e delle informazioni/dati per la pubblicazione on-line in conformità al principio della trasparenza per la prevenzione della corruzione"/>
  </r>
  <r>
    <x v="0"/>
    <x v="0"/>
    <s v="Gestione degli acquisiti di beni, servizi e lavori;"/>
    <s v="Individuazione formale delle responsabilità e delle informazioni/dati per la pubblicazione on-line in conformità al principio della trasparenza per la prevenzione della corruzione"/>
  </r>
  <r>
    <x v="4"/>
    <x v="0"/>
    <s v="Gestione degli acquisiti di beni, servizi e lavori;"/>
    <s v="Individuazione formale delle responsabilità e delle informazioni/dati per la pubblicazione on-line in conformità al principio della trasparenza per la prevenzione della corruzione"/>
  </r>
  <r>
    <x v="7"/>
    <x v="0"/>
    <s v="Gestione degli acquisiti di beni, servizi e lavori;"/>
    <s v="Individuazione formale delle responsabilità e delle informazioni/dati per la pubblicazione on-line in conformità al principio della trasparenza per la prevenzione della corruzione"/>
  </r>
  <r>
    <x v="5"/>
    <x v="0"/>
    <s v="Gestione degli acquisiti di beni, servizi e lavori;"/>
    <s v="Individuazione formale delle responsabilità e delle informazioni/dati per la pubblicazione on-line in conformità al principio della trasparenza per la prevenzione della corruzione"/>
  </r>
  <r>
    <x v="6"/>
    <x v="0"/>
    <s v="Gestione degli acquisiti di beni, servizi e lavori;"/>
    <s v="Individuazione formale delle responsabilità e delle informazioni/dati per la pubblicazione on-line in conformità al principio della trasparenza per la prevenzione della corruzione"/>
  </r>
  <r>
    <x v="8"/>
    <x v="0"/>
    <s v="Gestione degli acquisiti di beni, servizi e lavori;"/>
    <s v="Individuazione formale delle responsabilità e delle informazioni/dati per la pubblicazione on-line in conformità al principio della trasparenza per la prevenzione della corruzione"/>
  </r>
  <r>
    <x v="3"/>
    <x v="0"/>
    <s v="Gestione degli acquisiti di beni, servizi e lavori;"/>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r>
  <r>
    <x v="0"/>
    <x v="0"/>
    <s v="Gestione degli acquisiti di beni, servizi e lavori;"/>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r>
  <r>
    <x v="7"/>
    <x v="0"/>
    <s v="Gestione degli acquisiti di beni, servizi e lavori;"/>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r>
  <r>
    <x v="5"/>
    <x v="0"/>
    <s v="Gestione degli acquisiti di beni, servizi e lavori;"/>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r>
  <r>
    <x v="6"/>
    <x v="0"/>
    <s v="Gestione degli acquisiti di beni, servizi e lavori;"/>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r>
  <r>
    <x v="8"/>
    <x v="0"/>
    <s v="Gestione degli acquisiti di beni, servizi e lavori;"/>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r>
  <r>
    <x v="3"/>
    <x v="0"/>
    <s v="Gestione degli acquisiti di beni, servizi e lavori;"/>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r>
  <r>
    <x v="0"/>
    <x v="0"/>
    <s v="Gestione degli acquisiti di beni, servizi e lavori;"/>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r>
  <r>
    <x v="7"/>
    <x v="0"/>
    <s v="Gestione degli acquisiti di beni, servizi e lavori;"/>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r>
  <r>
    <x v="5"/>
    <x v="0"/>
    <s v="Gestione degli acquisiti di beni, servizi e lavori;"/>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r>
  <r>
    <x v="6"/>
    <x v="0"/>
    <s v="Gestione degli acquisiti di beni, servizi e lavori;"/>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r>
  <r>
    <x v="8"/>
    <x v="0"/>
    <s v="Gestione degli acquisiti di beni, servizi e lavori;"/>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r>
  <r>
    <x v="3"/>
    <x v="2"/>
    <s v="Adempimenti relativi alle dichiarazioni fiscali"/>
    <s v="inserimento, negli accordi contrattuali, di clausole di rispetto del Codice Etico E Comportamentale, di c.d. clausole anticorruzione, di clausole di auditing e di clausole di rispetto del Modello organizzativo ex D.Lgs. n. 231/2001, con sanzioni che possono comportare la risoluzione del rapporto contrattuale;"/>
  </r>
  <r>
    <x v="3"/>
    <x v="2"/>
    <s v="Adempimenti in materia di tracciabilità delle operazioni/atti"/>
    <s v="Istituire il Collegio Sindacale per la verifica del rispetto della Legge e dello Statuto"/>
  </r>
  <r>
    <x v="7"/>
    <x v="2"/>
    <s v="Adempimenti in materia di tracciabilità delle operazioni/atti"/>
    <s v="Istituire il Collegio Sindacale per la verifica del rispetto della Legge e dello Statuto"/>
  </r>
  <r>
    <x v="6"/>
    <x v="2"/>
    <s v="Adempimenti in materia di tracciabilità delle operazioni/atti"/>
    <s v="Istituire il Collegio Sindacale per la verifica del rispetto della Legge e dello Statuto"/>
  </r>
  <r>
    <x v="3"/>
    <x v="0"/>
    <s v="Gestione degli acquisiti di beni, servizi e lavori;"/>
    <s v="L’archiviazione della documentazione relativa ad ogni procedura di acquisto sia caratterizzata da completezza, qualità, sicurezza, modalità di ricerca e individuazione che consentano una tracciabilità degli approvvigionamenti"/>
  </r>
  <r>
    <x v="0"/>
    <x v="0"/>
    <s v="Gestione degli acquisiti di beni, servizi e lavori;"/>
    <s v="L’archiviazione della documentazione relativa ad ogni procedura di acquisto sia caratterizzata da completezza, qualità, sicurezza, modalità di ricerca e individuazione che consentano una tracciabilità degli approvvigionamenti"/>
  </r>
  <r>
    <x v="4"/>
    <x v="0"/>
    <s v="Gestione degli acquisiti di beni, servizi e lavori;"/>
    <s v="L’archiviazione della documentazione relativa ad ogni procedura di acquisto sia caratterizzata da completezza, qualità, sicurezza, modalità di ricerca e individuazione che consentano una tracciabilità degli approvvigionamenti"/>
  </r>
  <r>
    <x v="7"/>
    <x v="0"/>
    <s v="Gestione degli acquisiti di beni, servizi e lavori;"/>
    <s v="L’archiviazione della documentazione relativa ad ogni procedura di acquisto sia caratterizzata da completezza, qualità, sicurezza, modalità di ricerca e individuazione che consentano una tracciabilità degli approvvigionamenti"/>
  </r>
  <r>
    <x v="5"/>
    <x v="0"/>
    <s v="Gestione degli acquisiti di beni, servizi e lavori;"/>
    <s v="L’archiviazione della documentazione relativa ad ogni procedura di acquisto sia caratterizzata da completezza, qualità, sicurezza, modalità di ricerca e individuazione che consentano una tracciabilità degli approvvigionamenti"/>
  </r>
  <r>
    <x v="6"/>
    <x v="0"/>
    <s v="Gestione degli acquisiti di beni, servizi e lavori;"/>
    <s v="L’archiviazione della documentazione relativa ad ogni procedura di acquisto sia caratterizzata da completezza, qualità, sicurezza, modalità di ricerca e individuazione che consentano una tracciabilità degli approvvigionamenti"/>
  </r>
  <r>
    <x v="8"/>
    <x v="0"/>
    <s v="Gestione degli acquisiti di beni, servizi e lavori;"/>
    <s v="L’archiviazione della documentazione relativa ad ogni procedura di acquisto sia caratterizzata da completezza, qualità, sicurezza, modalità di ricerca e individuazione che consentano una tracciabilità degli approvvigionamenti"/>
  </r>
  <r>
    <x v="3"/>
    <x v="0"/>
    <s v="Gestione degli acquisiti di beni, servizi e lavori;"/>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r>
  <r>
    <x v="0"/>
    <x v="0"/>
    <s v="Gestione degli acquisiti di beni, servizi e lavori;"/>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r>
  <r>
    <x v="4"/>
    <x v="0"/>
    <s v="Gestione degli acquisiti di beni, servizi e lavori;"/>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r>
  <r>
    <x v="7"/>
    <x v="0"/>
    <s v="Gestione degli acquisiti di beni, servizi e lavori;"/>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r>
  <r>
    <x v="5"/>
    <x v="0"/>
    <s v="Gestione degli acquisiti di beni, servizi e lavori;"/>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r>
  <r>
    <x v="6"/>
    <x v="0"/>
    <s v="Gestione degli acquisiti di beni, servizi e lavori;"/>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r>
  <r>
    <x v="8"/>
    <x v="0"/>
    <s v="Gestione degli acquisiti di beni, servizi e lavori;"/>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r>
  <r>
    <x v="3"/>
    <x v="2"/>
    <s v="Gestione delle spese di rappresentanza e dei beni di rappresentanza"/>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r>
  <r>
    <x v="0"/>
    <x v="2"/>
    <s v="Gestione delle spese di rappresentanza e dei beni di rappresentanza"/>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r>
  <r>
    <x v="4"/>
    <x v="2"/>
    <s v="Gestione delle spese di rappresentanza e dei beni di rappresentanza"/>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r>
  <r>
    <x v="10"/>
    <x v="2"/>
    <s v="Gestione delle spese di rappresentanza e dei beni di rappresentanza"/>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r>
  <r>
    <x v="3"/>
    <x v="0"/>
    <s v="Conferimento di incarichi libero professionali e di contratti a progetto;"/>
    <s v="l’individuazione di ruoli e responsabilità delle Direzioni/Funzioni coinvolte;"/>
  </r>
  <r>
    <x v="0"/>
    <x v="0"/>
    <s v="Conferimento di incarichi libero professionali e di contratti a progetto;"/>
    <s v="l’individuazione di ruoli e responsabilità delle Direzioni/Funzioni coinvolte;"/>
  </r>
  <r>
    <x v="4"/>
    <x v="0"/>
    <s v="Conferimento di incarichi libero professionali e di contratti a progetto;"/>
    <s v="l’individuazione di ruoli e responsabilità delle Direzioni/Funzioni coinvolte;"/>
  </r>
  <r>
    <x v="7"/>
    <x v="0"/>
    <s v="Conferimento di incarichi libero professionali e di contratti a progetto;"/>
    <s v="l’individuazione di ruoli e responsabilità delle Direzioni/Funzioni coinvolte;"/>
  </r>
  <r>
    <x v="5"/>
    <x v="0"/>
    <s v="Conferimento di incarichi libero professionali e di contratti a progetto;"/>
    <s v="l’individuazione di ruoli e responsabilità delle Direzioni/Funzioni coinvolte;"/>
  </r>
  <r>
    <x v="9"/>
    <x v="0"/>
    <s v="Conferimento di incarichi libero professionali e di contratti a progetto;"/>
    <s v="l’individuazione di ruoli e responsabilità delle Direzioni/Funzioni coinvolte;"/>
  </r>
  <r>
    <x v="6"/>
    <x v="0"/>
    <s v="Conferimento di incarichi libero professionali e di contratti a progetto;"/>
    <s v="l’individuazione di ruoli e responsabilità delle Direzioni/Funzioni coinvolte;"/>
  </r>
  <r>
    <x v="8"/>
    <x v="0"/>
    <s v="Conferimento di incarichi libero professionali e di contratti a progetto;"/>
    <s v="l’individuazione di ruoli e responsabilità delle Direzioni/Funzioni coinvolte;"/>
  </r>
  <r>
    <x v="11"/>
    <x v="0"/>
    <s v="Conferimento di incarichi libero professionali e di contratti a progetto;"/>
    <s v="l’individuazione di ruoli e responsabilità delle Direzioni/Funzioni coinvolte;"/>
  </r>
  <r>
    <x v="1"/>
    <x v="6"/>
    <s v="Attività di informazione e formazione dei lavoratori"/>
    <s v="L’informazione e la formazione sui rischi correlati allo stress secondo i contenuti dell’accordo europeo dell’8 ottobre 2004, differenze di genere, età, e provenienza da altri Paesi è estesa a tutto il personale dell’azienda"/>
  </r>
  <r>
    <x v="1"/>
    <x v="6"/>
    <s v="Attività di informazione e formazione dei lavoratori"/>
    <s v="L’informazione in materia è estesa a tutto il personale dell'azienda ex art. 36 D.Lgs. 81/08 e il piano di formazione è esteso a tutto il personale dell’azienda ex art. 37 D.Lgs. 81/08."/>
  </r>
  <r>
    <x v="3"/>
    <x v="0"/>
    <s v="Conferimento di incarichi libero professionali e di contratti a progetto;"/>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r>
  <r>
    <x v="0"/>
    <x v="0"/>
    <s v="Conferimento di incarichi libero professionali e di contratti a progetto;"/>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r>
  <r>
    <x v="4"/>
    <x v="0"/>
    <s v="Conferimento di incarichi libero professionali e di contratti a progetto;"/>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r>
  <r>
    <x v="5"/>
    <x v="0"/>
    <s v="Conferimento di incarichi libero professionali e di contratti a progetto;"/>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r>
  <r>
    <x v="9"/>
    <x v="0"/>
    <s v="Conferimento di incarichi libero professionali e di contratti a progetto;"/>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r>
  <r>
    <x v="6"/>
    <x v="0"/>
    <s v="Conferimento di incarichi libero professionali e di contratti a progetto;"/>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r>
  <r>
    <x v="8"/>
    <x v="0"/>
    <s v="Conferimento di incarichi libero professionali e di contratti a progetto;"/>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r>
  <r>
    <x v="11"/>
    <x v="0"/>
    <s v="Conferimento di incarichi libero professionali e di contratti a progetto;"/>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r>
  <r>
    <x v="3"/>
    <x v="2"/>
    <s v="Gestione delle spese di rappresentanza e dei beni di rappresentanza"/>
    <s v="l’iter autorizzativo delle suddette spese e la segregazione dei soggetti deputati all’autorizzazione e al controllo di tali spese;"/>
  </r>
  <r>
    <x v="0"/>
    <x v="2"/>
    <s v="Gestione delle spese di rappresentanza e dei beni di rappresentanza"/>
    <s v="l’iter autorizzativo delle suddette spese e la segregazione dei soggetti deputati all’autorizzazione e al controllo di tali spese;"/>
  </r>
  <r>
    <x v="4"/>
    <x v="2"/>
    <s v="Gestione delle spese di rappresentanza e dei beni di rappresentanza"/>
    <s v="l’iter autorizzativo delle suddette spese e la segregazione dei soggetti deputati all’autorizzazione e al controllo di tali spese;"/>
  </r>
  <r>
    <x v="10"/>
    <x v="2"/>
    <s v="Gestione delle spese di rappresentanza e dei beni di rappresentanza"/>
    <s v="l’iter autorizzativo delle suddette spese e la segregazione dei soggetti deputati all’autorizzazione e al controllo di tali spese;"/>
  </r>
  <r>
    <x v="0"/>
    <x v="1"/>
    <s v="Attività che prevedono l'installazione, manutenzione, aggiornamento o gestione di software di soggetti pubblici o forniti da terzi per conto di soggetti pubblici, per trasmissione di dati e comunicazioni"/>
    <s v="L’organizzazione della sicurezza per gli utenti interni chiaramente identifica i ruoli e la responsabilità nella gestione delle modalità di accesso di utenti interni all’azienda e gli obblighi dei medesimi nell'utilizzo dei sistemi informatici (come da Disciplinare aziendale strumenti elettronici e Regolamento aziendale sull’utilizzo della posta elettronica e di Internet)"/>
  </r>
  <r>
    <x v="1"/>
    <x v="5"/>
    <s v="Adempimenti relativi alla gestione documentale"/>
    <s v="L’Ufficio Acquisti, con la supervisione del RSPP, recupera le dichiarazioni conformità impianti, certificazioni verifiche periodiche (es. messa a terra; ascensori; presidi antincendio ecc.), certificati agibilità locali ecc. le raccoglie e le verifica."/>
  </r>
  <r>
    <x v="0"/>
    <x v="8"/>
    <s v="Gestione dei contenziosi giudiziali e stragiudiziali"/>
    <s v="La  trasmissione della contestazione all’Ufficio competente, unitamente a una relazione illustrativa delle circostanze di fatto sulla cui base si poggia la contestazione è tempestiva"/>
  </r>
  <r>
    <x v="0"/>
    <x v="8"/>
    <s v="Gestione dei contenziosi giudiziali e stragiudiziali"/>
    <s v="La contestazione deve essere basata su parametri oggettivi e che l’eventuale transazione e/o conciliazione è condotta dalla persona titolare di un’apposita procura e delega, che contempli il potere di conciliare o transigere la controversia"/>
  </r>
  <r>
    <x v="3"/>
    <x v="0"/>
    <s v="Gestione degli acquisiti di beni, servizi e lavori;"/>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r>
  <r>
    <x v="0"/>
    <x v="0"/>
    <s v="Gestione degli acquisiti di beni, servizi e lavori;"/>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r>
  <r>
    <x v="4"/>
    <x v="0"/>
    <s v="Gestione degli acquisiti di beni, servizi e lavori;"/>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r>
  <r>
    <x v="7"/>
    <x v="0"/>
    <s v="Gestione degli acquisiti di beni, servizi e lavori;"/>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r>
  <r>
    <x v="5"/>
    <x v="0"/>
    <s v="Gestione degli acquisiti di beni, servizi e lavori;"/>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r>
  <r>
    <x v="6"/>
    <x v="0"/>
    <s v="Gestione degli acquisiti di beni, servizi e lavori;"/>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r>
  <r>
    <x v="8"/>
    <x v="0"/>
    <s v="Gestione degli acquisiti di beni, servizi e lavori;"/>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r>
  <r>
    <x v="3"/>
    <x v="3"/>
    <s v="Transazioni finanziarie (incassi e pagamenti)"/>
    <s v="la disponibilità di dati e informazioni per la Funzione responsabile dell’attività di controllo delle risorse attraverso un sistema (anche informatico) che consenta la tracciatura dei singoli passaggi e l’identificazione dei soggetti che inseriscono i dati nel sistema;"/>
  </r>
  <r>
    <x v="0"/>
    <x v="3"/>
    <s v="Transazioni finanziarie (incassi e pagamenti)"/>
    <s v="la disponibilità di dati e informazioni per la Funzione responsabile dell’attività di controllo delle risorse attraverso un sistema (anche informatico) che consenta la tracciatura dei singoli passaggi e l’identificazione dei soggetti che inseriscono i dati nel sistema;"/>
  </r>
  <r>
    <x v="4"/>
    <x v="3"/>
    <s v="Transazioni finanziarie (incassi e pagamenti)"/>
    <s v="la disponibilità di dati e informazioni per la Funzione responsabile dell’attività di controllo delle risorse attraverso un sistema (anche informatico) che consenta la tracciatura dei singoli passaggi e l’identificazione dei soggetti che inseriscono i dati nel sistema;"/>
  </r>
  <r>
    <x v="7"/>
    <x v="3"/>
    <s v="Transazioni finanziarie (incassi e pagamenti)"/>
    <s v="la disponibilità di dati e informazioni per la Funzione responsabile dell’attività di controllo delle risorse attraverso un sistema (anche informatico) che consenta la tracciatura dei singoli passaggi e l’identificazione dei soggetti che inseriscono i dati nel sistema;"/>
  </r>
  <r>
    <x v="5"/>
    <x v="3"/>
    <s v="Transazioni finanziarie (incassi e pagamenti)"/>
    <s v="la disponibilità di dati e informazioni per la Funzione responsabile dell’attività di controllo delle risorse attraverso un sistema (anche informatico) che consenta la tracciatura dei singoli passaggi e l’identificazione dei soggetti che inseriscono i dati nel sistema;"/>
  </r>
  <r>
    <x v="9"/>
    <x v="3"/>
    <s v="Transazioni finanziarie (incassi e pagamenti)"/>
    <s v="la disponibilità di dati e informazioni per la Funzione responsabile dell’attività di controllo delle risorse attraverso un sistema (anche informatico) che consenta la tracciatura dei singoli passaggi e l’identificazione dei soggetti che inseriscono i dati nel sistema;"/>
  </r>
  <r>
    <x v="10"/>
    <x v="3"/>
    <s v="Transazioni finanziarie (incassi e pagamenti)"/>
    <s v="la disponibilità di dati e informazioni per la Funzione responsabile dell’attività di controllo delle risorse attraverso un sistema (anche informatico) che consenta la tracciatura dei singoli passaggi e l’identificazione dei soggetti che inseriscono i dati nel sistema;"/>
  </r>
  <r>
    <x v="6"/>
    <x v="3"/>
    <s v="Transazioni finanziarie (incassi e pagamenti)"/>
    <s v="la disponibilità di dati e informazioni per la Funzione responsabile dell’attività di controllo delle risorse attraverso un sistema (anche informatico) che consenta la tracciatura dei singoli passaggi e l’identificazione dei soggetti che inseriscono i dati nel sistema;"/>
  </r>
  <r>
    <x v="8"/>
    <x v="3"/>
    <s v="Transazioni finanziarie (incassi e pagamenti)"/>
    <s v="la disponibilità di dati e informazioni per la Funzione responsabile dell’attività di controllo delle risorse attraverso un sistema (anche informatico) che consenta la tracciatura dei singoli passaggi e l’identificazione dei soggetti che inseriscono i dati nel sistema;"/>
  </r>
  <r>
    <x v="3"/>
    <x v="0"/>
    <s v="Gestione degli acquisiti di beni, servizi e lavori;"/>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r>
  <r>
    <x v="0"/>
    <x v="0"/>
    <s v="Gestione degli acquisiti di beni, servizi e lavori;"/>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r>
  <r>
    <x v="4"/>
    <x v="0"/>
    <s v="Gestione degli acquisiti di beni, servizi e lavori;"/>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r>
  <r>
    <x v="7"/>
    <x v="0"/>
    <s v="Gestione degli acquisiti di beni, servizi e lavori;"/>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r>
  <r>
    <x v="5"/>
    <x v="0"/>
    <s v="Gestione degli acquisiti di beni, servizi e lavori;"/>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r>
  <r>
    <x v="6"/>
    <x v="0"/>
    <s v="Gestione degli acquisiti di beni, servizi e lavori;"/>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r>
  <r>
    <x v="8"/>
    <x v="0"/>
    <s v="Gestione degli acquisiti di beni, servizi e lavori;"/>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r>
  <r>
    <x v="3"/>
    <x v="0"/>
    <s v="Gestione degli acquisiti di beni, servizi e lavori;"/>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3"/>
    <x v="0"/>
    <s v="Conferimento di incarichi libero professionali e di contratti a progetto;"/>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0"/>
    <x v="0"/>
    <s v="Gestione degli acquisiti di beni, servizi e lavori;"/>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0"/>
    <x v="0"/>
    <s v="Conferimento di incarichi libero professionali e di contratti a progetto;"/>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4"/>
    <x v="0"/>
    <s v="Conferimento di incarichi libero professionali e di contratti a progetto;"/>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7"/>
    <x v="0"/>
    <s v="Gestione degli acquisiti di beni, servizi e lavori;"/>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7"/>
    <x v="0"/>
    <s v="Conferimento di incarichi libero professionali e di contratti a progetto;"/>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5"/>
    <x v="0"/>
    <s v="Conferimento di incarichi libero professionali e di contratti a progetto;"/>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5"/>
    <x v="0"/>
    <s v="Gestione degli acquisiti di beni, servizi e lavori;"/>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9"/>
    <x v="0"/>
    <s v="Conferimento di incarichi libero professionali e di contratti a progetto;"/>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6"/>
    <x v="0"/>
    <s v="Gestione degli acquisiti di beni, servizi e lavori;"/>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6"/>
    <x v="0"/>
    <s v="Conferimento di incarichi libero professionali e di contratti a progetto;"/>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8"/>
    <x v="0"/>
    <s v="Conferimento di incarichi libero professionali e di contratti a progetto;"/>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8"/>
    <x v="0"/>
    <s v="Gestione degli acquisiti di beni, servizi e lavori;"/>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11"/>
    <x v="0"/>
    <s v="Conferimento di incarichi libero professionali e di contratti a progetto;"/>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3"/>
    <x v="0"/>
    <s v="Conferimento di incarichi libero professionali e di contratti a progetto;"/>
    <s v="la formalizzazione delle motivazioni della consulenza e delle motivazioni della scelta del consulente;"/>
  </r>
  <r>
    <x v="0"/>
    <x v="0"/>
    <s v="Conferimento di incarichi libero professionali e di contratti a progetto;"/>
    <s v="la formalizzazione delle motivazioni della consulenza e delle motivazioni della scelta del consulente;"/>
  </r>
  <r>
    <x v="4"/>
    <x v="0"/>
    <s v="Conferimento di incarichi libero professionali e di contratti a progetto;"/>
    <s v="la formalizzazione delle motivazioni della consulenza e delle motivazioni della scelta del consulente;"/>
  </r>
  <r>
    <x v="7"/>
    <x v="0"/>
    <s v="Conferimento di incarichi libero professionali e di contratti a progetto;"/>
    <s v="la formalizzazione delle motivazioni della consulenza e delle motivazioni della scelta del consulente;"/>
  </r>
  <r>
    <x v="5"/>
    <x v="0"/>
    <s v="Conferimento di incarichi libero professionali e di contratti a progetto;"/>
    <s v="la formalizzazione delle motivazioni della consulenza e delle motivazioni della scelta del consulente;"/>
  </r>
  <r>
    <x v="9"/>
    <x v="0"/>
    <s v="Conferimento di incarichi libero professionali e di contratti a progetto;"/>
    <s v="la formalizzazione delle motivazioni della consulenza e delle motivazioni della scelta del consulente;"/>
  </r>
  <r>
    <x v="6"/>
    <x v="0"/>
    <s v="Conferimento di incarichi libero professionali e di contratti a progetto;"/>
    <s v="la formalizzazione delle motivazioni della consulenza e delle motivazioni della scelta del consulente;"/>
  </r>
  <r>
    <x v="8"/>
    <x v="0"/>
    <s v="Conferimento di incarichi libero professionali e di contratti a progetto;"/>
    <s v="la formalizzazione delle motivazioni della consulenza e delle motivazioni della scelta del consulente;"/>
  </r>
  <r>
    <x v="11"/>
    <x v="0"/>
    <s v="Conferimento di incarichi libero professionali e di contratti a progetto;"/>
    <s v="la formalizzazione delle motivazioni della consulenza e delle motivazioni della scelta del consulente;"/>
  </r>
  <r>
    <x v="3"/>
    <x v="0"/>
    <s v="Gestione degli acquisiti di beni, servizi e lavori;"/>
    <s v="la formalizzazione dell'iter a partire dalla richiesta di acquisto autorizzata fino all'ordine di fornitura;"/>
  </r>
  <r>
    <x v="0"/>
    <x v="0"/>
    <s v="Gestione degli acquisiti di beni, servizi e lavori;"/>
    <s v="la formalizzazione dell'iter a partire dalla richiesta di acquisto autorizzata fino all'ordine di fornitura;"/>
  </r>
  <r>
    <x v="7"/>
    <x v="0"/>
    <s v="Gestione degli acquisiti di beni, servizi e lavori;"/>
    <s v="la formalizzazione dell'iter a partire dalla richiesta di acquisto autorizzata fino all'ordine di fornitura;"/>
  </r>
  <r>
    <x v="5"/>
    <x v="0"/>
    <s v="Gestione degli acquisiti di beni, servizi e lavori;"/>
    <s v="la formalizzazione dell'iter a partire dalla richiesta di acquisto autorizzata fino all'ordine di fornitura;"/>
  </r>
  <r>
    <x v="6"/>
    <x v="0"/>
    <s v="Gestione degli acquisiti di beni, servizi e lavori;"/>
    <s v="la formalizzazione dell'iter a partire dalla richiesta di acquisto autorizzata fino all'ordine di fornitura;"/>
  </r>
  <r>
    <x v="8"/>
    <x v="0"/>
    <s v="Gestione degli acquisiti di beni, servizi e lavori;"/>
    <s v="la formalizzazione dell'iter a partire dalla richiesta di acquisto autorizzata fino all'ordine di fornitura;"/>
  </r>
  <r>
    <x v="3"/>
    <x v="0"/>
    <s v="Conferimento di incarichi libero professionali e di contratti a progetto;"/>
    <s v="la formalizzazione di richieste di consulenza/prestazione professionale;"/>
  </r>
  <r>
    <x v="0"/>
    <x v="0"/>
    <s v="Conferimento di incarichi libero professionali e di contratti a progetto;"/>
    <s v="la formalizzazione di richieste di consulenza/prestazione professionale;"/>
  </r>
  <r>
    <x v="4"/>
    <x v="0"/>
    <s v="Conferimento di incarichi libero professionali e di contratti a progetto;"/>
    <s v="la formalizzazione di richieste di consulenza/prestazione professionale;"/>
  </r>
  <r>
    <x v="7"/>
    <x v="0"/>
    <s v="Conferimento di incarichi libero professionali e di contratti a progetto;"/>
    <s v="la formalizzazione di richieste di consulenza/prestazione professionale;"/>
  </r>
  <r>
    <x v="5"/>
    <x v="0"/>
    <s v="Conferimento di incarichi libero professionali e di contratti a progetto;"/>
    <s v="la formalizzazione di richieste di consulenza/prestazione professionale;"/>
  </r>
  <r>
    <x v="9"/>
    <x v="0"/>
    <s v="Conferimento di incarichi libero professionali e di contratti a progetto;"/>
    <s v="la formalizzazione di richieste di consulenza/prestazione professionale;"/>
  </r>
  <r>
    <x v="6"/>
    <x v="0"/>
    <s v="Conferimento di incarichi libero professionali e di contratti a progetto;"/>
    <s v="la formalizzazione di richieste di consulenza/prestazione professionale;"/>
  </r>
  <r>
    <x v="8"/>
    <x v="0"/>
    <s v="Conferimento di incarichi libero professionali e di contratti a progetto;"/>
    <s v="la formalizzazione di richieste di consulenza/prestazione professionale;"/>
  </r>
  <r>
    <x v="11"/>
    <x v="0"/>
    <s v="Conferimento di incarichi libero professionali e di contratti a progetto;"/>
    <s v="la formalizzazione di richieste di consulenza/prestazione professionale;"/>
  </r>
  <r>
    <x v="1"/>
    <x v="5"/>
    <s v="Attività di natura organizzativa nel caso di emergenze e primo soccorso"/>
    <s v="La gestione degli appalti avviene con il coordinamento del delegato del datore di lavoro e del RSPP per quanto attiene alla gestione delle interferenze e all’adozione delle misure di prevenzione e protezione, secondo le modalità previste all’interno del DVR e del DUVRI. Viene verificata l’idoneità tecnico-professionale della impresa appaltatrice o del lavoratore autonomo in relazione ai lavori da affidare in appalto o in contratto d’opera (ad esempio verificando l’iscrizione alla camera di commercio, industria ed artigianato e la regolarità dei versamenti contributivi e assicurativi)."/>
  </r>
  <r>
    <x v="3"/>
    <x v="0"/>
    <s v="Gestione degli acquisiti di beni, servizi e lavori;"/>
    <s v="la gestione dei conflitti di interessi tra il R.U.P. ed il D.E.C. di * e la terza parte, con l'obbligo di segnalazione e/o astensione dalla procedura di affidamento / esecuzione del contratto;"/>
  </r>
  <r>
    <x v="0"/>
    <x v="0"/>
    <s v="Gestione degli acquisiti di beni, servizi e lavori;"/>
    <s v="la gestione dei conflitti di interessi tra il R.U.P. ed il D.E.C. di * e la terza parte, con l'obbligo di segnalazione e/o astensione dalla procedura di affidamento / esecuzione del contratto;"/>
  </r>
  <r>
    <x v="7"/>
    <x v="0"/>
    <s v="Gestione degli acquisiti di beni, servizi e lavori;"/>
    <s v="la gestione dei conflitti di interessi tra il R.U.P. ed il D.E.C. di * e la terza parte, con l'obbligo di segnalazione e/o astensione dalla procedura di affidamento / esecuzione del contratto;"/>
  </r>
  <r>
    <x v="5"/>
    <x v="0"/>
    <s v="Gestione degli acquisiti di beni, servizi e lavori;"/>
    <s v="la gestione dei conflitti di interessi tra il R.U.P. ed il D.E.C. di * e la terza parte, con l'obbligo di segnalazione e/o astensione dalla procedura di affidamento / esecuzione del contratto;"/>
  </r>
  <r>
    <x v="6"/>
    <x v="0"/>
    <s v="Gestione degli acquisiti di beni, servizi e lavori;"/>
    <s v="la gestione dei conflitti di interessi tra il R.U.P. ed il D.E.C. di * e la terza parte, con l'obbligo di segnalazione e/o astensione dalla procedura di affidamento / esecuzione del contratto;"/>
  </r>
  <r>
    <x v="8"/>
    <x v="0"/>
    <s v="Gestione degli acquisiti di beni, servizi e lavori;"/>
    <s v="la gestione dei conflitti di interessi tra il R.U.P. ed il D.E.C. di * e la terza parte, con l'obbligo di segnalazione e/o astensione dalla procedura di affidamento / esecuzione del contratto;"/>
  </r>
  <r>
    <x v="3"/>
    <x v="0"/>
    <s v="Gestione degli acquisiti di beni, servizi e lavori;"/>
    <s v="la motivazione dell'attribuzione dei punteggi che richiedono un margine di discrezionalità per ogni acquisizione sotto soglia comunitaria"/>
  </r>
  <r>
    <x v="0"/>
    <x v="0"/>
    <s v="Gestione degli acquisiti di beni, servizi e lavori;"/>
    <s v="la motivazione dell'attribuzione dei punteggi che richiedono un margine di discrezionalità per ogni acquisizione sotto soglia comunitaria"/>
  </r>
  <r>
    <x v="4"/>
    <x v="0"/>
    <s v="Gestione degli acquisiti di beni, servizi e lavori;"/>
    <s v="la motivazione dell'attribuzione dei punteggi che richiedono un margine di discrezionalità per ogni acquisizione sotto soglia comunitaria"/>
  </r>
  <r>
    <x v="7"/>
    <x v="0"/>
    <s v="Gestione degli acquisiti di beni, servizi e lavori;"/>
    <s v="la motivazione dell'attribuzione dei punteggi che richiedono un margine di discrezionalità per ogni acquisizione sotto soglia comunitaria"/>
  </r>
  <r>
    <x v="5"/>
    <x v="0"/>
    <s v="Gestione degli acquisiti di beni, servizi e lavori;"/>
    <s v="la motivazione dell'attribuzione dei punteggi che richiedono un margine di discrezionalità per ogni acquisizione sotto soglia comunitaria"/>
  </r>
  <r>
    <x v="6"/>
    <x v="0"/>
    <s v="Gestione degli acquisiti di beni, servizi e lavori;"/>
    <s v="la motivazione dell'attribuzione dei punteggi che richiedono un margine di discrezionalità per ogni acquisizione sotto soglia comunitaria"/>
  </r>
  <r>
    <x v="8"/>
    <x v="0"/>
    <s v="Gestione degli acquisiti di beni, servizi e lavori;"/>
    <s v="la motivazione dell'attribuzione dei punteggi che richiedono un margine di discrezionalità per ogni acquisizione sotto soglia comunitaria"/>
  </r>
  <r>
    <x v="3"/>
    <x v="2"/>
    <s v="Gestione delle spese di rappresentanza e dei beni di rappresentanza"/>
    <s v="la necessaria documentazione che consenta di risalire all’identità dei beneficiari delle spese di rappresentanza/beni di rappresentanza"/>
  </r>
  <r>
    <x v="0"/>
    <x v="2"/>
    <s v="Gestione delle spese di rappresentanza e dei beni di rappresentanza"/>
    <s v="la necessaria documentazione che consenta di risalire all’identità dei beneficiari delle spese di rappresentanza/beni di rappresentanza"/>
  </r>
  <r>
    <x v="4"/>
    <x v="2"/>
    <s v="Gestione delle spese di rappresentanza e dei beni di rappresentanza"/>
    <s v="la necessaria documentazione che consenta di risalire all’identità dei beneficiari delle spese di rappresentanza/beni di rappresentanza"/>
  </r>
  <r>
    <x v="10"/>
    <x v="2"/>
    <s v="Gestione delle spese di rappresentanza e dei beni di rappresentanza"/>
    <s v="la necessaria documentazione che consenta di risalire all’identità dei beneficiari delle spese di rappresentanza/beni di rappresentanza"/>
  </r>
  <r>
    <x v="0"/>
    <x v="9"/>
    <s v="Gestione dei rapporti con soggetti pubblici per l'ottenimento di provvedimenti amministrativi (quali autorizzazioni, licenze e permessi) necessari per l'esercizio delle attività tipiche aziendali"/>
    <s v="La persona deputata a rappresentare l’Istituto nei confronti della P.A. concedente è dotata di apposita delega e procura"/>
  </r>
  <r>
    <x v="0"/>
    <x v="2"/>
    <s v="Acquisizione e/o gestione di contributi, sovvenzioni, finanziamenti, assicurazioni o garanzie concesse da soggetti pubblici"/>
    <s v="La persona deputata a rappresentare l’Istituto nei confronti della P.A. concedente è dotata di apposita delega e procura"/>
  </r>
  <r>
    <x v="3"/>
    <x v="0"/>
    <s v="Gestione degli acquisiti di beni, servizi e lavori;"/>
    <s v="la pubblicità delle sedute anche in modalità virtuale di apertura dei plichi e delle offerte tecniche ed economiche per ogni acquisizione sotto soglia comunitaria"/>
  </r>
  <r>
    <x v="0"/>
    <x v="0"/>
    <s v="Gestione degli acquisiti di beni, servizi e lavori;"/>
    <s v="la pubblicità delle sedute anche in modalità virtuale di apertura dei plichi e delle offerte tecniche ed economiche per ogni acquisizione sotto soglia comunitaria"/>
  </r>
  <r>
    <x v="4"/>
    <x v="0"/>
    <s v="Gestione degli acquisiti di beni, servizi e lavori;"/>
    <s v="la pubblicità delle sedute anche in modalità virtuale di apertura dei plichi e delle offerte tecniche ed economiche per ogni acquisizione sotto soglia comunitaria"/>
  </r>
  <r>
    <x v="7"/>
    <x v="0"/>
    <s v="Gestione degli acquisiti di beni, servizi e lavori;"/>
    <s v="la pubblicità delle sedute anche in modalità virtuale di apertura dei plichi e delle offerte tecniche ed economiche per ogni acquisizione sotto soglia comunitaria"/>
  </r>
  <r>
    <x v="5"/>
    <x v="0"/>
    <s v="Gestione degli acquisiti di beni, servizi e lavori;"/>
    <s v="la pubblicità delle sedute anche in modalità virtuale di apertura dei plichi e delle offerte tecniche ed economiche per ogni acquisizione sotto soglia comunitaria"/>
  </r>
  <r>
    <x v="6"/>
    <x v="0"/>
    <s v="Gestione degli acquisiti di beni, servizi e lavori;"/>
    <s v="la pubblicità delle sedute anche in modalità virtuale di apertura dei plichi e delle offerte tecniche ed economiche per ogni acquisizione sotto soglia comunitaria"/>
  </r>
  <r>
    <x v="8"/>
    <x v="0"/>
    <s v="Gestione degli acquisiti di beni, servizi e lavori;"/>
    <s v="la pubblicità delle sedute anche in modalità virtuale di apertura dei plichi e delle offerte tecniche ed economiche per ogni acquisizione sotto soglia comunitaria"/>
  </r>
  <r>
    <x v="3"/>
    <x v="2"/>
    <s v="Adempimenti in materia di tracciabilità delle operazioni/atti"/>
    <s v="La responsabilità di una operazione contabile/processo aziendale è chiaramente e formalmente definita e diffusa all’interno dell’organizzazione"/>
  </r>
  <r>
    <x v="7"/>
    <x v="2"/>
    <s v="Adempimenti in materia di tracciabilità delle operazioni/atti"/>
    <s v="La responsabilità di una operazione contabile/processo aziendale è chiaramente e formalmente definita e diffusa all’interno dell’organizzazione"/>
  </r>
  <r>
    <x v="6"/>
    <x v="2"/>
    <s v="Adempimenti in materia di tracciabilità delle operazioni/atti"/>
    <s v="La responsabilità di una operazione contabile/processo aziendale è chiaramente e formalmente definita e diffusa all’interno dell’organizzazione"/>
  </r>
  <r>
    <x v="3"/>
    <x v="0"/>
    <s v="Gestione degli acquisiti di beni, servizi e lavori;"/>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r>
  <r>
    <x v="0"/>
    <x v="0"/>
    <s v="Gestione degli acquisiti di beni, servizi e lavori;"/>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r>
  <r>
    <x v="7"/>
    <x v="0"/>
    <s v="Gestione degli acquisiti di beni, servizi e lavori;"/>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r>
  <r>
    <x v="5"/>
    <x v="0"/>
    <s v="Gestione degli acquisiti di beni, servizi e lavori;"/>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r>
  <r>
    <x v="6"/>
    <x v="0"/>
    <s v="Gestione degli acquisiti di beni, servizi e lavori;"/>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r>
  <r>
    <x v="8"/>
    <x v="0"/>
    <s v="Gestione degli acquisiti di beni, servizi e lavori;"/>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r>
  <r>
    <x v="3"/>
    <x v="3"/>
    <s v="Transazioni finanziarie (incassi e pagamenti)"/>
    <s v="la separazione tra le Funzioni titolari delle attività di ordine e incasso-pagamento;"/>
  </r>
  <r>
    <x v="0"/>
    <x v="3"/>
    <s v="Transazioni finanziarie (incassi e pagamenti)"/>
    <s v="la separazione tra le Funzioni titolari delle attività di ordine e incasso-pagamento;"/>
  </r>
  <r>
    <x v="4"/>
    <x v="3"/>
    <s v="Transazioni finanziarie (incassi e pagamenti)"/>
    <s v="la separazione tra le Funzioni titolari delle attività di ordine e incasso-pagamento;"/>
  </r>
  <r>
    <x v="7"/>
    <x v="3"/>
    <s v="Transazioni finanziarie (incassi e pagamenti)"/>
    <s v="la separazione tra le Funzioni titolari delle attività di ordine e incasso-pagamento;"/>
  </r>
  <r>
    <x v="5"/>
    <x v="3"/>
    <s v="Transazioni finanziarie (incassi e pagamenti)"/>
    <s v="la separazione tra le Funzioni titolari delle attività di ordine e incasso-pagamento;"/>
  </r>
  <r>
    <x v="9"/>
    <x v="3"/>
    <s v="Transazioni finanziarie (incassi e pagamenti)"/>
    <s v="la separazione tra le Funzioni titolari delle attività di ordine e incasso-pagamento;"/>
  </r>
  <r>
    <x v="10"/>
    <x v="3"/>
    <s v="Transazioni finanziarie (incassi e pagamenti)"/>
    <s v="la separazione tra le Funzioni titolari delle attività di ordine e incasso-pagamento;"/>
  </r>
  <r>
    <x v="6"/>
    <x v="3"/>
    <s v="Transazioni finanziarie (incassi e pagamenti)"/>
    <s v="la separazione tra le Funzioni titolari delle attività di ordine e incasso-pagamento;"/>
  </r>
  <r>
    <x v="8"/>
    <x v="3"/>
    <s v="Transazioni finanziarie (incassi e pagamenti)"/>
    <s v="la separazione tra le Funzioni titolari delle attività di ordine e incasso-pagamento;"/>
  </r>
  <r>
    <x v="1"/>
    <x v="5"/>
    <s v="Vigilanza, controlli e riesame del sistema"/>
    <s v="La Società effettua il controllo sistematico dell’applicazione e dell’efficacia delle modalità di attuazione della politica in materia di sicurezza, anche attraverso meccanismi idonei a comunicare e diffondere i risultati delle azioni correttive adottate"/>
  </r>
  <r>
    <x v="1"/>
    <x v="5"/>
    <s v="Vigilanza, controlli e riesame del sistema"/>
    <s v="La Società garantisce il controllo sistematico dell’applicazione e dell’efficacia delle modalità di attuazione della politica in materia di sicurezza, anche attraverso meccanismi di revisione del sistema a fronte dell’inefficacia delle azioni correttive e preventive adottate"/>
  </r>
  <r>
    <x v="2"/>
    <x v="1"/>
    <s v="Utilizzo di strumenti informatici aziendali"/>
    <s v="La Società ha chiaramente informato i lavoratori relativamente al fatto che essi stessi rispondono ai sensi di legge in sede civile, penale ed amministrativa (per danno erariale) per l’illecito utilizzo degli strumenti elettronici messi disposizione dall’Azienda; inoltre l’utilizzo improprio degli strumenti elettronici può essere oggetto delle sanzioni disciplinari previste dal CCNL di riferimento, secondo le procedure ivi definite; per il personale dirigente, fatta salva la responsabilità disciplinare per i casi di estrema gravità, l’accertato utilizzo improprio rientrerà nella procedura di valutazione degli incarichi dirigenziali; per le sanzioni, le procedure e le competenze, si rinvia al codice disciplinare aziendale."/>
  </r>
  <r>
    <x v="6"/>
    <x v="8"/>
    <s v="Misure di sicurezza, obblighi di segnalazione, forme di collaborazione con polizia e magistratura"/>
    <s v="La Società verifica che non siano realizzate attività di ritorsione, di qualsivoglia natura, nei confronti del soggetto denunciante ed informa le autorità competenti per l'eventuale attivazione di adeguate misure di protezione"/>
  </r>
  <r>
    <x v="3"/>
    <x v="0"/>
    <s v="Gestione degli acquisiti di beni, servizi e lavori;"/>
    <s v="la sostituzione del personale responsabile di posizione organizzativa nell'ambito delle Aree a rischio corruzione nel caso in cui insorgano cause di incompatibilità o conflitto di interessi;"/>
  </r>
  <r>
    <x v="0"/>
    <x v="0"/>
    <s v="Gestione degli acquisiti di beni, servizi e lavori;"/>
    <s v="la sostituzione del personale responsabile di posizione organizzativa nell'ambito delle Aree a rischio corruzione nel caso in cui insorgano cause di incompatibilità o conflitto di interessi;"/>
  </r>
  <r>
    <x v="7"/>
    <x v="0"/>
    <s v="Gestione degli acquisiti di beni, servizi e lavori;"/>
    <s v="la sostituzione del personale responsabile di posizione organizzativa nell'ambito delle Aree a rischio corruzione nel caso in cui insorgano cause di incompatibilità o conflitto di interessi;"/>
  </r>
  <r>
    <x v="5"/>
    <x v="0"/>
    <s v="Gestione degli acquisiti di beni, servizi e lavori;"/>
    <s v="la sostituzione del personale responsabile di posizione organizzativa nell'ambito delle Aree a rischio corruzione nel caso in cui insorgano cause di incompatibilità o conflitto di interessi;"/>
  </r>
  <r>
    <x v="6"/>
    <x v="0"/>
    <s v="Gestione degli acquisiti di beni, servizi e lavori;"/>
    <s v="la sostituzione del personale responsabile di posizione organizzativa nell'ambito delle Aree a rischio corruzione nel caso in cui insorgano cause di incompatibilità o conflitto di interessi;"/>
  </r>
  <r>
    <x v="8"/>
    <x v="0"/>
    <s v="Gestione degli acquisiti di beni, servizi e lavori;"/>
    <s v="la sostituzione del personale responsabile di posizione organizzativa nell'ambito delle Aree a rischio corruzione nel caso in cui insorgano cause di incompatibilità o conflitto di interessi;"/>
  </r>
  <r>
    <x v="2"/>
    <x v="1"/>
    <s v="Utilizzo di strumenti informatici aziendali"/>
    <s v="La Striuttura ha chiaramente informato gli utenti che non è possibile utilizzare alcun supporto di memorizzazione di massa per usi diversi da quelli strettamente collegati all’attività aziendale;"/>
  </r>
  <r>
    <x v="3"/>
    <x v="1"/>
    <s v="Gestione dei sistemi informatici"/>
    <s v="La struttura è dotata di una politica in materia di sicurezza del sistema informativo con l’indicazione: (i) delle modalità di comunicazione, (ii) delle modalità di riesame della stessa, periodico o a seguito di cambiamenti significativi"/>
  </r>
  <r>
    <x v="7"/>
    <x v="1"/>
    <s v="Gestione dei sistemi informatici"/>
    <s v="La struttura è dotata di una politica in materia di sicurezza del sistema informativo con l’indicazione: (i) delle modalità di comunicazione, (ii) delle modalità di riesame della stessa, periodico o a seguito di cambiamenti significativi"/>
  </r>
  <r>
    <x v="5"/>
    <x v="1"/>
    <s v="Gestione dei sistemi informatici"/>
    <s v="La struttura è dotata di una politica in materia di sicurezza del sistema informativo con l’indicazione: (i) delle modalità di comunicazione, (ii) delle modalità di riesame della stessa, periodico o a seguito di cambiamenti significativi"/>
  </r>
  <r>
    <x v="8"/>
    <x v="1"/>
    <s v="Gestione dei sistemi informatici"/>
    <s v="La struttura è dotata di una politica in materia di sicurezza del sistema informativo con l’indicazione: (i) delle modalità di comunicazione, (ii) delle modalità di riesame della stessa, periodico o a seguito di cambiamenti significativi"/>
  </r>
  <r>
    <x v="2"/>
    <x v="1"/>
    <s v="Gestione dei sistemi informatici"/>
    <s v="La struttura è dotata di una politica in materia di sicurezza del sistema informativo con l’indicazione: (i) delle modalità di comunicazione, (ii) delle modalità di riesame della stessa, periodico o a seguito di cambiamenti significativi"/>
  </r>
  <r>
    <x v="2"/>
    <x v="1"/>
    <s v="Utilizzo di strumenti informatici aziendali"/>
    <s v="La Struttura ha chiaramente definito le modalità per l’assegnazione e l’uso stesse al personale dipendente per l’espletamento dell’attività di servizio all’interno di apposito regolamento;"/>
  </r>
  <r>
    <x v="2"/>
    <x v="1"/>
    <s v="Impiego illecito di servizi criptati attraverso sistemi di codificazione"/>
    <s v="La struttura ha chiaramente informato gli utenti che è vietato detenere elementi di decodificazione speciale senza il pagamento del canone dovuto, nonché trasmettere o diffondere servizi criptati ad accesso condizionato."/>
  </r>
  <r>
    <x v="2"/>
    <x v="1"/>
    <s v="Impiego, a qualsiasi titolo, di prodotti contrassegnati SIAE, senza il contrassegno o con il contrassegno contraffatto o alterato"/>
    <s v="La struttura ha chiaramente informato gli utenti che è vietato detenere, porre in commercio o cedere a qualsiasi titolo supporti privi del contrassegno SIAE laddove questo contrassegno sia previsto per legge."/>
  </r>
  <r>
    <x v="2"/>
    <x v="1"/>
    <s v="Impiego, a qualsiasi titolo, di prodotti contrassegnati SIAE, senza il contrassegno o con il contrassegno contraffatto o alterato"/>
    <s v="La struttura ha chiaramente informato gli utenti che è vietato duplicare, eliminare, contraffare o alterare il contrassegno SIAE in relazione ai prodotti per i quali tale contrassegno sia prescritto;"/>
  </r>
  <r>
    <x v="2"/>
    <x v="1"/>
    <s v="Impiego di strumenti atti ad eludere le misure tecnologiche di protezione e messa a disposizione delle opere prive della protezione stessa"/>
    <s v="La struttura ha chiaramente informato gli utenti che è vietato impiegare strumenti atti ad eludere le misure tecnologiche di protezione relative ad opere e materiale protetti;"/>
  </r>
  <r>
    <x v="2"/>
    <x v="1"/>
    <s v="Utilizzo di strumenti informatici aziendali"/>
    <s v="La Struttura ha chiaramente informato gli utenti che non è possibile utilizzare il masterizzatore per usi diversi da quelli strettamente collegati all’attività aziendale;"/>
  </r>
  <r>
    <x v="2"/>
    <x v="1"/>
    <s v="Utilizzo di strumenti informatici aziendali"/>
    <s v="La Struttura ha chiaramente informato gli utenti che non è possibile utilizzare la rete internet per usi diversi da quelli strettamente collegati all’attività aziendale;"/>
  </r>
  <r>
    <x v="2"/>
    <x v="1"/>
    <s v="Impiego di strumenti atti ad eludere le misure tecnologiche di protezione e messa a disposizione delle opere prive della protezione stessa"/>
    <s v="La struttura ha chiaramente informato gli utenti che sono vietate la diffusione e la distribuzione di opere o altri materiali protetti rispetto ai quali siano state rimosse le protezioni"/>
  </r>
  <r>
    <x v="1"/>
    <x v="5"/>
    <s v="Attività di natura organizzativa nel caso di emergenze e primo soccorso"/>
    <s v="La struttura si è dotata di un piano di emergenza per la gestione delle emergenze e primo soccorso: "/>
  </r>
  <r>
    <x v="2"/>
    <x v="1"/>
    <s v="Impiego illecito di apparati atti alla decodificazione di trasmissioni audiovisive ad accesso condizionato"/>
    <s v="La struttura. ha chiaramente informato gli utenti che è vietato utilizzare, per fini differenti rispetto a quelli propri leciti, gli apparati atti alla decodificazione di trasmissioni audiovisive ad accesso condizionato."/>
  </r>
  <r>
    <x v="3"/>
    <x v="1"/>
    <s v="Gestione dei sistemi informatici"/>
    <s v="La stuttura, con riferimento alla sicurezza fisica e ambientale, ha adottato adeguati controlli al fine di prevenire accessi non autorizzati, danni e interferenze ai locali e ai beni in essi contenuti tramite la messa in sicurezza delle aree e delle apparecchiature"/>
  </r>
  <r>
    <x v="0"/>
    <x v="1"/>
    <s v="Attività che prevedono l'installazione, manutenzione, aggiornamento o gestione di software di soggetti pubblici o forniti da terzi per conto di soggetti pubblici, per trasmissione di dati e comunicazioni"/>
    <s v="La stuttura, con riferimento alla sicurezza fisica e ambientale, ha adottato adeguati controlli al fine di prevenire accessi non autorizzati, danni e interferenze ai locali e ai beni in essi contenuti tramite la messa in sicurezza delle aree e delle apparecchiature"/>
  </r>
  <r>
    <x v="7"/>
    <x v="1"/>
    <s v="Gestione dei sistemi informatici"/>
    <s v="La stuttura, con riferimento alla sicurezza fisica e ambientale, ha adottato adeguati controlli al fine di prevenire accessi non autorizzati, danni e interferenze ai locali e ai beni in essi contenuti tramite la messa in sicurezza delle aree e delle apparecchiature"/>
  </r>
  <r>
    <x v="5"/>
    <x v="1"/>
    <s v="Gestione dei sistemi informatici"/>
    <s v="La stuttura, con riferimento alla sicurezza fisica e ambientale, ha adottato adeguati controlli al fine di prevenire accessi non autorizzati, danni e interferenze ai locali e ai beni in essi contenuti tramite la messa in sicurezza delle aree e delle apparecchiature"/>
  </r>
  <r>
    <x v="8"/>
    <x v="1"/>
    <s v="Gestione dei sistemi informatici"/>
    <s v="La stuttura, con riferimento alla sicurezza fisica e ambientale, ha adottato adeguati controlli al fine di prevenire accessi non autorizzati, danni e interferenze ai locali e ai beni in essi contenuti tramite la messa in sicurezza delle aree e delle apparecchiature"/>
  </r>
  <r>
    <x v="2"/>
    <x v="1"/>
    <s v="Gestione dei sistemi informatici"/>
    <s v="La stuttura, con riferimento alla sicurezza fisica e ambientale, ha adottato adeguati controlli al fine di prevenire accessi non autorizzati, danni e interferenze ai locali e ai beni in essi contenuti tramite la messa in sicurezza delle aree e delle apparecchiature"/>
  </r>
  <r>
    <x v="0"/>
    <x v="8"/>
    <s v="Gestione dei contenziosi giudiziali e stragiudiziali"/>
    <s v="La supervisione del contenzioso viene monitorata da Funzione aziendale diversa da quella competente e l’approvazione delle fatture emesse dal consulente anche con riferimento alla congruità delle parcelle in relazione al livello tariffario applicato viene monitorata dalla Direzione Finanziaria"/>
  </r>
  <r>
    <x v="3"/>
    <x v="2"/>
    <s v="Redazione del bilancio e delle situazioni contabili infrannuali"/>
    <s v="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è di esclusiva competenza e responsabilità della Direzione Amministrativa che ne tiene archivio cartaceo e digitale tenendo le carte di lavoro e le versioni superate."/>
  </r>
  <r>
    <x v="0"/>
    <x v="2"/>
    <s v="Redazione del bilancio e delle situazioni contabili infrannuali"/>
    <s v="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è di esclusiva competenza e responsabilità della Direzione Amministrativa che ne tiene archivio cartaceo e digitale tenendo le carte di lavoro e le versioni superate."/>
  </r>
  <r>
    <x v="7"/>
    <x v="2"/>
    <s v="Redazione del bilancio e delle situazioni contabili infrannuali"/>
    <s v="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è di esclusiva competenza e responsabilità della Direzione Amministrativa che ne tiene archivio cartaceo e digitale tenendo le carte di lavoro e le versioni superate."/>
  </r>
  <r>
    <x v="6"/>
    <x v="2"/>
    <s v="Redazione del bilancio e delle situazioni contabili infrannuali"/>
    <s v="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è di esclusiva competenza e responsabilità della Direzione Amministrativa che ne tiene archivio cartaceo e digitale tenendo le carte di lavoro e le versioni superate."/>
  </r>
  <r>
    <x v="3"/>
    <x v="2"/>
    <s v="Gestione delle spese di rappresentanza e dei beni di rappresentanza"/>
    <s v="la tipologia delle spese sostenibili e i limiti massimi delle spese;"/>
  </r>
  <r>
    <x v="0"/>
    <x v="2"/>
    <s v="Gestione delle spese di rappresentanza e dei beni di rappresentanza"/>
    <s v="la tipologia delle spese sostenibili e i limiti massimi delle spese;"/>
  </r>
  <r>
    <x v="4"/>
    <x v="2"/>
    <s v="Gestione delle spese di rappresentanza e dei beni di rappresentanza"/>
    <s v="la tipologia delle spese sostenibili e i limiti massimi delle spese;"/>
  </r>
  <r>
    <x v="10"/>
    <x v="2"/>
    <s v="Gestione delle spese di rappresentanza e dei beni di rappresentanza"/>
    <s v="la tipologia delle spese sostenibili e i limiti massimi delle spese;"/>
  </r>
  <r>
    <x v="3"/>
    <x v="0"/>
    <s v="Conferimento di incarichi libero professionali e di contratti a progetto;"/>
    <s v="la tracciabilità e l’archiviazione di documenti giustificativi degli incarichi conferiti;"/>
  </r>
  <r>
    <x v="0"/>
    <x v="0"/>
    <s v="Conferimento di incarichi libero professionali e di contratti a progetto;"/>
    <s v="la tracciabilità e l’archiviazione di documenti giustificativi degli incarichi conferiti;"/>
  </r>
  <r>
    <x v="4"/>
    <x v="0"/>
    <s v="Conferimento di incarichi libero professionali e di contratti a progetto;"/>
    <s v="la tracciabilità e l’archiviazione di documenti giustificativi degli incarichi conferiti;"/>
  </r>
  <r>
    <x v="7"/>
    <x v="0"/>
    <s v="Conferimento di incarichi libero professionali e di contratti a progetto;"/>
    <s v="la tracciabilità e l’archiviazione di documenti giustificativi degli incarichi conferiti;"/>
  </r>
  <r>
    <x v="5"/>
    <x v="0"/>
    <s v="Conferimento di incarichi libero professionali e di contratti a progetto;"/>
    <s v="la tracciabilità e l’archiviazione di documenti giustificativi degli incarichi conferiti;"/>
  </r>
  <r>
    <x v="9"/>
    <x v="0"/>
    <s v="Conferimento di incarichi libero professionali e di contratti a progetto;"/>
    <s v="la tracciabilità e l’archiviazione di documenti giustificativi degli incarichi conferiti;"/>
  </r>
  <r>
    <x v="6"/>
    <x v="0"/>
    <s v="Conferimento di incarichi libero professionali e di contratti a progetto;"/>
    <s v="la tracciabilità e l’archiviazione di documenti giustificativi degli incarichi conferiti;"/>
  </r>
  <r>
    <x v="8"/>
    <x v="0"/>
    <s v="Conferimento di incarichi libero professionali e di contratti a progetto;"/>
    <s v="la tracciabilità e l’archiviazione di documenti giustificativi degli incarichi conferiti;"/>
  </r>
  <r>
    <x v="11"/>
    <x v="0"/>
    <s v="Conferimento di incarichi libero professionali e di contratti a progetto;"/>
    <s v="la tracciabilità e l’archiviazione di documenti giustificativi degli incarichi conferiti;"/>
  </r>
  <r>
    <x v="3"/>
    <x v="0"/>
    <s v="Gestione degli acquisiti di beni, servizi e lavori;"/>
    <s v="la verifica che le richieste di approvvigionamento arrivino da soggetti autorizzati;"/>
  </r>
  <r>
    <x v="0"/>
    <x v="0"/>
    <s v="Gestione degli acquisiti di beni, servizi e lavori;"/>
    <s v="la verifica che le richieste di approvvigionamento arrivino da soggetti autorizzati;"/>
  </r>
  <r>
    <x v="7"/>
    <x v="0"/>
    <s v="Gestione degli acquisiti di beni, servizi e lavori;"/>
    <s v="la verifica che le richieste di approvvigionamento arrivino da soggetti autorizzati;"/>
  </r>
  <r>
    <x v="5"/>
    <x v="0"/>
    <s v="Gestione degli acquisiti di beni, servizi e lavori;"/>
    <s v="la verifica che le richieste di approvvigionamento arrivino da soggetti autorizzati;"/>
  </r>
  <r>
    <x v="6"/>
    <x v="0"/>
    <s v="Gestione degli acquisiti di beni, servizi e lavori;"/>
    <s v="la verifica che le richieste di approvvigionamento arrivino da soggetti autorizzati;"/>
  </r>
  <r>
    <x v="8"/>
    <x v="0"/>
    <s v="Gestione degli acquisiti di beni, servizi e lavori;"/>
    <s v="la verifica che le richieste di approvvigionamento arrivino da soggetti autorizzati;"/>
  </r>
  <r>
    <x v="3"/>
    <x v="0"/>
    <s v="Gestione degli acquisiti di beni, servizi e lavori;"/>
    <s v="la verifica dell'adeguatezza della strategia di acquisizione, prima dell'avvio di ogni procedura condivisa con la Direzione Strategica (delibera di programmazione o autorizzazione per acquisti non programmati) per ogni acquisizione sotto soglia comunitaria"/>
  </r>
  <r>
    <x v="0"/>
    <x v="0"/>
    <s v="Gestione degli acquisiti di beni, servizi e lavori;"/>
    <s v="la verifica dell'adeguatezza della strategia di acquisizione, prima dell'avvio di ogni procedura condivisa con la Direzione Strategica (delibera di programmazione o autorizzazione per acquisti non programmati) per ogni acquisizione sotto soglia comunitaria"/>
  </r>
  <r>
    <x v="4"/>
    <x v="0"/>
    <s v="Gestione degli acquisiti di beni, servizi e lavori;"/>
    <s v="la verifica dell'adeguatezza della strategia di acquisizione, prima dell'avvio di ogni procedura condivisa con la Direzione Strategica (delibera di programmazione o autorizzazione per acquisti non programmati) per ogni acquisizione sotto soglia comunitaria"/>
  </r>
  <r>
    <x v="7"/>
    <x v="0"/>
    <s v="Gestione degli acquisiti di beni, servizi e lavori;"/>
    <s v="la verifica dell'adeguatezza della strategia di acquisizione, prima dell'avvio di ogni procedura condivisa con la Direzione Strategica (delibera di programmazione o autorizzazione per acquisti non programmati) per ogni acquisizione sotto soglia comunitaria"/>
  </r>
  <r>
    <x v="5"/>
    <x v="0"/>
    <s v="Gestione degli acquisiti di beni, servizi e lavori;"/>
    <s v="la verifica dell'adeguatezza della strategia di acquisizione, prima dell'avvio di ogni procedura condivisa con la Direzione Strategica (delibera di programmazione o autorizzazione per acquisti non programmati) per ogni acquisizione sotto soglia comunitaria"/>
  </r>
  <r>
    <x v="6"/>
    <x v="0"/>
    <s v="Gestione degli acquisiti di beni, servizi e lavori;"/>
    <s v="la verifica dell'adeguatezza della strategia di acquisizione, prima dell'avvio di ogni procedura condivisa con la Direzione Strategica (delibera di programmazione o autorizzazione per acquisti non programmati) per ogni acquisizione sotto soglia comunitaria"/>
  </r>
  <r>
    <x v="8"/>
    <x v="0"/>
    <s v="Gestione degli acquisiti di beni, servizi e lavori;"/>
    <s v="la verifica dell'adeguatezza della strategia di acquisizione, prima dell'avvio di ogni procedura condivisa con la Direzione Strategica (delibera di programmazione o autorizzazione per acquisti non programmati) per ogni acquisizione sotto soglia comunitaria"/>
  </r>
  <r>
    <x v="6"/>
    <x v="8"/>
    <s v="Misure di sicurezza, obblighi di segnalazione, forme di collaborazione con polizia e magistratura"/>
    <s v="L'accesso all'area della società è consentito soltanto a persone o mezzi autorizzati, provvisti di documento identificativo emesso dalla struttura medesima o autorizzati per iscritto dalla Direzione della struttura"/>
  </r>
  <r>
    <x v="3"/>
    <x v="7"/>
    <s v="Gestione dei rapporti con istituzioni e/o Autorità pubbliche di Vigilanza relativi allo svolgimento di attività regolate dalla legge"/>
    <s v="Le comunicazioni trasmesse alle Autorità devono essere riepilogate in un apposito Registro e sono tenute a disposizione dell’OdV per le verifiche interne periodiche"/>
  </r>
  <r>
    <x v="7"/>
    <x v="7"/>
    <s v="Gestione dei rapporti con istituzioni e/o Autorità pubbliche di Vigilanza relativi allo svolgimento di attività regolate dalla legge"/>
    <s v="Le comunicazioni trasmesse alle Autorità devono essere riepilogate in un apposito Registro e sono tenute a disposizione dell’OdV per le verifiche interne periodiche"/>
  </r>
  <r>
    <x v="1"/>
    <x v="7"/>
    <s v="Gestione dei rapporti con istituzioni e/o Autorità pubbliche di Vigilanza relativi allo svolgimento di attività regolate dalla legge"/>
    <s v="Le comunicazioni trasmesse alle Autorità devono essere riepilogate in un apposito Registro e sono tenute a disposizione dell’OdV per le verifiche interne periodiche"/>
  </r>
  <r>
    <x v="0"/>
    <x v="9"/>
    <s v="Gestione dei rapporti con soggetti pubblici per l'ottenimento di provvedimenti amministrativi (quali autorizzazioni, licenze e permessi) necessari per l'esercizio delle attività tipiche aziendali"/>
    <s v="Le Funzioni responsabili delle attività di presa di contatto con il soggetto pubblico per la richiesta di informazioni, di redazione della domanda, di presentazione della domanda e di gestione della concessione e/o dell’autorizzazione sono diversi e sono indette apposite riunioni con la verbalizzazione delle principali statuizioni al fine di garantire il rispetto dei canoni di integrità, trasparenza e correttezza del processo"/>
  </r>
  <r>
    <x v="3"/>
    <x v="0"/>
    <s v="Gestione degli acquisiti di beni, servizi e lavori;"/>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r>
  <r>
    <x v="0"/>
    <x v="0"/>
    <s v="Gestione degli acquisiti di beni, servizi e lavori;"/>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r>
  <r>
    <x v="7"/>
    <x v="0"/>
    <s v="Gestione degli acquisiti di beni, servizi e lavori;"/>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r>
  <r>
    <x v="5"/>
    <x v="0"/>
    <s v="Gestione degli acquisiti di beni, servizi e lavori;"/>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r>
  <r>
    <x v="6"/>
    <x v="0"/>
    <s v="Gestione degli acquisiti di beni, servizi e lavori;"/>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r>
  <r>
    <x v="8"/>
    <x v="0"/>
    <s v="Gestione degli acquisiti di beni, servizi e lavori;"/>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r>
  <r>
    <x v="0"/>
    <x v="0"/>
    <s v="Gestione dei collaudi nelle forniture"/>
    <s v="Le modalità di archiviazione e di conservazione della documentazione di collaudo assicura la trasparenza e la verificabilità del processo"/>
  </r>
  <r>
    <x v="1"/>
    <x v="0"/>
    <s v="Gestione dei collaudi nelle forniture"/>
    <s v="Le modalità di archiviazione e di conservazione della documentazione di collaudo assicura la trasparenza e la verificabilità del processo"/>
  </r>
  <r>
    <x v="0"/>
    <x v="6"/>
    <s v="Selezione, assunzione e politiche di incentivazione del personale"/>
    <s v="Le modalità di formalizzazione dei giudizi e le modalità di approvazione dei candidati ritenuti idonei al termine dell‟iter di selezione con la produzione della relativa evidenza sono chiare, formalizzate e ricostruibili"/>
  </r>
  <r>
    <x v="7"/>
    <x v="6"/>
    <s v="Selezione, assunzione e politiche di incentivazione del personale"/>
    <s v="Le modalità di formalizzazione dei giudizi e le modalità di approvazione dei candidati ritenuti idonei al termine dell‟iter di selezione con la produzione della relativa evidenza sono chiare, formalizzate e ricostruibili"/>
  </r>
  <r>
    <x v="5"/>
    <x v="6"/>
    <s v="Selezione, assunzione e politiche di incentivazione del personale"/>
    <s v="Le modalità di formalizzazione dei giudizi e le modalità di approvazione dei candidati ritenuti idonei al termine dell‟iter di selezione con la produzione della relativa evidenza sono chiare, formalizzate e ricostruibili"/>
  </r>
  <r>
    <x v="6"/>
    <x v="6"/>
    <s v="Selezione, assunzione e politiche di incentivazione del personale"/>
    <s v="Le modalità di formalizzazione dei giudizi e le modalità di approvazione dei candidati ritenuti idonei al termine dell‟iter di selezione con la produzione della relativa evidenza sono chiare, formalizzate e ricostruibili"/>
  </r>
  <r>
    <x v="8"/>
    <x v="6"/>
    <s v="Selezione, assunzione e politiche di incentivazione del personale"/>
    <s v="Le modalità di formalizzazione dei giudizi e le modalità di approvazione dei candidati ritenuti idonei al termine dell‟iter di selezione con la produzione della relativa evidenza sono chiare, formalizzate e ricostruibili"/>
  </r>
  <r>
    <x v="11"/>
    <x v="6"/>
    <s v="Selezione, assunzione e politiche di incentivazione del personale"/>
    <s v="Le modalità di formalizzazione dei giudizi e le modalità di approvazione dei candidati ritenuti idonei al termine dell‟iter di selezione con la produzione della relativa evidenza sono chiare, formalizzate e ricostruibili"/>
  </r>
  <r>
    <x v="0"/>
    <x v="0"/>
    <s v="Gestione dei collaudi nelle forniture"/>
    <s v="Le modalità di monitoraggio delle attività di collaudo seguono quanto riportato nel piano delle attività"/>
  </r>
  <r>
    <x v="1"/>
    <x v="0"/>
    <s v="Gestione dei collaudi nelle forniture"/>
    <s v="Le modalità di monitoraggio delle attività di collaudo seguono quanto riportato nel piano delle attività"/>
  </r>
  <r>
    <x v="3"/>
    <x v="0"/>
    <s v="Gestione degli acquisiti di beni, servizi e lavori;"/>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r>
  <r>
    <x v="0"/>
    <x v="0"/>
    <s v="Gestione degli acquisiti di beni, servizi e lavori;"/>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r>
  <r>
    <x v="7"/>
    <x v="0"/>
    <s v="Gestione degli acquisiti di beni, servizi e lavori;"/>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r>
  <r>
    <x v="5"/>
    <x v="0"/>
    <s v="Gestione degli acquisiti di beni, servizi e lavori;"/>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r>
  <r>
    <x v="6"/>
    <x v="0"/>
    <s v="Gestione degli acquisiti di beni, servizi e lavori;"/>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r>
  <r>
    <x v="8"/>
    <x v="0"/>
    <s v="Gestione degli acquisiti di beni, servizi e lavori;"/>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r>
  <r>
    <x v="3"/>
    <x v="2"/>
    <s v="Gestione delle spese di rappresentanza e dei beni di rappresentanza"/>
    <s v="le modalità operative per lo svolgimento delle attività nonché modalità di archiviazione della documentazione rilevante;"/>
  </r>
  <r>
    <x v="0"/>
    <x v="2"/>
    <s v="Gestione delle spese di rappresentanza e dei beni di rappresentanza"/>
    <s v="le modalità operative per lo svolgimento delle attività nonché modalità di archiviazione della documentazione rilevante;"/>
  </r>
  <r>
    <x v="4"/>
    <x v="2"/>
    <s v="Gestione delle spese di rappresentanza e dei beni di rappresentanza"/>
    <s v="le modalità operative per lo svolgimento delle attività nonché modalità di archiviazione della documentazione rilevante;"/>
  </r>
  <r>
    <x v="10"/>
    <x v="2"/>
    <s v="Gestione delle spese di rappresentanza e dei beni di rappresentanza"/>
    <s v="le modalità operative per lo svolgimento delle attività nonché modalità di archiviazione della documentazione rilevante;"/>
  </r>
  <r>
    <x v="3"/>
    <x v="0"/>
    <s v="Gestione degli acquisiti di beni, servizi e lavori;"/>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r>
  <r>
    <x v="0"/>
    <x v="0"/>
    <s v="Gestione degli acquisiti di beni, servizi e lavori;"/>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r>
  <r>
    <x v="7"/>
    <x v="0"/>
    <s v="Gestione degli acquisiti di beni, servizi e lavori;"/>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r>
  <r>
    <x v="5"/>
    <x v="0"/>
    <s v="Gestione degli acquisiti di beni, servizi e lavori;"/>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r>
  <r>
    <x v="6"/>
    <x v="0"/>
    <s v="Gestione degli acquisiti di beni, servizi e lavori;"/>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r>
  <r>
    <x v="8"/>
    <x v="0"/>
    <s v="Gestione degli acquisiti di beni, servizi e lavori;"/>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r>
  <r>
    <x v="3"/>
    <x v="0"/>
    <s v="Conferimento di incarichi libero professionali e di contratti a progetto;"/>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r>
  <r>
    <x v="0"/>
    <x v="0"/>
    <s v="Conferimento di incarichi libero professionali e di contratti a progetto;"/>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r>
  <r>
    <x v="4"/>
    <x v="0"/>
    <s v="Conferimento di incarichi libero professionali e di contratti a progetto;"/>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r>
  <r>
    <x v="7"/>
    <x v="0"/>
    <s v="Conferimento di incarichi libero professionali e di contratti a progetto;"/>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r>
  <r>
    <x v="5"/>
    <x v="0"/>
    <s v="Conferimento di incarichi libero professionali e di contratti a progetto;"/>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r>
  <r>
    <x v="9"/>
    <x v="0"/>
    <s v="Conferimento di incarichi libero professionali e di contratti a progetto;"/>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r>
  <r>
    <x v="6"/>
    <x v="0"/>
    <s v="Conferimento di incarichi libero professionali e di contratti a progetto;"/>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r>
  <r>
    <x v="8"/>
    <x v="0"/>
    <s v="Conferimento di incarichi libero professionali e di contratti a progetto;"/>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r>
  <r>
    <x v="11"/>
    <x v="0"/>
    <s v="Conferimento di incarichi libero professionali e di contratti a progetto;"/>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r>
  <r>
    <x v="3"/>
    <x v="0"/>
    <s v="Conferimento di incarichi libero professionali e di contratti a progetto;"/>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r>
  <r>
    <x v="0"/>
    <x v="0"/>
    <s v="Conferimento di incarichi libero professionali e di contratti a progetto;"/>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r>
  <r>
    <x v="4"/>
    <x v="0"/>
    <s v="Conferimento di incarichi libero professionali e di contratti a progetto;"/>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r>
  <r>
    <x v="7"/>
    <x v="0"/>
    <s v="Conferimento di incarichi libero professionali e di contratti a progetto;"/>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r>
  <r>
    <x v="5"/>
    <x v="0"/>
    <s v="Conferimento di incarichi libero professionali e di contratti a progetto;"/>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r>
  <r>
    <x v="9"/>
    <x v="0"/>
    <s v="Conferimento di incarichi libero professionali e di contratti a progetto;"/>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r>
  <r>
    <x v="6"/>
    <x v="0"/>
    <s v="Conferimento di incarichi libero professionali e di contratti a progetto;"/>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r>
  <r>
    <x v="8"/>
    <x v="0"/>
    <s v="Conferimento di incarichi libero professionali e di contratti a progetto;"/>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r>
  <r>
    <x v="11"/>
    <x v="0"/>
    <s v="Conferimento di incarichi libero professionali e di contratti a progetto;"/>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r>
  <r>
    <x v="3"/>
    <x v="0"/>
    <s v="Gestione degli acquisiti di beni, servizi e lavori;"/>
    <s v="l'individuazione dei soggetti responsabili di ogni singolo passaggio dell'iter di approvvigionamento attraverso l'apposizione della sigla a validazione di ogni fase;"/>
  </r>
  <r>
    <x v="0"/>
    <x v="0"/>
    <s v="Gestione degli acquisiti di beni, servizi e lavori;"/>
    <s v="l'individuazione dei soggetti responsabili di ogni singolo passaggio dell'iter di approvvigionamento attraverso l'apposizione della sigla a validazione di ogni fase;"/>
  </r>
  <r>
    <x v="7"/>
    <x v="0"/>
    <s v="Gestione degli acquisiti di beni, servizi e lavori;"/>
    <s v="l'individuazione dei soggetti responsabili di ogni singolo passaggio dell'iter di approvvigionamento attraverso l'apposizione della sigla a validazione di ogni fase;"/>
  </r>
  <r>
    <x v="5"/>
    <x v="0"/>
    <s v="Gestione degli acquisiti di beni, servizi e lavori;"/>
    <s v="l'individuazione dei soggetti responsabili di ogni singolo passaggio dell'iter di approvvigionamento attraverso l'apposizione della sigla a validazione di ogni fase;"/>
  </r>
  <r>
    <x v="6"/>
    <x v="0"/>
    <s v="Gestione degli acquisiti di beni, servizi e lavori;"/>
    <s v="l'individuazione dei soggetti responsabili di ogni singolo passaggio dell'iter di approvvigionamento attraverso l'apposizione della sigla a validazione di ogni fase;"/>
  </r>
  <r>
    <x v="8"/>
    <x v="0"/>
    <s v="Gestione degli acquisiti di beni, servizi e lavori;"/>
    <s v="l'individuazione dei soggetti responsabili di ogni singolo passaggio dell'iter di approvvigionamento attraverso l'apposizione della sigla a validazione di ogni fase;"/>
  </r>
  <r>
    <x v="3"/>
    <x v="0"/>
    <s v="Gestione degli acquisiti di beni, servizi e lavori;"/>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r>
  <r>
    <x v="0"/>
    <x v="0"/>
    <s v="Gestione degli acquisiti di beni, servizi e lavori;"/>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r>
  <r>
    <x v="4"/>
    <x v="0"/>
    <s v="Gestione degli acquisiti di beni, servizi e lavori;"/>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r>
  <r>
    <x v="7"/>
    <x v="0"/>
    <s v="Gestione degli acquisiti di beni, servizi e lavori;"/>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r>
  <r>
    <x v="5"/>
    <x v="0"/>
    <s v="Gestione degli acquisiti di beni, servizi e lavori;"/>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r>
  <r>
    <x v="6"/>
    <x v="0"/>
    <s v="Gestione degli acquisiti di beni, servizi e lavori;"/>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r>
  <r>
    <x v="8"/>
    <x v="0"/>
    <s v="Gestione degli acquisiti di beni, servizi e lavori;"/>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r>
  <r>
    <x v="3"/>
    <x v="0"/>
    <s v="Gestione degli acquisiti di beni, servizi e lavori;"/>
    <s v="l'obbligo delle persone che operano nel processo di procurement di assicurare la riservatezza richiesta dalle circostanze per ciascuna notizia/informazione appresa in ragione della propria funzione lavorativa"/>
  </r>
  <r>
    <x v="0"/>
    <x v="0"/>
    <s v="Gestione degli acquisiti di beni, servizi e lavori;"/>
    <s v="l'obbligo delle persone che operano nel processo di procurement di assicurare la riservatezza richiesta dalle circostanze per ciascuna notizia/informazione appresa in ragione della propria funzione lavorativa"/>
  </r>
  <r>
    <x v="7"/>
    <x v="0"/>
    <s v="Gestione degli acquisiti di beni, servizi e lavori;"/>
    <s v="l'obbligo delle persone che operano nel processo di procurement di assicurare la riservatezza richiesta dalle circostanze per ciascuna notizia/informazione appresa in ragione della propria funzione lavorativa"/>
  </r>
  <r>
    <x v="5"/>
    <x v="0"/>
    <s v="Gestione degli acquisiti di beni, servizi e lavori;"/>
    <s v="l'obbligo delle persone che operano nel processo di procurement di assicurare la riservatezza richiesta dalle circostanze per ciascuna notizia/informazione appresa in ragione della propria funzione lavorativa"/>
  </r>
  <r>
    <x v="6"/>
    <x v="0"/>
    <s v="Gestione degli acquisiti di beni, servizi e lavori;"/>
    <s v="l'obbligo delle persone che operano nel processo di procurement di assicurare la riservatezza richiesta dalle circostanze per ciascuna notizia/informazione appresa in ragione della propria funzione lavorativa"/>
  </r>
  <r>
    <x v="8"/>
    <x v="0"/>
    <s v="Gestione degli acquisiti di beni, servizi e lavori;"/>
    <s v="l'obbligo delle persone che operano nel processo di procurement di assicurare la riservatezza richiesta dalle circostanze per ciascuna notizia/informazione appresa in ragione della propria funzione lavorativa"/>
  </r>
  <r>
    <x v="6"/>
    <x v="8"/>
    <s v="Misure di sicurezza, obblighi di segnalazione, forme di collaborazione con polizia e magistratura"/>
    <s v="L'obbligo di segnalazione non esclude l'ulteriore obbligo di denuncia alla competente autorità giudiziaria o ad altra autorità che a quella abbia l'obbligo di riferire"/>
  </r>
  <r>
    <x v="3"/>
    <x v="7"/>
    <s v="Gestione dei rapporti con istituzioni e/o Autorità pubbliche di Vigilanza relativi allo svolgimento di attività regolate dalla legge"/>
    <s v="L'organigramma aziendale tiene conto ed esplicita gli interventi di natura organizzativa necessari ad assicurare la corretta e completa predisposizione delle comunicazioni e il loro puntuale invio alle Autorità pubbliche di Vigilanza"/>
  </r>
  <r>
    <x v="7"/>
    <x v="7"/>
    <s v="Gestione dei rapporti con istituzioni e/o Autorità pubbliche di Vigilanza relativi allo svolgimento di attività regolate dalla legge"/>
    <s v="L'organigramma aziendale tiene conto ed esplicita gli interventi di natura organizzativa necessari ad assicurare la corretta e completa predisposizione delle comunicazioni e il loro puntuale invio alle Autorità pubbliche di Vigilanza"/>
  </r>
  <r>
    <x v="1"/>
    <x v="7"/>
    <s v="Gestione dei rapporti con istituzioni e/o Autorità pubbliche di Vigilanza relativi allo svolgimento di attività regolate dalla legge"/>
    <s v="L'organigramma aziendale tiene conto ed esplicita gli interventi di natura organizzativa necessari ad assicurare la corretta e completa predisposizione delle comunicazioni e il loro puntuale invio alle Autorità pubbliche di Vigilanza"/>
  </r>
  <r>
    <x v="2"/>
    <x v="1"/>
    <s v="Utilizzo di banche dati (modifica, estrazione, riproduzione e distribuzione del contenuto di banche dati)"/>
    <s v="mappatura delle licenze software e delle banche dati (Sistema Informativo Aziendale);"/>
  </r>
  <r>
    <x v="3"/>
    <x v="2"/>
    <s v="Adempimenti relativi alle dichiarazioni fiscali"/>
    <s v="meccanismi di gestione di eventuali superamenti dei limiti/vincoli definiti e previsione dell’approvazione della nota spese da parte del supervisore in linea con i criteri prefissati;"/>
  </r>
  <r>
    <x v="3"/>
    <x v="2"/>
    <s v="Adempimenti relativi alle dichiarazioni fiscali"/>
    <s v="monitoraggio degli ordini aperti al fine di evitare il rischio di registrazione di transazioni improprie;"/>
  </r>
  <r>
    <x v="3"/>
    <x v="2"/>
    <s v="Adempimenti relativi alle dichiarazioni fiscali"/>
    <s v="monitoraggio dell’evoluzione del piano normativo di riferimento, effettuato anche con il supporto di consulenti esterni, al fine di garantire l’adeguamento alle nuove leggi in materia fiscale e monitoraggio costante, attraverso uno scadenzario, degli adempimenti di legge, al fine di evitare ritardi e imprecisioni nella presentazione di dichiarazioni e/o documenti fiscali (attività in parte esternalizzata a professionista dottore commercialista fiscalista);"/>
  </r>
  <r>
    <x v="3"/>
    <x v="2"/>
    <s v="Adempimenti relativi alla gestione del ciclo attivo"/>
    <s v="monitoraggio dell’incasso del credito, con evidenziazione di situazioni anomale;"/>
  </r>
  <r>
    <x v="4"/>
    <x v="2"/>
    <s v="Adempimenti relativi alla gestione del ciclo attivo"/>
    <s v="monitoraggio dell’incasso del credito, con evidenziazione di situazioni anomale;"/>
  </r>
  <r>
    <x v="5"/>
    <x v="2"/>
    <s v="Adempimenti relativi alla gestione del ciclo attivo"/>
    <s v="monitoraggio dell’incasso del credito, con evidenziazione di situazioni anomale;"/>
  </r>
  <r>
    <x v="6"/>
    <x v="2"/>
    <s v="Adempimenti relativi alla gestione del ciclo attivo"/>
    <s v="monitoraggio dell’incasso del credito, con evidenziazione di situazioni anomale;"/>
  </r>
  <r>
    <x v="3"/>
    <x v="2"/>
    <s v="Adempimenti relativi alle fasi di riscossione e pagamento"/>
    <s v="monitoraggio di disposizioni e prelievi dai conti correnti bancari;_x000a_"/>
  </r>
  <r>
    <x v="3"/>
    <x v="2"/>
    <s v="Adempimenti relativi alla gestione del ciclo attivo"/>
    <s v="monitoraggio di situazioni anomale nelle condizioni di pagamento accordate (quali la concessione di termini particolarmente lunghi, o la previsione di modalità di pagamento inusuali);"/>
  </r>
  <r>
    <x v="4"/>
    <x v="2"/>
    <s v="Adempimenti relativi alla gestione del ciclo attivo"/>
    <s v="monitoraggio di situazioni anomale nelle condizioni di pagamento accordate (quali la concessione di termini particolarmente lunghi, o la previsione di modalità di pagamento inusuali);"/>
  </r>
  <r>
    <x v="5"/>
    <x v="2"/>
    <s v="Adempimenti relativi alla gestione del ciclo attivo"/>
    <s v="monitoraggio di situazioni anomale nelle condizioni di pagamento accordate (quali la concessione di termini particolarmente lunghi, o la previsione di modalità di pagamento inusuali);"/>
  </r>
  <r>
    <x v="6"/>
    <x v="2"/>
    <s v="Adempimenti relativi alla gestione del ciclo attivo"/>
    <s v="monitoraggio di situazioni anomale nelle condizioni di pagamento accordate (quali la concessione di termini particolarmente lunghi, o la previsione di modalità di pagamento inusuali);"/>
  </r>
  <r>
    <x v="3"/>
    <x v="2"/>
    <s v="Adempimenti relativi alle dichiarazioni fiscali"/>
    <s v="monitoraggio sui rimborsi/spese di valore eccessivo o ricorrente;"/>
  </r>
  <r>
    <x v="3"/>
    <x v="0"/>
    <s v="Gestione degli acquisiti di beni, servizi e lavori;"/>
    <s v="Motivazione dell'attribuzione dei punteggi che richiedono un margine di discrezionalità per ciascuna acquisizione sopra soglia comunitaria"/>
  </r>
  <r>
    <x v="0"/>
    <x v="0"/>
    <s v="Gestione degli acquisiti di beni, servizi e lavori;"/>
    <s v="Motivazione dell'attribuzione dei punteggi che richiedono un margine di discrezionalità per ciascuna acquisizione sopra soglia comunitaria"/>
  </r>
  <r>
    <x v="4"/>
    <x v="0"/>
    <s v="Gestione degli acquisiti di beni, servizi e lavori;"/>
    <s v="Motivazione dell'attribuzione dei punteggi che richiedono un margine di discrezionalità per ciascuna acquisizione sopra soglia comunitaria"/>
  </r>
  <r>
    <x v="7"/>
    <x v="0"/>
    <s v="Gestione degli acquisiti di beni, servizi e lavori;"/>
    <s v="Motivazione dell'attribuzione dei punteggi che richiedono un margine di discrezionalità per ciascuna acquisizione sopra soglia comunitaria"/>
  </r>
  <r>
    <x v="5"/>
    <x v="0"/>
    <s v="Gestione degli acquisiti di beni, servizi e lavori;"/>
    <s v="Motivazione dell'attribuzione dei punteggi che richiedono un margine di discrezionalità per ciascuna acquisizione sopra soglia comunitaria"/>
  </r>
  <r>
    <x v="6"/>
    <x v="0"/>
    <s v="Gestione degli acquisiti di beni, servizi e lavori;"/>
    <s v="Motivazione dell'attribuzione dei punteggi che richiedono un margine di discrezionalità per ciascuna acquisizione sopra soglia comunitaria"/>
  </r>
  <r>
    <x v="8"/>
    <x v="0"/>
    <s v="Gestione degli acquisiti di beni, servizi e lavori;"/>
    <s v="Motivazione dell'attribuzione dei punteggi che richiedono un margine di discrezionalità per ciascuna acquisizione sopra soglia comunitaria"/>
  </r>
  <r>
    <x v="3"/>
    <x v="0"/>
    <s v="Gestione degli acquisiti di beni, servizi e lavori;"/>
    <s v="Nei contratti, nelle lettere di incarico con Partner, Fornitori e eventuali altre Controparti coinvolte nelle attività a rischio, deve essere contenuta apposita clausola (o specifico accordo separato) che regoli le conseguenze della violazione, da parte delle controparti stesse, delle norme di cui al Decreto 231/2001, nonché di quanto disposto dal Modello e dal Codice Etico E Comportamentale adottati dalla Società"/>
  </r>
  <r>
    <x v="6"/>
    <x v="8"/>
    <s v="Misure di sicurezza, obblighi di segnalazione, forme di collaborazione con polizia e magistratura"/>
    <s v="Nel caso di attentati ai beni aziendali o di minacce, è fatto obbligo a tutti i prestatori di lavoro di informare immediatamente le autorità di polizia, fornendo senza reticenza e con pieno spirito di collaborazione, tutte le informazioni e le notizie possedute, non solo in relazione agli eventi lesivi specifici, ma anche in ordine ad eventuali antefatti e circostanze rilevanti ai fini delle indagini"/>
  </r>
  <r>
    <x v="7"/>
    <x v="2"/>
    <s v="Gestione dei conflitti di interesse"/>
    <s v="Nel caso di presenze di un potenziale conflitto di interessi in occasione della effettuazione di operazioni straordinarie, ovvero della elaborazione di situazioni economiche, patrimoniali e finanziarie di carattere straordinario la figura apicale responsabile deve essere affiancata da altro apicale di altra funzione per confronto e controllo"/>
  </r>
  <r>
    <x v="2"/>
    <x v="1"/>
    <s v="Utilizzo di banche dati (modifica, estrazione, riproduzione e distribuzione del contenuto di banche dati)"/>
    <s v="nel caso in cui si riscontri un possibile utilizzo improprio delle strumentazione informatiche, il Sistema Informativo Aziendale associa il nominativo dell’utilizzatore all’indirizzo IP e dà informazione al lavoratore interessato, con possibilità di contraddittorio e, qualora necessario ai fini istruttori, al relativo Responsabile il quale, sentito il lavoratore, valuterà l’attinenza dei dati rispetto all’attività lavorativa. A seguito dell’avvenuto accertamento dell’utilizzo improprio delle attrezzature informatiche, il responsabile attiva le procedure disciplinari (di cui all’art. 14 del Disciplinare) finalizzate, al primo comportamento accertato, all’applicazione del richiamo, salvo casi di particolare gravità. Delle sanzioni applicate viene data informazione anche al Direttore Generale;"/>
  </r>
  <r>
    <x v="2"/>
    <x v="1"/>
    <s v="Utilizzo di strumenti informatici aziendali"/>
    <s v="nel caso in cui si riscontri un possibile utilizzo improprio delle strumentazioni informatiche, il Sistema Informativo Aziendale associa il nominativo dell’utilizzatore all’indirizzo IP e dà informazione al lavoratore interessato, con possibilità di contraddittorio e, qualora necessario ai fini istruttori, al relativo Responsabile il quale, sentito il lavoratore, valuterà l’attinenza dei dati rispetto all’attività lavorativa. A seguito dell’avvenuto accertamento dell’utilizzo improprio delle attrezzature informatiche, il responsabile attiva le procedure disciplinari (di cui all’art. 14 del Disciplinare) finalizzate, al primo comportamento accertato, all’applicazione del richiamo, salvo casi di particolare gravità. Delle sanzioni applicate viene data informazione anche al Direttore Generale"/>
  </r>
  <r>
    <x v="3"/>
    <x v="0"/>
    <s v="Gestione degli acquisiti di beni, servizi e lavori;"/>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r>
  <r>
    <x v="0"/>
    <x v="0"/>
    <s v="Gestione degli acquisiti di beni, servizi e lavori;"/>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r>
  <r>
    <x v="7"/>
    <x v="0"/>
    <s v="Gestione degli acquisiti di beni, servizi e lavori;"/>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r>
  <r>
    <x v="5"/>
    <x v="0"/>
    <s v="Gestione degli acquisiti di beni, servizi e lavori;"/>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r>
  <r>
    <x v="6"/>
    <x v="0"/>
    <s v="Gestione degli acquisiti di beni, servizi e lavori;"/>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r>
  <r>
    <x v="8"/>
    <x v="0"/>
    <s v="Gestione degli acquisiti di beni, servizi e lavori;"/>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r>
  <r>
    <x v="7"/>
    <x v="4"/>
    <s v="Adempimenti in materia di controllo sulla gestione sociale e sui rapporti con il collegio sindacale e con il revisore legale dei conti"/>
    <s v="Non possono essere attribuiti ai membri del Collegio sindacale ed al Revisore Legale dei Conti, incarichi di consulenza di altre società appartenenti al medesimo “network” da verificare con specifica analisi annuale sull'indipendenza da parte del CdA acquisita la valutazione da parte dei soggetti de quo"/>
  </r>
  <r>
    <x v="3"/>
    <x v="2"/>
    <s v="Redazione del bilancio e delle situazioni contabili infrannuali"/>
    <s v="ogni modifica ai dati contabili può essere effettuata solo dagli utenti del sistema contabile;"/>
  </r>
  <r>
    <x v="0"/>
    <x v="2"/>
    <s v="Redazione del bilancio e delle situazioni contabili infrannuali"/>
    <s v="ogni modifica ai dati contabili può essere effettuata solo dagli utenti del sistema contabile;"/>
  </r>
  <r>
    <x v="7"/>
    <x v="2"/>
    <s v="Redazione del bilancio e delle situazioni contabili infrannuali"/>
    <s v="ogni modifica ai dati contabili può essere effettuata solo dagli utenti del sistema contabile;"/>
  </r>
  <r>
    <x v="6"/>
    <x v="2"/>
    <s v="Redazione del bilancio e delle situazioni contabili infrannuali"/>
    <s v="ogni modifica ai dati contabili può essere effettuata solo dagli utenti del sistema contabile;"/>
  </r>
  <r>
    <x v="3"/>
    <x v="2"/>
    <s v="Adempimenti in materia di tracciabilità delle operazioni/atti"/>
    <s v="Ogni operazione contabile deve essere conservata agli atti sociali con una adeguata documentazione di supporto all’attività svolta, in modo da consentire: a) l’agevole registrazione contabile, b) l’individuazione dei diversi livelli di responsabilità, c)_x0009_la ricostruzione accurata delle operazioni, anche al fine di ridurre la probabilità di errori interpretativi."/>
  </r>
  <r>
    <x v="7"/>
    <x v="2"/>
    <s v="Adempimenti in materia di tracciabilità delle operazioni/atti"/>
    <s v="Ogni operazione contabile deve essere conservata agli atti sociali con una adeguata documentazione di supporto all’attività svolta, in modo da consentire: a) l’agevole registrazione contabile, b) l’individuazione dei diversi livelli di responsabilità, c)_x0009_la ricostruzione accurata delle operazioni, anche al fine di ridurre la probabilità di errori interpretativi."/>
  </r>
  <r>
    <x v="6"/>
    <x v="2"/>
    <s v="Adempimenti in materia di tracciabilità delle operazioni/atti"/>
    <s v="Ogni operazione contabile deve essere conservata agli atti sociali con una adeguata documentazione di supporto all’attività svolta, in modo da consentire: a) l’agevole registrazione contabile, b) l’individuazione dei diversi livelli di responsabilità, c)_x0009_la ricostruzione accurata delle operazioni, anche al fine di ridurre la probabilità di errori interpretativi."/>
  </r>
  <r>
    <x v="3"/>
    <x v="2"/>
    <s v="Adempimenti in materia di tracciabilità delle operazioni/atti"/>
    <s v="Ogni operazione o fatto gestionale sensibile e/o rilevante è documentato, coerente, congruo, così che in ogni momento risulti possibile identificare la responsabilità di chi ha operato (valutato, deciso, autorizzato, effettuato, rilevato nei libri, controllato l’operazione)."/>
  </r>
  <r>
    <x v="7"/>
    <x v="2"/>
    <s v="Adempimenti in materia di tracciabilità delle operazioni/atti"/>
    <s v="Ogni operazione o fatto gestionale sensibile e/o rilevante è documentato, coerente, congruo, così che in ogni momento risulti possibile identificare la responsabilità di chi ha operato (valutato, deciso, autorizzato, effettuato, rilevato nei libri, controllato l’operazione)."/>
  </r>
  <r>
    <x v="6"/>
    <x v="2"/>
    <s v="Adempimenti in materia di tracciabilità delle operazioni/atti"/>
    <s v="Ogni operazione o fatto gestionale sensibile e/o rilevante è documentato, coerente, congruo, così che in ogni momento risulti possibile identificare la responsabilità di chi ha operato (valutato, deciso, autorizzato, effettuato, rilevato nei libri, controllato l’operazione)."/>
  </r>
  <r>
    <x v="3"/>
    <x v="0"/>
    <s v="Gestione degli acquisiti di beni, servizi e lavori;"/>
    <s v="Osservanza degli obblighi di partecipazione del bando da parte dei soggetti incaricati per ciascuna acquisizione sopra soglia comunitaria"/>
  </r>
  <r>
    <x v="0"/>
    <x v="0"/>
    <s v="Gestione degli acquisiti di beni, servizi e lavori;"/>
    <s v="Osservanza degli obblighi di partecipazione del bando da parte dei soggetti incaricati per ciascuna acquisizione sopra soglia comunitaria"/>
  </r>
  <r>
    <x v="4"/>
    <x v="0"/>
    <s v="Gestione degli acquisiti di beni, servizi e lavori;"/>
    <s v="Osservanza degli obblighi di partecipazione del bando da parte dei soggetti incaricati per ciascuna acquisizione sopra soglia comunitaria"/>
  </r>
  <r>
    <x v="7"/>
    <x v="0"/>
    <s v="Gestione degli acquisiti di beni, servizi e lavori;"/>
    <s v="Osservanza degli obblighi di partecipazione del bando da parte dei soggetti incaricati per ciascuna acquisizione sopra soglia comunitaria"/>
  </r>
  <r>
    <x v="5"/>
    <x v="0"/>
    <s v="Gestione degli acquisiti di beni, servizi e lavori;"/>
    <s v="Osservanza degli obblighi di partecipazione del bando da parte dei soggetti incaricati per ciascuna acquisizione sopra soglia comunitaria"/>
  </r>
  <r>
    <x v="6"/>
    <x v="0"/>
    <s v="Gestione degli acquisiti di beni, servizi e lavori;"/>
    <s v="Osservanza degli obblighi di partecipazione del bando da parte dei soggetti incaricati per ciascuna acquisizione sopra soglia comunitaria"/>
  </r>
  <r>
    <x v="8"/>
    <x v="0"/>
    <s v="Gestione degli acquisiti di beni, servizi e lavori;"/>
    <s v="Osservanza degli obblighi di partecipazione del bando da parte dei soggetti incaricati per ciascuna acquisizione sopra soglia comunitaria"/>
  </r>
  <r>
    <x v="3"/>
    <x v="0"/>
    <s v="Gestione degli acquisiti di beni, servizi e lavori;"/>
    <s v="per i contratti di subappalto l'affidamento in subappalto è soggetto a quanto previsto all'art. 105 del D. lgs. n. 50/2016 e ss.mm.ii.;"/>
  </r>
  <r>
    <x v="0"/>
    <x v="0"/>
    <s v="Gestione degli acquisiti di beni, servizi e lavori;"/>
    <s v="per i contratti di subappalto l'affidamento in subappalto è soggetto a quanto previsto all'art. 105 del D. lgs. n. 50/2016 e ss.mm.ii.;"/>
  </r>
  <r>
    <x v="7"/>
    <x v="0"/>
    <s v="Gestione degli acquisiti di beni, servizi e lavori;"/>
    <s v="per i contratti di subappalto l'affidamento in subappalto è soggetto a quanto previsto all'art. 105 del D. lgs. n. 50/2016 e ss.mm.ii.;"/>
  </r>
  <r>
    <x v="5"/>
    <x v="0"/>
    <s v="Gestione degli acquisiti di beni, servizi e lavori;"/>
    <s v="per i contratti di subappalto l'affidamento in subappalto è soggetto a quanto previsto all'art. 105 del D. lgs. n. 50/2016 e ss.mm.ii.;"/>
  </r>
  <r>
    <x v="6"/>
    <x v="0"/>
    <s v="Gestione degli acquisiti di beni, servizi e lavori;"/>
    <s v="per i contratti di subappalto l'affidamento in subappalto è soggetto a quanto previsto all'art. 105 del D. lgs. n. 50/2016 e ss.mm.ii.;"/>
  </r>
  <r>
    <x v="8"/>
    <x v="0"/>
    <s v="Gestione degli acquisiti di beni, servizi e lavori;"/>
    <s v="per i contratti di subappalto l'affidamento in subappalto è soggetto a quanto previsto all'art. 105 del D. lgs. n. 50/2016 e ss.mm.ii.;"/>
  </r>
  <r>
    <x v="7"/>
    <x v="2"/>
    <s v="Gestione della tutela del patrimonio sociale"/>
    <s v="Per la prevenzione dei reati relativi alla gestione delle operazioni concernenti conferimenti, distribuzione di utili o riserve, sottoscrizioni ed acquisto di azioni o quote sociali, operazioni sul capitale, fusioni e scissioni, la procedura seguita in azienda deve prevedere l’esplicita approvazione, da parte del Consiglio di Amministrazione, di ogni attività relativa alla costituzione di nuove società, all’acquisizione o alienazione di partecipazioni societarie, nonché in merito alla effettuazione di conferimenti, alla distribuzione di utili o riserve, a operazioni sul capitale sociale, a fusioni e scissioni"/>
  </r>
  <r>
    <x v="7"/>
    <x v="2"/>
    <s v="Gestione della tutela del patrimonio sociale"/>
    <s v="Per la prevenzione dei reati relativi alla gestione delle operazioni concernenti conferimenti, distribuzione di utili o riserve, sottoscrizioni ed acquisto di azioni o quote sociali, operazioni sul capitale, fusioni e scissioni, la procedura seguita in azienda devono essere tenute apposite riunioni con il Collegio Sindacale, il Revisore Legale dei Conti e l’OdV."/>
  </r>
  <r>
    <x v="7"/>
    <x v="8"/>
    <s v="Gestione dei rapporti con altre società che non siano pubbliche amministrazioni (in particolare case farmaceutiche)"/>
    <s v="Per ogni rapporto che viene posto in essere con altre Società che non siano pubbliche amministrazioni, con particolare riferimento nel caso di specie alle case farmaceutiche, la Società, al fine di evitare che possa verificarsi o accrescere il rischio di commissione del reato di “corruzione tra privati”, non tollera comportamenti da parte del personale medico e amministrativo non in linea con il Codice Etico di *"/>
  </r>
  <r>
    <x v="7"/>
    <x v="8"/>
    <s v="Gestione dei rapporti con altre società che non siano pubbliche amministrazioni (in particolare case farmaceutiche)"/>
    <s v="Per ogni rapporto che viene posto in essere con altre Società che non siano pubbliche amministrazioni, la Società al fine di evitare che possa verificarsi o accrescere il rischio di commissione del reato di “corruzione tra privati” è tenuta a seguire quanto prescritto all’interno delle procedure “Gestione degli acquisti di beni e servizi”, “Selezione, assunzione e formazione del personale”, “Conferimento di incarichi libero professionali e di contratti a progetto”, “Gestione dei decessi” e della “Gestione della donazione di organi”;"/>
  </r>
  <r>
    <x v="3"/>
    <x v="2"/>
    <s v="Adempimenti relativi alla gestione documentale"/>
    <s v="periodica verifica della corrispondenza del luogo di effettiva conservazione delle scritture contabili;"/>
  </r>
  <r>
    <x v="3"/>
    <x v="2"/>
    <s v="Adempimenti relativi alla gestione del ciclo attivo"/>
    <s v="prevedere che siano forniti - con spirito collaborativo e con la massima completezza, trasparenza, accuratezza, veridicità e tempestività – tutti i dati, le informazioni e i documenti richiesti dal Responsabile Interno."/>
  </r>
  <r>
    <x v="4"/>
    <x v="2"/>
    <s v="Adempimenti relativi alla gestione del ciclo attivo"/>
    <s v="prevedere che siano forniti - con spirito collaborativo e con la massima completezza, trasparenza, accuratezza, veridicità e tempestività – tutti i dati, le informazioni e i documenti richiesti dal Responsabile Interno."/>
  </r>
  <r>
    <x v="5"/>
    <x v="2"/>
    <s v="Adempimenti relativi alla gestione del ciclo attivo"/>
    <s v="prevedere che siano forniti - con spirito collaborativo e con la massima completezza, trasparenza, accuratezza, veridicità e tempestività – tutti i dati, le informazioni e i documenti richiesti dal Responsabile Interno."/>
  </r>
  <r>
    <x v="6"/>
    <x v="2"/>
    <s v="Adempimenti relativi alla gestione del ciclo attivo"/>
    <s v="prevedere che siano forniti - con spirito collaborativo e con la massima completezza, trasparenza, accuratezza, veridicità e tempestività – tutti i dati, le informazioni e i documenti richiesti dal Responsabile Interno."/>
  </r>
  <r>
    <x v="3"/>
    <x v="2"/>
    <s v="Redazione del bilancio e delle situazioni contabili infrannuali"/>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r>
  <r>
    <x v="0"/>
    <x v="2"/>
    <s v="Redazione del bilancio e delle situazioni contabili infrannuali"/>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r>
  <r>
    <x v="7"/>
    <x v="2"/>
    <s v="Redazione del bilancio e delle situazioni contabili infrannuali"/>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r>
  <r>
    <x v="6"/>
    <x v="2"/>
    <s v="Redazione del bilancio e delle situazioni contabili infrannuali"/>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r>
  <r>
    <x v="3"/>
    <x v="2"/>
    <s v="Adempimenti relativi alle dichiarazioni fiscali"/>
    <s v="previsione del controllo e della necessaria approvazione della nota spese da parte del responsabile;"/>
  </r>
  <r>
    <x v="3"/>
    <x v="2"/>
    <s v="Adempimenti relativi alle dichiarazioni fiscali"/>
    <s v="previsione delle modalità di gestione e le relative approvazioni per eventuali modifiche / integrazioni degli ordini d’acquisto;"/>
  </r>
  <r>
    <x v="3"/>
    <x v="2"/>
    <s v="Adempimenti relativi alle dichiarazioni fiscali"/>
    <s v="previsione di adeguata autorizzazione dell’apertura di nuovi conti correnti."/>
  </r>
  <r>
    <x v="3"/>
    <x v="2"/>
    <s v="Adempimenti relativi alle dichiarazioni fiscali"/>
    <s v="previsione di apposite modalità di gestione delle note spese in caso di dimissioni del dipendente;"/>
  </r>
  <r>
    <x v="3"/>
    <x v="2"/>
    <s v="Adempimenti relativi alla gestione documentale"/>
    <s v="previsione di un sistema di back up, a livello di sistema informatico, che preveda quantomeno la conservazione elettronica delle scritture contabili su supporti posti in luoghi fisicamente diversi ed adeguati livelli autorizzativi per l'accesso informatico ai back up e per la facoltà di cancellare quanto registrato"/>
  </r>
  <r>
    <x v="3"/>
    <x v="2"/>
    <s v="Adempimenti relativi alle dichiarazioni fiscali"/>
    <s v="previsione di un’autorizzazione specifica alla trasferta di un dipendente da parte di un adeguato livello gerarchico;"/>
  </r>
  <r>
    <x v="3"/>
    <x v="2"/>
    <s v="Adempimenti relativi alle dichiarazioni fiscali"/>
    <s v="procedura consolidata relativa al processo di gestione dei pagamenti effettuati e procedura consolidata relativa alla riconciliazione dei conti correnti;"/>
  </r>
  <r>
    <x v="3"/>
    <x v="0"/>
    <s v="Gestione degli acquisiti di beni, servizi e lavori;"/>
    <s v="Procedure per acquisti di beni e servizi e lavori effettuate da altri Soggetti Aggregatori (come l'Agenzia regionale, il Servizio Acquisti dell'Azienda USL di *, Consip)."/>
  </r>
  <r>
    <x v="0"/>
    <x v="0"/>
    <s v="Gestione degli acquisiti di beni, servizi e lavori;"/>
    <s v="Procedure per acquisti di beni e servizi e lavori effettuate da altri Soggetti Aggregatori (come l'Agenzia regionale, il Servizio Acquisti dell'Azienda USL di *, Consip)."/>
  </r>
  <r>
    <x v="7"/>
    <x v="0"/>
    <s v="Gestione degli acquisiti di beni, servizi e lavori;"/>
    <s v="Procedure per acquisti di beni e servizi e lavori effettuate da altri Soggetti Aggregatori (come l'Agenzia regionale, il Servizio Acquisti dell'Azienda USL di *, Consip)."/>
  </r>
  <r>
    <x v="5"/>
    <x v="0"/>
    <s v="Gestione degli acquisiti di beni, servizi e lavori;"/>
    <s v="Procedure per acquisti di beni e servizi e lavori effettuate da altri Soggetti Aggregatori (come l'Agenzia regionale, il Servizio Acquisti dell'Azienda USL di *, Consip)."/>
  </r>
  <r>
    <x v="6"/>
    <x v="0"/>
    <s v="Gestione degli acquisiti di beni, servizi e lavori;"/>
    <s v="Procedure per acquisti di beni e servizi e lavori effettuate da altri Soggetti Aggregatori (come l'Agenzia regionale, il Servizio Acquisti dell'Azienda USL di *, Consip)."/>
  </r>
  <r>
    <x v="8"/>
    <x v="0"/>
    <s v="Gestione degli acquisiti di beni, servizi e lavori;"/>
    <s v="Procedure per acquisti di beni e servizi e lavori effettuate da altri Soggetti Aggregatori (come l'Agenzia regionale, il Servizio Acquisti dell'Azienda USL di *, Consip)."/>
  </r>
  <r>
    <x v="3"/>
    <x v="0"/>
    <s v="Gestione degli acquisiti di beni, servizi e lavori;"/>
    <s v="Procedure per acquisti di lavori, beni e servizi effettuate direttamente dalla struttura sanitaria in funzione di Stazione Appaltante;"/>
  </r>
  <r>
    <x v="0"/>
    <x v="0"/>
    <s v="Gestione degli acquisiti di beni, servizi e lavori;"/>
    <s v="Procedure per acquisti di lavori, beni e servizi effettuate direttamente dalla struttura sanitaria in funzione di Stazione Appaltante;"/>
  </r>
  <r>
    <x v="7"/>
    <x v="0"/>
    <s v="Gestione degli acquisiti di beni, servizi e lavori;"/>
    <s v="Procedure per acquisti di lavori, beni e servizi effettuate direttamente dalla struttura sanitaria in funzione di Stazione Appaltante;"/>
  </r>
  <r>
    <x v="5"/>
    <x v="0"/>
    <s v="Gestione degli acquisiti di beni, servizi e lavori;"/>
    <s v="Procedure per acquisti di lavori, beni e servizi effettuate direttamente dalla struttura sanitaria in funzione di Stazione Appaltante;"/>
  </r>
  <r>
    <x v="6"/>
    <x v="0"/>
    <s v="Gestione degli acquisiti di beni, servizi e lavori;"/>
    <s v="Procedure per acquisti di lavori, beni e servizi effettuate direttamente dalla struttura sanitaria in funzione di Stazione Appaltante;"/>
  </r>
  <r>
    <x v="8"/>
    <x v="0"/>
    <s v="Gestione degli acquisiti di beni, servizi e lavori;"/>
    <s v="Procedure per acquisti di lavori, beni e servizi effettuate direttamente dalla struttura sanitaria in funzione di Stazione Appaltante;"/>
  </r>
  <r>
    <x v="3"/>
    <x v="0"/>
    <s v="Gestione degli acquisiti di beni, servizi e lavori;"/>
    <s v="Pubblicità delle sedute anche in modalità virtuale di apertura dei plichi e delle offerte tecniche ed economiche per ciascuna acquisizione sopra soglia comunitaria"/>
  </r>
  <r>
    <x v="0"/>
    <x v="0"/>
    <s v="Gestione degli acquisiti di beni, servizi e lavori;"/>
    <s v="Pubblicità delle sedute anche in modalità virtuale di apertura dei plichi e delle offerte tecniche ed economiche per ciascuna acquisizione sopra soglia comunitaria"/>
  </r>
  <r>
    <x v="4"/>
    <x v="0"/>
    <s v="Gestione degli acquisiti di beni, servizi e lavori;"/>
    <s v="Pubblicità delle sedute anche in modalità virtuale di apertura dei plichi e delle offerte tecniche ed economiche per ciascuna acquisizione sopra soglia comunitaria"/>
  </r>
  <r>
    <x v="7"/>
    <x v="0"/>
    <s v="Gestione degli acquisiti di beni, servizi e lavori;"/>
    <s v="Pubblicità delle sedute anche in modalità virtuale di apertura dei plichi e delle offerte tecniche ed economiche per ciascuna acquisizione sopra soglia comunitaria"/>
  </r>
  <r>
    <x v="5"/>
    <x v="0"/>
    <s v="Gestione degli acquisiti di beni, servizi e lavori;"/>
    <s v="Pubblicità delle sedute anche in modalità virtuale di apertura dei plichi e delle offerte tecniche ed economiche per ciascuna acquisizione sopra soglia comunitaria"/>
  </r>
  <r>
    <x v="6"/>
    <x v="0"/>
    <s v="Gestione degli acquisiti di beni, servizi e lavori;"/>
    <s v="Pubblicità delle sedute anche in modalità virtuale di apertura dei plichi e delle offerte tecniche ed economiche per ciascuna acquisizione sopra soglia comunitaria"/>
  </r>
  <r>
    <x v="8"/>
    <x v="0"/>
    <s v="Gestione degli acquisiti di beni, servizi e lavori;"/>
    <s v="Pubblicità delle sedute anche in modalità virtuale di apertura dei plichi e delle offerte tecniche ed economiche per ciascuna acquisizione sopra soglia comunitaria"/>
  </r>
  <r>
    <x v="3"/>
    <x v="2"/>
    <s v="Adempimenti relativi alle dichiarazioni fiscali"/>
    <s v="redazione delle dichiarazioni, a pena di nullità, su modelli conformi a quelli approvati ogni anno con provvedimento amministrativo, come stabilito dall’art. 1 del D.P.R. n. 322/1998;"/>
  </r>
  <r>
    <x v="3"/>
    <x v="0"/>
    <s v="Gestione degli acquisiti di beni, servizi e lavori;"/>
    <s v="regole di comportamento trasparenti, imparziali, oggettive in ogni fase del processo di approvvigionamento volte ad assicurare la migliore configurazione possibile di costo, qualità e tempo;"/>
  </r>
  <r>
    <x v="0"/>
    <x v="0"/>
    <s v="Gestione degli acquisiti di beni, servizi e lavori;"/>
    <s v="regole di comportamento trasparenti, imparziali, oggettive in ogni fase del processo di approvvigionamento volte ad assicurare la migliore configurazione possibile di costo, qualità e tempo;"/>
  </r>
  <r>
    <x v="7"/>
    <x v="0"/>
    <s v="Gestione degli acquisiti di beni, servizi e lavori;"/>
    <s v="regole di comportamento trasparenti, imparziali, oggettive in ogni fase del processo di approvvigionamento volte ad assicurare la migliore configurazione possibile di costo, qualità e tempo;"/>
  </r>
  <r>
    <x v="5"/>
    <x v="0"/>
    <s v="Gestione degli acquisiti di beni, servizi e lavori;"/>
    <s v="regole di comportamento trasparenti, imparziali, oggettive in ogni fase del processo di approvvigionamento volte ad assicurare la migliore configurazione possibile di costo, qualità e tempo;"/>
  </r>
  <r>
    <x v="6"/>
    <x v="0"/>
    <s v="Gestione degli acquisiti di beni, servizi e lavori;"/>
    <s v="regole di comportamento trasparenti, imparziali, oggettive in ogni fase del processo di approvvigionamento volte ad assicurare la migliore configurazione possibile di costo, qualità e tempo;"/>
  </r>
  <r>
    <x v="8"/>
    <x v="0"/>
    <s v="Gestione degli acquisiti di beni, servizi e lavori;"/>
    <s v="regole di comportamento trasparenti, imparziali, oggettive in ogni fase del processo di approvvigionamento volte ad assicurare la migliore configurazione possibile di costo, qualità e tempo;"/>
  </r>
  <r>
    <x v="3"/>
    <x v="2"/>
    <s v="Adempimenti relativi alle dichiarazioni fiscali"/>
    <s v="richiesta, almeno per acquisti al di sopra di un valore soglia definito, per la qualifica del fornitore, di un’autocertificazione sul casellario giudiziale e sui carichi pendenti e di un’autocertificazione di regolarità retributiva e contributiva;"/>
  </r>
  <r>
    <x v="6"/>
    <x v="8"/>
    <s v="Vigilanza, controlli e riesame del sistema"/>
    <s v="Ricognizione annuale del rischio, in occasione della redazione del Piano Triennale di Prevenzione della Corruzione e Trasparenza ai sensi della legge 190/2012"/>
  </r>
  <r>
    <x v="3"/>
    <x v="2"/>
    <s v="Gestione delle spese di rappresentanza e dei beni di rappresentanza"/>
    <s v="ruoli, responsabilità e modalità operative per l’approvazione di spese di rappresentanza e dei beni di rappresentanza extra budget;"/>
  </r>
  <r>
    <x v="0"/>
    <x v="2"/>
    <s v="Gestione delle spese di rappresentanza e dei beni di rappresentanza"/>
    <s v="ruoli, responsabilità e modalità operative per l’approvazione di spese di rappresentanza e dei beni di rappresentanza extra budget;"/>
  </r>
  <r>
    <x v="4"/>
    <x v="2"/>
    <s v="Gestione delle spese di rappresentanza e dei beni di rappresentanza"/>
    <s v="ruoli, responsabilità e modalità operative per l’approvazione di spese di rappresentanza e dei beni di rappresentanza extra budget;"/>
  </r>
  <r>
    <x v="10"/>
    <x v="2"/>
    <s v="Gestione delle spese di rappresentanza e dei beni di rappresentanza"/>
    <s v="ruoli, responsabilità e modalità operative per l’approvazione di spese di rappresentanza e dei beni di rappresentanza extra budget;"/>
  </r>
  <r>
    <x v="7"/>
    <x v="2"/>
    <s v="Gestione dei conflitti di interesse"/>
    <s v="Semestralmente è acquisita una dichiarazione periodica di assenza di conflitti di interesse e del rispetto del Codice Etico dal management della Società da parte del CdA"/>
  </r>
  <r>
    <x v="3"/>
    <x v="0"/>
    <s v="Gestione degli acquisiti di beni, servizi e lavori;"/>
    <s v="si procede all'affidamento diretto previa consultazione di più operatori economici, qualora la normativa via via in vigore lo prevedaper ogni acquisizione mediante affidamento diretto"/>
  </r>
  <r>
    <x v="0"/>
    <x v="0"/>
    <s v="Gestione degli acquisiti di beni, servizi e lavori;"/>
    <s v="si procede all'affidamento diretto previa consultazione di più operatori economici, qualora la normativa via via in vigore lo prevedaper ogni acquisizione mediante affidamento diretto"/>
  </r>
  <r>
    <x v="4"/>
    <x v="0"/>
    <s v="Gestione degli acquisiti di beni, servizi e lavori;"/>
    <s v="si procede all'affidamento diretto previa consultazione di più operatori economici, qualora la normativa via via in vigore lo prevedaper ogni acquisizione mediante affidamento diretto"/>
  </r>
  <r>
    <x v="7"/>
    <x v="0"/>
    <s v="Gestione degli acquisiti di beni, servizi e lavori;"/>
    <s v="si procede all'affidamento diretto previa consultazione di più operatori economici, qualora la normativa via via in vigore lo prevedaper ogni acquisizione mediante affidamento diretto"/>
  </r>
  <r>
    <x v="5"/>
    <x v="0"/>
    <s v="Gestione degli acquisiti di beni, servizi e lavori;"/>
    <s v="si procede all'affidamento diretto previa consultazione di più operatori economici, qualora la normativa via via in vigore lo prevedaper ogni acquisizione mediante affidamento diretto"/>
  </r>
  <r>
    <x v="6"/>
    <x v="0"/>
    <s v="Gestione degli acquisiti di beni, servizi e lavori;"/>
    <s v="si procede all'affidamento diretto previa consultazione di più operatori economici, qualora la normativa via via in vigore lo prevedaper ogni acquisizione mediante affidamento diretto"/>
  </r>
  <r>
    <x v="8"/>
    <x v="0"/>
    <s v="Gestione degli acquisiti di beni, servizi e lavori;"/>
    <s v="si procede all'affidamento diretto previa consultazione di più operatori economici, qualora la normativa via via in vigore lo prevedaper ogni acquisizione mediante affidamento diretto"/>
  </r>
  <r>
    <x v="6"/>
    <x v="8"/>
    <s v="Misure di sicurezza, obblighi di segnalazione, forme di collaborazione con polizia e magistratura"/>
    <s v="Sono attivate più misure di segnalazione a disposizione di chiunque"/>
  </r>
  <r>
    <x v="0"/>
    <x v="0"/>
    <s v="Negoziazione/stipulazione/esecuzione di contratti (ivi inclusa la fase di fatturazione)/convenzioni con soggetti pubblici"/>
    <s v="Sono chiaramente definite le modalità di gestione delle fasi di consuntivazione dei beni/servizi a rimborso, della registrazione delle fatture dei beni/servizi acquistati e della riemissione delle fatture alla PA (laddove previsto nelle specifiche convenzioni)"/>
  </r>
  <r>
    <x v="4"/>
    <x v="0"/>
    <s v="Negoziazione/stipulazione/esecuzione di contratti (ivi inclusa la fase di fatturazione)/convenzioni con soggetti pubblici"/>
    <s v="Sono chiaramente definite le modalità di gestione delle fasi di consuntivazione dei beni/servizi a rimborso, della registrazione delle fatture dei beni/servizi acquistati e della riemissione delle fatture alla PA (laddove previsto nelle specifiche convenzioni)"/>
  </r>
  <r>
    <x v="5"/>
    <x v="0"/>
    <s v="Negoziazione/stipulazione/esecuzione di contratti (ivi inclusa la fase di fatturazione)/convenzioni con soggetti pubblici"/>
    <s v="Sono chiaramente definite le modalità di gestione delle fasi di consuntivazione dei beni/servizi a rimborso, della registrazione delle fatture dei beni/servizi acquistati e della riemissione delle fatture alla PA (laddove previsto nelle specifiche convenzioni)"/>
  </r>
  <r>
    <x v="6"/>
    <x v="0"/>
    <s v="Negoziazione/stipulazione/esecuzione di contratti (ivi inclusa la fase di fatturazione)/convenzioni con soggetti pubblici"/>
    <s v="Sono chiaramente definite le modalità di gestione delle fasi di consuntivazione dei beni/servizi a rimborso, della registrazione delle fatture dei beni/servizi acquistati e della riemissione delle fatture alla PA (laddove previsto nelle specifiche convenzioni)"/>
  </r>
  <r>
    <x v="8"/>
    <x v="0"/>
    <s v="Negoziazione/stipulazione/esecuzione di contratti (ivi inclusa la fase di fatturazione)/convenzioni con soggetti pubblici"/>
    <s v="Sono chiaramente definite le modalità di gestione delle fasi di consuntivazione dei beni/servizi a rimborso, della registrazione delle fatture dei beni/servizi acquistati e della riemissione delle fatture alla PA (laddove previsto nelle specifiche convenzioni)"/>
  </r>
  <r>
    <x v="11"/>
    <x v="0"/>
    <s v="Negoziazione/stipulazione/esecuzione di contratti (ivi inclusa la fase di fatturazione)/convenzioni con soggetti pubblici"/>
    <s v="Sono chiaramente definite le modalità di gestione delle fasi di consuntivazione dei beni/servizi a rimborso, della registrazione delle fatture dei beni/servizi acquistati e della riemissione delle fatture alla PA (laddove previsto nelle specifiche convenzioni)"/>
  </r>
  <r>
    <x v="0"/>
    <x v="0"/>
    <s v="Negoziazione/stipulazione/esecuzione di contratti (ivi inclusa la fase di fatturazione)/convenzioni con soggetti pubblici"/>
    <s v="Sono chiaramente definite le modalità di predisposizione, verifica e approvazione della documentazione da trasmettere alla controparte in relazione all'esecuzione della convenzione"/>
  </r>
  <r>
    <x v="4"/>
    <x v="0"/>
    <s v="Negoziazione/stipulazione/esecuzione di contratti (ivi inclusa la fase di fatturazione)/convenzioni con soggetti pubblici"/>
    <s v="Sono chiaramente definite le modalità di predisposizione, verifica e approvazione della documentazione da trasmettere alla controparte in relazione all'esecuzione della convenzione"/>
  </r>
  <r>
    <x v="5"/>
    <x v="0"/>
    <s v="Negoziazione/stipulazione/esecuzione di contratti (ivi inclusa la fase di fatturazione)/convenzioni con soggetti pubblici"/>
    <s v="Sono chiaramente definite le modalità di predisposizione, verifica e approvazione della documentazione da trasmettere alla controparte in relazione all'esecuzione della convenzione"/>
  </r>
  <r>
    <x v="6"/>
    <x v="0"/>
    <s v="Negoziazione/stipulazione/esecuzione di contratti (ivi inclusa la fase di fatturazione)/convenzioni con soggetti pubblici"/>
    <s v="Sono chiaramente definite le modalità di predisposizione, verifica e approvazione della documentazione da trasmettere alla controparte in relazione all'esecuzione della convenzione"/>
  </r>
  <r>
    <x v="8"/>
    <x v="0"/>
    <s v="Negoziazione/stipulazione/esecuzione di contratti (ivi inclusa la fase di fatturazione)/convenzioni con soggetti pubblici"/>
    <s v="Sono chiaramente definite le modalità di predisposizione, verifica e approvazione della documentazione da trasmettere alla controparte in relazione all'esecuzione della convenzione"/>
  </r>
  <r>
    <x v="11"/>
    <x v="0"/>
    <s v="Negoziazione/stipulazione/esecuzione di contratti (ivi inclusa la fase di fatturazione)/convenzioni con soggetti pubblici"/>
    <s v="Sono chiaramente definite le modalità di predisposizione, verifica e approvazione della documentazione da trasmettere alla controparte in relazione all'esecuzione della convenzione"/>
  </r>
  <r>
    <x v="0"/>
    <x v="0"/>
    <s v="Negoziazione/stipulazione/esecuzione di contratti (ivi inclusa la fase di fatturazione)/convenzioni con soggetti pubblici"/>
    <s v="Sono chiaramente definite le modalità e termini di gestione delle contestazioni"/>
  </r>
  <r>
    <x v="4"/>
    <x v="0"/>
    <s v="Negoziazione/stipulazione/esecuzione di contratti (ivi inclusa la fase di fatturazione)/convenzioni con soggetti pubblici"/>
    <s v="Sono chiaramente definite le modalità e termini di gestione delle contestazioni"/>
  </r>
  <r>
    <x v="5"/>
    <x v="0"/>
    <s v="Negoziazione/stipulazione/esecuzione di contratti (ivi inclusa la fase di fatturazione)/convenzioni con soggetti pubblici"/>
    <s v="Sono chiaramente definite le modalità e termini di gestione delle contestazioni"/>
  </r>
  <r>
    <x v="6"/>
    <x v="0"/>
    <s v="Negoziazione/stipulazione/esecuzione di contratti (ivi inclusa la fase di fatturazione)/convenzioni con soggetti pubblici"/>
    <s v="Sono chiaramente definite le modalità e termini di gestione delle contestazioni"/>
  </r>
  <r>
    <x v="8"/>
    <x v="0"/>
    <s v="Negoziazione/stipulazione/esecuzione di contratti (ivi inclusa la fase di fatturazione)/convenzioni con soggetti pubblici"/>
    <s v="Sono chiaramente definite le modalità e termini di gestione delle contestazioni"/>
  </r>
  <r>
    <x v="11"/>
    <x v="0"/>
    <s v="Negoziazione/stipulazione/esecuzione di contratti (ivi inclusa la fase di fatturazione)/convenzioni con soggetti pubblici"/>
    <s v="Sono chiaramente definite le modalità e termini di gestione delle contestazioni"/>
  </r>
  <r>
    <x v="0"/>
    <x v="0"/>
    <s v="Gestione dei collaudi nelle forniture"/>
    <s v="Sono codificati specifici flussi informativi tra le Funzioni coinvolte in un’ottica di collaborazione, vigilanza reciproca e coordinamento"/>
  </r>
  <r>
    <x v="1"/>
    <x v="0"/>
    <s v="Gestione dei collaudi nelle forniture"/>
    <s v="Sono codificati specifici flussi informativi tra le Funzioni coinvolte in un’ottica di collaborazione, vigilanza reciproca e coordinamento"/>
  </r>
  <r>
    <x v="2"/>
    <x v="1"/>
    <s v="Gestione del sito aziendale e della comunicazione"/>
    <s v="Sono coinvolti professionisti qualificati del settore nella valutazione circa l’esistenza o meno dei requisiti che determinano le caratteristiche tipiche di “opera dell’ingegno”e/o di “opera altrui”. Almeno annualmente viene condotto un audit specifico sul tema."/>
  </r>
  <r>
    <x v="3"/>
    <x v="3"/>
    <s v="Transazioni finanziarie (incassi e pagamenti)"/>
    <s v="sono definite apposite linee di reporting periodico in merito alle transazioni finanziari dalla direzione amministrativa al Cda"/>
  </r>
  <r>
    <x v="0"/>
    <x v="3"/>
    <s v="Transazioni finanziarie (incassi e pagamenti)"/>
    <s v="sono definite apposite linee di reporting periodico in merito alle transazioni finanziari dalla direzione amministrativa al Cda"/>
  </r>
  <r>
    <x v="4"/>
    <x v="3"/>
    <s v="Transazioni finanziarie (incassi e pagamenti)"/>
    <s v="sono definite apposite linee di reporting periodico in merito alle transazioni finanziari dalla direzione amministrativa al Cda"/>
  </r>
  <r>
    <x v="7"/>
    <x v="3"/>
    <s v="Transazioni finanziarie (incassi e pagamenti)"/>
    <s v="sono definite apposite linee di reporting periodico in merito alle transazioni finanziari dalla direzione amministrativa al Cda"/>
  </r>
  <r>
    <x v="5"/>
    <x v="3"/>
    <s v="Transazioni finanziarie (incassi e pagamenti)"/>
    <s v="sono definite apposite linee di reporting periodico in merito alle transazioni finanziari dalla direzione amministrativa al Cda"/>
  </r>
  <r>
    <x v="9"/>
    <x v="3"/>
    <s v="Transazioni finanziarie (incassi e pagamenti)"/>
    <s v="sono definite apposite linee di reporting periodico in merito alle transazioni finanziari dalla direzione amministrativa al Cda"/>
  </r>
  <r>
    <x v="10"/>
    <x v="3"/>
    <s v="Transazioni finanziarie (incassi e pagamenti)"/>
    <s v="sono definite apposite linee di reporting periodico in merito alle transazioni finanziari dalla direzione amministrativa al Cda"/>
  </r>
  <r>
    <x v="6"/>
    <x v="3"/>
    <s v="Transazioni finanziarie (incassi e pagamenti)"/>
    <s v="sono definite apposite linee di reporting periodico in merito alle transazioni finanziari dalla direzione amministrativa al Cda"/>
  </r>
  <r>
    <x v="8"/>
    <x v="3"/>
    <s v="Transazioni finanziarie (incassi e pagamenti)"/>
    <s v="sono definite apposite linee di reporting periodico in merito alle transazioni finanziari dalla direzione amministrativa al Cda"/>
  </r>
  <r>
    <x v="0"/>
    <x v="6"/>
    <s v="Selezione, assunzione e politiche di incentivazione del personale"/>
    <s v="Sono definiti criteri di selezione dei candidati oggettivi e trasparenti con apposito regolamento aziendale per l’assunzione e il conferimento di incarichi libero professionali "/>
  </r>
  <r>
    <x v="7"/>
    <x v="6"/>
    <s v="Selezione, assunzione e politiche di incentivazione del personale"/>
    <s v="Sono definiti criteri di selezione dei candidati oggettivi e trasparenti con apposito regolamento aziendale per l’assunzione e il conferimento di incarichi libero professionali "/>
  </r>
  <r>
    <x v="5"/>
    <x v="6"/>
    <s v="Selezione, assunzione e politiche di incentivazione del personale"/>
    <s v="Sono definiti criteri di selezione dei candidati oggettivi e trasparenti con apposito regolamento aziendale per l’assunzione e il conferimento di incarichi libero professionali "/>
  </r>
  <r>
    <x v="6"/>
    <x v="6"/>
    <s v="Selezione, assunzione e politiche di incentivazione del personale"/>
    <s v="Sono definiti criteri di selezione dei candidati oggettivi e trasparenti con apposito regolamento aziendale per l’assunzione e il conferimento di incarichi libero professionali "/>
  </r>
  <r>
    <x v="8"/>
    <x v="6"/>
    <s v="Selezione, assunzione e politiche di incentivazione del personale"/>
    <s v="Sono definiti criteri di selezione dei candidati oggettivi e trasparenti con apposito regolamento aziendale per l’assunzione e il conferimento di incarichi libero professionali "/>
  </r>
  <r>
    <x v="11"/>
    <x v="6"/>
    <s v="Selezione, assunzione e politiche di incentivazione del personale"/>
    <s v="Sono definiti criteri di selezione dei candidati oggettivi e trasparenti con apposito regolamento aziendale per l’assunzione e il conferimento di incarichi libero professionali "/>
  </r>
  <r>
    <x v="3"/>
    <x v="7"/>
    <s v="Gestione dei rapporti con istituzioni e/o Autorità pubbliche di Vigilanza relativi allo svolgimento di attività regolate dalla legge"/>
    <s v="Sono definiti i flussi informativi formalizzati tra le Funzioni coinvolte nel processo e la documentazione e tracciabilità dei singoli passaggi;"/>
  </r>
  <r>
    <x v="7"/>
    <x v="7"/>
    <s v="Gestione dei rapporti con istituzioni e/o Autorità pubbliche di Vigilanza relativi allo svolgimento di attività regolate dalla legge"/>
    <s v="Sono definiti i flussi informativi formalizzati tra le Funzioni coinvolte nel processo e la documentazione e tracciabilità dei singoli passaggi;"/>
  </r>
  <r>
    <x v="1"/>
    <x v="7"/>
    <s v="Gestione dei rapporti con istituzioni e/o Autorità pubbliche di Vigilanza relativi allo svolgimento di attività regolate dalla legge"/>
    <s v="Sono definiti i flussi informativi formalizzati tra le Funzioni coinvolte nel processo e la documentazione e tracciabilità dei singoli passaggi;"/>
  </r>
  <r>
    <x v="12"/>
    <x v="7"/>
    <s v="Gestione dei rapporti con istituzioni e/o Autorità pubbliche di Vigilanza relativi allo svolgimento di attività regolate dalla legge"/>
    <s v="Sono definiti i flussi informativi formalizzati tra le Funzioni coinvolte nel processo e la documentazione e tracciabilità dei singoli passaggi;"/>
  </r>
  <r>
    <x v="3"/>
    <x v="2"/>
    <s v="Erogazioni liberali"/>
    <s v="Sono definiti ruoli, responsabilità e modalità operative per l’approvazione di spese extra budget;"/>
  </r>
  <r>
    <x v="0"/>
    <x v="2"/>
    <s v="Erogazioni liberali"/>
    <s v="Sono definiti ruoli, responsabilità e modalità operative per l’approvazione di spese extra budget;"/>
  </r>
  <r>
    <x v="4"/>
    <x v="2"/>
    <s v="Erogazioni liberali"/>
    <s v="Sono definiti ruoli, responsabilità e modalità operative per l’approvazione di spese extra budget;"/>
  </r>
  <r>
    <x v="10"/>
    <x v="2"/>
    <s v="Erogazioni liberali"/>
    <s v="Sono definiti ruoli, responsabilità e modalità operative per l’approvazione di spese extra budget;"/>
  </r>
  <r>
    <x v="6"/>
    <x v="2"/>
    <s v="Erogazioni liberali"/>
    <s v="Sono definiti ruoli, responsabilità e modalità operative per l’approvazione di spese extra budget;"/>
  </r>
  <r>
    <x v="3"/>
    <x v="2"/>
    <s v="Erogazioni liberali"/>
    <s v="Sono definiti ruoli, responsabilità e modalità operative per la fase di richiesta, valutazione e approvazione dei contributi. Il tutto in specifica procedura."/>
  </r>
  <r>
    <x v="0"/>
    <x v="2"/>
    <s v="Erogazioni liberali"/>
    <s v="Sono definiti ruoli, responsabilità e modalità operative per la fase di richiesta, valutazione e approvazione dei contributi. Il tutto in specifica procedura."/>
  </r>
  <r>
    <x v="4"/>
    <x v="2"/>
    <s v="Erogazioni liberali"/>
    <s v="Sono definiti ruoli, responsabilità e modalità operative per la fase di richiesta, valutazione e approvazione dei contributi. Il tutto in specifica procedura."/>
  </r>
  <r>
    <x v="10"/>
    <x v="2"/>
    <s v="Erogazioni liberali"/>
    <s v="Sono definiti ruoli, responsabilità e modalità operative per la fase di richiesta, valutazione e approvazione dei contributi. Il tutto in specifica procedura."/>
  </r>
  <r>
    <x v="6"/>
    <x v="2"/>
    <s v="Erogazioni liberali"/>
    <s v="Sono definiti ruoli, responsabilità e modalità operative per la fase di richiesta, valutazione e approvazione dei contributi. Il tutto in specifica procedura."/>
  </r>
  <r>
    <x v="0"/>
    <x v="9"/>
    <s v="Gestione dei rapporti con soggetti pubblici per l'ottenimento di provvedimenti amministrativi (quali autorizzazioni, licenze e permessi) necessari per l'esercizio delle attività tipiche aziendali"/>
    <s v="Sono documentati specifici flussi informativi, tra le Funzioni coinvolte nel processo, con finalità di verifica e coordinamento reciproco"/>
  </r>
  <r>
    <x v="2"/>
    <x v="1"/>
    <s v="Utilizzo di strumenti informatici aziendali"/>
    <s v="Sono effettuate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 i controlli si riferiscono ai dati relativi ad un periodo non superiore ai 20 giorni anche consecutivi e possono essere di due diverse tipologie: controlli puntuali (individuali), attivabili a seguito di malfunzione o a seguito di eventi di danno o di pericolo di danno emersi nell’ambito delle verifiche di sicurezza (incidenti di sicurezza su postazioni specifiche) e controlli a campione periodici e comunque a intervalli non inferiori ad 1 mese, in giornate identificate mediante un generatore di numeri casuali;"/>
  </r>
  <r>
    <x v="3"/>
    <x v="7"/>
    <s v="Gestione dei rapporti con istituzioni e/o Autorità pubbliche di Vigilanza relativi allo svolgimento di attività regolate dalla legge"/>
    <s v="Sono fissate riunioni periodiche tra Collegio Sindacale il Revisore Legale dei Conti e OdV, anche per verificare l’osservanza della disciplina prevista in tema di normativa societaria/corporate governance, nonché il rispetto dei comportamenti conseguenti da parte degli Amministratori, dei dirigenti e dei dipendenti"/>
  </r>
  <r>
    <x v="7"/>
    <x v="7"/>
    <s v="Gestione dei rapporti con istituzioni e/o Autorità pubbliche di Vigilanza relativi allo svolgimento di attività regolate dalla legge"/>
    <s v="Sono fissate riunioni periodiche tra Collegio Sindacale il Revisore Legale dei Conti e OdV, anche per verificare l’osservanza della disciplina prevista in tema di normativa societaria/corporate governance, nonché il rispetto dei comportamenti conseguenti da parte degli Amministratori, dei dirigenti e dei dipendenti"/>
  </r>
  <r>
    <x v="1"/>
    <x v="7"/>
    <s v="Gestione dei rapporti con istituzioni e/o Autorità pubbliche di Vigilanza relativi allo svolgimento di attività regolate dalla legge"/>
    <s v="Sono fissate riunioni periodiche tra Collegio Sindacale il Revisore Legale dei Conti e OdV, anche per verificare l’osservanza della disciplina prevista in tema di normativa societaria/corporate governance, nonché il rispetto dei comportamenti conseguenti da parte degli Amministratori, dei dirigenti e dei dipendenti"/>
  </r>
  <r>
    <x v="7"/>
    <x v="4"/>
    <s v="Adempimenti in materia di controllo sulla gestione sociale e sui rapporti con il collegio sindacale e con il revisore legale dei conti"/>
    <s v="Sono fissate riunioni periodiche tra Collegio Sindacale, Revisore Legale dei Conti ed OdV per verificare l'osservanza delle regole e delle procedure aziendali in tema di normativa societaria da parte degli Amministratori, dei dirigenti e dei dipendenti"/>
  </r>
  <r>
    <x v="3"/>
    <x v="7"/>
    <s v="Gestione dei rapporti con istituzioni e/o Autorità pubbliche di Vigilanza relativi allo svolgimento di attività regolate dalla legge"/>
    <s v="Sono formalizzate le direttive che sanciscono l'obbligo alla massima collaborazione e trasparenza nei rapporti con le Autorità di Vigilanza e con gli altri organi di controllo;"/>
  </r>
  <r>
    <x v="0"/>
    <x v="4"/>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Sono formalizzate le direttive che sanciscono l'obbligo alla massima collaborazione e trasparenza nei rapporti con le Autorità di Vigilanza e con gli altri organi di controllo;"/>
  </r>
  <r>
    <x v="0"/>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Sono formalizzate le direttive che sanciscono l'obbligo alla massima collaborazione e trasparenza nei rapporti con le Autorità di Vigilanza e con gli altri organi di controllo;"/>
  </r>
  <r>
    <x v="0"/>
    <x v="6"/>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s v="Sono formalizzate le direttive che sanciscono l'obbligo alla massima collaborazione e trasparenza nei rapporti con le Autorità di Vigilanza e con gli altri organi di controllo;"/>
  </r>
  <r>
    <x v="0"/>
    <x v="6"/>
    <s v="Gestione di adempimenti, dichiarazioni, deposito atti e documenti, pratiche, verifiche, ispezioni, negli accertamenti/procedimenti sanzionatori che ne derivano per le attività riguardanti i trattamenti previdenziali del personale"/>
    <s v="Sono formalizzate le direttive che sanciscono l'obbligo alla massima collaborazione e trasparenza nei rapporti con le Autorità di Vigilanza e con gli altri organi di controllo;"/>
  </r>
  <r>
    <x v="7"/>
    <x v="7"/>
    <s v="Gestione dei rapporti con istituzioni e/o Autorità pubbliche di Vigilanza relativi allo svolgimento di attività regolate dalla legge"/>
    <s v="Sono formalizzate le direttive che sanciscono l'obbligo alla massima collaborazione e trasparenza nei rapporti con le Autorità di Vigilanza e con gli altri organi di controllo;"/>
  </r>
  <r>
    <x v="1"/>
    <x v="7"/>
    <s v="Gestione dei rapporti con istituzioni e/o Autorità pubbliche di Vigilanza relativi allo svolgimento di attività regolate dalla legge"/>
    <s v="Sono formalizzate le direttive che sanciscono l'obbligo alla massima collaborazione e trasparenza nei rapporti con le Autorità di Vigilanza e con gli altri organi di controllo;"/>
  </r>
  <r>
    <x v="12"/>
    <x v="7"/>
    <s v="Gestione dei rapporti con istituzioni e/o Autorità pubbliche di Vigilanza relativi allo svolgimento di attività regolate dalla legge"/>
    <s v="Sono formalizzate le direttive che sanciscono l'obbligo alla massima collaborazione e trasparenza nei rapporti con le Autorità di Vigilanza e con gli altri organi di controllo;"/>
  </r>
  <r>
    <x v="3"/>
    <x v="1"/>
    <s v="Utilizzo di banche dati (modifica, estrazione, riproduzione e distribuzione del contenuto di banche dati)"/>
    <s v="Sono formalmente definite le modalità di inventariazione dei beni aziendali (incluse le basi dati in essi contenute) utilizzati ai fini dell'operatività del sistema informatico e telematico"/>
  </r>
  <r>
    <x v="5"/>
    <x v="1"/>
    <s v="Utilizzo di banche dati (modifica, estrazione, riproduzione e distribuzione del contenuto di banche dati)"/>
    <s v="Sono formalmente definite le modalità di inventariazione dei beni aziendali (incluse le basi dati in essi contenute) utilizzati ai fini dell'operatività del sistema informatico e telematico"/>
  </r>
  <r>
    <x v="8"/>
    <x v="1"/>
    <s v="Utilizzo di banche dati (modifica, estrazione, riproduzione e distribuzione del contenuto di banche dati)"/>
    <s v="Sono formalmente definite le modalità di inventariazione dei beni aziendali (incluse le basi dati in essi contenute) utilizzati ai fini dell'operatività del sistema informatico e telematico"/>
  </r>
  <r>
    <x v="2"/>
    <x v="1"/>
    <s v="Utilizzo di banche dati (modifica, estrazione, riproduzione e distribuzione del contenuto di banche dati)"/>
    <s v="Sono formalmente definite le modalità di inventariazione dei beni aziendali (incluse le basi dati in essi contenute) utilizzati ai fini dell'operatività del sistema informatico e telematico"/>
  </r>
  <r>
    <x v="3"/>
    <x v="1"/>
    <s v="Utilizzo di banche dati (modifica, estrazione, riproduzione e distribuzione del contenuto di banche dati)"/>
    <s v="Sono formalmente definite le modalità di monitoraggio delle banche dati al fine di prevenire accessi non autorizzati mediante un sistema che monitorizza gli accessi"/>
  </r>
  <r>
    <x v="5"/>
    <x v="1"/>
    <s v="Utilizzo di banche dati (modifica, estrazione, riproduzione e distribuzione del contenuto di banche dati)"/>
    <s v="Sono formalmente definite le modalità di monitoraggio delle banche dati al fine di prevenire accessi non autorizzati mediante un sistema che monitorizza gli accessi"/>
  </r>
  <r>
    <x v="8"/>
    <x v="1"/>
    <s v="Utilizzo di banche dati (modifica, estrazione, riproduzione e distribuzione del contenuto di banche dati)"/>
    <s v="Sono formalmente definite le modalità di monitoraggio delle banche dati al fine di prevenire accessi non autorizzati mediante un sistema che monitorizza gli accessi"/>
  </r>
  <r>
    <x v="2"/>
    <x v="1"/>
    <s v="Utilizzo di banche dati (modifica, estrazione, riproduzione e distribuzione del contenuto di banche dati)"/>
    <s v="Sono formalmente definite le modalità di monitoraggio delle banche dati al fine di prevenire accessi non autorizzati mediante un sistema che monitorizza gli accessi"/>
  </r>
  <r>
    <x v="3"/>
    <x v="1"/>
    <s v="Utilizzo di banche dati (modifica, estrazione, riproduzione e distribuzione del contenuto di banche dati)"/>
    <s v="Sono formalmente definiti ruoli, responsabilità e modalità operative per la gestione del contenuto delle banche dati"/>
  </r>
  <r>
    <x v="5"/>
    <x v="1"/>
    <s v="Utilizzo di banche dati (modifica, estrazione, riproduzione e distribuzione del contenuto di banche dati)"/>
    <s v="Sono formalmente definiti ruoli, responsabilità e modalità operative per la gestione del contenuto delle banche dati"/>
  </r>
  <r>
    <x v="8"/>
    <x v="1"/>
    <s v="Utilizzo di banche dati (modifica, estrazione, riproduzione e distribuzione del contenuto di banche dati)"/>
    <s v="Sono formalmente definiti ruoli, responsabilità e modalità operative per la gestione del contenuto delle banche dati"/>
  </r>
  <r>
    <x v="2"/>
    <x v="1"/>
    <s v="Utilizzo di banche dati (modifica, estrazione, riproduzione e distribuzione del contenuto di banche dati)"/>
    <s v="Sono formalmente definiti ruoli, responsabilità e modalità operative per la gestione del contenuto delle banche dati"/>
  </r>
  <r>
    <x v="3"/>
    <x v="7"/>
    <s v="Gestione dei rapporti con istituzioni e/o Autorità pubbliche di Vigilanza relativi allo svolgimento di attività regolate dalla legge"/>
    <s v="Sono formalmente individuati i responsabili delle attività di ricezione, consolidamento e trasmissione, validazione e riesame dei dati, delle informazioni e dei documenti richiesti;"/>
  </r>
  <r>
    <x v="7"/>
    <x v="7"/>
    <s v="Gestione dei rapporti con istituzioni e/o Autorità pubbliche di Vigilanza relativi allo svolgimento di attività regolate dalla legge"/>
    <s v="Sono formalmente individuati i responsabili delle attività di ricezione, consolidamento e trasmissione, validazione e riesame dei dati, delle informazioni e dei documenti richiesti;"/>
  </r>
  <r>
    <x v="1"/>
    <x v="7"/>
    <s v="Gestione dei rapporti con istituzioni e/o Autorità pubbliche di Vigilanza relativi allo svolgimento di attività regolate dalla legge"/>
    <s v="Sono formalmente individuati i responsabili delle attività di ricezione, consolidamento e trasmissione, validazione e riesame dei dati, delle informazioni e dei documenti richiesti;"/>
  </r>
  <r>
    <x v="12"/>
    <x v="7"/>
    <s v="Gestione dei rapporti con istituzioni e/o Autorità pubbliche di Vigilanza relativi allo svolgimento di attività regolate dalla legge"/>
    <s v="Sono formalmente individuati i responsabili delle attività di ricezione, consolidamento e trasmissione, validazione e riesame dei dati, delle informazioni e dei documenti richiesti;"/>
  </r>
  <r>
    <x v="3"/>
    <x v="7"/>
    <s v="Gestione dei rapporti con istituzioni e/o Autorità pubbliche di Vigilanza relativi allo svolgimento di attività regolate dalla legge"/>
    <s v="Sono formalmente individuati i responsabili delle segnalazioni periodiche alle Autorità, previste o prescritte da leggi o regolamenti"/>
  </r>
  <r>
    <x v="7"/>
    <x v="7"/>
    <s v="Gestione dei rapporti con istituzioni e/o Autorità pubbliche di Vigilanza relativi allo svolgimento di attività regolate dalla legge"/>
    <s v="Sono formalmente individuati i responsabili delle segnalazioni periodiche alle Autorità, previste o prescritte da leggi o regolamenti"/>
  </r>
  <r>
    <x v="1"/>
    <x v="7"/>
    <s v="Gestione dei rapporti con istituzioni e/o Autorità pubbliche di Vigilanza relativi allo svolgimento di attività regolate dalla legge"/>
    <s v="Sono formalmente individuati i responsabili delle segnalazioni periodiche alle Autorità, previste o prescritte da leggi o regolamenti"/>
  </r>
  <r>
    <x v="3"/>
    <x v="2"/>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s v="Sono indette apposite riunioni con la verbalizzazione delle principali statuizioni al fine di garantire il rispetto dei canoni di integrità, trasparenza e correttezza del processo"/>
  </r>
  <r>
    <x v="0"/>
    <x v="4"/>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Sono indette apposite riunioni con la verbalizzazione delle principali statuizioni al fine di garantire il rispetto dei canoni di integrità, trasparenza e correttezza del processo"/>
  </r>
  <r>
    <x v="0"/>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Sono indette apposite riunioni con la verbalizzazione delle principali statuizioni al fine di garantire il rispetto dei canoni di integrità, trasparenza e correttezza del processo"/>
  </r>
  <r>
    <x v="0"/>
    <x v="6"/>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s v="Sono indette apposite riunioni con la verbalizzazione delle principali statuizioni al fine di garantire il rispetto dei canoni di integrità, trasparenza e correttezza del processo"/>
  </r>
  <r>
    <x v="0"/>
    <x v="6"/>
    <s v="Gestione di adempimenti, dichiarazioni, deposito atti e documenti, pratiche, verifiche, ispezioni, negli accertamenti/procedimenti sanzionatori che ne derivano per le attività riguardanti i trattamenti previdenziali del personale"/>
    <s v="Sono indette apposite riunioni con la verbalizzazione delle principali statuizioni al fine di garantire il rispetto dei canoni di integrità, trasparenza e correttezza del processo"/>
  </r>
  <r>
    <x v="1"/>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Sono indette apposite riunioni con la verbalizzazione delle principali statuizioni al fine di garantire il rispetto dei canoni di integrità, trasparenza e correttezza del processo"/>
  </r>
  <r>
    <x v="12"/>
    <x v="10"/>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Sono indette apposite riunioni con la verbalizzazione delle principali statuizioni al fine di garantire il rispetto dei canoni di integrità, trasparenza e correttezza del processo"/>
  </r>
  <r>
    <x v="7"/>
    <x v="2"/>
    <s v="Gestione dei conflitti di interesse"/>
    <s v="Sono individuati i soggetti che possono essere portatori di conflitto di interessi e mappati in apposito registro"/>
  </r>
  <r>
    <x v="0"/>
    <x v="1"/>
    <s v="Attività che prevedono l'installazione, manutenzione, aggiornamento o gestione di software di soggetti pubblici o forniti da terzi per conto di soggetti pubblici, per trasmissione di dati e comunicazioni"/>
    <s v="Sono poste in essere adeguate misure di sicurezza per il trattamento informatico dei dati, anche estendendo le misure di sicurezza già previste dal D. Lgs. n. 196/03 e successive modifiche normative (con particolare riferimento al GDPR 2016/679) a tutti i trattamenti dei dati effettuati con strumenti elettronici"/>
  </r>
  <r>
    <x v="0"/>
    <x v="8"/>
    <s v="Gestione dei contenziosi giudiziali e stragiudiziali"/>
    <s v="Sono posti in essere specifici flussi informativi, tra le Funzioni coinvolte nel processo, con finalità di verifica e coordinamento reciproco"/>
  </r>
  <r>
    <x v="0"/>
    <x v="2"/>
    <s v="Acquisizione e/o gestione di contributi, sovvenzioni, finanziamenti, assicurazioni o garanzie concesse da soggetti pubblici"/>
    <s v="Sono previste specifiche verifiche della veridicità e correttezza dei documenti la cui produzione è necessaria per accedere alla contribuzione e/o al finanziamento (ad es., verifica congiunta da parte del titolare dell’attività di presentazione della domanda e del titolare dell’attività di controllo sulla gestione del contributo e/o finanziamento)"/>
  </r>
  <r>
    <x v="0"/>
    <x v="9"/>
    <s v="Gestione dei rapporti con soggetti pubblici per l'ottenimento di provvedimenti amministrativi (quali autorizzazioni, licenze e permessi) necessari per l'esercizio delle attività tipiche aziendali"/>
    <s v="Sono previsti specifici protocolli di controllo e verifica della veridicità e correttezza dei documenti la cui produzione è necessaria per ottenere la concessione e/o autorizzazione"/>
  </r>
  <r>
    <x v="3"/>
    <x v="2"/>
    <s v="Redazione del bilancio e delle situazioni contabili infrannuali"/>
    <s v="Sottoscrizione di dichiarazioni di veridicità dei dati forniti dai vari responsabili di funzione;"/>
  </r>
  <r>
    <x v="0"/>
    <x v="2"/>
    <s v="Redazione del bilancio e delle situazioni contabili infrannuali"/>
    <s v="Sottoscrizione di dichiarazioni di veridicità dei dati forniti dai vari responsabili di funzione;"/>
  </r>
  <r>
    <x v="7"/>
    <x v="2"/>
    <s v="Redazione del bilancio e delle situazioni contabili infrannuali"/>
    <s v="Sottoscrizione di dichiarazioni di veridicità dei dati forniti dai vari responsabili di funzione;"/>
  </r>
  <r>
    <x v="6"/>
    <x v="2"/>
    <s v="Redazione del bilancio e delle situazioni contabili infrannuali"/>
    <s v="Sottoscrizione di dichiarazioni di veridicità dei dati forniti dai vari responsabili di funzione;"/>
  </r>
  <r>
    <x v="3"/>
    <x v="2"/>
    <s v="Adempimenti relativi alle dichiarazioni fiscali"/>
    <s v="sottoscrizione, da parte del rappresentante legale della società, delle dichiarazioni fiscali"/>
  </r>
  <r>
    <x v="3"/>
    <x v="2"/>
    <s v="Redazione del bilancio e delle situazioni contabili infrannuali"/>
    <s v="tempestiva messa a disposizione del progetto di bilancio a tutti i componenti del Consiglio di Amministrazione, con un congruo anticipo rispetto alla riunione del Consiglio stesso per l’approvazione del detto bilancio"/>
  </r>
  <r>
    <x v="0"/>
    <x v="2"/>
    <s v="Redazione del bilancio e delle situazioni contabili infrannuali"/>
    <s v="tempestiva messa a disposizione del progetto di bilancio a tutti i componenti del Consiglio di Amministrazione, con un congruo anticipo rispetto alla riunione del Consiglio stesso per l’approvazione del detto bilancio"/>
  </r>
  <r>
    <x v="7"/>
    <x v="2"/>
    <s v="Redazione del bilancio e delle situazioni contabili infrannuali"/>
    <s v="tempestiva messa a disposizione del progetto di bilancio a tutti i componenti del Consiglio di Amministrazione, con un congruo anticipo rispetto alla riunione del Consiglio stesso per l’approvazione del detto bilancio"/>
  </r>
  <r>
    <x v="6"/>
    <x v="2"/>
    <s v="Redazione del bilancio e delle situazioni contabili infrannuali"/>
    <s v="tempestiva messa a disposizione del progetto di bilancio a tutti i componenti del Consiglio di Amministrazione, con un congruo anticipo rispetto alla riunione del Consiglio stesso per l’approvazione del detto bilancio"/>
  </r>
  <r>
    <x v="3"/>
    <x v="2"/>
    <s v="Redazione del bilancio e delle situazioni contabili infrannuali"/>
    <s v="tempestiva trasmissione, ai Componenti del Consiglio di amministrazione, al Collegio sindacale e al Revisore Legale dei Conti, del progetto di bilancio, garantendo l’idonea documentazione di tale trasmissione;"/>
  </r>
  <r>
    <x v="0"/>
    <x v="2"/>
    <s v="Redazione del bilancio e delle situazioni contabili infrannuali"/>
    <s v="tempestiva trasmissione, ai Componenti del Consiglio di amministrazione, al Collegio sindacale e al Revisore Legale dei Conti, del progetto di bilancio, garantendo l’idonea documentazione di tale trasmissione;"/>
  </r>
  <r>
    <x v="7"/>
    <x v="2"/>
    <s v="Redazione del bilancio e delle situazioni contabili infrannuali"/>
    <s v="tempestiva trasmissione, ai Componenti del Consiglio di amministrazione, al Collegio sindacale e al Revisore Legale dei Conti, del progetto di bilancio, garantendo l’idonea documentazione di tale trasmissione;"/>
  </r>
  <r>
    <x v="6"/>
    <x v="2"/>
    <s v="Redazione del bilancio e delle situazioni contabili infrannuali"/>
    <s v="tempestiva trasmissione, ai Componenti del Consiglio di amministrazione, al Collegio sindacale e al Revisore Legale dei Conti, del progetto di bilancio, garantendo l’idonea documentazione di tale trasmissione;"/>
  </r>
  <r>
    <x v="3"/>
    <x v="2"/>
    <s v="Erogazioni liberali"/>
    <s v="Tutte le erogazione devono avere una natura ed una finalità del contributo ben chiara, definita, documentata con adeguata rendicontazione"/>
  </r>
  <r>
    <x v="0"/>
    <x v="2"/>
    <s v="Erogazioni liberali"/>
    <s v="Tutte le erogazione devono avere una natura ed una finalità del contributo ben chiara, definita, documentata con adeguata rendicontazione"/>
  </r>
  <r>
    <x v="4"/>
    <x v="2"/>
    <s v="Erogazioni liberali"/>
    <s v="Tutte le erogazione devono avere una natura ed una finalità del contributo ben chiara, definita, documentata con adeguata rendicontazione"/>
  </r>
  <r>
    <x v="10"/>
    <x v="2"/>
    <s v="Erogazioni liberali"/>
    <s v="Tutte le erogazione devono avere una natura ed una finalità del contributo ben chiara, definita, documentata con adeguata rendicontazione"/>
  </r>
  <r>
    <x v="6"/>
    <x v="2"/>
    <s v="Erogazioni liberali"/>
    <s v="Tutte le erogazione devono avere una natura ed una finalità del contributo ben chiara, definita, documentata con adeguata rendicontazione"/>
  </r>
  <r>
    <x v="0"/>
    <x v="0"/>
    <s v="Negoziazione/stipulazione/esecuzione di contratti (ivi inclusa la fase di fatturazione)/convenzioni con soggetti pubblici"/>
    <s v="Tutte le fasi sono gestite secondo quanto richiesto dalla normativa vigente per gli enti pubblici"/>
  </r>
  <r>
    <x v="4"/>
    <x v="0"/>
    <s v="Negoziazione/stipulazione/esecuzione di contratti (ivi inclusa la fase di fatturazione)/convenzioni con soggetti pubblici"/>
    <s v="Tutte le fasi sono gestite secondo quanto richiesto dalla normativa vigente per gli enti pubblici"/>
  </r>
  <r>
    <x v="5"/>
    <x v="0"/>
    <s v="Negoziazione/stipulazione/esecuzione di contratti (ivi inclusa la fase di fatturazione)/convenzioni con soggetti pubblici"/>
    <s v="Tutte le fasi sono gestite secondo quanto richiesto dalla normativa vigente per gli enti pubblici"/>
  </r>
  <r>
    <x v="6"/>
    <x v="0"/>
    <s v="Negoziazione/stipulazione/esecuzione di contratti (ivi inclusa la fase di fatturazione)/convenzioni con soggetti pubblici"/>
    <s v="Tutte le fasi sono gestite secondo quanto richiesto dalla normativa vigente per gli enti pubblici"/>
  </r>
  <r>
    <x v="8"/>
    <x v="0"/>
    <s v="Negoziazione/stipulazione/esecuzione di contratti (ivi inclusa la fase di fatturazione)/convenzioni con soggetti pubblici"/>
    <s v="Tutte le fasi sono gestite secondo quanto richiesto dalla normativa vigente per gli enti pubblici"/>
  </r>
  <r>
    <x v="11"/>
    <x v="0"/>
    <s v="Negoziazione/stipulazione/esecuzione di contratti (ivi inclusa la fase di fatturazione)/convenzioni con soggetti pubblici"/>
    <s v="Tutte le fasi sono gestite secondo quanto richiesto dalla normativa vigente per gli enti pubblici"/>
  </r>
  <r>
    <x v="3"/>
    <x v="2"/>
    <s v="Erogazioni liberali"/>
    <s v="Tutte le fasi, la responsabilità e l'archiviazione della documentazione relativa sono documentati"/>
  </r>
  <r>
    <x v="0"/>
    <x v="2"/>
    <s v="Erogazioni liberali"/>
    <s v="Tutte le fasi, la responsabilità e l'archiviazione della documentazione relativa sono documentati"/>
  </r>
  <r>
    <x v="4"/>
    <x v="2"/>
    <s v="Erogazioni liberali"/>
    <s v="Tutte le fasi, la responsabilità e l'archiviazione della documentazione relativa sono documentati"/>
  </r>
  <r>
    <x v="10"/>
    <x v="2"/>
    <s v="Erogazioni liberali"/>
    <s v="Tutte le fasi, la responsabilità e l'archiviazione della documentazione relativa sono documentati"/>
  </r>
  <r>
    <x v="6"/>
    <x v="2"/>
    <s v="Erogazioni liberali"/>
    <s v="Tutte le fasi, la responsabilità e l'archiviazione della documentazione relativa sono documentati"/>
  </r>
  <r>
    <x v="3"/>
    <x v="7"/>
    <s v="Gestione dei rapporti con istituzioni e/o Autorità pubbliche di Vigilanza relativi allo svolgimento di attività regolate dalla legge"/>
    <s v="Tutte le funzioni competente devono, almeno trimestralmente,  inviare report al Consiglio di Amministrazione, al fine di rendere edotto il vertice aziendale in merito allo stato dei rapporti con le Autorità di Vigilanza. Anche in caso di assenza di nuovi rapporti."/>
  </r>
  <r>
    <x v="7"/>
    <x v="7"/>
    <s v="Gestione dei rapporti con istituzioni e/o Autorità pubbliche di Vigilanza relativi allo svolgimento di attività regolate dalla legge"/>
    <s v="Tutte le funzioni competente devono, almeno trimestralmente,  inviare report al Consiglio di Amministrazione, al fine di rendere edotto il vertice aziendale in merito allo stato dei rapporti con le Autorità di Vigilanza. Anche in caso di assenza di nuovi rapporti."/>
  </r>
  <r>
    <x v="1"/>
    <x v="7"/>
    <s v="Gestione dei rapporti con istituzioni e/o Autorità pubbliche di Vigilanza relativi allo svolgimento di attività regolate dalla legge"/>
    <s v="Tutte le funzioni competente devono, almeno trimestralmente,  inviare report al Consiglio di Amministrazione, al fine di rendere edotto il vertice aziendale in merito allo stato dei rapporti con le Autorità di Vigilanza. Anche in caso di assenza di nuovi rapporti."/>
  </r>
  <r>
    <x v="3"/>
    <x v="7"/>
    <s v="Gestione dei rapporti con istituzioni e/o Autorità pubbliche di Vigilanza relativi allo svolgimento di attività regolate dalla legge"/>
    <s v="Tutte le informazioni ed i documenti richiesti sono adeguatamente archiviati e conservati"/>
  </r>
  <r>
    <x v="7"/>
    <x v="7"/>
    <s v="Gestione dei rapporti con istituzioni e/o Autorità pubbliche di Vigilanza relativi allo svolgimento di attività regolate dalla legge"/>
    <s v="Tutte le informazioni ed i documenti richiesti sono adeguatamente archiviati e conservati"/>
  </r>
  <r>
    <x v="1"/>
    <x v="7"/>
    <s v="Gestione dei rapporti con istituzioni e/o Autorità pubbliche di Vigilanza relativi allo svolgimento di attività regolate dalla legge"/>
    <s v="Tutte le informazioni ed i documenti richiesti sono adeguatamente archiviati e conservati"/>
  </r>
  <r>
    <x v="12"/>
    <x v="7"/>
    <s v="Gestione dei rapporti con istituzioni e/o Autorità pubbliche di Vigilanza relativi allo svolgimento di attività regolate dalla legge"/>
    <s v="Tutte le informazioni ed i documenti richiesti sono adeguatamente archiviati e conservati"/>
  </r>
  <r>
    <x v="3"/>
    <x v="2"/>
    <s v="Redazione del bilancio e delle situazioni contabili infrannuali"/>
    <s v="Tutte le operazioni che comportino il trasferimento e/o la compensazione di posizioni creditorie devono essere documentate e tracciate"/>
  </r>
  <r>
    <x v="0"/>
    <x v="2"/>
    <s v="Redazione del bilancio e delle situazioni contabili infrannuali"/>
    <s v="Tutte le operazioni che comportino il trasferimento e/o la compensazione di posizioni creditorie devono essere documentate e tracciate"/>
  </r>
  <r>
    <x v="7"/>
    <x v="2"/>
    <s v="Redazione del bilancio e delle situazioni contabili infrannuali"/>
    <s v="Tutte le operazioni che comportino il trasferimento e/o la compensazione di posizioni creditorie devono essere documentate e tracciate"/>
  </r>
  <r>
    <x v="6"/>
    <x v="2"/>
    <s v="Redazione del bilancio e delle situazioni contabili infrannuali"/>
    <s v="Tutte le operazioni che comportino il trasferimento e/o la compensazione di posizioni creditorie devono essere documentate e tracciate"/>
  </r>
  <r>
    <x v="6"/>
    <x v="8"/>
    <s v="Misure di sicurezza, obblighi di segnalazione, forme di collaborazione con polizia e magistratura"/>
    <s v="Tutti i prestatori di lavoro dell'impresa non devono sottostare a richieste estorsive di qualsiasi tipo, da chiunque formulate; il prestatore di lavoro è in ogni caso tenuto ad informare l'autorità di polizia"/>
  </r>
  <r>
    <x v="3"/>
    <x v="2"/>
    <s v="Adempimenti relativi alle dichiarazioni fiscali"/>
    <s v="Una risorsa aziendale effettua la verifica tra gli importi previsti nell’ordine d’acquisto e quelli indicati in fattura nell'ottica di una adeguata separazione delle funzioni"/>
  </r>
  <r>
    <x v="3"/>
    <x v="2"/>
    <s v="Adempimenti relativi alle dichiarazioni fiscali"/>
    <s v="utilizzo di carte di credito aziendali, al fine di minimizzare o escludere la gestione del contante da parte dei dipendenti;"/>
  </r>
  <r>
    <x v="3"/>
    <x v="2"/>
    <s v="Redazione del bilancio e delle situazioni contabili infrannuali"/>
    <s v="utilizzo di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r>
  <r>
    <x v="0"/>
    <x v="2"/>
    <s v="Redazione del bilancio e delle situazioni contabili infrannuali"/>
    <s v="utilizzo di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r>
  <r>
    <x v="7"/>
    <x v="2"/>
    <s v="Redazione del bilancio e delle situazioni contabili infrannuali"/>
    <s v="utilizzo di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r>
  <r>
    <x v="6"/>
    <x v="2"/>
    <s v="Redazione del bilancio e delle situazioni contabili infrannuali"/>
    <s v="utilizzo di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r>
  <r>
    <x v="0"/>
    <x v="6"/>
    <s v="Selezione, assunzione e politiche di incentivazione del personale"/>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r>
  <r>
    <x v="7"/>
    <x v="6"/>
    <s v="Selezione, assunzione e politiche di incentivazione del personale"/>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r>
  <r>
    <x v="5"/>
    <x v="6"/>
    <s v="Selezione, assunzione e politiche di incentivazione del personale"/>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r>
  <r>
    <x v="6"/>
    <x v="6"/>
    <s v="Selezione, assunzione e politiche di incentivazione del personale"/>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r>
  <r>
    <x v="8"/>
    <x v="6"/>
    <s v="Selezione, assunzione e politiche di incentivazione del personale"/>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r>
  <r>
    <x v="11"/>
    <x v="6"/>
    <s v="Selezione, assunzione e politiche di incentivazione del personale"/>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r>
  <r>
    <x v="6"/>
    <x v="8"/>
    <s v="Misure di sicurezza, obblighi di segnalazione, forme di collaborazione con polizia e magistratura"/>
    <s v="Vengono tenuti seminari formativi affinchè sia immediatamente segnalato all‟Organismo di Vigilanza, da parte di chiunque ne venga a conoscenza, ogni ulteriore fatto od elemento da cui si possa desumere il pericolo di interferenze criminali sull'attività dell'impresa"/>
  </r>
  <r>
    <x v="2"/>
    <x v="1"/>
    <s v="Utilizzo di banche dati (modifica, estrazione, riproduzione e distribuzione del contenuto di banche dati)"/>
    <s v="verifica annuale circa l’utilizzo, la detenzione, la commercializzazione, la duplicazione e la riproduzione di software e banche dati non contrassegnati SIAE;"/>
  </r>
  <r>
    <x v="3"/>
    <x v="0"/>
    <s v="Gestione degli acquisiti di beni, servizi e lavori;"/>
    <s v="Verifica dell'adeguatezza della strategia di acquisizione, prima dell'avvio di ogni procedura, condivisa con la Direzione Generale, per ciascuna acquisizione sopra soglia comunitaria"/>
  </r>
  <r>
    <x v="0"/>
    <x v="0"/>
    <s v="Gestione degli acquisiti di beni, servizi e lavori;"/>
    <s v="Verifica dell'adeguatezza della strategia di acquisizione, prima dell'avvio di ogni procedura, condivisa con la Direzione Generale, per ciascuna acquisizione sopra soglia comunitaria"/>
  </r>
  <r>
    <x v="4"/>
    <x v="0"/>
    <s v="Gestione degli acquisiti di beni, servizi e lavori;"/>
    <s v="Verifica dell'adeguatezza della strategia di acquisizione, prima dell'avvio di ogni procedura, condivisa con la Direzione Generale, per ciascuna acquisizione sopra soglia comunitaria"/>
  </r>
  <r>
    <x v="7"/>
    <x v="0"/>
    <s v="Gestione degli acquisiti di beni, servizi e lavori;"/>
    <s v="Verifica dell'adeguatezza della strategia di acquisizione, prima dell'avvio di ogni procedura, condivisa con la Direzione Generale, per ciascuna acquisizione sopra soglia comunitaria"/>
  </r>
  <r>
    <x v="5"/>
    <x v="0"/>
    <s v="Gestione degli acquisiti di beni, servizi e lavori;"/>
    <s v="Verifica dell'adeguatezza della strategia di acquisizione, prima dell'avvio di ogni procedura, condivisa con la Direzione Generale, per ciascuna acquisizione sopra soglia comunitaria"/>
  </r>
  <r>
    <x v="6"/>
    <x v="0"/>
    <s v="Gestione degli acquisiti di beni, servizi e lavori;"/>
    <s v="Verifica dell'adeguatezza della strategia di acquisizione, prima dell'avvio di ogni procedura, condivisa con la Direzione Generale, per ciascuna acquisizione sopra soglia comunitaria"/>
  </r>
  <r>
    <x v="8"/>
    <x v="0"/>
    <s v="Gestione degli acquisiti di beni, servizi e lavori;"/>
    <s v="Verifica dell'adeguatezza della strategia di acquisizione, prima dell'avvio di ogni procedura, condivisa con la Direzione Generale, per ciascuna acquisizione sopra soglia comunitaria"/>
  </r>
  <r>
    <x v="3"/>
    <x v="0"/>
    <s v="Gestione degli acquisiti di beni, servizi e lavori;"/>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r>
  <r>
    <x v="0"/>
    <x v="0"/>
    <s v="Gestione degli acquisiti di beni, servizi e lavori;"/>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r>
  <r>
    <x v="4"/>
    <x v="0"/>
    <s v="Gestione degli acquisiti di beni, servizi e lavori;"/>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r>
  <r>
    <x v="7"/>
    <x v="0"/>
    <s v="Gestione degli acquisiti di beni, servizi e lavori;"/>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r>
  <r>
    <x v="5"/>
    <x v="0"/>
    <s v="Gestione degli acquisiti di beni, servizi e lavori;"/>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r>
  <r>
    <x v="6"/>
    <x v="0"/>
    <s v="Gestione degli acquisiti di beni, servizi e lavori;"/>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r>
  <r>
    <x v="8"/>
    <x v="0"/>
    <s v="Gestione degli acquisiti di beni, servizi e lavori;"/>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r>
  <r>
    <x v="3"/>
    <x v="2"/>
    <s v="Adempimenti relativi alle fasi di riscossione e pagamento"/>
    <s v="verifica sulle controparti delle operazioni di carattere straordinario, ed eventuale riscontro del carattere di operazioni con parti correlate&quot; (ad es. &quot;alienazione simulata&quot; di immobili e partecipazioni, &quot;altri atti fraudolenti&quot; quali costituzione di diritti reali di godimento su beni immobili, contratto di affitto di azienda, riconoscimento di passività inesistenti al fine di sottrarre i beni alla procedura esecutiva);"/>
  </r>
  <r>
    <x v="3"/>
    <x v="2"/>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r>
  <r>
    <x v="0"/>
    <x v="4"/>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r>
  <r>
    <x v="0"/>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r>
  <r>
    <x v="0"/>
    <x v="6"/>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r>
  <r>
    <x v="0"/>
    <x v="6"/>
    <s v="Gestione di adempimenti, dichiarazioni, deposito atti e documenti, pratiche, verifiche, ispezioni, negli accertamenti/procedimenti sanzionatori che ne derivano per le attività riguardanti i trattamenti previdenziali del personale"/>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r>
  <r>
    <x v="1"/>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r>
  <r>
    <x v="12"/>
    <x v="10"/>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r>
  <r>
    <x v="3"/>
    <x v="2"/>
    <s v="Redazione del bilancio e delle situazioni contabili infrannuali"/>
    <s v="Vi deve essere la trasmissione dei dati alla funzione responsabile per via informatica, affinché resti traccia dei vari passaggi e siano identificabili i soggetti che hanno operato;"/>
  </r>
  <r>
    <x v="0"/>
    <x v="2"/>
    <s v="Redazione del bilancio e delle situazioni contabili infrannuali"/>
    <s v="Vi deve essere la trasmissione dei dati alla funzione responsabile per via informatica, affinché resti traccia dei vari passaggi e siano identificabili i soggetti che hanno operato;"/>
  </r>
  <r>
    <x v="7"/>
    <x v="2"/>
    <s v="Redazione del bilancio e delle situazioni contabili infrannuali"/>
    <s v="Vi deve essere la trasmissione dei dati alla funzione responsabile per via informatica, affinché resti traccia dei vari passaggi e siano identificabili i soggetti che hanno operato;"/>
  </r>
  <r>
    <x v="6"/>
    <x v="2"/>
    <s v="Redazione del bilancio e delle situazioni contabili infrannuali"/>
    <s v="Vi deve essere la trasmissione dei dati alla funzione responsabile per via informatica, affinché resti traccia dei vari passaggi e siano identificabili i soggetti che hanno operato;"/>
  </r>
  <r>
    <x v="3"/>
    <x v="2"/>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s v="Vi deve essere la verifica congiunta da parte del titolare dell’attività di presentazione della domanda e del titolare dell’attività di gestione dei rapporti con la P.A"/>
  </r>
  <r>
    <x v="0"/>
    <x v="4"/>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Vi deve essere la verifica congiunta da parte del titolare dell’attività di presentazione della domanda e del titolare dell’attività di gestione dei rapporti con la P.A"/>
  </r>
  <r>
    <x v="0"/>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Vi deve essere la verifica congiunta da parte del titolare dell’attività di presentazione della domanda e del titolare dell’attività di gestione dei rapporti con la P.A"/>
  </r>
  <r>
    <x v="0"/>
    <x v="6"/>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s v="Vi deve essere la verifica congiunta da parte del titolare dell’attività di presentazione della domanda e del titolare dell’attività di gestione dei rapporti con la P.A"/>
  </r>
  <r>
    <x v="0"/>
    <x v="6"/>
    <s v="Gestione di adempimenti, dichiarazioni, deposito atti e documenti, pratiche, verifiche, ispezioni, negli accertamenti/procedimenti sanzionatori che ne derivano per le attività riguardanti i trattamenti previdenziali del personale"/>
    <s v="Vi deve essere la verifica congiunta da parte del titolare dell’attività di presentazione della domanda e del titolare dell’attività di gestione dei rapporti con la P.A"/>
  </r>
  <r>
    <x v="1"/>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Vi deve essere la verifica congiunta da parte del titolare dell’attività di presentazione della domanda e del titolare dell’attività di gestione dei rapporti con la P.A"/>
  </r>
  <r>
    <x v="12"/>
    <x v="10"/>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Vi deve essere la verifica congiunta da parte del titolare dell’attività di presentazione della domanda e del titolare dell’attività di gestione dei rapporti con la P.A"/>
  </r>
  <r>
    <x v="3"/>
    <x v="2"/>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r>
  <r>
    <x v="0"/>
    <x v="4"/>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r>
  <r>
    <x v="0"/>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r>
  <r>
    <x v="0"/>
    <x v="6"/>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r>
  <r>
    <x v="0"/>
    <x v="6"/>
    <s v="Gestione di adempimenti, dichiarazioni, deposito atti e documenti, pratiche, verifiche, ispezioni, negli accertamenti/procedimenti sanzionatori che ne derivano per le attività riguardanti i trattamenti previdenziali del personale"/>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r>
  <r>
    <x v="1"/>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r>
  <r>
    <x v="12"/>
    <x v="10"/>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r>
  <r>
    <x v="0"/>
    <x v="1"/>
    <s v="Attività che prevedono l'installazione, manutenzione, aggiornamento o gestione di software di soggetti pubblici o forniti da terzi per conto di soggetti pubblici, per trasmissione di dati e comunicazioni"/>
    <s v="Vi è il monitoraggio costante tramite log e report periodici per il monitoraggio dei canali informatico-telematici verso la Pubblica Amministrazione"/>
  </r>
  <r>
    <x v="7"/>
    <x v="4"/>
    <s v="Adempimenti in materia di controllo sulla gestione sociale e sui rapporti con il collegio sindacale e con il revisore legale dei conti"/>
    <s v="Vi è la formale comunicazione all'OdV delle valutazioni che hanno condotto alle scelte del Collegio Sindacale e del Revisore Legale dei Conti"/>
  </r>
  <r>
    <x v="0"/>
    <x v="0"/>
    <s v="Negoziazione/stipulazione/esecuzione di contratti (ivi inclusa la fase di fatturazione)/convenzioni con soggetti pubblici"/>
    <s v="Vi è la separazione delle attività di conclusione del contratto, della liquidazione degli ammontare e della contabilizzazione degli addebiti"/>
  </r>
  <r>
    <x v="4"/>
    <x v="0"/>
    <s v="Negoziazione/stipulazione/esecuzione di contratti (ivi inclusa la fase di fatturazione)/convenzioni con soggetti pubblici"/>
    <s v="Vi è la separazione delle attività di conclusione del contratto, della liquidazione degli ammontare e della contabilizzazione degli addebiti"/>
  </r>
  <r>
    <x v="5"/>
    <x v="0"/>
    <s v="Negoziazione/stipulazione/esecuzione di contratti (ivi inclusa la fase di fatturazione)/convenzioni con soggetti pubblici"/>
    <s v="Vi è la separazione delle attività di conclusione del contratto, della liquidazione degli ammontare e della contabilizzazione degli addebiti"/>
  </r>
  <r>
    <x v="6"/>
    <x v="0"/>
    <s v="Negoziazione/stipulazione/esecuzione di contratti (ivi inclusa la fase di fatturazione)/convenzioni con soggetti pubblici"/>
    <s v="Vi è la separazione delle attività di conclusione del contratto, della liquidazione degli ammontare e della contabilizzazione degli addebiti"/>
  </r>
  <r>
    <x v="8"/>
    <x v="0"/>
    <s v="Negoziazione/stipulazione/esecuzione di contratti (ivi inclusa la fase di fatturazione)/convenzioni con soggetti pubblici"/>
    <s v="Vi è la separazione delle attività di conclusione del contratto, della liquidazione degli ammontare e della contabilizzazione degli addebiti"/>
  </r>
  <r>
    <x v="11"/>
    <x v="0"/>
    <s v="Negoziazione/stipulazione/esecuzione di contratti (ivi inclusa la fase di fatturazione)/convenzioni con soggetti pubblici"/>
    <s v="Vi è la separazione delle attività di conclusione del contratto, della liquidazione degli ammontare e della contabilizzazione degli addebiti"/>
  </r>
  <r>
    <x v="7"/>
    <x v="4"/>
    <s v="Adempimenti in materia di controllo sulla gestione sociale e sui rapporti con il collegio sindacale e con il revisore legale dei conti"/>
    <s v="Vi è la tempestiva trasmissione, al Collegio sindacale, dei documenti relativi ad argomenti posti all’ordine del giorno di Assemblee e Consigli di Amministrazione o sui quali il Collegio deve esprimere un parere mediante la predisposizione di un regolamento per il funzionamento del consiglio di amministrazione e del collegio sindacale"/>
  </r>
  <r>
    <x v="0"/>
    <x v="6"/>
    <s v="Selezione, assunzione e politiche di incentivazione del personale"/>
    <s v="Vi è l'intervento di più Funzioni nella definizione dei piani di incentivazione e nella selezione dei relativi beneficiari"/>
  </r>
  <r>
    <x v="7"/>
    <x v="6"/>
    <s v="Selezione, assunzione e politiche di incentivazione del personale"/>
    <s v="Vi è l'intervento di più Funzioni nella definizione dei piani di incentivazione e nella selezione dei relativi beneficiari"/>
  </r>
  <r>
    <x v="5"/>
    <x v="6"/>
    <s v="Selezione, assunzione e politiche di incentivazione del personale"/>
    <s v="Vi è l'intervento di più Funzioni nella definizione dei piani di incentivazione e nella selezione dei relativi beneficiari"/>
  </r>
  <r>
    <x v="6"/>
    <x v="6"/>
    <s v="Selezione, assunzione e politiche di incentivazione del personale"/>
    <s v="Vi è l'intervento di più Funzioni nella definizione dei piani di incentivazione e nella selezione dei relativi beneficiari"/>
  </r>
  <r>
    <x v="8"/>
    <x v="6"/>
    <s v="Selezione, assunzione e politiche di incentivazione del personale"/>
    <s v="Vi è l'intervento di più Funzioni nella definizione dei piani di incentivazione e nella selezione dei relativi beneficiari"/>
  </r>
  <r>
    <x v="11"/>
    <x v="6"/>
    <s v="Selezione, assunzione e politiche di incentivazione del personale"/>
    <s v="Vi è l'intervento di più Funzioni nella definizione dei piani di incentivazione e nella selezione dei relativi beneficiari"/>
  </r>
  <r>
    <x v="1"/>
    <x v="5"/>
    <s v="Attività di natura organizzativa nel caso di emergenze e primo soccorso"/>
    <s v="Vi è un monitoraggio costante dell’adeguatezza del personale allo svolgimento dei compiti assegnati mediante idonea formazione documentata dagli attestati di frequenza"/>
  </r>
  <r>
    <x v="3"/>
    <x v="2"/>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r>
  <r>
    <x v="0"/>
    <x v="4"/>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r>
  <r>
    <x v="0"/>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r>
  <r>
    <x v="0"/>
    <x v="6"/>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r>
  <r>
    <x v="0"/>
    <x v="6"/>
    <s v="Gestione di adempimenti, dichiarazioni, deposito atti e documenti, pratiche, verifiche, ispezioni, negli accertamenti/procedimenti sanzionatori che ne derivano per le attività riguardanti i trattamenti previdenziali del personale"/>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r>
  <r>
    <x v="1"/>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r>
  <r>
    <x v="12"/>
    <x v="10"/>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r>
  <r>
    <x v="0"/>
    <x v="0"/>
    <s v="Negoziazione/stipulazione/esecuzione di contratti (ivi inclusa la fase di fatturazione)/convenzioni con soggetti pubblici"/>
    <s v="Vi è una verifica costante dello svolgimento delle attività in modo conforme a quanto previsto dal contratto/convenzione stipulata. La documentazione avviene tramite relazioni periodiche formalizzate da parte dell'utente ed il responsabile diretto di funzione."/>
  </r>
  <r>
    <x v="4"/>
    <x v="0"/>
    <s v="Negoziazione/stipulazione/esecuzione di contratti (ivi inclusa la fase di fatturazione)/convenzioni con soggetti pubblici"/>
    <s v="Vi è una verifica costante dello svolgimento delle attività in modo conforme a quanto previsto dal contratto/convenzione stipulata. La documentazione avviene tramite relazioni periodiche formalizzate da parte dell'utente ed il responsabile diretto di funzione."/>
  </r>
  <r>
    <x v="5"/>
    <x v="0"/>
    <s v="Negoziazione/stipulazione/esecuzione di contratti (ivi inclusa la fase di fatturazione)/convenzioni con soggetti pubblici"/>
    <s v="Vi è una verifica costante dello svolgimento delle attività in modo conforme a quanto previsto dal contratto/convenzione stipulata. La documentazione avviene tramite relazioni periodiche formalizzate da parte dell'utente ed il responsabile diretto di funzione."/>
  </r>
  <r>
    <x v="6"/>
    <x v="0"/>
    <s v="Negoziazione/stipulazione/esecuzione di contratti (ivi inclusa la fase di fatturazione)/convenzioni con soggetti pubblici"/>
    <s v="Vi è una verifica costante dello svolgimento delle attività in modo conforme a quanto previsto dal contratto/convenzione stipulata. La documentazione avviene tramite relazioni periodiche formalizzate da parte dell'utente ed il responsabile diretto di funzione."/>
  </r>
  <r>
    <x v="8"/>
    <x v="0"/>
    <s v="Negoziazione/stipulazione/esecuzione di contratti (ivi inclusa la fase di fatturazione)/convenzioni con soggetti pubblici"/>
    <s v="Vi è una verifica costante dello svolgimento delle attività in modo conforme a quanto previsto dal contratto/convenzione stipulata. La documentazione avviene tramite relazioni periodiche formalizzate da parte dell'utente ed il responsabile diretto di funzione."/>
  </r>
  <r>
    <x v="11"/>
    <x v="0"/>
    <s v="Negoziazione/stipulazione/esecuzione di contratti (ivi inclusa la fase di fatturazione)/convenzioni con soggetti pubblici"/>
    <s v="Vi è una verifica costante dello svolgimento delle attività in modo conforme a quanto previsto dal contratto/convenzione stipulata. La documentazione avviene tramite relazioni periodiche formalizzate da parte dell'utente ed il responsabile diretto di funzione."/>
  </r>
  <r>
    <x v="2"/>
    <x v="1"/>
    <s v="Utilizzo di banche dati (modifica, estrazione, riproduzione e distribuzione del contenuto di banche dati)"/>
    <s v="Vi sono revisioni periodiche, almeno annuali, dei contratti di licenza in essere"/>
  </r>
  <r>
    <x v="3"/>
    <x v="2"/>
    <s v="Redazione del bilancio e delle situazioni contabili infrannuali"/>
    <s v="Viene acquisita dal Direttore Generale la lettera che attesta la veridicità e la completezza delle informazioni fornite ai fini della redazione del bilancio da parte della Direzione Amministrativa;"/>
  </r>
  <r>
    <x v="0"/>
    <x v="2"/>
    <s v="Redazione del bilancio e delle situazioni contabili infrannuali"/>
    <s v="Viene acquisita dal Direttore Generale la lettera che attesta la veridicità e la completezza delle informazioni fornite ai fini della redazione del bilancio da parte della Direzione Amministrativa;"/>
  </r>
  <r>
    <x v="7"/>
    <x v="2"/>
    <s v="Redazione del bilancio e delle situazioni contabili infrannuali"/>
    <s v="Viene acquisita dal Direttore Generale la lettera che attesta la veridicità e la completezza delle informazioni fornite ai fini della redazione del bilancio da parte della Direzione Amministrativa;"/>
  </r>
  <r>
    <x v="6"/>
    <x v="2"/>
    <s v="Redazione del bilancio e delle situazioni contabili infrannuali"/>
    <s v="Viene acquisita dal Direttore Generale la lettera che attesta la veridicità e la completezza delle informazioni fornite ai fini della redazione del bilancio da parte della Direzione Amministrativa;"/>
  </r>
  <r>
    <x v="0"/>
    <x v="0"/>
    <s v="Negoziazione/stipulazione/esecuzione di contratti (ivi inclusa la fase di fatturazione)/convenzioni con soggetti pubblici"/>
    <s v="Viene chiaramente definita la persona deputata a rappresentare la Società nei confronti della controparte, cui conferire apposita delega e procura (Direttore Generale, ovvero eventuali altri soggetti muniti di delega e procura. I poteri sono sempre espressi in visura camerale."/>
  </r>
  <r>
    <x v="4"/>
    <x v="0"/>
    <s v="Negoziazione/stipulazione/esecuzione di contratti (ivi inclusa la fase di fatturazione)/convenzioni con soggetti pubblici"/>
    <s v="Viene chiaramente definita la persona deputata a rappresentare la Società nei confronti della controparte, cui conferire apposita delega e procura (Direttore Generale, ovvero eventuali altri soggetti muniti di delega e procura. I poteri sono sempre espressi in visura camerale."/>
  </r>
  <r>
    <x v="5"/>
    <x v="0"/>
    <s v="Negoziazione/stipulazione/esecuzione di contratti (ivi inclusa la fase di fatturazione)/convenzioni con soggetti pubblici"/>
    <s v="Viene chiaramente definita la persona deputata a rappresentare la Società nei confronti della controparte, cui conferire apposita delega e procura (Direttore Generale, ovvero eventuali altri soggetti muniti di delega e procura. I poteri sono sempre espressi in visura camerale."/>
  </r>
  <r>
    <x v="6"/>
    <x v="0"/>
    <s v="Negoziazione/stipulazione/esecuzione di contratti (ivi inclusa la fase di fatturazione)/convenzioni con soggetti pubblici"/>
    <s v="Viene chiaramente definita la persona deputata a rappresentare la Società nei confronti della controparte, cui conferire apposita delega e procura (Direttore Generale, ovvero eventuali altri soggetti muniti di delega e procura. I poteri sono sempre espressi in visura camerale."/>
  </r>
  <r>
    <x v="8"/>
    <x v="0"/>
    <s v="Negoziazione/stipulazione/esecuzione di contratti (ivi inclusa la fase di fatturazione)/convenzioni con soggetti pubblici"/>
    <s v="Viene chiaramente definita la persona deputata a rappresentare la Società nei confronti della controparte, cui conferire apposita delega e procura (Direttore Generale, ovvero eventuali altri soggetti muniti di delega e procura. I poteri sono sempre espressi in visura camerale."/>
  </r>
  <r>
    <x v="11"/>
    <x v="0"/>
    <s v="Negoziazione/stipulazione/esecuzione di contratti (ivi inclusa la fase di fatturazione)/convenzioni con soggetti pubblici"/>
    <s v="Viene chiaramente definita la persona deputata a rappresentare la Società nei confronti della controparte, cui conferire apposita delega e procura (Direttore Generale, ovvero eventuali altri soggetti muniti di delega e procura. I poteri sono sempre espressi in visura camerale."/>
  </r>
  <r>
    <x v="2"/>
    <x v="1"/>
    <s v="Gestione del sito aziendale e della comunicazione"/>
    <s v="Viene condotta mensilmente una verifica circa l’utilizzo o la diffusione, sul sito, di opere dell’ingegno senza la necessaria autorizzazione e/o il pagamento dei dovuti compensi all’autore."/>
  </r>
  <r>
    <x v="1"/>
    <x v="5"/>
    <s v="Attività di natura organizzativa nel caso di emergenze e primo soccorso"/>
    <s v="Viene organizzata almeno una riunione annuale alla quale partecipa tutta la filiera della sicurezza e la direzione aziendale"/>
  </r>
  <r>
    <x v="0"/>
    <x v="0"/>
    <s v="Negoziazione/stipulazione/esecuzione di contratti (ivi inclusa la fase di fatturazione)/convenzioni con soggetti pubblici"/>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r>
  <r>
    <x v="4"/>
    <x v="0"/>
    <s v="Negoziazione/stipulazione/esecuzione di contratti (ivi inclusa la fase di fatturazione)/convenzioni con soggetti pubblici"/>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r>
  <r>
    <x v="5"/>
    <x v="0"/>
    <s v="Negoziazione/stipulazione/esecuzione di contratti (ivi inclusa la fase di fatturazione)/convenzioni con soggetti pubblici"/>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r>
  <r>
    <x v="6"/>
    <x v="0"/>
    <s v="Negoziazione/stipulazione/esecuzione di contratti (ivi inclusa la fase di fatturazione)/convenzioni con soggetti pubblici"/>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r>
  <r>
    <x v="8"/>
    <x v="0"/>
    <s v="Negoziazione/stipulazione/esecuzione di contratti (ivi inclusa la fase di fatturazione)/convenzioni con soggetti pubblici"/>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r>
  <r>
    <x v="11"/>
    <x v="0"/>
    <s v="Negoziazione/stipulazione/esecuzione di contratti (ivi inclusa la fase di fatturazione)/convenzioni con soggetti pubblici"/>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r>
  <r>
    <x v="7"/>
    <x v="6"/>
    <s v="Attività di informazione e formazione dei lavoratori"/>
    <s v="Divieto di tenere, collaborare o dare causa alla realizzazione di comportamenti tali da integrare le fattispecie previste dai reati societari"/>
  </r>
  <r>
    <x v="7"/>
    <x v="6"/>
    <s v="Attività di informazione e formazione dei lavoratori"/>
    <s v="Divieto di tenere comportamenti che, sebbene risultino tali da non costituire di per sé fattispecie di reato rientranti tra quelle  considerate, possano potenzialmente diventarlo"/>
  </r>
  <r>
    <x v="7"/>
    <x v="6"/>
    <s v="Attività di informazione e formazione dei lavoratori"/>
    <s v="Divieto di porre in essere i comportamenti indicati nei principi di comportamente anche per interposta persona"/>
  </r>
  <r>
    <x v="7"/>
    <x v="2"/>
    <s v="Adempimenti in materia di comunicazioni sociali"/>
    <s v="Divieto di predisporre o comunicare dati falsi, lacunosi o comunque suscettibili di fornire una descrizione non corretta della realtà, riguardo alla situazione economica, patrimoniale e finanziaria della Società;"/>
  </r>
  <r>
    <x v="7"/>
    <x v="2"/>
    <s v="Adempimenti in materia di comunicazioni sociali"/>
    <s v="Divieto di omettere di comunicare dati e informazioni richiesti dalla normativa e dalle procedure in vigore riguardo alla situazione economica, patrimoniale e finanziaria della Società;"/>
  </r>
  <r>
    <x v="7"/>
    <x v="2"/>
    <s v="Adempimenti in materia di comunicazioni sociali"/>
    <s v="Divieto di alterare o, comunque, riportare in modo non corretto i dati e le informazioni destinati alla stesura di prospetti informativi;"/>
  </r>
  <r>
    <x v="7"/>
    <x v="2"/>
    <s v="Adempimenti in materia di comunicazioni sociali"/>
    <s v="Divieto di esprimersi in maniera non veritiera sulla situazione patrimoniale, economica e finanziaria della Società e sull’evoluzione delle relative attività, nonché sugli strumenti finanziari della Società e relativi diritti;"/>
  </r>
  <r>
    <x v="7"/>
    <x v="2"/>
    <s v="Gestione della tutela del patrimonio sociale"/>
    <s v="Divieto di restituire conferimenti ai soci o liberare gli stessi dall’obbligo di eseguirli, al di fuori dei casi di legittima riduzione del capitale sociale;"/>
  </r>
  <r>
    <x v="7"/>
    <x v="2"/>
    <s v="Gestione della tutela del patrimonio sociale"/>
    <s v="Divieto di ripartire utili (o acconti sugli utili) non effettivamente conseguiti o destinati per legge a riserva, nonché ripartire riserve (anche non costituite con utili) che non possono per legge essere distribuite;"/>
  </r>
  <r>
    <x v="7"/>
    <x v="3"/>
    <s v="Gestione della tutela del patrimonio sociale"/>
    <s v="Divieto di acquistare o sottoscrivere azioni della Società fuori dai casi previsti dalla legge, con lesione all’integrità del capitale sociale o delle riserve non distribuibili per legge;"/>
  </r>
  <r>
    <x v="7"/>
    <x v="3"/>
    <s v="Gestione della tutela del patrimonio sociale"/>
    <s v="Divieto di effettuare riduzioni del capitale sociale, fusioni o scissioni in violazione delle disposizioni di legge a tutela dei creditori;"/>
  </r>
  <r>
    <x v="7"/>
    <x v="3"/>
    <s v="Gestione della tutela del patrimonio sociale"/>
    <s v="Divieto di procedere in ogni modo a formazione o aumento fittizi del capitale sociale;"/>
  </r>
  <r>
    <x v="7"/>
    <x v="3"/>
    <s v="Gestione della tutela del patrimonio sociale"/>
    <s v="Divieto di ripartire i beni sociali tra i soci – in fase di liquidazione – prima del pagamento dei creditori sociali o dell’accantonamento delle somme necessarie per soddisfarli;"/>
  </r>
  <r>
    <x v="7"/>
    <x v="4"/>
    <s v="Gestione dei conflitti di interesse"/>
    <s v="Divieto di compiere qualsiasi operazione o iniziativa qualora vi sia una situazione di conflitto di interessi, ovvero qualora sussista, anche per conto di terzi, un interesse in conflitto con quello della Società;"/>
  </r>
  <r>
    <x v="7"/>
    <x v="4"/>
    <s v="Adempimenti in materia di controllo sulla gestione sociale e sui rapporti con il collegio sindacale e con il revisore legale dei conti"/>
    <s v="Divieto di tenere comportamenti che impediscano materialmente, o che comunque ostacolino, mediante l’occultamento di documenti o l’uso di altri mezzi fraudolenti, lo svolgimento dell’attività di controllo o di revisione della gestione sociale da parte del Collegio Sindacale e/o della società di revisione o di altri organi aziendali incaricati del controllo contabile, ovvero di Autorità indipendenti che esercitano attività di vigilanza;"/>
  </r>
  <r>
    <x v="7"/>
    <x v="4"/>
    <s v="Adempimenti in materia di comunicazioni sociali"/>
    <s v="Divieto di porre in essere, in occasione di assemblee, atti simulati o fraudolenti finalizzati ad alterare il regolare procedimento di formazione della volontà assembleare;"/>
  </r>
  <r>
    <x v="7"/>
    <x v="4"/>
    <s v="Adempimenti in materia di tracciabilità delle operazioni/atti"/>
    <s v="Divieto di porre in essere operazioni simulate o altrimenti fraudolente, nonché diffondere notizie false o non corrette, idonee a provocare una sensibile alterazione del prezzo di strumenti finanziari;"/>
  </r>
  <r>
    <x v="7"/>
    <x v="4"/>
    <s v="Adempimenti in materia di tracciabilità delle operazioni/atti"/>
    <s v="Divieto di pubblicare o divulgare notizie false, o porre in essere operazioni simulate o altri comportamenti di carattere fraudolento o ingannatorio suscettibili di determinare riflessi su strumenti finanziari e idonei ad alterarne sensibilmente il prezzo;"/>
  </r>
  <r>
    <x v="7"/>
    <x v="4"/>
    <s v="Adempimenti relativi alla gestione documentale"/>
    <s v="Divieto di omettere di effettuare, con la dovuta chiarezza, completezza e tempestività, nei confronti delle Autorità, tutte le comunicazioni periodiche e non, previste dalla legge e dalla ulteriore normativa di settore, nonché la trasmissione dei dati e documenti previsti dalle norme in vigore e/o specificatamente richiesti dalla predette Autorità; esporre in tali comunicazioni e nella documentazione trasmessa fatti non rispondenti al vero, oppure occultare fatti concernenti la situazione economica, patrimoniale o finanziaria della Società;"/>
  </r>
  <r>
    <x v="7"/>
    <x v="4"/>
    <s v="Gestione di adempimenti, dichiarazioni, deposito atti e documenti, pratiche, verifiche, ispezioni, negli accertamenti/procedimenti sanzionatori che ne derivano"/>
    <s v="Divieto di porre in essere qualsiasi comportamento che sia di ostacolo all’esercizio delle funzioni da parte delle Autorità pubbliche di Vigilanza, anche in sede di ispezione (espressa opposizione, rifiuti pretestuosi, comportamenti ostruzionistici o di mancata collaborazione, quali ritardi nelle comunicazioni o nella messa a disposizione di documenti);"/>
  </r>
  <r>
    <x v="7"/>
    <x v="6"/>
    <s v="Negoziazione/stipulazione/esecuzione di contratti (ivi inclusa la fase di fatturazione)/convenzioni con soggetti pubblici"/>
    <s v="Divieto di promettere o consegnare denaro, doni o altra utilità, anche per interposta persona, a soggetti che rivestono una posizione apicale o subordinata in società, anche concorrenti o potenzialmente clienti, con lo scopo di indurli a compiere un atto in violazione degli obblighi inerenti al loro ufficio o degli obblighi di fedeltà;"/>
  </r>
  <r>
    <x v="7"/>
    <x v="6"/>
    <s v="Gestione dei rapporti con altre società che non siano pubbliche amministrazioni (in particolare case farmaceutiche)"/>
    <s v="Divieto di conferire o promettere incarichi retribuiti, o altra utilità, anche per interposta persona, a soggetti che rivestono una posizione apicale o di dipendenza in altre società con lo scopo di ottenere informazioni riservate sulle medesime o allo scopo di determinarne l’esclusione dalla partecipazione a gare alle quali la società sia interessata;"/>
  </r>
  <r>
    <x v="7"/>
    <x v="6"/>
    <s v="Gestione dei rapporti con altre società che non siano pubbliche amministrazioni (in particolare case farmaceutiche)"/>
    <s v="Divieto di elargire o promettere denaro o altra utilità, anche per interposta persona, a soggetti che rivestono una posizione apicale o di dipendenza in altre società allo scopo di ottenere certificazioni false circa la sussistenza di livelli di qualità o requisiti di conformità, o fatture false;"/>
  </r>
  <r>
    <x v="7"/>
    <x v="4"/>
    <s v="Adempimenti in materia di comunicazioni sociali"/>
    <s v="Divieto di diffondere, nell’interesse o a vantaggio della società, voci o notizie false o fuorvianti in merito a strumenti finanziari quotati o non quotati"/>
  </r>
  <r>
    <x v="7"/>
    <x v="2"/>
    <s v="Redazione del bilancio e delle situazioni contabili infrannuali"/>
    <s v="Tenere un comportamento corretto e trasparente, assicurando un pieno rispetto delle norme di legge e regolamentari, nonché delle procedure aziendali interne, nello svolgimento di tutte le attività finalizzate alla formazione del bilancio, delle situazioni contabili periodiche e delle altre comunicazioni sociali, al fine di fornire ai soci ed al pubblico in generale una informazione veritiera e corretta sulla situazione economica, patrimoniale e finanziaria della Società;"/>
  </r>
  <r>
    <x v="7"/>
    <x v="6"/>
    <s v="Adempimenti in materia di comunicazioni sociali"/>
    <s v="Tenere un comportamento corretto e trasparente, assicurando un pieno rispetto delle norme di legge e regolamentari, nonché delle procedure aziendali interne, nell’acquisizione, elaborazione e comunicazione dei dati e delle informazioni necessarie per consentire agli investitori di pervenire a un fondato giudizio sulla situazione patrimoniale, economica e finanziaria della Società e sull’evoluzione delle relative attività, nonché sugli strumenti finanziari della Società e relativi diritti;"/>
  </r>
  <r>
    <x v="7"/>
    <x v="2"/>
    <s v="Redazione del bilancio e delle situazioni contabili infrannuali"/>
    <s v="Garantire, nell’ambito del sistema di contabilità aziendale, la registrazione di ogni operazione di natura economico/finanziaria, nel rispetto dei principi, dei criteri e delle modalità di redazione e tenuta della contabilità dettate dalle normative vigenti;"/>
  </r>
  <r>
    <x v="7"/>
    <x v="4"/>
    <s v="Redazione del bilancio e delle situazioni contabili infrannuali"/>
    <s v="Assicurare la tracciabilità dei processi decisionali e dei calcoli effettuati ai fini della determinazione delle poste valutative iscritte in bilancio;"/>
  </r>
  <r>
    <x v="7"/>
    <x v="2"/>
    <s v="Redazione del bilancio e delle situazioni contabili infrannuali"/>
    <s v="Attestare la veridicità, la completezza e l’accuratezza dei dati e delle informazioni trasmesse ai fini della formazione del bilancio, in modo tale da concorrere alla corretta descrizione della reale situazione patrimoniale, economica e finanziaria della Società;"/>
  </r>
  <r>
    <x v="7"/>
    <x v="6"/>
    <s v="Redazione del bilancio e delle situazioni contabili infrannuali"/>
    <s v="Garantire il rispetto dei principi di integrità, correttezza e trasparenza così da consentire ai destinatari di pervenire ad un fondato e informato giudizio sulla situazione patrimoniale, economica e finanziaria della Società e sull’evoluzione della sua attività nonché sui prodotti finanziari e relativi;"/>
  </r>
  <r>
    <x v="7"/>
    <x v="4"/>
    <s v="Gestione della tutela del patrimonio sociale"/>
    <s v="Osservare scrupolosamente tutte le norme poste dalla legge a tutela dell’integrità ed effettività del capitale sociale e agire sempre nel rispetto delle procedure interne aziendali che su tali norme si fondano, al fine di non ledere le garanzie dei creditori e dei terzi in genere al riguardo."/>
  </r>
  <r>
    <x v="7"/>
    <x v="4"/>
    <s v="Adempimenti in materia di comunicazioni sociali"/>
    <s v="Assicurare il regolare funzionamento della Società e degli organi sociali, garantendo e agevolando ogni forma di controllo interno sulla gestione sociale previsto dalla legge, nonché la libera e corretta formazione della volontà assembleare."/>
  </r>
  <r>
    <x v="7"/>
    <x v="6"/>
    <s v="Adempimenti in materia di controllo sulla gestione sociale e sui rapporti con il collegio sindacale e con il revisore legale dei conti"/>
    <s v="Gestire con la massima correttezza e trasparenza il rapporto con le pubbliche autorità, ivi incluse quelle di Vigilanza;"/>
  </r>
  <r>
    <x v="7"/>
    <x v="4"/>
    <s v="Gestione di adempimenti, dichiarazioni, deposito atti e documenti, pratiche, verifiche, ispezioni, negli accertamenti/procedimenti sanzionatori che ne derivano"/>
    <s v="Effettuare con tempestività, correttezza e completezza tutte le comunicazioni e segnalazioni previste dalla legge e dai regolamenti nei confronti delle Autorità pubbliche di Vigilanza, non frapponendo alcun ostacolo all’esercizio delle funzioni da queste esercitate, nel rispetto dei principi di completezza, integrità, oggettività e trasparenza;"/>
  </r>
  <r>
    <x v="7"/>
    <x v="6"/>
    <s v="Adempimenti in materia di comunicazioni sociali"/>
    <s v="Mantenere condotte che non ostacolino, mediante l’occultamento di fatti o l’esposizione di fatti non rispondenti al vero, le attività degli organi di controllo e le attività di verifica della gestione sociale da parte dei soci;"/>
  </r>
  <r>
    <x v="7"/>
    <x v="6"/>
    <s v="Redazione del bilancio e delle situazioni contabili infrannuali"/>
    <s v="Informare l’Organismo di Vigilanza, nel caso in cui si riscontrino o si venga a conoscenza di omissioni, falsificazioni o inesattezze nelle registrazioni contabili o negli atti a queste riconducibili;"/>
  </r>
  <r>
    <x v="7"/>
    <x v="6"/>
    <s v="Gestione del sito aziendale e della comunicazione"/>
    <s v="Tenere un comportamento corretto e veritiero con gli organi di stampa e di informazione."/>
  </r>
  <r>
    <x v="12"/>
    <x v="6"/>
    <s v="Selezione, assunzione e politiche di incentivazione del personale"/>
    <s v="Nella selezione di OSS addetti alla gestione dei rifiuti e dei materiali organici si deve:_x000a_1. Richiesta certificato del casellario giudiziale ex art. 25 bis D.P.R. 14 novembre 2002, n. 313_x000a_2. Dichiarazione del personale di non essere indagato su processi istruiti in ossequio al D. Lgs. 231/2001;_x000a_3. Formazione specifica, documentata e periodica, del personale OSS addetto alla gestione dei rifiuti;_x000a_4. Somministrare test di apprendimento relativi alla formazione eventualmente eseguita. "/>
  </r>
  <r>
    <x v="12"/>
    <x v="6"/>
    <s v="Gestione e controllo in tema di tutela dell'ambiente e dell'ecologia"/>
    <s v="Somministrare al personale interessato momenti di formazione sulle specifiche modalità di raccolta ed eventuale trasporto presso le sedi di l'Ente dei rifiuti prodotti"/>
  </r>
  <r>
    <x v="12"/>
    <x v="0"/>
    <s v="Gestione e controllo in tema di tutela dell'ambiente e dell'ecologia"/>
    <s v="Richiedere, alle società o enti a cui l'Ente conferisce i propri rifiuti, informazioni sulle modalità di tenuta dei registri ove a fronte della individuazione del codice CER risulti obbligatorio per l'Ente"/>
  </r>
  <r>
    <x v="12"/>
    <x v="0"/>
    <s v="Smaltimento e trasporto dei rifiuti (urbani, assimilabili a quelli urbani, speciali e pericolosi e radiologici)"/>
    <s v="Richiedere ampie e dettagliate informazioni circa le modalità di trasporto e il relativo obbligo di compilazione dei formulari, da parte dell'ente o società a cui l'Ente conferisce il rifiuto, con l'indicazione del trasportatore, del percorso, dell'ente o società che effettua il raggruppamento e dell'ente o società che effettua lo smaltimento del rifiuto conferito da l'Ente"/>
  </r>
  <r>
    <x v="12"/>
    <x v="0"/>
    <s v="Smaltimento e trasporto dei rifiuti (urbani, assimilabili a quelli urbani, speciali e pericolosi e radiologici)"/>
    <s v="Richiedere che a smaltimento del rifiuto conferito venga restituita, entro i termini di legge, la quarta copia del formulario, con l'indicazione di avvenuto smaltimento da parte dell'ente o società che ha smaltito il rifiuto conferito"/>
  </r>
  <r>
    <x v="12"/>
    <x v="0"/>
    <s v="Gestione e controllo in tema di tutela dell'ambiente e dell'ecologia"/>
    <s v="Richiedere al fornitore il rilascio di copia dei FIR o dei DDT semplificati correttamente compilati"/>
  </r>
  <r>
    <x v="12"/>
    <x v="6"/>
    <s v="Gestione e controllo in tema di tutela dell'ambiente e dell'ecologia"/>
    <s v="Comunicare alla Provincia competente o alla polizia giudiziaria la mancata consegna della quarta copia del FIR allo scadere dei termini previsti dalla legge o nel caso in cui le indicazioni riportate nello stesso non siano corrette e non sia possibile integrarle a cura del fornitore o smaltitore dei rifiuti"/>
  </r>
  <r>
    <x v="12"/>
    <x v="6"/>
    <s v="Smaltimento e trasporto dei rifiuti (urbani, assimilabili a quelli urbani, speciali e pericolosi e radiologici)"/>
    <s v="Provvedere a gestire la documentazione con modalità che assicurino la ricezione ed archiviazione dei formulari e o dei documenti di trasporto attestanti rispettivamente lo smaltimento del rifiuto conferito da l'Ente e nel caso dei RAEE la loro avvenuta consegna al centro di raccolta comunale"/>
  </r>
  <r>
    <x v="12"/>
    <x v="6"/>
    <s v="Smaltimento e trasporto dei rifiuti (urbani, assimilabili a quelli urbani, speciali e pericolosi e radiologici)"/>
    <s v="Prevedere contrattualmente, per la società o l'ente a cui è stato conferito l'incarico, il divieto di avvalersi, salvo espressa autorizzazione rilasciata dal Direttore Generale di l'Ente, di terzi per le operazioni di smaltimento o per parte di esse (ovvero trasporto raccolta e stoccaggio);"/>
  </r>
  <r>
    <x v="12"/>
    <x v="6"/>
    <s v="Gestione e controllo in tema di tutela dell'ambiente e dell'ecologia"/>
    <s v="Prevedere contrattualmente che la richiesta di autorizzazione di cui al precedente punto sia trasmessa unitamente alla documentazione attestante il possesso anche da parte dei terzi dell'iscrizione all'Albo Nazionale Gestori Ambientali, dell'AIA e delle relative autorizzazioni a effettuare il servizio demandato per il codice CER del prodotto da l'Ente conferito;"/>
  </r>
  <r>
    <x v="12"/>
    <x v="6"/>
    <s v="Gestione e controllo in tema di tutela dell'ambiente e dell'ecologia"/>
    <s v="Prevedere contrattualmente che gli enti o le società a cui l'Ente ha affidato l'incarico facciano rispettare i medesimi obblighi contrattuali previsti ai precedenti punti anche alle società ed agli enti terzi che operano sui rifiuti conferiti da l'Ente;"/>
  </r>
  <r>
    <x v="12"/>
    <x v="6"/>
    <s v="Gestione del carico, stoccaggio e scarico dei rifiuti"/>
    <s v="Prevedere la istituzione di apposito registro di carico e scarico dei rifiuti ai sensi del D.lgs. n. 152 del 2006;"/>
  </r>
  <r>
    <x v="12"/>
    <x v="6"/>
    <s v="Gestione e controllo in tema di tutela dell'ambiente e dell'ecologia"/>
    <s v="Pianificare momenti di informazione, formazione e comunicazione generale e specifica direttamente riferiti al rischio in gestione ed alle modalità di verifica preliminare e di archiviazione delle certificazioni/autorizzazioni nonché di gestione della quarta copia del formulario con la notazione di"/>
  </r>
  <r>
    <x v="12"/>
    <x v="6"/>
    <s v="Smaltimento e trasporto dei rifiuti (urbani, assimilabili a quelli urbani, speciali e pericolosi e radiologici)"/>
    <s v="avvenuto smaltimento da parte dell'ente o società che lo ha smaltito e o della copia del documento di trasporto con apposta la firma dell'addetto del centro di raccolta per avvenuta consegna ove si tratti di RAEE conferito, nonché delle modalità di comunicazione alla Provincia e o alla Polizia Giudiziaria della mancata restituzione della quarta copia del FIR;"/>
  </r>
  <r>
    <x v="12"/>
    <x v="6"/>
    <s v="Gestione e controllo in tema di tutela dell'ambiente e dell'ecologia"/>
    <s v="ü somministrare test di apprendimento relativi alla formazione eseguita;"/>
  </r>
  <r>
    <x v="12"/>
    <x v="6"/>
    <s v="Attività di informazione e formazione dei lavoratori"/>
    <s v="Segnalare al responsabile dell'avvio del procedimento disciplinare le non conformità riscontrate nella gestione delle modalità di gestione dei rifiuti come previste dalla seguente parte speciale;"/>
  </r>
  <r>
    <x v="12"/>
    <x v="6"/>
    <s v="Gestione e controllo in tema di tutela dell'ambiente e dell'ecologia"/>
    <s v="ü provvedere ad intervenire con le necessarie azioni correttive e preventive per sanare la non conformità rilevata;"/>
  </r>
  <r>
    <x v="12"/>
    <x v="6"/>
    <s v="Attività di informazione e formazione dei lavoratori"/>
    <s v="avviare i necessari procedimenti disciplinari in caso di non conformità rilevate, provvedendo ad istruttoria conclusa ad irrogare la conseguente sanzione disciplinare nel rispetto dello statuto dei lavoratori e del CNNL di categoria"/>
  </r>
  <r>
    <x v="12"/>
    <x v="10"/>
    <s v="Gestione e controllo in tema di tutela dell'ambiente e dell'ecologia"/>
    <s v="Dotarsi e rispettare il sistema di gestione ambientale che sia stato altresì certificato Iso 14001"/>
  </r>
  <r>
    <x v="12"/>
    <x v="10"/>
    <s v="Gestione e controllo in tema di tutela dell'ambiente e dell'ecologia"/>
    <s v="Impegno a fornire le risorse umane e strumentali necessarie, valutando l'opportunità di investimenti per nuovi strutture, macchinari, attrezzature e considerando in tale valutazione, oltre agli aspetti economico-finanziari, anche gli aspetti di tutela dell’ambiente"/>
  </r>
  <r>
    <x v="12"/>
    <x v="10"/>
    <s v="Gestione e controllo in tema di tutela dell'ambiente e dell'ecologia"/>
    <s v="definire ed aggiornare in continuum un idoneo sistema delle deleghe e dei poteri a rappresentare l'Ente al quale dare ampia pubblicità interna ed esterna dell’azienda ai sensi di legge"/>
  </r>
  <r>
    <x v="12"/>
    <x v="10"/>
    <s v="Gestione e controllo in tema di tutela dell'ambiente e dell'ecologia"/>
    <s v="controllare e verbalizzare assicurando la tracciabilità delle attività svolte"/>
  </r>
  <r>
    <x v="12"/>
    <x v="10"/>
    <s v="Gestione e controllo in tema di tutela dell'ambiente e dell'ecologia"/>
    <s v="consentire una operatività fluida controbilanciata da idonea reportistica che consenta di tracciare l’attività di controllo eseguita anche se solo di supervisione"/>
  </r>
  <r>
    <x v="12"/>
    <x v="6"/>
    <s v="Gestione e controllo in tema di tutela dell'ambiente e dell'ecologia"/>
    <s v="pianificare specifiche attività formativa sia di carattere generale che specifica orientando la prima verso tutto il personale e la seconda con sessioni differenziate in ragione delle mansioni svolte dal personale e dello specifico rischio individuato"/>
  </r>
  <r>
    <x v="12"/>
    <x v="10"/>
    <s v="Gestione e controllo in tema di tutela dell'ambiente e dell'ecologia"/>
    <s v="definire adeguate modalità di informazione e comunicazione"/>
  </r>
  <r>
    <x v="12"/>
    <x v="6"/>
    <s v="Attività di informazione e formazione dei lavoratori"/>
    <s v="avviare i procedimenti disciplinari e sanzionatori a seguito di violazioni e o non conformità rilevate rispetto alle procedure - istruzioni in essere ed alle previsioni del Codice Etico poste a prevenzione delle condotte o comportamenti a rischio di cui all'art. 25 undecies"/>
  </r>
  <r>
    <x v="12"/>
    <x v="6"/>
    <s v="Attività di informazione e formazione dei lavoratori"/>
    <s v="Segnalare al responsabile dell'avvio del procedimento disciplinare le non conformità riscontrate nella gestione delle sostanze e dei materiali ad impatto ambientale"/>
  </r>
  <r>
    <x v="12"/>
    <x v="6"/>
    <s v="Attività di informazione e formazione dei lavoratori"/>
    <s v="Avviare i necessari procedimenti disciplinari in caso di non conformità rilevate, provvedendo ad istruttoria conclusa ad irrogare la conseguente sanzione disciplinare nel rispetto dello statuto dei lavoratori e del CNNL di categoria"/>
  </r>
  <r>
    <x v="12"/>
    <x v="10"/>
    <s v="Gestione e controllo in tema di tutela dell'ambiente e dell'ecologia"/>
    <s v="adottare idonei meccanismi per l’avvio di azioni correttive e o preventive a seguito di non conformità rilevate"/>
  </r>
  <r>
    <x v="12"/>
    <x v="10"/>
    <s v="Gestione e controllo in tema di tutela dell'ambiente e dell'ecologia"/>
    <s v="Devono essere rispettate le previsioni del D.lgs. 9 aprile 2008 n. 81 in tema di valutazione dello specifico rischio"/>
  </r>
  <r>
    <x v="12"/>
    <x v="10"/>
    <s v="Gestione e controllo in tema di tutela dell'ambiente e dell'ecologia"/>
    <s v="Sono previste modalità di gestione delle risorse economiche e finanziarie che assicurino, in mano al datore di lavoro ex art. 2 ed al delegato di funzione ove esistente la possibilità di far fronte anche in termini preventivi ai rischi di natura ambientale al fine di assicurare costantemente la salute e la sicurezza dei luoghi di lavoro e dell'ambiente in cui l'Ente opera"/>
  </r>
  <r>
    <x v="12"/>
    <x v="10"/>
    <s v="Gestione e controllo in tema di tutela dell'ambiente e dell'ecologia"/>
    <s v="Tutti devono attenersi alle indicazioni di cui all'art. 16 del D.lgs. 9 aprile 2008 n. 81 in termini di attribuzione della specifica delega di funzioni"/>
  </r>
  <r>
    <x v="12"/>
    <x v="10"/>
    <s v="Gestione e controllo in tema di tutela dell'ambiente e dell'ecologia"/>
    <s v="Gli amministratori dovranno verificare ed adeguare in continuum l'organizzazione (responsabilità, ruoli, compiti e poteri) per la gestione delle attività preliminari alla contrattualizzazione dei rapporti di fornitura/acquisto del materiale o sostanza ad impatto ambientale tra cui gli AEE e i rifiuti sanitari che possano generare rifiuti infettivi"/>
  </r>
  <r>
    <x v="12"/>
    <x v="10"/>
    <s v="Gestione e controllo in tema di tutela dell'ambiente e dell'ecologia"/>
    <s v="Il Cda attribuisce adeguate responsabilità e poteri a rappresentare l'Ente anche nei rapporti con i fornitori di beni o servizi ad impatto ambientale"/>
  </r>
  <r>
    <x v="12"/>
    <x v="10"/>
    <s v="Gestione e controllo in tema di tutela dell'ambiente e dell'ecologia"/>
    <s v="Predisporre specifico scadenziario di carattere gestionale"/>
  </r>
  <r>
    <x v="12"/>
    <x v="10"/>
    <s v="Gestione e controllo in tema di tutela dell'ambiente e dell'ecologia"/>
    <s v="Il Cda definisce il  responsabile della definizione e l'aggiornamento dell'organizzazione e responsabile della gestione del processo in trattazione nonché dell'attribuzione degli specifici poteri, per la fase di verifica anche periodica della conferma del codice CER attribuito ai rifiuti noti, della classificazione del codice CER al nuovo rifiuto, della definizione delle modalità di raccolta temporanea presso i locali di l'Ente, dell'istituzione del registro di carico e scarico e la gestione della documentazione ambientale tra cui FIR - MUD - SISTRI - etc., dell'informazione, la formazione e la comunicazione delle modalità da seguire per la corretta gestione dei rifiuti ed evitare i rischi specifici agli stessi riferiti"/>
  </r>
  <r>
    <x v="12"/>
    <x v="10"/>
    <s v="Smaltimento e trasporto dei rifiuti (urbani, assimilabili a quelli urbani, speciali e pericolosi e radiologici)"/>
    <s v="Il Cda definisce il responsabile delle fasi di selezione della società o ente fornitore del servizio di trasporto, raccolta e smaltimento al quale conferire i rifiuti prodotti da l'Ente, della definizione del contratto con la società prescelta, della verifica pre contrattuale del possesso da parte del fornitore delle autorizzazioni, dell'iscrizione all'albo nazionale gestori ambientali e dell'AIA, delle autorizzazioni dell'ente pubblico territoriale per il trasporto, la raccolta, il riutilizzo, lo smaltimento dei rifiuti, dell'autorizzazione (a seguito di verifica positiva dei documenti messi a disposizione dal fornitore) e della firma del contratto e della gestione del rapporto con i fornitori tanto in fase di consegna del rifiuto quanto in fase di ricezione della documentazione necessaria ad attestare l'avvenuto smaltimento, della disdetta, risoluzione o recesso del rapporto con il fornitore, dell'avvio delle azioni legali a tutela degli interessi di l'Ente, della comunicazione all'ente pubblico territorialmente competente, alla polizia giudiziaria, alla autorità giudiziaria della mancata consegna della quarta copia del FIR entro i termini previsti dal Testo Unico in materia Ambientale"/>
  </r>
  <r>
    <x v="12"/>
    <x v="10"/>
    <s v="Gestione e controllo in tema di tutela dell'ambiente e dell'ecologia"/>
    <s v="Il Direttore Sanitario è tenuto, nel rispetto delle specifiche competenze mediche e farmacologiche e di quelle organizzative riconosciutegli, di coadiuvare il delegato dal Cda in tutte le attività allo stesso attribuite e relative:_x000a_1. alla fase di contrattualizzazione e gestione del rapporto con il fornitore di prodotti sanitari medicali o farmaceutici;_x000a_2. alla fase di contrattualizzazione e gestione del rapporto con il fornitore al quale sono conferiti i prodotti sanitari medicali o farmaceutici anche a rischio infettivo;_x000a_3. a tutte le altre fasi di sua competenza."/>
  </r>
  <r>
    <x v="12"/>
    <x v="10"/>
    <s v="Smaltimento e trasporto dei rifiuti (urbani, assimilabili a quelli urbani, speciali e pericolosi e radiologici)"/>
    <s v="E' individuato un dipendente del reparto ammininstrativo responsabile della gestione, custodia e aggiornamento del registro di carico e scarico, della richiesta, tenuta e verifica della validità delle autorizzazioni, dell'iscrizione all'albo nazionale dei gestori ambientali e dell'AIA da parte dei fornitori ai quali è affidato il servizio di smaltimento, del conferimento e dell'avvenuto smaltimento del rifiuto conferito, del monitoraggio dei tempi di rientro del FIR e della comunicazione al Presidente/Direttore Generale del mancato arrivo del FIR entro i termini previsti dalla legge"/>
  </r>
  <r>
    <x v="12"/>
    <x v="10"/>
    <s v="Smaltimento e trasporto dei rifiuti (urbani, assimilabili a quelli urbani, speciali e pericolosi e radiologici)"/>
    <s v="E' individuato un addetto amministrativo responsabile di ricevere le richieste di smaltimento di prodotti che a fine vita siano considerati rifiuti, di procedere, nel rispetto dei principi contabili, alla relativa valorizzazione del prodotto, di sottoporre alla valutazione ed autorizzazione del Responsabile l'avvio della cancellazione del bene dai cespiti con la relativa attestazione e valorizzazione del bene, di comunicare, ad autorizzazione ricevuta, il successivo avvio del processo di smaltimento, è altresì, responsabile di richiedere l'attestato di avvenuto smaltimento del prodotto o bene dal fornitore al quale lo stesso è stato conferito al fine di dare effettività all'avvenuto smaltimento anche dal punto di vista contabile; inoltre, l'Addetto Amministrativo, qualora il prodotto a fine vita, fosse smaltito direttamente dalla società, in quanto ammesso dalla legge, è anche responsabile di procedere a sottoporre al Responsabile la comunicazione alla Agenzia delle Entrate con la quale si informa il detto ente circa l'intenzione di smaltire o distruggere, il prodotto o bene iscritto a cespite perché a fine vita, in proprio, mettendo in condizione la Agenzia delle Entrate, nei previsti termini dalla legge, di verificare l'effettività della distruzione o dello smaltimento del prodotto o bene in proprio"/>
  </r>
  <r>
    <x v="12"/>
    <x v="10"/>
    <s v="Smaltimento e trasporto dei rifiuti (urbani, assimilabili a quelli urbani, speciali e pericolosi e radiologici)"/>
    <s v="Tutti coloro che, in ragione delle attribuzioni e competenze, intendono avviare un prodotto o un bene, che a fine vita sia considerato rifiuto, sono tenuti a comunicarlo all'Addetto alla Amministrazione e per il suo tramite al Responsabile, in modo che si possa procedere, ove il prodotto o il bene sia iscritto a cespite, con le relative trascrizioni in contabilità e la cancellazione del bene dai cespiti aziendali ai sensi dei principi contabili e della legge, solamente dopo la detta fase il prodotto considerato rifiuto potrà essere destinato allo smaltimento"/>
  </r>
  <r>
    <x v="12"/>
    <x v="10"/>
    <s v="Gestione e controllo in tema di tutela dell'ambiente e dell'ecologia"/>
    <s v="Sono pianificati momenti di informazione, formazione e comunicazione generale e specifica direttamente riferiti ai rischi segnalati nei manuali messi a disposizioni dal fornitore, distributore e o impiantista, o evidenziati a seguito della specifica valutazione dei rischi condotta e orientati all'apprendimento delle modalità corrette di gestione del rifiuto prodotto, fornendo informazioni anche sugli eventuali DPI da utilizzare"/>
  </r>
  <r>
    <x v="12"/>
    <x v="10"/>
    <s v="Selezione del fornitore che compie l'attività di smaltimento dei rifiuti"/>
    <s v="Nella fase di acquisto di nuova sostanza o materiale, anche ad impatto ambientale, imporre al Responsabile della richiesta, di comunicare, al Datore di lavoro e al RSPP, la tipologia di acquisto in modo che lo stesso possa avviare il relativo processo di analisi del rischio derivante dall'uso del prodotto come previsto dal D.lgs. n. 81 del 2008 e dal D.lgs. n. 152 del 2006 (l'analisi eseguita dovrà essere condotta in modo da dare anche evidenza, in base al relativo grado di rischio rilevato, l'utilizzazione degli specifici DPI necessari nell'uso della sostanza o materiale acquistato);"/>
  </r>
  <r>
    <x v="12"/>
    <x v="0"/>
    <s v="Selezione del fornitore che compie l'attività di smaltimento dei rifiuti"/>
    <s v="Nella fase di acquisto di nuova sostanza o materiale, anche ad impatto ambientale, imporre al Responsabile della richiesta, di comunicare, al Datore di lavoro e al RSPP, la tipologia di acquisto in modo che lo stesso possa avviare il relativo processo di analisi del rischio derivante dall'uso del prodotto come previsto dal D.lgs. n. 81 del 2008 e dal D.lgs. n. 152 del 2006 (l'analisi eseguita dovrà essere condotta in modo da dare anche evidenza, in base al relativo grado di rischio rilevato, l'utilizzazione degli specifici DPI necessari nell'uso della sostanza o materiale acquistato);"/>
  </r>
  <r>
    <x v="12"/>
    <x v="0"/>
    <s v="Selezione del fornitore che compie l'attività di smaltimento dei rifiuti"/>
    <s v="Verificare, in fase preliminare rispetto alla sottoscrizione del contratto, la idoneità tecnico professionale dell'ente dotato di personalità giuridica o della società a svolgere l'attività anche mediante l'acquisizione della visura camerale e la verifica del possesso dei requisiti previsto dal D.lgs. n. 81 del 2008"/>
  </r>
  <r>
    <x v="12"/>
    <x v="0"/>
    <s v="Selezione del fornitore che compie l'attività di smaltimento dei rifiuti"/>
    <s v="Verificare, prima della sottoscrizione del contratto/ordine, se le certificazioni/autorizzazioni di cui al precedente alinea sono state rilasciate all'ente o alla società a cui si intende affidare l'incarico con prescrizioni ed obblighi di adempimento specifici che possano incidere sulla validità dell'autorizzazione/certificazione nel corso della durata di validità del contratto/ordine"/>
  </r>
  <r>
    <x v="12"/>
    <x v="0"/>
    <s v="Smaltimento e trasporto dei rifiuti (urbani, assimilabili a quelli urbani, speciali e pericolosi e radiologici)"/>
    <s v="Verificare, prima della sottoscrizione del contratto/ordine, che le certificazioni/autorizzazioni rilasciate all'ente o società a cui si intende conferire per lo smaltimento i rifiuti prodotti da l'Ente prevedano l'autorizzazione al trasporto, alla raccolta ed allo smaltimento per il medesimo codice CER (Catalogo Europeo dei Rifiuti) del prodotto che l'Ente intende conferire"/>
  </r>
  <r>
    <x v="12"/>
    <x v="0"/>
    <s v="Selezione del fornitore che compie l'attività di smaltimento dei rifiuti"/>
    <s v="Non avviare alcun rapporto con i fornitori che non dispongono delle autorizzazioni che in base alle leggi speciali in materia ambientale fossero richieste"/>
  </r>
  <r>
    <x v="12"/>
    <x v="0"/>
    <s v="Selezione del fornitore che compie l'attività di smaltimento dei rifiuti"/>
    <s v="Predisporre un report di sintesi per la tenuta e l'aggiornamento delle scadenze delle certificazioni/autorizzazioni in possesso degli o dell'ente o della/e società alla/e quale/i l'Ente conferisce i propri rifiuti; sarà utile che il detto report, costantemente aggiornato, sia messo a disposizione per la relativa consultazione da parte di tutti i Responsabili e o interessati direttamente o indirettamente dalla gestione delle specifiche attività"/>
  </r>
  <r>
    <x v="12"/>
    <x v="0"/>
    <s v="Selezione del fornitore che compie l'attività di smaltimento dei rifiuti"/>
    <s v="Utilizzare nella stipula di contratti di fornitura di materiali o sostanze ad impatto ambientale modalità che assicurino il rispetto delle disposizioni del TUA e del D.lgs. n. 81 del 2008, ed in particolare:_x000a_1. effettuare una adeguata valutazione del rischio del materiale o della sostanza;_x000a_2. istituire, custodire ed aggiornare il registro del materiale o sostanza pericolose o non pericolose, in uso a l'Ente, come da disposizioni del D.lgs. n 81 del 2008;_x000a_3. istituire, custodire ed aggiornare il registro di carico e scarico dei rifiuti prodotti dalle attività di l'Ente nel rispetto delle disposizioni del D.lgs. n. 152 del 2006;_x000a_4. custodire il manuale dei rischi e la scheda tecnica del materiale o sostanza acquistato;_x000a_5. formare, informare e comunicare il personale sull'esito della valutazione del rischio svolta sul materiale o sulla sostanza acquistata;_x000a_6. mettere a disposizione del personale a cui è necessario il materiale o la sostanza acquistati, unitamente alla scheda tecnica del prodotto (acquisita dal fornitore, distributore, impiantista, etc.) che riporti il grado di rischio e le relative modalità di utilizzo in sicurezza nonché quelle di raccolta del prodotto e del rifiuto generato a fine vita dello stesso;_x000a_7. individuare e mettere a disposizione del personale i dispositivi di protezione individuale (DPI) idonei a prevenire i rischi rilevati a seguito della specifica valutazione delle sostanze o materiali acquistati."/>
  </r>
  <r>
    <x v="12"/>
    <x v="0"/>
    <s v="Smaltimento e trasporto dei rifiuti (urbani, assimilabili a quelli urbani, speciali e pericolosi e radiologici)"/>
    <s v="Nell'acquisto di materiale o sostanze ad impatto ambientale, tra cui il materiale elettrico o elettronico ed i relativi beni di consumo - quale i toner - il prodotto sanitario, medico o farmaceutico, richiedere al fornitore il relativo codice CER che ne identifichi la pericolosità e le modalità di smaltimento del rifiuto che a fine vita dal prodotto si sarà generato"/>
  </r>
  <r>
    <x v="12"/>
    <x v="0"/>
    <s v="Smaltimento e trasporto dei rifiuti (urbani, assimilabili a quelli urbani, speciali e pericolosi e radiologici)"/>
    <s v="Richiedere al fornitore, ove lo stesso possa procedere al ritiro ed allo smaltimento del Rifiuto, il possesso dell'iscrizione all’Albo Nazionale Gestori Ambientali, il possesso dell'Autorizzazione Integrata Ambientale (a seguire AIA)"/>
  </r>
  <r>
    <x v="12"/>
    <x v="0"/>
    <s v="Selezione del fornitore che compie l'attività di smaltimento dei rifiuti"/>
    <s v="Nei contratti con i fornitori che svolgono attività di fornitura di impianti elettrici o elettronici (stampanti, personal computer, fotocopiatrici, toner, etc.), di manutenzione delle stampanti e fotocopiatrici, nonché di manutenzione ordinaria e straordinaria di impianti elettrici, antincendio, idraulici e, in generale, delle infrastrutture e così come nei contratti per lavori edili o di ingegneria civile prevedere la seguente clausola: “Rimane inteso tra le parti che è e sarà vostro preciso obbligo provvedere, in qualità di produttori, distributori e o installatori, alla corretta gestione dei rifiuti generati dall’attività oggetto del presente contratto, secondo quanto previsto dalla normativa vigente. La violazione della presente clausola o più in generale la messa in pericolo di un bene ambientale e o della salute e sicurezza dei luoghi di lavoro comporterà la risoluzione di diritto ai sensi dell'art. 1456 c.c. del presente contratto, salvo il diritto per l'Ente di ottenere il relativo risarcimento dei danni patiti e ferme restando le vostre responsabilità per i danni direttamente derivante dal vostro comportamento non conforme alle disposizioni di legge o perché inadempiente agli obblighi posti dal presente contratto”;"/>
  </r>
  <r>
    <x v="12"/>
    <x v="0"/>
    <s v="Smaltimento e trasporto dei rifiuti (urbani, assimilabili a quelli urbani, speciali e pericolosi e radiologici)"/>
    <s v="Nei contratti con le società o enti a cui l'Ente conferisce i propri rifiuti prodotti nell'ambito dell'attività d'ufficio sarà necessario prevedere la seguente clausola: “L'ente o la società _x0009_ si impegna con la sottoscrizione del presente contratto/ordine a comunicare tempestivamente a l'Ente l'avvenuta scadenza della iscrizione all'albo dei gestori nazionali in materia ambientale, dell'AIA e delle autorizzazioni/certificazioni rilasciate, dall'ente pubblico territorialmente competente, per l'esecuzione del trasporto, della raccolta, del reimpiego e dello smaltimento dei rifiuti e a trasmettere, tempestivamente a l'Ente copia delle autorizzazioni/certificazioni rinnovate prima della scadenza dei termini di validità delle precedenti. Rimane, inoltre, inteso tra le parti che l'inadempimento al predetto obbligo di comunicazione, la eventuale esclusione o cancellazione da parte della società o ente_x000a__x0009_dall'Albo Nazionale Gestori Ambientali, la revoca dell'AIA e delle autorizzazioni/certificazioni nonché il mancato rinnovo, per qualsiasi causa, delle stesse, darà a l'Ente il diritto di esercitare di diritto ai sensi dell'art. 1456 c.c. la risoluzione del contratto. All'esercizio del diritto citato da parte di l'Ente il contratto si considererà risolto a tutti gli effetti dalla data di avvenuta spedizione della raccomandata con avviso di ricevimento, salvo il diritto per l'Ente di ottenere il relativo risarcimento dei danni patiti e ferme restando le responsabilità per i danni direttamente derivante dal comportamento del _x0009_non conforme alle disposizioni di legge o perché inadempiente agli obblighi contrattuali”"/>
  </r>
  <r>
    <x v="12"/>
    <x v="0"/>
    <s v="Selezione del fornitore che compie l'attività di smaltimento dei rifiuti"/>
    <s v="Richiedere, alle società o enti a cui l'Ente conferisce i propri rifiuti, informazioni di dettaglio circa la natura pericolosa o meno del rifiuto da conferire con la individuazione del relativo codice CER"/>
  </r>
  <r>
    <x v="12"/>
    <x v="0"/>
    <s v="Selezione del fornitore che compie l'attività di smaltimento dei rifiuti"/>
    <s v="Richiedere, alle società o enti a cui l'Ente conferisce i propri rifiuti informazioni di dettaglio sulle modalità di raccolta dei rifiuti prodotti da l'Ente ed ove necessario sulle cautele da utilizzare per il trasporto dei rifiuti prodotti da l'Ente presso i centri di raccolta previsti presso le sedi interne a l'Ente"/>
  </r>
  <r>
    <x v="12"/>
    <x v="0"/>
    <s v="Selezione del fornitore che compie l'attività di smaltimento dei rifiuti"/>
    <s v="Il Cda dovrà attribuire, adeguate responsabilità e poteri a rappresentare l'Ente anche nei rapporti con i fornitori di beni o servizi ad impatto ambientale"/>
  </r>
  <r>
    <x v="12"/>
    <x v="10"/>
    <s v="Selezione del fornitore che compie l'attività di smaltimento dei rifiuti"/>
    <s v="verificare ai sensi di legge la idoneità tecnico professionale dell'ente che fornisce il servizio"/>
  </r>
  <r>
    <x v="12"/>
    <x v="10"/>
    <s v="Smaltimento e trasporto dei rifiuti (urbani, assimilabili a quelli urbani, speciali e pericolosi e radiologici)"/>
    <s v="monitorare, con scadenziari anche informatici, la validità dei certificati e dei documenti in possesso dei terzi a cui l'Ente conferisce i rifiuti prodotti attestanti, la regolarità delle certificazioni - trasporto - stoccaggio e deposito - smaltimento"/>
  </r>
  <r>
    <x v="12"/>
    <x v="10"/>
    <s v="Smaltimento e trasporto dei rifiuti (urbani, assimilabili a quelli urbani, speciali e pericolosi e radiologici)"/>
    <s v="Nell'acquisto di materiale e sostanze che generano scarto, richiedere al fornitore l'identificazione del codice CER dello scarto che sarà generato ed ove non possibile procedere alla generazione del rifiuto a identificare il relativo codice CER con l'affido a professionisti o enti pubblici o privati che possano per professionalità procedere alla identificazione del relativo CER e fornire a l'Ente le indicazioni necessarie per la relativa raccolta e lo smaltimento"/>
  </r>
  <r>
    <x v="12"/>
    <x v="10"/>
    <s v="Selezione del fornitore che compie l'attività di smaltimento dei rifiuti"/>
    <s v="Nei contratti e negli ordini che regolano i rapporti con tutti i terzi (fornitori, clienti, professionisti, consulenti, etc.) e con tutti coloro con cui l'Ente entra in rapporto, prevedere apposite clausole dirette ad informare i terzi dell’adozione del Modello di organizzazione, gestione e controllo, del Codice di Comportamento e riportare, altresì, l’esplicita indicazione che il mancato rispetto dei principi contenuti nel Codice di Comportamento e o il contravvenire alle disposizioni di cui al D.lgs. 8 giugno 2001, n. 231 in tema di responsabilità amministrativa degli enti dotati di personalità giuridica, comporterà la facoltà per la l'Ente, fatto salvo il risarcimento dei danni, di risolvere il contratto di diritto ai sensi e per gli effetti di cui all’art. 1456 c.c. – clausola risolutiva espressa"/>
  </r>
  <r>
    <x v="12"/>
    <x v="10"/>
    <s v="Gestione del carico, stoccaggio e scarico dei rifiuti"/>
    <s v="E' predisposta una specifica procedura per la gestione lo e smaltimento dei farmaci: tenuta e conservazione dei farmaci; stoccaggio dei prodotti farmaceutici; controllo delle scadenze; restituzione dei farmaci; smaltimento dei medicinali; gestione e distruzione dei farmaci stupefacenti e psicotropi scaduti"/>
  </r>
  <r>
    <x v="12"/>
    <x v="10"/>
    <s v="Gestione del carico, stoccaggio e scarico dei rifiuti"/>
    <s v="Nel caso della gestione dei rifiuti e dei materiali organici è vietato miscelare tra loro rifiuti appartenenti a diverse categorie"/>
  </r>
  <r>
    <x v="12"/>
    <x v="10"/>
    <s v="Smaltimento e trasporto dei rifiuti (urbani, assimilabili a quelli urbani, speciali e pericolosi e radiologici)"/>
    <s v="I trasportatori a cui la società conferisce i propri rifiuti, se soggetti diversi dai gestori del servizio pubblico, devono avere la idoneità tecnico professionale per l'esercizio dell'attività e siano regolarmente autorizzati al trasporto, riutilizzo, smaltimento, commercio o intermediazione di rifiuti"/>
  </r>
  <r>
    <x v="12"/>
    <x v="10"/>
    <s v="Gestione e controllo in tema di tutela dell'ambiente e dell'ecologia"/>
    <s v="Sono identificate specifiche istruzioni operative per gli adempimenti di tutela ambientale presso i reparti di degenza e di attività clinica"/>
  </r>
  <r>
    <x v="12"/>
    <x v="10"/>
    <s v="Gestione del carico, stoccaggio e scarico dei rifiuti"/>
    <s v="Perl lo scarico delle acque reflue, tutti i rifiuti dovranno essere stoccati in condizioni tali da impedire il loro dilavamento da parte degli agenti atmosferici. In caso ciò non fosse possibile occorrerà ottenere l’autorizzazione allo scarico delle acque reflue di dilavamento"/>
  </r>
  <r>
    <x v="12"/>
    <x v="9"/>
    <s v="Gestione dei rapporti con istituzioni e/o Autorità pubbliche di Vigilanza relativi allo svolgimento di attività regolate dalla legge"/>
    <s v="Impegno a promuovere la collaborazione con le Autorità Competenti al fine di stabilire un efficace canale di comunicazione rivolto al miglioramento continuo delle prestazioni in tema di tutela dell’ambiente"/>
  </r>
  <r>
    <x v="12"/>
    <x v="10"/>
    <s v="Gestione dei rapporti con istituzioni e/o Autorità pubbliche di Vigilanza relativi allo svolgimento di attività regolate dalla legge"/>
    <s v="Sono previste specifiche istruzioni operative nel caso di richiesta di autorizzazioni amministrative relativamente a: attività di servizio, alla manutenzione e/o ampliamento di fabbricati (Sovrintendenza ai Beni Culturali), nuovi fabbricati, materia ambientale, ecc.; "/>
  </r>
  <r>
    <x v="12"/>
    <x v="9"/>
    <s v="Gestione dei rapporti con istituzioni e/o Autorità pubbliche di Vigilanza relativi allo svolgimento di attività regolate dalla legge"/>
    <s v="Sono previste specifiche procedure operative per la gestione delle ispezioni, verifiche ed accertamenti svolti da parte di Enti/Funzionari della Pubblica Amministrazione presso l’Istituto (Nuclei Operativi di Controllo, funzionari dell’ASL e della Regione, Guardia di Finanza, INPS, ARPA, Ispettorato del Lavoro, Vigili del Fuoco ecc.)"/>
  </r>
  <r>
    <x v="12"/>
    <x v="10"/>
    <s v="Gestione del carico, stoccaggio e scarico dei rifiuti"/>
    <s v="devono essere sempre presenti presso le sedi operative i Registri di carico/scarico e i MUD Annuali, che dovranno essere tenuti secondo le modalità previste dal D.Lgs. 152/06 e s.m.i.; i. dovrà essere altresì conservata presso lo stabilimento la copia dei formulari d’identificazione dei rifiuti secondo le modalità previste dal D.Lgs. 152/06 e s.m.i"/>
  </r>
  <r>
    <x v="12"/>
    <x v="10"/>
    <s v="Gestione del carico, stoccaggio e scarico dei rifiuti"/>
    <s v="Con riferimento a tutti i rifiuti prodotti da l'Ente custodire i manuali d'uso, di sicurezza e di illustrazione delle modalità e dei tempi di raccolta dei materiali o delle sostanze in uso in l'Ente come indicate dal fornitore, distributore, dei beni o prodotti che generano rifiuto a fine vita"/>
  </r>
  <r>
    <x v="12"/>
    <x v="10"/>
    <s v="Gestione del carico, stoccaggio e scarico dei rifiuti"/>
    <s v="I depositi temporanei dei rifiuti sanitari pericolosi a rischio infettivo e per i rifiuti pericolosi a rischio chimico dovranno essere gestiti secondo modalità che consentano la perfetta separazione tra le varie tipologie, con particolare riferimento alla miscelazione tra rifiuti non pericolosi e i rifiuti pericolosi; e dovranno avvenire esclusivamente al riparo del dilavamento meteorico per quelle tipologie che possono rilasciare sostanze inquinanti e comunque all’interno di contenitori a tenuta. Per le rimanenti tipologie dovranno comunque essere adottate le cautele del caso onde impedire la contaminazione dell’ambiente"/>
  </r>
  <r>
    <x v="12"/>
    <x v="10"/>
    <s v="Gestione del carico, stoccaggio e scarico dei rifiuti"/>
    <s v="In nessun caso i deposito temporanei sanitari dei rifiuti sanitari pericolosi a rischio infettivo e per i rifiuti pericolosi a rischio chimico dovranno essere causa d’inconvenienti ambientali o di molestie alla popolazione o all’ambiente per la propria consistenza, aspetto, odore o altro che possa arrecare nocumento"/>
  </r>
  <r>
    <x v="12"/>
    <x v="10"/>
    <s v="Gestione del carico, stoccaggio e scarico dei rifiuti"/>
    <s v="Allo scopo di rendere nota, durante il deposito temporaneo dei rifiuti sanitari pericolosi a rischio infettivo e per i rifiuti pericolosi a rischio chimico, la natura e la pericolosità dei rifiuti, i recipienti, fissi e mobili, devono essere opportunamente contrassegnati con etichette o targhe, apposte sui recipienti stessi o collocate nelle aree di stoccaggio; detti contrassegni devono essere ben visibili per dimensioni e collocazione"/>
  </r>
  <r>
    <x v="12"/>
    <x v="10"/>
    <s v="Gestione del carico, stoccaggio e scarico dei rifiuti"/>
    <s v="i recipienti, fissi e mobili, comprese le vasche ed i bacini, destinati a contenere rifiuti, in particolare modo rifiuti sanitari pericolosi a rischio infettivo e per i rifiuti pericolosi a rischio chimico, devono possedere adeguati requisiti di resistenza in relazione alle proprietà chimico fisiche ed alle caratteristiche di pericolosità dei rifiuti contenuti. I rifiuti incompatibili, suscettibili perciò di reagire pericolosamente tra di loro, dando luogo alla formazione di prodotti esplosivi, infiammabili e/o tossici, ovvero allo sviluppo di notevoli quantità di calore, devono essere stoccati in modo che non possano venire a contatto tra di loro"/>
  </r>
  <r>
    <x v="12"/>
    <x v="10"/>
    <s v="Gestione del carico, stoccaggio e scarico dei rifiuti"/>
    <s v="i recipienti mobili dei rifiuti sanitari pericolosi a rischio infettivo e per i rifiuti pericolosi a rischio chimico devono essere provvisti di idonee chiusure per impedire la fuoriuscita del contenuto; accessori e dispositivi atti a effettuare in condizioni di sicurezza le operazioni di riempimento e svuotamento; mezzi di presa per rendere sicure ed agevoli le operazioni di movimentazione"/>
  </r>
  <r>
    <x v="12"/>
    <x v="10"/>
    <s v="Gestione del carico, stoccaggio e scarico dei rifiuti"/>
    <s v="Nel caso di rifiuti in cumuli, i cumuli devono essere realizzati su basamenti pavimentati o, qualora sia richiesto dalle caratteristiche del rifiuto, su basamenti impermeabili resistenti all'attacco chimico dei rifiuti che permettono la separazione dei rifiuti dal suolo sottostante"/>
  </r>
  <r>
    <x v="12"/>
    <x v="10"/>
    <s v="Gestione del carico, stoccaggio e scarico dei rifiuti"/>
    <s v="L'area dei rifiuti in cumuli deve avere una pendenza tale da convogliare gli eventuali liquidi in apposite canalette e in pozzetti di raccolta «a tenuta» di capacità adeguate, il cui contenuto deve essere periodicamente avviato all'impianto di trattamento"/>
  </r>
  <r>
    <x v="12"/>
    <x v="10"/>
    <s v="Gestione del carico, stoccaggio e scarico dei rifiuti"/>
    <s v="Lo stoccaggio in cumuli di rifiuti che possano dar luogo a formazioni di polveri deve avvenire in aree confinate; tali rifiuti devono essere protetti dalle acque meteoriche e dall'azione del vento a mezzo di appositi sistemi di copertura anche mobili"/>
  </r>
  <r>
    <x v="12"/>
    <x v="10"/>
    <s v="Gestione del carico, stoccaggio e scarico dei rifiuti"/>
    <s v="Per i cumuli di rifiuti polverulenti dovranno essere predisposti appositi contenitori chiusi al fine di impedire la dispersione delle polveri"/>
  </r>
  <r>
    <x v="12"/>
    <x v="10"/>
    <s v="Attività di natura organizzativa nel caso di emergenze e primo soccorso"/>
    <s v="La struttura sanitaria deve redigere procedure di emergenza nel caso in cui si verificassero malfunzionamenti o eventi incidentali (ad esempio incendio o sversamento accidentale o, più in generale, di emergenze ambientali) che provocassero conseguenze dirette od indirette sull’ambiente (acqua, aria, suolo, sottosuolo, rumore). la Società dovrà tempestivamente comunicarlo, compatibilmente con la gestione dell’emergenza alla ASL di appartenenza. Tale comunicazione dovrà essere seguita da una dichiarazione di fine emergenza ed, entro 15 giorni, da una relazione tecnica esaustiva contenente le cause delle anomalie intercorse e i provvedimenti intrapresi per la loro risoluzione. La Società dovrà tenere a disposizione degli Organi di controllo, prova documentale mediante registro cartaceo o elettronico del numero e durata dei malfunzionamenti e degli eventi incidentali, nonché delle procedure (azioni adottate) al fine di ridurre i quantitativi di inquinanti emessi nell’ambiente (sversamenti su suolo, contaminazioni degli scarichi, ecc…)."/>
  </r>
  <r>
    <x v="12"/>
    <x v="6"/>
    <s v="Attività di informazione e formazione dei lavoratori"/>
    <s v="Divieto di porre in essere i comportamenti indicati nei principi di comportamente anche per interposta persona"/>
  </r>
  <r>
    <x v="12"/>
    <x v="6"/>
    <s v="Attività di informazione e formazione dei lavoratori"/>
    <s v="Divieto di richiedere, sollecitare, suggerire a dipendenti e/o collaboratori comportamenti vietati dal Modello"/>
  </r>
  <r>
    <x v="12"/>
    <x v="6"/>
    <s v="Attività di informazione e formazione dei lavoratori"/>
    <s v="Divieto di porre in essere comportamenti che, sebbene risultino tali da non costituire di per sé fattispecie di reato rientranti tra quelle sopra considerate, possono potenzialmente diventarlo"/>
  </r>
  <r>
    <x v="12"/>
    <x v="6"/>
    <s v="Attività di informazione e formazione dei lavoratori"/>
    <s v="Divieto di porre in essere i comportamenti sopra indicati ai punti precedenti sia direttamente, sia per interposta persona"/>
  </r>
  <r>
    <x v="12"/>
    <x v="6"/>
    <s v="Attività di informazione e formazione dei lavoratori"/>
    <s v="Divieto di violare le linee guida, procedure ed istruzioni operative emessa dalla Società in relazione al sistema di gestione ambientale e che possono avere riflessi anche sul Modello"/>
  </r>
  <r>
    <x v="12"/>
    <x v="6"/>
    <s v="Attività di informazione e formazione dei lavoratori"/>
    <s v="Impegno a garantire che ciascun Esponente Aziendale, nei limiti delle rispettive attribuzioni, sia sensibilizzato e formato per svolgere i propri compiti nel rispetto delle norme ambientali"/>
  </r>
  <r>
    <x v="12"/>
    <x v="6"/>
    <s v="Attività di informazione e formazione dei lavoratori"/>
    <s v="Impegno al coinvolgimento ed alla consultazione dei Lavoratori, anche attraverso i propri RLS"/>
  </r>
  <r>
    <x v="0"/>
    <x v="3"/>
    <s v="Transazioni finanziarie (incassi e pagamenti)"/>
    <s v="Sono definiti i limiti all’autonomo impiego delle risorse finanziarie, mediante la definizione di soglie quantitative di spesa, coerenti con le competenze gestionali e le responsabilità organizzative assegnate"/>
  </r>
  <r>
    <x v="0"/>
    <x v="3"/>
    <s v="Transazioni finanziarie (incassi e pagamenti)"/>
    <s v="Vi è coincidenza di contenuti tra lo specimen di firma bancario e la delega di poteri attribuita dai preposti organi societari"/>
  </r>
  <r>
    <x v="0"/>
    <x v="3"/>
    <s v="Transazioni finanziarie (incassi e pagamenti)"/>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r>
  <r>
    <x v="0"/>
    <x v="3"/>
    <s v="Transazioni finanziarie (incassi e pagamenti)"/>
    <s v="Sono definiti limiti di operatività a firma libera"/>
  </r>
  <r>
    <x v="0"/>
    <x v="3"/>
    <s v="Transazioni finanziarie (incassi e pagamenti)"/>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r>
  <r>
    <x v="0"/>
    <x v="3"/>
    <s v="Transazioni finanziarie (incassi e pagamenti)"/>
    <s v="Le operazioni che comportano l’utilizzo o l’impiego di risorse finanziarie abbiano una causale espressa e siano documentate e registrate in conformità ai principi di correttezza professionale e contabile"/>
  </r>
  <r>
    <x v="0"/>
    <x v="3"/>
    <s v="Transazioni finanziarie (incassi e pagamenti)"/>
    <s v="L’impiego di risorse finanziarie sia sempre motivato dal soggetto richiedente, anche attraverso la mera indicazione della tipologia di spesa alla quale appartiene l’operazione"/>
  </r>
  <r>
    <x v="0"/>
    <x v="3"/>
    <s v="Transazioni finanziarie (incassi e pagamenti)"/>
    <s v="Devono essere rispettate le previsioni del D.lgs. 9 aprile 2008 n. 81 in tema di valutazione dello specifico rischio"/>
  </r>
  <r>
    <x v="10"/>
    <x v="3"/>
    <s v="Transazioni finanziarie (incassi e pagamenti)"/>
    <s v="Sono definiti i limiti all’autonomo impiego delle risorse finanziarie, mediante la definizione di soglie quantitative di spesa, coerenti con le competenze gestionali e le responsabilità organizzative assegnate"/>
  </r>
  <r>
    <x v="10"/>
    <x v="3"/>
    <s v="Transazioni finanziarie (incassi e pagamenti)"/>
    <s v="Vi è coincidenza di contenuti tra lo specimen di firma bancario e la delega di poteri attribuita dai preposti organi societari"/>
  </r>
  <r>
    <x v="10"/>
    <x v="3"/>
    <s v="Transazioni finanziarie (incassi e pagamenti)"/>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r>
  <r>
    <x v="10"/>
    <x v="3"/>
    <s v="Transazioni finanziarie (incassi e pagamenti)"/>
    <s v="Sono definiti limiti di operatività a firma libera"/>
  </r>
  <r>
    <x v="10"/>
    <x v="3"/>
    <s v="Transazioni finanziarie (incassi e pagamenti)"/>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r>
  <r>
    <x v="10"/>
    <x v="3"/>
    <s v="Transazioni finanziarie (incassi e pagamenti)"/>
    <s v="Le operazioni che comportano l’utilizzo o l’impiego di risorse finanziarie abbiano una causale espressa e siano documentate e registrate in conformità ai principi di correttezza professionale e contabile"/>
  </r>
  <r>
    <x v="10"/>
    <x v="3"/>
    <s v="Transazioni finanziarie (incassi e pagamenti)"/>
    <s v="L’impiego di risorse finanziarie sia sempre motivato dal soggetto richiedente, anche attraverso la mera indicazione della tipologia di spesa alla quale appartiene l’operazione"/>
  </r>
  <r>
    <x v="6"/>
    <x v="3"/>
    <s v="Transazioni finanziarie (incassi e pagamenti)"/>
    <s v="Sono definiti i limiti all’autonomo impiego delle risorse finanziarie, mediante la definizione di soglie quantitative di spesa, coerenti con le competenze gestionali e le responsabilità organizzative assegnate"/>
  </r>
  <r>
    <x v="6"/>
    <x v="3"/>
    <s v="Transazioni finanziarie (incassi e pagamenti)"/>
    <s v="Vi è coincidenza di contenuti tra lo specimen di firma bancario e la delega di poteri attribuita dai preposti organi societari"/>
  </r>
  <r>
    <x v="6"/>
    <x v="3"/>
    <s v="Transazioni finanziarie (incassi e pagamenti)"/>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r>
  <r>
    <x v="6"/>
    <x v="3"/>
    <s v="Transazioni finanziarie (incassi e pagamenti)"/>
    <s v="Sono definiti limiti di operatività a firma libera"/>
  </r>
  <r>
    <x v="6"/>
    <x v="3"/>
    <s v="Transazioni finanziarie (incassi e pagamenti)"/>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r>
  <r>
    <x v="6"/>
    <x v="3"/>
    <s v="Transazioni finanziarie (incassi e pagamenti)"/>
    <s v="Le operazioni che comportano l’utilizzo o l’impiego di risorse finanziarie abbiano una causale espressa e siano documentate e registrate in conformità ai principi di correttezza professionale e contabile"/>
  </r>
  <r>
    <x v="6"/>
    <x v="3"/>
    <s v="Transazioni finanziarie (incassi e pagamenti)"/>
    <s v="L’impiego di risorse finanziarie sia sempre motivato dal soggetto richiedente, anche attraverso la mera indicazione della tipologia di spesa alla quale appartiene l’operazione"/>
  </r>
  <r>
    <x v="7"/>
    <x v="3"/>
    <s v="Transazioni finanziarie (incassi e pagamenti)"/>
    <s v="Sono definiti i limiti all’autonomo impiego delle risorse finanziarie, mediante la definizione di soglie quantitative di spesa, coerenti con le competenze gestionali e le responsabilità organizzative assegnate"/>
  </r>
  <r>
    <x v="7"/>
    <x v="3"/>
    <s v="Transazioni finanziarie (incassi e pagamenti)"/>
    <s v="Vi è coincidenza di contenuti tra lo specimen di firma bancario e la delega di poteri attribuita dai preposti organi societari"/>
  </r>
  <r>
    <x v="7"/>
    <x v="3"/>
    <s v="Transazioni finanziarie (incassi e pagamenti)"/>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r>
  <r>
    <x v="7"/>
    <x v="3"/>
    <s v="Transazioni finanziarie (incassi e pagamenti)"/>
    <s v="Sono definiti limiti di operatività a firma libera"/>
  </r>
  <r>
    <x v="7"/>
    <x v="3"/>
    <s v="Transazioni finanziarie (incassi e pagamenti)"/>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r>
  <r>
    <x v="7"/>
    <x v="3"/>
    <s v="Transazioni finanziarie (incassi e pagamenti)"/>
    <s v="Le operazioni che comportano l’utilizzo o l’impiego di risorse finanziarie abbiano una causale espressa e siano documentate e registrate in conformità ai principi di correttezza professionale e contabile"/>
  </r>
  <r>
    <x v="7"/>
    <x v="3"/>
    <s v="Transazioni finanziarie (incassi e pagamenti)"/>
    <s v="L’impiego di risorse finanziarie sia sempre motivato dal soggetto richiedente, anche attraverso la mera indicazione della tipologia di spesa alla quale appartiene l’operazione"/>
  </r>
  <r>
    <x v="3"/>
    <x v="3"/>
    <s v="Transazioni finanziarie (incassi e pagamenti)"/>
    <s v="Sono definiti i limiti all’autonomo impiego delle risorse finanziarie, mediante la definizione di soglie quantitative di spesa, coerenti con le competenze gestionali e le responsabilità organizzative assegnate"/>
  </r>
  <r>
    <x v="3"/>
    <x v="3"/>
    <s v="Transazioni finanziarie (incassi e pagamenti)"/>
    <s v="Vi è coincidenza di contenuti tra lo specimen di firma bancario e la delega di poteri attribuita dai preposti organi societari"/>
  </r>
  <r>
    <x v="3"/>
    <x v="3"/>
    <s v="Transazioni finanziarie (incassi e pagamenti)"/>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r>
  <r>
    <x v="3"/>
    <x v="3"/>
    <s v="Transazioni finanziarie (incassi e pagamenti)"/>
    <s v="Sono definiti limiti di operatività a firma libera"/>
  </r>
  <r>
    <x v="3"/>
    <x v="3"/>
    <s v="Transazioni finanziarie (incassi e pagamenti)"/>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r>
  <r>
    <x v="3"/>
    <x v="3"/>
    <s v="Transazioni finanziarie (incassi e pagamenti)"/>
    <s v="Le operazioni che comportano l’utilizzo o l’impiego di risorse finanziarie abbiano una causale espressa e siano documentate e registrate in conformità ai principi di correttezza professionale e contabile"/>
  </r>
  <r>
    <x v="3"/>
    <x v="3"/>
    <s v="Transazioni finanziarie (incassi e pagamenti)"/>
    <s v="L’impiego di risorse finanziarie sia sempre motivato dal soggetto richiedente, anche attraverso la mera indicazione della tipologia di spesa alla quale appartiene l’operazione"/>
  </r>
  <r>
    <x v="8"/>
    <x v="3"/>
    <s v="Transazioni finanziarie (incassi e pagamenti)"/>
    <s v="Sono definiti i limiti all’autonomo impiego delle risorse finanziarie, mediante la definizione di soglie quantitative di spesa, coerenti con le competenze gestionali e le responsabilità organizzative assegnate"/>
  </r>
  <r>
    <x v="8"/>
    <x v="3"/>
    <s v="Transazioni finanziarie (incassi e pagamenti)"/>
    <s v="Vi è coincidenza di contenuti tra lo specimen di firma bancario e la delega di poteri attribuita dai preposti organi societari"/>
  </r>
  <r>
    <x v="8"/>
    <x v="3"/>
    <s v="Transazioni finanziarie (incassi e pagamenti)"/>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r>
  <r>
    <x v="8"/>
    <x v="3"/>
    <s v="Transazioni finanziarie (incassi e pagamenti)"/>
    <s v="Sono definiti limiti di operatività a firma libera"/>
  </r>
  <r>
    <x v="8"/>
    <x v="3"/>
    <s v="Transazioni finanziarie (incassi e pagamenti)"/>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r>
  <r>
    <x v="8"/>
    <x v="3"/>
    <s v="Transazioni finanziarie (incassi e pagamenti)"/>
    <s v="Le operazioni che comportano l’utilizzo o l’impiego di risorse finanziarie abbiano una causale espressa e siano documentate e registrate in conformità ai principi di correttezza professionale e contabile"/>
  </r>
  <r>
    <x v="8"/>
    <x v="3"/>
    <s v="Transazioni finanziarie (incassi e pagamenti)"/>
    <s v="L’impiego di risorse finanziarie sia sempre motivato dal soggetto richiedente, anche attraverso la mera indicazione della tipologia di spesa alla quale appartiene l’operazione"/>
  </r>
  <r>
    <x v="9"/>
    <x v="3"/>
    <s v="Transazioni finanziarie (incassi e pagamenti)"/>
    <s v="Sono definiti i limiti all’autonomo impiego delle risorse finanziarie, mediante la definizione di soglie quantitative di spesa, coerenti con le competenze gestionali e le responsabilità organizzative assegnate"/>
  </r>
  <r>
    <x v="9"/>
    <x v="3"/>
    <s v="Transazioni finanziarie (incassi e pagamenti)"/>
    <s v="Vi è coincidenza di contenuti tra lo specimen di firma bancario e la delega di poteri attribuita dai preposti organi societari"/>
  </r>
  <r>
    <x v="9"/>
    <x v="3"/>
    <s v="Transazioni finanziarie (incassi e pagamenti)"/>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r>
  <r>
    <x v="9"/>
    <x v="3"/>
    <s v="Transazioni finanziarie (incassi e pagamenti)"/>
    <s v="Sono definiti limiti di operatività a firma libera"/>
  </r>
  <r>
    <x v="9"/>
    <x v="3"/>
    <s v="Transazioni finanziarie (incassi e pagamenti)"/>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r>
  <r>
    <x v="9"/>
    <x v="3"/>
    <s v="Transazioni finanziarie (incassi e pagamenti)"/>
    <s v="Le operazioni che comportano l’utilizzo o l’impiego di risorse finanziarie abbiano una causale espressa e siano documentate e registrate in conformità ai principi di correttezza professionale e contabile"/>
  </r>
  <r>
    <x v="9"/>
    <x v="3"/>
    <s v="Transazioni finanziarie (incassi e pagamenti)"/>
    <s v="L’impiego di risorse finanziarie sia sempre motivato dal soggetto richiedente, anche attraverso la mera indicazione della tipologia di spesa alla quale appartiene l’operazione"/>
  </r>
  <r>
    <x v="5"/>
    <x v="3"/>
    <s v="Transazioni finanziarie (incassi e pagamenti)"/>
    <s v="Sono definiti i limiti all’autonomo impiego delle risorse finanziarie, mediante la definizione di soglie quantitative di spesa, coerenti con le competenze gestionali e le responsabilità organizzative assegnate"/>
  </r>
  <r>
    <x v="5"/>
    <x v="3"/>
    <s v="Transazioni finanziarie (incassi e pagamenti)"/>
    <s v="Vi è coincidenza di contenuti tra lo specimen di firma bancario e la delega di poteri attribuita dai preposti organi societari"/>
  </r>
  <r>
    <x v="5"/>
    <x v="3"/>
    <s v="Transazioni finanziarie (incassi e pagamenti)"/>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r>
  <r>
    <x v="5"/>
    <x v="3"/>
    <s v="Transazioni finanziarie (incassi e pagamenti)"/>
    <s v="Sono definiti limiti di operatività a firma libera"/>
  </r>
  <r>
    <x v="5"/>
    <x v="3"/>
    <s v="Transazioni finanziarie (incassi e pagamenti)"/>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r>
  <r>
    <x v="5"/>
    <x v="3"/>
    <s v="Transazioni finanziarie (incassi e pagamenti)"/>
    <s v="Le operazioni che comportano l’utilizzo o l’impiego di risorse finanziarie abbiano una causale espressa e siano documentate e registrate in conformità ai principi di correttezza professionale e contabile"/>
  </r>
  <r>
    <x v="5"/>
    <x v="3"/>
    <s v="Transazioni finanziarie (incassi e pagamenti)"/>
    <s v="L’impiego di risorse finanziarie sia sempre motivato dal soggetto richiedente, anche attraverso la mera indicazione della tipologia di spesa alla quale appartiene l’operazione"/>
  </r>
  <r>
    <x v="4"/>
    <x v="3"/>
    <s v="Transazioni finanziarie (incassi e pagamenti)"/>
    <s v="Sono definiti i limiti all’autonomo impiego delle risorse finanziarie, mediante la definizione di soglie quantitative di spesa, coerenti con le competenze gestionali e le responsabilità organizzative assegnate"/>
  </r>
  <r>
    <x v="4"/>
    <x v="3"/>
    <s v="Transazioni finanziarie (incassi e pagamenti)"/>
    <s v="Vi è coincidenza di contenuti tra lo specimen di firma bancario e la delega di poteri attribuita dai preposti organi societari"/>
  </r>
  <r>
    <x v="4"/>
    <x v="3"/>
    <s v="Transazioni finanziarie (incassi e pagamenti)"/>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r>
  <r>
    <x v="4"/>
    <x v="3"/>
    <s v="Transazioni finanziarie (incassi e pagamenti)"/>
    <s v="Sono definiti limiti di operatività a firma libera"/>
  </r>
  <r>
    <x v="4"/>
    <x v="3"/>
    <s v="Transazioni finanziarie (incassi e pagamenti)"/>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r>
  <r>
    <x v="4"/>
    <x v="3"/>
    <s v="Transazioni finanziarie (incassi e pagamenti)"/>
    <s v="Le operazioni che comportano l’utilizzo o l’impiego di risorse finanziarie abbiano una causale espressa e siano documentate e registrate in conformità ai principi di correttezza professionale e contabile"/>
  </r>
  <r>
    <x v="4"/>
    <x v="3"/>
    <s v="Transazioni finanziarie (incassi e pagamenti)"/>
    <s v="L’impiego di risorse finanziarie sia sempre motivato dal soggetto richiedente, anche attraverso la mera indicazione della tipologia di spesa alla quale appartiene l’operazione"/>
  </r>
  <r>
    <x v="12"/>
    <x v="10"/>
    <s v="Smaltimento e trasporto dei rifiuti (urbani, assimilabili a quelli urbani, speciali e pericolosi e radiologici)"/>
    <s v="Richiedere ampie e dettagliate informazioni circa le modalità di trasporto e il relativo obbligo di compilazione dei formulari, da parte dell'ente o società a cui l'Ente conferisce il rifiuto, con l'indicazione del trasportatore, del percorso, dell'ente o società che effettua il raggruppamento e dell'ente o società che effettua lo smaltimento del rifiuto conferito da l'Ente"/>
  </r>
  <r>
    <x v="12"/>
    <x v="10"/>
    <s v="Smaltimento e trasporto dei rifiuti (urbani, assimilabili a quelli urbani, speciali e pericolosi e radiologici)"/>
    <s v="Richiedere che a smaltimento del rifiuto conferito venga restituita, entro i termini di legge, la quarta copia del formulario, con l'indicazione di avvenuto smaltimento da parte dell'ente o società che ha smaltito il rifiuto conferito"/>
  </r>
  <r>
    <x v="12"/>
    <x v="10"/>
    <s v="Smaltimento e trasporto dei rifiuti (urbani, assimilabili a quelli urbani, speciali e pericolosi e radiologici)"/>
    <s v="Provvedere a gestire la documentazione con modalità che assicurino la ricezione ed archiviazione dei formulari e o dei documenti di trasporto attestanti rispettivamente lo smaltimento del rifiuto conferito da l'Ente e nel caso dei RAEE la loro avvenuta consegna al centro di raccolta comunale"/>
  </r>
  <r>
    <x v="12"/>
    <x v="10"/>
    <s v="Smaltimento e trasporto dei rifiuti (urbani, assimilabili a quelli urbani, speciali e pericolosi e radiologici)"/>
    <s v="Prevedere contrattualmente, per la società o l'ente a cui è stato conferito l'incarico, il divieto di avvalersi, salvo espressa autorizzazione rilasciata dal Direttore Generale di l'Ente, di terzi per le operazioni di smaltimento o per parte di esse (ovvero trasporto raccolta e stoccaggio);"/>
  </r>
  <r>
    <x v="12"/>
    <x v="10"/>
    <s v="Smaltimento e trasporto dei rifiuti (urbani, assimilabili a quelli urbani, speciali e pericolosi e radiologici)"/>
    <s v="avvenuto smaltimento da parte dell'ente o società che lo ha smaltito e o della copia del documento di trasporto con apposta la firma dell'addetto del centro di raccolta per avvenuta consegna ove si tratti di RAEE conferito, nonché delle modalità di comunicazione alla Provincia e o alla Polizia Giudiziaria della mancata restituzione della quarta copia del FIR;"/>
  </r>
  <r>
    <x v="12"/>
    <x v="10"/>
    <s v="Smaltimento e trasporto dei rifiuti (urbani, assimilabili a quelli urbani, speciali e pericolosi e radiologici)"/>
    <s v="Il Cda definisce il responsabile delle fasi di selezione della società o ente fornitore del servizio di trasporto, raccolta e smaltimento al quale conferire i rifiuti prodotti da l'Ente, della definizione del contratto con la società prescelta, della verifica pre contrattuale del possesso da parte del fornitore delle autorizzazioni, dell'iscrizione all'albo nazionale gestori ambientali e dell'AIA, delle autorizzazioni dell'ente pubblico territoriale per il trasporto, la raccolta, il riutilizzo, lo smaltimento dei rifiuti, dell'autorizzazione (a seguito di verifica positiva dei documenti messi a disposizione dal fornitore) e della firma del contratto e della gestione del rapporto con i fornitori tanto in fase di consegna del rifiuto quanto in fase di ricezione della documentazione necessaria ad attestare l'avvenuto smaltimento, della disdetta, risoluzione o recesso del rapporto con il fornitore, dell'avvio delle azioni legali a tutela degli interessi di l'Ente, della comunicazione all'ente pubblico territorialmente competente, alla polizia giudiziaria, alla autorità giudiziaria della mancata consegna della quarta copia del FIR entro i termini previsti dal Testo Unico in materia Ambientale"/>
  </r>
  <r>
    <x v="12"/>
    <x v="10"/>
    <s v="Smaltimento e trasporto dei rifiuti (urbani, assimilabili a quelli urbani, speciali e pericolosi e radiologici)"/>
    <s v="E' individuato un dipendente del reparto ammininstrativo responsabile della gestione, custodia e aggiornamento del registro di carico e scarico, della richiesta, tenuta e verifica della validità delle autorizzazioni, dell'iscrizione all'albo nazionale dei gestori ambientali e dell'AIA da parte dei fornitori ai quali è affidato il servizio di smaltimento, del conferimento e dell'avvenuto smaltimento del rifiuto conferito, del monitoraggio dei tempi di rientro del FIR e della comunicazione al Presidente/Direttore Generale del mancato arrivo del FIR entro i termini previsti dalla legge"/>
  </r>
  <r>
    <x v="12"/>
    <x v="10"/>
    <s v="Smaltimento e trasporto dei rifiuti (urbani, assimilabili a quelli urbani, speciali e pericolosi e radiologici)"/>
    <s v="E' individuato un addetto amministrativo responsabile di ricevere le richieste di smaltimento di prodotti che a fine vita siano considerati rifiuti, di procedere, nel rispetto dei principi contabili, alla relativa valorizzazione del prodotto, di sottoporre alla valutazione ed autorizzazione del Responsabile l'avvio della cancellazione del bene dai cespiti con la relativa attestazione e valorizzazione del bene, di comunicare, ad autorizzazione ricevuta, il successivo avvio del processo di smaltimento, è altresì, responsabile di richiedere l'attestato di avvenuto smaltimento del prodotto o bene dal fornitore al quale lo stesso è stato conferito al fine di dare effettività all'avvenuto smaltimento anche dal punto di vista contabile; inoltre, l'Addetto Amministrativo, qualora il prodotto a fine vita, fosse smaltito direttamente dalla società, in quanto ammesso dalla legge, è anche responsabile di procedere a sottoporre al Responsabile la comunicazione alla Agenzia delle Entrate con la quale si informa il detto ente circa l'intenzione di smaltire o distruggere, il prodotto o bene iscritto a cespite perché a fine vita, in proprio, mettendo in condizione la Agenzia delle Entrate, nei previsti termini dalla legge, di verificare l'effettività della distruzione o dello smaltimento del prodotto o bene in proprio"/>
  </r>
  <r>
    <x v="12"/>
    <x v="10"/>
    <s v="Smaltimento e trasporto dei rifiuti (urbani, assimilabili a quelli urbani, speciali e pericolosi e radiologici)"/>
    <s v="Tutti coloro che, in ragione delle attribuzioni e competenze, intendono avviare un prodotto o un bene, che a fine vita sia considerato rifiuto, sono tenuti a comunicarlo all'Addetto alla Amministrazione e per il suo tramite al Responsabile, in modo che si possa procedere, ove il prodotto o il bene sia iscritto a cespite, con le relative trascrizioni in contabilità e la cancellazione del bene dai cespiti aziendali ai sensi dei principi contabili e della legge, solamente dopo la detta fase il prodotto considerato rifiuto potrà essere destinato allo smaltimento"/>
  </r>
  <r>
    <x v="12"/>
    <x v="10"/>
    <s v="Smaltimento e trasporto dei rifiuti (urbani, assimilabili a quelli urbani, speciali e pericolosi e radiologici)"/>
    <s v="Verificare, prima della sottoscrizione del contratto/ordine, che le certificazioni/autorizzazioni rilasciate all'ente o società a cui si intende conferire per lo smaltimento i rifiuti prodotti da l'Ente prevedano l'autorizzazione al trasporto, alla raccolta ed allo smaltimento per il medesimo codice CER (Catalogo Europeo dei Rifiuti) del prodotto che l'Ente intende conferire"/>
  </r>
  <r>
    <x v="12"/>
    <x v="10"/>
    <s v="Smaltimento e trasporto dei rifiuti (urbani, assimilabili a quelli urbani, speciali e pericolosi e radiologici)"/>
    <s v="Nell'acquisto di materiale o sostanze ad impatto ambientale, tra cui il materiale elettrico o elettronico ed i relativi beni di consumo - quale i toner - il prodotto sanitario, medico o farmaceutico, richiedere al fornitore il relativo codice CER che ne identifichi la pericolosità e le modalità di smaltimento del rifiuto che a fine vita dal prodotto si sarà generato"/>
  </r>
  <r>
    <x v="12"/>
    <x v="10"/>
    <s v="Smaltimento e trasporto dei rifiuti (urbani, assimilabili a quelli urbani, speciali e pericolosi e radiologici)"/>
    <s v="Richiedere al fornitore, ove lo stesso possa procedere al ritiro ed allo smaltimento del Rifiuto, il possesso dell'iscrizione all’Albo Nazionale Gestori Ambientali, il possesso dell'Autorizzazione Integrata Ambientale (a seguire AIA)"/>
  </r>
  <r>
    <x v="12"/>
    <x v="10"/>
    <s v="Smaltimento e trasporto dei rifiuti (urbani, assimilabili a quelli urbani, speciali e pericolosi e radiologici)"/>
    <s v="Nei contratti con le società o enti a cui l'Ente conferisce i propri rifiuti prodotti nell'ambito dell'attività d'ufficio sarà necessario prevedere la seguente clausola: “L'ente o la società _x0009_ si impegna con la sottoscrizione del presente contratto/ordine a comunicare tempestivamente a l'Ente l'avvenuta scadenza della iscrizione all'albo dei gestori nazionali in materia ambientale, dell'AIA e delle autorizzazioni/certificazioni rilasciate, dall'ente pubblico territorialmente competente, per l'esecuzione del trasporto, della raccolta, del reimpiego e dello smaltimento dei rifiuti e a trasmettere, tempestivamente a l'Ente copia delle autorizzazioni/certificazioni rinnovate prima della scadenza dei termini di validità delle precedenti. Rimane, inoltre, inteso tra le parti che l'inadempimento al predetto obbligo di comunicazione, la eventuale esclusione o cancellazione da parte della società o ente_x000a__x0009_dall'Albo Nazionale Gestori Ambientali, la revoca dell'AIA e delle autorizzazioni/certificazioni nonché il mancato rinnovo, per qualsiasi causa, delle stesse, darà a l'Ente il diritto di esercitare di diritto ai sensi dell'art. 1456 c.c. la risoluzione del contratto. All'esercizio del diritto citato da parte di l'Ente il contratto si considererà risolto a tutti gli effetti dalla data di avvenuta spedizione della raccomandata con avviso di ricevimento, salvo il diritto per l'Ente di ottenere il relativo risarcimento dei danni patiti e ferme restando le responsabilità per i danni direttamente derivante dal comportamento del _x0009_non conforme alle disposizioni di legge o perché inadempiente agli obblighi contrattuali”"/>
  </r>
  <r>
    <x v="12"/>
    <x v="10"/>
    <s v="Smaltimento e trasporto dei rifiuti (urbani, assimilabili a quelli urbani, speciali e pericolosi e radiologici)"/>
    <s v="monitorare, con scadenziari anche informatici, la validità dei certificati e dei documenti in possesso dei terzi a cui l'Ente conferisce i rifiuti prodotti attestanti, la regolarità delle certificazioni - trasporto - stoccaggio e deposito - smaltimento"/>
  </r>
  <r>
    <x v="12"/>
    <x v="10"/>
    <s v="Smaltimento e trasporto dei rifiuti (urbani, assimilabili a quelli urbani, speciali e pericolosi e radiologici)"/>
    <s v="Nell'acquisto di materiale e sostanze che generano scarto, richiedere al fornitore l'identificazione del codice CER dello scarto che sarà generato ed ove non possibile procedere alla generazione del rifiuto a identificare il relativo codice CER con l'affido a professionisti o enti pubblici o privati che possano per professionalità procedere alla identificazione del relativo CER e fornire a l'Ente le indicazioni necessarie per la relativa raccolta e lo smaltimento"/>
  </r>
  <r>
    <x v="12"/>
    <x v="10"/>
    <s v="Smaltimento e trasporto dei rifiuti (urbani, assimilabili a quelli urbani, speciali e pericolosi e radiologici)"/>
    <s v="I trasportatori a cui la società conferisce i propri rifiuti, se soggetti diversi dai gestori del servizio pubblico, devono avere la idoneità tecnico professionale per l'esercizio dell'attività e siano regolarmente autorizzati al trasporto, riutilizzo, smaltimento, commercio o intermediazione di rifiuti"/>
  </r>
  <r>
    <x v="12"/>
    <x v="3"/>
    <s v="Transazioni finanziarie (incassi e pagamenti)"/>
    <s v="E' formalizzata una procedura le modalità per la registrazione e la contabilizzazione degli incassi che preveda la necessaria separazione di funzioni"/>
  </r>
  <r>
    <x v="12"/>
    <x v="3"/>
    <s v="Transazioni finanziarie (incassi e pagamenti)"/>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r>
  <r>
    <x v="12"/>
    <x v="3"/>
    <s v="Transazioni finanziarie (incassi e pagamenti)"/>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r>
  <r>
    <x v="12"/>
    <x v="3"/>
    <s v="Transazioni finanziarie (incassi e pagamenti)"/>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r>
  <r>
    <x v="12"/>
    <x v="3"/>
    <s v="Transazioni finanziarie (incassi e pagamenti)"/>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r>
  <r>
    <x v="12"/>
    <x v="3"/>
    <s v="Transazioni finanziarie (incassi e pagamenti)"/>
    <s v="la disponibilità di dati e informazioni per la Funzione responsabile dell’attività di controllo delle risorse attraverso un sistema (anche informatico) che consenta la tracciatura dei singoli passaggi e l’identificazione dei soggetti che inseriscono i dati nel sistema;"/>
  </r>
  <r>
    <x v="12"/>
    <x v="3"/>
    <s v="Transazioni finanziarie (incassi e pagamenti)"/>
    <s v="la separazione tra le Funzioni titolari delle attività di ordine e incasso-pagamento;"/>
  </r>
  <r>
    <x v="12"/>
    <x v="3"/>
    <s v="Transazioni finanziarie (incassi e pagamenti)"/>
    <s v="sono definite apposite linee di reporting periodico in merito alle transazioni finanziari dalla direzione amministrativa al Cda"/>
  </r>
  <r>
    <x v="12"/>
    <x v="3"/>
    <s v="Transazioni finanziarie (incassi e pagamenti)"/>
    <s v="Sono definiti i limiti all’autonomo impiego delle risorse finanziarie, mediante la definizione di soglie quantitative di spesa, coerenti con le competenze gestionali e le responsabilità organizzative assegnate"/>
  </r>
  <r>
    <x v="12"/>
    <x v="3"/>
    <s v="Transazioni finanziarie (incassi e pagamenti)"/>
    <s v="Vi è coincidenza di contenuti tra lo specimen di firma bancario e la delega di poteri attribuita dai preposti organi societari"/>
  </r>
  <r>
    <x v="12"/>
    <x v="3"/>
    <s v="Transazioni finanziarie (incassi e pagamenti)"/>
    <s v="Chi opera con smart card, password on line (per operatività sui c/c intestati a Fondazione) intestate a Fondazione e o al suo rappresentante legale sia adeguatamente responsabilizzato circa la custodia, l'utilizzo ed i limiti di azione all'uso delle stesse con chiara identificazione delle autorizzazioni che a determinate soglie debbono essere acquisiti per procedere con la relativa uscita di c/c o di cassa"/>
  </r>
  <r>
    <x v="12"/>
    <x v="3"/>
    <s v="Transazioni finanziarie (incassi e pagamenti)"/>
    <s v="Sono definiti limiti di operatività a firma libera"/>
  </r>
  <r>
    <x v="12"/>
    <x v="3"/>
    <s v="Transazioni finanziarie (incassi e pagamenti)"/>
    <s v="Sono definiti meccanismi che consentano di assicurare il rispetto della segregazione delle funzioni tra chi intrattiene le attività operative ed i contatti di natura anche commerciale, chi è autorizzato a sottoscrive il contratto/ordine e chi invece è autorizzato a disporre il pagamento degli impegni assunti"/>
  </r>
  <r>
    <x v="12"/>
    <x v="3"/>
    <s v="Transazioni finanziarie (incassi e pagamenti)"/>
    <s v="Le operazioni che comportano l’utilizzo o l’impiego di risorse finanziarie abbiano una causale espressa e siano documentate e registrate in conformità ai principi di correttezza professionale e contabile"/>
  </r>
  <r>
    <x v="12"/>
    <x v="3"/>
    <s v="Transazioni finanziarie (incassi e pagamenti)"/>
    <s v="L’impiego di risorse finanziarie sia sempre motivato dal soggetto richiedente, anche attraverso la mera indicazione della tipologia di spesa alla quale appartiene l’operazione"/>
  </r>
  <r>
    <x v="6"/>
    <x v="4"/>
    <s v="Adempimenti in materia di tracciabilità delle operazioni/atti"/>
    <s v="Divieto di approfittare, in qualunque forma, di eventuali condizioni di assoggettamento ambientale, che determinino situazioni di disparità nelle contrattazioni"/>
  </r>
  <r>
    <x v="6"/>
    <x v="4"/>
    <s v="Adempimenti in materia di tracciabilità delle operazioni/atti"/>
    <s v="Divieto di intrattenere rapporti commerciali con soggetti che si sa o si sospetta appartenere ad associazioni a delinquere e/o di tipo mafioso"/>
  </r>
  <r>
    <x v="6"/>
    <x v="4"/>
    <s v="Adempimenti in materia di tracciabilità delle operazioni/atti"/>
    <s v="Deve essere garantito che l'accesso dei pazienti all'interno delle strutture sia finalizzato esclusivamente alla più appropriata erogazione delle prestazioni istituzionali dell'Ente"/>
  </r>
  <r>
    <x v="6"/>
    <x v="4"/>
    <s v="Adempimenti in materia di tracciabilità delle operazioni/atti"/>
    <s v="Vi è l'obbligo di astenersi dal compiere azioni, in assenza di specifiche esigenze terapeutiche, volte a trattenere un paziente, contro la sua volontà, all'interno delle strutture"/>
  </r>
  <r>
    <x v="6"/>
    <x v="4"/>
    <s v="Adempimenti in materia di tracciabilità delle operazioni/atti"/>
    <s v="Deve essere garantita la tracciabilità del processo di gestione di tutti i farmaci (comprese le sostanze stupefacenti e psicotrope), dall'acquisto all'utilizzo finale"/>
  </r>
  <r>
    <x v="6"/>
    <x v="4"/>
    <s v="Adempimenti in materia di tracciabilità delle operazioni/atti"/>
    <s v="Deve essere assicurati che le sostanze stupefacenti e psicotrope vengano acquistate esclusivamente da fornitori ufficialmente riconosciuti e autorizzati al commercio di tali sostanze"/>
  </r>
  <r>
    <x v="6"/>
    <x v="4"/>
    <s v="Adempimenti in materia di tracciabilità delle operazioni/atti"/>
    <s v="Deve essere assicurato il rispetto della normativa specifica in materia di gestione (detenzione e movimentazione) delle sostanze stupefacenti"/>
  </r>
  <r>
    <x v="6"/>
    <x v="4"/>
    <s v="Adempimenti in materia di tracciabilità delle operazioni/atti"/>
    <s v="Vi è l'obbligo di non partecipare al traffico illecito di sostanze stupefacenti"/>
  </r>
  <r>
    <x v="6"/>
    <x v="4"/>
    <s v="Adempimenti in materia di tracciabilità delle operazioni/atti"/>
    <s v="Vi è l'obbligo di gestire le cartelle cliniche e l'altra documentazione relativa al processo di diagnosi e cura in conformità ai requisiti di legge, garantendo tracciabilità, chiarezza, accuratezza, appropriatezza e veridicità delle registrazioni"/>
  </r>
</pivotCacheRecords>
</file>

<file path=xl/pivotCache/pivotCacheRecords8.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249">
  <r>
    <s v="REATI VS P.A."/>
    <s v="Gestione degli acquisiti di beni, servizi e lavori"/>
    <s v="Gestione dei collaudi nelle forniture"/>
    <x v="0"/>
    <n v="1"/>
  </r>
  <r>
    <s v="REATI VS P.A."/>
    <s v="Gestione degli acquisiti di beni, servizi e lavori"/>
    <s v="Gestione dei collaudi nelle forniture"/>
    <x v="0"/>
    <n v="1"/>
  </r>
  <r>
    <s v="REATI SICUREZZA SUL LAVORO"/>
    <s v="Gestione degli acquisiti di beni, servizi e lavori"/>
    <s v="Gestione dei collaudi nelle forniture"/>
    <x v="0"/>
    <n v="1"/>
  </r>
  <r>
    <s v="REATI SICUREZZA SUL LAVORO"/>
    <s v="Gestione degli acquisiti di beni, servizi e lavori"/>
    <s v="Gestione dei collaudi nelle forniture"/>
    <x v="0"/>
    <n v="1"/>
  </r>
  <r>
    <s v="REATI VS VIOLAZIONE DIRITTI D'AUTORE"/>
    <s v="Gestione dei sistemi informativi aziendali"/>
    <s v="Utilizzo di banche dati (modifica, estrazione, riproduzione e distribuzione del contenuto di banche dati)"/>
    <x v="1"/>
    <n v="1"/>
  </r>
  <r>
    <s v="REATI TRIBUTARI"/>
    <s v="Contabilità e bilancio"/>
    <s v="Adempimenti relativi alle fasi di riscossione e pagamento"/>
    <x v="2"/>
    <n v="1"/>
  </r>
  <r>
    <s v="REATI TRIBUTARI"/>
    <s v="Contabilità e bilancio"/>
    <s v="Adempimenti relativi alle dichiarazioni fiscali"/>
    <x v="3"/>
    <n v="1"/>
  </r>
  <r>
    <s v="REATI TRIBUTARI"/>
    <s v="Contabilità e bilancio"/>
    <s v="Adempimenti relativi alla gestione del ciclo attivo"/>
    <x v="4"/>
    <n v="1"/>
  </r>
  <r>
    <s v="RICETTAZIONE E RICICLAGGIO"/>
    <s v="Contabilità e bilancio"/>
    <s v="Adempimenti relativi alla gestione del ciclo attivo"/>
    <x v="4"/>
    <n v="1"/>
  </r>
  <r>
    <s v="REATO VS PERSONALITA' INDIVIDUALE"/>
    <s v="Contabilità e bilancio"/>
    <s v="Adempimenti relativi alla gestione del ciclo attivo"/>
    <x v="4"/>
    <n v="1"/>
  </r>
  <r>
    <s v="REATI IN MATERIA DI CRIMINALITÀ ORGANIZZATA"/>
    <s v="Contabilità e bilancio"/>
    <s v="Adempimenti relativi alla gestione del ciclo attivo"/>
    <x v="4"/>
    <n v="1"/>
  </r>
  <r>
    <s v="REATI TRIBUTARI"/>
    <s v="Gestione dei sistemi informativi aziendali"/>
    <s v="Gestione dei sistemi informatici"/>
    <x v="5"/>
    <n v="1"/>
  </r>
  <r>
    <s v="REATI SOCIETARI"/>
    <s v="Gestione dei sistemi informativi aziendali"/>
    <s v="Gestione dei sistemi informatici"/>
    <x v="5"/>
    <n v="1"/>
  </r>
  <r>
    <s v="REATO VS PERSONALITA' INDIVIDUALE"/>
    <s v="Gestione dei sistemi informativi aziendali"/>
    <s v="Gestione dei sistemi informatici"/>
    <x v="5"/>
    <n v="1"/>
  </r>
  <r>
    <s v="REATI VS INDUSTRIA E COMMERCIO"/>
    <s v="Gestione dei sistemi informativi aziendali"/>
    <s v="Gestione dei sistemi informatici"/>
    <x v="5"/>
    <n v="1"/>
  </r>
  <r>
    <s v="REATI VS VIOLAZIONE DIRITTI D'AUTORE"/>
    <s v="Gestione dei sistemi informativi aziendali"/>
    <s v="Gestione dei sistemi informatici"/>
    <x v="5"/>
    <n v="1"/>
  </r>
  <r>
    <s v="REATI TRIBUTARI"/>
    <s v="Gestione dei sistemi informativi aziendali"/>
    <s v="Gestione dei sistemi informatici"/>
    <x v="6"/>
    <n v="1"/>
  </r>
  <r>
    <s v="REATI SOCIETARI"/>
    <s v="Gestione dei sistemi informativi aziendali"/>
    <s v="Gestione dei sistemi informatici"/>
    <x v="6"/>
    <n v="1"/>
  </r>
  <r>
    <s v="REATO VS PERSONALITA' INDIVIDUALE"/>
    <s v="Gestione dei sistemi informativi aziendali"/>
    <s v="Gestione dei sistemi informatici"/>
    <x v="6"/>
    <n v="1"/>
  </r>
  <r>
    <s v="REATI VS INDUSTRIA E COMMERCIO"/>
    <s v="Gestione dei sistemi informativi aziendali"/>
    <s v="Gestione dei sistemi informatici"/>
    <x v="6"/>
    <n v="1"/>
  </r>
  <r>
    <s v="REATI VS VIOLAZIONE DIRITTI D'AUTORE"/>
    <s v="Gestione dei sistemi informativi aziendali"/>
    <s v="Gestione dei sistemi informatici"/>
    <x v="6"/>
    <n v="1"/>
  </r>
  <r>
    <s v="REATI TRIBUTARI"/>
    <s v="Gestione dei sistemi informativi aziendali"/>
    <s v="Gestione dei sistemi informatici"/>
    <x v="7"/>
    <n v="1"/>
  </r>
  <r>
    <s v="REATI SOCIETARI"/>
    <s v="Gestione dei sistemi informativi aziendali"/>
    <s v="Gestione dei sistemi informatici"/>
    <x v="7"/>
    <n v="1"/>
  </r>
  <r>
    <s v="REATO VS PERSONALITA' INDIVIDUALE"/>
    <s v="Gestione dei sistemi informativi aziendali"/>
    <s v="Gestione dei sistemi informatici"/>
    <x v="7"/>
    <n v="1"/>
  </r>
  <r>
    <s v="REATI VS INDUSTRIA E COMMERCIO"/>
    <s v="Gestione dei sistemi informativi aziendali"/>
    <s v="Gestione dei sistemi informatici"/>
    <x v="7"/>
    <n v="1"/>
  </r>
  <r>
    <s v="REATI VS VIOLAZIONE DIRITTI D'AUTORE"/>
    <s v="Gestione dei sistemi informativi aziendali"/>
    <s v="Gestione dei sistemi informatici"/>
    <x v="7"/>
    <n v="1"/>
  </r>
  <r>
    <s v="REATI TRIBUTARI"/>
    <s v="Gestione dei sistemi informativi aziendali"/>
    <s v="Gestione dei sistemi informatici"/>
    <x v="8"/>
    <n v="1"/>
  </r>
  <r>
    <s v="REATI TRIBUTARI"/>
    <s v="Gestione dei sistemi informativi aziendali"/>
    <s v="Gestione dei sistemi informatici"/>
    <x v="8"/>
    <n v="1"/>
  </r>
  <r>
    <s v="REATI SOCIETARI"/>
    <s v="Gestione dei sistemi informativi aziendali"/>
    <s v="Gestione dei sistemi informatici"/>
    <x v="8"/>
    <n v="1"/>
  </r>
  <r>
    <s v="REATI SOCIETARI"/>
    <s v="Gestione dei sistemi informativi aziendali"/>
    <s v="Gestione dei sistemi informatici"/>
    <x v="8"/>
    <n v="1"/>
  </r>
  <r>
    <s v="REATO VS PERSONALITA' INDIVIDUALE"/>
    <s v="Gestione dei sistemi informativi aziendali"/>
    <s v="Gestione dei sistemi informatici"/>
    <x v="8"/>
    <n v="1"/>
  </r>
  <r>
    <s v="REATO VS PERSONALITA' INDIVIDUALE"/>
    <s v="Gestione dei sistemi informativi aziendali"/>
    <s v="Gestione dei sistemi informatici"/>
    <x v="8"/>
    <n v="1"/>
  </r>
  <r>
    <s v="REATI VS INDUSTRIA E COMMERCIO"/>
    <s v="Gestione dei sistemi informativi aziendali"/>
    <s v="Gestione dei sistemi informatici"/>
    <x v="8"/>
    <n v="1"/>
  </r>
  <r>
    <s v="REATI VS INDUSTRIA E COMMERCIO"/>
    <s v="Gestione dei sistemi informativi aziendali"/>
    <s v="Gestione dei sistemi informatici"/>
    <x v="8"/>
    <n v="1"/>
  </r>
  <r>
    <s v="REATI VS VIOLAZIONE DIRITTI D'AUTORE"/>
    <s v="Gestione dei sistemi informativi aziendali"/>
    <s v="Gestione dei sistemi informatici"/>
    <x v="8"/>
    <n v="1"/>
  </r>
  <r>
    <s v="REATI VS VIOLAZIONE DIRITTI D'AUTORE"/>
    <s v="Gestione dei sistemi informativi aziendali"/>
    <s v="Gestione dei sistemi informatici"/>
    <x v="8"/>
    <n v="1"/>
  </r>
  <r>
    <s v="REATI TRIBUTARI"/>
    <s v="Gestione dei sistemi informativi aziendali"/>
    <s v="Gestione dei sistemi informatici"/>
    <x v="9"/>
    <n v="1"/>
  </r>
  <r>
    <s v="REATI SOCIETARI"/>
    <s v="Gestione dei sistemi informativi aziendali"/>
    <s v="Gestione dei sistemi informatici"/>
    <x v="9"/>
    <n v="1"/>
  </r>
  <r>
    <s v="REATO VS PERSONALITA' INDIVIDUALE"/>
    <s v="Gestione dei sistemi informativi aziendali"/>
    <s v="Gestione dei sistemi informatici"/>
    <x v="9"/>
    <n v="1"/>
  </r>
  <r>
    <s v="REATI VS INDUSTRIA E COMMERCIO"/>
    <s v="Gestione dei sistemi informativi aziendali"/>
    <s v="Gestione dei sistemi informatici"/>
    <x v="9"/>
    <n v="1"/>
  </r>
  <r>
    <s v="REATI VS VIOLAZIONE DIRITTI D'AUTORE"/>
    <s v="Gestione dei sistemi informativi aziendali"/>
    <s v="Gestione dei sistemi informatici"/>
    <x v="9"/>
    <n v="1"/>
  </r>
  <r>
    <s v="REATI TRIBUTARI"/>
    <s v="Gestione dei sistemi informativi aziendali"/>
    <s v="Gestione dei sistemi informatici"/>
    <x v="10"/>
    <n v="1"/>
  </r>
  <r>
    <s v="REATI SOCIETARI"/>
    <s v="Gestione dei sistemi informativi aziendali"/>
    <s v="Gestione dei sistemi informatici"/>
    <x v="10"/>
    <n v="1"/>
  </r>
  <r>
    <s v="REATO VS PERSONALITA' INDIVIDUALE"/>
    <s v="Gestione dei sistemi informativi aziendali"/>
    <s v="Gestione dei sistemi informatici"/>
    <x v="10"/>
    <n v="1"/>
  </r>
  <r>
    <s v="REATI VS INDUSTRIA E COMMERCIO"/>
    <s v="Gestione dei sistemi informativi aziendali"/>
    <s v="Gestione dei sistemi informatici"/>
    <x v="10"/>
    <n v="1"/>
  </r>
  <r>
    <s v="REATI VS VIOLAZIONE DIRITTI D'AUTORE"/>
    <s v="Gestione dei sistemi informativi aziendali"/>
    <s v="Gestione dei sistemi informatici"/>
    <x v="10"/>
    <n v="1"/>
  </r>
  <r>
    <s v="REATI TRIBUTARI"/>
    <s v="Gestione dei sistemi informativi aziendali"/>
    <s v="Gestione dei sistemi informatici"/>
    <x v="11"/>
    <n v="1"/>
  </r>
  <r>
    <s v="REATI SOCIETARI"/>
    <s v="Gestione dei sistemi informativi aziendali"/>
    <s v="Gestione dei sistemi informatici"/>
    <x v="11"/>
    <n v="1"/>
  </r>
  <r>
    <s v="REATO VS PERSONALITA' INDIVIDUALE"/>
    <s v="Gestione dei sistemi informativi aziendali"/>
    <s v="Gestione dei sistemi informatici"/>
    <x v="11"/>
    <n v="1"/>
  </r>
  <r>
    <s v="REATI VS INDUSTRIA E COMMERCIO"/>
    <s v="Gestione dei sistemi informativi aziendali"/>
    <s v="Gestione dei sistemi informatici"/>
    <x v="11"/>
    <n v="1"/>
  </r>
  <r>
    <s v="REATI VS VIOLAZIONE DIRITTI D'AUTORE"/>
    <s v="Gestione dei sistemi informativi aziendali"/>
    <s v="Gestione dei sistemi informatici"/>
    <x v="11"/>
    <n v="1"/>
  </r>
  <r>
    <s v="REATI TRIBUTARI"/>
    <s v="Contabilità e bilancio"/>
    <s v="Adempimenti in materia di tracciabilità delle operazioni/atti"/>
    <x v="12"/>
    <n v="1"/>
  </r>
  <r>
    <s v="REATI SOCIETARI"/>
    <s v="Contabilità e bilancio"/>
    <s v="Adempimenti in materia di tracciabilità delle operazioni/atti"/>
    <x v="12"/>
    <n v="1"/>
  </r>
  <r>
    <s v="REATI IN MATERIA DI CRIMINALITÀ ORGANIZZATA"/>
    <s v="Contabilità e bilancio"/>
    <s v="Adempimenti in materia di tracciabilità delle operazioni/atti"/>
    <x v="12"/>
    <n v="1"/>
  </r>
  <r>
    <s v="REATI TRIBUTARI"/>
    <s v="Contabilità e bilancio"/>
    <s v="Adempimenti relativi alle dichiarazioni fiscali"/>
    <x v="13"/>
    <n v="1"/>
  </r>
  <r>
    <s v="REATI TRIBUTARI"/>
    <s v="Contabilità e bilancio"/>
    <s v="Adempimenti in materia di tracciabilità delle operazioni/atti"/>
    <x v="14"/>
    <n v="1"/>
  </r>
  <r>
    <s v="REATI SOCIETARI"/>
    <s v="Contabilità e bilancio"/>
    <s v="Adempimenti in materia di tracciabilità delle operazioni/atti"/>
    <x v="14"/>
    <n v="1"/>
  </r>
  <r>
    <s v="REATI IN MATERIA DI CRIMINALITÀ ORGANIZZATA"/>
    <s v="Contabilità e bilancio"/>
    <s v="Adempimenti in materia di tracciabilità delle operazioni/atti"/>
    <x v="14"/>
    <n v="1"/>
  </r>
  <r>
    <s v="REATI TRIBUTARI"/>
    <s v="Tesoreria"/>
    <s v="Transazioni finanziarie (incassi e pagamenti)"/>
    <x v="15"/>
    <n v="1"/>
  </r>
  <r>
    <s v="REATI VS P.A."/>
    <s v="Tesoreria"/>
    <s v="Transazioni finanziarie (incassi e pagamenti)"/>
    <x v="15"/>
    <n v="1"/>
  </r>
  <r>
    <s v="RICETTAZIONE E RICICLAGGIO"/>
    <s v="Tesoreria"/>
    <s v="Transazioni finanziarie (incassi e pagamenti)"/>
    <x v="15"/>
    <n v="1"/>
  </r>
  <r>
    <s v="REATI SOCIETARI"/>
    <s v="Tesoreria"/>
    <s v="Transazioni finanziarie (incassi e pagamenti)"/>
    <x v="15"/>
    <n v="1"/>
  </r>
  <r>
    <s v="REATO VS PERSONALITA' INDIVIDUALE"/>
    <s v="Tesoreria"/>
    <s v="Transazioni finanziarie (incassi e pagamenti)"/>
    <x v="15"/>
    <n v="1"/>
  </r>
  <r>
    <s v="REATO DI FALSE DICHIARAZIONI"/>
    <s v="Tesoreria"/>
    <s v="Transazioni finanziarie (incassi e pagamenti)"/>
    <x v="15"/>
    <n v="1"/>
  </r>
  <r>
    <s v="FALSITA' IN MONETE E BOLLI"/>
    <s v="Tesoreria"/>
    <s v="Transazioni finanziarie (incassi e pagamenti)"/>
    <x v="15"/>
    <n v="1"/>
  </r>
  <r>
    <s v="REATI IN MATERIA DI CRIMINALITÀ ORGANIZZATA"/>
    <s v="Tesoreria"/>
    <s v="Transazioni finanziarie (incassi e pagamenti)"/>
    <x v="15"/>
    <n v="1"/>
  </r>
  <r>
    <s v="REATI VS INDUSTRIA E COMMERCIO"/>
    <s v="Tesoreria"/>
    <s v="Transazioni finanziarie (incassi e pagamenti)"/>
    <x v="15"/>
    <n v="1"/>
  </r>
  <r>
    <s v="REATI TRIBUTARI"/>
    <s v="Gestione degli acquisiti di beni, servizi e lavori"/>
    <s v="Conferimento di incarichi libero professionali e di contratti a progetto;"/>
    <x v="16"/>
    <n v="1"/>
  </r>
  <r>
    <s v="REATI VS P.A."/>
    <s v="Gestione degli acquisiti di beni, servizi e lavori"/>
    <s v="Conferimento di incarichi libero professionali e di contratti a progetto;"/>
    <x v="16"/>
    <n v="1"/>
  </r>
  <r>
    <s v="RICETTAZIONE E RICICLAGGIO"/>
    <s v="Gestione degli acquisiti di beni, servizi e lavori"/>
    <s v="Conferimento di incarichi libero professionali e di contratti a progetto;"/>
    <x v="16"/>
    <n v="1"/>
  </r>
  <r>
    <s v="REATI SOCIETARI"/>
    <s v="Gestione degli acquisiti di beni, servizi e lavori"/>
    <s v="Conferimento di incarichi libero professionali e di contratti a progetto;"/>
    <x v="16"/>
    <n v="1"/>
  </r>
  <r>
    <s v="REATO VS PERSONALITA' INDIVIDUALE"/>
    <s v="Gestione degli acquisiti di beni, servizi e lavori"/>
    <s v="Conferimento di incarichi libero professionali e di contratti a progetto;"/>
    <x v="16"/>
    <n v="1"/>
  </r>
  <r>
    <s v="REATO DI FALSE DICHIARAZIONI"/>
    <s v="Gestione degli acquisiti di beni, servizi e lavori"/>
    <s v="Conferimento di incarichi libero professionali e di contratti a progetto;"/>
    <x v="16"/>
    <n v="1"/>
  </r>
  <r>
    <s v="REATI IN MATERIA DI CRIMINALITÀ ORGANIZZATA"/>
    <s v="Gestione degli acquisiti di beni, servizi e lavori"/>
    <s v="Conferimento di incarichi libero professionali e di contratti a progetto;"/>
    <x v="16"/>
    <n v="1"/>
  </r>
  <r>
    <s v="REATI VS INDUSTRIA E COMMERCIO"/>
    <s v="Gestione degli acquisiti di beni, servizi e lavori"/>
    <s v="Conferimento di incarichi libero professionali e di contratti a progetto;"/>
    <x v="16"/>
    <n v="1"/>
  </r>
  <r>
    <s v="REATI IMPIEGO IRREGOLARE CITTADINI DI PAESI TERZI"/>
    <s v="Gestione degli acquisiti di beni, servizi e lavori"/>
    <s v="Conferimento di incarichi libero professionali e di contratti a progetto;"/>
    <x v="16"/>
    <n v="1"/>
  </r>
  <r>
    <s v="REATI SOCIETARI"/>
    <s v="Controlli direzionali e Controllo di Gestione"/>
    <s v="Adempimenti in materia di controllo sulla gestione sociale e sui rapporti con il collegio sindacale e con il revisore legale dei conti"/>
    <x v="17"/>
    <n v="1"/>
  </r>
  <r>
    <s v="REATI TRIBUTARI"/>
    <s v="Tesoreria"/>
    <s v="Transazioni finanziarie (incassi e pagamenti)"/>
    <x v="18"/>
    <n v="1"/>
  </r>
  <r>
    <s v="REATI VS P.A."/>
    <s v="Tesoreria"/>
    <s v="Transazioni finanziarie (incassi e pagamenti)"/>
    <x v="18"/>
    <n v="1"/>
  </r>
  <r>
    <s v="RICETTAZIONE E RICICLAGGIO"/>
    <s v="Tesoreria"/>
    <s v="Transazioni finanziarie (incassi e pagamenti)"/>
    <x v="18"/>
    <n v="1"/>
  </r>
  <r>
    <s v="REATI SOCIETARI"/>
    <s v="Tesoreria"/>
    <s v="Transazioni finanziarie (incassi e pagamenti)"/>
    <x v="18"/>
    <n v="1"/>
  </r>
  <r>
    <s v="REATO VS PERSONALITA' INDIVIDUALE"/>
    <s v="Tesoreria"/>
    <s v="Transazioni finanziarie (incassi e pagamenti)"/>
    <x v="18"/>
    <n v="1"/>
  </r>
  <r>
    <s v="REATO DI FALSE DICHIARAZIONI"/>
    <s v="Tesoreria"/>
    <s v="Transazioni finanziarie (incassi e pagamenti)"/>
    <x v="18"/>
    <n v="1"/>
  </r>
  <r>
    <s v="FALSITA' IN MONETE E BOLLI"/>
    <s v="Tesoreria"/>
    <s v="Transazioni finanziarie (incassi e pagamenti)"/>
    <x v="18"/>
    <n v="1"/>
  </r>
  <r>
    <s v="REATI IN MATERIA DI CRIMINALITÀ ORGANIZZATA"/>
    <s v="Tesoreria"/>
    <s v="Transazioni finanziarie (incassi e pagamenti)"/>
    <x v="18"/>
    <n v="1"/>
  </r>
  <r>
    <s v="REATI VS INDUSTRIA E COMMERCIO"/>
    <s v="Tesoreria"/>
    <s v="Transazioni finanziarie (incassi e pagamenti)"/>
    <x v="18"/>
    <n v="1"/>
  </r>
  <r>
    <s v="REATI SICUREZZA SUL LAVORO"/>
    <s v="Sistema di Gestione Salute e Sicurezza"/>
    <s v="Adempimenti relativi alla gestione documentale"/>
    <x v="19"/>
    <n v="1"/>
  </r>
  <r>
    <s v="REATI SICUREZZA SUL LAVORO"/>
    <s v="Sistema di Gestione Salute e Sicurezza"/>
    <s v="Adempimenti relativi alla gestione documentale"/>
    <x v="20"/>
    <n v="1"/>
  </r>
  <r>
    <s v="REATI TRIBUTARI"/>
    <s v="Tesoreria"/>
    <s v="Transazioni finanziarie (incassi e pagamenti)"/>
    <x v="21"/>
    <n v="1"/>
  </r>
  <r>
    <s v="REATI VS P.A."/>
    <s v="Tesoreria"/>
    <s v="Transazioni finanziarie (incassi e pagamenti)"/>
    <x v="21"/>
    <n v="1"/>
  </r>
  <r>
    <s v="RICETTAZIONE E RICICLAGGIO"/>
    <s v="Tesoreria"/>
    <s v="Transazioni finanziarie (incassi e pagamenti)"/>
    <x v="21"/>
    <n v="1"/>
  </r>
  <r>
    <s v="REATI SOCIETARI"/>
    <s v="Tesoreria"/>
    <s v="Transazioni finanziarie (incassi e pagamenti)"/>
    <x v="21"/>
    <n v="1"/>
  </r>
  <r>
    <s v="REATO VS PERSONALITA' INDIVIDUALE"/>
    <s v="Tesoreria"/>
    <s v="Transazioni finanziarie (incassi e pagamenti)"/>
    <x v="21"/>
    <n v="1"/>
  </r>
  <r>
    <s v="REATO DI FALSE DICHIARAZIONI"/>
    <s v="Tesoreria"/>
    <s v="Transazioni finanziarie (incassi e pagamenti)"/>
    <x v="21"/>
    <n v="1"/>
  </r>
  <r>
    <s v="FALSITA' IN MONETE E BOLLI"/>
    <s v="Tesoreria"/>
    <s v="Transazioni finanziarie (incassi e pagamenti)"/>
    <x v="21"/>
    <n v="1"/>
  </r>
  <r>
    <s v="REATI IN MATERIA DI CRIMINALITÀ ORGANIZZATA"/>
    <s v="Tesoreria"/>
    <s v="Transazioni finanziarie (incassi e pagamenti)"/>
    <x v="21"/>
    <n v="1"/>
  </r>
  <r>
    <s v="REATI VS INDUSTRIA E COMMERCIO"/>
    <s v="Tesoreria"/>
    <s v="Transazioni finanziarie (incassi e pagamenti)"/>
    <x v="21"/>
    <n v="1"/>
  </r>
  <r>
    <s v="REATI TRIBUTARI"/>
    <s v="Gestione dei sistemi informativi aziendali"/>
    <s v="Gestione dei sistemi informatici"/>
    <x v="22"/>
    <n v="1"/>
  </r>
  <r>
    <s v="REATI SOCIETARI"/>
    <s v="Gestione dei sistemi informativi aziendali"/>
    <s v="Gestione dei sistemi informatici"/>
    <x v="22"/>
    <n v="1"/>
  </r>
  <r>
    <s v="REATO VS PERSONALITA' INDIVIDUALE"/>
    <s v="Gestione dei sistemi informativi aziendali"/>
    <s v="Gestione dei sistemi informatici"/>
    <x v="22"/>
    <n v="1"/>
  </r>
  <r>
    <s v="REATI VS INDUSTRIA E COMMERCIO"/>
    <s v="Gestione dei sistemi informativi aziendali"/>
    <s v="Gestione dei sistemi informatici"/>
    <x v="22"/>
    <n v="1"/>
  </r>
  <r>
    <s v="REATI VS VIOLAZIONE DIRITTI D'AUTORE"/>
    <s v="Gestione dei sistemi informativi aziendali"/>
    <s v="Gestione dei sistemi informatici"/>
    <x v="22"/>
    <n v="1"/>
  </r>
  <r>
    <s v="REATI TRIBUTARI"/>
    <s v="Gestione dei sistemi informativi aziendali"/>
    <s v="Gestione dei sistemi informatici"/>
    <x v="23"/>
    <n v="1"/>
  </r>
  <r>
    <s v="REATI SOCIETARI"/>
    <s v="Gestione dei sistemi informativi aziendali"/>
    <s v="Gestione dei sistemi informatici"/>
    <x v="23"/>
    <n v="1"/>
  </r>
  <r>
    <s v="REATO VS PERSONALITA' INDIVIDUALE"/>
    <s v="Gestione dei sistemi informativi aziendali"/>
    <s v="Gestione dei sistemi informatici"/>
    <x v="23"/>
    <n v="1"/>
  </r>
  <r>
    <s v="REATI VS INDUSTRIA E COMMERCIO"/>
    <s v="Gestione dei sistemi informativi aziendali"/>
    <s v="Gestione dei sistemi informatici"/>
    <x v="23"/>
    <n v="1"/>
  </r>
  <r>
    <s v="REATI VS VIOLAZIONE DIRITTI D'AUTORE"/>
    <s v="Gestione dei sistemi informativi aziendali"/>
    <s v="Gestione dei sistemi informatici"/>
    <x v="23"/>
    <n v="1"/>
  </r>
  <r>
    <s v="REATI TRIBUTARI"/>
    <s v="Gestione dei sistemi informativi aziendali"/>
    <s v="Gestione dei sistemi informatici"/>
    <x v="24"/>
    <n v="1"/>
  </r>
  <r>
    <s v="REATI SOCIETARI"/>
    <s v="Gestione dei sistemi informativi aziendali"/>
    <s v="Gestione dei sistemi informatici"/>
    <x v="24"/>
    <n v="1"/>
  </r>
  <r>
    <s v="REATO VS PERSONALITA' INDIVIDUALE"/>
    <s v="Gestione dei sistemi informativi aziendali"/>
    <s v="Gestione dei sistemi informatici"/>
    <x v="24"/>
    <n v="1"/>
  </r>
  <r>
    <s v="REATI VS INDUSTRIA E COMMERCIO"/>
    <s v="Gestione dei sistemi informativi aziendali"/>
    <s v="Gestione dei sistemi informatici"/>
    <x v="24"/>
    <n v="1"/>
  </r>
  <r>
    <s v="REATI VS VIOLAZIONE DIRITTI D'AUTORE"/>
    <s v="Gestione dei sistemi informativi aziendali"/>
    <s v="Gestione dei sistemi informatici"/>
    <x v="24"/>
    <n v="1"/>
  </r>
  <r>
    <s v="REATI TRIBUTARI"/>
    <s v="Gestione dei sistemi informativi aziendali"/>
    <s v="Gestione dei sistemi informatici"/>
    <x v="25"/>
    <n v="1"/>
  </r>
  <r>
    <s v="REATI SOCIETARI"/>
    <s v="Gestione dei sistemi informativi aziendali"/>
    <s v="Gestione dei sistemi informatici"/>
    <x v="25"/>
    <n v="1"/>
  </r>
  <r>
    <s v="REATO VS PERSONALITA' INDIVIDUALE"/>
    <s v="Gestione dei sistemi informativi aziendali"/>
    <s v="Gestione dei sistemi informatici"/>
    <x v="25"/>
    <n v="1"/>
  </r>
  <r>
    <s v="REATI VS INDUSTRIA E COMMERCIO"/>
    <s v="Gestione dei sistemi informativi aziendali"/>
    <s v="Gestione dei sistemi informatici"/>
    <x v="25"/>
    <n v="1"/>
  </r>
  <r>
    <s v="REATI VS VIOLAZIONE DIRITTI D'AUTORE"/>
    <s v="Gestione dei sistemi informativi aziendali"/>
    <s v="Gestione dei sistemi informatici"/>
    <x v="25"/>
    <n v="1"/>
  </r>
  <r>
    <s v="REATI TRIBUTARI"/>
    <s v="Gestione dei sistemi informativi aziendali"/>
    <s v="Gestione dei sistemi informatici"/>
    <x v="26"/>
    <n v="1"/>
  </r>
  <r>
    <s v="REATI SOCIETARI"/>
    <s v="Gestione dei sistemi informativi aziendali"/>
    <s v="Gestione dei sistemi informatici"/>
    <x v="26"/>
    <n v="1"/>
  </r>
  <r>
    <s v="REATO VS PERSONALITA' INDIVIDUALE"/>
    <s v="Gestione dei sistemi informativi aziendali"/>
    <s v="Gestione dei sistemi informatici"/>
    <x v="26"/>
    <n v="1"/>
  </r>
  <r>
    <s v="REATI VS INDUSTRIA E COMMERCIO"/>
    <s v="Gestione dei sistemi informativi aziendali"/>
    <s v="Gestione dei sistemi informatici"/>
    <x v="26"/>
    <n v="1"/>
  </r>
  <r>
    <s v="REATI VS VIOLAZIONE DIRITTI D'AUTORE"/>
    <s v="Gestione dei sistemi informativi aziendali"/>
    <s v="Gestione dei sistemi informatici"/>
    <x v="26"/>
    <n v="1"/>
  </r>
  <r>
    <s v="REATI TRIBUTARI"/>
    <s v="Gestione dei sistemi informativi aziendali"/>
    <s v="Gestione dei sistemi informatici"/>
    <x v="27"/>
    <n v="1"/>
  </r>
  <r>
    <s v="REATI SOCIETARI"/>
    <s v="Gestione dei sistemi informativi aziendali"/>
    <s v="Gestione dei sistemi informatici"/>
    <x v="27"/>
    <n v="1"/>
  </r>
  <r>
    <s v="REATO VS PERSONALITA' INDIVIDUALE"/>
    <s v="Gestione dei sistemi informativi aziendali"/>
    <s v="Gestione dei sistemi informatici"/>
    <x v="27"/>
    <n v="1"/>
  </r>
  <r>
    <s v="REATI VS INDUSTRIA E COMMERCIO"/>
    <s v="Gestione dei sistemi informativi aziendali"/>
    <s v="Gestione dei sistemi informatici"/>
    <x v="27"/>
    <n v="1"/>
  </r>
  <r>
    <s v="REATI VS VIOLAZIONE DIRITTI D'AUTORE"/>
    <s v="Gestione dei sistemi informativi aziendali"/>
    <s v="Gestione dei sistemi informatici"/>
    <x v="27"/>
    <n v="1"/>
  </r>
  <r>
    <s v="REATI TRIBUTARI"/>
    <s v="Gestione dei sistemi informativi aziendali"/>
    <s v="Gestione dei sistemi informatici"/>
    <x v="28"/>
    <n v="1"/>
  </r>
  <r>
    <s v="REATI SOCIETARI"/>
    <s v="Gestione dei sistemi informativi aziendali"/>
    <s v="Gestione dei sistemi informatici"/>
    <x v="28"/>
    <n v="1"/>
  </r>
  <r>
    <s v="REATO VS PERSONALITA' INDIVIDUALE"/>
    <s v="Gestione dei sistemi informativi aziendali"/>
    <s v="Gestione dei sistemi informatici"/>
    <x v="28"/>
    <n v="1"/>
  </r>
  <r>
    <s v="REATI VS INDUSTRIA E COMMERCIO"/>
    <s v="Gestione dei sistemi informativi aziendali"/>
    <s v="Gestione dei sistemi informatici"/>
    <x v="28"/>
    <n v="1"/>
  </r>
  <r>
    <s v="REATI VS VIOLAZIONE DIRITTI D'AUTORE"/>
    <s v="Gestione dei sistemi informativi aziendali"/>
    <s v="Gestione dei sistemi informatici"/>
    <x v="28"/>
    <n v="1"/>
  </r>
  <r>
    <s v="REATI TRIBUTARI"/>
    <s v="Gestione dei sistemi informativi aziendali"/>
    <s v="Gestione dei sistemi informatici"/>
    <x v="29"/>
    <n v="1"/>
  </r>
  <r>
    <s v="REATI SOCIETARI"/>
    <s v="Gestione dei sistemi informativi aziendali"/>
    <s v="Gestione dei sistemi informatici"/>
    <x v="29"/>
    <n v="1"/>
  </r>
  <r>
    <s v="REATO VS PERSONALITA' INDIVIDUALE"/>
    <s v="Gestione dei sistemi informativi aziendali"/>
    <s v="Gestione dei sistemi informatici"/>
    <x v="29"/>
    <n v="1"/>
  </r>
  <r>
    <s v="REATI VS INDUSTRIA E COMMERCIO"/>
    <s v="Gestione dei sistemi informativi aziendali"/>
    <s v="Gestione dei sistemi informatici"/>
    <x v="29"/>
    <n v="1"/>
  </r>
  <r>
    <s v="REATI VS VIOLAZIONE DIRITTI D'AUTORE"/>
    <s v="Gestione dei sistemi informativi aziendali"/>
    <s v="Gestione dei sistemi informatici"/>
    <x v="29"/>
    <n v="1"/>
  </r>
  <r>
    <s v="REATI TRIBUTARI"/>
    <s v="Gestione dei sistemi informativi aziendali"/>
    <s v="Gestione dei sistemi informatici"/>
    <x v="30"/>
    <n v="1"/>
  </r>
  <r>
    <s v="REATI SOCIETARI"/>
    <s v="Gestione dei sistemi informativi aziendali"/>
    <s v="Gestione dei sistemi informatici"/>
    <x v="30"/>
    <n v="1"/>
  </r>
  <r>
    <s v="REATO VS PERSONALITA' INDIVIDUALE"/>
    <s v="Gestione dei sistemi informativi aziendali"/>
    <s v="Gestione dei sistemi informatici"/>
    <x v="30"/>
    <n v="1"/>
  </r>
  <r>
    <s v="REATI VS INDUSTRIA E COMMERCIO"/>
    <s v="Gestione dei sistemi informativi aziendali"/>
    <s v="Gestione dei sistemi informatici"/>
    <x v="30"/>
    <n v="1"/>
  </r>
  <r>
    <s v="REATI VS VIOLAZIONE DIRITTI D'AUTORE"/>
    <s v="Gestione dei sistemi informativi aziendali"/>
    <s v="Gestione dei sistemi informatici"/>
    <x v="30"/>
    <n v="1"/>
  </r>
  <r>
    <s v="REATI TRIBUTARI"/>
    <s v="Gestione dei sistemi informativi aziendali"/>
    <s v="Gestione dei sistemi informatici"/>
    <x v="31"/>
    <n v="1"/>
  </r>
  <r>
    <s v="REATI SOCIETARI"/>
    <s v="Gestione dei sistemi informativi aziendali"/>
    <s v="Gestione dei sistemi informatici"/>
    <x v="31"/>
    <n v="1"/>
  </r>
  <r>
    <s v="REATO VS PERSONALITA' INDIVIDUALE"/>
    <s v="Gestione dei sistemi informativi aziendali"/>
    <s v="Gestione dei sistemi informatici"/>
    <x v="31"/>
    <n v="1"/>
  </r>
  <r>
    <s v="REATI VS INDUSTRIA E COMMERCIO"/>
    <s v="Gestione dei sistemi informativi aziendali"/>
    <s v="Gestione dei sistemi informatici"/>
    <x v="31"/>
    <n v="1"/>
  </r>
  <r>
    <s v="REATI VS VIOLAZIONE DIRITTI D'AUTORE"/>
    <s v="Gestione dei sistemi informativi aziendali"/>
    <s v="Gestione dei sistemi informatici"/>
    <x v="31"/>
    <n v="1"/>
  </r>
  <r>
    <s v="REATI TRIBUTARI"/>
    <s v="Gestione dei sistemi informativi aziendali"/>
    <s v="Gestione dei sistemi informatici"/>
    <x v="32"/>
    <n v="1"/>
  </r>
  <r>
    <s v="REATI VS P.A."/>
    <s v="Gestione dei sistemi informativi aziendali"/>
    <s v="Attività che prevedono l'installazione, manutenzione, aggiornamento o gestione di software di soggetti pubblici o forniti da terzi per conto di soggetti pubblici, per trasmissione di dati e comunicazioni"/>
    <x v="32"/>
    <n v="1"/>
  </r>
  <r>
    <s v="REATI SOCIETARI"/>
    <s v="Gestione dei sistemi informativi aziendali"/>
    <s v="Gestione dei sistemi informatici"/>
    <x v="32"/>
    <n v="1"/>
  </r>
  <r>
    <s v="REATO VS PERSONALITA' INDIVIDUALE"/>
    <s v="Gestione dei sistemi informativi aziendali"/>
    <s v="Gestione dei sistemi informatici"/>
    <x v="32"/>
    <n v="1"/>
  </r>
  <r>
    <s v="REATI VS INDUSTRIA E COMMERCIO"/>
    <s v="Gestione dei sistemi informativi aziendali"/>
    <s v="Gestione dei sistemi informatici"/>
    <x v="32"/>
    <n v="1"/>
  </r>
  <r>
    <s v="REATI VS VIOLAZIONE DIRITTI D'AUTORE"/>
    <s v="Gestione dei sistemi informativi aziendali"/>
    <s v="Gestione dei sistemi informatici"/>
    <x v="32"/>
    <n v="1"/>
  </r>
  <r>
    <s v="REATI TRIBUTARI"/>
    <s v="Gestione dei sistemi informativi aziendali"/>
    <s v="Gestione dei sistemi informatici"/>
    <x v="33"/>
    <n v="1"/>
  </r>
  <r>
    <s v="REATI SOCIETARI"/>
    <s v="Gestione dei sistemi informativi aziendali"/>
    <s v="Gestione dei sistemi informatici"/>
    <x v="33"/>
    <n v="1"/>
  </r>
  <r>
    <s v="REATO VS PERSONALITA' INDIVIDUALE"/>
    <s v="Gestione dei sistemi informativi aziendali"/>
    <s v="Gestione dei sistemi informatici"/>
    <x v="33"/>
    <n v="1"/>
  </r>
  <r>
    <s v="REATI VS INDUSTRIA E COMMERCIO"/>
    <s v="Gestione dei sistemi informativi aziendali"/>
    <s v="Gestione dei sistemi informatici"/>
    <x v="33"/>
    <n v="1"/>
  </r>
  <r>
    <s v="REATI VS VIOLAZIONE DIRITTI D'AUTORE"/>
    <s v="Gestione dei sistemi informativi aziendali"/>
    <s v="Gestione dei sistemi informatici"/>
    <x v="33"/>
    <n v="1"/>
  </r>
  <r>
    <s v="REATI TRIBUTARI"/>
    <s v="Gestione dei sistemi informativi aziendali"/>
    <s v="Gestione dei sistemi informatici"/>
    <x v="34"/>
    <n v="1"/>
  </r>
  <r>
    <s v="REATI SOCIETARI"/>
    <s v="Gestione dei sistemi informativi aziendali"/>
    <s v="Gestione dei sistemi informatici"/>
    <x v="34"/>
    <n v="1"/>
  </r>
  <r>
    <s v="REATO VS PERSONALITA' INDIVIDUALE"/>
    <s v="Gestione dei sistemi informativi aziendali"/>
    <s v="Gestione dei sistemi informatici"/>
    <x v="34"/>
    <n v="1"/>
  </r>
  <r>
    <s v="REATI VS INDUSTRIA E COMMERCIO"/>
    <s v="Gestione dei sistemi informativi aziendali"/>
    <s v="Gestione dei sistemi informatici"/>
    <x v="34"/>
    <n v="1"/>
  </r>
  <r>
    <s v="REATI VS VIOLAZIONE DIRITTI D'AUTORE"/>
    <s v="Gestione dei sistemi informativi aziendali"/>
    <s v="Gestione dei sistemi informatici"/>
    <x v="34"/>
    <n v="1"/>
  </r>
  <r>
    <s v="REATI TRIBUTARI"/>
    <s v="Gestione dei sistemi informativi aziendali"/>
    <s v="Gestione dei sistemi informatici"/>
    <x v="35"/>
    <n v="1"/>
  </r>
  <r>
    <s v="REATI SOCIETARI"/>
    <s v="Gestione dei sistemi informativi aziendali"/>
    <s v="Gestione dei sistemi informatici"/>
    <x v="35"/>
    <n v="1"/>
  </r>
  <r>
    <s v="REATO VS PERSONALITA' INDIVIDUALE"/>
    <s v="Gestione dei sistemi informativi aziendali"/>
    <s v="Gestione dei sistemi informatici"/>
    <x v="35"/>
    <n v="1"/>
  </r>
  <r>
    <s v="REATI VS INDUSTRIA E COMMERCIO"/>
    <s v="Gestione dei sistemi informativi aziendali"/>
    <s v="Gestione dei sistemi informatici"/>
    <x v="35"/>
    <n v="1"/>
  </r>
  <r>
    <s v="REATI VS VIOLAZIONE DIRITTI D'AUTORE"/>
    <s v="Gestione dei sistemi informativi aziendali"/>
    <s v="Gestione dei sistemi informatici"/>
    <x v="35"/>
    <n v="1"/>
  </r>
  <r>
    <s v="REATI TRIBUTARI"/>
    <s v="Gestione dei sistemi informativi aziendali"/>
    <s v="Gestione dei sistemi informatici"/>
    <x v="36"/>
    <n v="1"/>
  </r>
  <r>
    <s v="REATI SOCIETARI"/>
    <s v="Gestione dei sistemi informativi aziendali"/>
    <s v="Gestione dei sistemi informatici"/>
    <x v="36"/>
    <n v="1"/>
  </r>
  <r>
    <s v="REATO VS PERSONALITA' INDIVIDUALE"/>
    <s v="Gestione dei sistemi informativi aziendali"/>
    <s v="Gestione dei sistemi informatici"/>
    <x v="36"/>
    <n v="1"/>
  </r>
  <r>
    <s v="REATI VS INDUSTRIA E COMMERCIO"/>
    <s v="Gestione dei sistemi informativi aziendali"/>
    <s v="Gestione dei sistemi informatici"/>
    <x v="36"/>
    <n v="1"/>
  </r>
  <r>
    <s v="REATI VS VIOLAZIONE DIRITTI D'AUTORE"/>
    <s v="Gestione dei sistemi informativi aziendali"/>
    <s v="Gestione dei sistemi informatici"/>
    <x v="36"/>
    <n v="1"/>
  </r>
  <r>
    <s v="REATI TRIBUTARI"/>
    <s v="Gestione dei sistemi informativi aziendali"/>
    <s v="Gestione dei sistemi informatici"/>
    <x v="37"/>
    <n v="1"/>
  </r>
  <r>
    <s v="REATI SOCIETARI"/>
    <s v="Gestione dei sistemi informativi aziendali"/>
    <s v="Gestione dei sistemi informatici"/>
    <x v="37"/>
    <n v="1"/>
  </r>
  <r>
    <s v="REATO VS PERSONALITA' INDIVIDUALE"/>
    <s v="Gestione dei sistemi informativi aziendali"/>
    <s v="Gestione dei sistemi informatici"/>
    <x v="37"/>
    <n v="1"/>
  </r>
  <r>
    <s v="REATI VS INDUSTRIA E COMMERCIO"/>
    <s v="Gestione dei sistemi informativi aziendali"/>
    <s v="Gestione dei sistemi informatici"/>
    <x v="37"/>
    <n v="1"/>
  </r>
  <r>
    <s v="REATI VS VIOLAZIONE DIRITTI D'AUTORE"/>
    <s v="Gestione dei sistemi informativi aziendali"/>
    <s v="Gestione dei sistemi informatici"/>
    <x v="37"/>
    <n v="1"/>
  </r>
  <r>
    <s v="REATI TRIBUTARI"/>
    <s v="Gestione dei sistemi informativi aziendali"/>
    <s v="Gestione dei sistemi informatici"/>
    <x v="38"/>
    <n v="1"/>
  </r>
  <r>
    <s v="REATI SOCIETARI"/>
    <s v="Gestione dei sistemi informativi aziendali"/>
    <s v="Gestione dei sistemi informatici"/>
    <x v="38"/>
    <n v="1"/>
  </r>
  <r>
    <s v="REATO VS PERSONALITA' INDIVIDUALE"/>
    <s v="Gestione dei sistemi informativi aziendali"/>
    <s v="Gestione dei sistemi informatici"/>
    <x v="38"/>
    <n v="1"/>
  </r>
  <r>
    <s v="REATI VS INDUSTRIA E COMMERCIO"/>
    <s v="Gestione dei sistemi informativi aziendali"/>
    <s v="Gestione dei sistemi informatici"/>
    <x v="38"/>
    <n v="1"/>
  </r>
  <r>
    <s v="REATI VS VIOLAZIONE DIRITTI D'AUTORE"/>
    <s v="Gestione dei sistemi informativi aziendali"/>
    <s v="Gestione dei sistemi informatici"/>
    <x v="38"/>
    <n v="1"/>
  </r>
  <r>
    <s v="REATI TRIBUTARI"/>
    <s v="Gestione dei sistemi informativi aziendali"/>
    <s v="Gestione dei sistemi informatici"/>
    <x v="39"/>
    <n v="1"/>
  </r>
  <r>
    <s v="REATI SOCIETARI"/>
    <s v="Gestione dei sistemi informativi aziendali"/>
    <s v="Gestione dei sistemi informatici"/>
    <x v="39"/>
    <n v="1"/>
  </r>
  <r>
    <s v="REATO VS PERSONALITA' INDIVIDUALE"/>
    <s v="Gestione dei sistemi informativi aziendali"/>
    <s v="Gestione dei sistemi informatici"/>
    <x v="39"/>
    <n v="1"/>
  </r>
  <r>
    <s v="REATI VS INDUSTRIA E COMMERCIO"/>
    <s v="Gestione dei sistemi informativi aziendali"/>
    <s v="Gestione dei sistemi informatici"/>
    <x v="39"/>
    <n v="1"/>
  </r>
  <r>
    <s v="REATI VS VIOLAZIONE DIRITTI D'AUTORE"/>
    <s v="Gestione dei sistemi informativi aziendali"/>
    <s v="Gestione dei sistemi informatici"/>
    <x v="39"/>
    <n v="1"/>
  </r>
  <r>
    <s v="REATI TRIBUTARI"/>
    <s v="Gestione dei sistemi informativi aziendali"/>
    <s v="Gestione dei sistemi informatici"/>
    <x v="40"/>
    <n v="1"/>
  </r>
  <r>
    <s v="REATI SOCIETARI"/>
    <s v="Gestione dei sistemi informativi aziendali"/>
    <s v="Gestione dei sistemi informatici"/>
    <x v="40"/>
    <n v="1"/>
  </r>
  <r>
    <s v="REATO VS PERSONALITA' INDIVIDUALE"/>
    <s v="Gestione dei sistemi informativi aziendali"/>
    <s v="Gestione dei sistemi informatici"/>
    <x v="40"/>
    <n v="1"/>
  </r>
  <r>
    <s v="REATI VS INDUSTRIA E COMMERCIO"/>
    <s v="Gestione dei sistemi informativi aziendali"/>
    <s v="Gestione dei sistemi informatici"/>
    <x v="40"/>
    <n v="1"/>
  </r>
  <r>
    <s v="REATI VS VIOLAZIONE DIRITTI D'AUTORE"/>
    <s v="Gestione dei sistemi informativi aziendali"/>
    <s v="Gestione dei sistemi informatici"/>
    <x v="40"/>
    <n v="1"/>
  </r>
  <r>
    <s v="REATI TRIBUTARI"/>
    <s v="Gestione dei sistemi informativi aziendali"/>
    <s v="Gestione dei sistemi informatici"/>
    <x v="41"/>
    <n v="1"/>
  </r>
  <r>
    <s v="REATI SOCIETARI"/>
    <s v="Gestione dei sistemi informativi aziendali"/>
    <s v="Gestione dei sistemi informatici"/>
    <x v="41"/>
    <n v="1"/>
  </r>
  <r>
    <s v="REATO VS PERSONALITA' INDIVIDUALE"/>
    <s v="Gestione dei sistemi informativi aziendali"/>
    <s v="Gestione dei sistemi informatici"/>
    <x v="41"/>
    <n v="1"/>
  </r>
  <r>
    <s v="REATI VS INDUSTRIA E COMMERCIO"/>
    <s v="Gestione dei sistemi informativi aziendali"/>
    <s v="Gestione dei sistemi informatici"/>
    <x v="41"/>
    <n v="1"/>
  </r>
  <r>
    <s v="REATI VS VIOLAZIONE DIRITTI D'AUTORE"/>
    <s v="Gestione dei sistemi informativi aziendali"/>
    <s v="Gestione dei sistemi informatici"/>
    <x v="41"/>
    <n v="1"/>
  </r>
  <r>
    <s v="REATI TRIBUTARI"/>
    <s v="Gestione dei sistemi informativi aziendali"/>
    <s v="Gestione dei sistemi informatici"/>
    <x v="42"/>
    <n v="1"/>
  </r>
  <r>
    <s v="REATI SOCIETARI"/>
    <s v="Gestione dei sistemi informativi aziendali"/>
    <s v="Gestione dei sistemi informatici"/>
    <x v="42"/>
    <n v="1"/>
  </r>
  <r>
    <s v="REATO VS PERSONALITA' INDIVIDUALE"/>
    <s v="Gestione dei sistemi informativi aziendali"/>
    <s v="Gestione dei sistemi informatici"/>
    <x v="42"/>
    <n v="1"/>
  </r>
  <r>
    <s v="REATI VS INDUSTRIA E COMMERCIO"/>
    <s v="Gestione dei sistemi informativi aziendali"/>
    <s v="Gestione dei sistemi informatici"/>
    <x v="42"/>
    <n v="1"/>
  </r>
  <r>
    <s v="REATI VS VIOLAZIONE DIRITTI D'AUTORE"/>
    <s v="Gestione dei sistemi informativi aziendali"/>
    <s v="Gestione dei sistemi informatici"/>
    <x v="42"/>
    <n v="1"/>
  </r>
  <r>
    <s v="REATI TRIBUTARI"/>
    <s v="Gestione dei sistemi informativi aziendali"/>
    <s v="Gestione dei sistemi informatici"/>
    <x v="43"/>
    <n v="1"/>
  </r>
  <r>
    <s v="REATI SOCIETARI"/>
    <s v="Gestione dei sistemi informativi aziendali"/>
    <s v="Gestione dei sistemi informatici"/>
    <x v="43"/>
    <n v="1"/>
  </r>
  <r>
    <s v="REATO VS PERSONALITA' INDIVIDUALE"/>
    <s v="Gestione dei sistemi informativi aziendali"/>
    <s v="Gestione dei sistemi informatici"/>
    <x v="43"/>
    <n v="1"/>
  </r>
  <r>
    <s v="REATI VS INDUSTRIA E COMMERCIO"/>
    <s v="Gestione dei sistemi informativi aziendali"/>
    <s v="Gestione dei sistemi informatici"/>
    <x v="43"/>
    <n v="1"/>
  </r>
  <r>
    <s v="REATI VS VIOLAZIONE DIRITTI D'AUTORE"/>
    <s v="Gestione dei sistemi informativi aziendali"/>
    <s v="Gestione dei sistemi informatici"/>
    <x v="43"/>
    <n v="1"/>
  </r>
  <r>
    <s v="REATI TRIBUTARI"/>
    <s v="Gestione dei sistemi informativi aziendali"/>
    <s v="Gestione dei sistemi informatici"/>
    <x v="44"/>
    <n v="1"/>
  </r>
  <r>
    <s v="REATI SOCIETARI"/>
    <s v="Gestione dei sistemi informativi aziendali"/>
    <s v="Gestione dei sistemi informatici"/>
    <x v="44"/>
    <n v="1"/>
  </r>
  <r>
    <s v="REATO VS PERSONALITA' INDIVIDUALE"/>
    <s v="Gestione dei sistemi informativi aziendali"/>
    <s v="Gestione dei sistemi informatici"/>
    <x v="44"/>
    <n v="1"/>
  </r>
  <r>
    <s v="REATI VS INDUSTRIA E COMMERCIO"/>
    <s v="Gestione dei sistemi informativi aziendali"/>
    <s v="Gestione dei sistemi informatici"/>
    <x v="44"/>
    <n v="1"/>
  </r>
  <r>
    <s v="REATI VS VIOLAZIONE DIRITTI D'AUTORE"/>
    <s v="Gestione dei sistemi informativi aziendali"/>
    <s v="Gestione dei sistemi informatici"/>
    <x v="44"/>
    <n v="1"/>
  </r>
  <r>
    <s v="REATI TRIBUTARI"/>
    <s v="Gestione dei sistemi informativi aziendali"/>
    <s v="Gestione dei sistemi informatici"/>
    <x v="45"/>
    <n v="1"/>
  </r>
  <r>
    <s v="REATI SOCIETARI"/>
    <s v="Gestione dei sistemi informativi aziendali"/>
    <s v="Gestione dei sistemi informatici"/>
    <x v="45"/>
    <n v="1"/>
  </r>
  <r>
    <s v="REATO VS PERSONALITA' INDIVIDUALE"/>
    <s v="Gestione dei sistemi informativi aziendali"/>
    <s v="Gestione dei sistemi informatici"/>
    <x v="45"/>
    <n v="1"/>
  </r>
  <r>
    <s v="REATI VS INDUSTRIA E COMMERCIO"/>
    <s v="Gestione dei sistemi informativi aziendali"/>
    <s v="Gestione dei sistemi informatici"/>
    <x v="45"/>
    <n v="1"/>
  </r>
  <r>
    <s v="REATI VS VIOLAZIONE DIRITTI D'AUTORE"/>
    <s v="Gestione dei sistemi informativi aziendali"/>
    <s v="Gestione dei sistemi informatici"/>
    <x v="45"/>
    <n v="1"/>
  </r>
  <r>
    <s v="REATI TRIBUTARI"/>
    <s v="Gestione dei sistemi informativi aziendali"/>
    <s v="Gestione dei sistemi informatici"/>
    <x v="46"/>
    <n v="1"/>
  </r>
  <r>
    <s v="REATI SOCIETARI"/>
    <s v="Gestione dei sistemi informativi aziendali"/>
    <s v="Gestione dei sistemi informatici"/>
    <x v="46"/>
    <n v="1"/>
  </r>
  <r>
    <s v="REATI VS INDUSTRIA E COMMERCIO"/>
    <s v="Gestione dei sistemi informativi aziendali"/>
    <s v="Gestione dei sistemi informatici"/>
    <x v="46"/>
    <n v="1"/>
  </r>
  <r>
    <s v="REATI VS VIOLAZIONE DIRITTI D'AUTORE"/>
    <s v="Gestione dei sistemi informativi aziendali"/>
    <s v="Gestione dei sistemi informatici"/>
    <x v="46"/>
    <n v="1"/>
  </r>
  <r>
    <s v="REATI TRIBUTARI"/>
    <s v="Gestione dei sistemi informativi aziendali"/>
    <s v="Gestione dei sistemi informatici"/>
    <x v="47"/>
    <n v="1"/>
  </r>
  <r>
    <s v="REATI SOCIETARI"/>
    <s v="Gestione dei sistemi informativi aziendali"/>
    <s v="Gestione dei sistemi informatici"/>
    <x v="47"/>
    <n v="1"/>
  </r>
  <r>
    <s v="REATO VS PERSONALITA' INDIVIDUALE"/>
    <s v="Gestione dei sistemi informativi aziendali"/>
    <s v="Gestione dei sistemi informatici"/>
    <x v="47"/>
    <n v="1"/>
  </r>
  <r>
    <s v="REATI VS INDUSTRIA E COMMERCIO"/>
    <s v="Gestione dei sistemi informativi aziendali"/>
    <s v="Gestione dei sistemi informatici"/>
    <x v="47"/>
    <n v="1"/>
  </r>
  <r>
    <s v="REATI VS VIOLAZIONE DIRITTI D'AUTORE"/>
    <s v="Gestione dei sistemi informativi aziendali"/>
    <s v="Gestione dei sistemi informatici"/>
    <x v="47"/>
    <n v="1"/>
  </r>
  <r>
    <s v="REATI TRIBUTARI"/>
    <s v="Gestione dei sistemi informativi aziendali"/>
    <s v="Gestione dei sistemi informatici"/>
    <x v="48"/>
    <n v="1"/>
  </r>
  <r>
    <s v="REATI SOCIETARI"/>
    <s v="Gestione dei sistemi informativi aziendali"/>
    <s v="Gestione dei sistemi informatici"/>
    <x v="48"/>
    <n v="1"/>
  </r>
  <r>
    <s v="REATO VS PERSONALITA' INDIVIDUALE"/>
    <s v="Gestione dei sistemi informativi aziendali"/>
    <s v="Gestione dei sistemi informatici"/>
    <x v="48"/>
    <n v="1"/>
  </r>
  <r>
    <s v="REATI VS INDUSTRIA E COMMERCIO"/>
    <s v="Gestione dei sistemi informativi aziendali"/>
    <s v="Gestione dei sistemi informatici"/>
    <x v="48"/>
    <n v="1"/>
  </r>
  <r>
    <s v="REATI VS VIOLAZIONE DIRITTI D'AUTORE"/>
    <s v="Gestione dei sistemi informativi aziendali"/>
    <s v="Gestione dei sistemi informatici"/>
    <x v="48"/>
    <n v="1"/>
  </r>
  <r>
    <s v="REATI TRIBUTARI"/>
    <s v="Gestione dei sistemi informativi aziendali"/>
    <s v="Gestione dei sistemi informatici"/>
    <x v="49"/>
    <n v="1"/>
  </r>
  <r>
    <s v="REATI SOCIETARI"/>
    <s v="Gestione dei sistemi informativi aziendali"/>
    <s v="Gestione dei sistemi informatici"/>
    <x v="49"/>
    <n v="1"/>
  </r>
  <r>
    <s v="REATO VS PERSONALITA' INDIVIDUALE"/>
    <s v="Gestione dei sistemi informativi aziendali"/>
    <s v="Gestione dei sistemi informatici"/>
    <x v="49"/>
    <n v="1"/>
  </r>
  <r>
    <s v="REATI VS INDUSTRIA E COMMERCIO"/>
    <s v="Gestione dei sistemi informativi aziendali"/>
    <s v="Gestione dei sistemi informatici"/>
    <x v="49"/>
    <n v="1"/>
  </r>
  <r>
    <s v="REATI VS VIOLAZIONE DIRITTI D'AUTORE"/>
    <s v="Gestione dei sistemi informativi aziendali"/>
    <s v="Gestione dei sistemi informatici"/>
    <x v="49"/>
    <n v="1"/>
  </r>
  <r>
    <s v="REATI TRIBUTARI"/>
    <s v="Gestione dei sistemi informativi aziendali"/>
    <s v="Gestione dei sistemi informatici"/>
    <x v="50"/>
    <n v="1"/>
  </r>
  <r>
    <s v="REATI SOCIETARI"/>
    <s v="Gestione dei sistemi informativi aziendali"/>
    <s v="Gestione dei sistemi informatici"/>
    <x v="50"/>
    <n v="1"/>
  </r>
  <r>
    <s v="REATO VS PERSONALITA' INDIVIDUALE"/>
    <s v="Gestione dei sistemi informativi aziendali"/>
    <s v="Gestione dei sistemi informatici"/>
    <x v="50"/>
    <n v="1"/>
  </r>
  <r>
    <s v="REATI VS INDUSTRIA E COMMERCIO"/>
    <s v="Gestione dei sistemi informativi aziendali"/>
    <s v="Gestione dei sistemi informatici"/>
    <x v="50"/>
    <n v="1"/>
  </r>
  <r>
    <s v="REATI VS VIOLAZIONE DIRITTI D'AUTORE"/>
    <s v="Gestione dei sistemi informativi aziendali"/>
    <s v="Gestione dei sistemi informatici"/>
    <x v="50"/>
    <n v="1"/>
  </r>
  <r>
    <s v="REATI TRIBUTARI"/>
    <s v="Gestione delle risorse umane"/>
    <s v="Attività di informazione e formazione dei lavoratori"/>
    <x v="51"/>
    <n v="1"/>
  </r>
  <r>
    <s v="REATI SOCIETARI"/>
    <s v="Gestione delle risorse umane"/>
    <s v="Attività di informazione e formazione dei lavoratori"/>
    <x v="51"/>
    <n v="1"/>
  </r>
  <r>
    <s v="REATO VS PERSONALITA' INDIVIDUALE"/>
    <s v="Gestione delle risorse umane"/>
    <s v="Attività di informazione e formazione dei lavoratori"/>
    <x v="51"/>
    <n v="1"/>
  </r>
  <r>
    <s v="REATI VS INDUSTRIA E COMMERCIO"/>
    <s v="Gestione delle risorse umane"/>
    <s v="Attività di informazione e formazione dei lavoratori"/>
    <x v="51"/>
    <n v="1"/>
  </r>
  <r>
    <s v="REATI VS VIOLAZIONE DIRITTI D'AUTORE"/>
    <s v="Gestione delle risorse umane"/>
    <s v="Attività di informazione e formazione dei lavoratori"/>
    <x v="51"/>
    <n v="1"/>
  </r>
  <r>
    <s v="REATI TRIBUTARI"/>
    <s v="Gestione dei sistemi informativi aziendali"/>
    <s v="Gestione dei sistemi informatici"/>
    <x v="52"/>
    <n v="1"/>
  </r>
  <r>
    <s v="REATI SOCIETARI"/>
    <s v="Gestione dei sistemi informativi aziendali"/>
    <s v="Gestione dei sistemi informatici"/>
    <x v="52"/>
    <n v="1"/>
  </r>
  <r>
    <s v="REATO VS PERSONALITA' INDIVIDUALE"/>
    <s v="Gestione dei sistemi informativi aziendali"/>
    <s v="Gestione dei sistemi informatici"/>
    <x v="52"/>
    <n v="1"/>
  </r>
  <r>
    <s v="REATI VS INDUSTRIA E COMMERCIO"/>
    <s v="Gestione dei sistemi informativi aziendali"/>
    <s v="Gestione dei sistemi informatici"/>
    <x v="52"/>
    <n v="1"/>
  </r>
  <r>
    <s v="REATI VS VIOLAZIONE DIRITTI D'AUTORE"/>
    <s v="Gestione dei sistemi informativi aziendali"/>
    <s v="Gestione dei sistemi informatici"/>
    <x v="52"/>
    <n v="1"/>
  </r>
  <r>
    <s v="REATI VS VIOLAZIONE DIRITTI D'AUTORE"/>
    <s v="Gestione dei sistemi informativi aziendali"/>
    <s v="Utilizzo di banche dati (modifica, estrazione, riproduzione e distribuzione del contenuto di banche dati)"/>
    <x v="53"/>
    <n v="1"/>
  </r>
  <r>
    <s v="REATI VS VIOLAZIONE DIRITTI D'AUTORE"/>
    <s v="Gestione dei sistemi informativi aziendali"/>
    <s v="Utilizzo di strumenti informatici aziendali"/>
    <x v="53"/>
    <n v="1"/>
  </r>
  <r>
    <s v="REATI TRIBUTARI"/>
    <s v="Contabilità e bilancio"/>
    <s v="Adempimenti relativi alle dichiarazioni fiscali"/>
    <x v="54"/>
    <n v="1"/>
  </r>
  <r>
    <s v="REATI TRIBUTARI"/>
    <s v="Contabilità e bilancio"/>
    <s v="Adempimenti relativi alle dichiarazioni fiscali"/>
    <x v="55"/>
    <n v="1"/>
  </r>
  <r>
    <s v="REATI TRIBUTARI"/>
    <s v="Contabilità e bilancio"/>
    <s v="Adempimenti relativi alle dichiarazioni fiscali"/>
    <x v="56"/>
    <n v="1"/>
  </r>
  <r>
    <s v="REATI TRIBUTARI"/>
    <s v="Contabilità e bilancio"/>
    <s v="Adempimenti relativi alle dichiarazioni fiscali"/>
    <x v="57"/>
    <n v="1"/>
  </r>
  <r>
    <s v="REATI TRIBUTARI"/>
    <s v="Gestione degli acquisiti di beni, servizi e lavori"/>
    <s v="Gestione degli acquisiti di beni, servizi e lavori;"/>
    <x v="58"/>
    <n v="1"/>
  </r>
  <r>
    <s v="REATI VS P.A."/>
    <s v="Gestione degli acquisiti di beni, servizi e lavori"/>
    <s v="Gestione degli acquisiti di beni, servizi e lavori;"/>
    <x v="58"/>
    <n v="1"/>
  </r>
  <r>
    <s v="REATI SOCIETARI"/>
    <s v="Gestione degli acquisiti di beni, servizi e lavori"/>
    <s v="Gestione degli acquisiti di beni, servizi e lavori;"/>
    <x v="58"/>
    <n v="1"/>
  </r>
  <r>
    <s v="REATO VS PERSONALITA' INDIVIDUALE"/>
    <s v="Gestione degli acquisiti di beni, servizi e lavori"/>
    <s v="Gestione degli acquisiti di beni, servizi e lavori;"/>
    <x v="58"/>
    <n v="1"/>
  </r>
  <r>
    <s v="REATI IN MATERIA DI CRIMINALITÀ ORGANIZZATA"/>
    <s v="Gestione degli acquisiti di beni, servizi e lavori"/>
    <s v="Gestione degli acquisiti di beni, servizi e lavori;"/>
    <x v="58"/>
    <n v="1"/>
  </r>
  <r>
    <s v="REATI VS INDUSTRIA E COMMERCIO"/>
    <s v="Gestione degli acquisiti di beni, servizi e lavori"/>
    <s v="Gestione degli acquisiti di beni, servizi e lavori;"/>
    <x v="58"/>
    <n v="1"/>
  </r>
  <r>
    <s v="REATI TRIBUTARI"/>
    <s v="Gestione degli acquisiti di beni, servizi e lavori"/>
    <s v="Gestione degli acquisiti di beni, servizi e lavori;"/>
    <x v="59"/>
    <n v="1"/>
  </r>
  <r>
    <s v="REATI VS P.A."/>
    <s v="Gestione degli acquisiti di beni, servizi e lavori"/>
    <s v="Gestione degli acquisiti di beni, servizi e lavori;"/>
    <x v="59"/>
    <n v="1"/>
  </r>
  <r>
    <s v="REATI SOCIETARI"/>
    <s v="Gestione degli acquisiti di beni, servizi e lavori"/>
    <s v="Gestione degli acquisiti di beni, servizi e lavori;"/>
    <x v="59"/>
    <n v="1"/>
  </r>
  <r>
    <s v="REATO VS PERSONALITA' INDIVIDUALE"/>
    <s v="Gestione degli acquisiti di beni, servizi e lavori"/>
    <s v="Gestione degli acquisiti di beni, servizi e lavori;"/>
    <x v="59"/>
    <n v="1"/>
  </r>
  <r>
    <s v="REATI IN MATERIA DI CRIMINALITÀ ORGANIZZATA"/>
    <s v="Gestione degli acquisiti di beni, servizi e lavori"/>
    <s v="Gestione degli acquisiti di beni, servizi e lavori;"/>
    <x v="59"/>
    <n v="1"/>
  </r>
  <r>
    <s v="REATI VS INDUSTRIA E COMMERCIO"/>
    <s v="Gestione degli acquisiti di beni, servizi e lavori"/>
    <s v="Gestione degli acquisiti di beni, servizi e lavori;"/>
    <x v="59"/>
    <n v="1"/>
  </r>
  <r>
    <s v="REATI TRIBUTARI"/>
    <s v="Gestione degli acquisiti di beni, servizi e lavori"/>
    <s v="Gestione degli acquisiti di beni, servizi e lavori;"/>
    <x v="60"/>
    <n v="1"/>
  </r>
  <r>
    <s v="REATI VS P.A."/>
    <s v="Gestione degli acquisiti di beni, servizi e lavori"/>
    <s v="Gestione degli acquisiti di beni, servizi e lavori;"/>
    <x v="60"/>
    <n v="1"/>
  </r>
  <r>
    <s v="REATI SOCIETARI"/>
    <s v="Gestione degli acquisiti di beni, servizi e lavori"/>
    <s v="Gestione degli acquisiti di beni, servizi e lavori;"/>
    <x v="60"/>
    <n v="1"/>
  </r>
  <r>
    <s v="REATO VS PERSONALITA' INDIVIDUALE"/>
    <s v="Gestione degli acquisiti di beni, servizi e lavori"/>
    <s v="Gestione degli acquisiti di beni, servizi e lavori;"/>
    <x v="60"/>
    <n v="1"/>
  </r>
  <r>
    <s v="REATI IN MATERIA DI CRIMINALITÀ ORGANIZZATA"/>
    <s v="Gestione degli acquisiti di beni, servizi e lavori"/>
    <s v="Gestione degli acquisiti di beni, servizi e lavori;"/>
    <x v="60"/>
    <n v="1"/>
  </r>
  <r>
    <s v="REATI VS INDUSTRIA E COMMERCIO"/>
    <s v="Gestione degli acquisiti di beni, servizi e lavori"/>
    <s v="Gestione degli acquisiti di beni, servizi e lavori;"/>
    <x v="60"/>
    <n v="1"/>
  </r>
  <r>
    <s v="REATI TRIBUTARI"/>
    <s v="Gestione degli acquisiti di beni, servizi e lavori"/>
    <s v="Gestione degli acquisiti di beni, servizi e lavori;"/>
    <x v="61"/>
    <n v="1"/>
  </r>
  <r>
    <s v="REATI VS P.A."/>
    <s v="Gestione degli acquisiti di beni, servizi e lavori"/>
    <s v="Gestione degli acquisiti di beni, servizi e lavori;"/>
    <x v="61"/>
    <n v="1"/>
  </r>
  <r>
    <s v="REATI SOCIETARI"/>
    <s v="Gestione degli acquisiti di beni, servizi e lavori"/>
    <s v="Gestione degli acquisiti di beni, servizi e lavori;"/>
    <x v="61"/>
    <n v="1"/>
  </r>
  <r>
    <s v="REATO VS PERSONALITA' INDIVIDUALE"/>
    <s v="Gestione degli acquisiti di beni, servizi e lavori"/>
    <s v="Gestione degli acquisiti di beni, servizi e lavori;"/>
    <x v="61"/>
    <n v="1"/>
  </r>
  <r>
    <s v="REATI IN MATERIA DI CRIMINALITÀ ORGANIZZATA"/>
    <s v="Gestione degli acquisiti di beni, servizi e lavori"/>
    <s v="Gestione degli acquisiti di beni, servizi e lavori;"/>
    <x v="61"/>
    <n v="1"/>
  </r>
  <r>
    <s v="REATI VS INDUSTRIA E COMMERCIO"/>
    <s v="Gestione degli acquisiti di beni, servizi e lavori"/>
    <s v="Gestione degli acquisiti di beni, servizi e lavori;"/>
    <x v="61"/>
    <n v="1"/>
  </r>
  <r>
    <s v="REATI TRIBUTARI"/>
    <s v="Contabilità e bilancio"/>
    <s v="Adempimenti relativi alle dichiarazioni fiscali"/>
    <x v="62"/>
    <n v="1"/>
  </r>
  <r>
    <s v="REATI TRIBUTARI"/>
    <s v="Gestione degli acquisiti di beni, servizi e lavori"/>
    <s v="Gestione degli acquisiti di beni, servizi e lavori;"/>
    <x v="63"/>
    <n v="1"/>
  </r>
  <r>
    <s v="REATI VS P.A."/>
    <s v="Gestione degli acquisiti di beni, servizi e lavori"/>
    <s v="Gestione degli acquisiti di beni, servizi e lavori;"/>
    <x v="63"/>
    <n v="1"/>
  </r>
  <r>
    <s v="RICETTAZIONE E RICICLAGGIO"/>
    <s v="Gestione degli acquisiti di beni, servizi e lavori"/>
    <s v="Gestione degli acquisiti di beni, servizi e lavori;"/>
    <x v="63"/>
    <n v="1"/>
  </r>
  <r>
    <s v="REATI SOCIETARI"/>
    <s v="Gestione degli acquisiti di beni, servizi e lavori"/>
    <s v="Gestione degli acquisiti di beni, servizi e lavori;"/>
    <x v="63"/>
    <n v="1"/>
  </r>
  <r>
    <s v="REATO VS PERSONALITA' INDIVIDUALE"/>
    <s v="Gestione degli acquisiti di beni, servizi e lavori"/>
    <s v="Gestione degli acquisiti di beni, servizi e lavori;"/>
    <x v="63"/>
    <n v="1"/>
  </r>
  <r>
    <s v="REATI IN MATERIA DI CRIMINALITÀ ORGANIZZATA"/>
    <s v="Gestione degli acquisiti di beni, servizi e lavori"/>
    <s v="Gestione degli acquisiti di beni, servizi e lavori;"/>
    <x v="63"/>
    <n v="1"/>
  </r>
  <r>
    <s v="REATI VS INDUSTRIA E COMMERCIO"/>
    <s v="Gestione degli acquisiti di beni, servizi e lavori"/>
    <s v="Gestione degli acquisiti di beni, servizi e lavori;"/>
    <x v="63"/>
    <n v="1"/>
  </r>
  <r>
    <s v="REATI TRIBUTARI"/>
    <s v="Contabilità e bilancio"/>
    <s v="Adempimenti relativi alle dichiarazioni fiscali"/>
    <x v="64"/>
    <n v="1"/>
  </r>
  <r>
    <s v="REATI TRIBUTARI"/>
    <s v="Gestione degli acquisiti di beni, servizi e lavori"/>
    <s v="Gestione degli acquisiti di beni, servizi e lavori;"/>
    <x v="65"/>
    <n v="1"/>
  </r>
  <r>
    <s v="REATI VS P.A."/>
    <s v="Gestione degli acquisiti di beni, servizi e lavori"/>
    <s v="Gestione degli acquisiti di beni, servizi e lavori;"/>
    <x v="65"/>
    <n v="1"/>
  </r>
  <r>
    <s v="RICETTAZIONE E RICICLAGGIO"/>
    <s v="Gestione degli acquisiti di beni, servizi e lavori"/>
    <s v="Gestione degli acquisiti di beni, servizi e lavori;"/>
    <x v="65"/>
    <n v="1"/>
  </r>
  <r>
    <s v="REATI SOCIETARI"/>
    <s v="Gestione degli acquisiti di beni, servizi e lavori"/>
    <s v="Gestione degli acquisiti di beni, servizi e lavori;"/>
    <x v="65"/>
    <n v="1"/>
  </r>
  <r>
    <s v="REATO VS PERSONALITA' INDIVIDUALE"/>
    <s v="Gestione degli acquisiti di beni, servizi e lavori"/>
    <s v="Gestione degli acquisiti di beni, servizi e lavori;"/>
    <x v="65"/>
    <n v="1"/>
  </r>
  <r>
    <s v="REATI IN MATERIA DI CRIMINALITÀ ORGANIZZATA"/>
    <s v="Gestione degli acquisiti di beni, servizi e lavori"/>
    <s v="Gestione degli acquisiti di beni, servizi e lavori;"/>
    <x v="65"/>
    <n v="1"/>
  </r>
  <r>
    <s v="REATI VS INDUSTRIA E COMMERCIO"/>
    <s v="Gestione degli acquisiti di beni, servizi e lavori"/>
    <s v="Gestione degli acquisiti di beni, servizi e lavori;"/>
    <x v="65"/>
    <n v="1"/>
  </r>
  <r>
    <s v="REATI TRIBUTARI"/>
    <s v="Contabilità e bilancio"/>
    <s v="Adempimenti relativi alle dichiarazioni fiscali"/>
    <x v="66"/>
    <n v="1"/>
  </r>
  <r>
    <s v="REATI TRIBUTARI"/>
    <s v="Contabilità e bilancio"/>
    <s v="Adempimenti relativi alle dichiarazioni fiscali"/>
    <x v="67"/>
    <n v="1"/>
  </r>
  <r>
    <s v="REATI VS P.A."/>
    <s v="Gestione delle risorse umane"/>
    <s v="Selezione, assunzione e politiche di incentivazione del personale"/>
    <x v="68"/>
    <n v="1"/>
  </r>
  <r>
    <s v="REATI SOCIETARI"/>
    <s v="Gestione delle risorse umane"/>
    <s v="Selezione, assunzione e politiche di incentivazione del personale"/>
    <x v="68"/>
    <n v="1"/>
  </r>
  <r>
    <s v="REATO VS PERSONALITA' INDIVIDUALE"/>
    <s v="Gestione delle risorse umane"/>
    <s v="Selezione, assunzione e politiche di incentivazione del personale"/>
    <x v="68"/>
    <n v="1"/>
  </r>
  <r>
    <s v="REATI IN MATERIA DI CRIMINALITÀ ORGANIZZATA"/>
    <s v="Gestione delle risorse umane"/>
    <s v="Selezione, assunzione e politiche di incentivazione del personale"/>
    <x v="68"/>
    <n v="1"/>
  </r>
  <r>
    <s v="REATI VS INDUSTRIA E COMMERCIO"/>
    <s v="Gestione delle risorse umane"/>
    <s v="Selezione, assunzione e politiche di incentivazione del personale"/>
    <x v="68"/>
    <n v="1"/>
  </r>
  <r>
    <s v="REATI IMPIEGO IRREGOLARE CITTADINI DI PAESI TERZI"/>
    <s v="Gestione delle risorse umane"/>
    <s v="Selezione, assunzione e politiche di incentivazione del personale"/>
    <x v="68"/>
    <n v="1"/>
  </r>
  <r>
    <s v="REATI TRIBUTARI"/>
    <s v="Gestione dei sistemi informativi aziendali"/>
    <s v="Gestione dei sistemi informatici"/>
    <x v="69"/>
    <n v="1"/>
  </r>
  <r>
    <s v="REATI VS VIOLAZIONE DIRITTI D'AUTORE"/>
    <s v="Gestione dei sistemi informativi aziendali"/>
    <s v="Gestione dei sistemi informatici"/>
    <x v="69"/>
    <n v="1"/>
  </r>
  <r>
    <s v="REATI SOCIETARI"/>
    <s v="Controlli direzionali e Controllo di Gestione"/>
    <s v="Adempimenti in materia di controllo sulla gestione sociale e sui rapporti con il collegio sindacale e con il revisore legale dei conti"/>
    <x v="70"/>
    <n v="1"/>
  </r>
  <r>
    <s v="REATI TRIBUTARI"/>
    <s v="Contabilità e bilancio"/>
    <s v="Adempimenti relativi alle fasi di riscossione e pagamento"/>
    <x v="71"/>
    <n v="1"/>
  </r>
  <r>
    <s v="REATI TRIBUTARI"/>
    <s v="Gestione degli acquisiti di beni, servizi e lavori"/>
    <s v="Gestione degli acquisiti di beni, servizi e lavori;"/>
    <x v="72"/>
    <n v="1"/>
  </r>
  <r>
    <s v="REATI VS P.A."/>
    <s v="Gestione degli acquisiti di beni, servizi e lavori"/>
    <s v="Gestione degli acquisiti di beni, servizi e lavori;"/>
    <x v="72"/>
    <n v="1"/>
  </r>
  <r>
    <s v="RICETTAZIONE E RICICLAGGIO"/>
    <s v="Gestione degli acquisiti di beni, servizi e lavori"/>
    <s v="Gestione degli acquisiti di beni, servizi e lavori;"/>
    <x v="72"/>
    <n v="1"/>
  </r>
  <r>
    <s v="REATI SOCIETARI"/>
    <s v="Gestione degli acquisiti di beni, servizi e lavori"/>
    <s v="Gestione degli acquisiti di beni, servizi e lavori;"/>
    <x v="72"/>
    <n v="1"/>
  </r>
  <r>
    <s v="REATO VS PERSONALITA' INDIVIDUALE"/>
    <s v="Gestione degli acquisiti di beni, servizi e lavori"/>
    <s v="Gestione degli acquisiti di beni, servizi e lavori;"/>
    <x v="72"/>
    <n v="1"/>
  </r>
  <r>
    <s v="REATI IN MATERIA DI CRIMINALITÀ ORGANIZZATA"/>
    <s v="Gestione degli acquisiti di beni, servizi e lavori"/>
    <s v="Gestione degli acquisiti di beni, servizi e lavori;"/>
    <x v="72"/>
    <n v="1"/>
  </r>
  <r>
    <s v="REATI VS INDUSTRIA E COMMERCIO"/>
    <s v="Gestione degli acquisiti di beni, servizi e lavori"/>
    <s v="Gestione degli acquisiti di beni, servizi e lavori;"/>
    <x v="72"/>
    <n v="1"/>
  </r>
  <r>
    <s v="REATI TRIBUTARI"/>
    <s v="Gestione degli acquisiti di beni, servizi e lavori"/>
    <s v="Gestione degli acquisiti di beni, servizi e lavori;"/>
    <x v="73"/>
    <n v="1"/>
  </r>
  <r>
    <s v="REATI VS P.A."/>
    <s v="Gestione degli acquisiti di beni, servizi e lavori"/>
    <s v="Gestione degli acquisiti di beni, servizi e lavori;"/>
    <x v="73"/>
    <n v="1"/>
  </r>
  <r>
    <s v="REATI SOCIETARI"/>
    <s v="Gestione degli acquisiti di beni, servizi e lavori"/>
    <s v="Gestione degli acquisiti di beni, servizi e lavori;"/>
    <x v="73"/>
    <n v="1"/>
  </r>
  <r>
    <s v="REATO VS PERSONALITA' INDIVIDUALE"/>
    <s v="Gestione degli acquisiti di beni, servizi e lavori"/>
    <s v="Gestione degli acquisiti di beni, servizi e lavori;"/>
    <x v="73"/>
    <n v="1"/>
  </r>
  <r>
    <s v="REATI IN MATERIA DI CRIMINALITÀ ORGANIZZATA"/>
    <s v="Gestione degli acquisiti di beni, servizi e lavori"/>
    <s v="Gestione degli acquisiti di beni, servizi e lavori;"/>
    <x v="73"/>
    <n v="1"/>
  </r>
  <r>
    <s v="REATI VS INDUSTRIA E COMMERCIO"/>
    <s v="Gestione degli acquisiti di beni, servizi e lavori"/>
    <s v="Gestione degli acquisiti di beni, servizi e lavori;"/>
    <x v="73"/>
    <n v="1"/>
  </r>
  <r>
    <s v="REATI TRIBUTARI"/>
    <s v="Contabilità e bilancio"/>
    <s v="Adempimenti relativi alla gestione documentale"/>
    <x v="74"/>
    <n v="1"/>
  </r>
  <r>
    <s v="REATI VS P.A."/>
    <s v="Contabilità e bilancio"/>
    <s v="Acquisizione e/o gestione di contributi, sovvenzioni, finanziamenti, assicurazioni o garanzie concesse da soggetti pubblici"/>
    <x v="75"/>
    <n v="1"/>
  </r>
  <r>
    <s v="REATI VS P.A."/>
    <s v="Gestione degli acquisiti di beni, servizi e lavori"/>
    <s v="Negoziazione/stipulazione/esecuzione di contratti (ivi inclusa la fase di fatturazione)/convenzioni con soggetti pubblici"/>
    <x v="76"/>
    <n v="1"/>
  </r>
  <r>
    <s v="RICETTAZIONE E RICICLAGGIO"/>
    <s v="Gestione degli acquisiti di beni, servizi e lavori"/>
    <s v="Negoziazione/stipulazione/esecuzione di contratti (ivi inclusa la fase di fatturazione)/convenzioni con soggetti pubblici"/>
    <x v="76"/>
    <n v="1"/>
  </r>
  <r>
    <s v="REATO VS PERSONALITA' INDIVIDUALE"/>
    <s v="Gestione degli acquisiti di beni, servizi e lavori"/>
    <s v="Negoziazione/stipulazione/esecuzione di contratti (ivi inclusa la fase di fatturazione)/convenzioni con soggetti pubblici"/>
    <x v="76"/>
    <n v="1"/>
  </r>
  <r>
    <s v="REATI IN MATERIA DI CRIMINALITÀ ORGANIZZATA"/>
    <s v="Gestione degli acquisiti di beni, servizi e lavori"/>
    <s v="Negoziazione/stipulazione/esecuzione di contratti (ivi inclusa la fase di fatturazione)/convenzioni con soggetti pubblici"/>
    <x v="76"/>
    <n v="1"/>
  </r>
  <r>
    <s v="REATI VS INDUSTRIA E COMMERCIO"/>
    <s v="Gestione degli acquisiti di beni, servizi e lavori"/>
    <s v="Negoziazione/stipulazione/esecuzione di contratti (ivi inclusa la fase di fatturazione)/convenzioni con soggetti pubblici"/>
    <x v="76"/>
    <n v="1"/>
  </r>
  <r>
    <s v="REATI IMPIEGO IRREGOLARE CITTADINI DI PAESI TERZI"/>
    <s v="Gestione degli acquisiti di beni, servizi e lavori"/>
    <s v="Negoziazione/stipulazione/esecuzione di contratti (ivi inclusa la fase di fatturazione)/convenzioni con soggetti pubblici"/>
    <x v="76"/>
    <n v="1"/>
  </r>
  <r>
    <s v="REATI TRIBUTARI"/>
    <s v="Rapporti con le Autorità pubbliche di Vigilanza"/>
    <s v="Gestione dei rapporti con istituzioni e/o Autorità pubbliche di Vigilanza relativi allo svolgimento di attività regolate dalla legge"/>
    <x v="77"/>
    <n v="1"/>
  </r>
  <r>
    <s v="REATI SOCIETARI"/>
    <s v="Rapporti con le Autorità pubbliche di Vigilanza"/>
    <s v="Gestione dei rapporti con istituzioni e/o Autorità pubbliche di Vigilanza relativi allo svolgimento di attività regolate dalla legge"/>
    <x v="77"/>
    <n v="1"/>
  </r>
  <r>
    <s v="REATI SICUREZZA SUL LAVORO"/>
    <s v="Rapporti con le Autorità pubbliche di Vigilanza"/>
    <s v="Gestione dei rapporti con istituzioni e/o Autorità pubbliche di Vigilanza relativi allo svolgimento di attività regolate dalla legge"/>
    <x v="77"/>
    <n v="1"/>
  </r>
  <r>
    <s v="REATI AMBIENTALI"/>
    <s v="Rapporti con le Autorità pubbliche di Vigilanza"/>
    <s v="Gestione dei rapporti con istituzioni e/o Autorità pubbliche di Vigilanza relativi allo svolgimento di attività regolate dalla legge"/>
    <x v="77"/>
    <n v="1"/>
  </r>
  <r>
    <s v="REATI TRIBUTARI"/>
    <s v="Rapporti con le Autorità pubbliche di Vigilanza"/>
    <s v="Gestione dei rapporti con istituzioni e/o Autorità pubbliche di Vigilanza relativi allo svolgimento di attività regolate dalla legge"/>
    <x v="78"/>
    <n v="1"/>
  </r>
  <r>
    <s v="REATI SOCIETARI"/>
    <s v="Rapporti con le Autorità pubbliche di Vigilanza"/>
    <s v="Gestione dei rapporti con istituzioni e/o Autorità pubbliche di Vigilanza relativi allo svolgimento di attività regolate dalla legge"/>
    <x v="78"/>
    <n v="1"/>
  </r>
  <r>
    <s v="REATI SICUREZZA SUL LAVORO"/>
    <s v="Rapporti con le Autorità pubbliche di Vigilanza"/>
    <s v="Gestione dei rapporti con istituzioni e/o Autorità pubbliche di Vigilanza relativi allo svolgimento di attività regolate dalla legge"/>
    <x v="78"/>
    <n v="1"/>
  </r>
  <r>
    <s v="REATI IN MATERIA DI CRIMINALITÀ ORGANIZZATA"/>
    <s v="Informativa e segnalazione"/>
    <s v="Misure di sicurezza, obblighi di segnalazione, forme di collaborazione con polizia e magistratura"/>
    <x v="79"/>
    <n v="1"/>
  </r>
  <r>
    <s v="REATI IN MATERIA DI CRIMINALITÀ ORGANIZZATA"/>
    <s v="Informativa e segnalazione"/>
    <s v="Misure di sicurezza, obblighi di segnalazione, forme di collaborazione con polizia e magistratura"/>
    <x v="80"/>
    <n v="1"/>
  </r>
  <r>
    <s v="REATI VS VIOLAZIONE DIRITTI D'AUTORE"/>
    <s v="Gestione dei sistemi informativi aziendali"/>
    <s v="Gestione del sito aziendale e della comunicazione"/>
    <x v="81"/>
    <n v="1"/>
  </r>
  <r>
    <s v="REATI VS P.A."/>
    <s v="Contabilità e bilancio"/>
    <s v="Acquisizione e/o gestione di contributi, sovvenzioni, finanziamenti, assicurazioni o garanzie concesse da soggetti pubblici"/>
    <x v="82"/>
    <n v="1"/>
  </r>
  <r>
    <s v="REATI VS P.A."/>
    <s v="Gestione dei rapporti con i soggetti pubbici"/>
    <s v="Gestione dei rapporti con soggetti pubblici per l'ottenimento di provvedimenti amministrativi (quali autorizzazioni, licenze e permessi) necessari per l'esercizio delle attività tipiche aziendali"/>
    <x v="83"/>
    <n v="1"/>
  </r>
  <r>
    <s v="REATI SICUREZZA SUL LAVORO"/>
    <s v="Sistema di Gestione Salute e Sicurezza"/>
    <s v="Attività di natura organizzativa nel caso di emergenze e primo soccorso"/>
    <x v="84"/>
    <n v="1"/>
  </r>
  <r>
    <s v="REATI TRIBUTARI"/>
    <s v="Contabilità e bilancio"/>
    <s v="Adempimenti relativi alla gestione del ciclo attivo"/>
    <x v="85"/>
    <n v="1"/>
  </r>
  <r>
    <s v="RICETTAZIONE E RICICLAGGIO"/>
    <s v="Contabilità e bilancio"/>
    <s v="Adempimenti relativi alla gestione del ciclo attivo"/>
    <x v="85"/>
    <n v="1"/>
  </r>
  <r>
    <s v="REATO VS PERSONALITA' INDIVIDUALE"/>
    <s v="Contabilità e bilancio"/>
    <s v="Adempimenti relativi alla gestione del ciclo attivo"/>
    <x v="85"/>
    <n v="1"/>
  </r>
  <r>
    <s v="REATI IN MATERIA DI CRIMINALITÀ ORGANIZZATA"/>
    <s v="Contabilità e bilancio"/>
    <s v="Adempimenti relativi alla gestione del ciclo attivo"/>
    <x v="85"/>
    <n v="1"/>
  </r>
  <r>
    <s v="REATI TRIBUTARI"/>
    <s v="Tesoreria"/>
    <s v="Transazioni finanziarie (incassi e pagamenti)"/>
    <x v="86"/>
    <n v="1"/>
  </r>
  <r>
    <s v="REATI VS P.A."/>
    <s v="Tesoreria"/>
    <s v="Transazioni finanziarie (incassi e pagamenti)"/>
    <x v="86"/>
    <n v="1"/>
  </r>
  <r>
    <s v="RICETTAZIONE E RICICLAGGIO"/>
    <s v="Tesoreria"/>
    <s v="Transazioni finanziarie (incassi e pagamenti)"/>
    <x v="86"/>
    <n v="1"/>
  </r>
  <r>
    <s v="REATI SOCIETARI"/>
    <s v="Tesoreria"/>
    <s v="Transazioni finanziarie (incassi e pagamenti)"/>
    <x v="86"/>
    <n v="1"/>
  </r>
  <r>
    <s v="REATO VS PERSONALITA' INDIVIDUALE"/>
    <s v="Tesoreria"/>
    <s v="Transazioni finanziarie (incassi e pagamenti)"/>
    <x v="86"/>
    <n v="1"/>
  </r>
  <r>
    <s v="REATO DI FALSE DICHIARAZIONI"/>
    <s v="Tesoreria"/>
    <s v="Transazioni finanziarie (incassi e pagamenti)"/>
    <x v="86"/>
    <n v="1"/>
  </r>
  <r>
    <s v="FALSITA' IN MONETE E BOLLI"/>
    <s v="Tesoreria"/>
    <s v="Transazioni finanziarie (incassi e pagamenti)"/>
    <x v="86"/>
    <n v="1"/>
  </r>
  <r>
    <s v="REATI IN MATERIA DI CRIMINALITÀ ORGANIZZATA"/>
    <s v="Tesoreria"/>
    <s v="Transazioni finanziarie (incassi e pagamenti)"/>
    <x v="86"/>
    <n v="1"/>
  </r>
  <r>
    <s v="REATI VS INDUSTRIA E COMMERCIO"/>
    <s v="Tesoreria"/>
    <s v="Transazioni finanziarie (incassi e pagamenti)"/>
    <x v="86"/>
    <n v="1"/>
  </r>
  <r>
    <s v="REATI VS P.A."/>
    <s v="Informativa e segnalazione"/>
    <s v="Gestione dei contenziosi giudiziali e stragiudiziali"/>
    <x v="87"/>
    <n v="1"/>
  </r>
  <r>
    <s v="REATI TRIBUTARI"/>
    <s v="Gestione dei sistemi informativi aziendali"/>
    <s v="Gestione dei sistemi informatici"/>
    <x v="88"/>
    <n v="1"/>
  </r>
  <r>
    <s v="REATI VS VIOLAZIONE DIRITTI D'AUTORE"/>
    <s v="Gestione dei sistemi informativi aziendali"/>
    <s v="Gestione dei sistemi informatici"/>
    <x v="88"/>
    <n v="1"/>
  </r>
  <r>
    <s v="REATI SICUREZZA SUL LAVORO"/>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89"/>
    <n v="1"/>
  </r>
  <r>
    <s v="REATI TRIBUTARI"/>
    <s v="Contabilità e bilancio"/>
    <s v="Redazione del bilancio e delle situazioni contabili infrannuali"/>
    <x v="90"/>
    <n v="1"/>
  </r>
  <r>
    <s v="REATI VS P.A."/>
    <s v="Contabilità e bilancio"/>
    <s v="Redazione del bilancio e delle situazioni contabili infrannuali"/>
    <x v="90"/>
    <n v="1"/>
  </r>
  <r>
    <s v="REATI SOCIETARI"/>
    <s v="Contabilità e bilancio"/>
    <s v="Redazione del bilancio e delle situazioni contabili infrannuali"/>
    <x v="90"/>
    <n v="1"/>
  </r>
  <r>
    <s v="REATI IN MATERIA DI CRIMINALITÀ ORGANIZZATA"/>
    <s v="Contabilità e bilancio"/>
    <s v="Redazione del bilancio e delle situazioni contabili infrannuali"/>
    <x v="90"/>
    <n v="1"/>
  </r>
  <r>
    <s v="REATI SOCIETARI"/>
    <s v="Informativa e segnalazione"/>
    <s v="Gestione dei rapporti con altre società che non siano pubbliche amministrazioni (in particolare case farmaceutiche)"/>
    <x v="91"/>
    <n v="1"/>
  </r>
  <r>
    <s v="REATI VS VIOLAZIONE DIRITTI D'AUTORE"/>
    <s v="Gestione dei sistemi informativi aziendali"/>
    <s v="Utilizzo di banche dati (modifica, estrazione, riproduzione e distribuzione del contenuto di banche dati)"/>
    <x v="92"/>
    <n v="1"/>
  </r>
  <r>
    <s v="REATI TRIBUTARI"/>
    <s v="Contabilità e bilancio"/>
    <s v="Redazione del bilancio e delle situazioni contabili infrannuali"/>
    <x v="93"/>
    <n v="1"/>
  </r>
  <r>
    <s v="REATI VS P.A."/>
    <s v="Contabilità e bilancio"/>
    <s v="Redazione del bilancio e delle situazioni contabili infrannuali"/>
    <x v="93"/>
    <n v="1"/>
  </r>
  <r>
    <s v="REATI SOCIETARI"/>
    <s v="Contabilità e bilancio"/>
    <s v="Redazione del bilancio e delle situazioni contabili infrannuali"/>
    <x v="93"/>
    <n v="1"/>
  </r>
  <r>
    <s v="REATI IN MATERIA DI CRIMINALITÀ ORGANIZZATA"/>
    <s v="Contabilità e bilancio"/>
    <s v="Redazione del bilancio e delle situazioni contabili infrannuali"/>
    <x v="93"/>
    <n v="1"/>
  </r>
  <r>
    <s v="REATI TRIBUTARI"/>
    <s v="Contabilità e bilancio"/>
    <s v="Erogazioni liberali"/>
    <x v="94"/>
    <n v="1"/>
  </r>
  <r>
    <s v="REATI VS P.A."/>
    <s v="Contabilità e bilancio"/>
    <s v="Erogazioni liberali"/>
    <x v="94"/>
    <n v="1"/>
  </r>
  <r>
    <s v="RICETTAZIONE E RICICLAGGIO"/>
    <s v="Contabilità e bilancio"/>
    <s v="Erogazioni liberali"/>
    <x v="94"/>
    <n v="1"/>
  </r>
  <r>
    <s v="FALSITA' IN MONETE E BOLLI"/>
    <s v="Contabilità e bilancio"/>
    <s v="Erogazioni liberali"/>
    <x v="94"/>
    <n v="1"/>
  </r>
  <r>
    <s v="REATI IN MATERIA DI CRIMINALITÀ ORGANIZZATA"/>
    <s v="Contabilità e bilancio"/>
    <s v="Erogazioni liberali"/>
    <x v="94"/>
    <n v="1"/>
  </r>
  <r>
    <s v="REATI VS P.A."/>
    <s v="Gestione delle risorse umane"/>
    <s v="Selezione, assunzione e politiche di incentivazione del personale"/>
    <x v="95"/>
    <n v="1"/>
  </r>
  <r>
    <s v="REATI SOCIETARI"/>
    <s v="Gestione delle risorse umane"/>
    <s v="Selezione, assunzione e politiche di incentivazione del personale"/>
    <x v="95"/>
    <n v="1"/>
  </r>
  <r>
    <s v="REATO VS PERSONALITA' INDIVIDUALE"/>
    <s v="Gestione delle risorse umane"/>
    <s v="Selezione, assunzione e politiche di incentivazione del personale"/>
    <x v="95"/>
    <n v="1"/>
  </r>
  <r>
    <s v="REATI IN MATERIA DI CRIMINALITÀ ORGANIZZATA"/>
    <s v="Gestione delle risorse umane"/>
    <s v="Selezione, assunzione e politiche di incentivazione del personale"/>
    <x v="95"/>
    <n v="1"/>
  </r>
  <r>
    <s v="REATI VS INDUSTRIA E COMMERCIO"/>
    <s v="Gestione delle risorse umane"/>
    <s v="Selezione, assunzione e politiche di incentivazione del personale"/>
    <x v="95"/>
    <n v="1"/>
  </r>
  <r>
    <s v="REATI IMPIEGO IRREGOLARE CITTADINI DI PAESI TERZI"/>
    <s v="Gestione delle risorse umane"/>
    <s v="Selezione, assunzione e politiche di incentivazione del personale"/>
    <x v="95"/>
    <n v="1"/>
  </r>
  <r>
    <s v="REATI TRIBUTARI"/>
    <s v="Gestione dei sistemi informativi aziendali"/>
    <s v="Gestione dei sistemi informatici"/>
    <x v="96"/>
    <n v="1"/>
  </r>
  <r>
    <s v="REATI SOCIETARI"/>
    <s v="Gestione dei sistemi informativi aziendali"/>
    <s v="Gestione dei sistemi informatici"/>
    <x v="96"/>
    <n v="1"/>
  </r>
  <r>
    <s v="REATO VS PERSONALITA' INDIVIDUALE"/>
    <s v="Gestione dei sistemi informativi aziendali"/>
    <s v="Gestione dei sistemi informatici"/>
    <x v="96"/>
    <n v="1"/>
  </r>
  <r>
    <s v="REATI VS INDUSTRIA E COMMERCIO"/>
    <s v="Gestione dei sistemi informativi aziendali"/>
    <s v="Gestione dei sistemi informatici"/>
    <x v="96"/>
    <n v="1"/>
  </r>
  <r>
    <s v="REATI VS VIOLAZIONE DIRITTI D'AUTORE"/>
    <s v="Gestione dei sistemi informativi aziendali"/>
    <s v="Gestione dei sistemi informatici"/>
    <x v="96"/>
    <n v="1"/>
  </r>
  <r>
    <s v="REATI TRIBUTARI"/>
    <s v="Gestione dei sistemi informativi aziendali"/>
    <s v="Gestione dei sistemi informatici"/>
    <x v="97"/>
    <n v="1"/>
  </r>
  <r>
    <s v="REATI VS VIOLAZIONE DIRITTI D'AUTORE"/>
    <s v="Gestione dei sistemi informativi aziendali"/>
    <s v="Gestione dei sistemi informatici"/>
    <x v="97"/>
    <n v="1"/>
  </r>
  <r>
    <s v="REATI TRIBUTARI"/>
    <s v="Contabilità e bilancio"/>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x v="98"/>
    <n v="1"/>
  </r>
  <r>
    <s v="REATI VS P.A."/>
    <s v="Controlli direzionali e Controllo di Gestion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98"/>
    <n v="1"/>
  </r>
  <r>
    <s v="REATI VS P.A."/>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98"/>
    <n v="1"/>
  </r>
  <r>
    <s v="REATI VS P.A."/>
    <s v="Gestione delle risorse umane"/>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x v="98"/>
    <n v="1"/>
  </r>
  <r>
    <s v="REATI VS P.A."/>
    <s v="Gestione delle risorse umane"/>
    <s v="Gestione di adempimenti, dichiarazioni, deposito atti e documenti, pratiche, verifiche, ispezioni, negli accertamenti/procedimenti sanzionatori che ne derivano per le attività riguardanti i trattamenti previdenziali del personale"/>
    <x v="98"/>
    <n v="1"/>
  </r>
  <r>
    <s v="REATI SICUREZZA SUL LAVORO"/>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98"/>
    <n v="1"/>
  </r>
  <r>
    <s v="REATI AMBIENTALI"/>
    <s v="Sistema di Gestione dell'ecologia e dell'Ambient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98"/>
    <n v="1"/>
  </r>
  <r>
    <s v="REATI VS VIOLAZIONE DIRITTI D'AUTORE"/>
    <s v="Gestione dei sistemi informativi aziendali"/>
    <s v="Utilizzo di strumenti informatici aziendali"/>
    <x v="99"/>
    <n v="1"/>
  </r>
  <r>
    <s v="REATI VS VIOLAZIONE DIRITTI D'AUTORE"/>
    <s v="Gestione dei sistemi informativi aziendali"/>
    <s v="Utilizzo di banche dati (modifica, estrazione, riproduzione e distribuzione del contenuto di banche dati)"/>
    <x v="100"/>
    <n v="1"/>
  </r>
  <r>
    <s v="REATI VS VIOLAZIONE DIRITTI D'AUTORE"/>
    <s v="Gestione dei sistemi informativi aziendali"/>
    <s v="Impiego illecito di apparati atti alla decodificazione di trasmissioni audiovisive ad accesso condizionato"/>
    <x v="101"/>
    <n v="1"/>
  </r>
  <r>
    <s v="REATI VS VIOLAZIONE DIRITTI D'AUTORE"/>
    <s v="Gestione dei sistemi informativi aziendali"/>
    <s v="Impiego, a qualsiasi titolo, di prodotti contrassegnati SIAE, senza il contrassegno o con il contrassegno contraffatto o alterato"/>
    <x v="102"/>
    <n v="1"/>
  </r>
  <r>
    <s v="REATI VS VIOLAZIONE DIRITTI D'AUTORE"/>
    <s v="Gestione dei sistemi informativi aziendali"/>
    <s v="Impiego illecito di servizi criptati attraverso sistemi di codificazione"/>
    <x v="103"/>
    <n v="1"/>
  </r>
  <r>
    <s v="REATI VS VIOLAZIONE DIRITTI D'AUTORE"/>
    <s v="Gestione dei sistemi informativi aziendali"/>
    <s v="Impiego illecito di servizi criptati attraverso sistemi di codificazione"/>
    <x v="104"/>
    <n v="1"/>
  </r>
  <r>
    <s v="REATI VS VIOLAZIONE DIRITTI D'AUTORE"/>
    <s v="Gestione dei sistemi informativi aziendali"/>
    <s v="Impiego illecito di apparati atti alla decodificazione di trasmissioni audiovisive ad accesso condizionato"/>
    <x v="105"/>
    <n v="1"/>
  </r>
  <r>
    <s v="REATI VS VIOLAZIONE DIRITTI D'AUTORE"/>
    <s v="Gestione dei sistemi informativi aziendali"/>
    <s v="Impiego, a qualsiasi titolo, di prodotti contrassegnati SIAE, senza il contrassegno o con il contrassegno contraffatto o alterato"/>
    <x v="106"/>
    <n v="1"/>
  </r>
  <r>
    <s v="REATI TRIBUTARI"/>
    <s v="Gestione degli acquisiti di beni, servizi e lavori"/>
    <s v="Conferimento di incarichi libero professionali e di contratti a progetto;"/>
    <x v="107"/>
    <n v="1"/>
  </r>
  <r>
    <s v="REATI VS P.A."/>
    <s v="Gestione degli acquisiti di beni, servizi e lavori"/>
    <s v="Conferimento di incarichi libero professionali e di contratti a progetto;"/>
    <x v="107"/>
    <n v="1"/>
  </r>
  <r>
    <s v="RICETTAZIONE E RICICLAGGIO"/>
    <s v="Gestione degli acquisiti di beni, servizi e lavori"/>
    <s v="Conferimento di incarichi libero professionali e di contratti a progetto;"/>
    <x v="107"/>
    <n v="1"/>
  </r>
  <r>
    <s v="REATI SOCIETARI"/>
    <s v="Gestione degli acquisiti di beni, servizi e lavori"/>
    <s v="Conferimento di incarichi libero professionali e di contratti a progetto;"/>
    <x v="107"/>
    <n v="1"/>
  </r>
  <r>
    <s v="REATO VS PERSONALITA' INDIVIDUALE"/>
    <s v="Gestione degli acquisiti di beni, servizi e lavori"/>
    <s v="Conferimento di incarichi libero professionali e di contratti a progetto;"/>
    <x v="107"/>
    <n v="1"/>
  </r>
  <r>
    <s v="REATO DI FALSE DICHIARAZIONI"/>
    <s v="Gestione degli acquisiti di beni, servizi e lavori"/>
    <s v="Conferimento di incarichi libero professionali e di contratti a progetto;"/>
    <x v="107"/>
    <n v="1"/>
  </r>
  <r>
    <s v="REATI IN MATERIA DI CRIMINALITÀ ORGANIZZATA"/>
    <s v="Gestione degli acquisiti di beni, servizi e lavori"/>
    <s v="Conferimento di incarichi libero professionali e di contratti a progetto;"/>
    <x v="107"/>
    <n v="1"/>
  </r>
  <r>
    <s v="REATI VS INDUSTRIA E COMMERCIO"/>
    <s v="Gestione degli acquisiti di beni, servizi e lavori"/>
    <s v="Conferimento di incarichi libero professionali e di contratti a progetto;"/>
    <x v="107"/>
    <n v="1"/>
  </r>
  <r>
    <s v="REATI IMPIEGO IRREGOLARE CITTADINI DI PAESI TERZI"/>
    <s v="Gestione degli acquisiti di beni, servizi e lavori"/>
    <s v="Conferimento di incarichi libero professionali e di contratti a progetto;"/>
    <x v="107"/>
    <n v="1"/>
  </r>
  <r>
    <s v="REATI TRIBUTARI"/>
    <s v="Contabilità e bilancio"/>
    <s v="Adempimenti relativi alla gestione del ciclo attivo"/>
    <x v="108"/>
    <n v="1"/>
  </r>
  <r>
    <s v="RICETTAZIONE E RICICLAGGIO"/>
    <s v="Contabilità e bilancio"/>
    <s v="Adempimenti relativi alla gestione del ciclo attivo"/>
    <x v="108"/>
    <n v="1"/>
  </r>
  <r>
    <s v="REATO VS PERSONALITA' INDIVIDUALE"/>
    <s v="Contabilità e bilancio"/>
    <s v="Adempimenti relativi alla gestione del ciclo attivo"/>
    <x v="108"/>
    <n v="1"/>
  </r>
  <r>
    <s v="REATI IN MATERIA DI CRIMINALITÀ ORGANIZZATA"/>
    <s v="Contabilità e bilancio"/>
    <s v="Adempimenti relativi alla gestione del ciclo attivo"/>
    <x v="108"/>
    <n v="1"/>
  </r>
  <r>
    <s v="REATI TRIBUTARI"/>
    <s v="Contabilità e bilancio"/>
    <s v="Adempimenti relativi alle dichiarazioni fiscali"/>
    <x v="109"/>
    <n v="1"/>
  </r>
  <r>
    <s v="REATI TRIBUTARI"/>
    <s v="Gestione degli acquisiti di beni, servizi e lavori"/>
    <s v="Gestione degli acquisiti di beni, servizi e lavori;"/>
    <x v="110"/>
    <n v="1"/>
  </r>
  <r>
    <s v="REATI VS P.A."/>
    <s v="Gestione degli acquisiti di beni, servizi e lavori"/>
    <s v="Gestione degli acquisiti di beni, servizi e lavori;"/>
    <x v="110"/>
    <n v="1"/>
  </r>
  <r>
    <s v="RICETTAZIONE E RICICLAGGIO"/>
    <s v="Gestione degli acquisiti di beni, servizi e lavori"/>
    <s v="Gestione degli acquisiti di beni, servizi e lavori;"/>
    <x v="110"/>
    <n v="1"/>
  </r>
  <r>
    <s v="REATI SOCIETARI"/>
    <s v="Gestione degli acquisiti di beni, servizi e lavori"/>
    <s v="Gestione degli acquisiti di beni, servizi e lavori;"/>
    <x v="110"/>
    <n v="1"/>
  </r>
  <r>
    <s v="REATO VS PERSONALITA' INDIVIDUALE"/>
    <s v="Gestione degli acquisiti di beni, servizi e lavori"/>
    <s v="Gestione degli acquisiti di beni, servizi e lavori;"/>
    <x v="110"/>
    <n v="1"/>
  </r>
  <r>
    <s v="REATI IN MATERIA DI CRIMINALITÀ ORGANIZZATA"/>
    <s v="Gestione degli acquisiti di beni, servizi e lavori"/>
    <s v="Gestione degli acquisiti di beni, servizi e lavori;"/>
    <x v="110"/>
    <n v="1"/>
  </r>
  <r>
    <s v="REATI VS INDUSTRIA E COMMERCIO"/>
    <s v="Gestione degli acquisiti di beni, servizi e lavori"/>
    <s v="Gestione degli acquisiti di beni, servizi e lavori;"/>
    <x v="110"/>
    <n v="1"/>
  </r>
  <r>
    <s v="REATI TRIBUTARI"/>
    <s v="Contabilità e bilancio"/>
    <s v="Redazione del bilancio e delle situazioni contabili infrannuali"/>
    <x v="111"/>
    <n v="1"/>
  </r>
  <r>
    <s v="REATI VS P.A."/>
    <s v="Contabilità e bilancio"/>
    <s v="Redazione del bilancio e delle situazioni contabili infrannuali"/>
    <x v="111"/>
    <n v="1"/>
  </r>
  <r>
    <s v="REATI SOCIETARI"/>
    <s v="Contabilità e bilancio"/>
    <s v="Redazione del bilancio e delle situazioni contabili infrannuali"/>
    <x v="111"/>
    <n v="1"/>
  </r>
  <r>
    <s v="REATI IN MATERIA DI CRIMINALITÀ ORGANIZZATA"/>
    <s v="Contabilità e bilancio"/>
    <s v="Redazione del bilancio e delle situazioni contabili infrannuali"/>
    <x v="111"/>
    <n v="1"/>
  </r>
  <r>
    <s v="REATI TRIBUTARI"/>
    <s v="Contabilità e bilancio"/>
    <s v="Redazione del bilancio e delle situazioni contabili infrannuali"/>
    <x v="112"/>
    <n v="1"/>
  </r>
  <r>
    <s v="REATI VS P.A."/>
    <s v="Contabilità e bilancio"/>
    <s v="Redazione del bilancio e delle situazioni contabili infrannuali"/>
    <x v="112"/>
    <n v="1"/>
  </r>
  <r>
    <s v="REATI SOCIETARI"/>
    <s v="Contabilità e bilancio"/>
    <s v="Redazione del bilancio e delle situazioni contabili infrannuali"/>
    <x v="112"/>
    <n v="1"/>
  </r>
  <r>
    <s v="REATI IN MATERIA DI CRIMINALITÀ ORGANIZZATA"/>
    <s v="Contabilità e bilancio"/>
    <s v="Redazione del bilancio e delle situazioni contabili infrannuali"/>
    <x v="112"/>
    <n v="1"/>
  </r>
  <r>
    <s v="REATI TRIBUTARI"/>
    <s v="Gestione delle risorse umane"/>
    <s v="Attività di informazione e formazione dei lavoratori"/>
    <x v="113"/>
    <n v="1"/>
  </r>
  <r>
    <s v="REATI VS P.A."/>
    <s v="Gestione delle risorse umane"/>
    <s v="Attività di informazione e formazione dei lavoratori"/>
    <x v="113"/>
    <n v="1"/>
  </r>
  <r>
    <s v="RICETTAZIONE E RICICLAGGIO"/>
    <s v="Gestione delle risorse umane"/>
    <s v="Attività di informazione e formazione dei lavoratori"/>
    <x v="113"/>
    <n v="1"/>
  </r>
  <r>
    <s v="REATI SOCIETARI"/>
    <s v="Gestione delle risorse umane"/>
    <s v="Attività di informazione e formazione dei lavoratori"/>
    <x v="113"/>
    <n v="1"/>
  </r>
  <r>
    <s v="REATO VS PERSONALITA' INDIVIDUALE"/>
    <s v="Gestione delle risorse umane"/>
    <s v="Attività di informazione e formazione dei lavoratori"/>
    <x v="113"/>
    <n v="1"/>
  </r>
  <r>
    <s v="REATI IN MATERIA DI CRIMINALITÀ ORGANIZZATA"/>
    <s v="Gestione delle risorse umane"/>
    <s v="Attività di informazione e formazione dei lavoratori"/>
    <x v="113"/>
    <n v="1"/>
  </r>
  <r>
    <s v="REATI VS INDUSTRIA E COMMERCIO"/>
    <s v="Gestione delle risorse umane"/>
    <s v="Attività di informazione e formazione dei lavoratori"/>
    <x v="113"/>
    <n v="1"/>
  </r>
  <r>
    <s v="REATI TRIBUTARI"/>
    <s v="Contabilità e bilancio"/>
    <s v="Redazione del bilancio e delle situazioni contabili infrannuali"/>
    <x v="114"/>
    <n v="1"/>
  </r>
  <r>
    <s v="REATI VS P.A."/>
    <s v="Contabilità e bilancio"/>
    <s v="Redazione del bilancio e delle situazioni contabili infrannuali"/>
    <x v="114"/>
    <n v="1"/>
  </r>
  <r>
    <s v="REATI SOCIETARI"/>
    <s v="Contabilità e bilancio"/>
    <s v="Redazione del bilancio e delle situazioni contabili infrannuali"/>
    <x v="114"/>
    <n v="1"/>
  </r>
  <r>
    <s v="REATI IN MATERIA DI CRIMINALITÀ ORGANIZZATA"/>
    <s v="Contabilità e bilancio"/>
    <s v="Redazione del bilancio e delle situazioni contabili infrannuali"/>
    <x v="114"/>
    <n v="1"/>
  </r>
  <r>
    <s v="REATI TRIBUTARI"/>
    <s v="Contabilità e bilancio"/>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x v="115"/>
    <n v="1"/>
  </r>
  <r>
    <s v="REATI TRIBUTARI"/>
    <s v="Contabilità e bilancio"/>
    <s v="Redazione del bilancio e delle situazioni contabili infrannuali"/>
    <x v="116"/>
    <n v="1"/>
  </r>
  <r>
    <s v="REATI VS P.A."/>
    <s v="Contabilità e bilancio"/>
    <s v="Redazione del bilancio e delle situazioni contabili infrannuali"/>
    <x v="116"/>
    <n v="1"/>
  </r>
  <r>
    <s v="REATI SOCIETARI"/>
    <s v="Contabilità e bilancio"/>
    <s v="Redazione del bilancio e delle situazioni contabili infrannuali"/>
    <x v="116"/>
    <n v="1"/>
  </r>
  <r>
    <s v="REATI IN MATERIA DI CRIMINALITÀ ORGANIZZATA"/>
    <s v="Contabilità e bilancio"/>
    <s v="Redazione del bilancio e delle situazioni contabili infrannuali"/>
    <x v="116"/>
    <n v="1"/>
  </r>
  <r>
    <s v="REATI TRIBUTARI"/>
    <s v="Gestione degli acquisiti di beni, servizi e lavori"/>
    <s v="Gestione degli acquisiti di beni, servizi e lavori;"/>
    <x v="117"/>
    <n v="1"/>
  </r>
  <r>
    <s v="REATI VS P.A."/>
    <s v="Gestione degli acquisiti di beni, servizi e lavori"/>
    <s v="Gestione degli acquisiti di beni, servizi e lavori;"/>
    <x v="117"/>
    <n v="1"/>
  </r>
  <r>
    <s v="REATI SOCIETARI"/>
    <s v="Gestione degli acquisiti di beni, servizi e lavori"/>
    <s v="Gestione degli acquisiti di beni, servizi e lavori;"/>
    <x v="117"/>
    <n v="1"/>
  </r>
  <r>
    <s v="REATO VS PERSONALITA' INDIVIDUALE"/>
    <s v="Gestione degli acquisiti di beni, servizi e lavori"/>
    <s v="Gestione degli acquisiti di beni, servizi e lavori;"/>
    <x v="117"/>
    <n v="1"/>
  </r>
  <r>
    <s v="REATI IN MATERIA DI CRIMINALITÀ ORGANIZZATA"/>
    <s v="Gestione degli acquisiti di beni, servizi e lavori"/>
    <s v="Gestione degli acquisiti di beni, servizi e lavori;"/>
    <x v="117"/>
    <n v="1"/>
  </r>
  <r>
    <s v="REATI VS INDUSTRIA E COMMERCIO"/>
    <s v="Gestione degli acquisiti di beni, servizi e lavori"/>
    <s v="Gestione degli acquisiti di beni, servizi e lavori;"/>
    <x v="117"/>
    <n v="1"/>
  </r>
  <r>
    <s v="REATI TRIBUTARI"/>
    <s v="Contabilità e bilancio"/>
    <s v="Erogazioni liberali"/>
    <x v="118"/>
    <n v="1"/>
  </r>
  <r>
    <s v="REATI VS P.A."/>
    <s v="Contabilità e bilancio"/>
    <s v="Erogazioni liberali"/>
    <x v="118"/>
    <n v="1"/>
  </r>
  <r>
    <s v="RICETTAZIONE E RICICLAGGIO"/>
    <s v="Contabilità e bilancio"/>
    <s v="Erogazioni liberali"/>
    <x v="118"/>
    <n v="1"/>
  </r>
  <r>
    <s v="FALSITA' IN MONETE E BOLLI"/>
    <s v="Contabilità e bilancio"/>
    <s v="Erogazioni liberali"/>
    <x v="118"/>
    <n v="1"/>
  </r>
  <r>
    <s v="REATI IN MATERIA DI CRIMINALITÀ ORGANIZZATA"/>
    <s v="Contabilità e bilancio"/>
    <s v="Erogazioni liberali"/>
    <x v="118"/>
    <n v="1"/>
  </r>
  <r>
    <s v="REATI TRIBUTARI"/>
    <s v="Contabilità e bilancio"/>
    <s v="Adempimenti in materia di tracciabilità delle operazioni/atti"/>
    <x v="119"/>
    <n v="1"/>
  </r>
  <r>
    <s v="REATI SOCIETARI"/>
    <s v="Contabilità e bilancio"/>
    <s v="Adempimenti in materia di tracciabilità delle operazioni/atti"/>
    <x v="119"/>
    <n v="1"/>
  </r>
  <r>
    <s v="REATI IN MATERIA DI CRIMINALITÀ ORGANIZZATA"/>
    <s v="Contabilità e bilancio"/>
    <s v="Adempimenti in materia di tracciabilità delle operazioni/atti"/>
    <x v="119"/>
    <n v="1"/>
  </r>
  <r>
    <s v="REATI TRIBUTARI"/>
    <s v="Contabilità e bilancio"/>
    <s v="Adempimenti in materia di tracciabilità delle operazioni/atti"/>
    <x v="120"/>
    <n v="1"/>
  </r>
  <r>
    <s v="REATI SOCIETARI"/>
    <s v="Contabilità e bilancio"/>
    <s v="Adempimenti in materia di tracciabilità delle operazioni/atti"/>
    <x v="120"/>
    <n v="1"/>
  </r>
  <r>
    <s v="REATI IN MATERIA DI CRIMINALITÀ ORGANIZZATA"/>
    <s v="Contabilità e bilancio"/>
    <s v="Adempimenti in materia di tracciabilità delle operazioni/atti"/>
    <x v="120"/>
    <n v="1"/>
  </r>
  <r>
    <s v="REATI TRIBUTARI"/>
    <s v="Contabilità e bilancio"/>
    <s v="Adempimenti in materia di tracciabilità delle operazioni/atti"/>
    <x v="121"/>
    <n v="1"/>
  </r>
  <r>
    <s v="REATI SOCIETARI"/>
    <s v="Contabilità e bilancio"/>
    <s v="Adempimenti in materia di tracciabilità delle operazioni/atti"/>
    <x v="121"/>
    <n v="1"/>
  </r>
  <r>
    <s v="REATI IN MATERIA DI CRIMINALITÀ ORGANIZZATA"/>
    <s v="Contabilità e bilancio"/>
    <s v="Adempimenti in materia di tracciabilità delle operazioni/atti"/>
    <x v="121"/>
    <n v="1"/>
  </r>
  <r>
    <s v="REATI VS P.A."/>
    <s v="Gestione delle risorse umane"/>
    <s v="Selezione, assunzione e politiche di incentivazione del personale"/>
    <x v="122"/>
    <n v="1"/>
  </r>
  <r>
    <s v="REATI SOCIETARI"/>
    <s v="Gestione delle risorse umane"/>
    <s v="Selezione, assunzione e politiche di incentivazione del personale"/>
    <x v="122"/>
    <n v="1"/>
  </r>
  <r>
    <s v="REATO VS PERSONALITA' INDIVIDUALE"/>
    <s v="Gestione delle risorse umane"/>
    <s v="Selezione, assunzione e politiche di incentivazione del personale"/>
    <x v="122"/>
    <n v="1"/>
  </r>
  <r>
    <s v="REATI IN MATERIA DI CRIMINALITÀ ORGANIZZATA"/>
    <s v="Gestione delle risorse umane"/>
    <s v="Selezione, assunzione e politiche di incentivazione del personale"/>
    <x v="122"/>
    <n v="1"/>
  </r>
  <r>
    <s v="REATI VS INDUSTRIA E COMMERCIO"/>
    <s v="Gestione delle risorse umane"/>
    <s v="Selezione, assunzione e politiche di incentivazione del personale"/>
    <x v="122"/>
    <n v="1"/>
  </r>
  <r>
    <s v="REATI IMPIEGO IRREGOLARE CITTADINI DI PAESI TERZI"/>
    <s v="Gestione delle risorse umane"/>
    <s v="Selezione, assunzione e politiche di incentivazione del personale"/>
    <x v="122"/>
    <n v="1"/>
  </r>
  <r>
    <s v="REATI VS P.A."/>
    <s v="Informativa e segnalazione"/>
    <s v="Gestione dei contenziosi giudiziali e stragiudiziali"/>
    <x v="123"/>
    <n v="1"/>
  </r>
  <r>
    <s v="REATI VS VIOLAZIONE DIRITTI D'AUTORE"/>
    <s v="Gestione dei sistemi informativi aziendali"/>
    <s v="Utilizzo di banche dati (modifica, estrazione, riproduzione e distribuzione del contenuto di banche dati)"/>
    <x v="124"/>
    <n v="1"/>
  </r>
  <r>
    <s v="REATI VS VIOLAZIONE DIRITTI D'AUTORE"/>
    <s v="Gestione dei sistemi informativi aziendali"/>
    <s v="Utilizzo di strumenti informatici aziendali"/>
    <x v="124"/>
    <n v="1"/>
  </r>
  <r>
    <s v="REATI TRIBUTARI"/>
    <s v="Contabilità e bilancio"/>
    <s v="Gestione di adempimenti, dichiarazioni, deposito atti e documenti, pratiche, verifiche, ispezioni, negli accertamenti/procedimenti sanzionatori che ne derivano"/>
    <x v="125"/>
    <n v="1"/>
  </r>
  <r>
    <s v="REATI VS P.A."/>
    <s v="Controlli direzionali e Controllo di Gestion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125"/>
    <n v="1"/>
  </r>
  <r>
    <s v="REATI VS P.A."/>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125"/>
    <n v="1"/>
  </r>
  <r>
    <s v="REATI VS P.A."/>
    <s v="Gestione delle risorse umane"/>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x v="125"/>
    <n v="1"/>
  </r>
  <r>
    <s v="REATI VS P.A."/>
    <s v="Gestione delle risorse umane"/>
    <s v="Gestione di adempimenti, dichiarazioni, deposito atti e documenti, pratiche, verifiche, ispezioni, negli accertamenti/procedimenti sanzionatori che ne derivano per le attività riguardanti i trattamenti previdenziali del personale"/>
    <x v="125"/>
    <n v="1"/>
  </r>
  <r>
    <s v="REATI VS P.A."/>
    <s v="Contabilità e bilancio"/>
    <s v="Acquisizione e/o gestione di contributi, sovvenzioni, finanziamenti, assicurazioni o garanzie concesse da soggetti pubblici"/>
    <x v="125"/>
    <n v="1"/>
  </r>
  <r>
    <s v="REATI SICUREZZA SUL LAVORO"/>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125"/>
    <n v="1"/>
  </r>
  <r>
    <s v="REATI AMBIENTALI"/>
    <s v="Sistema di Gestione dell'ecologia e dell'Ambient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125"/>
    <n v="1"/>
  </r>
  <r>
    <s v="REATI VS VIOLAZIONE DIRITTI D'AUTORE"/>
    <s v="Gestione dei sistemi informativi aziendali"/>
    <s v="Utilizzo di banche dati (modifica, estrazione, riproduzione e distribuzione del contenuto di banche dati)"/>
    <x v="126"/>
    <n v="1"/>
  </r>
  <r>
    <s v="REATI TRIBUTARI"/>
    <s v="Tesoreria"/>
    <s v="Transazioni finanziarie (incassi e pagamenti)"/>
    <x v="127"/>
    <n v="1"/>
  </r>
  <r>
    <s v="REATI VS P.A."/>
    <s v="Tesoreria"/>
    <s v="Transazioni finanziarie (incassi e pagamenti)"/>
    <x v="127"/>
    <n v="1"/>
  </r>
  <r>
    <s v="RICETTAZIONE E RICICLAGGIO"/>
    <s v="Tesoreria"/>
    <s v="Transazioni finanziarie (incassi e pagamenti)"/>
    <x v="127"/>
    <n v="1"/>
  </r>
  <r>
    <s v="REATI SOCIETARI"/>
    <s v="Tesoreria"/>
    <s v="Transazioni finanziarie (incassi e pagamenti)"/>
    <x v="127"/>
    <n v="1"/>
  </r>
  <r>
    <s v="REATO VS PERSONALITA' INDIVIDUALE"/>
    <s v="Tesoreria"/>
    <s v="Transazioni finanziarie (incassi e pagamenti)"/>
    <x v="127"/>
    <n v="1"/>
  </r>
  <r>
    <s v="REATO DI FALSE DICHIARAZIONI"/>
    <s v="Tesoreria"/>
    <s v="Transazioni finanziarie (incassi e pagamenti)"/>
    <x v="127"/>
    <n v="1"/>
  </r>
  <r>
    <s v="FALSITA' IN MONETE E BOLLI"/>
    <s v="Tesoreria"/>
    <s v="Transazioni finanziarie (incassi e pagamenti)"/>
    <x v="127"/>
    <n v="1"/>
  </r>
  <r>
    <s v="REATI IN MATERIA DI CRIMINALITÀ ORGANIZZATA"/>
    <s v="Tesoreria"/>
    <s v="Transazioni finanziarie (incassi e pagamenti)"/>
    <x v="127"/>
    <n v="1"/>
  </r>
  <r>
    <s v="REATI VS INDUSTRIA E COMMERCIO"/>
    <s v="Tesoreria"/>
    <s v="Transazioni finanziarie (incassi e pagamenti)"/>
    <x v="127"/>
    <n v="1"/>
  </r>
  <r>
    <s v="REATI VS P.A."/>
    <s v="Informativa e segnalazione"/>
    <s v="Gestione dei contenziosi giudiziali e stragiudiziali"/>
    <x v="128"/>
    <n v="1"/>
  </r>
  <r>
    <s v="REATI TRIBUTARI"/>
    <s v="Contabilità e bilancio"/>
    <s v="Adempimenti relativi alle dichiarazioni fiscali"/>
    <x v="129"/>
    <n v="1"/>
  </r>
  <r>
    <s v="REATI TRIBUTARI"/>
    <s v="Gestione degli acquisiti di beni, servizi e lavori"/>
    <s v="Gestione degli acquisiti di beni, servizi e lavori;"/>
    <x v="130"/>
    <n v="1"/>
  </r>
  <r>
    <s v="REATI VS P.A."/>
    <s v="Gestione degli acquisiti di beni, servizi e lavori"/>
    <s v="Gestione degli acquisiti di beni, servizi e lavori;"/>
    <x v="130"/>
    <n v="1"/>
  </r>
  <r>
    <s v="RICETTAZIONE E RICICLAGGIO"/>
    <s v="Gestione degli acquisiti di beni, servizi e lavori"/>
    <s v="Gestione degli acquisiti di beni, servizi e lavori;"/>
    <x v="130"/>
    <n v="1"/>
  </r>
  <r>
    <s v="REATI SOCIETARI"/>
    <s v="Gestione degli acquisiti di beni, servizi e lavori"/>
    <s v="Gestione degli acquisiti di beni, servizi e lavori;"/>
    <x v="130"/>
    <n v="1"/>
  </r>
  <r>
    <s v="REATO VS PERSONALITA' INDIVIDUALE"/>
    <s v="Gestione degli acquisiti di beni, servizi e lavori"/>
    <s v="Gestione degli acquisiti di beni, servizi e lavori;"/>
    <x v="130"/>
    <n v="1"/>
  </r>
  <r>
    <s v="REATI IN MATERIA DI CRIMINALITÀ ORGANIZZATA"/>
    <s v="Gestione degli acquisiti di beni, servizi e lavori"/>
    <s v="Gestione degli acquisiti di beni, servizi e lavori;"/>
    <x v="130"/>
    <n v="1"/>
  </r>
  <r>
    <s v="REATI VS INDUSTRIA E COMMERCIO"/>
    <s v="Gestione degli acquisiti di beni, servizi e lavori"/>
    <s v="Gestione degli acquisiti di beni, servizi e lavori;"/>
    <x v="130"/>
    <n v="1"/>
  </r>
  <r>
    <s v="REATI TRIBUTARI"/>
    <s v="Contabilità e bilancio"/>
    <s v="Gestione delle spese di rappresentanza e dei beni di rappresentanza"/>
    <x v="131"/>
    <n v="1"/>
  </r>
  <r>
    <s v="REATI VS P.A."/>
    <s v="Contabilità e bilancio"/>
    <s v="Gestione delle spese di rappresentanza e dei beni di rappresentanza"/>
    <x v="131"/>
    <n v="1"/>
  </r>
  <r>
    <s v="RICETTAZIONE E RICICLAGGIO"/>
    <s v="Contabilità e bilancio"/>
    <s v="Gestione delle spese di rappresentanza e dei beni di rappresentanza"/>
    <x v="131"/>
    <n v="1"/>
  </r>
  <r>
    <s v="FALSITA' IN MONETE E BOLLI"/>
    <s v="Contabilità e bilancio"/>
    <s v="Gestione delle spese di rappresentanza e dei beni di rappresentanza"/>
    <x v="131"/>
    <n v="1"/>
  </r>
  <r>
    <s v="REATI SICUREZZA SUL LAVORO"/>
    <s v="Sistema di Gestione Salute e Sicurezza"/>
    <s v="Vigilanza, controlli e riesame del sistema"/>
    <x v="132"/>
    <n v="1"/>
  </r>
  <r>
    <s v="REATI SICUREZZA SUL LAVORO"/>
    <s v="Sistema di Gestione Salute e Sicurezza"/>
    <s v="Vigilanza, controlli e riesame del sistema"/>
    <x v="133"/>
    <n v="1"/>
  </r>
  <r>
    <s v="REATI SICUREZZA SUL LAVORO"/>
    <s v="Sistema di Gestione Salute e Sicurezza"/>
    <s v="Vigilanza, controlli e riesame del sistema"/>
    <x v="134"/>
    <n v="1"/>
  </r>
  <r>
    <s v="REATI SICUREZZA SUL LAVORO"/>
    <s v="Sistema di Gestione Salute e Sicurezza"/>
    <s v="Vigilanza, controlli e riesame del sistema"/>
    <x v="135"/>
    <n v="1"/>
  </r>
  <r>
    <s v="REATI SICUREZZA SUL LAVORO"/>
    <s v="Sistema di Gestione Salute e Sicurezza"/>
    <s v="Vigilanza, controlli e riesame del sistema"/>
    <x v="136"/>
    <n v="1"/>
  </r>
  <r>
    <s v="REATI TRIBUTARI"/>
    <s v="Contabilità e bilancio"/>
    <s v="Adempimenti in materia di comunicazioni sociali"/>
    <x v="137"/>
    <n v="1"/>
  </r>
  <r>
    <s v="REATI SOCIETARI"/>
    <s v="Contabilità e bilancio"/>
    <s v="Adempimenti in materia di comunicazioni sociali"/>
    <x v="137"/>
    <n v="1"/>
  </r>
  <r>
    <s v="REATI TRIBUTARI"/>
    <s v="Tesoreria"/>
    <s v="Transazioni finanziarie (incassi e pagamenti)"/>
    <x v="138"/>
    <n v="1"/>
  </r>
  <r>
    <s v="REATI VS P.A."/>
    <s v="Tesoreria"/>
    <s v="Transazioni finanziarie (incassi e pagamenti)"/>
    <x v="138"/>
    <n v="1"/>
  </r>
  <r>
    <s v="RICETTAZIONE E RICICLAGGIO"/>
    <s v="Tesoreria"/>
    <s v="Transazioni finanziarie (incassi e pagamenti)"/>
    <x v="138"/>
    <n v="1"/>
  </r>
  <r>
    <s v="REATI SOCIETARI"/>
    <s v="Tesoreria"/>
    <s v="Transazioni finanziarie (incassi e pagamenti)"/>
    <x v="138"/>
    <n v="1"/>
  </r>
  <r>
    <s v="REATO VS PERSONALITA' INDIVIDUALE"/>
    <s v="Tesoreria"/>
    <s v="Transazioni finanziarie (incassi e pagamenti)"/>
    <x v="138"/>
    <n v="1"/>
  </r>
  <r>
    <s v="REATO DI FALSE DICHIARAZIONI"/>
    <s v="Tesoreria"/>
    <s v="Transazioni finanziarie (incassi e pagamenti)"/>
    <x v="138"/>
    <n v="1"/>
  </r>
  <r>
    <s v="FALSITA' IN MONETE E BOLLI"/>
    <s v="Tesoreria"/>
    <s v="Transazioni finanziarie (incassi e pagamenti)"/>
    <x v="138"/>
    <n v="1"/>
  </r>
  <r>
    <s v="REATI IN MATERIA DI CRIMINALITÀ ORGANIZZATA"/>
    <s v="Tesoreria"/>
    <s v="Transazioni finanziarie (incassi e pagamenti)"/>
    <x v="138"/>
    <n v="1"/>
  </r>
  <r>
    <s v="REATI VS INDUSTRIA E COMMERCIO"/>
    <s v="Tesoreria"/>
    <s v="Transazioni finanziarie (incassi e pagamenti)"/>
    <x v="138"/>
    <n v="1"/>
  </r>
  <r>
    <s v="REATI TRIBUTARI"/>
    <s v="Gestione degli acquisiti di beni, servizi e lavori"/>
    <s v="Gestione degli acquisiti di beni, servizi e lavori;"/>
    <x v="139"/>
    <n v="1"/>
  </r>
  <r>
    <s v="REATI VS P.A."/>
    <s v="Gestione degli acquisiti di beni, servizi e lavori"/>
    <s v="Gestione degli acquisiti di beni, servizi e lavori;"/>
    <x v="139"/>
    <n v="1"/>
  </r>
  <r>
    <s v="REATI SOCIETARI"/>
    <s v="Gestione degli acquisiti di beni, servizi e lavori"/>
    <s v="Gestione degli acquisiti di beni, servizi e lavori;"/>
    <x v="139"/>
    <n v="1"/>
  </r>
  <r>
    <s v="REATO VS PERSONALITA' INDIVIDUALE"/>
    <s v="Gestione degli acquisiti di beni, servizi e lavori"/>
    <s v="Gestione degli acquisiti di beni, servizi e lavori;"/>
    <x v="139"/>
    <n v="1"/>
  </r>
  <r>
    <s v="REATI IN MATERIA DI CRIMINALITÀ ORGANIZZATA"/>
    <s v="Gestione degli acquisiti di beni, servizi e lavori"/>
    <s v="Gestione degli acquisiti di beni, servizi e lavori;"/>
    <x v="139"/>
    <n v="1"/>
  </r>
  <r>
    <s v="REATI VS INDUSTRIA E COMMERCIO"/>
    <s v="Gestione degli acquisiti di beni, servizi e lavori"/>
    <s v="Gestione degli acquisiti di beni, servizi e lavori;"/>
    <x v="139"/>
    <n v="1"/>
  </r>
  <r>
    <s v="REATI IN MATERIA DI CRIMINALITÀ ORGANIZZATA"/>
    <s v="Informativa e segnalazione"/>
    <s v="Misure di sicurezza, obblighi di segnalazione, forme di collaborazione con polizia e magistratura"/>
    <x v="140"/>
    <n v="1"/>
  </r>
  <r>
    <s v="REATI VS VIOLAZIONE DIRITTI D'AUTORE"/>
    <s v="Gestione dei sistemi informativi aziendali"/>
    <s v="Utilizzo di banche dati (modifica, estrazione, riproduzione e distribuzione del contenuto di banche dati)"/>
    <x v="141"/>
    <n v="1"/>
  </r>
  <r>
    <s v="REATI TRIBUTARI"/>
    <s v="Contabilità e bilancio"/>
    <s v="Adempimenti relativi alle fasi di riscossione e pagamento"/>
    <x v="142"/>
    <n v="1"/>
  </r>
  <r>
    <s v="REATI VS P.A."/>
    <s v="Informativa e segnalazione"/>
    <s v="Gestione dei contenziosi giudiziali e stragiudiziali"/>
    <x v="143"/>
    <n v="1"/>
  </r>
  <r>
    <s v="REATI VS P.A."/>
    <s v="Informativa e segnalazione"/>
    <s v="Gestione dei contenziosi giudiziali e stragiudiziali"/>
    <x v="144"/>
    <n v="1"/>
  </r>
  <r>
    <s v="REATI TRIBUTARI"/>
    <s v="Gestione degli acquisiti di beni, servizi e lavori"/>
    <s v="Conferimento di incarichi libero professionali e di contratti a progetto;"/>
    <x v="145"/>
    <n v="1"/>
  </r>
  <r>
    <s v="REATI VS P.A."/>
    <s v="Gestione degli acquisiti di beni, servizi e lavori"/>
    <s v="Conferimento di incarichi libero professionali e di contratti a progetto;"/>
    <x v="145"/>
    <n v="1"/>
  </r>
  <r>
    <s v="RICETTAZIONE E RICICLAGGIO"/>
    <s v="Gestione degli acquisiti di beni, servizi e lavori"/>
    <s v="Conferimento di incarichi libero professionali e di contratti a progetto;"/>
    <x v="145"/>
    <n v="1"/>
  </r>
  <r>
    <s v="REATI SOCIETARI"/>
    <s v="Gestione degli acquisiti di beni, servizi e lavori"/>
    <s v="Conferimento di incarichi libero professionali e di contratti a progetto;"/>
    <x v="145"/>
    <n v="1"/>
  </r>
  <r>
    <s v="REATO VS PERSONALITA' INDIVIDUALE"/>
    <s v="Gestione degli acquisiti di beni, servizi e lavori"/>
    <s v="Conferimento di incarichi libero professionali e di contratti a progetto;"/>
    <x v="145"/>
    <n v="1"/>
  </r>
  <r>
    <s v="REATO DI FALSE DICHIARAZIONI"/>
    <s v="Gestione degli acquisiti di beni, servizi e lavori"/>
    <s v="Conferimento di incarichi libero professionali e di contratti a progetto;"/>
    <x v="145"/>
    <n v="1"/>
  </r>
  <r>
    <s v="REATI IN MATERIA DI CRIMINALITÀ ORGANIZZATA"/>
    <s v="Gestione degli acquisiti di beni, servizi e lavori"/>
    <s v="Conferimento di incarichi libero professionali e di contratti a progetto;"/>
    <x v="145"/>
    <n v="1"/>
  </r>
  <r>
    <s v="REATI VS INDUSTRIA E COMMERCIO"/>
    <s v="Gestione degli acquisiti di beni, servizi e lavori"/>
    <s v="Conferimento di incarichi libero professionali e di contratti a progetto;"/>
    <x v="145"/>
    <n v="1"/>
  </r>
  <r>
    <s v="REATI IMPIEGO IRREGOLARE CITTADINI DI PAESI TERZI"/>
    <s v="Gestione degli acquisiti di beni, servizi e lavori"/>
    <s v="Conferimento di incarichi libero professionali e di contratti a progetto;"/>
    <x v="145"/>
    <n v="1"/>
  </r>
  <r>
    <s v="REATI SICUREZZA SUL LAVORO"/>
    <s v="Sistema di Gestione Salute e Sicurezza"/>
    <s v="Vigilanza, controlli e riesame del sistema"/>
    <x v="146"/>
    <n v="1"/>
  </r>
  <r>
    <s v="REATI TRIBUTARI"/>
    <s v="Contabilità e bilancio"/>
    <s v="Gestione di adempimenti, dichiarazioni, deposito atti e documenti, pratiche, verifiche, ispezioni, negli accertamenti/procedimenti sanzionatori che ne derivano"/>
    <x v="147"/>
    <n v="1"/>
  </r>
  <r>
    <s v="REATI VS P.A."/>
    <s v="Controlli direzionali e Controllo di Gestion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147"/>
    <n v="1"/>
  </r>
  <r>
    <s v="REATI VS P.A."/>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147"/>
    <n v="1"/>
  </r>
  <r>
    <s v="REATI VS P.A."/>
    <s v="Gestione delle risorse umane"/>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x v="147"/>
    <n v="1"/>
  </r>
  <r>
    <s v="REATI VS P.A."/>
    <s v="Gestione delle risorse umane"/>
    <s v="Gestione di adempimenti, dichiarazioni, deposito atti e documenti, pratiche, verifiche, ispezioni, negli accertamenti/procedimenti sanzionatori che ne derivano per le attività riguardanti i trattamenti previdenziali del personale"/>
    <x v="147"/>
    <n v="1"/>
  </r>
  <r>
    <s v="REATI SICUREZZA SUL LAVORO"/>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147"/>
    <n v="1"/>
  </r>
  <r>
    <s v="REATI AMBIENTALI"/>
    <s v="Sistema di Gestione dell'ecologia e dell'Ambient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147"/>
    <n v="1"/>
  </r>
  <r>
    <s v="REATI VS P.A."/>
    <s v="Gestione delle risorse umane"/>
    <s v="Selezione, assunzione e politiche di incentivazione del personale"/>
    <x v="148"/>
    <n v="1"/>
  </r>
  <r>
    <s v="REATI SOCIETARI"/>
    <s v="Gestione delle risorse umane"/>
    <s v="Selezione, assunzione e politiche di incentivazione del personale"/>
    <x v="148"/>
    <n v="1"/>
  </r>
  <r>
    <s v="REATO VS PERSONALITA' INDIVIDUALE"/>
    <s v="Gestione delle risorse umane"/>
    <s v="Selezione, assunzione e politiche di incentivazione del personale"/>
    <x v="148"/>
    <n v="1"/>
  </r>
  <r>
    <s v="REATI IN MATERIA DI CRIMINALITÀ ORGANIZZATA"/>
    <s v="Gestione delle risorse umane"/>
    <s v="Selezione, assunzione e politiche di incentivazione del personale"/>
    <x v="148"/>
    <n v="1"/>
  </r>
  <r>
    <s v="REATI VS INDUSTRIA E COMMERCIO"/>
    <s v="Gestione delle risorse umane"/>
    <s v="Selezione, assunzione e politiche di incentivazione del personale"/>
    <x v="148"/>
    <n v="1"/>
  </r>
  <r>
    <s v="REATI IMPIEGO IRREGOLARE CITTADINI DI PAESI TERZI"/>
    <s v="Gestione delle risorse umane"/>
    <s v="Selezione, assunzione e politiche di incentivazione del personale"/>
    <x v="148"/>
    <n v="1"/>
  </r>
  <r>
    <s v="REATI VS P.A."/>
    <s v="Gestione degli acquisiti di beni, servizi e lavori"/>
    <s v="Negoziazione/stipulazione/esecuzione di contratti (ivi inclusa la fase di fatturazione)/convenzioni con soggetti pubblici"/>
    <x v="149"/>
    <n v="1"/>
  </r>
  <r>
    <s v="RICETTAZIONE E RICICLAGGIO"/>
    <s v="Gestione degli acquisiti di beni, servizi e lavori"/>
    <s v="Negoziazione/stipulazione/esecuzione di contratti (ivi inclusa la fase di fatturazione)/convenzioni con soggetti pubblici"/>
    <x v="149"/>
    <n v="1"/>
  </r>
  <r>
    <s v="REATO VS PERSONALITA' INDIVIDUALE"/>
    <s v="Gestione degli acquisiti di beni, servizi e lavori"/>
    <s v="Negoziazione/stipulazione/esecuzione di contratti (ivi inclusa la fase di fatturazione)/convenzioni con soggetti pubblici"/>
    <x v="149"/>
    <n v="1"/>
  </r>
  <r>
    <s v="REATI IN MATERIA DI CRIMINALITÀ ORGANIZZATA"/>
    <s v="Gestione degli acquisiti di beni, servizi e lavori"/>
    <s v="Negoziazione/stipulazione/esecuzione di contratti (ivi inclusa la fase di fatturazione)/convenzioni con soggetti pubblici"/>
    <x v="149"/>
    <n v="1"/>
  </r>
  <r>
    <s v="REATI VS INDUSTRIA E COMMERCIO"/>
    <s v="Gestione degli acquisiti di beni, servizi e lavori"/>
    <s v="Negoziazione/stipulazione/esecuzione di contratti (ivi inclusa la fase di fatturazione)/convenzioni con soggetti pubblici"/>
    <x v="149"/>
    <n v="1"/>
  </r>
  <r>
    <s v="REATI IMPIEGO IRREGOLARE CITTADINI DI PAESI TERZI"/>
    <s v="Gestione degli acquisiti di beni, servizi e lavori"/>
    <s v="Negoziazione/stipulazione/esecuzione di contratti (ivi inclusa la fase di fatturazione)/convenzioni con soggetti pubblici"/>
    <x v="149"/>
    <n v="1"/>
  </r>
  <r>
    <s v="REATI TRIBUTARI"/>
    <s v="Contabilità e bilancio"/>
    <s v="Redazione del bilancio e delle situazioni contabili infrannuali"/>
    <x v="150"/>
    <n v="1"/>
  </r>
  <r>
    <s v="REATI VS P.A."/>
    <s v="Contabilità e bilancio"/>
    <s v="Redazione del bilancio e delle situazioni contabili infrannuali"/>
    <x v="150"/>
    <n v="1"/>
  </r>
  <r>
    <s v="REATI SOCIETARI"/>
    <s v="Contabilità e bilancio"/>
    <s v="Redazione del bilancio e delle situazioni contabili infrannuali"/>
    <x v="150"/>
    <n v="1"/>
  </r>
  <r>
    <s v="REATI IN MATERIA DI CRIMINALITÀ ORGANIZZATA"/>
    <s v="Contabilità e bilancio"/>
    <s v="Redazione del bilancio e delle situazioni contabili infrannuali"/>
    <x v="150"/>
    <n v="1"/>
  </r>
  <r>
    <s v="REATI TRIBUTARI"/>
    <s v="Rapporti con le Autorità pubbliche di Vigilanza"/>
    <s v="Gestione dei rapporti con istituzioni e/o Autorità pubbliche di Vigilanza relativi allo svolgimento di attività regolate dalla legge"/>
    <x v="151"/>
    <n v="1"/>
  </r>
  <r>
    <s v="REATI SOCIETARI"/>
    <s v="Rapporti con le Autorità pubbliche di Vigilanza"/>
    <s v="Gestione dei rapporti con istituzioni e/o Autorità pubbliche di Vigilanza relativi allo svolgimento di attività regolate dalla legge"/>
    <x v="151"/>
    <n v="1"/>
  </r>
  <r>
    <s v="REATI SICUREZZA SUL LAVORO"/>
    <s v="Rapporti con le Autorità pubbliche di Vigilanza"/>
    <s v="Gestione dei rapporti con istituzioni e/o Autorità pubbliche di Vigilanza relativi allo svolgimento di attività regolate dalla legge"/>
    <x v="151"/>
    <n v="1"/>
  </r>
  <r>
    <s v="REATI TRIBUTARI"/>
    <s v="Contabilità e bilancio"/>
    <s v="Redazione del bilancio e delle situazioni contabili infrannuali"/>
    <x v="152"/>
    <n v="1"/>
  </r>
  <r>
    <s v="REATI VS P.A."/>
    <s v="Contabilità e bilancio"/>
    <s v="Redazione del bilancio e delle situazioni contabili infrannuali"/>
    <x v="152"/>
    <n v="1"/>
  </r>
  <r>
    <s v="REATI SOCIETARI"/>
    <s v="Contabilità e bilancio"/>
    <s v="Redazione del bilancio e delle situazioni contabili infrannuali"/>
    <x v="152"/>
    <n v="1"/>
  </r>
  <r>
    <s v="REATI IN MATERIA DI CRIMINALITÀ ORGANIZZATA"/>
    <s v="Contabilità e bilancio"/>
    <s v="Redazione del bilancio e delle situazioni contabili infrannuali"/>
    <x v="152"/>
    <n v="1"/>
  </r>
  <r>
    <s v="REATI VS VIOLAZIONE DIRITTI D'AUTORE"/>
    <s v="Gestione dei sistemi informativi aziendali"/>
    <s v="Utilizzo di banche dati (modifica, estrazione, riproduzione e distribuzione del contenuto di banche dati)"/>
    <x v="153"/>
    <n v="1"/>
  </r>
  <r>
    <s v="REATI VS VIOLAZIONE DIRITTI D'AUTORE"/>
    <s v="Gestione dei sistemi informativi aziendali"/>
    <s v="Utilizzo di banche dati (modifica, estrazione, riproduzione e distribuzione del contenuto di banche dati)"/>
    <x v="154"/>
    <n v="1"/>
  </r>
  <r>
    <s v="REATI TRIBUTARI"/>
    <s v="Gestione degli acquisiti di beni, servizi e lavori"/>
    <s v="Gestione degli acquisiti di beni, servizi e lavori;"/>
    <x v="155"/>
    <n v="1"/>
  </r>
  <r>
    <s v="REATI VS P.A."/>
    <s v="Gestione degli acquisiti di beni, servizi e lavori"/>
    <s v="Gestione degli acquisiti di beni, servizi e lavori;"/>
    <x v="155"/>
    <n v="1"/>
  </r>
  <r>
    <s v="RICETTAZIONE E RICICLAGGIO"/>
    <s v="Gestione degli acquisiti di beni, servizi e lavori"/>
    <s v="Gestione degli acquisiti di beni, servizi e lavori;"/>
    <x v="155"/>
    <n v="1"/>
  </r>
  <r>
    <s v="REATI SOCIETARI"/>
    <s v="Gestione degli acquisiti di beni, servizi e lavori"/>
    <s v="Gestione degli acquisiti di beni, servizi e lavori;"/>
    <x v="155"/>
    <n v="1"/>
  </r>
  <r>
    <s v="REATO VS PERSONALITA' INDIVIDUALE"/>
    <s v="Gestione degli acquisiti di beni, servizi e lavori"/>
    <s v="Gestione degli acquisiti di beni, servizi e lavori;"/>
    <x v="155"/>
    <n v="1"/>
  </r>
  <r>
    <s v="REATI IN MATERIA DI CRIMINALITÀ ORGANIZZATA"/>
    <s v="Gestione degli acquisiti di beni, servizi e lavori"/>
    <s v="Gestione degli acquisiti di beni, servizi e lavori;"/>
    <x v="155"/>
    <n v="1"/>
  </r>
  <r>
    <s v="REATI VS INDUSTRIA E COMMERCIO"/>
    <s v="Gestione degli acquisiti di beni, servizi e lavori"/>
    <s v="Gestione degli acquisiti di beni, servizi e lavori;"/>
    <x v="155"/>
    <n v="1"/>
  </r>
  <r>
    <s v="REATI TRIBUTARI"/>
    <s v="Gestione degli acquisiti di beni, servizi e lavori"/>
    <s v="Gestione degli acquisiti di beni, servizi e lavori;"/>
    <x v="156"/>
    <n v="1"/>
  </r>
  <r>
    <s v="REATI VS P.A."/>
    <s v="Gestione degli acquisiti di beni, servizi e lavori"/>
    <s v="Gestione degli acquisiti di beni, servizi e lavori;"/>
    <x v="156"/>
    <n v="1"/>
  </r>
  <r>
    <s v="REATI SOCIETARI"/>
    <s v="Gestione degli acquisiti di beni, servizi e lavori"/>
    <s v="Gestione degli acquisiti di beni, servizi e lavori;"/>
    <x v="156"/>
    <n v="1"/>
  </r>
  <r>
    <s v="REATO VS PERSONALITA' INDIVIDUALE"/>
    <s v="Gestione degli acquisiti di beni, servizi e lavori"/>
    <s v="Gestione degli acquisiti di beni, servizi e lavori;"/>
    <x v="156"/>
    <n v="1"/>
  </r>
  <r>
    <s v="REATI IN MATERIA DI CRIMINALITÀ ORGANIZZATA"/>
    <s v="Gestione degli acquisiti di beni, servizi e lavori"/>
    <s v="Gestione degli acquisiti di beni, servizi e lavori;"/>
    <x v="156"/>
    <n v="1"/>
  </r>
  <r>
    <s v="REATI VS INDUSTRIA E COMMERCIO"/>
    <s v="Gestione degli acquisiti di beni, servizi e lavori"/>
    <s v="Gestione degli acquisiti di beni, servizi e lavori;"/>
    <x v="156"/>
    <n v="1"/>
  </r>
  <r>
    <s v="REATI TRIBUTARI"/>
    <s v="Gestione degli acquisiti di beni, servizi e lavori"/>
    <s v="Gestione degli acquisiti di beni, servizi e lavori;"/>
    <x v="157"/>
    <n v="1"/>
  </r>
  <r>
    <s v="REATI VS P.A."/>
    <s v="Gestione degli acquisiti di beni, servizi e lavori"/>
    <s v="Gestione degli acquisiti di beni, servizi e lavori;"/>
    <x v="157"/>
    <n v="1"/>
  </r>
  <r>
    <s v="REATI SOCIETARI"/>
    <s v="Gestione degli acquisiti di beni, servizi e lavori"/>
    <s v="Gestione degli acquisiti di beni, servizi e lavori;"/>
    <x v="157"/>
    <n v="1"/>
  </r>
  <r>
    <s v="REATO VS PERSONALITA' INDIVIDUALE"/>
    <s v="Gestione degli acquisiti di beni, servizi e lavori"/>
    <s v="Gestione degli acquisiti di beni, servizi e lavori;"/>
    <x v="157"/>
    <n v="1"/>
  </r>
  <r>
    <s v="REATI IN MATERIA DI CRIMINALITÀ ORGANIZZATA"/>
    <s v="Gestione degli acquisiti di beni, servizi e lavori"/>
    <s v="Gestione degli acquisiti di beni, servizi e lavori;"/>
    <x v="157"/>
    <n v="1"/>
  </r>
  <r>
    <s v="REATI VS INDUSTRIA E COMMERCIO"/>
    <s v="Gestione degli acquisiti di beni, servizi e lavori"/>
    <s v="Gestione degli acquisiti di beni, servizi e lavori;"/>
    <x v="157"/>
    <n v="1"/>
  </r>
  <r>
    <s v="REATI TRIBUTARI"/>
    <s v="Contabilità e bilancio"/>
    <s v="Adempimenti relativi alle dichiarazioni fiscali"/>
    <x v="158"/>
    <n v="1"/>
  </r>
  <r>
    <s v="REATI TRIBUTARI"/>
    <s v="Contabilità e bilancio"/>
    <s v="Adempimenti in materia di tracciabilità delle operazioni/atti"/>
    <x v="159"/>
    <n v="1"/>
  </r>
  <r>
    <s v="REATI SOCIETARI"/>
    <s v="Contabilità e bilancio"/>
    <s v="Adempimenti in materia di tracciabilità delle operazioni/atti"/>
    <x v="159"/>
    <n v="1"/>
  </r>
  <r>
    <s v="REATI IN MATERIA DI CRIMINALITÀ ORGANIZZATA"/>
    <s v="Contabilità e bilancio"/>
    <s v="Adempimenti in materia di tracciabilità delle operazioni/atti"/>
    <x v="159"/>
    <n v="1"/>
  </r>
  <r>
    <s v="REATI TRIBUTARI"/>
    <s v="Gestione degli acquisiti di beni, servizi e lavori"/>
    <s v="Gestione degli acquisiti di beni, servizi e lavori;"/>
    <x v="160"/>
    <n v="1"/>
  </r>
  <r>
    <s v="REATI VS P.A."/>
    <s v="Gestione degli acquisiti di beni, servizi e lavori"/>
    <s v="Gestione degli acquisiti di beni, servizi e lavori;"/>
    <x v="160"/>
    <n v="1"/>
  </r>
  <r>
    <s v="RICETTAZIONE E RICICLAGGIO"/>
    <s v="Gestione degli acquisiti di beni, servizi e lavori"/>
    <s v="Gestione degli acquisiti di beni, servizi e lavori;"/>
    <x v="160"/>
    <n v="1"/>
  </r>
  <r>
    <s v="REATI SOCIETARI"/>
    <s v="Gestione degli acquisiti di beni, servizi e lavori"/>
    <s v="Gestione degli acquisiti di beni, servizi e lavori;"/>
    <x v="160"/>
    <n v="1"/>
  </r>
  <r>
    <s v="REATO VS PERSONALITA' INDIVIDUALE"/>
    <s v="Gestione degli acquisiti di beni, servizi e lavori"/>
    <s v="Gestione degli acquisiti di beni, servizi e lavori;"/>
    <x v="160"/>
    <n v="1"/>
  </r>
  <r>
    <s v="REATI IN MATERIA DI CRIMINALITÀ ORGANIZZATA"/>
    <s v="Gestione degli acquisiti di beni, servizi e lavori"/>
    <s v="Gestione degli acquisiti di beni, servizi e lavori;"/>
    <x v="160"/>
    <n v="1"/>
  </r>
  <r>
    <s v="REATI VS INDUSTRIA E COMMERCIO"/>
    <s v="Gestione degli acquisiti di beni, servizi e lavori"/>
    <s v="Gestione degli acquisiti di beni, servizi e lavori;"/>
    <x v="160"/>
    <n v="1"/>
  </r>
  <r>
    <s v="REATI TRIBUTARI"/>
    <s v="Gestione degli acquisiti di beni, servizi e lavori"/>
    <s v="Gestione degli acquisiti di beni, servizi e lavori;"/>
    <x v="161"/>
    <n v="1"/>
  </r>
  <r>
    <s v="REATI VS P.A."/>
    <s v="Gestione degli acquisiti di beni, servizi e lavori"/>
    <s v="Gestione degli acquisiti di beni, servizi e lavori;"/>
    <x v="161"/>
    <n v="1"/>
  </r>
  <r>
    <s v="RICETTAZIONE E RICICLAGGIO"/>
    <s v="Gestione degli acquisiti di beni, servizi e lavori"/>
    <s v="Gestione degli acquisiti di beni, servizi e lavori;"/>
    <x v="161"/>
    <n v="1"/>
  </r>
  <r>
    <s v="REATI SOCIETARI"/>
    <s v="Gestione degli acquisiti di beni, servizi e lavori"/>
    <s v="Gestione degli acquisiti di beni, servizi e lavori;"/>
    <x v="161"/>
    <n v="1"/>
  </r>
  <r>
    <s v="REATO VS PERSONALITA' INDIVIDUALE"/>
    <s v="Gestione degli acquisiti di beni, servizi e lavori"/>
    <s v="Gestione degli acquisiti di beni, servizi e lavori;"/>
    <x v="161"/>
    <n v="1"/>
  </r>
  <r>
    <s v="REATI IN MATERIA DI CRIMINALITÀ ORGANIZZATA"/>
    <s v="Gestione degli acquisiti di beni, servizi e lavori"/>
    <s v="Gestione degli acquisiti di beni, servizi e lavori;"/>
    <x v="161"/>
    <n v="1"/>
  </r>
  <r>
    <s v="REATI VS INDUSTRIA E COMMERCIO"/>
    <s v="Gestione degli acquisiti di beni, servizi e lavori"/>
    <s v="Gestione degli acquisiti di beni, servizi e lavori;"/>
    <x v="161"/>
    <n v="1"/>
  </r>
  <r>
    <s v="REATI TRIBUTARI"/>
    <s v="Contabilità e bilancio"/>
    <s v="Gestione delle spese di rappresentanza e dei beni di rappresentanza"/>
    <x v="162"/>
    <n v="1"/>
  </r>
  <r>
    <s v="REATI VS P.A."/>
    <s v="Contabilità e bilancio"/>
    <s v="Gestione delle spese di rappresentanza e dei beni di rappresentanza"/>
    <x v="162"/>
    <n v="1"/>
  </r>
  <r>
    <s v="RICETTAZIONE E RICICLAGGIO"/>
    <s v="Contabilità e bilancio"/>
    <s v="Gestione delle spese di rappresentanza e dei beni di rappresentanza"/>
    <x v="162"/>
    <n v="1"/>
  </r>
  <r>
    <s v="FALSITA' IN MONETE E BOLLI"/>
    <s v="Contabilità e bilancio"/>
    <s v="Gestione delle spese di rappresentanza e dei beni di rappresentanza"/>
    <x v="162"/>
    <n v="1"/>
  </r>
  <r>
    <s v="REATI TRIBUTARI"/>
    <s v="Gestione degli acquisiti di beni, servizi e lavori"/>
    <s v="Conferimento di incarichi libero professionali e di contratti a progetto;"/>
    <x v="163"/>
    <n v="1"/>
  </r>
  <r>
    <s v="REATI VS P.A."/>
    <s v="Gestione degli acquisiti di beni, servizi e lavori"/>
    <s v="Conferimento di incarichi libero professionali e di contratti a progetto;"/>
    <x v="163"/>
    <n v="1"/>
  </r>
  <r>
    <s v="RICETTAZIONE E RICICLAGGIO"/>
    <s v="Gestione degli acquisiti di beni, servizi e lavori"/>
    <s v="Conferimento di incarichi libero professionali e di contratti a progetto;"/>
    <x v="163"/>
    <n v="1"/>
  </r>
  <r>
    <s v="REATI SOCIETARI"/>
    <s v="Gestione degli acquisiti di beni, servizi e lavori"/>
    <s v="Conferimento di incarichi libero professionali e di contratti a progetto;"/>
    <x v="163"/>
    <n v="1"/>
  </r>
  <r>
    <s v="REATO VS PERSONALITA' INDIVIDUALE"/>
    <s v="Gestione degli acquisiti di beni, servizi e lavori"/>
    <s v="Conferimento di incarichi libero professionali e di contratti a progetto;"/>
    <x v="163"/>
    <n v="1"/>
  </r>
  <r>
    <s v="REATO DI FALSE DICHIARAZIONI"/>
    <s v="Gestione degli acquisiti di beni, servizi e lavori"/>
    <s v="Conferimento di incarichi libero professionali e di contratti a progetto;"/>
    <x v="163"/>
    <n v="1"/>
  </r>
  <r>
    <s v="REATI IN MATERIA DI CRIMINALITÀ ORGANIZZATA"/>
    <s v="Gestione degli acquisiti di beni, servizi e lavori"/>
    <s v="Conferimento di incarichi libero professionali e di contratti a progetto;"/>
    <x v="163"/>
    <n v="1"/>
  </r>
  <r>
    <s v="REATI VS INDUSTRIA E COMMERCIO"/>
    <s v="Gestione degli acquisiti di beni, servizi e lavori"/>
    <s v="Conferimento di incarichi libero professionali e di contratti a progetto;"/>
    <x v="163"/>
    <n v="1"/>
  </r>
  <r>
    <s v="REATI IMPIEGO IRREGOLARE CITTADINI DI PAESI TERZI"/>
    <s v="Gestione degli acquisiti di beni, servizi e lavori"/>
    <s v="Conferimento di incarichi libero professionali e di contratti a progetto;"/>
    <x v="163"/>
    <n v="1"/>
  </r>
  <r>
    <s v="REATI SICUREZZA SUL LAVORO"/>
    <s v="Gestione delle risorse umane"/>
    <s v="Attività di informazione e formazione dei lavoratori"/>
    <x v="164"/>
    <n v="1"/>
  </r>
  <r>
    <s v="REATI SICUREZZA SUL LAVORO"/>
    <s v="Gestione delle risorse umane"/>
    <s v="Attività di informazione e formazione dei lavoratori"/>
    <x v="165"/>
    <n v="1"/>
  </r>
  <r>
    <s v="REATI TRIBUTARI"/>
    <s v="Gestione degli acquisiti di beni, servizi e lavori"/>
    <s v="Conferimento di incarichi libero professionali e di contratti a progetto;"/>
    <x v="166"/>
    <n v="1"/>
  </r>
  <r>
    <s v="REATI VS P.A."/>
    <s v="Gestione degli acquisiti di beni, servizi e lavori"/>
    <s v="Conferimento di incarichi libero professionali e di contratti a progetto;"/>
    <x v="166"/>
    <n v="1"/>
  </r>
  <r>
    <s v="RICETTAZIONE E RICICLAGGIO"/>
    <s v="Gestione degli acquisiti di beni, servizi e lavori"/>
    <s v="Conferimento di incarichi libero professionali e di contratti a progetto;"/>
    <x v="166"/>
    <n v="1"/>
  </r>
  <r>
    <s v="REATO VS PERSONALITA' INDIVIDUALE"/>
    <s v="Gestione degli acquisiti di beni, servizi e lavori"/>
    <s v="Conferimento di incarichi libero professionali e di contratti a progetto;"/>
    <x v="166"/>
    <n v="1"/>
  </r>
  <r>
    <s v="REATO DI FALSE DICHIARAZIONI"/>
    <s v="Gestione degli acquisiti di beni, servizi e lavori"/>
    <s v="Conferimento di incarichi libero professionali e di contratti a progetto;"/>
    <x v="166"/>
    <n v="1"/>
  </r>
  <r>
    <s v="REATI IN MATERIA DI CRIMINALITÀ ORGANIZZATA"/>
    <s v="Gestione degli acquisiti di beni, servizi e lavori"/>
    <s v="Conferimento di incarichi libero professionali e di contratti a progetto;"/>
    <x v="166"/>
    <n v="1"/>
  </r>
  <r>
    <s v="REATI VS INDUSTRIA E COMMERCIO"/>
    <s v="Gestione degli acquisiti di beni, servizi e lavori"/>
    <s v="Conferimento di incarichi libero professionali e di contratti a progetto;"/>
    <x v="166"/>
    <n v="1"/>
  </r>
  <r>
    <s v="REATI IMPIEGO IRREGOLARE CITTADINI DI PAESI TERZI"/>
    <s v="Gestione degli acquisiti di beni, servizi e lavori"/>
    <s v="Conferimento di incarichi libero professionali e di contratti a progetto;"/>
    <x v="166"/>
    <n v="1"/>
  </r>
  <r>
    <s v="REATI TRIBUTARI"/>
    <s v="Contabilità e bilancio"/>
    <s v="Gestione delle spese di rappresentanza e dei beni di rappresentanza"/>
    <x v="167"/>
    <n v="1"/>
  </r>
  <r>
    <s v="REATI VS P.A."/>
    <s v="Contabilità e bilancio"/>
    <s v="Gestione delle spese di rappresentanza e dei beni di rappresentanza"/>
    <x v="167"/>
    <n v="1"/>
  </r>
  <r>
    <s v="RICETTAZIONE E RICICLAGGIO"/>
    <s v="Contabilità e bilancio"/>
    <s v="Gestione delle spese di rappresentanza e dei beni di rappresentanza"/>
    <x v="167"/>
    <n v="1"/>
  </r>
  <r>
    <s v="FALSITA' IN MONETE E BOLLI"/>
    <s v="Contabilità e bilancio"/>
    <s v="Gestione delle spese di rappresentanza e dei beni di rappresentanza"/>
    <x v="167"/>
    <n v="1"/>
  </r>
  <r>
    <s v="REATI VS P.A."/>
    <s v="Gestione dei sistemi informativi aziendali"/>
    <s v="Attività che prevedono l'installazione, manutenzione, aggiornamento o gestione di software di soggetti pubblici o forniti da terzi per conto di soggetti pubblici, per trasmissione di dati e comunicazioni"/>
    <x v="168"/>
    <n v="1"/>
  </r>
  <r>
    <s v="REATI SICUREZZA SUL LAVORO"/>
    <s v="Sistema di Gestione Salute e Sicurezza"/>
    <s v="Adempimenti relativi alla gestione documentale"/>
    <x v="169"/>
    <n v="1"/>
  </r>
  <r>
    <s v="REATI VS P.A."/>
    <s v="Informativa e segnalazione"/>
    <s v="Gestione dei contenziosi giudiziali e stragiudiziali"/>
    <x v="170"/>
    <n v="1"/>
  </r>
  <r>
    <s v="REATI VS P.A."/>
    <s v="Informativa e segnalazione"/>
    <s v="Gestione dei contenziosi giudiziali e stragiudiziali"/>
    <x v="171"/>
    <n v="1"/>
  </r>
  <r>
    <s v="REATI TRIBUTARI"/>
    <s v="Gestione degli acquisiti di beni, servizi e lavori"/>
    <s v="Gestione degli acquisiti di beni, servizi e lavori;"/>
    <x v="172"/>
    <n v="1"/>
  </r>
  <r>
    <s v="REATI VS P.A."/>
    <s v="Gestione degli acquisiti di beni, servizi e lavori"/>
    <s v="Gestione degli acquisiti di beni, servizi e lavori;"/>
    <x v="172"/>
    <n v="1"/>
  </r>
  <r>
    <s v="RICETTAZIONE E RICICLAGGIO"/>
    <s v="Gestione degli acquisiti di beni, servizi e lavori"/>
    <s v="Gestione degli acquisiti di beni, servizi e lavori;"/>
    <x v="172"/>
    <n v="1"/>
  </r>
  <r>
    <s v="REATI SOCIETARI"/>
    <s v="Gestione degli acquisiti di beni, servizi e lavori"/>
    <s v="Gestione degli acquisiti di beni, servizi e lavori;"/>
    <x v="172"/>
    <n v="1"/>
  </r>
  <r>
    <s v="REATO VS PERSONALITA' INDIVIDUALE"/>
    <s v="Gestione degli acquisiti di beni, servizi e lavori"/>
    <s v="Gestione degli acquisiti di beni, servizi e lavori;"/>
    <x v="172"/>
    <n v="1"/>
  </r>
  <r>
    <s v="REATI IN MATERIA DI CRIMINALITÀ ORGANIZZATA"/>
    <s v="Gestione degli acquisiti di beni, servizi e lavori"/>
    <s v="Gestione degli acquisiti di beni, servizi e lavori;"/>
    <x v="172"/>
    <n v="1"/>
  </r>
  <r>
    <s v="REATI VS INDUSTRIA E COMMERCIO"/>
    <s v="Gestione degli acquisiti di beni, servizi e lavori"/>
    <s v="Gestione degli acquisiti di beni, servizi e lavori;"/>
    <x v="172"/>
    <n v="1"/>
  </r>
  <r>
    <s v="REATI TRIBUTARI"/>
    <s v="Tesoreria"/>
    <s v="Transazioni finanziarie (incassi e pagamenti)"/>
    <x v="173"/>
    <n v="1"/>
  </r>
  <r>
    <s v="REATI VS P.A."/>
    <s v="Tesoreria"/>
    <s v="Transazioni finanziarie (incassi e pagamenti)"/>
    <x v="173"/>
    <n v="1"/>
  </r>
  <r>
    <s v="RICETTAZIONE E RICICLAGGIO"/>
    <s v="Tesoreria"/>
    <s v="Transazioni finanziarie (incassi e pagamenti)"/>
    <x v="173"/>
    <n v="1"/>
  </r>
  <r>
    <s v="REATI SOCIETARI"/>
    <s v="Tesoreria"/>
    <s v="Transazioni finanziarie (incassi e pagamenti)"/>
    <x v="173"/>
    <n v="1"/>
  </r>
  <r>
    <s v="REATO VS PERSONALITA' INDIVIDUALE"/>
    <s v="Tesoreria"/>
    <s v="Transazioni finanziarie (incassi e pagamenti)"/>
    <x v="173"/>
    <n v="1"/>
  </r>
  <r>
    <s v="REATO DI FALSE DICHIARAZIONI"/>
    <s v="Tesoreria"/>
    <s v="Transazioni finanziarie (incassi e pagamenti)"/>
    <x v="173"/>
    <n v="1"/>
  </r>
  <r>
    <s v="FALSITA' IN MONETE E BOLLI"/>
    <s v="Tesoreria"/>
    <s v="Transazioni finanziarie (incassi e pagamenti)"/>
    <x v="173"/>
    <n v="1"/>
  </r>
  <r>
    <s v="REATI IN MATERIA DI CRIMINALITÀ ORGANIZZATA"/>
    <s v="Tesoreria"/>
    <s v="Transazioni finanziarie (incassi e pagamenti)"/>
    <x v="173"/>
    <n v="1"/>
  </r>
  <r>
    <s v="REATI VS INDUSTRIA E COMMERCIO"/>
    <s v="Tesoreria"/>
    <s v="Transazioni finanziarie (incassi e pagamenti)"/>
    <x v="173"/>
    <n v="1"/>
  </r>
  <r>
    <s v="REATI TRIBUTARI"/>
    <s v="Gestione degli acquisiti di beni, servizi e lavori"/>
    <s v="Gestione degli acquisiti di beni, servizi e lavori;"/>
    <x v="174"/>
    <n v="1"/>
  </r>
  <r>
    <s v="REATI VS P.A."/>
    <s v="Gestione degli acquisiti di beni, servizi e lavori"/>
    <s v="Gestione degli acquisiti di beni, servizi e lavori;"/>
    <x v="174"/>
    <n v="1"/>
  </r>
  <r>
    <s v="RICETTAZIONE E RICICLAGGIO"/>
    <s v="Gestione degli acquisiti di beni, servizi e lavori"/>
    <s v="Gestione degli acquisiti di beni, servizi e lavori;"/>
    <x v="174"/>
    <n v="1"/>
  </r>
  <r>
    <s v="REATI SOCIETARI"/>
    <s v="Gestione degli acquisiti di beni, servizi e lavori"/>
    <s v="Gestione degli acquisiti di beni, servizi e lavori;"/>
    <x v="174"/>
    <n v="1"/>
  </r>
  <r>
    <s v="REATO VS PERSONALITA' INDIVIDUALE"/>
    <s v="Gestione degli acquisiti di beni, servizi e lavori"/>
    <s v="Gestione degli acquisiti di beni, servizi e lavori;"/>
    <x v="174"/>
    <n v="1"/>
  </r>
  <r>
    <s v="REATI IN MATERIA DI CRIMINALITÀ ORGANIZZATA"/>
    <s v="Gestione degli acquisiti di beni, servizi e lavori"/>
    <s v="Gestione degli acquisiti di beni, servizi e lavori;"/>
    <x v="174"/>
    <n v="1"/>
  </r>
  <r>
    <s v="REATI VS INDUSTRIA E COMMERCIO"/>
    <s v="Gestione degli acquisiti di beni, servizi e lavori"/>
    <s v="Gestione degli acquisiti di beni, servizi e lavori;"/>
    <x v="174"/>
    <n v="1"/>
  </r>
  <r>
    <s v="REATI TRIBUTARI"/>
    <s v="Gestione degli acquisiti di beni, servizi e lavori"/>
    <s v="Gestione degli acquisiti di beni, servizi e lavori;"/>
    <x v="175"/>
    <n v="1"/>
  </r>
  <r>
    <s v="REATI TRIBUTARI"/>
    <s v="Gestione degli acquisiti di beni, servizi e lavori"/>
    <s v="Conferimento di incarichi libero professionali e di contratti a progetto;"/>
    <x v="175"/>
    <n v="1"/>
  </r>
  <r>
    <s v="REATI VS P.A."/>
    <s v="Gestione degli acquisiti di beni, servizi e lavori"/>
    <s v="Gestione degli acquisiti di beni, servizi e lavori;"/>
    <x v="175"/>
    <n v="1"/>
  </r>
  <r>
    <s v="REATI VS P.A."/>
    <s v="Gestione degli acquisiti di beni, servizi e lavori"/>
    <s v="Conferimento di incarichi libero professionali e di contratti a progetto;"/>
    <x v="175"/>
    <n v="1"/>
  </r>
  <r>
    <s v="RICETTAZIONE E RICICLAGGIO"/>
    <s v="Gestione degli acquisiti di beni, servizi e lavori"/>
    <s v="Conferimento di incarichi libero professionali e di contratti a progetto;"/>
    <x v="175"/>
    <n v="1"/>
  </r>
  <r>
    <s v="REATI SOCIETARI"/>
    <s v="Gestione degli acquisiti di beni, servizi e lavori"/>
    <s v="Gestione degli acquisiti di beni, servizi e lavori;"/>
    <x v="175"/>
    <n v="1"/>
  </r>
  <r>
    <s v="REATI SOCIETARI"/>
    <s v="Gestione degli acquisiti di beni, servizi e lavori"/>
    <s v="Conferimento di incarichi libero professionali e di contratti a progetto;"/>
    <x v="175"/>
    <n v="1"/>
  </r>
  <r>
    <s v="REATO VS PERSONALITA' INDIVIDUALE"/>
    <s v="Gestione degli acquisiti di beni, servizi e lavori"/>
    <s v="Conferimento di incarichi libero professionali e di contratti a progetto;"/>
    <x v="175"/>
    <n v="1"/>
  </r>
  <r>
    <s v="REATO VS PERSONALITA' INDIVIDUALE"/>
    <s v="Gestione degli acquisiti di beni, servizi e lavori"/>
    <s v="Gestione degli acquisiti di beni, servizi e lavori;"/>
    <x v="175"/>
    <n v="1"/>
  </r>
  <r>
    <s v="REATO DI FALSE DICHIARAZIONI"/>
    <s v="Gestione degli acquisiti di beni, servizi e lavori"/>
    <s v="Conferimento di incarichi libero professionali e di contratti a progetto;"/>
    <x v="175"/>
    <n v="1"/>
  </r>
  <r>
    <s v="REATI IN MATERIA DI CRIMINALITÀ ORGANIZZATA"/>
    <s v="Gestione degli acquisiti di beni, servizi e lavori"/>
    <s v="Gestione degli acquisiti di beni, servizi e lavori;"/>
    <x v="175"/>
    <n v="1"/>
  </r>
  <r>
    <s v="REATI IN MATERIA DI CRIMINALITÀ ORGANIZZATA"/>
    <s v="Gestione degli acquisiti di beni, servizi e lavori"/>
    <s v="Conferimento di incarichi libero professionali e di contratti a progetto;"/>
    <x v="175"/>
    <n v="1"/>
  </r>
  <r>
    <s v="REATI VS INDUSTRIA E COMMERCIO"/>
    <s v="Gestione degli acquisiti di beni, servizi e lavori"/>
    <s v="Conferimento di incarichi libero professionali e di contratti a progetto;"/>
    <x v="175"/>
    <n v="1"/>
  </r>
  <r>
    <s v="REATI VS INDUSTRIA E COMMERCIO"/>
    <s v="Gestione degli acquisiti di beni, servizi e lavori"/>
    <s v="Gestione degli acquisiti di beni, servizi e lavori;"/>
    <x v="175"/>
    <n v="1"/>
  </r>
  <r>
    <s v="REATI IMPIEGO IRREGOLARE CITTADINI DI PAESI TERZI"/>
    <s v="Gestione degli acquisiti di beni, servizi e lavori"/>
    <s v="Conferimento di incarichi libero professionali e di contratti a progetto;"/>
    <x v="175"/>
    <n v="1"/>
  </r>
  <r>
    <s v="REATI TRIBUTARI"/>
    <s v="Gestione degli acquisiti di beni, servizi e lavori"/>
    <s v="Conferimento di incarichi libero professionali e di contratti a progetto;"/>
    <x v="176"/>
    <n v="1"/>
  </r>
  <r>
    <s v="REATI VS P.A."/>
    <s v="Gestione degli acquisiti di beni, servizi e lavori"/>
    <s v="Conferimento di incarichi libero professionali e di contratti a progetto;"/>
    <x v="176"/>
    <n v="1"/>
  </r>
  <r>
    <s v="RICETTAZIONE E RICICLAGGIO"/>
    <s v="Gestione degli acquisiti di beni, servizi e lavori"/>
    <s v="Conferimento di incarichi libero professionali e di contratti a progetto;"/>
    <x v="176"/>
    <n v="1"/>
  </r>
  <r>
    <s v="REATI SOCIETARI"/>
    <s v="Gestione degli acquisiti di beni, servizi e lavori"/>
    <s v="Conferimento di incarichi libero professionali e di contratti a progetto;"/>
    <x v="176"/>
    <n v="1"/>
  </r>
  <r>
    <s v="REATO VS PERSONALITA' INDIVIDUALE"/>
    <s v="Gestione degli acquisiti di beni, servizi e lavori"/>
    <s v="Conferimento di incarichi libero professionali e di contratti a progetto;"/>
    <x v="176"/>
    <n v="1"/>
  </r>
  <r>
    <s v="REATO DI FALSE DICHIARAZIONI"/>
    <s v="Gestione degli acquisiti di beni, servizi e lavori"/>
    <s v="Conferimento di incarichi libero professionali e di contratti a progetto;"/>
    <x v="176"/>
    <n v="1"/>
  </r>
  <r>
    <s v="REATI IN MATERIA DI CRIMINALITÀ ORGANIZZATA"/>
    <s v="Gestione degli acquisiti di beni, servizi e lavori"/>
    <s v="Conferimento di incarichi libero professionali e di contratti a progetto;"/>
    <x v="176"/>
    <n v="1"/>
  </r>
  <r>
    <s v="REATI VS INDUSTRIA E COMMERCIO"/>
    <s v="Gestione degli acquisiti di beni, servizi e lavori"/>
    <s v="Conferimento di incarichi libero professionali e di contratti a progetto;"/>
    <x v="176"/>
    <n v="1"/>
  </r>
  <r>
    <s v="REATI IMPIEGO IRREGOLARE CITTADINI DI PAESI TERZI"/>
    <s v="Gestione degli acquisiti di beni, servizi e lavori"/>
    <s v="Conferimento di incarichi libero professionali e di contratti a progetto;"/>
    <x v="176"/>
    <n v="1"/>
  </r>
  <r>
    <s v="REATI TRIBUTARI"/>
    <s v="Gestione degli acquisiti di beni, servizi e lavori"/>
    <s v="Gestione degli acquisiti di beni, servizi e lavori;"/>
    <x v="177"/>
    <n v="1"/>
  </r>
  <r>
    <s v="REATI VS P.A."/>
    <s v="Gestione degli acquisiti di beni, servizi e lavori"/>
    <s v="Gestione degli acquisiti di beni, servizi e lavori;"/>
    <x v="177"/>
    <n v="1"/>
  </r>
  <r>
    <s v="REATI SOCIETARI"/>
    <s v="Gestione degli acquisiti di beni, servizi e lavori"/>
    <s v="Gestione degli acquisiti di beni, servizi e lavori;"/>
    <x v="177"/>
    <n v="1"/>
  </r>
  <r>
    <s v="REATO VS PERSONALITA' INDIVIDUALE"/>
    <s v="Gestione degli acquisiti di beni, servizi e lavori"/>
    <s v="Gestione degli acquisiti di beni, servizi e lavori;"/>
    <x v="177"/>
    <n v="1"/>
  </r>
  <r>
    <s v="REATI IN MATERIA DI CRIMINALITÀ ORGANIZZATA"/>
    <s v="Gestione degli acquisiti di beni, servizi e lavori"/>
    <s v="Gestione degli acquisiti di beni, servizi e lavori;"/>
    <x v="177"/>
    <n v="1"/>
  </r>
  <r>
    <s v="REATI VS INDUSTRIA E COMMERCIO"/>
    <s v="Gestione degli acquisiti di beni, servizi e lavori"/>
    <s v="Gestione degli acquisiti di beni, servizi e lavori;"/>
    <x v="177"/>
    <n v="1"/>
  </r>
  <r>
    <s v="REATI TRIBUTARI"/>
    <s v="Gestione degli acquisiti di beni, servizi e lavori"/>
    <s v="Conferimento di incarichi libero professionali e di contratti a progetto;"/>
    <x v="178"/>
    <n v="1"/>
  </r>
  <r>
    <s v="REATI VS P.A."/>
    <s v="Gestione degli acquisiti di beni, servizi e lavori"/>
    <s v="Conferimento di incarichi libero professionali e di contratti a progetto;"/>
    <x v="178"/>
    <n v="1"/>
  </r>
  <r>
    <s v="RICETTAZIONE E RICICLAGGIO"/>
    <s v="Gestione degli acquisiti di beni, servizi e lavori"/>
    <s v="Conferimento di incarichi libero professionali e di contratti a progetto;"/>
    <x v="178"/>
    <n v="1"/>
  </r>
  <r>
    <s v="REATI SOCIETARI"/>
    <s v="Gestione degli acquisiti di beni, servizi e lavori"/>
    <s v="Conferimento di incarichi libero professionali e di contratti a progetto;"/>
    <x v="178"/>
    <n v="1"/>
  </r>
  <r>
    <s v="REATO VS PERSONALITA' INDIVIDUALE"/>
    <s v="Gestione degli acquisiti di beni, servizi e lavori"/>
    <s v="Conferimento di incarichi libero professionali e di contratti a progetto;"/>
    <x v="178"/>
    <n v="1"/>
  </r>
  <r>
    <s v="REATO DI FALSE DICHIARAZIONI"/>
    <s v="Gestione degli acquisiti di beni, servizi e lavori"/>
    <s v="Conferimento di incarichi libero professionali e di contratti a progetto;"/>
    <x v="178"/>
    <n v="1"/>
  </r>
  <r>
    <s v="REATI IN MATERIA DI CRIMINALITÀ ORGANIZZATA"/>
    <s v="Gestione degli acquisiti di beni, servizi e lavori"/>
    <s v="Conferimento di incarichi libero professionali e di contratti a progetto;"/>
    <x v="178"/>
    <n v="1"/>
  </r>
  <r>
    <s v="REATI VS INDUSTRIA E COMMERCIO"/>
    <s v="Gestione degli acquisiti di beni, servizi e lavori"/>
    <s v="Conferimento di incarichi libero professionali e di contratti a progetto;"/>
    <x v="178"/>
    <n v="1"/>
  </r>
  <r>
    <s v="REATI IMPIEGO IRREGOLARE CITTADINI DI PAESI TERZI"/>
    <s v="Gestione degli acquisiti di beni, servizi e lavori"/>
    <s v="Conferimento di incarichi libero professionali e di contratti a progetto;"/>
    <x v="178"/>
    <n v="1"/>
  </r>
  <r>
    <s v="REATI SICUREZZA SUL LAVORO"/>
    <s v="Sistema di Gestione Salute e Sicurezza"/>
    <s v="Attività di natura organizzativa nel caso di emergenze e primo soccorso"/>
    <x v="179"/>
    <n v="1"/>
  </r>
  <r>
    <s v="REATI TRIBUTARI"/>
    <s v="Gestione degli acquisiti di beni, servizi e lavori"/>
    <s v="Gestione degli acquisiti di beni, servizi e lavori;"/>
    <x v="180"/>
    <n v="1"/>
  </r>
  <r>
    <s v="REATI VS P.A."/>
    <s v="Gestione degli acquisiti di beni, servizi e lavori"/>
    <s v="Gestione degli acquisiti di beni, servizi e lavori;"/>
    <x v="180"/>
    <n v="1"/>
  </r>
  <r>
    <s v="REATI SOCIETARI"/>
    <s v="Gestione degli acquisiti di beni, servizi e lavori"/>
    <s v="Gestione degli acquisiti di beni, servizi e lavori;"/>
    <x v="180"/>
    <n v="1"/>
  </r>
  <r>
    <s v="REATO VS PERSONALITA' INDIVIDUALE"/>
    <s v="Gestione degli acquisiti di beni, servizi e lavori"/>
    <s v="Gestione degli acquisiti di beni, servizi e lavori;"/>
    <x v="180"/>
    <n v="1"/>
  </r>
  <r>
    <s v="REATI IN MATERIA DI CRIMINALITÀ ORGANIZZATA"/>
    <s v="Gestione degli acquisiti di beni, servizi e lavori"/>
    <s v="Gestione degli acquisiti di beni, servizi e lavori;"/>
    <x v="180"/>
    <n v="1"/>
  </r>
  <r>
    <s v="REATI VS INDUSTRIA E COMMERCIO"/>
    <s v="Gestione degli acquisiti di beni, servizi e lavori"/>
    <s v="Gestione degli acquisiti di beni, servizi e lavori;"/>
    <x v="180"/>
    <n v="1"/>
  </r>
  <r>
    <s v="REATI TRIBUTARI"/>
    <s v="Gestione degli acquisiti di beni, servizi e lavori"/>
    <s v="Gestione degli acquisiti di beni, servizi e lavori;"/>
    <x v="181"/>
    <n v="1"/>
  </r>
  <r>
    <s v="REATI VS P.A."/>
    <s v="Gestione degli acquisiti di beni, servizi e lavori"/>
    <s v="Gestione degli acquisiti di beni, servizi e lavori;"/>
    <x v="181"/>
    <n v="1"/>
  </r>
  <r>
    <s v="RICETTAZIONE E RICICLAGGIO"/>
    <s v="Gestione degli acquisiti di beni, servizi e lavori"/>
    <s v="Gestione degli acquisiti di beni, servizi e lavori;"/>
    <x v="181"/>
    <n v="1"/>
  </r>
  <r>
    <s v="REATI SOCIETARI"/>
    <s v="Gestione degli acquisiti di beni, servizi e lavori"/>
    <s v="Gestione degli acquisiti di beni, servizi e lavori;"/>
    <x v="181"/>
    <n v="1"/>
  </r>
  <r>
    <s v="REATO VS PERSONALITA' INDIVIDUALE"/>
    <s v="Gestione degli acquisiti di beni, servizi e lavori"/>
    <s v="Gestione degli acquisiti di beni, servizi e lavori;"/>
    <x v="181"/>
    <n v="1"/>
  </r>
  <r>
    <s v="REATI IN MATERIA DI CRIMINALITÀ ORGANIZZATA"/>
    <s v="Gestione degli acquisiti di beni, servizi e lavori"/>
    <s v="Gestione degli acquisiti di beni, servizi e lavori;"/>
    <x v="181"/>
    <n v="1"/>
  </r>
  <r>
    <s v="REATI VS INDUSTRIA E COMMERCIO"/>
    <s v="Gestione degli acquisiti di beni, servizi e lavori"/>
    <s v="Gestione degli acquisiti di beni, servizi e lavori;"/>
    <x v="181"/>
    <n v="1"/>
  </r>
  <r>
    <s v="REATI TRIBUTARI"/>
    <s v="Contabilità e bilancio"/>
    <s v="Gestione delle spese di rappresentanza e dei beni di rappresentanza"/>
    <x v="182"/>
    <n v="1"/>
  </r>
  <r>
    <s v="REATI VS P.A."/>
    <s v="Contabilità e bilancio"/>
    <s v="Gestione delle spese di rappresentanza e dei beni di rappresentanza"/>
    <x v="182"/>
    <n v="1"/>
  </r>
  <r>
    <s v="RICETTAZIONE E RICICLAGGIO"/>
    <s v="Contabilità e bilancio"/>
    <s v="Gestione delle spese di rappresentanza e dei beni di rappresentanza"/>
    <x v="182"/>
    <n v="1"/>
  </r>
  <r>
    <s v="FALSITA' IN MONETE E BOLLI"/>
    <s v="Contabilità e bilancio"/>
    <s v="Gestione delle spese di rappresentanza e dei beni di rappresentanza"/>
    <x v="182"/>
    <n v="1"/>
  </r>
  <r>
    <s v="REATI VS P.A."/>
    <s v="Gestione dei rapporti con i soggetti pubbici"/>
    <s v="Gestione dei rapporti con soggetti pubblici per l'ottenimento di provvedimenti amministrativi (quali autorizzazioni, licenze e permessi) necessari per l'esercizio delle attività tipiche aziendali"/>
    <x v="183"/>
    <n v="1"/>
  </r>
  <r>
    <s v="REATI VS P.A."/>
    <s v="Contabilità e bilancio"/>
    <s v="Acquisizione e/o gestione di contributi, sovvenzioni, finanziamenti, assicurazioni o garanzie concesse da soggetti pubblici"/>
    <x v="183"/>
    <n v="1"/>
  </r>
  <r>
    <s v="REATI TRIBUTARI"/>
    <s v="Gestione degli acquisiti di beni, servizi e lavori"/>
    <s v="Gestione degli acquisiti di beni, servizi e lavori;"/>
    <x v="184"/>
    <n v="1"/>
  </r>
  <r>
    <s v="REATI VS P.A."/>
    <s v="Gestione degli acquisiti di beni, servizi e lavori"/>
    <s v="Gestione degli acquisiti di beni, servizi e lavori;"/>
    <x v="184"/>
    <n v="1"/>
  </r>
  <r>
    <s v="RICETTAZIONE E RICICLAGGIO"/>
    <s v="Gestione degli acquisiti di beni, servizi e lavori"/>
    <s v="Gestione degli acquisiti di beni, servizi e lavori;"/>
    <x v="184"/>
    <n v="1"/>
  </r>
  <r>
    <s v="REATI SOCIETARI"/>
    <s v="Gestione degli acquisiti di beni, servizi e lavori"/>
    <s v="Gestione degli acquisiti di beni, servizi e lavori;"/>
    <x v="184"/>
    <n v="1"/>
  </r>
  <r>
    <s v="REATO VS PERSONALITA' INDIVIDUALE"/>
    <s v="Gestione degli acquisiti di beni, servizi e lavori"/>
    <s v="Gestione degli acquisiti di beni, servizi e lavori;"/>
    <x v="184"/>
    <n v="1"/>
  </r>
  <r>
    <s v="REATI IN MATERIA DI CRIMINALITÀ ORGANIZZATA"/>
    <s v="Gestione degli acquisiti di beni, servizi e lavori"/>
    <s v="Gestione degli acquisiti di beni, servizi e lavori;"/>
    <x v="184"/>
    <n v="1"/>
  </r>
  <r>
    <s v="REATI VS INDUSTRIA E COMMERCIO"/>
    <s v="Gestione degli acquisiti di beni, servizi e lavori"/>
    <s v="Gestione degli acquisiti di beni, servizi e lavori;"/>
    <x v="184"/>
    <n v="1"/>
  </r>
  <r>
    <s v="REATI TRIBUTARI"/>
    <s v="Contabilità e bilancio"/>
    <s v="Adempimenti in materia di tracciabilità delle operazioni/atti"/>
    <x v="185"/>
    <n v="1"/>
  </r>
  <r>
    <s v="REATI SOCIETARI"/>
    <s v="Contabilità e bilancio"/>
    <s v="Adempimenti in materia di tracciabilità delle operazioni/atti"/>
    <x v="185"/>
    <n v="1"/>
  </r>
  <r>
    <s v="REATI IN MATERIA DI CRIMINALITÀ ORGANIZZATA"/>
    <s v="Contabilità e bilancio"/>
    <s v="Adempimenti in materia di tracciabilità delle operazioni/atti"/>
    <x v="185"/>
    <n v="1"/>
  </r>
  <r>
    <s v="REATI TRIBUTARI"/>
    <s v="Gestione degli acquisiti di beni, servizi e lavori"/>
    <s v="Gestione degli acquisiti di beni, servizi e lavori;"/>
    <x v="186"/>
    <n v="1"/>
  </r>
  <r>
    <s v="REATI VS P.A."/>
    <s v="Gestione degli acquisiti di beni, servizi e lavori"/>
    <s v="Gestione degli acquisiti di beni, servizi e lavori;"/>
    <x v="186"/>
    <n v="1"/>
  </r>
  <r>
    <s v="REATI SOCIETARI"/>
    <s v="Gestione degli acquisiti di beni, servizi e lavori"/>
    <s v="Gestione degli acquisiti di beni, servizi e lavori;"/>
    <x v="186"/>
    <n v="1"/>
  </r>
  <r>
    <s v="REATO VS PERSONALITA' INDIVIDUALE"/>
    <s v="Gestione degli acquisiti di beni, servizi e lavori"/>
    <s v="Gestione degli acquisiti di beni, servizi e lavori;"/>
    <x v="186"/>
    <n v="1"/>
  </r>
  <r>
    <s v="REATI IN MATERIA DI CRIMINALITÀ ORGANIZZATA"/>
    <s v="Gestione degli acquisiti di beni, servizi e lavori"/>
    <s v="Gestione degli acquisiti di beni, servizi e lavori;"/>
    <x v="186"/>
    <n v="1"/>
  </r>
  <r>
    <s v="REATI VS INDUSTRIA E COMMERCIO"/>
    <s v="Gestione degli acquisiti di beni, servizi e lavori"/>
    <s v="Gestione degli acquisiti di beni, servizi e lavori;"/>
    <x v="186"/>
    <n v="1"/>
  </r>
  <r>
    <s v="REATI TRIBUTARI"/>
    <s v="Tesoreria"/>
    <s v="Transazioni finanziarie (incassi e pagamenti)"/>
    <x v="187"/>
    <n v="1"/>
  </r>
  <r>
    <s v="REATI VS P.A."/>
    <s v="Tesoreria"/>
    <s v="Transazioni finanziarie (incassi e pagamenti)"/>
    <x v="187"/>
    <n v="1"/>
  </r>
  <r>
    <s v="RICETTAZIONE E RICICLAGGIO"/>
    <s v="Tesoreria"/>
    <s v="Transazioni finanziarie (incassi e pagamenti)"/>
    <x v="187"/>
    <n v="1"/>
  </r>
  <r>
    <s v="REATI SOCIETARI"/>
    <s v="Tesoreria"/>
    <s v="Transazioni finanziarie (incassi e pagamenti)"/>
    <x v="187"/>
    <n v="1"/>
  </r>
  <r>
    <s v="REATO VS PERSONALITA' INDIVIDUALE"/>
    <s v="Tesoreria"/>
    <s v="Transazioni finanziarie (incassi e pagamenti)"/>
    <x v="187"/>
    <n v="1"/>
  </r>
  <r>
    <s v="REATO DI FALSE DICHIARAZIONI"/>
    <s v="Tesoreria"/>
    <s v="Transazioni finanziarie (incassi e pagamenti)"/>
    <x v="187"/>
    <n v="1"/>
  </r>
  <r>
    <s v="FALSITA' IN MONETE E BOLLI"/>
    <s v="Tesoreria"/>
    <s v="Transazioni finanziarie (incassi e pagamenti)"/>
    <x v="187"/>
    <n v="1"/>
  </r>
  <r>
    <s v="REATI IN MATERIA DI CRIMINALITÀ ORGANIZZATA"/>
    <s v="Tesoreria"/>
    <s v="Transazioni finanziarie (incassi e pagamenti)"/>
    <x v="187"/>
    <n v="1"/>
  </r>
  <r>
    <s v="REATI VS INDUSTRIA E COMMERCIO"/>
    <s v="Tesoreria"/>
    <s v="Transazioni finanziarie (incassi e pagamenti)"/>
    <x v="187"/>
    <n v="1"/>
  </r>
  <r>
    <s v="REATI SICUREZZA SUL LAVORO"/>
    <s v="Sistema di Gestione Salute e Sicurezza"/>
    <s v="Vigilanza, controlli e riesame del sistema"/>
    <x v="188"/>
    <n v="1"/>
  </r>
  <r>
    <s v="REATI SICUREZZA SUL LAVORO"/>
    <s v="Sistema di Gestione Salute e Sicurezza"/>
    <s v="Vigilanza, controlli e riesame del sistema"/>
    <x v="189"/>
    <n v="1"/>
  </r>
  <r>
    <s v="REATI VS VIOLAZIONE DIRITTI D'AUTORE"/>
    <s v="Gestione dei sistemi informativi aziendali"/>
    <s v="Utilizzo di strumenti informatici aziendali"/>
    <x v="190"/>
    <n v="1"/>
  </r>
  <r>
    <s v="REATI IN MATERIA DI CRIMINALITÀ ORGANIZZATA"/>
    <s v="Informativa e segnalazione"/>
    <s v="Misure di sicurezza, obblighi di segnalazione, forme di collaborazione con polizia e magistratura"/>
    <x v="191"/>
    <n v="1"/>
  </r>
  <r>
    <s v="REATI TRIBUTARI"/>
    <s v="Gestione degli acquisiti di beni, servizi e lavori"/>
    <s v="Gestione degli acquisiti di beni, servizi e lavori;"/>
    <x v="192"/>
    <n v="1"/>
  </r>
  <r>
    <s v="REATI VS P.A."/>
    <s v="Gestione degli acquisiti di beni, servizi e lavori"/>
    <s v="Gestione degli acquisiti di beni, servizi e lavori;"/>
    <x v="192"/>
    <n v="1"/>
  </r>
  <r>
    <s v="REATI SOCIETARI"/>
    <s v="Gestione degli acquisiti di beni, servizi e lavori"/>
    <s v="Gestione degli acquisiti di beni, servizi e lavori;"/>
    <x v="192"/>
    <n v="1"/>
  </r>
  <r>
    <s v="REATO VS PERSONALITA' INDIVIDUALE"/>
    <s v="Gestione degli acquisiti di beni, servizi e lavori"/>
    <s v="Gestione degli acquisiti di beni, servizi e lavori;"/>
    <x v="192"/>
    <n v="1"/>
  </r>
  <r>
    <s v="REATI IN MATERIA DI CRIMINALITÀ ORGANIZZATA"/>
    <s v="Gestione degli acquisiti di beni, servizi e lavori"/>
    <s v="Gestione degli acquisiti di beni, servizi e lavori;"/>
    <x v="192"/>
    <n v="1"/>
  </r>
  <r>
    <s v="REATI VS INDUSTRIA E COMMERCIO"/>
    <s v="Gestione degli acquisiti di beni, servizi e lavori"/>
    <s v="Gestione degli acquisiti di beni, servizi e lavori;"/>
    <x v="192"/>
    <n v="1"/>
  </r>
  <r>
    <s v="REATI VS VIOLAZIONE DIRITTI D'AUTORE"/>
    <s v="Gestione dei sistemi informativi aziendali"/>
    <s v="Utilizzo di strumenti informatici aziendali"/>
    <x v="193"/>
    <n v="1"/>
  </r>
  <r>
    <s v="REATI TRIBUTARI"/>
    <s v="Gestione dei sistemi informativi aziendali"/>
    <s v="Gestione dei sistemi informatici"/>
    <x v="194"/>
    <n v="1"/>
  </r>
  <r>
    <s v="REATI SOCIETARI"/>
    <s v="Gestione dei sistemi informativi aziendali"/>
    <s v="Gestione dei sistemi informatici"/>
    <x v="194"/>
    <n v="1"/>
  </r>
  <r>
    <s v="REATO VS PERSONALITA' INDIVIDUALE"/>
    <s v="Gestione dei sistemi informativi aziendali"/>
    <s v="Gestione dei sistemi informatici"/>
    <x v="194"/>
    <n v="1"/>
  </r>
  <r>
    <s v="REATI VS INDUSTRIA E COMMERCIO"/>
    <s v="Gestione dei sistemi informativi aziendali"/>
    <s v="Gestione dei sistemi informatici"/>
    <x v="194"/>
    <n v="1"/>
  </r>
  <r>
    <s v="REATI VS VIOLAZIONE DIRITTI D'AUTORE"/>
    <s v="Gestione dei sistemi informativi aziendali"/>
    <s v="Gestione dei sistemi informatici"/>
    <x v="194"/>
    <n v="1"/>
  </r>
  <r>
    <s v="REATI VS VIOLAZIONE DIRITTI D'AUTORE"/>
    <s v="Gestione dei sistemi informativi aziendali"/>
    <s v="Utilizzo di strumenti informatici aziendali"/>
    <x v="195"/>
    <n v="1"/>
  </r>
  <r>
    <s v="REATI VS VIOLAZIONE DIRITTI D'AUTORE"/>
    <s v="Gestione dei sistemi informativi aziendali"/>
    <s v="Impiego illecito di servizi criptati attraverso sistemi di codificazione"/>
    <x v="196"/>
    <n v="1"/>
  </r>
  <r>
    <s v="REATI VS VIOLAZIONE DIRITTI D'AUTORE"/>
    <s v="Gestione dei sistemi informativi aziendali"/>
    <s v="Impiego, a qualsiasi titolo, di prodotti contrassegnati SIAE, senza il contrassegno o con il contrassegno contraffatto o alterato"/>
    <x v="197"/>
    <n v="1"/>
  </r>
  <r>
    <s v="REATI VS VIOLAZIONE DIRITTI D'AUTORE"/>
    <s v="Gestione dei sistemi informativi aziendali"/>
    <s v="Impiego, a qualsiasi titolo, di prodotti contrassegnati SIAE, senza il contrassegno o con il contrassegno contraffatto o alterato"/>
    <x v="198"/>
    <n v="1"/>
  </r>
  <r>
    <s v="REATI VS VIOLAZIONE DIRITTI D'AUTORE"/>
    <s v="Gestione dei sistemi informativi aziendali"/>
    <s v="Impiego di strumenti atti ad eludere le misure tecnologiche di protezione e messa a disposizione delle opere prive della protezione stessa"/>
    <x v="199"/>
    <n v="1"/>
  </r>
  <r>
    <s v="REATI VS VIOLAZIONE DIRITTI D'AUTORE"/>
    <s v="Gestione dei sistemi informativi aziendali"/>
    <s v="Utilizzo di strumenti informatici aziendali"/>
    <x v="200"/>
    <n v="1"/>
  </r>
  <r>
    <s v="REATI VS VIOLAZIONE DIRITTI D'AUTORE"/>
    <s v="Gestione dei sistemi informativi aziendali"/>
    <s v="Utilizzo di strumenti informatici aziendali"/>
    <x v="201"/>
    <n v="1"/>
  </r>
  <r>
    <s v="REATI VS VIOLAZIONE DIRITTI D'AUTORE"/>
    <s v="Gestione dei sistemi informativi aziendali"/>
    <s v="Impiego di strumenti atti ad eludere le misure tecnologiche di protezione e messa a disposizione delle opere prive della protezione stessa"/>
    <x v="202"/>
    <n v="1"/>
  </r>
  <r>
    <s v="REATI SICUREZZA SUL LAVORO"/>
    <s v="Sistema di Gestione Salute e Sicurezza"/>
    <s v="Attività di natura organizzativa nel caso di emergenze e primo soccorso"/>
    <x v="203"/>
    <n v="1"/>
  </r>
  <r>
    <s v="REATI VS VIOLAZIONE DIRITTI D'AUTORE"/>
    <s v="Gestione dei sistemi informativi aziendali"/>
    <s v="Impiego illecito di apparati atti alla decodificazione di trasmissioni audiovisive ad accesso condizionato"/>
    <x v="204"/>
    <n v="1"/>
  </r>
  <r>
    <s v="REATI TRIBUTARI"/>
    <s v="Gestione dei sistemi informativi aziendali"/>
    <s v="Gestione dei sistemi informatici"/>
    <x v="205"/>
    <n v="1"/>
  </r>
  <r>
    <s v="REATI VS P.A."/>
    <s v="Gestione dei sistemi informativi aziendali"/>
    <s v="Attività che prevedono l'installazione, manutenzione, aggiornamento o gestione di software di soggetti pubblici o forniti da terzi per conto di soggetti pubblici, per trasmissione di dati e comunicazioni"/>
    <x v="205"/>
    <n v="1"/>
  </r>
  <r>
    <s v="REATI SOCIETARI"/>
    <s v="Gestione dei sistemi informativi aziendali"/>
    <s v="Gestione dei sistemi informatici"/>
    <x v="205"/>
    <n v="1"/>
  </r>
  <r>
    <s v="REATO VS PERSONALITA' INDIVIDUALE"/>
    <s v="Gestione dei sistemi informativi aziendali"/>
    <s v="Gestione dei sistemi informatici"/>
    <x v="205"/>
    <n v="1"/>
  </r>
  <r>
    <s v="REATI VS INDUSTRIA E COMMERCIO"/>
    <s v="Gestione dei sistemi informativi aziendali"/>
    <s v="Gestione dei sistemi informatici"/>
    <x v="205"/>
    <n v="1"/>
  </r>
  <r>
    <s v="REATI VS VIOLAZIONE DIRITTI D'AUTORE"/>
    <s v="Gestione dei sistemi informativi aziendali"/>
    <s v="Gestione dei sistemi informatici"/>
    <x v="205"/>
    <n v="1"/>
  </r>
  <r>
    <s v="REATI VS P.A."/>
    <s v="Informativa e segnalazione"/>
    <s v="Gestione dei contenziosi giudiziali e stragiudiziali"/>
    <x v="206"/>
    <n v="1"/>
  </r>
  <r>
    <s v="REATI TRIBUTARI"/>
    <s v="Contabilità e bilancio"/>
    <s v="Redazione del bilancio e delle situazioni contabili infrannuali"/>
    <x v="207"/>
    <n v="1"/>
  </r>
  <r>
    <s v="REATI VS P.A."/>
    <s v="Contabilità e bilancio"/>
    <s v="Redazione del bilancio e delle situazioni contabili infrannuali"/>
    <x v="207"/>
    <n v="1"/>
  </r>
  <r>
    <s v="REATI SOCIETARI"/>
    <s v="Contabilità e bilancio"/>
    <s v="Redazione del bilancio e delle situazioni contabili infrannuali"/>
    <x v="207"/>
    <n v="1"/>
  </r>
  <r>
    <s v="REATI IN MATERIA DI CRIMINALITÀ ORGANIZZATA"/>
    <s v="Contabilità e bilancio"/>
    <s v="Redazione del bilancio e delle situazioni contabili infrannuali"/>
    <x v="207"/>
    <n v="1"/>
  </r>
  <r>
    <s v="REATI TRIBUTARI"/>
    <s v="Contabilità e bilancio"/>
    <s v="Gestione delle spese di rappresentanza e dei beni di rappresentanza"/>
    <x v="208"/>
    <n v="1"/>
  </r>
  <r>
    <s v="REATI VS P.A."/>
    <s v="Contabilità e bilancio"/>
    <s v="Gestione delle spese di rappresentanza e dei beni di rappresentanza"/>
    <x v="208"/>
    <n v="1"/>
  </r>
  <r>
    <s v="RICETTAZIONE E RICICLAGGIO"/>
    <s v="Contabilità e bilancio"/>
    <s v="Gestione delle spese di rappresentanza e dei beni di rappresentanza"/>
    <x v="208"/>
    <n v="1"/>
  </r>
  <r>
    <s v="FALSITA' IN MONETE E BOLLI"/>
    <s v="Contabilità e bilancio"/>
    <s v="Gestione delle spese di rappresentanza e dei beni di rappresentanza"/>
    <x v="208"/>
    <n v="1"/>
  </r>
  <r>
    <s v="REATI TRIBUTARI"/>
    <s v="Gestione degli acquisiti di beni, servizi e lavori"/>
    <s v="Conferimento di incarichi libero professionali e di contratti a progetto;"/>
    <x v="209"/>
    <n v="1"/>
  </r>
  <r>
    <s v="REATI VS P.A."/>
    <s v="Gestione degli acquisiti di beni, servizi e lavori"/>
    <s v="Conferimento di incarichi libero professionali e di contratti a progetto;"/>
    <x v="209"/>
    <n v="1"/>
  </r>
  <r>
    <s v="RICETTAZIONE E RICICLAGGIO"/>
    <s v="Gestione degli acquisiti di beni, servizi e lavori"/>
    <s v="Conferimento di incarichi libero professionali e di contratti a progetto;"/>
    <x v="209"/>
    <n v="1"/>
  </r>
  <r>
    <s v="REATI SOCIETARI"/>
    <s v="Gestione degli acquisiti di beni, servizi e lavori"/>
    <s v="Conferimento di incarichi libero professionali e di contratti a progetto;"/>
    <x v="209"/>
    <n v="1"/>
  </r>
  <r>
    <s v="REATO VS PERSONALITA' INDIVIDUALE"/>
    <s v="Gestione degli acquisiti di beni, servizi e lavori"/>
    <s v="Conferimento di incarichi libero professionali e di contratti a progetto;"/>
    <x v="209"/>
    <n v="1"/>
  </r>
  <r>
    <s v="REATO DI FALSE DICHIARAZIONI"/>
    <s v="Gestione degli acquisiti di beni, servizi e lavori"/>
    <s v="Conferimento di incarichi libero professionali e di contratti a progetto;"/>
    <x v="209"/>
    <n v="1"/>
  </r>
  <r>
    <s v="REATI IN MATERIA DI CRIMINALITÀ ORGANIZZATA"/>
    <s v="Gestione degli acquisiti di beni, servizi e lavori"/>
    <s v="Conferimento di incarichi libero professionali e di contratti a progetto;"/>
    <x v="209"/>
    <n v="1"/>
  </r>
  <r>
    <s v="REATI VS INDUSTRIA E COMMERCIO"/>
    <s v="Gestione degli acquisiti di beni, servizi e lavori"/>
    <s v="Conferimento di incarichi libero professionali e di contratti a progetto;"/>
    <x v="209"/>
    <n v="1"/>
  </r>
  <r>
    <s v="REATI IMPIEGO IRREGOLARE CITTADINI DI PAESI TERZI"/>
    <s v="Gestione degli acquisiti di beni, servizi e lavori"/>
    <s v="Conferimento di incarichi libero professionali e di contratti a progetto;"/>
    <x v="209"/>
    <n v="1"/>
  </r>
  <r>
    <s v="REATI TRIBUTARI"/>
    <s v="Gestione degli acquisiti di beni, servizi e lavori"/>
    <s v="Gestione degli acquisiti di beni, servizi e lavori;"/>
    <x v="210"/>
    <n v="1"/>
  </r>
  <r>
    <s v="REATI VS P.A."/>
    <s v="Gestione degli acquisiti di beni, servizi e lavori"/>
    <s v="Gestione degli acquisiti di beni, servizi e lavori;"/>
    <x v="210"/>
    <n v="1"/>
  </r>
  <r>
    <s v="REATI SOCIETARI"/>
    <s v="Gestione degli acquisiti di beni, servizi e lavori"/>
    <s v="Gestione degli acquisiti di beni, servizi e lavori;"/>
    <x v="210"/>
    <n v="1"/>
  </r>
  <r>
    <s v="REATO VS PERSONALITA' INDIVIDUALE"/>
    <s v="Gestione degli acquisiti di beni, servizi e lavori"/>
    <s v="Gestione degli acquisiti di beni, servizi e lavori;"/>
    <x v="210"/>
    <n v="1"/>
  </r>
  <r>
    <s v="REATI IN MATERIA DI CRIMINALITÀ ORGANIZZATA"/>
    <s v="Gestione degli acquisiti di beni, servizi e lavori"/>
    <s v="Gestione degli acquisiti di beni, servizi e lavori;"/>
    <x v="210"/>
    <n v="1"/>
  </r>
  <r>
    <s v="REATI VS INDUSTRIA E COMMERCIO"/>
    <s v="Gestione degli acquisiti di beni, servizi e lavori"/>
    <s v="Gestione degli acquisiti di beni, servizi e lavori;"/>
    <x v="210"/>
    <n v="1"/>
  </r>
  <r>
    <s v="REATI TRIBUTARI"/>
    <s v="Gestione degli acquisiti di beni, servizi e lavori"/>
    <s v="Gestione degli acquisiti di beni, servizi e lavori;"/>
    <x v="211"/>
    <n v="1"/>
  </r>
  <r>
    <s v="REATI VS P.A."/>
    <s v="Gestione degli acquisiti di beni, servizi e lavori"/>
    <s v="Gestione degli acquisiti di beni, servizi e lavori;"/>
    <x v="211"/>
    <n v="1"/>
  </r>
  <r>
    <s v="RICETTAZIONE E RICICLAGGIO"/>
    <s v="Gestione degli acquisiti di beni, servizi e lavori"/>
    <s v="Gestione degli acquisiti di beni, servizi e lavori;"/>
    <x v="211"/>
    <n v="1"/>
  </r>
  <r>
    <s v="REATI SOCIETARI"/>
    <s v="Gestione degli acquisiti di beni, servizi e lavori"/>
    <s v="Gestione degli acquisiti di beni, servizi e lavori;"/>
    <x v="211"/>
    <n v="1"/>
  </r>
  <r>
    <s v="REATO VS PERSONALITA' INDIVIDUALE"/>
    <s v="Gestione degli acquisiti di beni, servizi e lavori"/>
    <s v="Gestione degli acquisiti di beni, servizi e lavori;"/>
    <x v="211"/>
    <n v="1"/>
  </r>
  <r>
    <s v="REATI IN MATERIA DI CRIMINALITÀ ORGANIZZATA"/>
    <s v="Gestione degli acquisiti di beni, servizi e lavori"/>
    <s v="Gestione degli acquisiti di beni, servizi e lavori;"/>
    <x v="211"/>
    <n v="1"/>
  </r>
  <r>
    <s v="REATI VS INDUSTRIA E COMMERCIO"/>
    <s v="Gestione degli acquisiti di beni, servizi e lavori"/>
    <s v="Gestione degli acquisiti di beni, servizi e lavori;"/>
    <x v="211"/>
    <n v="1"/>
  </r>
  <r>
    <s v="REATI IN MATERIA DI CRIMINALITÀ ORGANIZZATA"/>
    <s v="Informativa e segnalazione"/>
    <s v="Misure di sicurezza, obblighi di segnalazione, forme di collaborazione con polizia e magistratura"/>
    <x v="212"/>
    <n v="1"/>
  </r>
  <r>
    <s v="REATI TRIBUTARI"/>
    <s v="Rapporti con le Autorità pubbliche di Vigilanza"/>
    <s v="Gestione dei rapporti con istituzioni e/o Autorità pubbliche di Vigilanza relativi allo svolgimento di attività regolate dalla legge"/>
    <x v="213"/>
    <n v="1"/>
  </r>
  <r>
    <s v="REATI SOCIETARI"/>
    <s v="Rapporti con le Autorità pubbliche di Vigilanza"/>
    <s v="Gestione dei rapporti con istituzioni e/o Autorità pubbliche di Vigilanza relativi allo svolgimento di attività regolate dalla legge"/>
    <x v="213"/>
    <n v="1"/>
  </r>
  <r>
    <s v="REATI SICUREZZA SUL LAVORO"/>
    <s v="Rapporti con le Autorità pubbliche di Vigilanza"/>
    <s v="Gestione dei rapporti con istituzioni e/o Autorità pubbliche di Vigilanza relativi allo svolgimento di attività regolate dalla legge"/>
    <x v="213"/>
    <n v="1"/>
  </r>
  <r>
    <s v="REATI VS P.A."/>
    <s v="Gestione dei rapporti con i soggetti pubbici"/>
    <s v="Gestione dei rapporti con soggetti pubblici per l'ottenimento di provvedimenti amministrativi (quali autorizzazioni, licenze e permessi) necessari per l'esercizio delle attività tipiche aziendali"/>
    <x v="214"/>
    <n v="1"/>
  </r>
  <r>
    <s v="REATI TRIBUTARI"/>
    <s v="Gestione degli acquisiti di beni, servizi e lavori"/>
    <s v="Gestione degli acquisiti di beni, servizi e lavori;"/>
    <x v="215"/>
    <n v="1"/>
  </r>
  <r>
    <s v="REATI VS P.A."/>
    <s v="Gestione degli acquisiti di beni, servizi e lavori"/>
    <s v="Gestione degli acquisiti di beni, servizi e lavori;"/>
    <x v="215"/>
    <n v="1"/>
  </r>
  <r>
    <s v="REATI SOCIETARI"/>
    <s v="Gestione degli acquisiti di beni, servizi e lavori"/>
    <s v="Gestione degli acquisiti di beni, servizi e lavori;"/>
    <x v="215"/>
    <n v="1"/>
  </r>
  <r>
    <s v="REATO VS PERSONALITA' INDIVIDUALE"/>
    <s v="Gestione degli acquisiti di beni, servizi e lavori"/>
    <s v="Gestione degli acquisiti di beni, servizi e lavori;"/>
    <x v="215"/>
    <n v="1"/>
  </r>
  <r>
    <s v="REATI IN MATERIA DI CRIMINALITÀ ORGANIZZATA"/>
    <s v="Gestione degli acquisiti di beni, servizi e lavori"/>
    <s v="Gestione degli acquisiti di beni, servizi e lavori;"/>
    <x v="215"/>
    <n v="1"/>
  </r>
  <r>
    <s v="REATI VS INDUSTRIA E COMMERCIO"/>
    <s v="Gestione degli acquisiti di beni, servizi e lavori"/>
    <s v="Gestione degli acquisiti di beni, servizi e lavori;"/>
    <x v="215"/>
    <n v="1"/>
  </r>
  <r>
    <s v="REATI VS P.A."/>
    <s v="Gestione degli acquisiti di beni, servizi e lavori"/>
    <s v="Gestione dei collaudi nelle forniture"/>
    <x v="216"/>
    <n v="1"/>
  </r>
  <r>
    <s v="REATI SICUREZZA SUL LAVORO"/>
    <s v="Gestione degli acquisiti di beni, servizi e lavori"/>
    <s v="Gestione dei collaudi nelle forniture"/>
    <x v="216"/>
    <n v="1"/>
  </r>
  <r>
    <s v="REATI VS P.A."/>
    <s v="Gestione delle risorse umane"/>
    <s v="Selezione, assunzione e politiche di incentivazione del personale"/>
    <x v="217"/>
    <n v="1"/>
  </r>
  <r>
    <s v="REATI SOCIETARI"/>
    <s v="Gestione delle risorse umane"/>
    <s v="Selezione, assunzione e politiche di incentivazione del personale"/>
    <x v="217"/>
    <n v="1"/>
  </r>
  <r>
    <s v="REATO VS PERSONALITA' INDIVIDUALE"/>
    <s v="Gestione delle risorse umane"/>
    <s v="Selezione, assunzione e politiche di incentivazione del personale"/>
    <x v="217"/>
    <n v="1"/>
  </r>
  <r>
    <s v="REATI IN MATERIA DI CRIMINALITÀ ORGANIZZATA"/>
    <s v="Gestione delle risorse umane"/>
    <s v="Selezione, assunzione e politiche di incentivazione del personale"/>
    <x v="217"/>
    <n v="1"/>
  </r>
  <r>
    <s v="REATI VS INDUSTRIA E COMMERCIO"/>
    <s v="Gestione delle risorse umane"/>
    <s v="Selezione, assunzione e politiche di incentivazione del personale"/>
    <x v="217"/>
    <n v="1"/>
  </r>
  <r>
    <s v="REATI IMPIEGO IRREGOLARE CITTADINI DI PAESI TERZI"/>
    <s v="Gestione delle risorse umane"/>
    <s v="Selezione, assunzione e politiche di incentivazione del personale"/>
    <x v="217"/>
    <n v="1"/>
  </r>
  <r>
    <s v="REATI VS P.A."/>
    <s v="Gestione degli acquisiti di beni, servizi e lavori"/>
    <s v="Gestione dei collaudi nelle forniture"/>
    <x v="218"/>
    <n v="1"/>
  </r>
  <r>
    <s v="REATI SICUREZZA SUL LAVORO"/>
    <s v="Gestione degli acquisiti di beni, servizi e lavori"/>
    <s v="Gestione dei collaudi nelle forniture"/>
    <x v="218"/>
    <n v="1"/>
  </r>
  <r>
    <s v="REATI TRIBUTARI"/>
    <s v="Gestione degli acquisiti di beni, servizi e lavori"/>
    <s v="Gestione degli acquisiti di beni, servizi e lavori;"/>
    <x v="219"/>
    <n v="1"/>
  </r>
  <r>
    <s v="REATI VS P.A."/>
    <s v="Gestione degli acquisiti di beni, servizi e lavori"/>
    <s v="Gestione degli acquisiti di beni, servizi e lavori;"/>
    <x v="219"/>
    <n v="1"/>
  </r>
  <r>
    <s v="REATI SOCIETARI"/>
    <s v="Gestione degli acquisiti di beni, servizi e lavori"/>
    <s v="Gestione degli acquisiti di beni, servizi e lavori;"/>
    <x v="219"/>
    <n v="1"/>
  </r>
  <r>
    <s v="REATO VS PERSONALITA' INDIVIDUALE"/>
    <s v="Gestione degli acquisiti di beni, servizi e lavori"/>
    <s v="Gestione degli acquisiti di beni, servizi e lavori;"/>
    <x v="219"/>
    <n v="1"/>
  </r>
  <r>
    <s v="REATI IN MATERIA DI CRIMINALITÀ ORGANIZZATA"/>
    <s v="Gestione degli acquisiti di beni, servizi e lavori"/>
    <s v="Gestione degli acquisiti di beni, servizi e lavori;"/>
    <x v="219"/>
    <n v="1"/>
  </r>
  <r>
    <s v="REATI VS INDUSTRIA E COMMERCIO"/>
    <s v="Gestione degli acquisiti di beni, servizi e lavori"/>
    <s v="Gestione degli acquisiti di beni, servizi e lavori;"/>
    <x v="219"/>
    <n v="1"/>
  </r>
  <r>
    <s v="REATI TRIBUTARI"/>
    <s v="Contabilità e bilancio"/>
    <s v="Gestione delle spese di rappresentanza e dei beni di rappresentanza"/>
    <x v="220"/>
    <n v="1"/>
  </r>
  <r>
    <s v="REATI VS P.A."/>
    <s v="Contabilità e bilancio"/>
    <s v="Gestione delle spese di rappresentanza e dei beni di rappresentanza"/>
    <x v="220"/>
    <n v="1"/>
  </r>
  <r>
    <s v="RICETTAZIONE E RICICLAGGIO"/>
    <s v="Contabilità e bilancio"/>
    <s v="Gestione delle spese di rappresentanza e dei beni di rappresentanza"/>
    <x v="220"/>
    <n v="1"/>
  </r>
  <r>
    <s v="FALSITA' IN MONETE E BOLLI"/>
    <s v="Contabilità e bilancio"/>
    <s v="Gestione delle spese di rappresentanza e dei beni di rappresentanza"/>
    <x v="220"/>
    <n v="1"/>
  </r>
  <r>
    <s v="REATI TRIBUTARI"/>
    <s v="Gestione degli acquisiti di beni, servizi e lavori"/>
    <s v="Gestione degli acquisiti di beni, servizi e lavori;"/>
    <x v="221"/>
    <n v="1"/>
  </r>
  <r>
    <s v="REATI VS P.A."/>
    <s v="Gestione degli acquisiti di beni, servizi e lavori"/>
    <s v="Gestione degli acquisiti di beni, servizi e lavori;"/>
    <x v="221"/>
    <n v="1"/>
  </r>
  <r>
    <s v="REATI SOCIETARI"/>
    <s v="Gestione degli acquisiti di beni, servizi e lavori"/>
    <s v="Gestione degli acquisiti di beni, servizi e lavori;"/>
    <x v="221"/>
    <n v="1"/>
  </r>
  <r>
    <s v="REATO VS PERSONALITA' INDIVIDUALE"/>
    <s v="Gestione degli acquisiti di beni, servizi e lavori"/>
    <s v="Gestione degli acquisiti di beni, servizi e lavori;"/>
    <x v="221"/>
    <n v="1"/>
  </r>
  <r>
    <s v="REATI IN MATERIA DI CRIMINALITÀ ORGANIZZATA"/>
    <s v="Gestione degli acquisiti di beni, servizi e lavori"/>
    <s v="Gestione degli acquisiti di beni, servizi e lavori;"/>
    <x v="221"/>
    <n v="1"/>
  </r>
  <r>
    <s v="REATI VS INDUSTRIA E COMMERCIO"/>
    <s v="Gestione degli acquisiti di beni, servizi e lavori"/>
    <s v="Gestione degli acquisiti di beni, servizi e lavori;"/>
    <x v="221"/>
    <n v="1"/>
  </r>
  <r>
    <s v="REATI TRIBUTARI"/>
    <s v="Gestione degli acquisiti di beni, servizi e lavori"/>
    <s v="Conferimento di incarichi libero professionali e di contratti a progetto;"/>
    <x v="222"/>
    <n v="1"/>
  </r>
  <r>
    <s v="REATI VS P.A."/>
    <s v="Gestione degli acquisiti di beni, servizi e lavori"/>
    <s v="Conferimento di incarichi libero professionali e di contratti a progetto;"/>
    <x v="222"/>
    <n v="1"/>
  </r>
  <r>
    <s v="RICETTAZIONE E RICICLAGGIO"/>
    <s v="Gestione degli acquisiti di beni, servizi e lavori"/>
    <s v="Conferimento di incarichi libero professionali e di contratti a progetto;"/>
    <x v="222"/>
    <n v="1"/>
  </r>
  <r>
    <s v="REATI SOCIETARI"/>
    <s v="Gestione degli acquisiti di beni, servizi e lavori"/>
    <s v="Conferimento di incarichi libero professionali e di contratti a progetto;"/>
    <x v="222"/>
    <n v="1"/>
  </r>
  <r>
    <s v="REATO VS PERSONALITA' INDIVIDUALE"/>
    <s v="Gestione degli acquisiti di beni, servizi e lavori"/>
    <s v="Conferimento di incarichi libero professionali e di contratti a progetto;"/>
    <x v="222"/>
    <n v="1"/>
  </r>
  <r>
    <s v="REATO DI FALSE DICHIARAZIONI"/>
    <s v="Gestione degli acquisiti di beni, servizi e lavori"/>
    <s v="Conferimento di incarichi libero professionali e di contratti a progetto;"/>
    <x v="222"/>
    <n v="1"/>
  </r>
  <r>
    <s v="REATI IN MATERIA DI CRIMINALITÀ ORGANIZZATA"/>
    <s v="Gestione degli acquisiti di beni, servizi e lavori"/>
    <s v="Conferimento di incarichi libero professionali e di contratti a progetto;"/>
    <x v="222"/>
    <n v="1"/>
  </r>
  <r>
    <s v="REATI VS INDUSTRIA E COMMERCIO"/>
    <s v="Gestione degli acquisiti di beni, servizi e lavori"/>
    <s v="Conferimento di incarichi libero professionali e di contratti a progetto;"/>
    <x v="222"/>
    <n v="1"/>
  </r>
  <r>
    <s v="REATI IMPIEGO IRREGOLARE CITTADINI DI PAESI TERZI"/>
    <s v="Gestione degli acquisiti di beni, servizi e lavori"/>
    <s v="Conferimento di incarichi libero professionali e di contratti a progetto;"/>
    <x v="222"/>
    <n v="1"/>
  </r>
  <r>
    <s v="REATI TRIBUTARI"/>
    <s v="Gestione degli acquisiti di beni, servizi e lavori"/>
    <s v="Conferimento di incarichi libero professionali e di contratti a progetto;"/>
    <x v="223"/>
    <n v="1"/>
  </r>
  <r>
    <s v="REATI VS P.A."/>
    <s v="Gestione degli acquisiti di beni, servizi e lavori"/>
    <s v="Conferimento di incarichi libero professionali e di contratti a progetto;"/>
    <x v="223"/>
    <n v="1"/>
  </r>
  <r>
    <s v="RICETTAZIONE E RICICLAGGIO"/>
    <s v="Gestione degli acquisiti di beni, servizi e lavori"/>
    <s v="Conferimento di incarichi libero professionali e di contratti a progetto;"/>
    <x v="223"/>
    <n v="1"/>
  </r>
  <r>
    <s v="REATI SOCIETARI"/>
    <s v="Gestione degli acquisiti di beni, servizi e lavori"/>
    <s v="Conferimento di incarichi libero professionali e di contratti a progetto;"/>
    <x v="223"/>
    <n v="1"/>
  </r>
  <r>
    <s v="REATO VS PERSONALITA' INDIVIDUALE"/>
    <s v="Gestione degli acquisiti di beni, servizi e lavori"/>
    <s v="Conferimento di incarichi libero professionali e di contratti a progetto;"/>
    <x v="223"/>
    <n v="1"/>
  </r>
  <r>
    <s v="REATO DI FALSE DICHIARAZIONI"/>
    <s v="Gestione degli acquisiti di beni, servizi e lavori"/>
    <s v="Conferimento di incarichi libero professionali e di contratti a progetto;"/>
    <x v="223"/>
    <n v="1"/>
  </r>
  <r>
    <s v="REATI IN MATERIA DI CRIMINALITÀ ORGANIZZATA"/>
    <s v="Gestione degli acquisiti di beni, servizi e lavori"/>
    <s v="Conferimento di incarichi libero professionali e di contratti a progetto;"/>
    <x v="223"/>
    <n v="1"/>
  </r>
  <r>
    <s v="REATI VS INDUSTRIA E COMMERCIO"/>
    <s v="Gestione degli acquisiti di beni, servizi e lavori"/>
    <s v="Conferimento di incarichi libero professionali e di contratti a progetto;"/>
    <x v="223"/>
    <n v="1"/>
  </r>
  <r>
    <s v="REATI IMPIEGO IRREGOLARE CITTADINI DI PAESI TERZI"/>
    <s v="Gestione degli acquisiti di beni, servizi e lavori"/>
    <s v="Conferimento di incarichi libero professionali e di contratti a progetto;"/>
    <x v="223"/>
    <n v="1"/>
  </r>
  <r>
    <s v="REATI TRIBUTARI"/>
    <s v="Gestione degli acquisiti di beni, servizi e lavori"/>
    <s v="Gestione degli acquisiti di beni, servizi e lavori;"/>
    <x v="224"/>
    <n v="1"/>
  </r>
  <r>
    <s v="REATI VS P.A."/>
    <s v="Gestione degli acquisiti di beni, servizi e lavori"/>
    <s v="Gestione degli acquisiti di beni, servizi e lavori;"/>
    <x v="224"/>
    <n v="1"/>
  </r>
  <r>
    <s v="REATI SOCIETARI"/>
    <s v="Gestione degli acquisiti di beni, servizi e lavori"/>
    <s v="Gestione degli acquisiti di beni, servizi e lavori;"/>
    <x v="224"/>
    <n v="1"/>
  </r>
  <r>
    <s v="REATO VS PERSONALITA' INDIVIDUALE"/>
    <s v="Gestione degli acquisiti di beni, servizi e lavori"/>
    <s v="Gestione degli acquisiti di beni, servizi e lavori;"/>
    <x v="224"/>
    <n v="1"/>
  </r>
  <r>
    <s v="REATI IN MATERIA DI CRIMINALITÀ ORGANIZZATA"/>
    <s v="Gestione degli acquisiti di beni, servizi e lavori"/>
    <s v="Gestione degli acquisiti di beni, servizi e lavori;"/>
    <x v="224"/>
    <n v="1"/>
  </r>
  <r>
    <s v="REATI VS INDUSTRIA E COMMERCIO"/>
    <s v="Gestione degli acquisiti di beni, servizi e lavori"/>
    <s v="Gestione degli acquisiti di beni, servizi e lavori;"/>
    <x v="224"/>
    <n v="1"/>
  </r>
  <r>
    <s v="REATI TRIBUTARI"/>
    <s v="Gestione degli acquisiti di beni, servizi e lavori"/>
    <s v="Gestione degli acquisiti di beni, servizi e lavori;"/>
    <x v="225"/>
    <n v="1"/>
  </r>
  <r>
    <s v="REATI VS P.A."/>
    <s v="Gestione degli acquisiti di beni, servizi e lavori"/>
    <s v="Gestione degli acquisiti di beni, servizi e lavori;"/>
    <x v="225"/>
    <n v="1"/>
  </r>
  <r>
    <s v="RICETTAZIONE E RICICLAGGIO"/>
    <s v="Gestione degli acquisiti di beni, servizi e lavori"/>
    <s v="Gestione degli acquisiti di beni, servizi e lavori;"/>
    <x v="225"/>
    <n v="1"/>
  </r>
  <r>
    <s v="REATI SOCIETARI"/>
    <s v="Gestione degli acquisiti di beni, servizi e lavori"/>
    <s v="Gestione degli acquisiti di beni, servizi e lavori;"/>
    <x v="225"/>
    <n v="1"/>
  </r>
  <r>
    <s v="REATO VS PERSONALITA' INDIVIDUALE"/>
    <s v="Gestione degli acquisiti di beni, servizi e lavori"/>
    <s v="Gestione degli acquisiti di beni, servizi e lavori;"/>
    <x v="225"/>
    <n v="1"/>
  </r>
  <r>
    <s v="REATI IN MATERIA DI CRIMINALITÀ ORGANIZZATA"/>
    <s v="Gestione degli acquisiti di beni, servizi e lavori"/>
    <s v="Gestione degli acquisiti di beni, servizi e lavori;"/>
    <x v="225"/>
    <n v="1"/>
  </r>
  <r>
    <s v="REATI VS INDUSTRIA E COMMERCIO"/>
    <s v="Gestione degli acquisiti di beni, servizi e lavori"/>
    <s v="Gestione degli acquisiti di beni, servizi e lavori;"/>
    <x v="225"/>
    <n v="1"/>
  </r>
  <r>
    <s v="REATI TRIBUTARI"/>
    <s v="Gestione degli acquisiti di beni, servizi e lavori"/>
    <s v="Gestione degli acquisiti di beni, servizi e lavori;"/>
    <x v="226"/>
    <n v="1"/>
  </r>
  <r>
    <s v="REATI VS P.A."/>
    <s v="Gestione degli acquisiti di beni, servizi e lavori"/>
    <s v="Gestione degli acquisiti di beni, servizi e lavori;"/>
    <x v="226"/>
    <n v="1"/>
  </r>
  <r>
    <s v="REATI SOCIETARI"/>
    <s v="Gestione degli acquisiti di beni, servizi e lavori"/>
    <s v="Gestione degli acquisiti di beni, servizi e lavori;"/>
    <x v="226"/>
    <n v="1"/>
  </r>
  <r>
    <s v="REATO VS PERSONALITA' INDIVIDUALE"/>
    <s v="Gestione degli acquisiti di beni, servizi e lavori"/>
    <s v="Gestione degli acquisiti di beni, servizi e lavori;"/>
    <x v="226"/>
    <n v="1"/>
  </r>
  <r>
    <s v="REATI IN MATERIA DI CRIMINALITÀ ORGANIZZATA"/>
    <s v="Gestione degli acquisiti di beni, servizi e lavori"/>
    <s v="Gestione degli acquisiti di beni, servizi e lavori;"/>
    <x v="226"/>
    <n v="1"/>
  </r>
  <r>
    <s v="REATI VS INDUSTRIA E COMMERCIO"/>
    <s v="Gestione degli acquisiti di beni, servizi e lavori"/>
    <s v="Gestione degli acquisiti di beni, servizi e lavori;"/>
    <x v="226"/>
    <n v="1"/>
  </r>
  <r>
    <s v="REATI IN MATERIA DI CRIMINALITÀ ORGANIZZATA"/>
    <s v="Informativa e segnalazione"/>
    <s v="Misure di sicurezza, obblighi di segnalazione, forme di collaborazione con polizia e magistratura"/>
    <x v="227"/>
    <n v="1"/>
  </r>
  <r>
    <s v="REATI TRIBUTARI"/>
    <s v="Rapporti con le Autorità pubbliche di Vigilanza"/>
    <s v="Gestione dei rapporti con istituzioni e/o Autorità pubbliche di Vigilanza relativi allo svolgimento di attività regolate dalla legge"/>
    <x v="228"/>
    <n v="1"/>
  </r>
  <r>
    <s v="REATI SOCIETARI"/>
    <s v="Rapporti con le Autorità pubbliche di Vigilanza"/>
    <s v="Gestione dei rapporti con istituzioni e/o Autorità pubbliche di Vigilanza relativi allo svolgimento di attività regolate dalla legge"/>
    <x v="228"/>
    <n v="1"/>
  </r>
  <r>
    <s v="REATI SICUREZZA SUL LAVORO"/>
    <s v="Rapporti con le Autorità pubbliche di Vigilanza"/>
    <s v="Gestione dei rapporti con istituzioni e/o Autorità pubbliche di Vigilanza relativi allo svolgimento di attività regolate dalla legge"/>
    <x v="228"/>
    <n v="1"/>
  </r>
  <r>
    <s v="REATI VS VIOLAZIONE DIRITTI D'AUTORE"/>
    <s v="Gestione dei sistemi informativi aziendali"/>
    <s v="Utilizzo di banche dati (modifica, estrazione, riproduzione e distribuzione del contenuto di banche dati)"/>
    <x v="229"/>
    <n v="1"/>
  </r>
  <r>
    <s v="REATI TRIBUTARI"/>
    <s v="Contabilità e bilancio"/>
    <s v="Adempimenti relativi alle dichiarazioni fiscali"/>
    <x v="230"/>
    <n v="1"/>
  </r>
  <r>
    <s v="REATI TRIBUTARI"/>
    <s v="Contabilità e bilancio"/>
    <s v="Adempimenti relativi alle dichiarazioni fiscali"/>
    <x v="231"/>
    <n v="1"/>
  </r>
  <r>
    <s v="REATI TRIBUTARI"/>
    <s v="Contabilità e bilancio"/>
    <s v="Adempimenti relativi alle dichiarazioni fiscali"/>
    <x v="232"/>
    <n v="1"/>
  </r>
  <r>
    <s v="REATI TRIBUTARI"/>
    <s v="Contabilità e bilancio"/>
    <s v="Adempimenti relativi alla gestione del ciclo attivo"/>
    <x v="233"/>
    <n v="1"/>
  </r>
  <r>
    <s v="RICETTAZIONE E RICICLAGGIO"/>
    <s v="Contabilità e bilancio"/>
    <s v="Adempimenti relativi alla gestione del ciclo attivo"/>
    <x v="233"/>
    <n v="1"/>
  </r>
  <r>
    <s v="REATO VS PERSONALITA' INDIVIDUALE"/>
    <s v="Contabilità e bilancio"/>
    <s v="Adempimenti relativi alla gestione del ciclo attivo"/>
    <x v="233"/>
    <n v="1"/>
  </r>
  <r>
    <s v="REATI IN MATERIA DI CRIMINALITÀ ORGANIZZATA"/>
    <s v="Contabilità e bilancio"/>
    <s v="Adempimenti relativi alla gestione del ciclo attivo"/>
    <x v="233"/>
    <n v="1"/>
  </r>
  <r>
    <s v="REATI TRIBUTARI"/>
    <s v="Contabilità e bilancio"/>
    <s v="Adempimenti relativi alle fasi di riscossione e pagamento"/>
    <x v="234"/>
    <n v="1"/>
  </r>
  <r>
    <s v="REATI TRIBUTARI"/>
    <s v="Contabilità e bilancio"/>
    <s v="Adempimenti relativi alla gestione del ciclo attivo"/>
    <x v="235"/>
    <n v="1"/>
  </r>
  <r>
    <s v="RICETTAZIONE E RICICLAGGIO"/>
    <s v="Contabilità e bilancio"/>
    <s v="Adempimenti relativi alla gestione del ciclo attivo"/>
    <x v="235"/>
    <n v="1"/>
  </r>
  <r>
    <s v="REATO VS PERSONALITA' INDIVIDUALE"/>
    <s v="Contabilità e bilancio"/>
    <s v="Adempimenti relativi alla gestione del ciclo attivo"/>
    <x v="235"/>
    <n v="1"/>
  </r>
  <r>
    <s v="REATI IN MATERIA DI CRIMINALITÀ ORGANIZZATA"/>
    <s v="Contabilità e bilancio"/>
    <s v="Adempimenti relativi alla gestione del ciclo attivo"/>
    <x v="235"/>
    <n v="1"/>
  </r>
  <r>
    <s v="REATI TRIBUTARI"/>
    <s v="Contabilità e bilancio"/>
    <s v="Adempimenti relativi alle dichiarazioni fiscali"/>
    <x v="236"/>
    <n v="1"/>
  </r>
  <r>
    <s v="REATI TRIBUTARI"/>
    <s v="Gestione degli acquisiti di beni, servizi e lavori"/>
    <s v="Gestione degli acquisiti di beni, servizi e lavori;"/>
    <x v="237"/>
    <n v="1"/>
  </r>
  <r>
    <s v="REATI VS P.A."/>
    <s v="Gestione degli acquisiti di beni, servizi e lavori"/>
    <s v="Gestione degli acquisiti di beni, servizi e lavori;"/>
    <x v="237"/>
    <n v="1"/>
  </r>
  <r>
    <s v="RICETTAZIONE E RICICLAGGIO"/>
    <s v="Gestione degli acquisiti di beni, servizi e lavori"/>
    <s v="Gestione degli acquisiti di beni, servizi e lavori;"/>
    <x v="237"/>
    <n v="1"/>
  </r>
  <r>
    <s v="REATI SOCIETARI"/>
    <s v="Gestione degli acquisiti di beni, servizi e lavori"/>
    <s v="Gestione degli acquisiti di beni, servizi e lavori;"/>
    <x v="237"/>
    <n v="1"/>
  </r>
  <r>
    <s v="REATO VS PERSONALITA' INDIVIDUALE"/>
    <s v="Gestione degli acquisiti di beni, servizi e lavori"/>
    <s v="Gestione degli acquisiti di beni, servizi e lavori;"/>
    <x v="237"/>
    <n v="1"/>
  </r>
  <r>
    <s v="REATI IN MATERIA DI CRIMINALITÀ ORGANIZZATA"/>
    <s v="Gestione degli acquisiti di beni, servizi e lavori"/>
    <s v="Gestione degli acquisiti di beni, servizi e lavori;"/>
    <x v="237"/>
    <n v="1"/>
  </r>
  <r>
    <s v="REATI VS INDUSTRIA E COMMERCIO"/>
    <s v="Gestione degli acquisiti di beni, servizi e lavori"/>
    <s v="Gestione degli acquisiti di beni, servizi e lavori;"/>
    <x v="237"/>
    <n v="1"/>
  </r>
  <r>
    <s v="REATI TRIBUTARI"/>
    <s v="Gestione degli acquisiti di beni, servizi e lavori"/>
    <s v="Gestione degli acquisiti di beni, servizi e lavori;"/>
    <x v="238"/>
    <n v="1"/>
  </r>
  <r>
    <s v="REATI IN MATERIA DI CRIMINALITÀ ORGANIZZATA"/>
    <s v="Informativa e segnalazione"/>
    <s v="Misure di sicurezza, obblighi di segnalazione, forme di collaborazione con polizia e magistratura"/>
    <x v="239"/>
    <n v="1"/>
  </r>
  <r>
    <s v="REATI SOCIETARI"/>
    <s v="Contabilità e bilancio"/>
    <s v="Gestione dei conflitti di interesse"/>
    <x v="240"/>
    <n v="1"/>
  </r>
  <r>
    <s v="REATI VS VIOLAZIONE DIRITTI D'AUTORE"/>
    <s v="Gestione dei sistemi informativi aziendali"/>
    <s v="Utilizzo di banche dati (modifica, estrazione, riproduzione e distribuzione del contenuto di banche dati)"/>
    <x v="241"/>
    <n v="1"/>
  </r>
  <r>
    <s v="REATI VS VIOLAZIONE DIRITTI D'AUTORE"/>
    <s v="Gestione dei sistemi informativi aziendali"/>
    <s v="Utilizzo di strumenti informatici aziendali"/>
    <x v="242"/>
    <n v="1"/>
  </r>
  <r>
    <s v="REATI TRIBUTARI"/>
    <s v="Gestione degli acquisiti di beni, servizi e lavori"/>
    <s v="Gestione degli acquisiti di beni, servizi e lavori;"/>
    <x v="243"/>
    <n v="1"/>
  </r>
  <r>
    <s v="REATI VS P.A."/>
    <s v="Gestione degli acquisiti di beni, servizi e lavori"/>
    <s v="Gestione degli acquisiti di beni, servizi e lavori;"/>
    <x v="243"/>
    <n v="1"/>
  </r>
  <r>
    <s v="REATI SOCIETARI"/>
    <s v="Gestione degli acquisiti di beni, servizi e lavori"/>
    <s v="Gestione degli acquisiti di beni, servizi e lavori;"/>
    <x v="243"/>
    <n v="1"/>
  </r>
  <r>
    <s v="REATO VS PERSONALITA' INDIVIDUALE"/>
    <s v="Gestione degli acquisiti di beni, servizi e lavori"/>
    <s v="Gestione degli acquisiti di beni, servizi e lavori;"/>
    <x v="243"/>
    <n v="1"/>
  </r>
  <r>
    <s v="REATI IN MATERIA DI CRIMINALITÀ ORGANIZZATA"/>
    <s v="Gestione degli acquisiti di beni, servizi e lavori"/>
    <s v="Gestione degli acquisiti di beni, servizi e lavori;"/>
    <x v="243"/>
    <n v="1"/>
  </r>
  <r>
    <s v="REATI VS INDUSTRIA E COMMERCIO"/>
    <s v="Gestione degli acquisiti di beni, servizi e lavori"/>
    <s v="Gestione degli acquisiti di beni, servizi e lavori;"/>
    <x v="243"/>
    <n v="1"/>
  </r>
  <r>
    <s v="REATI SOCIETARI"/>
    <s v="Controlli direzionali e Controllo di Gestione"/>
    <s v="Adempimenti in materia di controllo sulla gestione sociale e sui rapporti con il collegio sindacale e con il revisore legale dei conti"/>
    <x v="244"/>
    <n v="1"/>
  </r>
  <r>
    <s v="REATI TRIBUTARI"/>
    <s v="Contabilità e bilancio"/>
    <s v="Redazione del bilancio e delle situazioni contabili infrannuali"/>
    <x v="245"/>
    <n v="1"/>
  </r>
  <r>
    <s v="REATI VS P.A."/>
    <s v="Contabilità e bilancio"/>
    <s v="Redazione del bilancio e delle situazioni contabili infrannuali"/>
    <x v="245"/>
    <n v="1"/>
  </r>
  <r>
    <s v="REATI SOCIETARI"/>
    <s v="Contabilità e bilancio"/>
    <s v="Redazione del bilancio e delle situazioni contabili infrannuali"/>
    <x v="245"/>
    <n v="1"/>
  </r>
  <r>
    <s v="REATI IN MATERIA DI CRIMINALITÀ ORGANIZZATA"/>
    <s v="Contabilità e bilancio"/>
    <s v="Redazione del bilancio e delle situazioni contabili infrannuali"/>
    <x v="245"/>
    <n v="1"/>
  </r>
  <r>
    <s v="REATI TRIBUTARI"/>
    <s v="Contabilità e bilancio"/>
    <s v="Adempimenti in materia di tracciabilità delle operazioni/atti"/>
    <x v="246"/>
    <n v="1"/>
  </r>
  <r>
    <s v="REATI SOCIETARI"/>
    <s v="Contabilità e bilancio"/>
    <s v="Adempimenti in materia di tracciabilità delle operazioni/atti"/>
    <x v="246"/>
    <n v="1"/>
  </r>
  <r>
    <s v="REATI IN MATERIA DI CRIMINALITÀ ORGANIZZATA"/>
    <s v="Contabilità e bilancio"/>
    <s v="Adempimenti in materia di tracciabilità delle operazioni/atti"/>
    <x v="246"/>
    <n v="1"/>
  </r>
  <r>
    <s v="REATI TRIBUTARI"/>
    <s v="Contabilità e bilancio"/>
    <s v="Adempimenti in materia di tracciabilità delle operazioni/atti"/>
    <x v="247"/>
    <n v="1"/>
  </r>
  <r>
    <s v="REATI SOCIETARI"/>
    <s v="Contabilità e bilancio"/>
    <s v="Adempimenti in materia di tracciabilità delle operazioni/atti"/>
    <x v="247"/>
    <n v="1"/>
  </r>
  <r>
    <s v="REATI IN MATERIA DI CRIMINALITÀ ORGANIZZATA"/>
    <s v="Contabilità e bilancio"/>
    <s v="Adempimenti in materia di tracciabilità delle operazioni/atti"/>
    <x v="247"/>
    <n v="1"/>
  </r>
  <r>
    <s v="REATI TRIBUTARI"/>
    <s v="Gestione degli acquisiti di beni, servizi e lavori"/>
    <s v="Gestione degli acquisiti di beni, servizi e lavori;"/>
    <x v="248"/>
    <n v="1"/>
  </r>
  <r>
    <s v="REATI VS P.A."/>
    <s v="Gestione degli acquisiti di beni, servizi e lavori"/>
    <s v="Gestione degli acquisiti di beni, servizi e lavori;"/>
    <x v="248"/>
    <n v="1"/>
  </r>
  <r>
    <s v="RICETTAZIONE E RICICLAGGIO"/>
    <s v="Gestione degli acquisiti di beni, servizi e lavori"/>
    <s v="Gestione degli acquisiti di beni, servizi e lavori;"/>
    <x v="248"/>
    <n v="1"/>
  </r>
  <r>
    <s v="REATI SOCIETARI"/>
    <s v="Gestione degli acquisiti di beni, servizi e lavori"/>
    <s v="Gestione degli acquisiti di beni, servizi e lavori;"/>
    <x v="248"/>
    <n v="1"/>
  </r>
  <r>
    <s v="REATO VS PERSONALITA' INDIVIDUALE"/>
    <s v="Gestione degli acquisiti di beni, servizi e lavori"/>
    <s v="Gestione degli acquisiti di beni, servizi e lavori;"/>
    <x v="248"/>
    <n v="1"/>
  </r>
  <r>
    <s v="REATI IN MATERIA DI CRIMINALITÀ ORGANIZZATA"/>
    <s v="Gestione degli acquisiti di beni, servizi e lavori"/>
    <s v="Gestione degli acquisiti di beni, servizi e lavori;"/>
    <x v="248"/>
    <n v="1"/>
  </r>
  <r>
    <s v="REATI VS INDUSTRIA E COMMERCIO"/>
    <s v="Gestione degli acquisiti di beni, servizi e lavori"/>
    <s v="Gestione degli acquisiti di beni, servizi e lavori;"/>
    <x v="248"/>
    <n v="1"/>
  </r>
  <r>
    <s v="REATI TRIBUTARI"/>
    <s v="Gestione degli acquisiti di beni, servizi e lavori"/>
    <s v="Gestione degli acquisiti di beni, servizi e lavori;"/>
    <x v="249"/>
    <n v="1"/>
  </r>
  <r>
    <s v="REATI VS P.A."/>
    <s v="Gestione degli acquisiti di beni, servizi e lavori"/>
    <s v="Gestione degli acquisiti di beni, servizi e lavori;"/>
    <x v="249"/>
    <n v="1"/>
  </r>
  <r>
    <s v="REATI SOCIETARI"/>
    <s v="Gestione degli acquisiti di beni, servizi e lavori"/>
    <s v="Gestione degli acquisiti di beni, servizi e lavori;"/>
    <x v="249"/>
    <n v="1"/>
  </r>
  <r>
    <s v="REATO VS PERSONALITA' INDIVIDUALE"/>
    <s v="Gestione degli acquisiti di beni, servizi e lavori"/>
    <s v="Gestione degli acquisiti di beni, servizi e lavori;"/>
    <x v="249"/>
    <n v="1"/>
  </r>
  <r>
    <s v="REATI IN MATERIA DI CRIMINALITÀ ORGANIZZATA"/>
    <s v="Gestione degli acquisiti di beni, servizi e lavori"/>
    <s v="Gestione degli acquisiti di beni, servizi e lavori;"/>
    <x v="249"/>
    <n v="1"/>
  </r>
  <r>
    <s v="REATI VS INDUSTRIA E COMMERCIO"/>
    <s v="Gestione degli acquisiti di beni, servizi e lavori"/>
    <s v="Gestione degli acquisiti di beni, servizi e lavori;"/>
    <x v="249"/>
    <n v="1"/>
  </r>
  <r>
    <s v="REATI SOCIETARI"/>
    <s v="Contabilità e bilancio"/>
    <s v="Gestione della tutela del patrimonio sociale"/>
    <x v="250"/>
    <n v="1"/>
  </r>
  <r>
    <s v="REATI SOCIETARI"/>
    <s v="Contabilità e bilancio"/>
    <s v="Gestione della tutela del patrimonio sociale"/>
    <x v="251"/>
    <n v="1"/>
  </r>
  <r>
    <s v="REATI SOCIETARI"/>
    <s v="Informativa e segnalazione"/>
    <s v="Gestione dei rapporti con altre società che non siano pubbliche amministrazioni (in particolare case farmaceutiche)"/>
    <x v="252"/>
    <n v="1"/>
  </r>
  <r>
    <s v="REATI SOCIETARI"/>
    <s v="Informativa e segnalazione"/>
    <s v="Gestione dei rapporti con altre società che non siano pubbliche amministrazioni (in particolare case farmaceutiche)"/>
    <x v="253"/>
    <n v="1"/>
  </r>
  <r>
    <s v="REATI TRIBUTARI"/>
    <s v="Contabilità e bilancio"/>
    <s v="Adempimenti relativi alla gestione documentale"/>
    <x v="254"/>
    <n v="1"/>
  </r>
  <r>
    <s v="REATI TRIBUTARI"/>
    <s v="Contabilità e bilancio"/>
    <s v="Adempimenti relativi alla gestione del ciclo attivo"/>
    <x v="255"/>
    <n v="1"/>
  </r>
  <r>
    <s v="RICETTAZIONE E RICICLAGGIO"/>
    <s v="Contabilità e bilancio"/>
    <s v="Adempimenti relativi alla gestione del ciclo attivo"/>
    <x v="255"/>
    <n v="1"/>
  </r>
  <r>
    <s v="REATO VS PERSONALITA' INDIVIDUALE"/>
    <s v="Contabilità e bilancio"/>
    <s v="Adempimenti relativi alla gestione del ciclo attivo"/>
    <x v="255"/>
    <n v="1"/>
  </r>
  <r>
    <s v="REATI IN MATERIA DI CRIMINALITÀ ORGANIZZATA"/>
    <s v="Contabilità e bilancio"/>
    <s v="Adempimenti relativi alla gestione del ciclo attivo"/>
    <x v="255"/>
    <n v="1"/>
  </r>
  <r>
    <s v="REATI TRIBUTARI"/>
    <s v="Contabilità e bilancio"/>
    <s v="Redazione del bilancio e delle situazioni contabili infrannuali"/>
    <x v="256"/>
    <n v="1"/>
  </r>
  <r>
    <s v="REATI VS P.A."/>
    <s v="Contabilità e bilancio"/>
    <s v="Redazione del bilancio e delle situazioni contabili infrannuali"/>
    <x v="256"/>
    <n v="1"/>
  </r>
  <r>
    <s v="REATI SOCIETARI"/>
    <s v="Contabilità e bilancio"/>
    <s v="Redazione del bilancio e delle situazioni contabili infrannuali"/>
    <x v="256"/>
    <n v="1"/>
  </r>
  <r>
    <s v="REATI IN MATERIA DI CRIMINALITÀ ORGANIZZATA"/>
    <s v="Contabilità e bilancio"/>
    <s v="Redazione del bilancio e delle situazioni contabili infrannuali"/>
    <x v="256"/>
    <n v="1"/>
  </r>
  <r>
    <s v="REATI TRIBUTARI"/>
    <s v="Contabilità e bilancio"/>
    <s v="Adempimenti relativi alle dichiarazioni fiscali"/>
    <x v="257"/>
    <n v="1"/>
  </r>
  <r>
    <s v="REATI TRIBUTARI"/>
    <s v="Contabilità e bilancio"/>
    <s v="Adempimenti relativi alle dichiarazioni fiscali"/>
    <x v="258"/>
    <n v="1"/>
  </r>
  <r>
    <s v="REATI TRIBUTARI"/>
    <s v="Contabilità e bilancio"/>
    <s v="Adempimenti relativi alle dichiarazioni fiscali"/>
    <x v="259"/>
    <n v="1"/>
  </r>
  <r>
    <s v="REATI TRIBUTARI"/>
    <s v="Contabilità e bilancio"/>
    <s v="Adempimenti relativi alle dichiarazioni fiscali"/>
    <x v="260"/>
    <n v="1"/>
  </r>
  <r>
    <s v="REATI TRIBUTARI"/>
    <s v="Contabilità e bilancio"/>
    <s v="Adempimenti relativi alla gestione documentale"/>
    <x v="261"/>
    <n v="1"/>
  </r>
  <r>
    <s v="REATI TRIBUTARI"/>
    <s v="Contabilità e bilancio"/>
    <s v="Adempimenti relativi alle dichiarazioni fiscali"/>
    <x v="262"/>
    <n v="1"/>
  </r>
  <r>
    <s v="REATI TRIBUTARI"/>
    <s v="Contabilità e bilancio"/>
    <s v="Adempimenti relativi alle dichiarazioni fiscali"/>
    <x v="263"/>
    <n v="1"/>
  </r>
  <r>
    <s v="REATI TRIBUTARI"/>
    <s v="Gestione degli acquisiti di beni, servizi e lavori"/>
    <s v="Gestione degli acquisiti di beni, servizi e lavori;"/>
    <x v="264"/>
    <n v="1"/>
  </r>
  <r>
    <s v="REATI VS P.A."/>
    <s v="Gestione degli acquisiti di beni, servizi e lavori"/>
    <s v="Gestione degli acquisiti di beni, servizi e lavori;"/>
    <x v="264"/>
    <n v="1"/>
  </r>
  <r>
    <s v="REATI SOCIETARI"/>
    <s v="Gestione degli acquisiti di beni, servizi e lavori"/>
    <s v="Gestione degli acquisiti di beni, servizi e lavori;"/>
    <x v="264"/>
    <n v="1"/>
  </r>
  <r>
    <s v="REATO VS PERSONALITA' INDIVIDUALE"/>
    <s v="Gestione degli acquisiti di beni, servizi e lavori"/>
    <s v="Gestione degli acquisiti di beni, servizi e lavori;"/>
    <x v="264"/>
    <n v="1"/>
  </r>
  <r>
    <s v="REATI IN MATERIA DI CRIMINALITÀ ORGANIZZATA"/>
    <s v="Gestione degli acquisiti di beni, servizi e lavori"/>
    <s v="Gestione degli acquisiti di beni, servizi e lavori;"/>
    <x v="264"/>
    <n v="1"/>
  </r>
  <r>
    <s v="REATI VS INDUSTRIA E COMMERCIO"/>
    <s v="Gestione degli acquisiti di beni, servizi e lavori"/>
    <s v="Gestione degli acquisiti di beni, servizi e lavori;"/>
    <x v="264"/>
    <n v="1"/>
  </r>
  <r>
    <s v="REATI TRIBUTARI"/>
    <s v="Gestione degli acquisiti di beni, servizi e lavori"/>
    <s v="Gestione degli acquisiti di beni, servizi e lavori;"/>
    <x v="265"/>
    <n v="1"/>
  </r>
  <r>
    <s v="REATI VS P.A."/>
    <s v="Gestione degli acquisiti di beni, servizi e lavori"/>
    <s v="Gestione degli acquisiti di beni, servizi e lavori;"/>
    <x v="265"/>
    <n v="1"/>
  </r>
  <r>
    <s v="REATI SOCIETARI"/>
    <s v="Gestione degli acquisiti di beni, servizi e lavori"/>
    <s v="Gestione degli acquisiti di beni, servizi e lavori;"/>
    <x v="265"/>
    <n v="1"/>
  </r>
  <r>
    <s v="REATO VS PERSONALITA' INDIVIDUALE"/>
    <s v="Gestione degli acquisiti di beni, servizi e lavori"/>
    <s v="Gestione degli acquisiti di beni, servizi e lavori;"/>
    <x v="265"/>
    <n v="1"/>
  </r>
  <r>
    <s v="REATI IN MATERIA DI CRIMINALITÀ ORGANIZZATA"/>
    <s v="Gestione degli acquisiti di beni, servizi e lavori"/>
    <s v="Gestione degli acquisiti di beni, servizi e lavori;"/>
    <x v="265"/>
    <n v="1"/>
  </r>
  <r>
    <s v="REATI VS INDUSTRIA E COMMERCIO"/>
    <s v="Gestione degli acquisiti di beni, servizi e lavori"/>
    <s v="Gestione degli acquisiti di beni, servizi e lavori;"/>
    <x v="265"/>
    <n v="1"/>
  </r>
  <r>
    <s v="REATI TRIBUTARI"/>
    <s v="Gestione degli acquisiti di beni, servizi e lavori"/>
    <s v="Gestione degli acquisiti di beni, servizi e lavori;"/>
    <x v="266"/>
    <n v="1"/>
  </r>
  <r>
    <s v="REATI VS P.A."/>
    <s v="Gestione degli acquisiti di beni, servizi e lavori"/>
    <s v="Gestione degli acquisiti di beni, servizi e lavori;"/>
    <x v="266"/>
    <n v="1"/>
  </r>
  <r>
    <s v="RICETTAZIONE E RICICLAGGIO"/>
    <s v="Gestione degli acquisiti di beni, servizi e lavori"/>
    <s v="Gestione degli acquisiti di beni, servizi e lavori;"/>
    <x v="266"/>
    <n v="1"/>
  </r>
  <r>
    <s v="REATI SOCIETARI"/>
    <s v="Gestione degli acquisiti di beni, servizi e lavori"/>
    <s v="Gestione degli acquisiti di beni, servizi e lavori;"/>
    <x v="266"/>
    <n v="1"/>
  </r>
  <r>
    <s v="REATO VS PERSONALITA' INDIVIDUALE"/>
    <s v="Gestione degli acquisiti di beni, servizi e lavori"/>
    <s v="Gestione degli acquisiti di beni, servizi e lavori;"/>
    <x v="266"/>
    <n v="1"/>
  </r>
  <r>
    <s v="REATI IN MATERIA DI CRIMINALITÀ ORGANIZZATA"/>
    <s v="Gestione degli acquisiti di beni, servizi e lavori"/>
    <s v="Gestione degli acquisiti di beni, servizi e lavori;"/>
    <x v="266"/>
    <n v="1"/>
  </r>
  <r>
    <s v="REATI VS INDUSTRIA E COMMERCIO"/>
    <s v="Gestione degli acquisiti di beni, servizi e lavori"/>
    <s v="Gestione degli acquisiti di beni, servizi e lavori;"/>
    <x v="266"/>
    <n v="1"/>
  </r>
  <r>
    <s v="REATI TRIBUTARI"/>
    <s v="Contabilità e bilancio"/>
    <s v="Adempimenti relativi alle dichiarazioni fiscali"/>
    <x v="267"/>
    <n v="1"/>
  </r>
  <r>
    <s v="REATI TRIBUTARI"/>
    <s v="Gestione degli acquisiti di beni, servizi e lavori"/>
    <s v="Gestione degli acquisiti di beni, servizi e lavori;"/>
    <x v="268"/>
    <n v="1"/>
  </r>
  <r>
    <s v="REATI VS P.A."/>
    <s v="Gestione degli acquisiti di beni, servizi e lavori"/>
    <s v="Gestione degli acquisiti di beni, servizi e lavori;"/>
    <x v="268"/>
    <n v="1"/>
  </r>
  <r>
    <s v="REATI SOCIETARI"/>
    <s v="Gestione degli acquisiti di beni, servizi e lavori"/>
    <s v="Gestione degli acquisiti di beni, servizi e lavori;"/>
    <x v="268"/>
    <n v="1"/>
  </r>
  <r>
    <s v="REATO VS PERSONALITA' INDIVIDUALE"/>
    <s v="Gestione degli acquisiti di beni, servizi e lavori"/>
    <s v="Gestione degli acquisiti di beni, servizi e lavori;"/>
    <x v="268"/>
    <n v="1"/>
  </r>
  <r>
    <s v="REATI IN MATERIA DI CRIMINALITÀ ORGANIZZATA"/>
    <s v="Gestione degli acquisiti di beni, servizi e lavori"/>
    <s v="Gestione degli acquisiti di beni, servizi e lavori;"/>
    <x v="268"/>
    <n v="1"/>
  </r>
  <r>
    <s v="REATI VS INDUSTRIA E COMMERCIO"/>
    <s v="Gestione degli acquisiti di beni, servizi e lavori"/>
    <s v="Gestione degli acquisiti di beni, servizi e lavori;"/>
    <x v="268"/>
    <n v="1"/>
  </r>
  <r>
    <s v="REATI TRIBUTARI"/>
    <s v="Contabilità e bilancio"/>
    <s v="Adempimenti relativi alle dichiarazioni fiscali"/>
    <x v="269"/>
    <n v="1"/>
  </r>
  <r>
    <s v="REATI IN MATERIA DI CRIMINALITÀ ORGANIZZATA"/>
    <s v="Informativa e segnalazione"/>
    <s v="Vigilanza, controlli e riesame del sistema"/>
    <x v="270"/>
    <n v="1"/>
  </r>
  <r>
    <s v="REATI TRIBUTARI"/>
    <s v="Contabilità e bilancio"/>
    <s v="Gestione delle spese di rappresentanza e dei beni di rappresentanza"/>
    <x v="271"/>
    <n v="1"/>
  </r>
  <r>
    <s v="REATI VS P.A."/>
    <s v="Contabilità e bilancio"/>
    <s v="Gestione delle spese di rappresentanza e dei beni di rappresentanza"/>
    <x v="271"/>
    <n v="1"/>
  </r>
  <r>
    <s v="RICETTAZIONE E RICICLAGGIO"/>
    <s v="Contabilità e bilancio"/>
    <s v="Gestione delle spese di rappresentanza e dei beni di rappresentanza"/>
    <x v="271"/>
    <n v="1"/>
  </r>
  <r>
    <s v="FALSITA' IN MONETE E BOLLI"/>
    <s v="Contabilità e bilancio"/>
    <s v="Gestione delle spese di rappresentanza e dei beni di rappresentanza"/>
    <x v="271"/>
    <n v="1"/>
  </r>
  <r>
    <s v="REATI SOCIETARI"/>
    <s v="Contabilità e bilancio"/>
    <s v="Gestione dei conflitti di interesse"/>
    <x v="272"/>
    <n v="1"/>
  </r>
  <r>
    <s v="REATI TRIBUTARI"/>
    <s v="Gestione degli acquisiti di beni, servizi e lavori"/>
    <s v="Gestione degli acquisiti di beni, servizi e lavori;"/>
    <x v="273"/>
    <n v="1"/>
  </r>
  <r>
    <s v="REATI VS P.A."/>
    <s v="Gestione degli acquisiti di beni, servizi e lavori"/>
    <s v="Gestione degli acquisiti di beni, servizi e lavori;"/>
    <x v="273"/>
    <n v="1"/>
  </r>
  <r>
    <s v="RICETTAZIONE E RICICLAGGIO"/>
    <s v="Gestione degli acquisiti di beni, servizi e lavori"/>
    <s v="Gestione degli acquisiti di beni, servizi e lavori;"/>
    <x v="273"/>
    <n v="1"/>
  </r>
  <r>
    <s v="REATI SOCIETARI"/>
    <s v="Gestione degli acquisiti di beni, servizi e lavori"/>
    <s v="Gestione degli acquisiti di beni, servizi e lavori;"/>
    <x v="273"/>
    <n v="1"/>
  </r>
  <r>
    <s v="REATO VS PERSONALITA' INDIVIDUALE"/>
    <s v="Gestione degli acquisiti di beni, servizi e lavori"/>
    <s v="Gestione degli acquisiti di beni, servizi e lavori;"/>
    <x v="273"/>
    <n v="1"/>
  </r>
  <r>
    <s v="REATI IN MATERIA DI CRIMINALITÀ ORGANIZZATA"/>
    <s v="Gestione degli acquisiti di beni, servizi e lavori"/>
    <s v="Gestione degli acquisiti di beni, servizi e lavori;"/>
    <x v="273"/>
    <n v="1"/>
  </r>
  <r>
    <s v="REATI VS INDUSTRIA E COMMERCIO"/>
    <s v="Gestione degli acquisiti di beni, servizi e lavori"/>
    <s v="Gestione degli acquisiti di beni, servizi e lavori;"/>
    <x v="273"/>
    <n v="1"/>
  </r>
  <r>
    <s v="REATI IN MATERIA DI CRIMINALITÀ ORGANIZZATA"/>
    <s v="Informativa e segnalazione"/>
    <s v="Misure di sicurezza, obblighi di segnalazione, forme di collaborazione con polizia e magistratura"/>
    <x v="274"/>
    <n v="1"/>
  </r>
  <r>
    <s v="REATI VS P.A."/>
    <s v="Gestione degli acquisiti di beni, servizi e lavori"/>
    <s v="Negoziazione/stipulazione/esecuzione di contratti (ivi inclusa la fase di fatturazione)/convenzioni con soggetti pubblici"/>
    <x v="275"/>
    <n v="1"/>
  </r>
  <r>
    <s v="RICETTAZIONE E RICICLAGGIO"/>
    <s v="Gestione degli acquisiti di beni, servizi e lavori"/>
    <s v="Negoziazione/stipulazione/esecuzione di contratti (ivi inclusa la fase di fatturazione)/convenzioni con soggetti pubblici"/>
    <x v="275"/>
    <n v="1"/>
  </r>
  <r>
    <s v="REATO VS PERSONALITA' INDIVIDUALE"/>
    <s v="Gestione degli acquisiti di beni, servizi e lavori"/>
    <s v="Negoziazione/stipulazione/esecuzione di contratti (ivi inclusa la fase di fatturazione)/convenzioni con soggetti pubblici"/>
    <x v="275"/>
    <n v="1"/>
  </r>
  <r>
    <s v="REATI IN MATERIA DI CRIMINALITÀ ORGANIZZATA"/>
    <s v="Gestione degli acquisiti di beni, servizi e lavori"/>
    <s v="Negoziazione/stipulazione/esecuzione di contratti (ivi inclusa la fase di fatturazione)/convenzioni con soggetti pubblici"/>
    <x v="275"/>
    <n v="1"/>
  </r>
  <r>
    <s v="REATI VS INDUSTRIA E COMMERCIO"/>
    <s v="Gestione degli acquisiti di beni, servizi e lavori"/>
    <s v="Negoziazione/stipulazione/esecuzione di contratti (ivi inclusa la fase di fatturazione)/convenzioni con soggetti pubblici"/>
    <x v="275"/>
    <n v="1"/>
  </r>
  <r>
    <s v="REATI IMPIEGO IRREGOLARE CITTADINI DI PAESI TERZI"/>
    <s v="Gestione degli acquisiti di beni, servizi e lavori"/>
    <s v="Negoziazione/stipulazione/esecuzione di contratti (ivi inclusa la fase di fatturazione)/convenzioni con soggetti pubblici"/>
    <x v="275"/>
    <n v="1"/>
  </r>
  <r>
    <s v="REATI VS P.A."/>
    <s v="Gestione degli acquisiti di beni, servizi e lavori"/>
    <s v="Negoziazione/stipulazione/esecuzione di contratti (ivi inclusa la fase di fatturazione)/convenzioni con soggetti pubblici"/>
    <x v="276"/>
    <n v="1"/>
  </r>
  <r>
    <s v="RICETTAZIONE E RICICLAGGIO"/>
    <s v="Gestione degli acquisiti di beni, servizi e lavori"/>
    <s v="Negoziazione/stipulazione/esecuzione di contratti (ivi inclusa la fase di fatturazione)/convenzioni con soggetti pubblici"/>
    <x v="276"/>
    <n v="1"/>
  </r>
  <r>
    <s v="REATO VS PERSONALITA' INDIVIDUALE"/>
    <s v="Gestione degli acquisiti di beni, servizi e lavori"/>
    <s v="Negoziazione/stipulazione/esecuzione di contratti (ivi inclusa la fase di fatturazione)/convenzioni con soggetti pubblici"/>
    <x v="276"/>
    <n v="1"/>
  </r>
  <r>
    <s v="REATI IN MATERIA DI CRIMINALITÀ ORGANIZZATA"/>
    <s v="Gestione degli acquisiti di beni, servizi e lavori"/>
    <s v="Negoziazione/stipulazione/esecuzione di contratti (ivi inclusa la fase di fatturazione)/convenzioni con soggetti pubblici"/>
    <x v="276"/>
    <n v="1"/>
  </r>
  <r>
    <s v="REATI VS INDUSTRIA E COMMERCIO"/>
    <s v="Gestione degli acquisiti di beni, servizi e lavori"/>
    <s v="Negoziazione/stipulazione/esecuzione di contratti (ivi inclusa la fase di fatturazione)/convenzioni con soggetti pubblici"/>
    <x v="276"/>
    <n v="1"/>
  </r>
  <r>
    <s v="REATI IMPIEGO IRREGOLARE CITTADINI DI PAESI TERZI"/>
    <s v="Gestione degli acquisiti di beni, servizi e lavori"/>
    <s v="Negoziazione/stipulazione/esecuzione di contratti (ivi inclusa la fase di fatturazione)/convenzioni con soggetti pubblici"/>
    <x v="276"/>
    <n v="1"/>
  </r>
  <r>
    <s v="REATI VS P.A."/>
    <s v="Gestione degli acquisiti di beni, servizi e lavori"/>
    <s v="Negoziazione/stipulazione/esecuzione di contratti (ivi inclusa la fase di fatturazione)/convenzioni con soggetti pubblici"/>
    <x v="277"/>
    <n v="1"/>
  </r>
  <r>
    <s v="RICETTAZIONE E RICICLAGGIO"/>
    <s v="Gestione degli acquisiti di beni, servizi e lavori"/>
    <s v="Negoziazione/stipulazione/esecuzione di contratti (ivi inclusa la fase di fatturazione)/convenzioni con soggetti pubblici"/>
    <x v="277"/>
    <n v="1"/>
  </r>
  <r>
    <s v="REATO VS PERSONALITA' INDIVIDUALE"/>
    <s v="Gestione degli acquisiti di beni, servizi e lavori"/>
    <s v="Negoziazione/stipulazione/esecuzione di contratti (ivi inclusa la fase di fatturazione)/convenzioni con soggetti pubblici"/>
    <x v="277"/>
    <n v="1"/>
  </r>
  <r>
    <s v="REATI IN MATERIA DI CRIMINALITÀ ORGANIZZATA"/>
    <s v="Gestione degli acquisiti di beni, servizi e lavori"/>
    <s v="Negoziazione/stipulazione/esecuzione di contratti (ivi inclusa la fase di fatturazione)/convenzioni con soggetti pubblici"/>
    <x v="277"/>
    <n v="1"/>
  </r>
  <r>
    <s v="REATI VS INDUSTRIA E COMMERCIO"/>
    <s v="Gestione degli acquisiti di beni, servizi e lavori"/>
    <s v="Negoziazione/stipulazione/esecuzione di contratti (ivi inclusa la fase di fatturazione)/convenzioni con soggetti pubblici"/>
    <x v="277"/>
    <n v="1"/>
  </r>
  <r>
    <s v="REATI IMPIEGO IRREGOLARE CITTADINI DI PAESI TERZI"/>
    <s v="Gestione degli acquisiti di beni, servizi e lavori"/>
    <s v="Negoziazione/stipulazione/esecuzione di contratti (ivi inclusa la fase di fatturazione)/convenzioni con soggetti pubblici"/>
    <x v="277"/>
    <n v="1"/>
  </r>
  <r>
    <s v="REATI VS P.A."/>
    <s v="Gestione degli acquisiti di beni, servizi e lavori"/>
    <s v="Gestione dei collaudi nelle forniture"/>
    <x v="278"/>
    <n v="1"/>
  </r>
  <r>
    <s v="REATI SICUREZZA SUL LAVORO"/>
    <s v="Gestione degli acquisiti di beni, servizi e lavori"/>
    <s v="Gestione dei collaudi nelle forniture"/>
    <x v="278"/>
    <n v="1"/>
  </r>
  <r>
    <s v="REATI VS VIOLAZIONE DIRITTI D'AUTORE"/>
    <s v="Gestione dei sistemi informativi aziendali"/>
    <s v="Gestione del sito aziendale e della comunicazione"/>
    <x v="279"/>
    <n v="1"/>
  </r>
  <r>
    <s v="REATI TRIBUTARI"/>
    <s v="Tesoreria"/>
    <s v="Transazioni finanziarie (incassi e pagamenti)"/>
    <x v="280"/>
    <n v="1"/>
  </r>
  <r>
    <s v="REATI VS P.A."/>
    <s v="Tesoreria"/>
    <s v="Transazioni finanziarie (incassi e pagamenti)"/>
    <x v="280"/>
    <n v="1"/>
  </r>
  <r>
    <s v="RICETTAZIONE E RICICLAGGIO"/>
    <s v="Tesoreria"/>
    <s v="Transazioni finanziarie (incassi e pagamenti)"/>
    <x v="280"/>
    <n v="1"/>
  </r>
  <r>
    <s v="REATI SOCIETARI"/>
    <s v="Tesoreria"/>
    <s v="Transazioni finanziarie (incassi e pagamenti)"/>
    <x v="280"/>
    <n v="1"/>
  </r>
  <r>
    <s v="REATO VS PERSONALITA' INDIVIDUALE"/>
    <s v="Tesoreria"/>
    <s v="Transazioni finanziarie (incassi e pagamenti)"/>
    <x v="280"/>
    <n v="1"/>
  </r>
  <r>
    <s v="REATO DI FALSE DICHIARAZIONI"/>
    <s v="Tesoreria"/>
    <s v="Transazioni finanziarie (incassi e pagamenti)"/>
    <x v="280"/>
    <n v="1"/>
  </r>
  <r>
    <s v="FALSITA' IN MONETE E BOLLI"/>
    <s v="Tesoreria"/>
    <s v="Transazioni finanziarie (incassi e pagamenti)"/>
    <x v="280"/>
    <n v="1"/>
  </r>
  <r>
    <s v="REATI IN MATERIA DI CRIMINALITÀ ORGANIZZATA"/>
    <s v="Tesoreria"/>
    <s v="Transazioni finanziarie (incassi e pagamenti)"/>
    <x v="280"/>
    <n v="1"/>
  </r>
  <r>
    <s v="REATI VS INDUSTRIA E COMMERCIO"/>
    <s v="Tesoreria"/>
    <s v="Transazioni finanziarie (incassi e pagamenti)"/>
    <x v="280"/>
    <n v="1"/>
  </r>
  <r>
    <s v="REATI VS P.A."/>
    <s v="Gestione delle risorse umane"/>
    <s v="Selezione, assunzione e politiche di incentivazione del personale"/>
    <x v="281"/>
    <n v="1"/>
  </r>
  <r>
    <s v="REATI SOCIETARI"/>
    <s v="Gestione delle risorse umane"/>
    <s v="Selezione, assunzione e politiche di incentivazione del personale"/>
    <x v="281"/>
    <n v="1"/>
  </r>
  <r>
    <s v="REATO VS PERSONALITA' INDIVIDUALE"/>
    <s v="Gestione delle risorse umane"/>
    <s v="Selezione, assunzione e politiche di incentivazione del personale"/>
    <x v="281"/>
    <n v="1"/>
  </r>
  <r>
    <s v="REATI IN MATERIA DI CRIMINALITÀ ORGANIZZATA"/>
    <s v="Gestione delle risorse umane"/>
    <s v="Selezione, assunzione e politiche di incentivazione del personale"/>
    <x v="281"/>
    <n v="1"/>
  </r>
  <r>
    <s v="REATI VS INDUSTRIA E COMMERCIO"/>
    <s v="Gestione delle risorse umane"/>
    <s v="Selezione, assunzione e politiche di incentivazione del personale"/>
    <x v="281"/>
    <n v="1"/>
  </r>
  <r>
    <s v="REATI IMPIEGO IRREGOLARE CITTADINI DI PAESI TERZI"/>
    <s v="Gestione delle risorse umane"/>
    <s v="Selezione, assunzione e politiche di incentivazione del personale"/>
    <x v="281"/>
    <n v="1"/>
  </r>
  <r>
    <s v="REATI TRIBUTARI"/>
    <s v="Rapporti con le Autorità pubbliche di Vigilanza"/>
    <s v="Gestione dei rapporti con istituzioni e/o Autorità pubbliche di Vigilanza relativi allo svolgimento di attività regolate dalla legge"/>
    <x v="282"/>
    <n v="1"/>
  </r>
  <r>
    <s v="REATI SOCIETARI"/>
    <s v="Rapporti con le Autorità pubbliche di Vigilanza"/>
    <s v="Gestione dei rapporti con istituzioni e/o Autorità pubbliche di Vigilanza relativi allo svolgimento di attività regolate dalla legge"/>
    <x v="282"/>
    <n v="1"/>
  </r>
  <r>
    <s v="REATI SICUREZZA SUL LAVORO"/>
    <s v="Rapporti con le Autorità pubbliche di Vigilanza"/>
    <s v="Gestione dei rapporti con istituzioni e/o Autorità pubbliche di Vigilanza relativi allo svolgimento di attività regolate dalla legge"/>
    <x v="282"/>
    <n v="1"/>
  </r>
  <r>
    <s v="REATI AMBIENTALI"/>
    <s v="Rapporti con le Autorità pubbliche di Vigilanza"/>
    <s v="Gestione dei rapporti con istituzioni e/o Autorità pubbliche di Vigilanza relativi allo svolgimento di attività regolate dalla legge"/>
    <x v="282"/>
    <n v="1"/>
  </r>
  <r>
    <s v="REATI TRIBUTARI"/>
    <s v="Contabilità e bilancio"/>
    <s v="Erogazioni liberali"/>
    <x v="283"/>
    <n v="1"/>
  </r>
  <r>
    <s v="REATI VS P.A."/>
    <s v="Contabilità e bilancio"/>
    <s v="Erogazioni liberali"/>
    <x v="283"/>
    <n v="1"/>
  </r>
  <r>
    <s v="RICETTAZIONE E RICICLAGGIO"/>
    <s v="Contabilità e bilancio"/>
    <s v="Erogazioni liberali"/>
    <x v="283"/>
    <n v="1"/>
  </r>
  <r>
    <s v="FALSITA' IN MONETE E BOLLI"/>
    <s v="Contabilità e bilancio"/>
    <s v="Erogazioni liberali"/>
    <x v="283"/>
    <n v="1"/>
  </r>
  <r>
    <s v="REATI IN MATERIA DI CRIMINALITÀ ORGANIZZATA"/>
    <s v="Contabilità e bilancio"/>
    <s v="Erogazioni liberali"/>
    <x v="283"/>
    <n v="1"/>
  </r>
  <r>
    <s v="REATI TRIBUTARI"/>
    <s v="Contabilità e bilancio"/>
    <s v="Erogazioni liberali"/>
    <x v="284"/>
    <n v="1"/>
  </r>
  <r>
    <s v="REATI VS P.A."/>
    <s v="Contabilità e bilancio"/>
    <s v="Erogazioni liberali"/>
    <x v="284"/>
    <n v="1"/>
  </r>
  <r>
    <s v="RICETTAZIONE E RICICLAGGIO"/>
    <s v="Contabilità e bilancio"/>
    <s v="Erogazioni liberali"/>
    <x v="284"/>
    <n v="1"/>
  </r>
  <r>
    <s v="FALSITA' IN MONETE E BOLLI"/>
    <s v="Contabilità e bilancio"/>
    <s v="Erogazioni liberali"/>
    <x v="284"/>
    <n v="1"/>
  </r>
  <r>
    <s v="REATI IN MATERIA DI CRIMINALITÀ ORGANIZZATA"/>
    <s v="Contabilità e bilancio"/>
    <s v="Erogazioni liberali"/>
    <x v="284"/>
    <n v="1"/>
  </r>
  <r>
    <s v="REATI VS P.A."/>
    <s v="Gestione dei rapporti con i soggetti pubbici"/>
    <s v="Gestione dei rapporti con soggetti pubblici per l'ottenimento di provvedimenti amministrativi (quali autorizzazioni, licenze e permessi) necessari per l'esercizio delle attività tipiche aziendali"/>
    <x v="285"/>
    <n v="1"/>
  </r>
  <r>
    <s v="REATI VS VIOLAZIONE DIRITTI D'AUTORE"/>
    <s v="Gestione dei sistemi informativi aziendali"/>
    <s v="Utilizzo di strumenti informatici aziendali"/>
    <x v="286"/>
    <n v="1"/>
  </r>
  <r>
    <s v="REATI TRIBUTARI"/>
    <s v="Rapporti con le Autorità pubbliche di Vigilanza"/>
    <s v="Gestione dei rapporti con istituzioni e/o Autorità pubbliche di Vigilanza relativi allo svolgimento di attività regolate dalla legge"/>
    <x v="287"/>
    <n v="1"/>
  </r>
  <r>
    <s v="REATI SOCIETARI"/>
    <s v="Rapporti con le Autorità pubbliche di Vigilanza"/>
    <s v="Gestione dei rapporti con istituzioni e/o Autorità pubbliche di Vigilanza relativi allo svolgimento di attività regolate dalla legge"/>
    <x v="287"/>
    <n v="1"/>
  </r>
  <r>
    <s v="REATI SICUREZZA SUL LAVORO"/>
    <s v="Rapporti con le Autorità pubbliche di Vigilanza"/>
    <s v="Gestione dei rapporti con istituzioni e/o Autorità pubbliche di Vigilanza relativi allo svolgimento di attività regolate dalla legge"/>
    <x v="287"/>
    <n v="1"/>
  </r>
  <r>
    <s v="REATI SOCIETARI"/>
    <s v="Controlli direzionali e Controllo di Gestione"/>
    <s v="Adempimenti in materia di controllo sulla gestione sociale e sui rapporti con il collegio sindacale e con il revisore legale dei conti"/>
    <x v="288"/>
    <n v="1"/>
  </r>
  <r>
    <s v="REATI TRIBUTARI"/>
    <s v="Rapporti con le Autorità pubbliche di Vigilanza"/>
    <s v="Gestione dei rapporti con istituzioni e/o Autorità pubbliche di Vigilanza relativi allo svolgimento di attività regolate dalla legge"/>
    <x v="289"/>
    <n v="1"/>
  </r>
  <r>
    <s v="REATI VS P.A."/>
    <s v="Controlli direzionali e Controllo di Gestion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289"/>
    <n v="1"/>
  </r>
  <r>
    <s v="REATI VS P.A."/>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289"/>
    <n v="1"/>
  </r>
  <r>
    <s v="REATI VS P.A."/>
    <s v="Gestione delle risorse umane"/>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x v="289"/>
    <n v="1"/>
  </r>
  <r>
    <s v="REATI VS P.A."/>
    <s v="Gestione delle risorse umane"/>
    <s v="Gestione di adempimenti, dichiarazioni, deposito atti e documenti, pratiche, verifiche, ispezioni, negli accertamenti/procedimenti sanzionatori che ne derivano per le attività riguardanti i trattamenti previdenziali del personale"/>
    <x v="289"/>
    <n v="1"/>
  </r>
  <r>
    <s v="REATI SOCIETARI"/>
    <s v="Rapporti con le Autorità pubbliche di Vigilanza"/>
    <s v="Gestione dei rapporti con istituzioni e/o Autorità pubbliche di Vigilanza relativi allo svolgimento di attività regolate dalla legge"/>
    <x v="289"/>
    <n v="1"/>
  </r>
  <r>
    <s v="REATI SICUREZZA SUL LAVORO"/>
    <s v="Rapporti con le Autorità pubbliche di Vigilanza"/>
    <s v="Gestione dei rapporti con istituzioni e/o Autorità pubbliche di Vigilanza relativi allo svolgimento di attività regolate dalla legge"/>
    <x v="289"/>
    <n v="1"/>
  </r>
  <r>
    <s v="REATI AMBIENTALI"/>
    <s v="Rapporti con le Autorità pubbliche di Vigilanza"/>
    <s v="Gestione dei rapporti con istituzioni e/o Autorità pubbliche di Vigilanza relativi allo svolgimento di attività regolate dalla legge"/>
    <x v="289"/>
    <n v="1"/>
  </r>
  <r>
    <s v="REATI TRIBUTARI"/>
    <s v="Gestione dei sistemi informativi aziendali"/>
    <s v="Utilizzo di banche dati (modifica, estrazione, riproduzione e distribuzione del contenuto di banche dati)"/>
    <x v="290"/>
    <n v="1"/>
  </r>
  <r>
    <s v="REATO VS PERSONALITA' INDIVIDUALE"/>
    <s v="Gestione dei sistemi informativi aziendali"/>
    <s v="Utilizzo di banche dati (modifica, estrazione, riproduzione e distribuzione del contenuto di banche dati)"/>
    <x v="290"/>
    <n v="1"/>
  </r>
  <r>
    <s v="REATI VS INDUSTRIA E COMMERCIO"/>
    <s v="Gestione dei sistemi informativi aziendali"/>
    <s v="Utilizzo di banche dati (modifica, estrazione, riproduzione e distribuzione del contenuto di banche dati)"/>
    <x v="290"/>
    <n v="1"/>
  </r>
  <r>
    <s v="REATI VS VIOLAZIONE DIRITTI D'AUTORE"/>
    <s v="Gestione dei sistemi informativi aziendali"/>
    <s v="Utilizzo di banche dati (modifica, estrazione, riproduzione e distribuzione del contenuto di banche dati)"/>
    <x v="290"/>
    <n v="1"/>
  </r>
  <r>
    <s v="REATI TRIBUTARI"/>
    <s v="Gestione dei sistemi informativi aziendali"/>
    <s v="Utilizzo di banche dati (modifica, estrazione, riproduzione e distribuzione del contenuto di banche dati)"/>
    <x v="291"/>
    <n v="1"/>
  </r>
  <r>
    <s v="REATO VS PERSONALITA' INDIVIDUALE"/>
    <s v="Gestione dei sistemi informativi aziendali"/>
    <s v="Utilizzo di banche dati (modifica, estrazione, riproduzione e distribuzione del contenuto di banche dati)"/>
    <x v="291"/>
    <n v="1"/>
  </r>
  <r>
    <s v="REATI VS INDUSTRIA E COMMERCIO"/>
    <s v="Gestione dei sistemi informativi aziendali"/>
    <s v="Utilizzo di banche dati (modifica, estrazione, riproduzione e distribuzione del contenuto di banche dati)"/>
    <x v="291"/>
    <n v="1"/>
  </r>
  <r>
    <s v="REATI VS VIOLAZIONE DIRITTI D'AUTORE"/>
    <s v="Gestione dei sistemi informativi aziendali"/>
    <s v="Utilizzo di banche dati (modifica, estrazione, riproduzione e distribuzione del contenuto di banche dati)"/>
    <x v="291"/>
    <n v="1"/>
  </r>
  <r>
    <s v="REATI TRIBUTARI"/>
    <s v="Gestione dei sistemi informativi aziendali"/>
    <s v="Utilizzo di banche dati (modifica, estrazione, riproduzione e distribuzione del contenuto di banche dati)"/>
    <x v="292"/>
    <n v="1"/>
  </r>
  <r>
    <s v="REATO VS PERSONALITA' INDIVIDUALE"/>
    <s v="Gestione dei sistemi informativi aziendali"/>
    <s v="Utilizzo di banche dati (modifica, estrazione, riproduzione e distribuzione del contenuto di banche dati)"/>
    <x v="292"/>
    <n v="1"/>
  </r>
  <r>
    <s v="REATI VS INDUSTRIA E COMMERCIO"/>
    <s v="Gestione dei sistemi informativi aziendali"/>
    <s v="Utilizzo di banche dati (modifica, estrazione, riproduzione e distribuzione del contenuto di banche dati)"/>
    <x v="292"/>
    <n v="1"/>
  </r>
  <r>
    <s v="REATI VS VIOLAZIONE DIRITTI D'AUTORE"/>
    <s v="Gestione dei sistemi informativi aziendali"/>
    <s v="Utilizzo di banche dati (modifica, estrazione, riproduzione e distribuzione del contenuto di banche dati)"/>
    <x v="292"/>
    <n v="1"/>
  </r>
  <r>
    <s v="REATI TRIBUTARI"/>
    <s v="Rapporti con le Autorità pubbliche di Vigilanza"/>
    <s v="Gestione dei rapporti con istituzioni e/o Autorità pubbliche di Vigilanza relativi allo svolgimento di attività regolate dalla legge"/>
    <x v="293"/>
    <n v="1"/>
  </r>
  <r>
    <s v="REATI SOCIETARI"/>
    <s v="Rapporti con le Autorità pubbliche di Vigilanza"/>
    <s v="Gestione dei rapporti con istituzioni e/o Autorità pubbliche di Vigilanza relativi allo svolgimento di attività regolate dalla legge"/>
    <x v="293"/>
    <n v="1"/>
  </r>
  <r>
    <s v="REATI SICUREZZA SUL LAVORO"/>
    <s v="Rapporti con le Autorità pubbliche di Vigilanza"/>
    <s v="Gestione dei rapporti con istituzioni e/o Autorità pubbliche di Vigilanza relativi allo svolgimento di attività regolate dalla legge"/>
    <x v="293"/>
    <n v="1"/>
  </r>
  <r>
    <s v="REATI AMBIENTALI"/>
    <s v="Rapporti con le Autorità pubbliche di Vigilanza"/>
    <s v="Gestione dei rapporti con istituzioni e/o Autorità pubbliche di Vigilanza relativi allo svolgimento di attività regolate dalla legge"/>
    <x v="293"/>
    <n v="1"/>
  </r>
  <r>
    <s v="REATI TRIBUTARI"/>
    <s v="Rapporti con le Autorità pubbliche di Vigilanza"/>
    <s v="Gestione dei rapporti con istituzioni e/o Autorità pubbliche di Vigilanza relativi allo svolgimento di attività regolate dalla legge"/>
    <x v="294"/>
    <n v="1"/>
  </r>
  <r>
    <s v="REATI SOCIETARI"/>
    <s v="Rapporti con le Autorità pubbliche di Vigilanza"/>
    <s v="Gestione dei rapporti con istituzioni e/o Autorità pubbliche di Vigilanza relativi allo svolgimento di attività regolate dalla legge"/>
    <x v="294"/>
    <n v="1"/>
  </r>
  <r>
    <s v="REATI SICUREZZA SUL LAVORO"/>
    <s v="Rapporti con le Autorità pubbliche di Vigilanza"/>
    <s v="Gestione dei rapporti con istituzioni e/o Autorità pubbliche di Vigilanza relativi allo svolgimento di attività regolate dalla legge"/>
    <x v="294"/>
    <n v="1"/>
  </r>
  <r>
    <s v="REATI TRIBUTARI"/>
    <s v="Contabilità e bilancio"/>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x v="295"/>
    <n v="1"/>
  </r>
  <r>
    <s v="REATI VS P.A."/>
    <s v="Controlli direzionali e Controllo di Gestion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295"/>
    <n v="1"/>
  </r>
  <r>
    <s v="REATI VS P.A."/>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295"/>
    <n v="1"/>
  </r>
  <r>
    <s v="REATI VS P.A."/>
    <s v="Gestione delle risorse umane"/>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x v="295"/>
    <n v="1"/>
  </r>
  <r>
    <s v="REATI VS P.A."/>
    <s v="Gestione delle risorse umane"/>
    <s v="Gestione di adempimenti, dichiarazioni, deposito atti e documenti, pratiche, verifiche, ispezioni, negli accertamenti/procedimenti sanzionatori che ne derivano per le attività riguardanti i trattamenti previdenziali del personale"/>
    <x v="295"/>
    <n v="1"/>
  </r>
  <r>
    <s v="REATI SICUREZZA SUL LAVORO"/>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295"/>
    <n v="1"/>
  </r>
  <r>
    <s v="REATI AMBIENTALI"/>
    <s v="Sistema di Gestione dell'ecologia e dell'Ambient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295"/>
    <n v="1"/>
  </r>
  <r>
    <s v="REATI SOCIETARI"/>
    <s v="Contabilità e bilancio"/>
    <s v="Gestione dei conflitti di interesse"/>
    <x v="296"/>
    <n v="1"/>
  </r>
  <r>
    <s v="REATI VS P.A."/>
    <s v="Gestione dei sistemi informativi aziendali"/>
    <s v="Attività che prevedono l'installazione, manutenzione, aggiornamento o gestione di software di soggetti pubblici o forniti da terzi per conto di soggetti pubblici, per trasmissione di dati e comunicazioni"/>
    <x v="297"/>
    <n v="1"/>
  </r>
  <r>
    <s v="REATI VS P.A."/>
    <s v="Informativa e segnalazione"/>
    <s v="Gestione dei contenziosi giudiziali e stragiudiziali"/>
    <x v="298"/>
    <n v="1"/>
  </r>
  <r>
    <s v="REATI VS P.A."/>
    <s v="Contabilità e bilancio"/>
    <s v="Acquisizione e/o gestione di contributi, sovvenzioni, finanziamenti, assicurazioni o garanzie concesse da soggetti pubblici"/>
    <x v="299"/>
    <n v="1"/>
  </r>
  <r>
    <s v="REATI VS P.A."/>
    <s v="Gestione dei rapporti con i soggetti pubbici"/>
    <s v="Gestione dei rapporti con soggetti pubblici per l'ottenimento di provvedimenti amministrativi (quali autorizzazioni, licenze e permessi) necessari per l'esercizio delle attività tipiche aziendali"/>
    <x v="300"/>
    <n v="1"/>
  </r>
  <r>
    <s v="REATI TRIBUTARI"/>
    <s v="Contabilità e bilancio"/>
    <s v="Redazione del bilancio e delle situazioni contabili infrannuali"/>
    <x v="301"/>
    <n v="1"/>
  </r>
  <r>
    <s v="REATI VS P.A."/>
    <s v="Contabilità e bilancio"/>
    <s v="Redazione del bilancio e delle situazioni contabili infrannuali"/>
    <x v="301"/>
    <n v="1"/>
  </r>
  <r>
    <s v="REATI SOCIETARI"/>
    <s v="Contabilità e bilancio"/>
    <s v="Redazione del bilancio e delle situazioni contabili infrannuali"/>
    <x v="301"/>
    <n v="1"/>
  </r>
  <r>
    <s v="REATI IN MATERIA DI CRIMINALITÀ ORGANIZZATA"/>
    <s v="Contabilità e bilancio"/>
    <s v="Redazione del bilancio e delle situazioni contabili infrannuali"/>
    <x v="301"/>
    <n v="1"/>
  </r>
  <r>
    <s v="REATI TRIBUTARI"/>
    <s v="Contabilità e bilancio"/>
    <s v="Adempimenti relativi alle dichiarazioni fiscali"/>
    <x v="302"/>
    <n v="1"/>
  </r>
  <r>
    <s v="REATI TRIBUTARI"/>
    <s v="Contabilità e bilancio"/>
    <s v="Redazione del bilancio e delle situazioni contabili infrannuali"/>
    <x v="303"/>
    <n v="1"/>
  </r>
  <r>
    <s v="REATI VS P.A."/>
    <s v="Contabilità e bilancio"/>
    <s v="Redazione del bilancio e delle situazioni contabili infrannuali"/>
    <x v="303"/>
    <n v="1"/>
  </r>
  <r>
    <s v="REATI SOCIETARI"/>
    <s v="Contabilità e bilancio"/>
    <s v="Redazione del bilancio e delle situazioni contabili infrannuali"/>
    <x v="303"/>
    <n v="1"/>
  </r>
  <r>
    <s v="REATI IN MATERIA DI CRIMINALITÀ ORGANIZZATA"/>
    <s v="Contabilità e bilancio"/>
    <s v="Redazione del bilancio e delle situazioni contabili infrannuali"/>
    <x v="303"/>
    <n v="1"/>
  </r>
  <r>
    <s v="REATI TRIBUTARI"/>
    <s v="Contabilità e bilancio"/>
    <s v="Redazione del bilancio e delle situazioni contabili infrannuali"/>
    <x v="304"/>
    <n v="1"/>
  </r>
  <r>
    <s v="REATI VS P.A."/>
    <s v="Contabilità e bilancio"/>
    <s v="Redazione del bilancio e delle situazioni contabili infrannuali"/>
    <x v="304"/>
    <n v="1"/>
  </r>
  <r>
    <s v="REATI SOCIETARI"/>
    <s v="Contabilità e bilancio"/>
    <s v="Redazione del bilancio e delle situazioni contabili infrannuali"/>
    <x v="304"/>
    <n v="1"/>
  </r>
  <r>
    <s v="REATI IN MATERIA DI CRIMINALITÀ ORGANIZZATA"/>
    <s v="Contabilità e bilancio"/>
    <s v="Redazione del bilancio e delle situazioni contabili infrannuali"/>
    <x v="304"/>
    <n v="1"/>
  </r>
  <r>
    <s v="REATI TRIBUTARI"/>
    <s v="Contabilità e bilancio"/>
    <s v="Erogazioni liberali"/>
    <x v="305"/>
    <n v="1"/>
  </r>
  <r>
    <s v="REATI VS P.A."/>
    <s v="Contabilità e bilancio"/>
    <s v="Erogazioni liberali"/>
    <x v="305"/>
    <n v="1"/>
  </r>
  <r>
    <s v="RICETTAZIONE E RICICLAGGIO"/>
    <s v="Contabilità e bilancio"/>
    <s v="Erogazioni liberali"/>
    <x v="305"/>
    <n v="1"/>
  </r>
  <r>
    <s v="FALSITA' IN MONETE E BOLLI"/>
    <s v="Contabilità e bilancio"/>
    <s v="Erogazioni liberali"/>
    <x v="305"/>
    <n v="1"/>
  </r>
  <r>
    <s v="REATI IN MATERIA DI CRIMINALITÀ ORGANIZZATA"/>
    <s v="Contabilità e bilancio"/>
    <s v="Erogazioni liberali"/>
    <x v="305"/>
    <n v="1"/>
  </r>
  <r>
    <s v="REATI VS P.A."/>
    <s v="Gestione degli acquisiti di beni, servizi e lavori"/>
    <s v="Negoziazione/stipulazione/esecuzione di contratti (ivi inclusa la fase di fatturazione)/convenzioni con soggetti pubblici"/>
    <x v="306"/>
    <n v="1"/>
  </r>
  <r>
    <s v="RICETTAZIONE E RICICLAGGIO"/>
    <s v="Gestione degli acquisiti di beni, servizi e lavori"/>
    <s v="Negoziazione/stipulazione/esecuzione di contratti (ivi inclusa la fase di fatturazione)/convenzioni con soggetti pubblici"/>
    <x v="306"/>
    <n v="1"/>
  </r>
  <r>
    <s v="REATO VS PERSONALITA' INDIVIDUALE"/>
    <s v="Gestione degli acquisiti di beni, servizi e lavori"/>
    <s v="Negoziazione/stipulazione/esecuzione di contratti (ivi inclusa la fase di fatturazione)/convenzioni con soggetti pubblici"/>
    <x v="306"/>
    <n v="1"/>
  </r>
  <r>
    <s v="REATI IN MATERIA DI CRIMINALITÀ ORGANIZZATA"/>
    <s v="Gestione degli acquisiti di beni, servizi e lavori"/>
    <s v="Negoziazione/stipulazione/esecuzione di contratti (ivi inclusa la fase di fatturazione)/convenzioni con soggetti pubblici"/>
    <x v="306"/>
    <n v="1"/>
  </r>
  <r>
    <s v="REATI VS INDUSTRIA E COMMERCIO"/>
    <s v="Gestione degli acquisiti di beni, servizi e lavori"/>
    <s v="Negoziazione/stipulazione/esecuzione di contratti (ivi inclusa la fase di fatturazione)/convenzioni con soggetti pubblici"/>
    <x v="306"/>
    <n v="1"/>
  </r>
  <r>
    <s v="REATI IMPIEGO IRREGOLARE CITTADINI DI PAESI TERZI"/>
    <s v="Gestione degli acquisiti di beni, servizi e lavori"/>
    <s v="Negoziazione/stipulazione/esecuzione di contratti (ivi inclusa la fase di fatturazione)/convenzioni con soggetti pubblici"/>
    <x v="306"/>
    <n v="1"/>
  </r>
  <r>
    <s v="REATI TRIBUTARI"/>
    <s v="Contabilità e bilancio"/>
    <s v="Erogazioni liberali"/>
    <x v="307"/>
    <n v="1"/>
  </r>
  <r>
    <s v="REATI VS P.A."/>
    <s v="Contabilità e bilancio"/>
    <s v="Erogazioni liberali"/>
    <x v="307"/>
    <n v="1"/>
  </r>
  <r>
    <s v="RICETTAZIONE E RICICLAGGIO"/>
    <s v="Contabilità e bilancio"/>
    <s v="Erogazioni liberali"/>
    <x v="307"/>
    <n v="1"/>
  </r>
  <r>
    <s v="FALSITA' IN MONETE E BOLLI"/>
    <s v="Contabilità e bilancio"/>
    <s v="Erogazioni liberali"/>
    <x v="307"/>
    <n v="1"/>
  </r>
  <r>
    <s v="REATI IN MATERIA DI CRIMINALITÀ ORGANIZZATA"/>
    <s v="Contabilità e bilancio"/>
    <s v="Erogazioni liberali"/>
    <x v="307"/>
    <n v="1"/>
  </r>
  <r>
    <s v="REATI TRIBUTARI"/>
    <s v="Rapporti con le Autorità pubbliche di Vigilanza"/>
    <s v="Gestione dei rapporti con istituzioni e/o Autorità pubbliche di Vigilanza relativi allo svolgimento di attività regolate dalla legge"/>
    <x v="308"/>
    <n v="1"/>
  </r>
  <r>
    <s v="REATI SOCIETARI"/>
    <s v="Rapporti con le Autorità pubbliche di Vigilanza"/>
    <s v="Gestione dei rapporti con istituzioni e/o Autorità pubbliche di Vigilanza relativi allo svolgimento di attività regolate dalla legge"/>
    <x v="308"/>
    <n v="1"/>
  </r>
  <r>
    <s v="REATI SICUREZZA SUL LAVORO"/>
    <s v="Rapporti con le Autorità pubbliche di Vigilanza"/>
    <s v="Gestione dei rapporti con istituzioni e/o Autorità pubbliche di Vigilanza relativi allo svolgimento di attività regolate dalla legge"/>
    <x v="308"/>
    <n v="1"/>
  </r>
  <r>
    <s v="REATI TRIBUTARI"/>
    <s v="Rapporti con le Autorità pubbliche di Vigilanza"/>
    <s v="Gestione dei rapporti con istituzioni e/o Autorità pubbliche di Vigilanza relativi allo svolgimento di attività regolate dalla legge"/>
    <x v="309"/>
    <n v="1"/>
  </r>
  <r>
    <s v="REATI SOCIETARI"/>
    <s v="Rapporti con le Autorità pubbliche di Vigilanza"/>
    <s v="Gestione dei rapporti con istituzioni e/o Autorità pubbliche di Vigilanza relativi allo svolgimento di attività regolate dalla legge"/>
    <x v="309"/>
    <n v="1"/>
  </r>
  <r>
    <s v="REATI SICUREZZA SUL LAVORO"/>
    <s v="Rapporti con le Autorità pubbliche di Vigilanza"/>
    <s v="Gestione dei rapporti con istituzioni e/o Autorità pubbliche di Vigilanza relativi allo svolgimento di attività regolate dalla legge"/>
    <x v="309"/>
    <n v="1"/>
  </r>
  <r>
    <s v="REATI AMBIENTALI"/>
    <s v="Rapporti con le Autorità pubbliche di Vigilanza"/>
    <s v="Gestione dei rapporti con istituzioni e/o Autorità pubbliche di Vigilanza relativi allo svolgimento di attività regolate dalla legge"/>
    <x v="309"/>
    <n v="1"/>
  </r>
  <r>
    <s v="REATI TRIBUTARI"/>
    <s v="Contabilità e bilancio"/>
    <s v="Redazione del bilancio e delle situazioni contabili infrannuali"/>
    <x v="2"/>
    <n v="1"/>
  </r>
  <r>
    <s v="REATI VS P.A."/>
    <s v="Contabilità e bilancio"/>
    <s v="Redazione del bilancio e delle situazioni contabili infrannuali"/>
    <x v="2"/>
    <n v="1"/>
  </r>
  <r>
    <s v="REATI SOCIETARI"/>
    <s v="Contabilità e bilancio"/>
    <s v="Redazione del bilancio e delle situazioni contabili infrannuali"/>
    <x v="2"/>
    <n v="1"/>
  </r>
  <r>
    <s v="REATI IN MATERIA DI CRIMINALITÀ ORGANIZZATA"/>
    <s v="Contabilità e bilancio"/>
    <s v="Redazione del bilancio e delle situazioni contabili infrannuali"/>
    <x v="2"/>
    <n v="1"/>
  </r>
  <r>
    <s v="REATI IN MATERIA DI CRIMINALITÀ ORGANIZZATA"/>
    <s v="Informativa e segnalazione"/>
    <s v="Misure di sicurezza, obblighi di segnalazione, forme di collaborazione con polizia e magistratura"/>
    <x v="310"/>
    <n v="1"/>
  </r>
  <r>
    <s v="REATI TRIBUTARI"/>
    <s v="Contabilità e bilancio"/>
    <s v="Adempimenti relativi alle dichiarazioni fiscali"/>
    <x v="311"/>
    <n v="1"/>
  </r>
  <r>
    <s v="REATI TRIBUTARI"/>
    <s v="Contabilità e bilancio"/>
    <s v="Adempimenti relativi alle dichiarazioni fiscali"/>
    <x v="312"/>
    <n v="1"/>
  </r>
  <r>
    <s v="REATI TRIBUTARI"/>
    <s v="Contabilità e bilancio"/>
    <s v="Redazione del bilancio e delle situazioni contabili infrannuali"/>
    <x v="313"/>
    <n v="1"/>
  </r>
  <r>
    <s v="REATI VS P.A."/>
    <s v="Contabilità e bilancio"/>
    <s v="Redazione del bilancio e delle situazioni contabili infrannuali"/>
    <x v="313"/>
    <n v="1"/>
  </r>
  <r>
    <s v="REATI SOCIETARI"/>
    <s v="Contabilità e bilancio"/>
    <s v="Redazione del bilancio e delle situazioni contabili infrannuali"/>
    <x v="313"/>
    <n v="1"/>
  </r>
  <r>
    <s v="REATI IN MATERIA DI CRIMINALITÀ ORGANIZZATA"/>
    <s v="Contabilità e bilancio"/>
    <s v="Redazione del bilancio e delle situazioni contabili infrannuali"/>
    <x v="313"/>
    <n v="1"/>
  </r>
  <r>
    <s v="REATI VS P.A."/>
    <s v="Gestione delle risorse umane"/>
    <s v="Selezione, assunzione e politiche di incentivazione del personale"/>
    <x v="314"/>
    <n v="1"/>
  </r>
  <r>
    <s v="REATI SOCIETARI"/>
    <s v="Gestione delle risorse umane"/>
    <s v="Selezione, assunzione e politiche di incentivazione del personale"/>
    <x v="314"/>
    <n v="1"/>
  </r>
  <r>
    <s v="REATO VS PERSONALITA' INDIVIDUALE"/>
    <s v="Gestione delle risorse umane"/>
    <s v="Selezione, assunzione e politiche di incentivazione del personale"/>
    <x v="314"/>
    <n v="1"/>
  </r>
  <r>
    <s v="REATI IN MATERIA DI CRIMINALITÀ ORGANIZZATA"/>
    <s v="Gestione delle risorse umane"/>
    <s v="Selezione, assunzione e politiche di incentivazione del personale"/>
    <x v="314"/>
    <n v="1"/>
  </r>
  <r>
    <s v="REATI VS INDUSTRIA E COMMERCIO"/>
    <s v="Gestione delle risorse umane"/>
    <s v="Selezione, assunzione e politiche di incentivazione del personale"/>
    <x v="314"/>
    <n v="1"/>
  </r>
  <r>
    <s v="REATI IMPIEGO IRREGOLARE CITTADINI DI PAESI TERZI"/>
    <s v="Gestione delle risorse umane"/>
    <s v="Selezione, assunzione e politiche di incentivazione del personale"/>
    <x v="314"/>
    <n v="1"/>
  </r>
  <r>
    <s v="REATI IN MATERIA DI CRIMINALITÀ ORGANIZZATA"/>
    <s v="Informativa e segnalazione"/>
    <s v="Misure di sicurezza, obblighi di segnalazione, forme di collaborazione con polizia e magistratura"/>
    <x v="315"/>
    <n v="1"/>
  </r>
  <r>
    <s v="REATI VS VIOLAZIONE DIRITTI D'AUTORE"/>
    <s v="Gestione dei sistemi informativi aziendali"/>
    <s v="Utilizzo di banche dati (modifica, estrazione, riproduzione e distribuzione del contenuto di banche dati)"/>
    <x v="316"/>
    <n v="1"/>
  </r>
  <r>
    <s v="REATI TRIBUTARI"/>
    <s v="Gestione degli acquisiti di beni, servizi e lavori"/>
    <s v="Gestione degli acquisiti di beni, servizi e lavori;"/>
    <x v="317"/>
    <n v="1"/>
  </r>
  <r>
    <s v="REATI VS P.A."/>
    <s v="Gestione degli acquisiti di beni, servizi e lavori"/>
    <s v="Gestione degli acquisiti di beni, servizi e lavori;"/>
    <x v="317"/>
    <n v="1"/>
  </r>
  <r>
    <s v="RICETTAZIONE E RICICLAGGIO"/>
    <s v="Gestione degli acquisiti di beni, servizi e lavori"/>
    <s v="Gestione degli acquisiti di beni, servizi e lavori;"/>
    <x v="317"/>
    <n v="1"/>
  </r>
  <r>
    <s v="REATI SOCIETARI"/>
    <s v="Gestione degli acquisiti di beni, servizi e lavori"/>
    <s v="Gestione degli acquisiti di beni, servizi e lavori;"/>
    <x v="317"/>
    <n v="1"/>
  </r>
  <r>
    <s v="REATO VS PERSONALITA' INDIVIDUALE"/>
    <s v="Gestione degli acquisiti di beni, servizi e lavori"/>
    <s v="Gestione degli acquisiti di beni, servizi e lavori;"/>
    <x v="317"/>
    <n v="1"/>
  </r>
  <r>
    <s v="REATI IN MATERIA DI CRIMINALITÀ ORGANIZZATA"/>
    <s v="Gestione degli acquisiti di beni, servizi e lavori"/>
    <s v="Gestione degli acquisiti di beni, servizi e lavori;"/>
    <x v="317"/>
    <n v="1"/>
  </r>
  <r>
    <s v="REATI VS INDUSTRIA E COMMERCIO"/>
    <s v="Gestione degli acquisiti di beni, servizi e lavori"/>
    <s v="Gestione degli acquisiti di beni, servizi e lavori;"/>
    <x v="317"/>
    <n v="1"/>
  </r>
  <r>
    <s v="REATI TRIBUTARI"/>
    <s v="Gestione degli acquisiti di beni, servizi e lavori"/>
    <s v="Gestione degli acquisiti di beni, servizi e lavori;"/>
    <x v="318"/>
    <n v="1"/>
  </r>
  <r>
    <s v="REATI VS P.A."/>
    <s v="Gestione degli acquisiti di beni, servizi e lavori"/>
    <s v="Gestione degli acquisiti di beni, servizi e lavori;"/>
    <x v="318"/>
    <n v="1"/>
  </r>
  <r>
    <s v="RICETTAZIONE E RICICLAGGIO"/>
    <s v="Gestione degli acquisiti di beni, servizi e lavori"/>
    <s v="Gestione degli acquisiti di beni, servizi e lavori;"/>
    <x v="318"/>
    <n v="1"/>
  </r>
  <r>
    <s v="REATI SOCIETARI"/>
    <s v="Gestione degli acquisiti di beni, servizi e lavori"/>
    <s v="Gestione degli acquisiti di beni, servizi e lavori;"/>
    <x v="318"/>
    <n v="1"/>
  </r>
  <r>
    <s v="REATO VS PERSONALITA' INDIVIDUALE"/>
    <s v="Gestione degli acquisiti di beni, servizi e lavori"/>
    <s v="Gestione degli acquisiti di beni, servizi e lavori;"/>
    <x v="318"/>
    <n v="1"/>
  </r>
  <r>
    <s v="REATI IN MATERIA DI CRIMINALITÀ ORGANIZZATA"/>
    <s v="Gestione degli acquisiti di beni, servizi e lavori"/>
    <s v="Gestione degli acquisiti di beni, servizi e lavori;"/>
    <x v="318"/>
    <n v="1"/>
  </r>
  <r>
    <s v="REATI VS INDUSTRIA E COMMERCIO"/>
    <s v="Gestione degli acquisiti di beni, servizi e lavori"/>
    <s v="Gestione degli acquisiti di beni, servizi e lavori;"/>
    <x v="318"/>
    <n v="1"/>
  </r>
  <r>
    <s v="REATI TRIBUTARI"/>
    <s v="Contabilità e bilancio"/>
    <s v="Adempimenti relativi alle fasi di riscossione e pagamento"/>
    <x v="319"/>
    <n v="1"/>
  </r>
  <r>
    <s v="REATI TRIBUTARI"/>
    <s v="Contabilità e bilancio"/>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x v="320"/>
    <n v="1"/>
  </r>
  <r>
    <s v="REATI VS P.A."/>
    <s v="Controlli direzionali e Controllo di Gestion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320"/>
    <n v="1"/>
  </r>
  <r>
    <s v="REATI VS P.A."/>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320"/>
    <n v="1"/>
  </r>
  <r>
    <s v="REATI VS P.A."/>
    <s v="Gestione delle risorse umane"/>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x v="320"/>
    <n v="1"/>
  </r>
  <r>
    <s v="REATI VS P.A."/>
    <s v="Gestione delle risorse umane"/>
    <s v="Gestione di adempimenti, dichiarazioni, deposito atti e documenti, pratiche, verifiche, ispezioni, negli accertamenti/procedimenti sanzionatori che ne derivano per le attività riguardanti i trattamenti previdenziali del personale"/>
    <x v="320"/>
    <n v="1"/>
  </r>
  <r>
    <s v="REATI SICUREZZA SUL LAVORO"/>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320"/>
    <n v="1"/>
  </r>
  <r>
    <s v="REATI AMBIENTALI"/>
    <s v="Sistema di Gestione dell'ecologia e dell'Ambient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320"/>
    <n v="1"/>
  </r>
  <r>
    <s v="REATI TRIBUTARI"/>
    <s v="Contabilità e bilancio"/>
    <s v="Redazione del bilancio e delle situazioni contabili infrannuali"/>
    <x v="321"/>
    <n v="1"/>
  </r>
  <r>
    <s v="REATI VS P.A."/>
    <s v="Contabilità e bilancio"/>
    <s v="Redazione del bilancio e delle situazioni contabili infrannuali"/>
    <x v="321"/>
    <n v="1"/>
  </r>
  <r>
    <s v="REATI SOCIETARI"/>
    <s v="Contabilità e bilancio"/>
    <s v="Redazione del bilancio e delle situazioni contabili infrannuali"/>
    <x v="321"/>
    <n v="1"/>
  </r>
  <r>
    <s v="REATI IN MATERIA DI CRIMINALITÀ ORGANIZZATA"/>
    <s v="Contabilità e bilancio"/>
    <s v="Redazione del bilancio e delle situazioni contabili infrannuali"/>
    <x v="321"/>
    <n v="1"/>
  </r>
  <r>
    <s v="REATI TRIBUTARI"/>
    <s v="Contabilità e bilancio"/>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x v="322"/>
    <n v="1"/>
  </r>
  <r>
    <s v="REATI VS P.A."/>
    <s v="Controlli direzionali e Controllo di Gestion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322"/>
    <n v="1"/>
  </r>
  <r>
    <s v="REATI VS P.A."/>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322"/>
    <n v="1"/>
  </r>
  <r>
    <s v="REATI VS P.A."/>
    <s v="Gestione delle risorse umane"/>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x v="322"/>
    <n v="1"/>
  </r>
  <r>
    <s v="REATI VS P.A."/>
    <s v="Gestione delle risorse umane"/>
    <s v="Gestione di adempimenti, dichiarazioni, deposito atti e documenti, pratiche, verifiche, ispezioni, negli accertamenti/procedimenti sanzionatori che ne derivano per le attività riguardanti i trattamenti previdenziali del personale"/>
    <x v="322"/>
    <n v="1"/>
  </r>
  <r>
    <s v="REATI SICUREZZA SUL LAVORO"/>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322"/>
    <n v="1"/>
  </r>
  <r>
    <s v="REATI AMBIENTALI"/>
    <s v="Sistema di Gestione dell'ecologia e dell'Ambient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322"/>
    <n v="1"/>
  </r>
  <r>
    <s v="REATI TRIBUTARI"/>
    <s v="Contabilità e bilancio"/>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x v="323"/>
    <n v="1"/>
  </r>
  <r>
    <s v="REATI VS P.A."/>
    <s v="Controlli direzionali e Controllo di Gestion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323"/>
    <n v="1"/>
  </r>
  <r>
    <s v="REATI VS P.A."/>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323"/>
    <n v="1"/>
  </r>
  <r>
    <s v="REATI VS P.A."/>
    <s v="Gestione delle risorse umane"/>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x v="323"/>
    <n v="1"/>
  </r>
  <r>
    <s v="REATI VS P.A."/>
    <s v="Gestione delle risorse umane"/>
    <s v="Gestione di adempimenti, dichiarazioni, deposito atti e documenti, pratiche, verifiche, ispezioni, negli accertamenti/procedimenti sanzionatori che ne derivano per le attività riguardanti i trattamenti previdenziali del personale"/>
    <x v="323"/>
    <n v="1"/>
  </r>
  <r>
    <s v="REATI SICUREZZA SUL LAVORO"/>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323"/>
    <n v="1"/>
  </r>
  <r>
    <s v="REATI AMBIENTALI"/>
    <s v="Sistema di Gestione dell'ecologia e dell'Ambient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323"/>
    <n v="1"/>
  </r>
  <r>
    <s v="REATI VS P.A."/>
    <s v="Gestione dei sistemi informativi aziendali"/>
    <s v="Attività che prevedono l'installazione, manutenzione, aggiornamento o gestione di software di soggetti pubblici o forniti da terzi per conto di soggetti pubblici, per trasmissione di dati e comunicazioni"/>
    <x v="324"/>
    <n v="1"/>
  </r>
  <r>
    <s v="REATI SOCIETARI"/>
    <s v="Controlli direzionali e Controllo di Gestione"/>
    <s v="Adempimenti in materia di controllo sulla gestione sociale e sui rapporti con il collegio sindacale e con il revisore legale dei conti"/>
    <x v="325"/>
    <n v="1"/>
  </r>
  <r>
    <s v="REATI VS P.A."/>
    <s v="Gestione degli acquisiti di beni, servizi e lavori"/>
    <s v="Negoziazione/stipulazione/esecuzione di contratti (ivi inclusa la fase di fatturazione)/convenzioni con soggetti pubblici"/>
    <x v="326"/>
    <n v="1"/>
  </r>
  <r>
    <s v="RICETTAZIONE E RICICLAGGIO"/>
    <s v="Gestione degli acquisiti di beni, servizi e lavori"/>
    <s v="Negoziazione/stipulazione/esecuzione di contratti (ivi inclusa la fase di fatturazione)/convenzioni con soggetti pubblici"/>
    <x v="326"/>
    <n v="1"/>
  </r>
  <r>
    <s v="REATO VS PERSONALITA' INDIVIDUALE"/>
    <s v="Gestione degli acquisiti di beni, servizi e lavori"/>
    <s v="Negoziazione/stipulazione/esecuzione di contratti (ivi inclusa la fase di fatturazione)/convenzioni con soggetti pubblici"/>
    <x v="326"/>
    <n v="1"/>
  </r>
  <r>
    <s v="REATI IN MATERIA DI CRIMINALITÀ ORGANIZZATA"/>
    <s v="Gestione degli acquisiti di beni, servizi e lavori"/>
    <s v="Negoziazione/stipulazione/esecuzione di contratti (ivi inclusa la fase di fatturazione)/convenzioni con soggetti pubblici"/>
    <x v="326"/>
    <n v="1"/>
  </r>
  <r>
    <s v="REATI VS INDUSTRIA E COMMERCIO"/>
    <s v="Gestione degli acquisiti di beni, servizi e lavori"/>
    <s v="Negoziazione/stipulazione/esecuzione di contratti (ivi inclusa la fase di fatturazione)/convenzioni con soggetti pubblici"/>
    <x v="326"/>
    <n v="1"/>
  </r>
  <r>
    <s v="REATI IMPIEGO IRREGOLARE CITTADINI DI PAESI TERZI"/>
    <s v="Gestione degli acquisiti di beni, servizi e lavori"/>
    <s v="Negoziazione/stipulazione/esecuzione di contratti (ivi inclusa la fase di fatturazione)/convenzioni con soggetti pubblici"/>
    <x v="326"/>
    <n v="1"/>
  </r>
  <r>
    <s v="REATI SOCIETARI"/>
    <s v="Controlli direzionali e Controllo di Gestione"/>
    <s v="Adempimenti in materia di controllo sulla gestione sociale e sui rapporti con il collegio sindacale e con il revisore legale dei conti"/>
    <x v="327"/>
    <n v="1"/>
  </r>
  <r>
    <s v="REATI VS P.A."/>
    <s v="Gestione delle risorse umane"/>
    <s v="Selezione, assunzione e politiche di incentivazione del personale"/>
    <x v="328"/>
    <n v="1"/>
  </r>
  <r>
    <s v="REATI SOCIETARI"/>
    <s v="Gestione delle risorse umane"/>
    <s v="Selezione, assunzione e politiche di incentivazione del personale"/>
    <x v="328"/>
    <n v="1"/>
  </r>
  <r>
    <s v="REATO VS PERSONALITA' INDIVIDUALE"/>
    <s v="Gestione delle risorse umane"/>
    <s v="Selezione, assunzione e politiche di incentivazione del personale"/>
    <x v="328"/>
    <n v="1"/>
  </r>
  <r>
    <s v="REATI IN MATERIA DI CRIMINALITÀ ORGANIZZATA"/>
    <s v="Gestione delle risorse umane"/>
    <s v="Selezione, assunzione e politiche di incentivazione del personale"/>
    <x v="328"/>
    <n v="1"/>
  </r>
  <r>
    <s v="REATI VS INDUSTRIA E COMMERCIO"/>
    <s v="Gestione delle risorse umane"/>
    <s v="Selezione, assunzione e politiche di incentivazione del personale"/>
    <x v="328"/>
    <n v="1"/>
  </r>
  <r>
    <s v="REATI IMPIEGO IRREGOLARE CITTADINI DI PAESI TERZI"/>
    <s v="Gestione delle risorse umane"/>
    <s v="Selezione, assunzione e politiche di incentivazione del personale"/>
    <x v="328"/>
    <n v="1"/>
  </r>
  <r>
    <s v="REATI SICUREZZA SUL LAVORO"/>
    <s v="Sistema di Gestione Salute e Sicurezza"/>
    <s v="Attività di natura organizzativa nel caso di emergenze e primo soccorso"/>
    <x v="329"/>
    <n v="1"/>
  </r>
  <r>
    <s v="REATI TRIBUTARI"/>
    <s v="Contabilità e bilancio"/>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x v="330"/>
    <n v="1"/>
  </r>
  <r>
    <s v="REATI VS P.A."/>
    <s v="Controlli direzionali e Controllo di Gestion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330"/>
    <n v="1"/>
  </r>
  <r>
    <s v="REATI VS P.A."/>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330"/>
    <n v="1"/>
  </r>
  <r>
    <s v="REATI VS P.A."/>
    <s v="Gestione delle risorse umane"/>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x v="330"/>
    <n v="1"/>
  </r>
  <r>
    <s v="REATI VS P.A."/>
    <s v="Gestione delle risorse umane"/>
    <s v="Gestione di adempimenti, dichiarazioni, deposito atti e documenti, pratiche, verifiche, ispezioni, negli accertamenti/procedimenti sanzionatori che ne derivano per le attività riguardanti i trattamenti previdenziali del personale"/>
    <x v="330"/>
    <n v="1"/>
  </r>
  <r>
    <s v="REATI SICUREZZA SUL LAVORO"/>
    <s v="Sistema di Gestione Salute e Sicurezza"/>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x v="330"/>
    <n v="1"/>
  </r>
  <r>
    <s v="REATI AMBIENTALI"/>
    <s v="Sistema di Gestione dell'ecologia e dell'Ambiente"/>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x v="330"/>
    <n v="1"/>
  </r>
  <r>
    <s v="REATI VS P.A."/>
    <s v="Gestione degli acquisiti di beni, servizi e lavori"/>
    <s v="Negoziazione/stipulazione/esecuzione di contratti (ivi inclusa la fase di fatturazione)/convenzioni con soggetti pubblici"/>
    <x v="331"/>
    <n v="1"/>
  </r>
  <r>
    <s v="RICETTAZIONE E RICICLAGGIO"/>
    <s v="Gestione degli acquisiti di beni, servizi e lavori"/>
    <s v="Negoziazione/stipulazione/esecuzione di contratti (ivi inclusa la fase di fatturazione)/convenzioni con soggetti pubblici"/>
    <x v="331"/>
    <n v="1"/>
  </r>
  <r>
    <s v="REATO VS PERSONALITA' INDIVIDUALE"/>
    <s v="Gestione degli acquisiti di beni, servizi e lavori"/>
    <s v="Negoziazione/stipulazione/esecuzione di contratti (ivi inclusa la fase di fatturazione)/convenzioni con soggetti pubblici"/>
    <x v="331"/>
    <n v="1"/>
  </r>
  <r>
    <s v="REATI IN MATERIA DI CRIMINALITÀ ORGANIZZATA"/>
    <s v="Gestione degli acquisiti di beni, servizi e lavori"/>
    <s v="Negoziazione/stipulazione/esecuzione di contratti (ivi inclusa la fase di fatturazione)/convenzioni con soggetti pubblici"/>
    <x v="331"/>
    <n v="1"/>
  </r>
  <r>
    <s v="REATI VS INDUSTRIA E COMMERCIO"/>
    <s v="Gestione degli acquisiti di beni, servizi e lavori"/>
    <s v="Negoziazione/stipulazione/esecuzione di contratti (ivi inclusa la fase di fatturazione)/convenzioni con soggetti pubblici"/>
    <x v="331"/>
    <n v="1"/>
  </r>
  <r>
    <s v="REATI IMPIEGO IRREGOLARE CITTADINI DI PAESI TERZI"/>
    <s v="Gestione degli acquisiti di beni, servizi e lavori"/>
    <s v="Negoziazione/stipulazione/esecuzione di contratti (ivi inclusa la fase di fatturazione)/convenzioni con soggetti pubblici"/>
    <x v="331"/>
    <n v="1"/>
  </r>
  <r>
    <s v="REATI VS VIOLAZIONE DIRITTI D'AUTORE"/>
    <s v="Gestione dei sistemi informativi aziendali"/>
    <s v="Utilizzo di banche dati (modifica, estrazione, riproduzione e distribuzione del contenuto di banche dati)"/>
    <x v="332"/>
    <n v="1"/>
  </r>
  <r>
    <s v="REATI TRIBUTARI"/>
    <s v="Contabilità e bilancio"/>
    <s v="Redazione del bilancio e delle situazioni contabili infrannuali"/>
    <x v="333"/>
    <n v="1"/>
  </r>
  <r>
    <s v="REATI VS P.A."/>
    <s v="Contabilità e bilancio"/>
    <s v="Redazione del bilancio e delle situazioni contabili infrannuali"/>
    <x v="333"/>
    <n v="1"/>
  </r>
  <r>
    <s v="REATI SOCIETARI"/>
    <s v="Contabilità e bilancio"/>
    <s v="Redazione del bilancio e delle situazioni contabili infrannuali"/>
    <x v="333"/>
    <n v="1"/>
  </r>
  <r>
    <s v="REATI IN MATERIA DI CRIMINALITÀ ORGANIZZATA"/>
    <s v="Contabilità e bilancio"/>
    <s v="Redazione del bilancio e delle situazioni contabili infrannuali"/>
    <x v="333"/>
    <n v="1"/>
  </r>
  <r>
    <s v="REATI VS P.A."/>
    <s v="Gestione degli acquisiti di beni, servizi e lavori"/>
    <s v="Negoziazione/stipulazione/esecuzione di contratti (ivi inclusa la fase di fatturazione)/convenzioni con soggetti pubblici"/>
    <x v="334"/>
    <n v="1"/>
  </r>
  <r>
    <s v="RICETTAZIONE E RICICLAGGIO"/>
    <s v="Gestione degli acquisiti di beni, servizi e lavori"/>
    <s v="Negoziazione/stipulazione/esecuzione di contratti (ivi inclusa la fase di fatturazione)/convenzioni con soggetti pubblici"/>
    <x v="334"/>
    <n v="1"/>
  </r>
  <r>
    <s v="REATO VS PERSONALITA' INDIVIDUALE"/>
    <s v="Gestione degli acquisiti di beni, servizi e lavori"/>
    <s v="Negoziazione/stipulazione/esecuzione di contratti (ivi inclusa la fase di fatturazione)/convenzioni con soggetti pubblici"/>
    <x v="334"/>
    <n v="1"/>
  </r>
  <r>
    <s v="REATI IN MATERIA DI CRIMINALITÀ ORGANIZZATA"/>
    <s v="Gestione degli acquisiti di beni, servizi e lavori"/>
    <s v="Negoziazione/stipulazione/esecuzione di contratti (ivi inclusa la fase di fatturazione)/convenzioni con soggetti pubblici"/>
    <x v="334"/>
    <n v="1"/>
  </r>
  <r>
    <s v="REATI VS INDUSTRIA E COMMERCIO"/>
    <s v="Gestione degli acquisiti di beni, servizi e lavori"/>
    <s v="Negoziazione/stipulazione/esecuzione di contratti (ivi inclusa la fase di fatturazione)/convenzioni con soggetti pubblici"/>
    <x v="334"/>
    <n v="1"/>
  </r>
  <r>
    <s v="REATI IMPIEGO IRREGOLARE CITTADINI DI PAESI TERZI"/>
    <s v="Gestione degli acquisiti di beni, servizi e lavori"/>
    <s v="Negoziazione/stipulazione/esecuzione di contratti (ivi inclusa la fase di fatturazione)/convenzioni con soggetti pubblici"/>
    <x v="334"/>
    <n v="1"/>
  </r>
  <r>
    <s v="REATI VS VIOLAZIONE DIRITTI D'AUTORE"/>
    <s v="Gestione dei sistemi informativi aziendali"/>
    <s v="Gestione del sito aziendale e della comunicazione"/>
    <x v="335"/>
    <n v="1"/>
  </r>
  <r>
    <s v="REATI SICUREZZA SUL LAVORO"/>
    <s v="Sistema di Gestione Salute e Sicurezza"/>
    <s v="Attività di natura organizzativa nel caso di emergenze e primo soccorso"/>
    <x v="336"/>
    <n v="1"/>
  </r>
  <r>
    <s v="REATI VS P.A."/>
    <s v="Gestione degli acquisiti di beni, servizi e lavori"/>
    <s v="Negoziazione/stipulazione/esecuzione di contratti (ivi inclusa la fase di fatturazione)/convenzioni con soggetti pubblici"/>
    <x v="337"/>
    <n v="1"/>
  </r>
  <r>
    <s v="RICETTAZIONE E RICICLAGGIO"/>
    <s v="Gestione degli acquisiti di beni, servizi e lavori"/>
    <s v="Negoziazione/stipulazione/esecuzione di contratti (ivi inclusa la fase di fatturazione)/convenzioni con soggetti pubblici"/>
    <x v="337"/>
    <n v="1"/>
  </r>
  <r>
    <s v="REATO VS PERSONALITA' INDIVIDUALE"/>
    <s v="Gestione degli acquisiti di beni, servizi e lavori"/>
    <s v="Negoziazione/stipulazione/esecuzione di contratti (ivi inclusa la fase di fatturazione)/convenzioni con soggetti pubblici"/>
    <x v="337"/>
    <n v="1"/>
  </r>
  <r>
    <s v="REATI IN MATERIA DI CRIMINALITÀ ORGANIZZATA"/>
    <s v="Gestione degli acquisiti di beni, servizi e lavori"/>
    <s v="Negoziazione/stipulazione/esecuzione di contratti (ivi inclusa la fase di fatturazione)/convenzioni con soggetti pubblici"/>
    <x v="337"/>
    <n v="1"/>
  </r>
  <r>
    <s v="REATI VS INDUSTRIA E COMMERCIO"/>
    <s v="Gestione degli acquisiti di beni, servizi e lavori"/>
    <s v="Negoziazione/stipulazione/esecuzione di contratti (ivi inclusa la fase di fatturazione)/convenzioni con soggetti pubblici"/>
    <x v="337"/>
    <n v="1"/>
  </r>
  <r>
    <s v="REATI IMPIEGO IRREGOLARE CITTADINI DI PAESI TERZI"/>
    <s v="Gestione degli acquisiti di beni, servizi e lavori"/>
    <s v="Negoziazione/stipulazione/esecuzione di contratti (ivi inclusa la fase di fatturazione)/convenzioni con soggetti pubblici"/>
    <x v="337"/>
    <n v="1"/>
  </r>
</pivotCacheRecords>
</file>

<file path=xl/pivotCache/pivotCacheRecords9.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286">
  <r>
    <x v="0"/>
    <x v="0"/>
    <x v="0"/>
    <x v="0"/>
  </r>
  <r>
    <x v="0"/>
    <x v="0"/>
    <x v="0"/>
    <x v="0"/>
  </r>
  <r>
    <x v="1"/>
    <x v="0"/>
    <x v="0"/>
    <x v="0"/>
  </r>
  <r>
    <x v="1"/>
    <x v="0"/>
    <x v="0"/>
    <x v="0"/>
  </r>
  <r>
    <x v="2"/>
    <x v="1"/>
    <x v="1"/>
    <x v="1"/>
  </r>
  <r>
    <x v="3"/>
    <x v="2"/>
    <x v="2"/>
    <x v="2"/>
  </r>
  <r>
    <x v="3"/>
    <x v="2"/>
    <x v="3"/>
    <x v="3"/>
  </r>
  <r>
    <x v="3"/>
    <x v="2"/>
    <x v="4"/>
    <x v="4"/>
  </r>
  <r>
    <x v="4"/>
    <x v="2"/>
    <x v="4"/>
    <x v="4"/>
  </r>
  <r>
    <x v="5"/>
    <x v="2"/>
    <x v="4"/>
    <x v="4"/>
  </r>
  <r>
    <x v="6"/>
    <x v="2"/>
    <x v="4"/>
    <x v="4"/>
  </r>
  <r>
    <x v="3"/>
    <x v="1"/>
    <x v="5"/>
    <x v="5"/>
  </r>
  <r>
    <x v="7"/>
    <x v="1"/>
    <x v="5"/>
    <x v="5"/>
  </r>
  <r>
    <x v="5"/>
    <x v="1"/>
    <x v="5"/>
    <x v="5"/>
  </r>
  <r>
    <x v="8"/>
    <x v="1"/>
    <x v="5"/>
    <x v="5"/>
  </r>
  <r>
    <x v="2"/>
    <x v="1"/>
    <x v="5"/>
    <x v="5"/>
  </r>
  <r>
    <x v="3"/>
    <x v="1"/>
    <x v="5"/>
    <x v="6"/>
  </r>
  <r>
    <x v="7"/>
    <x v="1"/>
    <x v="5"/>
    <x v="6"/>
  </r>
  <r>
    <x v="5"/>
    <x v="1"/>
    <x v="5"/>
    <x v="6"/>
  </r>
  <r>
    <x v="8"/>
    <x v="1"/>
    <x v="5"/>
    <x v="6"/>
  </r>
  <r>
    <x v="2"/>
    <x v="1"/>
    <x v="5"/>
    <x v="6"/>
  </r>
  <r>
    <x v="3"/>
    <x v="1"/>
    <x v="5"/>
    <x v="7"/>
  </r>
  <r>
    <x v="7"/>
    <x v="1"/>
    <x v="5"/>
    <x v="7"/>
  </r>
  <r>
    <x v="5"/>
    <x v="1"/>
    <x v="5"/>
    <x v="7"/>
  </r>
  <r>
    <x v="8"/>
    <x v="1"/>
    <x v="5"/>
    <x v="7"/>
  </r>
  <r>
    <x v="2"/>
    <x v="1"/>
    <x v="5"/>
    <x v="7"/>
  </r>
  <r>
    <x v="3"/>
    <x v="1"/>
    <x v="5"/>
    <x v="8"/>
  </r>
  <r>
    <x v="3"/>
    <x v="1"/>
    <x v="5"/>
    <x v="8"/>
  </r>
  <r>
    <x v="7"/>
    <x v="1"/>
    <x v="5"/>
    <x v="8"/>
  </r>
  <r>
    <x v="7"/>
    <x v="1"/>
    <x v="5"/>
    <x v="8"/>
  </r>
  <r>
    <x v="5"/>
    <x v="1"/>
    <x v="5"/>
    <x v="8"/>
  </r>
  <r>
    <x v="5"/>
    <x v="1"/>
    <x v="5"/>
    <x v="8"/>
  </r>
  <r>
    <x v="8"/>
    <x v="1"/>
    <x v="5"/>
    <x v="8"/>
  </r>
  <r>
    <x v="8"/>
    <x v="1"/>
    <x v="5"/>
    <x v="8"/>
  </r>
  <r>
    <x v="2"/>
    <x v="1"/>
    <x v="5"/>
    <x v="8"/>
  </r>
  <r>
    <x v="2"/>
    <x v="1"/>
    <x v="5"/>
    <x v="8"/>
  </r>
  <r>
    <x v="3"/>
    <x v="1"/>
    <x v="5"/>
    <x v="9"/>
  </r>
  <r>
    <x v="7"/>
    <x v="1"/>
    <x v="5"/>
    <x v="9"/>
  </r>
  <r>
    <x v="5"/>
    <x v="1"/>
    <x v="5"/>
    <x v="9"/>
  </r>
  <r>
    <x v="8"/>
    <x v="1"/>
    <x v="5"/>
    <x v="9"/>
  </r>
  <r>
    <x v="2"/>
    <x v="1"/>
    <x v="5"/>
    <x v="9"/>
  </r>
  <r>
    <x v="3"/>
    <x v="1"/>
    <x v="5"/>
    <x v="10"/>
  </r>
  <r>
    <x v="7"/>
    <x v="1"/>
    <x v="5"/>
    <x v="10"/>
  </r>
  <r>
    <x v="5"/>
    <x v="1"/>
    <x v="5"/>
    <x v="10"/>
  </r>
  <r>
    <x v="8"/>
    <x v="1"/>
    <x v="5"/>
    <x v="10"/>
  </r>
  <r>
    <x v="2"/>
    <x v="1"/>
    <x v="5"/>
    <x v="10"/>
  </r>
  <r>
    <x v="3"/>
    <x v="1"/>
    <x v="5"/>
    <x v="11"/>
  </r>
  <r>
    <x v="7"/>
    <x v="1"/>
    <x v="5"/>
    <x v="11"/>
  </r>
  <r>
    <x v="5"/>
    <x v="1"/>
    <x v="5"/>
    <x v="11"/>
  </r>
  <r>
    <x v="8"/>
    <x v="1"/>
    <x v="5"/>
    <x v="11"/>
  </r>
  <r>
    <x v="2"/>
    <x v="1"/>
    <x v="5"/>
    <x v="11"/>
  </r>
  <r>
    <x v="3"/>
    <x v="2"/>
    <x v="6"/>
    <x v="12"/>
  </r>
  <r>
    <x v="7"/>
    <x v="2"/>
    <x v="6"/>
    <x v="12"/>
  </r>
  <r>
    <x v="6"/>
    <x v="2"/>
    <x v="6"/>
    <x v="12"/>
  </r>
  <r>
    <x v="3"/>
    <x v="2"/>
    <x v="3"/>
    <x v="13"/>
  </r>
  <r>
    <x v="3"/>
    <x v="2"/>
    <x v="6"/>
    <x v="14"/>
  </r>
  <r>
    <x v="7"/>
    <x v="2"/>
    <x v="6"/>
    <x v="14"/>
  </r>
  <r>
    <x v="6"/>
    <x v="2"/>
    <x v="6"/>
    <x v="14"/>
  </r>
  <r>
    <x v="3"/>
    <x v="3"/>
    <x v="7"/>
    <x v="15"/>
  </r>
  <r>
    <x v="0"/>
    <x v="3"/>
    <x v="7"/>
    <x v="15"/>
  </r>
  <r>
    <x v="4"/>
    <x v="3"/>
    <x v="7"/>
    <x v="15"/>
  </r>
  <r>
    <x v="7"/>
    <x v="3"/>
    <x v="7"/>
    <x v="15"/>
  </r>
  <r>
    <x v="5"/>
    <x v="3"/>
    <x v="7"/>
    <x v="15"/>
  </r>
  <r>
    <x v="9"/>
    <x v="3"/>
    <x v="7"/>
    <x v="15"/>
  </r>
  <r>
    <x v="10"/>
    <x v="3"/>
    <x v="7"/>
    <x v="15"/>
  </r>
  <r>
    <x v="6"/>
    <x v="3"/>
    <x v="7"/>
    <x v="15"/>
  </r>
  <r>
    <x v="8"/>
    <x v="3"/>
    <x v="7"/>
    <x v="15"/>
  </r>
  <r>
    <x v="3"/>
    <x v="0"/>
    <x v="8"/>
    <x v="16"/>
  </r>
  <r>
    <x v="0"/>
    <x v="0"/>
    <x v="8"/>
    <x v="16"/>
  </r>
  <r>
    <x v="4"/>
    <x v="0"/>
    <x v="8"/>
    <x v="16"/>
  </r>
  <r>
    <x v="7"/>
    <x v="0"/>
    <x v="8"/>
    <x v="16"/>
  </r>
  <r>
    <x v="5"/>
    <x v="0"/>
    <x v="8"/>
    <x v="16"/>
  </r>
  <r>
    <x v="9"/>
    <x v="0"/>
    <x v="8"/>
    <x v="16"/>
  </r>
  <r>
    <x v="6"/>
    <x v="0"/>
    <x v="8"/>
    <x v="16"/>
  </r>
  <r>
    <x v="8"/>
    <x v="0"/>
    <x v="8"/>
    <x v="16"/>
  </r>
  <r>
    <x v="11"/>
    <x v="0"/>
    <x v="8"/>
    <x v="16"/>
  </r>
  <r>
    <x v="7"/>
    <x v="4"/>
    <x v="9"/>
    <x v="17"/>
  </r>
  <r>
    <x v="3"/>
    <x v="3"/>
    <x v="7"/>
    <x v="18"/>
  </r>
  <r>
    <x v="0"/>
    <x v="3"/>
    <x v="7"/>
    <x v="18"/>
  </r>
  <r>
    <x v="4"/>
    <x v="3"/>
    <x v="7"/>
    <x v="18"/>
  </r>
  <r>
    <x v="7"/>
    <x v="3"/>
    <x v="7"/>
    <x v="18"/>
  </r>
  <r>
    <x v="5"/>
    <x v="3"/>
    <x v="7"/>
    <x v="18"/>
  </r>
  <r>
    <x v="9"/>
    <x v="3"/>
    <x v="7"/>
    <x v="18"/>
  </r>
  <r>
    <x v="10"/>
    <x v="3"/>
    <x v="7"/>
    <x v="18"/>
  </r>
  <r>
    <x v="6"/>
    <x v="3"/>
    <x v="7"/>
    <x v="18"/>
  </r>
  <r>
    <x v="8"/>
    <x v="3"/>
    <x v="7"/>
    <x v="18"/>
  </r>
  <r>
    <x v="1"/>
    <x v="5"/>
    <x v="10"/>
    <x v="19"/>
  </r>
  <r>
    <x v="1"/>
    <x v="5"/>
    <x v="10"/>
    <x v="20"/>
  </r>
  <r>
    <x v="3"/>
    <x v="3"/>
    <x v="7"/>
    <x v="21"/>
  </r>
  <r>
    <x v="0"/>
    <x v="3"/>
    <x v="7"/>
    <x v="21"/>
  </r>
  <r>
    <x v="4"/>
    <x v="3"/>
    <x v="7"/>
    <x v="21"/>
  </r>
  <r>
    <x v="7"/>
    <x v="3"/>
    <x v="7"/>
    <x v="21"/>
  </r>
  <r>
    <x v="5"/>
    <x v="3"/>
    <x v="7"/>
    <x v="21"/>
  </r>
  <r>
    <x v="9"/>
    <x v="3"/>
    <x v="7"/>
    <x v="21"/>
  </r>
  <r>
    <x v="10"/>
    <x v="3"/>
    <x v="7"/>
    <x v="21"/>
  </r>
  <r>
    <x v="6"/>
    <x v="3"/>
    <x v="7"/>
    <x v="21"/>
  </r>
  <r>
    <x v="8"/>
    <x v="3"/>
    <x v="7"/>
    <x v="21"/>
  </r>
  <r>
    <x v="3"/>
    <x v="1"/>
    <x v="5"/>
    <x v="22"/>
  </r>
  <r>
    <x v="7"/>
    <x v="1"/>
    <x v="5"/>
    <x v="22"/>
  </r>
  <r>
    <x v="5"/>
    <x v="1"/>
    <x v="5"/>
    <x v="22"/>
  </r>
  <r>
    <x v="8"/>
    <x v="1"/>
    <x v="5"/>
    <x v="22"/>
  </r>
  <r>
    <x v="2"/>
    <x v="1"/>
    <x v="5"/>
    <x v="22"/>
  </r>
  <r>
    <x v="3"/>
    <x v="1"/>
    <x v="5"/>
    <x v="23"/>
  </r>
  <r>
    <x v="7"/>
    <x v="1"/>
    <x v="5"/>
    <x v="23"/>
  </r>
  <r>
    <x v="5"/>
    <x v="1"/>
    <x v="5"/>
    <x v="23"/>
  </r>
  <r>
    <x v="8"/>
    <x v="1"/>
    <x v="5"/>
    <x v="23"/>
  </r>
  <r>
    <x v="2"/>
    <x v="1"/>
    <x v="5"/>
    <x v="23"/>
  </r>
  <r>
    <x v="3"/>
    <x v="1"/>
    <x v="5"/>
    <x v="24"/>
  </r>
  <r>
    <x v="7"/>
    <x v="1"/>
    <x v="5"/>
    <x v="24"/>
  </r>
  <r>
    <x v="5"/>
    <x v="1"/>
    <x v="5"/>
    <x v="24"/>
  </r>
  <r>
    <x v="8"/>
    <x v="1"/>
    <x v="5"/>
    <x v="24"/>
  </r>
  <r>
    <x v="2"/>
    <x v="1"/>
    <x v="5"/>
    <x v="24"/>
  </r>
  <r>
    <x v="3"/>
    <x v="1"/>
    <x v="5"/>
    <x v="25"/>
  </r>
  <r>
    <x v="7"/>
    <x v="1"/>
    <x v="5"/>
    <x v="25"/>
  </r>
  <r>
    <x v="5"/>
    <x v="1"/>
    <x v="5"/>
    <x v="25"/>
  </r>
  <r>
    <x v="8"/>
    <x v="1"/>
    <x v="5"/>
    <x v="25"/>
  </r>
  <r>
    <x v="2"/>
    <x v="1"/>
    <x v="5"/>
    <x v="25"/>
  </r>
  <r>
    <x v="3"/>
    <x v="1"/>
    <x v="5"/>
    <x v="26"/>
  </r>
  <r>
    <x v="7"/>
    <x v="1"/>
    <x v="5"/>
    <x v="26"/>
  </r>
  <r>
    <x v="5"/>
    <x v="1"/>
    <x v="5"/>
    <x v="26"/>
  </r>
  <r>
    <x v="8"/>
    <x v="1"/>
    <x v="5"/>
    <x v="26"/>
  </r>
  <r>
    <x v="2"/>
    <x v="1"/>
    <x v="5"/>
    <x v="26"/>
  </r>
  <r>
    <x v="3"/>
    <x v="1"/>
    <x v="5"/>
    <x v="27"/>
  </r>
  <r>
    <x v="7"/>
    <x v="1"/>
    <x v="5"/>
    <x v="27"/>
  </r>
  <r>
    <x v="5"/>
    <x v="1"/>
    <x v="5"/>
    <x v="27"/>
  </r>
  <r>
    <x v="8"/>
    <x v="1"/>
    <x v="5"/>
    <x v="27"/>
  </r>
  <r>
    <x v="2"/>
    <x v="1"/>
    <x v="5"/>
    <x v="27"/>
  </r>
  <r>
    <x v="3"/>
    <x v="1"/>
    <x v="5"/>
    <x v="28"/>
  </r>
  <r>
    <x v="7"/>
    <x v="1"/>
    <x v="5"/>
    <x v="28"/>
  </r>
  <r>
    <x v="5"/>
    <x v="1"/>
    <x v="5"/>
    <x v="28"/>
  </r>
  <r>
    <x v="8"/>
    <x v="1"/>
    <x v="5"/>
    <x v="28"/>
  </r>
  <r>
    <x v="2"/>
    <x v="1"/>
    <x v="5"/>
    <x v="28"/>
  </r>
  <r>
    <x v="3"/>
    <x v="1"/>
    <x v="5"/>
    <x v="29"/>
  </r>
  <r>
    <x v="7"/>
    <x v="1"/>
    <x v="5"/>
    <x v="29"/>
  </r>
  <r>
    <x v="5"/>
    <x v="1"/>
    <x v="5"/>
    <x v="29"/>
  </r>
  <r>
    <x v="8"/>
    <x v="1"/>
    <x v="5"/>
    <x v="29"/>
  </r>
  <r>
    <x v="2"/>
    <x v="1"/>
    <x v="5"/>
    <x v="29"/>
  </r>
  <r>
    <x v="3"/>
    <x v="1"/>
    <x v="5"/>
    <x v="30"/>
  </r>
  <r>
    <x v="7"/>
    <x v="1"/>
    <x v="5"/>
    <x v="30"/>
  </r>
  <r>
    <x v="5"/>
    <x v="1"/>
    <x v="5"/>
    <x v="30"/>
  </r>
  <r>
    <x v="8"/>
    <x v="1"/>
    <x v="5"/>
    <x v="30"/>
  </r>
  <r>
    <x v="2"/>
    <x v="1"/>
    <x v="5"/>
    <x v="30"/>
  </r>
  <r>
    <x v="3"/>
    <x v="1"/>
    <x v="5"/>
    <x v="31"/>
  </r>
  <r>
    <x v="7"/>
    <x v="1"/>
    <x v="5"/>
    <x v="31"/>
  </r>
  <r>
    <x v="5"/>
    <x v="1"/>
    <x v="5"/>
    <x v="31"/>
  </r>
  <r>
    <x v="8"/>
    <x v="1"/>
    <x v="5"/>
    <x v="31"/>
  </r>
  <r>
    <x v="2"/>
    <x v="1"/>
    <x v="5"/>
    <x v="31"/>
  </r>
  <r>
    <x v="3"/>
    <x v="1"/>
    <x v="5"/>
    <x v="32"/>
  </r>
  <r>
    <x v="0"/>
    <x v="1"/>
    <x v="11"/>
    <x v="32"/>
  </r>
  <r>
    <x v="7"/>
    <x v="1"/>
    <x v="5"/>
    <x v="32"/>
  </r>
  <r>
    <x v="5"/>
    <x v="1"/>
    <x v="5"/>
    <x v="32"/>
  </r>
  <r>
    <x v="8"/>
    <x v="1"/>
    <x v="5"/>
    <x v="32"/>
  </r>
  <r>
    <x v="2"/>
    <x v="1"/>
    <x v="5"/>
    <x v="32"/>
  </r>
  <r>
    <x v="3"/>
    <x v="1"/>
    <x v="5"/>
    <x v="33"/>
  </r>
  <r>
    <x v="7"/>
    <x v="1"/>
    <x v="5"/>
    <x v="33"/>
  </r>
  <r>
    <x v="5"/>
    <x v="1"/>
    <x v="5"/>
    <x v="33"/>
  </r>
  <r>
    <x v="8"/>
    <x v="1"/>
    <x v="5"/>
    <x v="33"/>
  </r>
  <r>
    <x v="2"/>
    <x v="1"/>
    <x v="5"/>
    <x v="33"/>
  </r>
  <r>
    <x v="3"/>
    <x v="1"/>
    <x v="5"/>
    <x v="34"/>
  </r>
  <r>
    <x v="7"/>
    <x v="1"/>
    <x v="5"/>
    <x v="34"/>
  </r>
  <r>
    <x v="5"/>
    <x v="1"/>
    <x v="5"/>
    <x v="34"/>
  </r>
  <r>
    <x v="8"/>
    <x v="1"/>
    <x v="5"/>
    <x v="34"/>
  </r>
  <r>
    <x v="2"/>
    <x v="1"/>
    <x v="5"/>
    <x v="34"/>
  </r>
  <r>
    <x v="3"/>
    <x v="1"/>
    <x v="5"/>
    <x v="35"/>
  </r>
  <r>
    <x v="7"/>
    <x v="1"/>
    <x v="5"/>
    <x v="35"/>
  </r>
  <r>
    <x v="5"/>
    <x v="1"/>
    <x v="5"/>
    <x v="35"/>
  </r>
  <r>
    <x v="8"/>
    <x v="1"/>
    <x v="5"/>
    <x v="35"/>
  </r>
  <r>
    <x v="2"/>
    <x v="1"/>
    <x v="5"/>
    <x v="35"/>
  </r>
  <r>
    <x v="3"/>
    <x v="1"/>
    <x v="5"/>
    <x v="36"/>
  </r>
  <r>
    <x v="7"/>
    <x v="1"/>
    <x v="5"/>
    <x v="36"/>
  </r>
  <r>
    <x v="5"/>
    <x v="1"/>
    <x v="5"/>
    <x v="36"/>
  </r>
  <r>
    <x v="8"/>
    <x v="1"/>
    <x v="5"/>
    <x v="36"/>
  </r>
  <r>
    <x v="2"/>
    <x v="1"/>
    <x v="5"/>
    <x v="36"/>
  </r>
  <r>
    <x v="3"/>
    <x v="1"/>
    <x v="5"/>
    <x v="37"/>
  </r>
  <r>
    <x v="7"/>
    <x v="1"/>
    <x v="5"/>
    <x v="37"/>
  </r>
  <r>
    <x v="5"/>
    <x v="1"/>
    <x v="5"/>
    <x v="37"/>
  </r>
  <r>
    <x v="8"/>
    <x v="1"/>
    <x v="5"/>
    <x v="37"/>
  </r>
  <r>
    <x v="2"/>
    <x v="1"/>
    <x v="5"/>
    <x v="37"/>
  </r>
  <r>
    <x v="3"/>
    <x v="1"/>
    <x v="5"/>
    <x v="38"/>
  </r>
  <r>
    <x v="7"/>
    <x v="1"/>
    <x v="5"/>
    <x v="38"/>
  </r>
  <r>
    <x v="5"/>
    <x v="1"/>
    <x v="5"/>
    <x v="38"/>
  </r>
  <r>
    <x v="8"/>
    <x v="1"/>
    <x v="5"/>
    <x v="38"/>
  </r>
  <r>
    <x v="2"/>
    <x v="1"/>
    <x v="5"/>
    <x v="38"/>
  </r>
  <r>
    <x v="3"/>
    <x v="1"/>
    <x v="5"/>
    <x v="39"/>
  </r>
  <r>
    <x v="7"/>
    <x v="1"/>
    <x v="5"/>
    <x v="39"/>
  </r>
  <r>
    <x v="5"/>
    <x v="1"/>
    <x v="5"/>
    <x v="39"/>
  </r>
  <r>
    <x v="8"/>
    <x v="1"/>
    <x v="5"/>
    <x v="39"/>
  </r>
  <r>
    <x v="2"/>
    <x v="1"/>
    <x v="5"/>
    <x v="39"/>
  </r>
  <r>
    <x v="3"/>
    <x v="1"/>
    <x v="5"/>
    <x v="40"/>
  </r>
  <r>
    <x v="7"/>
    <x v="1"/>
    <x v="5"/>
    <x v="40"/>
  </r>
  <r>
    <x v="5"/>
    <x v="1"/>
    <x v="5"/>
    <x v="40"/>
  </r>
  <r>
    <x v="8"/>
    <x v="1"/>
    <x v="5"/>
    <x v="40"/>
  </r>
  <r>
    <x v="2"/>
    <x v="1"/>
    <x v="5"/>
    <x v="40"/>
  </r>
  <r>
    <x v="3"/>
    <x v="1"/>
    <x v="5"/>
    <x v="41"/>
  </r>
  <r>
    <x v="7"/>
    <x v="1"/>
    <x v="5"/>
    <x v="41"/>
  </r>
  <r>
    <x v="5"/>
    <x v="1"/>
    <x v="5"/>
    <x v="41"/>
  </r>
  <r>
    <x v="8"/>
    <x v="1"/>
    <x v="5"/>
    <x v="41"/>
  </r>
  <r>
    <x v="2"/>
    <x v="1"/>
    <x v="5"/>
    <x v="41"/>
  </r>
  <r>
    <x v="3"/>
    <x v="1"/>
    <x v="5"/>
    <x v="42"/>
  </r>
  <r>
    <x v="7"/>
    <x v="1"/>
    <x v="5"/>
    <x v="42"/>
  </r>
  <r>
    <x v="5"/>
    <x v="1"/>
    <x v="5"/>
    <x v="42"/>
  </r>
  <r>
    <x v="8"/>
    <x v="1"/>
    <x v="5"/>
    <x v="42"/>
  </r>
  <r>
    <x v="2"/>
    <x v="1"/>
    <x v="5"/>
    <x v="42"/>
  </r>
  <r>
    <x v="3"/>
    <x v="1"/>
    <x v="5"/>
    <x v="43"/>
  </r>
  <r>
    <x v="7"/>
    <x v="1"/>
    <x v="5"/>
    <x v="43"/>
  </r>
  <r>
    <x v="5"/>
    <x v="1"/>
    <x v="5"/>
    <x v="43"/>
  </r>
  <r>
    <x v="8"/>
    <x v="1"/>
    <x v="5"/>
    <x v="43"/>
  </r>
  <r>
    <x v="2"/>
    <x v="1"/>
    <x v="5"/>
    <x v="43"/>
  </r>
  <r>
    <x v="3"/>
    <x v="1"/>
    <x v="5"/>
    <x v="44"/>
  </r>
  <r>
    <x v="7"/>
    <x v="1"/>
    <x v="5"/>
    <x v="44"/>
  </r>
  <r>
    <x v="5"/>
    <x v="1"/>
    <x v="5"/>
    <x v="44"/>
  </r>
  <r>
    <x v="8"/>
    <x v="1"/>
    <x v="5"/>
    <x v="44"/>
  </r>
  <r>
    <x v="2"/>
    <x v="1"/>
    <x v="5"/>
    <x v="44"/>
  </r>
  <r>
    <x v="3"/>
    <x v="1"/>
    <x v="5"/>
    <x v="45"/>
  </r>
  <r>
    <x v="7"/>
    <x v="1"/>
    <x v="5"/>
    <x v="45"/>
  </r>
  <r>
    <x v="5"/>
    <x v="1"/>
    <x v="5"/>
    <x v="45"/>
  </r>
  <r>
    <x v="8"/>
    <x v="1"/>
    <x v="5"/>
    <x v="45"/>
  </r>
  <r>
    <x v="2"/>
    <x v="1"/>
    <x v="5"/>
    <x v="45"/>
  </r>
  <r>
    <x v="3"/>
    <x v="1"/>
    <x v="5"/>
    <x v="46"/>
  </r>
  <r>
    <x v="7"/>
    <x v="1"/>
    <x v="5"/>
    <x v="46"/>
  </r>
  <r>
    <x v="8"/>
    <x v="1"/>
    <x v="5"/>
    <x v="46"/>
  </r>
  <r>
    <x v="2"/>
    <x v="1"/>
    <x v="5"/>
    <x v="46"/>
  </r>
  <r>
    <x v="3"/>
    <x v="1"/>
    <x v="5"/>
    <x v="47"/>
  </r>
  <r>
    <x v="7"/>
    <x v="1"/>
    <x v="5"/>
    <x v="47"/>
  </r>
  <r>
    <x v="5"/>
    <x v="1"/>
    <x v="5"/>
    <x v="47"/>
  </r>
  <r>
    <x v="8"/>
    <x v="1"/>
    <x v="5"/>
    <x v="47"/>
  </r>
  <r>
    <x v="2"/>
    <x v="1"/>
    <x v="5"/>
    <x v="47"/>
  </r>
  <r>
    <x v="3"/>
    <x v="1"/>
    <x v="5"/>
    <x v="48"/>
  </r>
  <r>
    <x v="7"/>
    <x v="1"/>
    <x v="5"/>
    <x v="48"/>
  </r>
  <r>
    <x v="5"/>
    <x v="1"/>
    <x v="5"/>
    <x v="48"/>
  </r>
  <r>
    <x v="8"/>
    <x v="1"/>
    <x v="5"/>
    <x v="48"/>
  </r>
  <r>
    <x v="2"/>
    <x v="1"/>
    <x v="5"/>
    <x v="48"/>
  </r>
  <r>
    <x v="3"/>
    <x v="1"/>
    <x v="5"/>
    <x v="49"/>
  </r>
  <r>
    <x v="7"/>
    <x v="1"/>
    <x v="5"/>
    <x v="49"/>
  </r>
  <r>
    <x v="5"/>
    <x v="1"/>
    <x v="5"/>
    <x v="49"/>
  </r>
  <r>
    <x v="8"/>
    <x v="1"/>
    <x v="5"/>
    <x v="49"/>
  </r>
  <r>
    <x v="2"/>
    <x v="1"/>
    <x v="5"/>
    <x v="49"/>
  </r>
  <r>
    <x v="3"/>
    <x v="1"/>
    <x v="5"/>
    <x v="50"/>
  </r>
  <r>
    <x v="7"/>
    <x v="1"/>
    <x v="5"/>
    <x v="50"/>
  </r>
  <r>
    <x v="5"/>
    <x v="1"/>
    <x v="5"/>
    <x v="50"/>
  </r>
  <r>
    <x v="8"/>
    <x v="1"/>
    <x v="5"/>
    <x v="50"/>
  </r>
  <r>
    <x v="2"/>
    <x v="1"/>
    <x v="5"/>
    <x v="50"/>
  </r>
  <r>
    <x v="3"/>
    <x v="6"/>
    <x v="12"/>
    <x v="51"/>
  </r>
  <r>
    <x v="7"/>
    <x v="6"/>
    <x v="12"/>
    <x v="51"/>
  </r>
  <r>
    <x v="5"/>
    <x v="6"/>
    <x v="12"/>
    <x v="51"/>
  </r>
  <r>
    <x v="8"/>
    <x v="6"/>
    <x v="12"/>
    <x v="51"/>
  </r>
  <r>
    <x v="2"/>
    <x v="6"/>
    <x v="12"/>
    <x v="51"/>
  </r>
  <r>
    <x v="3"/>
    <x v="1"/>
    <x v="5"/>
    <x v="52"/>
  </r>
  <r>
    <x v="7"/>
    <x v="1"/>
    <x v="5"/>
    <x v="52"/>
  </r>
  <r>
    <x v="5"/>
    <x v="1"/>
    <x v="5"/>
    <x v="52"/>
  </r>
  <r>
    <x v="8"/>
    <x v="1"/>
    <x v="5"/>
    <x v="52"/>
  </r>
  <r>
    <x v="2"/>
    <x v="1"/>
    <x v="5"/>
    <x v="52"/>
  </r>
  <r>
    <x v="2"/>
    <x v="1"/>
    <x v="1"/>
    <x v="53"/>
  </r>
  <r>
    <x v="2"/>
    <x v="1"/>
    <x v="13"/>
    <x v="53"/>
  </r>
  <r>
    <x v="3"/>
    <x v="2"/>
    <x v="3"/>
    <x v="54"/>
  </r>
  <r>
    <x v="3"/>
    <x v="2"/>
    <x v="3"/>
    <x v="55"/>
  </r>
  <r>
    <x v="3"/>
    <x v="2"/>
    <x v="3"/>
    <x v="56"/>
  </r>
  <r>
    <x v="3"/>
    <x v="2"/>
    <x v="3"/>
    <x v="57"/>
  </r>
  <r>
    <x v="3"/>
    <x v="0"/>
    <x v="14"/>
    <x v="58"/>
  </r>
  <r>
    <x v="0"/>
    <x v="0"/>
    <x v="14"/>
    <x v="58"/>
  </r>
  <r>
    <x v="7"/>
    <x v="0"/>
    <x v="14"/>
    <x v="58"/>
  </r>
  <r>
    <x v="5"/>
    <x v="0"/>
    <x v="14"/>
    <x v="58"/>
  </r>
  <r>
    <x v="6"/>
    <x v="0"/>
    <x v="14"/>
    <x v="58"/>
  </r>
  <r>
    <x v="8"/>
    <x v="0"/>
    <x v="14"/>
    <x v="58"/>
  </r>
  <r>
    <x v="3"/>
    <x v="0"/>
    <x v="14"/>
    <x v="59"/>
  </r>
  <r>
    <x v="0"/>
    <x v="0"/>
    <x v="14"/>
    <x v="59"/>
  </r>
  <r>
    <x v="7"/>
    <x v="0"/>
    <x v="14"/>
    <x v="59"/>
  </r>
  <r>
    <x v="5"/>
    <x v="0"/>
    <x v="14"/>
    <x v="59"/>
  </r>
  <r>
    <x v="6"/>
    <x v="0"/>
    <x v="14"/>
    <x v="59"/>
  </r>
  <r>
    <x v="8"/>
    <x v="0"/>
    <x v="14"/>
    <x v="59"/>
  </r>
  <r>
    <x v="3"/>
    <x v="0"/>
    <x v="14"/>
    <x v="60"/>
  </r>
  <r>
    <x v="0"/>
    <x v="0"/>
    <x v="14"/>
    <x v="60"/>
  </r>
  <r>
    <x v="7"/>
    <x v="0"/>
    <x v="14"/>
    <x v="60"/>
  </r>
  <r>
    <x v="5"/>
    <x v="0"/>
    <x v="14"/>
    <x v="60"/>
  </r>
  <r>
    <x v="6"/>
    <x v="0"/>
    <x v="14"/>
    <x v="60"/>
  </r>
  <r>
    <x v="8"/>
    <x v="0"/>
    <x v="14"/>
    <x v="60"/>
  </r>
  <r>
    <x v="3"/>
    <x v="0"/>
    <x v="14"/>
    <x v="61"/>
  </r>
  <r>
    <x v="0"/>
    <x v="0"/>
    <x v="14"/>
    <x v="61"/>
  </r>
  <r>
    <x v="7"/>
    <x v="0"/>
    <x v="14"/>
    <x v="61"/>
  </r>
  <r>
    <x v="5"/>
    <x v="0"/>
    <x v="14"/>
    <x v="61"/>
  </r>
  <r>
    <x v="6"/>
    <x v="0"/>
    <x v="14"/>
    <x v="61"/>
  </r>
  <r>
    <x v="8"/>
    <x v="0"/>
    <x v="14"/>
    <x v="61"/>
  </r>
  <r>
    <x v="3"/>
    <x v="2"/>
    <x v="3"/>
    <x v="62"/>
  </r>
  <r>
    <x v="3"/>
    <x v="0"/>
    <x v="14"/>
    <x v="63"/>
  </r>
  <r>
    <x v="0"/>
    <x v="0"/>
    <x v="14"/>
    <x v="63"/>
  </r>
  <r>
    <x v="4"/>
    <x v="0"/>
    <x v="14"/>
    <x v="63"/>
  </r>
  <r>
    <x v="7"/>
    <x v="0"/>
    <x v="14"/>
    <x v="63"/>
  </r>
  <r>
    <x v="5"/>
    <x v="0"/>
    <x v="14"/>
    <x v="63"/>
  </r>
  <r>
    <x v="6"/>
    <x v="0"/>
    <x v="14"/>
    <x v="63"/>
  </r>
  <r>
    <x v="8"/>
    <x v="0"/>
    <x v="14"/>
    <x v="63"/>
  </r>
  <r>
    <x v="3"/>
    <x v="2"/>
    <x v="3"/>
    <x v="64"/>
  </r>
  <r>
    <x v="3"/>
    <x v="0"/>
    <x v="14"/>
    <x v="65"/>
  </r>
  <r>
    <x v="0"/>
    <x v="0"/>
    <x v="14"/>
    <x v="65"/>
  </r>
  <r>
    <x v="4"/>
    <x v="0"/>
    <x v="14"/>
    <x v="65"/>
  </r>
  <r>
    <x v="7"/>
    <x v="0"/>
    <x v="14"/>
    <x v="65"/>
  </r>
  <r>
    <x v="5"/>
    <x v="0"/>
    <x v="14"/>
    <x v="65"/>
  </r>
  <r>
    <x v="6"/>
    <x v="0"/>
    <x v="14"/>
    <x v="65"/>
  </r>
  <r>
    <x v="8"/>
    <x v="0"/>
    <x v="14"/>
    <x v="65"/>
  </r>
  <r>
    <x v="3"/>
    <x v="2"/>
    <x v="3"/>
    <x v="66"/>
  </r>
  <r>
    <x v="3"/>
    <x v="2"/>
    <x v="3"/>
    <x v="67"/>
  </r>
  <r>
    <x v="0"/>
    <x v="6"/>
    <x v="15"/>
    <x v="68"/>
  </r>
  <r>
    <x v="7"/>
    <x v="6"/>
    <x v="15"/>
    <x v="68"/>
  </r>
  <r>
    <x v="5"/>
    <x v="6"/>
    <x v="15"/>
    <x v="68"/>
  </r>
  <r>
    <x v="6"/>
    <x v="6"/>
    <x v="15"/>
    <x v="68"/>
  </r>
  <r>
    <x v="8"/>
    <x v="6"/>
    <x v="15"/>
    <x v="68"/>
  </r>
  <r>
    <x v="11"/>
    <x v="6"/>
    <x v="15"/>
    <x v="68"/>
  </r>
  <r>
    <x v="3"/>
    <x v="1"/>
    <x v="5"/>
    <x v="69"/>
  </r>
  <r>
    <x v="2"/>
    <x v="1"/>
    <x v="5"/>
    <x v="69"/>
  </r>
  <r>
    <x v="7"/>
    <x v="4"/>
    <x v="9"/>
    <x v="70"/>
  </r>
  <r>
    <x v="3"/>
    <x v="2"/>
    <x v="2"/>
    <x v="71"/>
  </r>
  <r>
    <x v="3"/>
    <x v="0"/>
    <x v="14"/>
    <x v="72"/>
  </r>
  <r>
    <x v="0"/>
    <x v="0"/>
    <x v="14"/>
    <x v="72"/>
  </r>
  <r>
    <x v="4"/>
    <x v="0"/>
    <x v="14"/>
    <x v="72"/>
  </r>
  <r>
    <x v="7"/>
    <x v="0"/>
    <x v="14"/>
    <x v="72"/>
  </r>
  <r>
    <x v="5"/>
    <x v="0"/>
    <x v="14"/>
    <x v="72"/>
  </r>
  <r>
    <x v="6"/>
    <x v="0"/>
    <x v="14"/>
    <x v="72"/>
  </r>
  <r>
    <x v="8"/>
    <x v="0"/>
    <x v="14"/>
    <x v="72"/>
  </r>
  <r>
    <x v="3"/>
    <x v="0"/>
    <x v="14"/>
    <x v="73"/>
  </r>
  <r>
    <x v="0"/>
    <x v="0"/>
    <x v="14"/>
    <x v="73"/>
  </r>
  <r>
    <x v="7"/>
    <x v="0"/>
    <x v="14"/>
    <x v="73"/>
  </r>
  <r>
    <x v="5"/>
    <x v="0"/>
    <x v="14"/>
    <x v="73"/>
  </r>
  <r>
    <x v="6"/>
    <x v="0"/>
    <x v="14"/>
    <x v="73"/>
  </r>
  <r>
    <x v="8"/>
    <x v="0"/>
    <x v="14"/>
    <x v="73"/>
  </r>
  <r>
    <x v="3"/>
    <x v="2"/>
    <x v="10"/>
    <x v="74"/>
  </r>
  <r>
    <x v="0"/>
    <x v="2"/>
    <x v="16"/>
    <x v="75"/>
  </r>
  <r>
    <x v="0"/>
    <x v="0"/>
    <x v="17"/>
    <x v="76"/>
  </r>
  <r>
    <x v="4"/>
    <x v="0"/>
    <x v="17"/>
    <x v="76"/>
  </r>
  <r>
    <x v="5"/>
    <x v="0"/>
    <x v="17"/>
    <x v="76"/>
  </r>
  <r>
    <x v="6"/>
    <x v="0"/>
    <x v="17"/>
    <x v="76"/>
  </r>
  <r>
    <x v="8"/>
    <x v="0"/>
    <x v="17"/>
    <x v="76"/>
  </r>
  <r>
    <x v="11"/>
    <x v="0"/>
    <x v="17"/>
    <x v="76"/>
  </r>
  <r>
    <x v="3"/>
    <x v="7"/>
    <x v="18"/>
    <x v="77"/>
  </r>
  <r>
    <x v="7"/>
    <x v="7"/>
    <x v="18"/>
    <x v="77"/>
  </r>
  <r>
    <x v="1"/>
    <x v="7"/>
    <x v="18"/>
    <x v="77"/>
  </r>
  <r>
    <x v="12"/>
    <x v="7"/>
    <x v="18"/>
    <x v="77"/>
  </r>
  <r>
    <x v="3"/>
    <x v="7"/>
    <x v="18"/>
    <x v="78"/>
  </r>
  <r>
    <x v="7"/>
    <x v="7"/>
    <x v="18"/>
    <x v="78"/>
  </r>
  <r>
    <x v="1"/>
    <x v="7"/>
    <x v="18"/>
    <x v="78"/>
  </r>
  <r>
    <x v="6"/>
    <x v="8"/>
    <x v="19"/>
    <x v="79"/>
  </r>
  <r>
    <x v="6"/>
    <x v="8"/>
    <x v="19"/>
    <x v="80"/>
  </r>
  <r>
    <x v="2"/>
    <x v="1"/>
    <x v="20"/>
    <x v="81"/>
  </r>
  <r>
    <x v="0"/>
    <x v="2"/>
    <x v="16"/>
    <x v="82"/>
  </r>
  <r>
    <x v="0"/>
    <x v="9"/>
    <x v="21"/>
    <x v="83"/>
  </r>
  <r>
    <x v="1"/>
    <x v="5"/>
    <x v="22"/>
    <x v="84"/>
  </r>
  <r>
    <x v="3"/>
    <x v="2"/>
    <x v="4"/>
    <x v="85"/>
  </r>
  <r>
    <x v="4"/>
    <x v="2"/>
    <x v="4"/>
    <x v="85"/>
  </r>
  <r>
    <x v="5"/>
    <x v="2"/>
    <x v="4"/>
    <x v="85"/>
  </r>
  <r>
    <x v="6"/>
    <x v="2"/>
    <x v="4"/>
    <x v="85"/>
  </r>
  <r>
    <x v="3"/>
    <x v="3"/>
    <x v="7"/>
    <x v="86"/>
  </r>
  <r>
    <x v="0"/>
    <x v="3"/>
    <x v="7"/>
    <x v="86"/>
  </r>
  <r>
    <x v="4"/>
    <x v="3"/>
    <x v="7"/>
    <x v="86"/>
  </r>
  <r>
    <x v="7"/>
    <x v="3"/>
    <x v="7"/>
    <x v="86"/>
  </r>
  <r>
    <x v="5"/>
    <x v="3"/>
    <x v="7"/>
    <x v="86"/>
  </r>
  <r>
    <x v="9"/>
    <x v="3"/>
    <x v="7"/>
    <x v="86"/>
  </r>
  <r>
    <x v="10"/>
    <x v="3"/>
    <x v="7"/>
    <x v="86"/>
  </r>
  <r>
    <x v="6"/>
    <x v="3"/>
    <x v="7"/>
    <x v="86"/>
  </r>
  <r>
    <x v="8"/>
    <x v="3"/>
    <x v="7"/>
    <x v="86"/>
  </r>
  <r>
    <x v="0"/>
    <x v="8"/>
    <x v="23"/>
    <x v="87"/>
  </r>
  <r>
    <x v="3"/>
    <x v="1"/>
    <x v="5"/>
    <x v="88"/>
  </r>
  <r>
    <x v="2"/>
    <x v="1"/>
    <x v="5"/>
    <x v="88"/>
  </r>
  <r>
    <x v="1"/>
    <x v="5"/>
    <x v="24"/>
    <x v="89"/>
  </r>
  <r>
    <x v="3"/>
    <x v="2"/>
    <x v="25"/>
    <x v="90"/>
  </r>
  <r>
    <x v="0"/>
    <x v="2"/>
    <x v="25"/>
    <x v="90"/>
  </r>
  <r>
    <x v="7"/>
    <x v="2"/>
    <x v="25"/>
    <x v="90"/>
  </r>
  <r>
    <x v="6"/>
    <x v="2"/>
    <x v="25"/>
    <x v="90"/>
  </r>
  <r>
    <x v="7"/>
    <x v="8"/>
    <x v="26"/>
    <x v="91"/>
  </r>
  <r>
    <x v="2"/>
    <x v="1"/>
    <x v="1"/>
    <x v="92"/>
  </r>
  <r>
    <x v="3"/>
    <x v="2"/>
    <x v="25"/>
    <x v="93"/>
  </r>
  <r>
    <x v="0"/>
    <x v="2"/>
    <x v="25"/>
    <x v="93"/>
  </r>
  <r>
    <x v="7"/>
    <x v="2"/>
    <x v="25"/>
    <x v="93"/>
  </r>
  <r>
    <x v="6"/>
    <x v="2"/>
    <x v="25"/>
    <x v="93"/>
  </r>
  <r>
    <x v="3"/>
    <x v="2"/>
    <x v="27"/>
    <x v="94"/>
  </r>
  <r>
    <x v="0"/>
    <x v="2"/>
    <x v="27"/>
    <x v="94"/>
  </r>
  <r>
    <x v="4"/>
    <x v="2"/>
    <x v="27"/>
    <x v="94"/>
  </r>
  <r>
    <x v="10"/>
    <x v="2"/>
    <x v="27"/>
    <x v="94"/>
  </r>
  <r>
    <x v="6"/>
    <x v="2"/>
    <x v="27"/>
    <x v="94"/>
  </r>
  <r>
    <x v="0"/>
    <x v="6"/>
    <x v="15"/>
    <x v="95"/>
  </r>
  <r>
    <x v="7"/>
    <x v="6"/>
    <x v="15"/>
    <x v="95"/>
  </r>
  <r>
    <x v="5"/>
    <x v="6"/>
    <x v="15"/>
    <x v="95"/>
  </r>
  <r>
    <x v="6"/>
    <x v="6"/>
    <x v="15"/>
    <x v="95"/>
  </r>
  <r>
    <x v="8"/>
    <x v="6"/>
    <x v="15"/>
    <x v="95"/>
  </r>
  <r>
    <x v="11"/>
    <x v="6"/>
    <x v="15"/>
    <x v="95"/>
  </r>
  <r>
    <x v="3"/>
    <x v="1"/>
    <x v="5"/>
    <x v="96"/>
  </r>
  <r>
    <x v="7"/>
    <x v="1"/>
    <x v="5"/>
    <x v="96"/>
  </r>
  <r>
    <x v="5"/>
    <x v="1"/>
    <x v="5"/>
    <x v="96"/>
  </r>
  <r>
    <x v="8"/>
    <x v="1"/>
    <x v="5"/>
    <x v="96"/>
  </r>
  <r>
    <x v="2"/>
    <x v="1"/>
    <x v="5"/>
    <x v="96"/>
  </r>
  <r>
    <x v="3"/>
    <x v="1"/>
    <x v="5"/>
    <x v="97"/>
  </r>
  <r>
    <x v="2"/>
    <x v="1"/>
    <x v="5"/>
    <x v="97"/>
  </r>
  <r>
    <x v="3"/>
    <x v="2"/>
    <x v="28"/>
    <x v="98"/>
  </r>
  <r>
    <x v="0"/>
    <x v="4"/>
    <x v="29"/>
    <x v="98"/>
  </r>
  <r>
    <x v="0"/>
    <x v="5"/>
    <x v="24"/>
    <x v="98"/>
  </r>
  <r>
    <x v="0"/>
    <x v="6"/>
    <x v="30"/>
    <x v="98"/>
  </r>
  <r>
    <x v="0"/>
    <x v="6"/>
    <x v="31"/>
    <x v="98"/>
  </r>
  <r>
    <x v="1"/>
    <x v="5"/>
    <x v="24"/>
    <x v="98"/>
  </r>
  <r>
    <x v="12"/>
    <x v="10"/>
    <x v="29"/>
    <x v="98"/>
  </r>
  <r>
    <x v="2"/>
    <x v="1"/>
    <x v="13"/>
    <x v="99"/>
  </r>
  <r>
    <x v="2"/>
    <x v="1"/>
    <x v="1"/>
    <x v="100"/>
  </r>
  <r>
    <x v="2"/>
    <x v="1"/>
    <x v="32"/>
    <x v="101"/>
  </r>
  <r>
    <x v="2"/>
    <x v="1"/>
    <x v="33"/>
    <x v="102"/>
  </r>
  <r>
    <x v="2"/>
    <x v="1"/>
    <x v="34"/>
    <x v="103"/>
  </r>
  <r>
    <x v="2"/>
    <x v="1"/>
    <x v="34"/>
    <x v="104"/>
  </r>
  <r>
    <x v="2"/>
    <x v="1"/>
    <x v="32"/>
    <x v="105"/>
  </r>
  <r>
    <x v="2"/>
    <x v="1"/>
    <x v="33"/>
    <x v="106"/>
  </r>
  <r>
    <x v="3"/>
    <x v="0"/>
    <x v="8"/>
    <x v="107"/>
  </r>
  <r>
    <x v="0"/>
    <x v="0"/>
    <x v="8"/>
    <x v="107"/>
  </r>
  <r>
    <x v="4"/>
    <x v="0"/>
    <x v="8"/>
    <x v="107"/>
  </r>
  <r>
    <x v="7"/>
    <x v="0"/>
    <x v="8"/>
    <x v="107"/>
  </r>
  <r>
    <x v="5"/>
    <x v="0"/>
    <x v="8"/>
    <x v="107"/>
  </r>
  <r>
    <x v="9"/>
    <x v="0"/>
    <x v="8"/>
    <x v="107"/>
  </r>
  <r>
    <x v="6"/>
    <x v="0"/>
    <x v="8"/>
    <x v="107"/>
  </r>
  <r>
    <x v="8"/>
    <x v="0"/>
    <x v="8"/>
    <x v="107"/>
  </r>
  <r>
    <x v="11"/>
    <x v="0"/>
    <x v="8"/>
    <x v="107"/>
  </r>
  <r>
    <x v="3"/>
    <x v="2"/>
    <x v="4"/>
    <x v="108"/>
  </r>
  <r>
    <x v="4"/>
    <x v="2"/>
    <x v="4"/>
    <x v="108"/>
  </r>
  <r>
    <x v="5"/>
    <x v="2"/>
    <x v="4"/>
    <x v="108"/>
  </r>
  <r>
    <x v="6"/>
    <x v="2"/>
    <x v="4"/>
    <x v="108"/>
  </r>
  <r>
    <x v="3"/>
    <x v="2"/>
    <x v="3"/>
    <x v="109"/>
  </r>
  <r>
    <x v="3"/>
    <x v="0"/>
    <x v="14"/>
    <x v="110"/>
  </r>
  <r>
    <x v="0"/>
    <x v="0"/>
    <x v="14"/>
    <x v="110"/>
  </r>
  <r>
    <x v="4"/>
    <x v="0"/>
    <x v="14"/>
    <x v="110"/>
  </r>
  <r>
    <x v="7"/>
    <x v="0"/>
    <x v="14"/>
    <x v="110"/>
  </r>
  <r>
    <x v="5"/>
    <x v="0"/>
    <x v="14"/>
    <x v="110"/>
  </r>
  <r>
    <x v="6"/>
    <x v="0"/>
    <x v="14"/>
    <x v="110"/>
  </r>
  <r>
    <x v="8"/>
    <x v="0"/>
    <x v="14"/>
    <x v="110"/>
  </r>
  <r>
    <x v="3"/>
    <x v="2"/>
    <x v="25"/>
    <x v="111"/>
  </r>
  <r>
    <x v="0"/>
    <x v="2"/>
    <x v="25"/>
    <x v="111"/>
  </r>
  <r>
    <x v="7"/>
    <x v="2"/>
    <x v="25"/>
    <x v="111"/>
  </r>
  <r>
    <x v="6"/>
    <x v="2"/>
    <x v="25"/>
    <x v="111"/>
  </r>
  <r>
    <x v="3"/>
    <x v="2"/>
    <x v="25"/>
    <x v="112"/>
  </r>
  <r>
    <x v="0"/>
    <x v="2"/>
    <x v="25"/>
    <x v="112"/>
  </r>
  <r>
    <x v="7"/>
    <x v="2"/>
    <x v="25"/>
    <x v="112"/>
  </r>
  <r>
    <x v="6"/>
    <x v="2"/>
    <x v="25"/>
    <x v="112"/>
  </r>
  <r>
    <x v="3"/>
    <x v="6"/>
    <x v="12"/>
    <x v="113"/>
  </r>
  <r>
    <x v="0"/>
    <x v="6"/>
    <x v="12"/>
    <x v="113"/>
  </r>
  <r>
    <x v="4"/>
    <x v="6"/>
    <x v="12"/>
    <x v="113"/>
  </r>
  <r>
    <x v="7"/>
    <x v="6"/>
    <x v="12"/>
    <x v="113"/>
  </r>
  <r>
    <x v="5"/>
    <x v="6"/>
    <x v="12"/>
    <x v="113"/>
  </r>
  <r>
    <x v="6"/>
    <x v="6"/>
    <x v="12"/>
    <x v="113"/>
  </r>
  <r>
    <x v="8"/>
    <x v="6"/>
    <x v="12"/>
    <x v="113"/>
  </r>
  <r>
    <x v="3"/>
    <x v="2"/>
    <x v="25"/>
    <x v="114"/>
  </r>
  <r>
    <x v="0"/>
    <x v="2"/>
    <x v="25"/>
    <x v="114"/>
  </r>
  <r>
    <x v="7"/>
    <x v="2"/>
    <x v="25"/>
    <x v="114"/>
  </r>
  <r>
    <x v="6"/>
    <x v="2"/>
    <x v="25"/>
    <x v="114"/>
  </r>
  <r>
    <x v="3"/>
    <x v="2"/>
    <x v="28"/>
    <x v="115"/>
  </r>
  <r>
    <x v="3"/>
    <x v="2"/>
    <x v="25"/>
    <x v="116"/>
  </r>
  <r>
    <x v="0"/>
    <x v="2"/>
    <x v="25"/>
    <x v="116"/>
  </r>
  <r>
    <x v="7"/>
    <x v="2"/>
    <x v="25"/>
    <x v="116"/>
  </r>
  <r>
    <x v="6"/>
    <x v="2"/>
    <x v="25"/>
    <x v="116"/>
  </r>
  <r>
    <x v="3"/>
    <x v="0"/>
    <x v="14"/>
    <x v="117"/>
  </r>
  <r>
    <x v="0"/>
    <x v="0"/>
    <x v="14"/>
    <x v="117"/>
  </r>
  <r>
    <x v="7"/>
    <x v="0"/>
    <x v="14"/>
    <x v="117"/>
  </r>
  <r>
    <x v="5"/>
    <x v="0"/>
    <x v="14"/>
    <x v="117"/>
  </r>
  <r>
    <x v="6"/>
    <x v="0"/>
    <x v="14"/>
    <x v="117"/>
  </r>
  <r>
    <x v="8"/>
    <x v="0"/>
    <x v="14"/>
    <x v="117"/>
  </r>
  <r>
    <x v="3"/>
    <x v="2"/>
    <x v="27"/>
    <x v="118"/>
  </r>
  <r>
    <x v="0"/>
    <x v="2"/>
    <x v="27"/>
    <x v="118"/>
  </r>
  <r>
    <x v="4"/>
    <x v="2"/>
    <x v="27"/>
    <x v="118"/>
  </r>
  <r>
    <x v="10"/>
    <x v="2"/>
    <x v="27"/>
    <x v="118"/>
  </r>
  <r>
    <x v="6"/>
    <x v="2"/>
    <x v="27"/>
    <x v="118"/>
  </r>
  <r>
    <x v="3"/>
    <x v="2"/>
    <x v="6"/>
    <x v="119"/>
  </r>
  <r>
    <x v="7"/>
    <x v="2"/>
    <x v="6"/>
    <x v="119"/>
  </r>
  <r>
    <x v="6"/>
    <x v="2"/>
    <x v="6"/>
    <x v="119"/>
  </r>
  <r>
    <x v="3"/>
    <x v="2"/>
    <x v="6"/>
    <x v="120"/>
  </r>
  <r>
    <x v="7"/>
    <x v="2"/>
    <x v="6"/>
    <x v="120"/>
  </r>
  <r>
    <x v="6"/>
    <x v="2"/>
    <x v="6"/>
    <x v="120"/>
  </r>
  <r>
    <x v="3"/>
    <x v="2"/>
    <x v="6"/>
    <x v="121"/>
  </r>
  <r>
    <x v="7"/>
    <x v="2"/>
    <x v="6"/>
    <x v="121"/>
  </r>
  <r>
    <x v="6"/>
    <x v="2"/>
    <x v="6"/>
    <x v="121"/>
  </r>
  <r>
    <x v="0"/>
    <x v="6"/>
    <x v="15"/>
    <x v="122"/>
  </r>
  <r>
    <x v="7"/>
    <x v="6"/>
    <x v="15"/>
    <x v="122"/>
  </r>
  <r>
    <x v="5"/>
    <x v="6"/>
    <x v="15"/>
    <x v="122"/>
  </r>
  <r>
    <x v="6"/>
    <x v="6"/>
    <x v="15"/>
    <x v="122"/>
  </r>
  <r>
    <x v="8"/>
    <x v="6"/>
    <x v="15"/>
    <x v="122"/>
  </r>
  <r>
    <x v="11"/>
    <x v="6"/>
    <x v="15"/>
    <x v="122"/>
  </r>
  <r>
    <x v="0"/>
    <x v="8"/>
    <x v="23"/>
    <x v="123"/>
  </r>
  <r>
    <x v="2"/>
    <x v="1"/>
    <x v="1"/>
    <x v="124"/>
  </r>
  <r>
    <x v="2"/>
    <x v="1"/>
    <x v="13"/>
    <x v="124"/>
  </r>
  <r>
    <x v="3"/>
    <x v="2"/>
    <x v="35"/>
    <x v="125"/>
  </r>
  <r>
    <x v="0"/>
    <x v="4"/>
    <x v="29"/>
    <x v="125"/>
  </r>
  <r>
    <x v="0"/>
    <x v="5"/>
    <x v="24"/>
    <x v="125"/>
  </r>
  <r>
    <x v="0"/>
    <x v="6"/>
    <x v="30"/>
    <x v="125"/>
  </r>
  <r>
    <x v="0"/>
    <x v="6"/>
    <x v="31"/>
    <x v="125"/>
  </r>
  <r>
    <x v="0"/>
    <x v="2"/>
    <x v="16"/>
    <x v="125"/>
  </r>
  <r>
    <x v="1"/>
    <x v="5"/>
    <x v="24"/>
    <x v="125"/>
  </r>
  <r>
    <x v="12"/>
    <x v="10"/>
    <x v="29"/>
    <x v="125"/>
  </r>
  <r>
    <x v="2"/>
    <x v="1"/>
    <x v="1"/>
    <x v="126"/>
  </r>
  <r>
    <x v="3"/>
    <x v="3"/>
    <x v="7"/>
    <x v="127"/>
  </r>
  <r>
    <x v="0"/>
    <x v="3"/>
    <x v="7"/>
    <x v="127"/>
  </r>
  <r>
    <x v="4"/>
    <x v="3"/>
    <x v="7"/>
    <x v="127"/>
  </r>
  <r>
    <x v="7"/>
    <x v="3"/>
    <x v="7"/>
    <x v="127"/>
  </r>
  <r>
    <x v="5"/>
    <x v="3"/>
    <x v="7"/>
    <x v="127"/>
  </r>
  <r>
    <x v="9"/>
    <x v="3"/>
    <x v="7"/>
    <x v="127"/>
  </r>
  <r>
    <x v="10"/>
    <x v="3"/>
    <x v="7"/>
    <x v="127"/>
  </r>
  <r>
    <x v="6"/>
    <x v="3"/>
    <x v="7"/>
    <x v="127"/>
  </r>
  <r>
    <x v="8"/>
    <x v="3"/>
    <x v="7"/>
    <x v="127"/>
  </r>
  <r>
    <x v="0"/>
    <x v="8"/>
    <x v="23"/>
    <x v="128"/>
  </r>
  <r>
    <x v="3"/>
    <x v="2"/>
    <x v="3"/>
    <x v="129"/>
  </r>
  <r>
    <x v="3"/>
    <x v="0"/>
    <x v="14"/>
    <x v="130"/>
  </r>
  <r>
    <x v="0"/>
    <x v="0"/>
    <x v="14"/>
    <x v="130"/>
  </r>
  <r>
    <x v="4"/>
    <x v="0"/>
    <x v="14"/>
    <x v="130"/>
  </r>
  <r>
    <x v="7"/>
    <x v="0"/>
    <x v="14"/>
    <x v="130"/>
  </r>
  <r>
    <x v="5"/>
    <x v="0"/>
    <x v="14"/>
    <x v="130"/>
  </r>
  <r>
    <x v="6"/>
    <x v="0"/>
    <x v="14"/>
    <x v="130"/>
  </r>
  <r>
    <x v="8"/>
    <x v="0"/>
    <x v="14"/>
    <x v="130"/>
  </r>
  <r>
    <x v="3"/>
    <x v="2"/>
    <x v="36"/>
    <x v="131"/>
  </r>
  <r>
    <x v="0"/>
    <x v="2"/>
    <x v="36"/>
    <x v="131"/>
  </r>
  <r>
    <x v="4"/>
    <x v="2"/>
    <x v="36"/>
    <x v="131"/>
  </r>
  <r>
    <x v="10"/>
    <x v="2"/>
    <x v="36"/>
    <x v="131"/>
  </r>
  <r>
    <x v="1"/>
    <x v="5"/>
    <x v="37"/>
    <x v="132"/>
  </r>
  <r>
    <x v="1"/>
    <x v="5"/>
    <x v="37"/>
    <x v="133"/>
  </r>
  <r>
    <x v="1"/>
    <x v="5"/>
    <x v="37"/>
    <x v="134"/>
  </r>
  <r>
    <x v="1"/>
    <x v="5"/>
    <x v="37"/>
    <x v="135"/>
  </r>
  <r>
    <x v="1"/>
    <x v="5"/>
    <x v="37"/>
    <x v="136"/>
  </r>
  <r>
    <x v="3"/>
    <x v="2"/>
    <x v="38"/>
    <x v="137"/>
  </r>
  <r>
    <x v="7"/>
    <x v="2"/>
    <x v="38"/>
    <x v="137"/>
  </r>
  <r>
    <x v="3"/>
    <x v="3"/>
    <x v="7"/>
    <x v="138"/>
  </r>
  <r>
    <x v="0"/>
    <x v="3"/>
    <x v="7"/>
    <x v="138"/>
  </r>
  <r>
    <x v="4"/>
    <x v="3"/>
    <x v="7"/>
    <x v="138"/>
  </r>
  <r>
    <x v="7"/>
    <x v="3"/>
    <x v="7"/>
    <x v="138"/>
  </r>
  <r>
    <x v="5"/>
    <x v="3"/>
    <x v="7"/>
    <x v="138"/>
  </r>
  <r>
    <x v="9"/>
    <x v="3"/>
    <x v="7"/>
    <x v="138"/>
  </r>
  <r>
    <x v="10"/>
    <x v="3"/>
    <x v="7"/>
    <x v="138"/>
  </r>
  <r>
    <x v="6"/>
    <x v="3"/>
    <x v="7"/>
    <x v="138"/>
  </r>
  <r>
    <x v="8"/>
    <x v="3"/>
    <x v="7"/>
    <x v="138"/>
  </r>
  <r>
    <x v="3"/>
    <x v="0"/>
    <x v="14"/>
    <x v="139"/>
  </r>
  <r>
    <x v="0"/>
    <x v="0"/>
    <x v="14"/>
    <x v="139"/>
  </r>
  <r>
    <x v="7"/>
    <x v="0"/>
    <x v="14"/>
    <x v="139"/>
  </r>
  <r>
    <x v="5"/>
    <x v="0"/>
    <x v="14"/>
    <x v="139"/>
  </r>
  <r>
    <x v="6"/>
    <x v="0"/>
    <x v="14"/>
    <x v="139"/>
  </r>
  <r>
    <x v="8"/>
    <x v="0"/>
    <x v="14"/>
    <x v="139"/>
  </r>
  <r>
    <x v="6"/>
    <x v="8"/>
    <x v="19"/>
    <x v="140"/>
  </r>
  <r>
    <x v="2"/>
    <x v="1"/>
    <x v="1"/>
    <x v="141"/>
  </r>
  <r>
    <x v="3"/>
    <x v="2"/>
    <x v="2"/>
    <x v="142"/>
  </r>
  <r>
    <x v="0"/>
    <x v="8"/>
    <x v="23"/>
    <x v="143"/>
  </r>
  <r>
    <x v="0"/>
    <x v="8"/>
    <x v="23"/>
    <x v="144"/>
  </r>
  <r>
    <x v="3"/>
    <x v="0"/>
    <x v="8"/>
    <x v="145"/>
  </r>
  <r>
    <x v="0"/>
    <x v="0"/>
    <x v="8"/>
    <x v="145"/>
  </r>
  <r>
    <x v="4"/>
    <x v="0"/>
    <x v="8"/>
    <x v="145"/>
  </r>
  <r>
    <x v="7"/>
    <x v="0"/>
    <x v="8"/>
    <x v="145"/>
  </r>
  <r>
    <x v="5"/>
    <x v="0"/>
    <x v="8"/>
    <x v="145"/>
  </r>
  <r>
    <x v="9"/>
    <x v="0"/>
    <x v="8"/>
    <x v="145"/>
  </r>
  <r>
    <x v="6"/>
    <x v="0"/>
    <x v="8"/>
    <x v="145"/>
  </r>
  <r>
    <x v="8"/>
    <x v="0"/>
    <x v="8"/>
    <x v="145"/>
  </r>
  <r>
    <x v="11"/>
    <x v="0"/>
    <x v="8"/>
    <x v="145"/>
  </r>
  <r>
    <x v="1"/>
    <x v="5"/>
    <x v="37"/>
    <x v="146"/>
  </r>
  <r>
    <x v="3"/>
    <x v="2"/>
    <x v="35"/>
    <x v="147"/>
  </r>
  <r>
    <x v="0"/>
    <x v="4"/>
    <x v="29"/>
    <x v="147"/>
  </r>
  <r>
    <x v="0"/>
    <x v="5"/>
    <x v="24"/>
    <x v="147"/>
  </r>
  <r>
    <x v="0"/>
    <x v="6"/>
    <x v="30"/>
    <x v="147"/>
  </r>
  <r>
    <x v="0"/>
    <x v="6"/>
    <x v="31"/>
    <x v="147"/>
  </r>
  <r>
    <x v="1"/>
    <x v="5"/>
    <x v="24"/>
    <x v="147"/>
  </r>
  <r>
    <x v="12"/>
    <x v="10"/>
    <x v="29"/>
    <x v="147"/>
  </r>
  <r>
    <x v="0"/>
    <x v="6"/>
    <x v="15"/>
    <x v="148"/>
  </r>
  <r>
    <x v="7"/>
    <x v="6"/>
    <x v="15"/>
    <x v="148"/>
  </r>
  <r>
    <x v="5"/>
    <x v="6"/>
    <x v="15"/>
    <x v="148"/>
  </r>
  <r>
    <x v="6"/>
    <x v="6"/>
    <x v="15"/>
    <x v="148"/>
  </r>
  <r>
    <x v="8"/>
    <x v="6"/>
    <x v="15"/>
    <x v="148"/>
  </r>
  <r>
    <x v="11"/>
    <x v="6"/>
    <x v="15"/>
    <x v="148"/>
  </r>
  <r>
    <x v="0"/>
    <x v="0"/>
    <x v="17"/>
    <x v="149"/>
  </r>
  <r>
    <x v="4"/>
    <x v="0"/>
    <x v="17"/>
    <x v="149"/>
  </r>
  <r>
    <x v="5"/>
    <x v="0"/>
    <x v="17"/>
    <x v="149"/>
  </r>
  <r>
    <x v="6"/>
    <x v="0"/>
    <x v="17"/>
    <x v="149"/>
  </r>
  <r>
    <x v="8"/>
    <x v="0"/>
    <x v="17"/>
    <x v="149"/>
  </r>
  <r>
    <x v="11"/>
    <x v="0"/>
    <x v="17"/>
    <x v="149"/>
  </r>
  <r>
    <x v="3"/>
    <x v="2"/>
    <x v="25"/>
    <x v="150"/>
  </r>
  <r>
    <x v="0"/>
    <x v="2"/>
    <x v="25"/>
    <x v="150"/>
  </r>
  <r>
    <x v="7"/>
    <x v="2"/>
    <x v="25"/>
    <x v="150"/>
  </r>
  <r>
    <x v="6"/>
    <x v="2"/>
    <x v="25"/>
    <x v="150"/>
  </r>
  <r>
    <x v="3"/>
    <x v="7"/>
    <x v="18"/>
    <x v="151"/>
  </r>
  <r>
    <x v="7"/>
    <x v="7"/>
    <x v="18"/>
    <x v="151"/>
  </r>
  <r>
    <x v="1"/>
    <x v="7"/>
    <x v="18"/>
    <x v="151"/>
  </r>
  <r>
    <x v="3"/>
    <x v="2"/>
    <x v="25"/>
    <x v="152"/>
  </r>
  <r>
    <x v="0"/>
    <x v="2"/>
    <x v="25"/>
    <x v="152"/>
  </r>
  <r>
    <x v="7"/>
    <x v="2"/>
    <x v="25"/>
    <x v="152"/>
  </r>
  <r>
    <x v="6"/>
    <x v="2"/>
    <x v="25"/>
    <x v="152"/>
  </r>
  <r>
    <x v="2"/>
    <x v="1"/>
    <x v="1"/>
    <x v="153"/>
  </r>
  <r>
    <x v="2"/>
    <x v="1"/>
    <x v="1"/>
    <x v="154"/>
  </r>
  <r>
    <x v="3"/>
    <x v="0"/>
    <x v="14"/>
    <x v="155"/>
  </r>
  <r>
    <x v="0"/>
    <x v="0"/>
    <x v="14"/>
    <x v="155"/>
  </r>
  <r>
    <x v="4"/>
    <x v="0"/>
    <x v="14"/>
    <x v="155"/>
  </r>
  <r>
    <x v="7"/>
    <x v="0"/>
    <x v="14"/>
    <x v="155"/>
  </r>
  <r>
    <x v="5"/>
    <x v="0"/>
    <x v="14"/>
    <x v="155"/>
  </r>
  <r>
    <x v="6"/>
    <x v="0"/>
    <x v="14"/>
    <x v="155"/>
  </r>
  <r>
    <x v="8"/>
    <x v="0"/>
    <x v="14"/>
    <x v="155"/>
  </r>
  <r>
    <x v="3"/>
    <x v="0"/>
    <x v="14"/>
    <x v="156"/>
  </r>
  <r>
    <x v="0"/>
    <x v="0"/>
    <x v="14"/>
    <x v="156"/>
  </r>
  <r>
    <x v="7"/>
    <x v="0"/>
    <x v="14"/>
    <x v="156"/>
  </r>
  <r>
    <x v="5"/>
    <x v="0"/>
    <x v="14"/>
    <x v="156"/>
  </r>
  <r>
    <x v="6"/>
    <x v="0"/>
    <x v="14"/>
    <x v="156"/>
  </r>
  <r>
    <x v="8"/>
    <x v="0"/>
    <x v="14"/>
    <x v="156"/>
  </r>
  <r>
    <x v="3"/>
    <x v="0"/>
    <x v="14"/>
    <x v="157"/>
  </r>
  <r>
    <x v="0"/>
    <x v="0"/>
    <x v="14"/>
    <x v="157"/>
  </r>
  <r>
    <x v="7"/>
    <x v="0"/>
    <x v="14"/>
    <x v="157"/>
  </r>
  <r>
    <x v="5"/>
    <x v="0"/>
    <x v="14"/>
    <x v="157"/>
  </r>
  <r>
    <x v="6"/>
    <x v="0"/>
    <x v="14"/>
    <x v="157"/>
  </r>
  <r>
    <x v="8"/>
    <x v="0"/>
    <x v="14"/>
    <x v="157"/>
  </r>
  <r>
    <x v="3"/>
    <x v="2"/>
    <x v="3"/>
    <x v="158"/>
  </r>
  <r>
    <x v="3"/>
    <x v="2"/>
    <x v="6"/>
    <x v="159"/>
  </r>
  <r>
    <x v="7"/>
    <x v="2"/>
    <x v="6"/>
    <x v="159"/>
  </r>
  <r>
    <x v="6"/>
    <x v="2"/>
    <x v="6"/>
    <x v="159"/>
  </r>
  <r>
    <x v="3"/>
    <x v="0"/>
    <x v="14"/>
    <x v="160"/>
  </r>
  <r>
    <x v="0"/>
    <x v="0"/>
    <x v="14"/>
    <x v="160"/>
  </r>
  <r>
    <x v="4"/>
    <x v="0"/>
    <x v="14"/>
    <x v="160"/>
  </r>
  <r>
    <x v="7"/>
    <x v="0"/>
    <x v="14"/>
    <x v="160"/>
  </r>
  <r>
    <x v="5"/>
    <x v="0"/>
    <x v="14"/>
    <x v="160"/>
  </r>
  <r>
    <x v="6"/>
    <x v="0"/>
    <x v="14"/>
    <x v="160"/>
  </r>
  <r>
    <x v="8"/>
    <x v="0"/>
    <x v="14"/>
    <x v="160"/>
  </r>
  <r>
    <x v="3"/>
    <x v="0"/>
    <x v="14"/>
    <x v="161"/>
  </r>
  <r>
    <x v="0"/>
    <x v="0"/>
    <x v="14"/>
    <x v="161"/>
  </r>
  <r>
    <x v="4"/>
    <x v="0"/>
    <x v="14"/>
    <x v="161"/>
  </r>
  <r>
    <x v="7"/>
    <x v="0"/>
    <x v="14"/>
    <x v="161"/>
  </r>
  <r>
    <x v="5"/>
    <x v="0"/>
    <x v="14"/>
    <x v="161"/>
  </r>
  <r>
    <x v="6"/>
    <x v="0"/>
    <x v="14"/>
    <x v="161"/>
  </r>
  <r>
    <x v="8"/>
    <x v="0"/>
    <x v="14"/>
    <x v="161"/>
  </r>
  <r>
    <x v="3"/>
    <x v="2"/>
    <x v="36"/>
    <x v="162"/>
  </r>
  <r>
    <x v="0"/>
    <x v="2"/>
    <x v="36"/>
    <x v="162"/>
  </r>
  <r>
    <x v="4"/>
    <x v="2"/>
    <x v="36"/>
    <x v="162"/>
  </r>
  <r>
    <x v="10"/>
    <x v="2"/>
    <x v="36"/>
    <x v="162"/>
  </r>
  <r>
    <x v="3"/>
    <x v="0"/>
    <x v="8"/>
    <x v="163"/>
  </r>
  <r>
    <x v="0"/>
    <x v="0"/>
    <x v="8"/>
    <x v="163"/>
  </r>
  <r>
    <x v="4"/>
    <x v="0"/>
    <x v="8"/>
    <x v="163"/>
  </r>
  <r>
    <x v="7"/>
    <x v="0"/>
    <x v="8"/>
    <x v="163"/>
  </r>
  <r>
    <x v="5"/>
    <x v="0"/>
    <x v="8"/>
    <x v="163"/>
  </r>
  <r>
    <x v="9"/>
    <x v="0"/>
    <x v="8"/>
    <x v="163"/>
  </r>
  <r>
    <x v="6"/>
    <x v="0"/>
    <x v="8"/>
    <x v="163"/>
  </r>
  <r>
    <x v="8"/>
    <x v="0"/>
    <x v="8"/>
    <x v="163"/>
  </r>
  <r>
    <x v="11"/>
    <x v="0"/>
    <x v="8"/>
    <x v="163"/>
  </r>
  <r>
    <x v="1"/>
    <x v="6"/>
    <x v="12"/>
    <x v="164"/>
  </r>
  <r>
    <x v="1"/>
    <x v="6"/>
    <x v="12"/>
    <x v="165"/>
  </r>
  <r>
    <x v="3"/>
    <x v="0"/>
    <x v="8"/>
    <x v="166"/>
  </r>
  <r>
    <x v="0"/>
    <x v="0"/>
    <x v="8"/>
    <x v="166"/>
  </r>
  <r>
    <x v="4"/>
    <x v="0"/>
    <x v="8"/>
    <x v="166"/>
  </r>
  <r>
    <x v="5"/>
    <x v="0"/>
    <x v="8"/>
    <x v="166"/>
  </r>
  <r>
    <x v="9"/>
    <x v="0"/>
    <x v="8"/>
    <x v="166"/>
  </r>
  <r>
    <x v="6"/>
    <x v="0"/>
    <x v="8"/>
    <x v="166"/>
  </r>
  <r>
    <x v="8"/>
    <x v="0"/>
    <x v="8"/>
    <x v="166"/>
  </r>
  <r>
    <x v="11"/>
    <x v="0"/>
    <x v="8"/>
    <x v="166"/>
  </r>
  <r>
    <x v="3"/>
    <x v="2"/>
    <x v="36"/>
    <x v="167"/>
  </r>
  <r>
    <x v="0"/>
    <x v="2"/>
    <x v="36"/>
    <x v="167"/>
  </r>
  <r>
    <x v="4"/>
    <x v="2"/>
    <x v="36"/>
    <x v="167"/>
  </r>
  <r>
    <x v="10"/>
    <x v="2"/>
    <x v="36"/>
    <x v="167"/>
  </r>
  <r>
    <x v="0"/>
    <x v="1"/>
    <x v="11"/>
    <x v="168"/>
  </r>
  <r>
    <x v="1"/>
    <x v="5"/>
    <x v="10"/>
    <x v="169"/>
  </r>
  <r>
    <x v="0"/>
    <x v="8"/>
    <x v="23"/>
    <x v="170"/>
  </r>
  <r>
    <x v="0"/>
    <x v="8"/>
    <x v="23"/>
    <x v="171"/>
  </r>
  <r>
    <x v="3"/>
    <x v="0"/>
    <x v="14"/>
    <x v="172"/>
  </r>
  <r>
    <x v="0"/>
    <x v="0"/>
    <x v="14"/>
    <x v="172"/>
  </r>
  <r>
    <x v="4"/>
    <x v="0"/>
    <x v="14"/>
    <x v="172"/>
  </r>
  <r>
    <x v="7"/>
    <x v="0"/>
    <x v="14"/>
    <x v="172"/>
  </r>
  <r>
    <x v="5"/>
    <x v="0"/>
    <x v="14"/>
    <x v="172"/>
  </r>
  <r>
    <x v="6"/>
    <x v="0"/>
    <x v="14"/>
    <x v="172"/>
  </r>
  <r>
    <x v="8"/>
    <x v="0"/>
    <x v="14"/>
    <x v="172"/>
  </r>
  <r>
    <x v="3"/>
    <x v="3"/>
    <x v="7"/>
    <x v="173"/>
  </r>
  <r>
    <x v="0"/>
    <x v="3"/>
    <x v="7"/>
    <x v="173"/>
  </r>
  <r>
    <x v="4"/>
    <x v="3"/>
    <x v="7"/>
    <x v="173"/>
  </r>
  <r>
    <x v="7"/>
    <x v="3"/>
    <x v="7"/>
    <x v="173"/>
  </r>
  <r>
    <x v="5"/>
    <x v="3"/>
    <x v="7"/>
    <x v="173"/>
  </r>
  <r>
    <x v="9"/>
    <x v="3"/>
    <x v="7"/>
    <x v="173"/>
  </r>
  <r>
    <x v="10"/>
    <x v="3"/>
    <x v="7"/>
    <x v="173"/>
  </r>
  <r>
    <x v="6"/>
    <x v="3"/>
    <x v="7"/>
    <x v="173"/>
  </r>
  <r>
    <x v="8"/>
    <x v="3"/>
    <x v="7"/>
    <x v="173"/>
  </r>
  <r>
    <x v="3"/>
    <x v="0"/>
    <x v="14"/>
    <x v="174"/>
  </r>
  <r>
    <x v="0"/>
    <x v="0"/>
    <x v="14"/>
    <x v="174"/>
  </r>
  <r>
    <x v="4"/>
    <x v="0"/>
    <x v="14"/>
    <x v="174"/>
  </r>
  <r>
    <x v="7"/>
    <x v="0"/>
    <x v="14"/>
    <x v="174"/>
  </r>
  <r>
    <x v="5"/>
    <x v="0"/>
    <x v="14"/>
    <x v="174"/>
  </r>
  <r>
    <x v="6"/>
    <x v="0"/>
    <x v="14"/>
    <x v="174"/>
  </r>
  <r>
    <x v="8"/>
    <x v="0"/>
    <x v="14"/>
    <x v="174"/>
  </r>
  <r>
    <x v="3"/>
    <x v="0"/>
    <x v="14"/>
    <x v="175"/>
  </r>
  <r>
    <x v="3"/>
    <x v="0"/>
    <x v="8"/>
    <x v="175"/>
  </r>
  <r>
    <x v="0"/>
    <x v="0"/>
    <x v="14"/>
    <x v="175"/>
  </r>
  <r>
    <x v="0"/>
    <x v="0"/>
    <x v="8"/>
    <x v="175"/>
  </r>
  <r>
    <x v="4"/>
    <x v="0"/>
    <x v="8"/>
    <x v="175"/>
  </r>
  <r>
    <x v="7"/>
    <x v="0"/>
    <x v="14"/>
    <x v="175"/>
  </r>
  <r>
    <x v="7"/>
    <x v="0"/>
    <x v="8"/>
    <x v="175"/>
  </r>
  <r>
    <x v="5"/>
    <x v="0"/>
    <x v="8"/>
    <x v="175"/>
  </r>
  <r>
    <x v="5"/>
    <x v="0"/>
    <x v="14"/>
    <x v="175"/>
  </r>
  <r>
    <x v="9"/>
    <x v="0"/>
    <x v="8"/>
    <x v="175"/>
  </r>
  <r>
    <x v="6"/>
    <x v="0"/>
    <x v="14"/>
    <x v="175"/>
  </r>
  <r>
    <x v="6"/>
    <x v="0"/>
    <x v="8"/>
    <x v="175"/>
  </r>
  <r>
    <x v="8"/>
    <x v="0"/>
    <x v="8"/>
    <x v="175"/>
  </r>
  <r>
    <x v="8"/>
    <x v="0"/>
    <x v="14"/>
    <x v="175"/>
  </r>
  <r>
    <x v="11"/>
    <x v="0"/>
    <x v="8"/>
    <x v="175"/>
  </r>
  <r>
    <x v="3"/>
    <x v="0"/>
    <x v="8"/>
    <x v="176"/>
  </r>
  <r>
    <x v="0"/>
    <x v="0"/>
    <x v="8"/>
    <x v="176"/>
  </r>
  <r>
    <x v="4"/>
    <x v="0"/>
    <x v="8"/>
    <x v="176"/>
  </r>
  <r>
    <x v="7"/>
    <x v="0"/>
    <x v="8"/>
    <x v="176"/>
  </r>
  <r>
    <x v="5"/>
    <x v="0"/>
    <x v="8"/>
    <x v="176"/>
  </r>
  <r>
    <x v="9"/>
    <x v="0"/>
    <x v="8"/>
    <x v="176"/>
  </r>
  <r>
    <x v="6"/>
    <x v="0"/>
    <x v="8"/>
    <x v="176"/>
  </r>
  <r>
    <x v="8"/>
    <x v="0"/>
    <x v="8"/>
    <x v="176"/>
  </r>
  <r>
    <x v="11"/>
    <x v="0"/>
    <x v="8"/>
    <x v="176"/>
  </r>
  <r>
    <x v="3"/>
    <x v="0"/>
    <x v="14"/>
    <x v="177"/>
  </r>
  <r>
    <x v="0"/>
    <x v="0"/>
    <x v="14"/>
    <x v="177"/>
  </r>
  <r>
    <x v="7"/>
    <x v="0"/>
    <x v="14"/>
    <x v="177"/>
  </r>
  <r>
    <x v="5"/>
    <x v="0"/>
    <x v="14"/>
    <x v="177"/>
  </r>
  <r>
    <x v="6"/>
    <x v="0"/>
    <x v="14"/>
    <x v="177"/>
  </r>
  <r>
    <x v="8"/>
    <x v="0"/>
    <x v="14"/>
    <x v="177"/>
  </r>
  <r>
    <x v="3"/>
    <x v="0"/>
    <x v="8"/>
    <x v="178"/>
  </r>
  <r>
    <x v="0"/>
    <x v="0"/>
    <x v="8"/>
    <x v="178"/>
  </r>
  <r>
    <x v="4"/>
    <x v="0"/>
    <x v="8"/>
    <x v="178"/>
  </r>
  <r>
    <x v="7"/>
    <x v="0"/>
    <x v="8"/>
    <x v="178"/>
  </r>
  <r>
    <x v="5"/>
    <x v="0"/>
    <x v="8"/>
    <x v="178"/>
  </r>
  <r>
    <x v="9"/>
    <x v="0"/>
    <x v="8"/>
    <x v="178"/>
  </r>
  <r>
    <x v="6"/>
    <x v="0"/>
    <x v="8"/>
    <x v="178"/>
  </r>
  <r>
    <x v="8"/>
    <x v="0"/>
    <x v="8"/>
    <x v="178"/>
  </r>
  <r>
    <x v="11"/>
    <x v="0"/>
    <x v="8"/>
    <x v="178"/>
  </r>
  <r>
    <x v="1"/>
    <x v="5"/>
    <x v="22"/>
    <x v="179"/>
  </r>
  <r>
    <x v="3"/>
    <x v="0"/>
    <x v="14"/>
    <x v="180"/>
  </r>
  <r>
    <x v="0"/>
    <x v="0"/>
    <x v="14"/>
    <x v="180"/>
  </r>
  <r>
    <x v="7"/>
    <x v="0"/>
    <x v="14"/>
    <x v="180"/>
  </r>
  <r>
    <x v="5"/>
    <x v="0"/>
    <x v="14"/>
    <x v="180"/>
  </r>
  <r>
    <x v="6"/>
    <x v="0"/>
    <x v="14"/>
    <x v="180"/>
  </r>
  <r>
    <x v="8"/>
    <x v="0"/>
    <x v="14"/>
    <x v="180"/>
  </r>
  <r>
    <x v="3"/>
    <x v="0"/>
    <x v="14"/>
    <x v="181"/>
  </r>
  <r>
    <x v="0"/>
    <x v="0"/>
    <x v="14"/>
    <x v="181"/>
  </r>
  <r>
    <x v="4"/>
    <x v="0"/>
    <x v="14"/>
    <x v="181"/>
  </r>
  <r>
    <x v="7"/>
    <x v="0"/>
    <x v="14"/>
    <x v="181"/>
  </r>
  <r>
    <x v="5"/>
    <x v="0"/>
    <x v="14"/>
    <x v="181"/>
  </r>
  <r>
    <x v="6"/>
    <x v="0"/>
    <x v="14"/>
    <x v="181"/>
  </r>
  <r>
    <x v="8"/>
    <x v="0"/>
    <x v="14"/>
    <x v="181"/>
  </r>
  <r>
    <x v="3"/>
    <x v="2"/>
    <x v="36"/>
    <x v="182"/>
  </r>
  <r>
    <x v="0"/>
    <x v="2"/>
    <x v="36"/>
    <x v="182"/>
  </r>
  <r>
    <x v="4"/>
    <x v="2"/>
    <x v="36"/>
    <x v="182"/>
  </r>
  <r>
    <x v="10"/>
    <x v="2"/>
    <x v="36"/>
    <x v="182"/>
  </r>
  <r>
    <x v="0"/>
    <x v="9"/>
    <x v="21"/>
    <x v="183"/>
  </r>
  <r>
    <x v="0"/>
    <x v="2"/>
    <x v="16"/>
    <x v="183"/>
  </r>
  <r>
    <x v="3"/>
    <x v="0"/>
    <x v="14"/>
    <x v="184"/>
  </r>
  <r>
    <x v="0"/>
    <x v="0"/>
    <x v="14"/>
    <x v="184"/>
  </r>
  <r>
    <x v="4"/>
    <x v="0"/>
    <x v="14"/>
    <x v="184"/>
  </r>
  <r>
    <x v="7"/>
    <x v="0"/>
    <x v="14"/>
    <x v="184"/>
  </r>
  <r>
    <x v="5"/>
    <x v="0"/>
    <x v="14"/>
    <x v="184"/>
  </r>
  <r>
    <x v="6"/>
    <x v="0"/>
    <x v="14"/>
    <x v="184"/>
  </r>
  <r>
    <x v="8"/>
    <x v="0"/>
    <x v="14"/>
    <x v="184"/>
  </r>
  <r>
    <x v="3"/>
    <x v="2"/>
    <x v="6"/>
    <x v="185"/>
  </r>
  <r>
    <x v="7"/>
    <x v="2"/>
    <x v="6"/>
    <x v="185"/>
  </r>
  <r>
    <x v="6"/>
    <x v="2"/>
    <x v="6"/>
    <x v="185"/>
  </r>
  <r>
    <x v="3"/>
    <x v="0"/>
    <x v="14"/>
    <x v="186"/>
  </r>
  <r>
    <x v="0"/>
    <x v="0"/>
    <x v="14"/>
    <x v="186"/>
  </r>
  <r>
    <x v="7"/>
    <x v="0"/>
    <x v="14"/>
    <x v="186"/>
  </r>
  <r>
    <x v="5"/>
    <x v="0"/>
    <x v="14"/>
    <x v="186"/>
  </r>
  <r>
    <x v="6"/>
    <x v="0"/>
    <x v="14"/>
    <x v="186"/>
  </r>
  <r>
    <x v="8"/>
    <x v="0"/>
    <x v="14"/>
    <x v="186"/>
  </r>
  <r>
    <x v="3"/>
    <x v="3"/>
    <x v="7"/>
    <x v="187"/>
  </r>
  <r>
    <x v="0"/>
    <x v="3"/>
    <x v="7"/>
    <x v="187"/>
  </r>
  <r>
    <x v="4"/>
    <x v="3"/>
    <x v="7"/>
    <x v="187"/>
  </r>
  <r>
    <x v="7"/>
    <x v="3"/>
    <x v="7"/>
    <x v="187"/>
  </r>
  <r>
    <x v="5"/>
    <x v="3"/>
    <x v="7"/>
    <x v="187"/>
  </r>
  <r>
    <x v="9"/>
    <x v="3"/>
    <x v="7"/>
    <x v="187"/>
  </r>
  <r>
    <x v="10"/>
    <x v="3"/>
    <x v="7"/>
    <x v="187"/>
  </r>
  <r>
    <x v="6"/>
    <x v="3"/>
    <x v="7"/>
    <x v="187"/>
  </r>
  <r>
    <x v="8"/>
    <x v="3"/>
    <x v="7"/>
    <x v="187"/>
  </r>
  <r>
    <x v="1"/>
    <x v="5"/>
    <x v="37"/>
    <x v="188"/>
  </r>
  <r>
    <x v="1"/>
    <x v="5"/>
    <x v="37"/>
    <x v="189"/>
  </r>
  <r>
    <x v="2"/>
    <x v="1"/>
    <x v="13"/>
    <x v="190"/>
  </r>
  <r>
    <x v="6"/>
    <x v="8"/>
    <x v="19"/>
    <x v="191"/>
  </r>
  <r>
    <x v="3"/>
    <x v="0"/>
    <x v="14"/>
    <x v="192"/>
  </r>
  <r>
    <x v="0"/>
    <x v="0"/>
    <x v="14"/>
    <x v="192"/>
  </r>
  <r>
    <x v="7"/>
    <x v="0"/>
    <x v="14"/>
    <x v="192"/>
  </r>
  <r>
    <x v="5"/>
    <x v="0"/>
    <x v="14"/>
    <x v="192"/>
  </r>
  <r>
    <x v="6"/>
    <x v="0"/>
    <x v="14"/>
    <x v="192"/>
  </r>
  <r>
    <x v="8"/>
    <x v="0"/>
    <x v="14"/>
    <x v="192"/>
  </r>
  <r>
    <x v="2"/>
    <x v="1"/>
    <x v="13"/>
    <x v="193"/>
  </r>
  <r>
    <x v="3"/>
    <x v="1"/>
    <x v="5"/>
    <x v="194"/>
  </r>
  <r>
    <x v="7"/>
    <x v="1"/>
    <x v="5"/>
    <x v="194"/>
  </r>
  <r>
    <x v="5"/>
    <x v="1"/>
    <x v="5"/>
    <x v="194"/>
  </r>
  <r>
    <x v="8"/>
    <x v="1"/>
    <x v="5"/>
    <x v="194"/>
  </r>
  <r>
    <x v="2"/>
    <x v="1"/>
    <x v="5"/>
    <x v="194"/>
  </r>
  <r>
    <x v="2"/>
    <x v="1"/>
    <x v="13"/>
    <x v="195"/>
  </r>
  <r>
    <x v="2"/>
    <x v="1"/>
    <x v="34"/>
    <x v="196"/>
  </r>
  <r>
    <x v="2"/>
    <x v="1"/>
    <x v="33"/>
    <x v="197"/>
  </r>
  <r>
    <x v="2"/>
    <x v="1"/>
    <x v="33"/>
    <x v="198"/>
  </r>
  <r>
    <x v="2"/>
    <x v="1"/>
    <x v="39"/>
    <x v="199"/>
  </r>
  <r>
    <x v="2"/>
    <x v="1"/>
    <x v="13"/>
    <x v="200"/>
  </r>
  <r>
    <x v="2"/>
    <x v="1"/>
    <x v="13"/>
    <x v="201"/>
  </r>
  <r>
    <x v="2"/>
    <x v="1"/>
    <x v="39"/>
    <x v="202"/>
  </r>
  <r>
    <x v="1"/>
    <x v="5"/>
    <x v="22"/>
    <x v="203"/>
  </r>
  <r>
    <x v="2"/>
    <x v="1"/>
    <x v="32"/>
    <x v="204"/>
  </r>
  <r>
    <x v="3"/>
    <x v="1"/>
    <x v="5"/>
    <x v="205"/>
  </r>
  <r>
    <x v="0"/>
    <x v="1"/>
    <x v="11"/>
    <x v="205"/>
  </r>
  <r>
    <x v="7"/>
    <x v="1"/>
    <x v="5"/>
    <x v="205"/>
  </r>
  <r>
    <x v="5"/>
    <x v="1"/>
    <x v="5"/>
    <x v="205"/>
  </r>
  <r>
    <x v="8"/>
    <x v="1"/>
    <x v="5"/>
    <x v="205"/>
  </r>
  <r>
    <x v="2"/>
    <x v="1"/>
    <x v="5"/>
    <x v="205"/>
  </r>
  <r>
    <x v="0"/>
    <x v="8"/>
    <x v="23"/>
    <x v="206"/>
  </r>
  <r>
    <x v="3"/>
    <x v="2"/>
    <x v="25"/>
    <x v="207"/>
  </r>
  <r>
    <x v="0"/>
    <x v="2"/>
    <x v="25"/>
    <x v="207"/>
  </r>
  <r>
    <x v="7"/>
    <x v="2"/>
    <x v="25"/>
    <x v="207"/>
  </r>
  <r>
    <x v="6"/>
    <x v="2"/>
    <x v="25"/>
    <x v="207"/>
  </r>
  <r>
    <x v="3"/>
    <x v="2"/>
    <x v="36"/>
    <x v="208"/>
  </r>
  <r>
    <x v="0"/>
    <x v="2"/>
    <x v="36"/>
    <x v="208"/>
  </r>
  <r>
    <x v="4"/>
    <x v="2"/>
    <x v="36"/>
    <x v="208"/>
  </r>
  <r>
    <x v="10"/>
    <x v="2"/>
    <x v="36"/>
    <x v="208"/>
  </r>
  <r>
    <x v="3"/>
    <x v="0"/>
    <x v="8"/>
    <x v="209"/>
  </r>
  <r>
    <x v="0"/>
    <x v="0"/>
    <x v="8"/>
    <x v="209"/>
  </r>
  <r>
    <x v="4"/>
    <x v="0"/>
    <x v="8"/>
    <x v="209"/>
  </r>
  <r>
    <x v="7"/>
    <x v="0"/>
    <x v="8"/>
    <x v="209"/>
  </r>
  <r>
    <x v="5"/>
    <x v="0"/>
    <x v="8"/>
    <x v="209"/>
  </r>
  <r>
    <x v="9"/>
    <x v="0"/>
    <x v="8"/>
    <x v="209"/>
  </r>
  <r>
    <x v="6"/>
    <x v="0"/>
    <x v="8"/>
    <x v="209"/>
  </r>
  <r>
    <x v="8"/>
    <x v="0"/>
    <x v="8"/>
    <x v="209"/>
  </r>
  <r>
    <x v="11"/>
    <x v="0"/>
    <x v="8"/>
    <x v="209"/>
  </r>
  <r>
    <x v="3"/>
    <x v="0"/>
    <x v="14"/>
    <x v="210"/>
  </r>
  <r>
    <x v="0"/>
    <x v="0"/>
    <x v="14"/>
    <x v="210"/>
  </r>
  <r>
    <x v="7"/>
    <x v="0"/>
    <x v="14"/>
    <x v="210"/>
  </r>
  <r>
    <x v="5"/>
    <x v="0"/>
    <x v="14"/>
    <x v="210"/>
  </r>
  <r>
    <x v="6"/>
    <x v="0"/>
    <x v="14"/>
    <x v="210"/>
  </r>
  <r>
    <x v="8"/>
    <x v="0"/>
    <x v="14"/>
    <x v="210"/>
  </r>
  <r>
    <x v="3"/>
    <x v="0"/>
    <x v="14"/>
    <x v="211"/>
  </r>
  <r>
    <x v="0"/>
    <x v="0"/>
    <x v="14"/>
    <x v="211"/>
  </r>
  <r>
    <x v="4"/>
    <x v="0"/>
    <x v="14"/>
    <x v="211"/>
  </r>
  <r>
    <x v="7"/>
    <x v="0"/>
    <x v="14"/>
    <x v="211"/>
  </r>
  <r>
    <x v="5"/>
    <x v="0"/>
    <x v="14"/>
    <x v="211"/>
  </r>
  <r>
    <x v="6"/>
    <x v="0"/>
    <x v="14"/>
    <x v="211"/>
  </r>
  <r>
    <x v="8"/>
    <x v="0"/>
    <x v="14"/>
    <x v="211"/>
  </r>
  <r>
    <x v="6"/>
    <x v="8"/>
    <x v="19"/>
    <x v="212"/>
  </r>
  <r>
    <x v="3"/>
    <x v="7"/>
    <x v="18"/>
    <x v="213"/>
  </r>
  <r>
    <x v="7"/>
    <x v="7"/>
    <x v="18"/>
    <x v="213"/>
  </r>
  <r>
    <x v="1"/>
    <x v="7"/>
    <x v="18"/>
    <x v="213"/>
  </r>
  <r>
    <x v="0"/>
    <x v="9"/>
    <x v="21"/>
    <x v="214"/>
  </r>
  <r>
    <x v="3"/>
    <x v="0"/>
    <x v="14"/>
    <x v="215"/>
  </r>
  <r>
    <x v="0"/>
    <x v="0"/>
    <x v="14"/>
    <x v="215"/>
  </r>
  <r>
    <x v="7"/>
    <x v="0"/>
    <x v="14"/>
    <x v="215"/>
  </r>
  <r>
    <x v="5"/>
    <x v="0"/>
    <x v="14"/>
    <x v="215"/>
  </r>
  <r>
    <x v="6"/>
    <x v="0"/>
    <x v="14"/>
    <x v="215"/>
  </r>
  <r>
    <x v="8"/>
    <x v="0"/>
    <x v="14"/>
    <x v="215"/>
  </r>
  <r>
    <x v="0"/>
    <x v="0"/>
    <x v="0"/>
    <x v="216"/>
  </r>
  <r>
    <x v="1"/>
    <x v="0"/>
    <x v="0"/>
    <x v="216"/>
  </r>
  <r>
    <x v="0"/>
    <x v="6"/>
    <x v="15"/>
    <x v="217"/>
  </r>
  <r>
    <x v="7"/>
    <x v="6"/>
    <x v="15"/>
    <x v="217"/>
  </r>
  <r>
    <x v="5"/>
    <x v="6"/>
    <x v="15"/>
    <x v="217"/>
  </r>
  <r>
    <x v="6"/>
    <x v="6"/>
    <x v="15"/>
    <x v="217"/>
  </r>
  <r>
    <x v="8"/>
    <x v="6"/>
    <x v="15"/>
    <x v="217"/>
  </r>
  <r>
    <x v="11"/>
    <x v="6"/>
    <x v="15"/>
    <x v="217"/>
  </r>
  <r>
    <x v="0"/>
    <x v="0"/>
    <x v="0"/>
    <x v="218"/>
  </r>
  <r>
    <x v="1"/>
    <x v="0"/>
    <x v="0"/>
    <x v="218"/>
  </r>
  <r>
    <x v="3"/>
    <x v="0"/>
    <x v="14"/>
    <x v="219"/>
  </r>
  <r>
    <x v="0"/>
    <x v="0"/>
    <x v="14"/>
    <x v="219"/>
  </r>
  <r>
    <x v="7"/>
    <x v="0"/>
    <x v="14"/>
    <x v="219"/>
  </r>
  <r>
    <x v="5"/>
    <x v="0"/>
    <x v="14"/>
    <x v="219"/>
  </r>
  <r>
    <x v="6"/>
    <x v="0"/>
    <x v="14"/>
    <x v="219"/>
  </r>
  <r>
    <x v="8"/>
    <x v="0"/>
    <x v="14"/>
    <x v="219"/>
  </r>
  <r>
    <x v="3"/>
    <x v="2"/>
    <x v="36"/>
    <x v="220"/>
  </r>
  <r>
    <x v="0"/>
    <x v="2"/>
    <x v="36"/>
    <x v="220"/>
  </r>
  <r>
    <x v="4"/>
    <x v="2"/>
    <x v="36"/>
    <x v="220"/>
  </r>
  <r>
    <x v="10"/>
    <x v="2"/>
    <x v="36"/>
    <x v="220"/>
  </r>
  <r>
    <x v="3"/>
    <x v="0"/>
    <x v="14"/>
    <x v="221"/>
  </r>
  <r>
    <x v="0"/>
    <x v="0"/>
    <x v="14"/>
    <x v="221"/>
  </r>
  <r>
    <x v="7"/>
    <x v="0"/>
    <x v="14"/>
    <x v="221"/>
  </r>
  <r>
    <x v="5"/>
    <x v="0"/>
    <x v="14"/>
    <x v="221"/>
  </r>
  <r>
    <x v="6"/>
    <x v="0"/>
    <x v="14"/>
    <x v="221"/>
  </r>
  <r>
    <x v="8"/>
    <x v="0"/>
    <x v="14"/>
    <x v="221"/>
  </r>
  <r>
    <x v="3"/>
    <x v="0"/>
    <x v="8"/>
    <x v="222"/>
  </r>
  <r>
    <x v="0"/>
    <x v="0"/>
    <x v="8"/>
    <x v="222"/>
  </r>
  <r>
    <x v="4"/>
    <x v="0"/>
    <x v="8"/>
    <x v="222"/>
  </r>
  <r>
    <x v="7"/>
    <x v="0"/>
    <x v="8"/>
    <x v="222"/>
  </r>
  <r>
    <x v="5"/>
    <x v="0"/>
    <x v="8"/>
    <x v="222"/>
  </r>
  <r>
    <x v="9"/>
    <x v="0"/>
    <x v="8"/>
    <x v="222"/>
  </r>
  <r>
    <x v="6"/>
    <x v="0"/>
    <x v="8"/>
    <x v="222"/>
  </r>
  <r>
    <x v="8"/>
    <x v="0"/>
    <x v="8"/>
    <x v="222"/>
  </r>
  <r>
    <x v="11"/>
    <x v="0"/>
    <x v="8"/>
    <x v="222"/>
  </r>
  <r>
    <x v="3"/>
    <x v="0"/>
    <x v="8"/>
    <x v="223"/>
  </r>
  <r>
    <x v="0"/>
    <x v="0"/>
    <x v="8"/>
    <x v="223"/>
  </r>
  <r>
    <x v="4"/>
    <x v="0"/>
    <x v="8"/>
    <x v="223"/>
  </r>
  <r>
    <x v="7"/>
    <x v="0"/>
    <x v="8"/>
    <x v="223"/>
  </r>
  <r>
    <x v="5"/>
    <x v="0"/>
    <x v="8"/>
    <x v="223"/>
  </r>
  <r>
    <x v="9"/>
    <x v="0"/>
    <x v="8"/>
    <x v="223"/>
  </r>
  <r>
    <x v="6"/>
    <x v="0"/>
    <x v="8"/>
    <x v="223"/>
  </r>
  <r>
    <x v="8"/>
    <x v="0"/>
    <x v="8"/>
    <x v="223"/>
  </r>
  <r>
    <x v="11"/>
    <x v="0"/>
    <x v="8"/>
    <x v="223"/>
  </r>
  <r>
    <x v="3"/>
    <x v="0"/>
    <x v="14"/>
    <x v="224"/>
  </r>
  <r>
    <x v="0"/>
    <x v="0"/>
    <x v="14"/>
    <x v="224"/>
  </r>
  <r>
    <x v="7"/>
    <x v="0"/>
    <x v="14"/>
    <x v="224"/>
  </r>
  <r>
    <x v="5"/>
    <x v="0"/>
    <x v="14"/>
    <x v="224"/>
  </r>
  <r>
    <x v="6"/>
    <x v="0"/>
    <x v="14"/>
    <x v="224"/>
  </r>
  <r>
    <x v="8"/>
    <x v="0"/>
    <x v="14"/>
    <x v="224"/>
  </r>
  <r>
    <x v="3"/>
    <x v="0"/>
    <x v="14"/>
    <x v="225"/>
  </r>
  <r>
    <x v="0"/>
    <x v="0"/>
    <x v="14"/>
    <x v="225"/>
  </r>
  <r>
    <x v="4"/>
    <x v="0"/>
    <x v="14"/>
    <x v="225"/>
  </r>
  <r>
    <x v="7"/>
    <x v="0"/>
    <x v="14"/>
    <x v="225"/>
  </r>
  <r>
    <x v="5"/>
    <x v="0"/>
    <x v="14"/>
    <x v="225"/>
  </r>
  <r>
    <x v="6"/>
    <x v="0"/>
    <x v="14"/>
    <x v="225"/>
  </r>
  <r>
    <x v="8"/>
    <x v="0"/>
    <x v="14"/>
    <x v="225"/>
  </r>
  <r>
    <x v="3"/>
    <x v="0"/>
    <x v="14"/>
    <x v="226"/>
  </r>
  <r>
    <x v="0"/>
    <x v="0"/>
    <x v="14"/>
    <x v="226"/>
  </r>
  <r>
    <x v="7"/>
    <x v="0"/>
    <x v="14"/>
    <x v="226"/>
  </r>
  <r>
    <x v="5"/>
    <x v="0"/>
    <x v="14"/>
    <x v="226"/>
  </r>
  <r>
    <x v="6"/>
    <x v="0"/>
    <x v="14"/>
    <x v="226"/>
  </r>
  <r>
    <x v="8"/>
    <x v="0"/>
    <x v="14"/>
    <x v="226"/>
  </r>
  <r>
    <x v="6"/>
    <x v="8"/>
    <x v="19"/>
    <x v="227"/>
  </r>
  <r>
    <x v="3"/>
    <x v="7"/>
    <x v="18"/>
    <x v="228"/>
  </r>
  <r>
    <x v="7"/>
    <x v="7"/>
    <x v="18"/>
    <x v="228"/>
  </r>
  <r>
    <x v="1"/>
    <x v="7"/>
    <x v="18"/>
    <x v="228"/>
  </r>
  <r>
    <x v="2"/>
    <x v="1"/>
    <x v="1"/>
    <x v="229"/>
  </r>
  <r>
    <x v="3"/>
    <x v="2"/>
    <x v="3"/>
    <x v="230"/>
  </r>
  <r>
    <x v="3"/>
    <x v="2"/>
    <x v="3"/>
    <x v="231"/>
  </r>
  <r>
    <x v="3"/>
    <x v="2"/>
    <x v="3"/>
    <x v="232"/>
  </r>
  <r>
    <x v="3"/>
    <x v="2"/>
    <x v="4"/>
    <x v="233"/>
  </r>
  <r>
    <x v="4"/>
    <x v="2"/>
    <x v="4"/>
    <x v="233"/>
  </r>
  <r>
    <x v="5"/>
    <x v="2"/>
    <x v="4"/>
    <x v="233"/>
  </r>
  <r>
    <x v="6"/>
    <x v="2"/>
    <x v="4"/>
    <x v="233"/>
  </r>
  <r>
    <x v="3"/>
    <x v="2"/>
    <x v="2"/>
    <x v="234"/>
  </r>
  <r>
    <x v="3"/>
    <x v="2"/>
    <x v="4"/>
    <x v="235"/>
  </r>
  <r>
    <x v="4"/>
    <x v="2"/>
    <x v="4"/>
    <x v="235"/>
  </r>
  <r>
    <x v="5"/>
    <x v="2"/>
    <x v="4"/>
    <x v="235"/>
  </r>
  <r>
    <x v="6"/>
    <x v="2"/>
    <x v="4"/>
    <x v="235"/>
  </r>
  <r>
    <x v="3"/>
    <x v="2"/>
    <x v="3"/>
    <x v="236"/>
  </r>
  <r>
    <x v="3"/>
    <x v="0"/>
    <x v="14"/>
    <x v="237"/>
  </r>
  <r>
    <x v="0"/>
    <x v="0"/>
    <x v="14"/>
    <x v="237"/>
  </r>
  <r>
    <x v="4"/>
    <x v="0"/>
    <x v="14"/>
    <x v="237"/>
  </r>
  <r>
    <x v="7"/>
    <x v="0"/>
    <x v="14"/>
    <x v="237"/>
  </r>
  <r>
    <x v="5"/>
    <x v="0"/>
    <x v="14"/>
    <x v="237"/>
  </r>
  <r>
    <x v="6"/>
    <x v="0"/>
    <x v="14"/>
    <x v="237"/>
  </r>
  <r>
    <x v="8"/>
    <x v="0"/>
    <x v="14"/>
    <x v="237"/>
  </r>
  <r>
    <x v="3"/>
    <x v="0"/>
    <x v="14"/>
    <x v="238"/>
  </r>
  <r>
    <x v="6"/>
    <x v="8"/>
    <x v="19"/>
    <x v="239"/>
  </r>
  <r>
    <x v="7"/>
    <x v="2"/>
    <x v="40"/>
    <x v="240"/>
  </r>
  <r>
    <x v="2"/>
    <x v="1"/>
    <x v="1"/>
    <x v="241"/>
  </r>
  <r>
    <x v="2"/>
    <x v="1"/>
    <x v="13"/>
    <x v="242"/>
  </r>
  <r>
    <x v="3"/>
    <x v="0"/>
    <x v="14"/>
    <x v="243"/>
  </r>
  <r>
    <x v="0"/>
    <x v="0"/>
    <x v="14"/>
    <x v="243"/>
  </r>
  <r>
    <x v="7"/>
    <x v="0"/>
    <x v="14"/>
    <x v="243"/>
  </r>
  <r>
    <x v="5"/>
    <x v="0"/>
    <x v="14"/>
    <x v="243"/>
  </r>
  <r>
    <x v="6"/>
    <x v="0"/>
    <x v="14"/>
    <x v="243"/>
  </r>
  <r>
    <x v="8"/>
    <x v="0"/>
    <x v="14"/>
    <x v="243"/>
  </r>
  <r>
    <x v="7"/>
    <x v="4"/>
    <x v="9"/>
    <x v="244"/>
  </r>
  <r>
    <x v="3"/>
    <x v="2"/>
    <x v="25"/>
    <x v="245"/>
  </r>
  <r>
    <x v="0"/>
    <x v="2"/>
    <x v="25"/>
    <x v="245"/>
  </r>
  <r>
    <x v="7"/>
    <x v="2"/>
    <x v="25"/>
    <x v="245"/>
  </r>
  <r>
    <x v="6"/>
    <x v="2"/>
    <x v="25"/>
    <x v="245"/>
  </r>
  <r>
    <x v="3"/>
    <x v="2"/>
    <x v="6"/>
    <x v="246"/>
  </r>
  <r>
    <x v="7"/>
    <x v="2"/>
    <x v="6"/>
    <x v="246"/>
  </r>
  <r>
    <x v="6"/>
    <x v="2"/>
    <x v="6"/>
    <x v="246"/>
  </r>
  <r>
    <x v="3"/>
    <x v="2"/>
    <x v="6"/>
    <x v="247"/>
  </r>
  <r>
    <x v="7"/>
    <x v="2"/>
    <x v="6"/>
    <x v="247"/>
  </r>
  <r>
    <x v="6"/>
    <x v="2"/>
    <x v="6"/>
    <x v="247"/>
  </r>
  <r>
    <x v="3"/>
    <x v="0"/>
    <x v="14"/>
    <x v="248"/>
  </r>
  <r>
    <x v="0"/>
    <x v="0"/>
    <x v="14"/>
    <x v="248"/>
  </r>
  <r>
    <x v="4"/>
    <x v="0"/>
    <x v="14"/>
    <x v="248"/>
  </r>
  <r>
    <x v="7"/>
    <x v="0"/>
    <x v="14"/>
    <x v="248"/>
  </r>
  <r>
    <x v="5"/>
    <x v="0"/>
    <x v="14"/>
    <x v="248"/>
  </r>
  <r>
    <x v="6"/>
    <x v="0"/>
    <x v="14"/>
    <x v="248"/>
  </r>
  <r>
    <x v="8"/>
    <x v="0"/>
    <x v="14"/>
    <x v="248"/>
  </r>
  <r>
    <x v="3"/>
    <x v="0"/>
    <x v="14"/>
    <x v="249"/>
  </r>
  <r>
    <x v="0"/>
    <x v="0"/>
    <x v="14"/>
    <x v="249"/>
  </r>
  <r>
    <x v="7"/>
    <x v="0"/>
    <x v="14"/>
    <x v="249"/>
  </r>
  <r>
    <x v="5"/>
    <x v="0"/>
    <x v="14"/>
    <x v="249"/>
  </r>
  <r>
    <x v="6"/>
    <x v="0"/>
    <x v="14"/>
    <x v="249"/>
  </r>
  <r>
    <x v="8"/>
    <x v="0"/>
    <x v="14"/>
    <x v="249"/>
  </r>
  <r>
    <x v="7"/>
    <x v="2"/>
    <x v="41"/>
    <x v="250"/>
  </r>
  <r>
    <x v="7"/>
    <x v="2"/>
    <x v="41"/>
    <x v="251"/>
  </r>
  <r>
    <x v="7"/>
    <x v="8"/>
    <x v="26"/>
    <x v="252"/>
  </r>
  <r>
    <x v="7"/>
    <x v="8"/>
    <x v="26"/>
    <x v="253"/>
  </r>
  <r>
    <x v="3"/>
    <x v="2"/>
    <x v="10"/>
    <x v="254"/>
  </r>
  <r>
    <x v="3"/>
    <x v="2"/>
    <x v="4"/>
    <x v="255"/>
  </r>
  <r>
    <x v="4"/>
    <x v="2"/>
    <x v="4"/>
    <x v="255"/>
  </r>
  <r>
    <x v="5"/>
    <x v="2"/>
    <x v="4"/>
    <x v="255"/>
  </r>
  <r>
    <x v="6"/>
    <x v="2"/>
    <x v="4"/>
    <x v="255"/>
  </r>
  <r>
    <x v="3"/>
    <x v="2"/>
    <x v="25"/>
    <x v="256"/>
  </r>
  <r>
    <x v="0"/>
    <x v="2"/>
    <x v="25"/>
    <x v="256"/>
  </r>
  <r>
    <x v="7"/>
    <x v="2"/>
    <x v="25"/>
    <x v="256"/>
  </r>
  <r>
    <x v="6"/>
    <x v="2"/>
    <x v="25"/>
    <x v="256"/>
  </r>
  <r>
    <x v="3"/>
    <x v="2"/>
    <x v="3"/>
    <x v="257"/>
  </r>
  <r>
    <x v="3"/>
    <x v="2"/>
    <x v="3"/>
    <x v="258"/>
  </r>
  <r>
    <x v="3"/>
    <x v="2"/>
    <x v="3"/>
    <x v="259"/>
  </r>
  <r>
    <x v="3"/>
    <x v="2"/>
    <x v="3"/>
    <x v="260"/>
  </r>
  <r>
    <x v="3"/>
    <x v="2"/>
    <x v="10"/>
    <x v="261"/>
  </r>
  <r>
    <x v="3"/>
    <x v="2"/>
    <x v="3"/>
    <x v="262"/>
  </r>
  <r>
    <x v="3"/>
    <x v="2"/>
    <x v="3"/>
    <x v="263"/>
  </r>
  <r>
    <x v="3"/>
    <x v="0"/>
    <x v="14"/>
    <x v="264"/>
  </r>
  <r>
    <x v="0"/>
    <x v="0"/>
    <x v="14"/>
    <x v="264"/>
  </r>
  <r>
    <x v="7"/>
    <x v="0"/>
    <x v="14"/>
    <x v="264"/>
  </r>
  <r>
    <x v="5"/>
    <x v="0"/>
    <x v="14"/>
    <x v="264"/>
  </r>
  <r>
    <x v="6"/>
    <x v="0"/>
    <x v="14"/>
    <x v="264"/>
  </r>
  <r>
    <x v="8"/>
    <x v="0"/>
    <x v="14"/>
    <x v="264"/>
  </r>
  <r>
    <x v="3"/>
    <x v="0"/>
    <x v="14"/>
    <x v="265"/>
  </r>
  <r>
    <x v="0"/>
    <x v="0"/>
    <x v="14"/>
    <x v="265"/>
  </r>
  <r>
    <x v="7"/>
    <x v="0"/>
    <x v="14"/>
    <x v="265"/>
  </r>
  <r>
    <x v="5"/>
    <x v="0"/>
    <x v="14"/>
    <x v="265"/>
  </r>
  <r>
    <x v="6"/>
    <x v="0"/>
    <x v="14"/>
    <x v="265"/>
  </r>
  <r>
    <x v="8"/>
    <x v="0"/>
    <x v="14"/>
    <x v="265"/>
  </r>
  <r>
    <x v="3"/>
    <x v="0"/>
    <x v="14"/>
    <x v="266"/>
  </r>
  <r>
    <x v="0"/>
    <x v="0"/>
    <x v="14"/>
    <x v="266"/>
  </r>
  <r>
    <x v="4"/>
    <x v="0"/>
    <x v="14"/>
    <x v="266"/>
  </r>
  <r>
    <x v="7"/>
    <x v="0"/>
    <x v="14"/>
    <x v="266"/>
  </r>
  <r>
    <x v="5"/>
    <x v="0"/>
    <x v="14"/>
    <x v="266"/>
  </r>
  <r>
    <x v="6"/>
    <x v="0"/>
    <x v="14"/>
    <x v="266"/>
  </r>
  <r>
    <x v="8"/>
    <x v="0"/>
    <x v="14"/>
    <x v="266"/>
  </r>
  <r>
    <x v="3"/>
    <x v="2"/>
    <x v="3"/>
    <x v="267"/>
  </r>
  <r>
    <x v="3"/>
    <x v="0"/>
    <x v="14"/>
    <x v="268"/>
  </r>
  <r>
    <x v="0"/>
    <x v="0"/>
    <x v="14"/>
    <x v="268"/>
  </r>
  <r>
    <x v="7"/>
    <x v="0"/>
    <x v="14"/>
    <x v="268"/>
  </r>
  <r>
    <x v="5"/>
    <x v="0"/>
    <x v="14"/>
    <x v="268"/>
  </r>
  <r>
    <x v="6"/>
    <x v="0"/>
    <x v="14"/>
    <x v="268"/>
  </r>
  <r>
    <x v="8"/>
    <x v="0"/>
    <x v="14"/>
    <x v="268"/>
  </r>
  <r>
    <x v="3"/>
    <x v="2"/>
    <x v="3"/>
    <x v="269"/>
  </r>
  <r>
    <x v="6"/>
    <x v="8"/>
    <x v="37"/>
    <x v="270"/>
  </r>
  <r>
    <x v="3"/>
    <x v="2"/>
    <x v="36"/>
    <x v="271"/>
  </r>
  <r>
    <x v="0"/>
    <x v="2"/>
    <x v="36"/>
    <x v="271"/>
  </r>
  <r>
    <x v="4"/>
    <x v="2"/>
    <x v="36"/>
    <x v="271"/>
  </r>
  <r>
    <x v="10"/>
    <x v="2"/>
    <x v="36"/>
    <x v="271"/>
  </r>
  <r>
    <x v="7"/>
    <x v="2"/>
    <x v="40"/>
    <x v="272"/>
  </r>
  <r>
    <x v="3"/>
    <x v="0"/>
    <x v="14"/>
    <x v="273"/>
  </r>
  <r>
    <x v="0"/>
    <x v="0"/>
    <x v="14"/>
    <x v="273"/>
  </r>
  <r>
    <x v="4"/>
    <x v="0"/>
    <x v="14"/>
    <x v="273"/>
  </r>
  <r>
    <x v="7"/>
    <x v="0"/>
    <x v="14"/>
    <x v="273"/>
  </r>
  <r>
    <x v="5"/>
    <x v="0"/>
    <x v="14"/>
    <x v="273"/>
  </r>
  <r>
    <x v="6"/>
    <x v="0"/>
    <x v="14"/>
    <x v="273"/>
  </r>
  <r>
    <x v="8"/>
    <x v="0"/>
    <x v="14"/>
    <x v="273"/>
  </r>
  <r>
    <x v="6"/>
    <x v="8"/>
    <x v="19"/>
    <x v="274"/>
  </r>
  <r>
    <x v="0"/>
    <x v="0"/>
    <x v="17"/>
    <x v="275"/>
  </r>
  <r>
    <x v="4"/>
    <x v="0"/>
    <x v="17"/>
    <x v="275"/>
  </r>
  <r>
    <x v="5"/>
    <x v="0"/>
    <x v="17"/>
    <x v="275"/>
  </r>
  <r>
    <x v="6"/>
    <x v="0"/>
    <x v="17"/>
    <x v="275"/>
  </r>
  <r>
    <x v="8"/>
    <x v="0"/>
    <x v="17"/>
    <x v="275"/>
  </r>
  <r>
    <x v="11"/>
    <x v="0"/>
    <x v="17"/>
    <x v="275"/>
  </r>
  <r>
    <x v="0"/>
    <x v="0"/>
    <x v="17"/>
    <x v="276"/>
  </r>
  <r>
    <x v="4"/>
    <x v="0"/>
    <x v="17"/>
    <x v="276"/>
  </r>
  <r>
    <x v="5"/>
    <x v="0"/>
    <x v="17"/>
    <x v="276"/>
  </r>
  <r>
    <x v="6"/>
    <x v="0"/>
    <x v="17"/>
    <x v="276"/>
  </r>
  <r>
    <x v="8"/>
    <x v="0"/>
    <x v="17"/>
    <x v="276"/>
  </r>
  <r>
    <x v="11"/>
    <x v="0"/>
    <x v="17"/>
    <x v="276"/>
  </r>
  <r>
    <x v="0"/>
    <x v="0"/>
    <x v="17"/>
    <x v="277"/>
  </r>
  <r>
    <x v="4"/>
    <x v="0"/>
    <x v="17"/>
    <x v="277"/>
  </r>
  <r>
    <x v="5"/>
    <x v="0"/>
    <x v="17"/>
    <x v="277"/>
  </r>
  <r>
    <x v="6"/>
    <x v="0"/>
    <x v="17"/>
    <x v="277"/>
  </r>
  <r>
    <x v="8"/>
    <x v="0"/>
    <x v="17"/>
    <x v="277"/>
  </r>
  <r>
    <x v="11"/>
    <x v="0"/>
    <x v="17"/>
    <x v="277"/>
  </r>
  <r>
    <x v="0"/>
    <x v="0"/>
    <x v="0"/>
    <x v="278"/>
  </r>
  <r>
    <x v="1"/>
    <x v="0"/>
    <x v="0"/>
    <x v="278"/>
  </r>
  <r>
    <x v="2"/>
    <x v="1"/>
    <x v="20"/>
    <x v="279"/>
  </r>
  <r>
    <x v="3"/>
    <x v="3"/>
    <x v="7"/>
    <x v="280"/>
  </r>
  <r>
    <x v="0"/>
    <x v="3"/>
    <x v="7"/>
    <x v="280"/>
  </r>
  <r>
    <x v="4"/>
    <x v="3"/>
    <x v="7"/>
    <x v="280"/>
  </r>
  <r>
    <x v="7"/>
    <x v="3"/>
    <x v="7"/>
    <x v="280"/>
  </r>
  <r>
    <x v="5"/>
    <x v="3"/>
    <x v="7"/>
    <x v="280"/>
  </r>
  <r>
    <x v="9"/>
    <x v="3"/>
    <x v="7"/>
    <x v="280"/>
  </r>
  <r>
    <x v="10"/>
    <x v="3"/>
    <x v="7"/>
    <x v="280"/>
  </r>
  <r>
    <x v="6"/>
    <x v="3"/>
    <x v="7"/>
    <x v="280"/>
  </r>
  <r>
    <x v="8"/>
    <x v="3"/>
    <x v="7"/>
    <x v="280"/>
  </r>
  <r>
    <x v="0"/>
    <x v="6"/>
    <x v="15"/>
    <x v="281"/>
  </r>
  <r>
    <x v="7"/>
    <x v="6"/>
    <x v="15"/>
    <x v="281"/>
  </r>
  <r>
    <x v="5"/>
    <x v="6"/>
    <x v="15"/>
    <x v="281"/>
  </r>
  <r>
    <x v="6"/>
    <x v="6"/>
    <x v="15"/>
    <x v="281"/>
  </r>
  <r>
    <x v="8"/>
    <x v="6"/>
    <x v="15"/>
    <x v="281"/>
  </r>
  <r>
    <x v="11"/>
    <x v="6"/>
    <x v="15"/>
    <x v="281"/>
  </r>
  <r>
    <x v="3"/>
    <x v="7"/>
    <x v="18"/>
    <x v="282"/>
  </r>
  <r>
    <x v="7"/>
    <x v="7"/>
    <x v="18"/>
    <x v="282"/>
  </r>
  <r>
    <x v="1"/>
    <x v="7"/>
    <x v="18"/>
    <x v="282"/>
  </r>
  <r>
    <x v="12"/>
    <x v="7"/>
    <x v="18"/>
    <x v="282"/>
  </r>
  <r>
    <x v="3"/>
    <x v="2"/>
    <x v="27"/>
    <x v="283"/>
  </r>
  <r>
    <x v="0"/>
    <x v="2"/>
    <x v="27"/>
    <x v="283"/>
  </r>
  <r>
    <x v="4"/>
    <x v="2"/>
    <x v="27"/>
    <x v="283"/>
  </r>
  <r>
    <x v="10"/>
    <x v="2"/>
    <x v="27"/>
    <x v="283"/>
  </r>
  <r>
    <x v="6"/>
    <x v="2"/>
    <x v="27"/>
    <x v="283"/>
  </r>
  <r>
    <x v="3"/>
    <x v="2"/>
    <x v="27"/>
    <x v="284"/>
  </r>
  <r>
    <x v="0"/>
    <x v="2"/>
    <x v="27"/>
    <x v="284"/>
  </r>
  <r>
    <x v="4"/>
    <x v="2"/>
    <x v="27"/>
    <x v="284"/>
  </r>
  <r>
    <x v="10"/>
    <x v="2"/>
    <x v="27"/>
    <x v="284"/>
  </r>
  <r>
    <x v="6"/>
    <x v="2"/>
    <x v="27"/>
    <x v="284"/>
  </r>
  <r>
    <x v="0"/>
    <x v="9"/>
    <x v="21"/>
    <x v="285"/>
  </r>
  <r>
    <x v="2"/>
    <x v="1"/>
    <x v="13"/>
    <x v="286"/>
  </r>
  <r>
    <x v="3"/>
    <x v="7"/>
    <x v="18"/>
    <x v="287"/>
  </r>
  <r>
    <x v="7"/>
    <x v="7"/>
    <x v="18"/>
    <x v="287"/>
  </r>
  <r>
    <x v="1"/>
    <x v="7"/>
    <x v="18"/>
    <x v="287"/>
  </r>
  <r>
    <x v="7"/>
    <x v="4"/>
    <x v="9"/>
    <x v="288"/>
  </r>
  <r>
    <x v="3"/>
    <x v="7"/>
    <x v="18"/>
    <x v="289"/>
  </r>
  <r>
    <x v="0"/>
    <x v="4"/>
    <x v="29"/>
    <x v="289"/>
  </r>
  <r>
    <x v="0"/>
    <x v="5"/>
    <x v="24"/>
    <x v="289"/>
  </r>
  <r>
    <x v="0"/>
    <x v="6"/>
    <x v="30"/>
    <x v="289"/>
  </r>
  <r>
    <x v="0"/>
    <x v="6"/>
    <x v="31"/>
    <x v="289"/>
  </r>
  <r>
    <x v="7"/>
    <x v="7"/>
    <x v="18"/>
    <x v="289"/>
  </r>
  <r>
    <x v="1"/>
    <x v="7"/>
    <x v="18"/>
    <x v="289"/>
  </r>
  <r>
    <x v="12"/>
    <x v="7"/>
    <x v="18"/>
    <x v="289"/>
  </r>
  <r>
    <x v="3"/>
    <x v="1"/>
    <x v="1"/>
    <x v="290"/>
  </r>
  <r>
    <x v="5"/>
    <x v="1"/>
    <x v="1"/>
    <x v="290"/>
  </r>
  <r>
    <x v="8"/>
    <x v="1"/>
    <x v="1"/>
    <x v="290"/>
  </r>
  <r>
    <x v="2"/>
    <x v="1"/>
    <x v="1"/>
    <x v="290"/>
  </r>
  <r>
    <x v="3"/>
    <x v="1"/>
    <x v="1"/>
    <x v="291"/>
  </r>
  <r>
    <x v="5"/>
    <x v="1"/>
    <x v="1"/>
    <x v="291"/>
  </r>
  <r>
    <x v="8"/>
    <x v="1"/>
    <x v="1"/>
    <x v="291"/>
  </r>
  <r>
    <x v="2"/>
    <x v="1"/>
    <x v="1"/>
    <x v="291"/>
  </r>
  <r>
    <x v="3"/>
    <x v="1"/>
    <x v="1"/>
    <x v="292"/>
  </r>
  <r>
    <x v="5"/>
    <x v="1"/>
    <x v="1"/>
    <x v="292"/>
  </r>
  <r>
    <x v="8"/>
    <x v="1"/>
    <x v="1"/>
    <x v="292"/>
  </r>
  <r>
    <x v="2"/>
    <x v="1"/>
    <x v="1"/>
    <x v="292"/>
  </r>
  <r>
    <x v="3"/>
    <x v="7"/>
    <x v="18"/>
    <x v="293"/>
  </r>
  <r>
    <x v="7"/>
    <x v="7"/>
    <x v="18"/>
    <x v="293"/>
  </r>
  <r>
    <x v="1"/>
    <x v="7"/>
    <x v="18"/>
    <x v="293"/>
  </r>
  <r>
    <x v="12"/>
    <x v="7"/>
    <x v="18"/>
    <x v="293"/>
  </r>
  <r>
    <x v="3"/>
    <x v="7"/>
    <x v="18"/>
    <x v="294"/>
  </r>
  <r>
    <x v="7"/>
    <x v="7"/>
    <x v="18"/>
    <x v="294"/>
  </r>
  <r>
    <x v="1"/>
    <x v="7"/>
    <x v="18"/>
    <x v="294"/>
  </r>
  <r>
    <x v="3"/>
    <x v="2"/>
    <x v="28"/>
    <x v="295"/>
  </r>
  <r>
    <x v="0"/>
    <x v="4"/>
    <x v="29"/>
    <x v="295"/>
  </r>
  <r>
    <x v="0"/>
    <x v="5"/>
    <x v="24"/>
    <x v="295"/>
  </r>
  <r>
    <x v="0"/>
    <x v="6"/>
    <x v="30"/>
    <x v="295"/>
  </r>
  <r>
    <x v="0"/>
    <x v="6"/>
    <x v="31"/>
    <x v="295"/>
  </r>
  <r>
    <x v="1"/>
    <x v="5"/>
    <x v="24"/>
    <x v="295"/>
  </r>
  <r>
    <x v="12"/>
    <x v="10"/>
    <x v="29"/>
    <x v="295"/>
  </r>
  <r>
    <x v="7"/>
    <x v="2"/>
    <x v="40"/>
    <x v="296"/>
  </r>
  <r>
    <x v="0"/>
    <x v="1"/>
    <x v="11"/>
    <x v="297"/>
  </r>
  <r>
    <x v="0"/>
    <x v="8"/>
    <x v="23"/>
    <x v="298"/>
  </r>
  <r>
    <x v="0"/>
    <x v="2"/>
    <x v="16"/>
    <x v="299"/>
  </r>
  <r>
    <x v="0"/>
    <x v="9"/>
    <x v="21"/>
    <x v="300"/>
  </r>
  <r>
    <x v="3"/>
    <x v="2"/>
    <x v="25"/>
    <x v="301"/>
  </r>
  <r>
    <x v="0"/>
    <x v="2"/>
    <x v="25"/>
    <x v="301"/>
  </r>
  <r>
    <x v="7"/>
    <x v="2"/>
    <x v="25"/>
    <x v="301"/>
  </r>
  <r>
    <x v="6"/>
    <x v="2"/>
    <x v="25"/>
    <x v="301"/>
  </r>
  <r>
    <x v="3"/>
    <x v="2"/>
    <x v="3"/>
    <x v="302"/>
  </r>
  <r>
    <x v="3"/>
    <x v="2"/>
    <x v="25"/>
    <x v="303"/>
  </r>
  <r>
    <x v="0"/>
    <x v="2"/>
    <x v="25"/>
    <x v="303"/>
  </r>
  <r>
    <x v="7"/>
    <x v="2"/>
    <x v="25"/>
    <x v="303"/>
  </r>
  <r>
    <x v="6"/>
    <x v="2"/>
    <x v="25"/>
    <x v="303"/>
  </r>
  <r>
    <x v="3"/>
    <x v="2"/>
    <x v="25"/>
    <x v="304"/>
  </r>
  <r>
    <x v="0"/>
    <x v="2"/>
    <x v="25"/>
    <x v="304"/>
  </r>
  <r>
    <x v="7"/>
    <x v="2"/>
    <x v="25"/>
    <x v="304"/>
  </r>
  <r>
    <x v="6"/>
    <x v="2"/>
    <x v="25"/>
    <x v="304"/>
  </r>
  <r>
    <x v="3"/>
    <x v="2"/>
    <x v="27"/>
    <x v="305"/>
  </r>
  <r>
    <x v="0"/>
    <x v="2"/>
    <x v="27"/>
    <x v="305"/>
  </r>
  <r>
    <x v="4"/>
    <x v="2"/>
    <x v="27"/>
    <x v="305"/>
  </r>
  <r>
    <x v="10"/>
    <x v="2"/>
    <x v="27"/>
    <x v="305"/>
  </r>
  <r>
    <x v="6"/>
    <x v="2"/>
    <x v="27"/>
    <x v="305"/>
  </r>
  <r>
    <x v="0"/>
    <x v="0"/>
    <x v="17"/>
    <x v="306"/>
  </r>
  <r>
    <x v="4"/>
    <x v="0"/>
    <x v="17"/>
    <x v="306"/>
  </r>
  <r>
    <x v="5"/>
    <x v="0"/>
    <x v="17"/>
    <x v="306"/>
  </r>
  <r>
    <x v="6"/>
    <x v="0"/>
    <x v="17"/>
    <x v="306"/>
  </r>
  <r>
    <x v="8"/>
    <x v="0"/>
    <x v="17"/>
    <x v="306"/>
  </r>
  <r>
    <x v="11"/>
    <x v="0"/>
    <x v="17"/>
    <x v="306"/>
  </r>
  <r>
    <x v="3"/>
    <x v="2"/>
    <x v="27"/>
    <x v="307"/>
  </r>
  <r>
    <x v="0"/>
    <x v="2"/>
    <x v="27"/>
    <x v="307"/>
  </r>
  <r>
    <x v="4"/>
    <x v="2"/>
    <x v="27"/>
    <x v="307"/>
  </r>
  <r>
    <x v="10"/>
    <x v="2"/>
    <x v="27"/>
    <x v="307"/>
  </r>
  <r>
    <x v="6"/>
    <x v="2"/>
    <x v="27"/>
    <x v="307"/>
  </r>
  <r>
    <x v="3"/>
    <x v="7"/>
    <x v="18"/>
    <x v="308"/>
  </r>
  <r>
    <x v="7"/>
    <x v="7"/>
    <x v="18"/>
    <x v="308"/>
  </r>
  <r>
    <x v="1"/>
    <x v="7"/>
    <x v="18"/>
    <x v="308"/>
  </r>
  <r>
    <x v="3"/>
    <x v="7"/>
    <x v="18"/>
    <x v="309"/>
  </r>
  <r>
    <x v="7"/>
    <x v="7"/>
    <x v="18"/>
    <x v="309"/>
  </r>
  <r>
    <x v="1"/>
    <x v="7"/>
    <x v="18"/>
    <x v="309"/>
  </r>
  <r>
    <x v="12"/>
    <x v="7"/>
    <x v="18"/>
    <x v="309"/>
  </r>
  <r>
    <x v="3"/>
    <x v="2"/>
    <x v="25"/>
    <x v="2"/>
  </r>
  <r>
    <x v="0"/>
    <x v="2"/>
    <x v="25"/>
    <x v="2"/>
  </r>
  <r>
    <x v="7"/>
    <x v="2"/>
    <x v="25"/>
    <x v="2"/>
  </r>
  <r>
    <x v="6"/>
    <x v="2"/>
    <x v="25"/>
    <x v="2"/>
  </r>
  <r>
    <x v="6"/>
    <x v="8"/>
    <x v="19"/>
    <x v="310"/>
  </r>
  <r>
    <x v="3"/>
    <x v="2"/>
    <x v="3"/>
    <x v="311"/>
  </r>
  <r>
    <x v="3"/>
    <x v="2"/>
    <x v="3"/>
    <x v="312"/>
  </r>
  <r>
    <x v="3"/>
    <x v="2"/>
    <x v="25"/>
    <x v="313"/>
  </r>
  <r>
    <x v="0"/>
    <x v="2"/>
    <x v="25"/>
    <x v="313"/>
  </r>
  <r>
    <x v="7"/>
    <x v="2"/>
    <x v="25"/>
    <x v="313"/>
  </r>
  <r>
    <x v="6"/>
    <x v="2"/>
    <x v="25"/>
    <x v="313"/>
  </r>
  <r>
    <x v="0"/>
    <x v="6"/>
    <x v="15"/>
    <x v="314"/>
  </r>
  <r>
    <x v="7"/>
    <x v="6"/>
    <x v="15"/>
    <x v="314"/>
  </r>
  <r>
    <x v="5"/>
    <x v="6"/>
    <x v="15"/>
    <x v="314"/>
  </r>
  <r>
    <x v="6"/>
    <x v="6"/>
    <x v="15"/>
    <x v="314"/>
  </r>
  <r>
    <x v="8"/>
    <x v="6"/>
    <x v="15"/>
    <x v="314"/>
  </r>
  <r>
    <x v="11"/>
    <x v="6"/>
    <x v="15"/>
    <x v="314"/>
  </r>
  <r>
    <x v="6"/>
    <x v="8"/>
    <x v="19"/>
    <x v="315"/>
  </r>
  <r>
    <x v="2"/>
    <x v="1"/>
    <x v="1"/>
    <x v="316"/>
  </r>
  <r>
    <x v="3"/>
    <x v="0"/>
    <x v="14"/>
    <x v="317"/>
  </r>
  <r>
    <x v="0"/>
    <x v="0"/>
    <x v="14"/>
    <x v="317"/>
  </r>
  <r>
    <x v="4"/>
    <x v="0"/>
    <x v="14"/>
    <x v="317"/>
  </r>
  <r>
    <x v="7"/>
    <x v="0"/>
    <x v="14"/>
    <x v="317"/>
  </r>
  <r>
    <x v="5"/>
    <x v="0"/>
    <x v="14"/>
    <x v="317"/>
  </r>
  <r>
    <x v="6"/>
    <x v="0"/>
    <x v="14"/>
    <x v="317"/>
  </r>
  <r>
    <x v="8"/>
    <x v="0"/>
    <x v="14"/>
    <x v="317"/>
  </r>
  <r>
    <x v="3"/>
    <x v="0"/>
    <x v="14"/>
    <x v="318"/>
  </r>
  <r>
    <x v="0"/>
    <x v="0"/>
    <x v="14"/>
    <x v="318"/>
  </r>
  <r>
    <x v="4"/>
    <x v="0"/>
    <x v="14"/>
    <x v="318"/>
  </r>
  <r>
    <x v="7"/>
    <x v="0"/>
    <x v="14"/>
    <x v="318"/>
  </r>
  <r>
    <x v="5"/>
    <x v="0"/>
    <x v="14"/>
    <x v="318"/>
  </r>
  <r>
    <x v="6"/>
    <x v="0"/>
    <x v="14"/>
    <x v="318"/>
  </r>
  <r>
    <x v="8"/>
    <x v="0"/>
    <x v="14"/>
    <x v="318"/>
  </r>
  <r>
    <x v="3"/>
    <x v="2"/>
    <x v="2"/>
    <x v="319"/>
  </r>
  <r>
    <x v="3"/>
    <x v="2"/>
    <x v="28"/>
    <x v="320"/>
  </r>
  <r>
    <x v="0"/>
    <x v="4"/>
    <x v="29"/>
    <x v="320"/>
  </r>
  <r>
    <x v="0"/>
    <x v="5"/>
    <x v="24"/>
    <x v="320"/>
  </r>
  <r>
    <x v="0"/>
    <x v="6"/>
    <x v="30"/>
    <x v="320"/>
  </r>
  <r>
    <x v="0"/>
    <x v="6"/>
    <x v="31"/>
    <x v="320"/>
  </r>
  <r>
    <x v="1"/>
    <x v="5"/>
    <x v="24"/>
    <x v="320"/>
  </r>
  <r>
    <x v="12"/>
    <x v="10"/>
    <x v="29"/>
    <x v="320"/>
  </r>
  <r>
    <x v="3"/>
    <x v="2"/>
    <x v="25"/>
    <x v="321"/>
  </r>
  <r>
    <x v="0"/>
    <x v="2"/>
    <x v="25"/>
    <x v="321"/>
  </r>
  <r>
    <x v="7"/>
    <x v="2"/>
    <x v="25"/>
    <x v="321"/>
  </r>
  <r>
    <x v="6"/>
    <x v="2"/>
    <x v="25"/>
    <x v="321"/>
  </r>
  <r>
    <x v="3"/>
    <x v="2"/>
    <x v="28"/>
    <x v="322"/>
  </r>
  <r>
    <x v="0"/>
    <x v="4"/>
    <x v="29"/>
    <x v="322"/>
  </r>
  <r>
    <x v="0"/>
    <x v="5"/>
    <x v="24"/>
    <x v="322"/>
  </r>
  <r>
    <x v="0"/>
    <x v="6"/>
    <x v="30"/>
    <x v="322"/>
  </r>
  <r>
    <x v="0"/>
    <x v="6"/>
    <x v="31"/>
    <x v="322"/>
  </r>
  <r>
    <x v="1"/>
    <x v="5"/>
    <x v="24"/>
    <x v="322"/>
  </r>
  <r>
    <x v="12"/>
    <x v="10"/>
    <x v="29"/>
    <x v="322"/>
  </r>
  <r>
    <x v="3"/>
    <x v="2"/>
    <x v="28"/>
    <x v="323"/>
  </r>
  <r>
    <x v="0"/>
    <x v="4"/>
    <x v="29"/>
    <x v="323"/>
  </r>
  <r>
    <x v="0"/>
    <x v="5"/>
    <x v="24"/>
    <x v="323"/>
  </r>
  <r>
    <x v="0"/>
    <x v="6"/>
    <x v="30"/>
    <x v="323"/>
  </r>
  <r>
    <x v="0"/>
    <x v="6"/>
    <x v="31"/>
    <x v="323"/>
  </r>
  <r>
    <x v="1"/>
    <x v="5"/>
    <x v="24"/>
    <x v="323"/>
  </r>
  <r>
    <x v="12"/>
    <x v="10"/>
    <x v="29"/>
    <x v="323"/>
  </r>
  <r>
    <x v="0"/>
    <x v="1"/>
    <x v="11"/>
    <x v="324"/>
  </r>
  <r>
    <x v="7"/>
    <x v="4"/>
    <x v="9"/>
    <x v="325"/>
  </r>
  <r>
    <x v="0"/>
    <x v="0"/>
    <x v="17"/>
    <x v="326"/>
  </r>
  <r>
    <x v="4"/>
    <x v="0"/>
    <x v="17"/>
    <x v="326"/>
  </r>
  <r>
    <x v="5"/>
    <x v="0"/>
    <x v="17"/>
    <x v="326"/>
  </r>
  <r>
    <x v="6"/>
    <x v="0"/>
    <x v="17"/>
    <x v="326"/>
  </r>
  <r>
    <x v="8"/>
    <x v="0"/>
    <x v="17"/>
    <x v="326"/>
  </r>
  <r>
    <x v="11"/>
    <x v="0"/>
    <x v="17"/>
    <x v="326"/>
  </r>
  <r>
    <x v="7"/>
    <x v="4"/>
    <x v="9"/>
    <x v="327"/>
  </r>
  <r>
    <x v="0"/>
    <x v="6"/>
    <x v="15"/>
    <x v="328"/>
  </r>
  <r>
    <x v="7"/>
    <x v="6"/>
    <x v="15"/>
    <x v="328"/>
  </r>
  <r>
    <x v="5"/>
    <x v="6"/>
    <x v="15"/>
    <x v="328"/>
  </r>
  <r>
    <x v="6"/>
    <x v="6"/>
    <x v="15"/>
    <x v="328"/>
  </r>
  <r>
    <x v="8"/>
    <x v="6"/>
    <x v="15"/>
    <x v="328"/>
  </r>
  <r>
    <x v="11"/>
    <x v="6"/>
    <x v="15"/>
    <x v="328"/>
  </r>
  <r>
    <x v="1"/>
    <x v="5"/>
    <x v="22"/>
    <x v="329"/>
  </r>
  <r>
    <x v="3"/>
    <x v="2"/>
    <x v="28"/>
    <x v="330"/>
  </r>
  <r>
    <x v="0"/>
    <x v="4"/>
    <x v="29"/>
    <x v="330"/>
  </r>
  <r>
    <x v="0"/>
    <x v="5"/>
    <x v="24"/>
    <x v="330"/>
  </r>
  <r>
    <x v="0"/>
    <x v="6"/>
    <x v="30"/>
    <x v="330"/>
  </r>
  <r>
    <x v="0"/>
    <x v="6"/>
    <x v="31"/>
    <x v="330"/>
  </r>
  <r>
    <x v="1"/>
    <x v="5"/>
    <x v="24"/>
    <x v="330"/>
  </r>
  <r>
    <x v="12"/>
    <x v="10"/>
    <x v="29"/>
    <x v="330"/>
  </r>
  <r>
    <x v="0"/>
    <x v="0"/>
    <x v="17"/>
    <x v="331"/>
  </r>
  <r>
    <x v="4"/>
    <x v="0"/>
    <x v="17"/>
    <x v="331"/>
  </r>
  <r>
    <x v="5"/>
    <x v="0"/>
    <x v="17"/>
    <x v="331"/>
  </r>
  <r>
    <x v="6"/>
    <x v="0"/>
    <x v="17"/>
    <x v="331"/>
  </r>
  <r>
    <x v="8"/>
    <x v="0"/>
    <x v="17"/>
    <x v="331"/>
  </r>
  <r>
    <x v="11"/>
    <x v="0"/>
    <x v="17"/>
    <x v="331"/>
  </r>
  <r>
    <x v="2"/>
    <x v="1"/>
    <x v="1"/>
    <x v="332"/>
  </r>
  <r>
    <x v="3"/>
    <x v="2"/>
    <x v="25"/>
    <x v="333"/>
  </r>
  <r>
    <x v="0"/>
    <x v="2"/>
    <x v="25"/>
    <x v="333"/>
  </r>
  <r>
    <x v="7"/>
    <x v="2"/>
    <x v="25"/>
    <x v="333"/>
  </r>
  <r>
    <x v="6"/>
    <x v="2"/>
    <x v="25"/>
    <x v="333"/>
  </r>
  <r>
    <x v="0"/>
    <x v="0"/>
    <x v="17"/>
    <x v="334"/>
  </r>
  <r>
    <x v="4"/>
    <x v="0"/>
    <x v="17"/>
    <x v="334"/>
  </r>
  <r>
    <x v="5"/>
    <x v="0"/>
    <x v="17"/>
    <x v="334"/>
  </r>
  <r>
    <x v="6"/>
    <x v="0"/>
    <x v="17"/>
    <x v="334"/>
  </r>
  <r>
    <x v="8"/>
    <x v="0"/>
    <x v="17"/>
    <x v="334"/>
  </r>
  <r>
    <x v="11"/>
    <x v="0"/>
    <x v="17"/>
    <x v="334"/>
  </r>
  <r>
    <x v="2"/>
    <x v="1"/>
    <x v="20"/>
    <x v="335"/>
  </r>
  <r>
    <x v="1"/>
    <x v="5"/>
    <x v="22"/>
    <x v="336"/>
  </r>
  <r>
    <x v="0"/>
    <x v="0"/>
    <x v="17"/>
    <x v="337"/>
  </r>
  <r>
    <x v="4"/>
    <x v="0"/>
    <x v="17"/>
    <x v="337"/>
  </r>
  <r>
    <x v="5"/>
    <x v="0"/>
    <x v="17"/>
    <x v="337"/>
  </r>
  <r>
    <x v="6"/>
    <x v="0"/>
    <x v="17"/>
    <x v="337"/>
  </r>
  <r>
    <x v="8"/>
    <x v="0"/>
    <x v="17"/>
    <x v="337"/>
  </r>
  <r>
    <x v="11"/>
    <x v="0"/>
    <x v="17"/>
    <x v="337"/>
  </r>
  <r>
    <x v="7"/>
    <x v="6"/>
    <x v="12"/>
    <x v="338"/>
  </r>
  <r>
    <x v="7"/>
    <x v="6"/>
    <x v="12"/>
    <x v="339"/>
  </r>
  <r>
    <x v="7"/>
    <x v="6"/>
    <x v="12"/>
    <x v="340"/>
  </r>
  <r>
    <x v="7"/>
    <x v="2"/>
    <x v="38"/>
    <x v="341"/>
  </r>
  <r>
    <x v="7"/>
    <x v="2"/>
    <x v="38"/>
    <x v="342"/>
  </r>
  <r>
    <x v="7"/>
    <x v="2"/>
    <x v="38"/>
    <x v="343"/>
  </r>
  <r>
    <x v="7"/>
    <x v="2"/>
    <x v="38"/>
    <x v="344"/>
  </r>
  <r>
    <x v="7"/>
    <x v="2"/>
    <x v="41"/>
    <x v="345"/>
  </r>
  <r>
    <x v="7"/>
    <x v="2"/>
    <x v="41"/>
    <x v="346"/>
  </r>
  <r>
    <x v="7"/>
    <x v="3"/>
    <x v="41"/>
    <x v="347"/>
  </r>
  <r>
    <x v="7"/>
    <x v="3"/>
    <x v="41"/>
    <x v="348"/>
  </r>
  <r>
    <x v="7"/>
    <x v="3"/>
    <x v="41"/>
    <x v="349"/>
  </r>
  <r>
    <x v="7"/>
    <x v="3"/>
    <x v="41"/>
    <x v="350"/>
  </r>
  <r>
    <x v="7"/>
    <x v="4"/>
    <x v="40"/>
    <x v="351"/>
  </r>
  <r>
    <x v="7"/>
    <x v="4"/>
    <x v="9"/>
    <x v="352"/>
  </r>
  <r>
    <x v="7"/>
    <x v="4"/>
    <x v="38"/>
    <x v="353"/>
  </r>
  <r>
    <x v="7"/>
    <x v="4"/>
    <x v="6"/>
    <x v="354"/>
  </r>
  <r>
    <x v="7"/>
    <x v="4"/>
    <x v="6"/>
    <x v="355"/>
  </r>
  <r>
    <x v="7"/>
    <x v="4"/>
    <x v="10"/>
    <x v="356"/>
  </r>
  <r>
    <x v="7"/>
    <x v="4"/>
    <x v="35"/>
    <x v="357"/>
  </r>
  <r>
    <x v="7"/>
    <x v="6"/>
    <x v="17"/>
    <x v="358"/>
  </r>
  <r>
    <x v="7"/>
    <x v="6"/>
    <x v="26"/>
    <x v="359"/>
  </r>
  <r>
    <x v="7"/>
    <x v="6"/>
    <x v="26"/>
    <x v="360"/>
  </r>
  <r>
    <x v="7"/>
    <x v="4"/>
    <x v="38"/>
    <x v="361"/>
  </r>
  <r>
    <x v="7"/>
    <x v="2"/>
    <x v="25"/>
    <x v="362"/>
  </r>
  <r>
    <x v="7"/>
    <x v="6"/>
    <x v="38"/>
    <x v="363"/>
  </r>
  <r>
    <x v="7"/>
    <x v="2"/>
    <x v="25"/>
    <x v="364"/>
  </r>
  <r>
    <x v="7"/>
    <x v="4"/>
    <x v="25"/>
    <x v="365"/>
  </r>
  <r>
    <x v="7"/>
    <x v="2"/>
    <x v="25"/>
    <x v="366"/>
  </r>
  <r>
    <x v="7"/>
    <x v="6"/>
    <x v="25"/>
    <x v="367"/>
  </r>
  <r>
    <x v="7"/>
    <x v="4"/>
    <x v="41"/>
    <x v="368"/>
  </r>
  <r>
    <x v="7"/>
    <x v="4"/>
    <x v="38"/>
    <x v="369"/>
  </r>
  <r>
    <x v="7"/>
    <x v="6"/>
    <x v="9"/>
    <x v="370"/>
  </r>
  <r>
    <x v="7"/>
    <x v="4"/>
    <x v="35"/>
    <x v="371"/>
  </r>
  <r>
    <x v="7"/>
    <x v="6"/>
    <x v="38"/>
    <x v="372"/>
  </r>
  <r>
    <x v="7"/>
    <x v="6"/>
    <x v="25"/>
    <x v="373"/>
  </r>
  <r>
    <x v="7"/>
    <x v="6"/>
    <x v="20"/>
    <x v="374"/>
  </r>
</pivotCacheRecords>
</file>

<file path=xl/pivotCache/pivotCacheRecords10.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249">
  <r>
    <x v="0"/>
    <x v="0"/>
    <s v="Gestione dei collaudi nelle forniture"/>
    <s v="_x000a_Sono chiaramente definite le modalità di gestione delle verifiche/collaudi effettuati in corso d’opera sull'attrezzatura biomedicale o alla consegna del prodotto/servizio oggetto del contratto ed anche le modalità di gestione delle eventuali contestazioni sorte con la controparte"/>
  </r>
  <r>
    <x v="0"/>
    <x v="0"/>
    <s v="Gestione dei collaudi nelle forniture"/>
    <s v="_x000a_Sono chiaramente definite le modalità di gestione delle verifiche/collaudi effettuati in corso d’opera sull'attrezzatura biomedicale o alla consegna del prodotto/servizio oggetto del contratto ed anche le modalità di gestione delle eventuali contestazioni sorte con la controparte"/>
  </r>
  <r>
    <x v="1"/>
    <x v="0"/>
    <s v="Gestione dei collaudi nelle forniture"/>
    <s v="_x000a_Sono chiaramente definite le modalità di gestione delle verifiche/collaudi effettuati in corso d’opera sull'attrezzatura biomedicale o alla consegna del prodotto/servizio oggetto del contratto ed anche le modalità di gestione delle eventuali contestazioni sorte con la controparte"/>
  </r>
  <r>
    <x v="1"/>
    <x v="0"/>
    <s v="Gestione dei collaudi nelle forniture"/>
    <s v="_x000a_Sono chiaramente definite le modalità di gestione delle verifiche/collaudi effettuati in corso d’opera sull'attrezzatura biomedicale o alla consegna del prodotto/servizio oggetto del contratto ed anche le modalità di gestione delle eventuali contestazioni sorte con la controparte"/>
  </r>
  <r>
    <x v="2"/>
    <x v="1"/>
    <s v="Utilizzo di banche dati (modifica, estrazione, riproduzione e distribuzione del contenuto di banche dati)"/>
    <s v="* ha chiaramente informato gli utenti che non è possibile installare nessun software o hardware che non sia stato approvato dai sistemi informativi;"/>
  </r>
  <r>
    <x v="3"/>
    <x v="2"/>
    <s v="Adempimenti relativi alle fasi di riscossione e pagamento"/>
    <s v="Tutte le operazioni che comportino il trasferimento e/o la compensazione di posizioni creditorie devono essere documentate e tracciate"/>
  </r>
  <r>
    <x v="3"/>
    <x v="2"/>
    <s v="Adempimenti relativi alle dichiarazioni fiscali"/>
    <s v="adozione di specifiche procedure che disciplinino la gestione degli acquisti, delle spese di rappresentanza e delle note spese e della tesoreria, con identificazione dei ruoli e delle responsabilità e chiara segregazione delle funzioni coinvolte;"/>
  </r>
  <r>
    <x v="3"/>
    <x v="2"/>
    <s v="Adempimenti relativi alla gestione del ciclo attivo"/>
    <s v="adozione di una specifica procedura che disciplini l’inserimento anagrafico di nuovi clienti, o le variazioni dei dati presenti, e identifichi i ruoli e le responsabilità nel processo di fatturazione attiva;"/>
  </r>
  <r>
    <x v="4"/>
    <x v="2"/>
    <s v="Adempimenti relativi alla gestione del ciclo attivo"/>
    <s v="adozione di una specifica procedura che disciplini l’inserimento anagrafico di nuovi clienti, o le variazioni dei dati presenti, e identifichi i ruoli e le responsabilità nel processo di fatturazione attiva;"/>
  </r>
  <r>
    <x v="5"/>
    <x v="2"/>
    <s v="Adempimenti relativi alla gestione del ciclo attivo"/>
    <s v="adozione di una specifica procedura che disciplini l’inserimento anagrafico di nuovi clienti, o le variazioni dei dati presenti, e identifichi i ruoli e le responsabilità nel processo di fatturazione attiva;"/>
  </r>
  <r>
    <x v="6"/>
    <x v="2"/>
    <s v="Adempimenti relativi alla gestione del ciclo attivo"/>
    <s v="adozione di una specifica procedura che disciplini l’inserimento anagrafico di nuovi clienti, o le variazioni dei dati presenti, e identifichi i ruoli e le responsabilità nel processo di fatturazione attiva;"/>
  </r>
  <r>
    <x v="3"/>
    <x v="1"/>
    <s v="Gestione dei sistemi informatici"/>
    <s v="Al fine di garantire una adeguata gestione delle comunicazioni e dell’operatività per il corretto e sicuro funzionamento degli elaboratori di informazioni la struttura è dotata di backup di informazioni e software"/>
  </r>
  <r>
    <x v="7"/>
    <x v="1"/>
    <s v="Gestione dei sistemi informatici"/>
    <s v="Al fine di garantire una adeguata gestione delle comunicazioni e dell’operatività per il corretto e sicuro funzionamento degli elaboratori di informazioni la struttura è dotata di backup di informazioni e software"/>
  </r>
  <r>
    <x v="5"/>
    <x v="1"/>
    <s v="Gestione dei sistemi informatici"/>
    <s v="Al fine di garantire una adeguata gestione delle comunicazioni e dell’operatività per il corretto e sicuro funzionamento degli elaboratori di informazioni la struttura è dotata di backup di informazioni e software"/>
  </r>
  <r>
    <x v="8"/>
    <x v="1"/>
    <s v="Gestione dei sistemi informatici"/>
    <s v="Al fine di garantire una adeguata gestione delle comunicazioni e dell’operatività per il corretto e sicuro funzionamento degli elaboratori di informazioni la struttura è dotata di backup di informazioni e software"/>
  </r>
  <r>
    <x v="2"/>
    <x v="1"/>
    <s v="Gestione dei sistemi informatici"/>
    <s v="Al fine di garantire una adeguata gestione delle comunicazioni e dell’operatività per il corretto e sicuro funzionamento degli elaboratori di informazioni la struttura è dotata di backup di informazioni e software"/>
  </r>
  <r>
    <x v="3"/>
    <x v="1"/>
    <s v="Gestione dei sistemi informatici"/>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r>
  <r>
    <x v="7"/>
    <x v="1"/>
    <s v="Gestione dei sistemi informatici"/>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r>
  <r>
    <x v="5"/>
    <x v="1"/>
    <s v="Gestione dei sistemi informatici"/>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r>
  <r>
    <x v="8"/>
    <x v="1"/>
    <s v="Gestione dei sistemi informatici"/>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r>
  <r>
    <x v="2"/>
    <x v="1"/>
    <s v="Gestione dei sistemi informatici"/>
    <s v="Al fine di garantire una adeguata gestione delle comunicazioni e dell’operatività per il corretto e sicuro funzionamento degli elaboratori di informazioni la struttura è dotata di backup di strumenti per effettuare la tracciatura della attività eseguite sulle applicazioni, sui sistemi e sulle reti e la protezione di tali informazioni contro accessi non autorizzati"/>
  </r>
  <r>
    <x v="3"/>
    <x v="1"/>
    <s v="Gestione dei sistemi informatici"/>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r>
  <r>
    <x v="7"/>
    <x v="1"/>
    <s v="Gestione dei sistemi informatici"/>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r>
  <r>
    <x v="5"/>
    <x v="1"/>
    <s v="Gestione dei sistemi informatici"/>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r>
  <r>
    <x v="8"/>
    <x v="1"/>
    <s v="Gestione dei sistemi informatici"/>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r>
  <r>
    <x v="2"/>
    <x v="1"/>
    <s v="Gestione dei sistemi informatici"/>
    <s v="Al fine di garantire una adeguata gestione delle comunicazioni e dell’operatività per il corretto e sicuro funzionamento degli elaboratori di informazioni la struttura è dotata di backup di una protezione dello scambio di informazioni attraverso l'uso di tutti i tipi di strumenti per la comunicazione anche con terzi"/>
  </r>
  <r>
    <x v="3"/>
    <x v="1"/>
    <s v="Gestione dei sistemi informatici"/>
    <s v="Al fine di garantire una adeguata gestione delle comunicazioni e dell’operatività per il corretto e sicuro funzionamento degli elaboratori di informazioni la struttura è dotata di una procedura per la gestione di dispositivi rimovibili"/>
  </r>
  <r>
    <x v="3"/>
    <x v="1"/>
    <s v="Gestione dei sistemi informatici"/>
    <s v="Al fine di garantire una adeguata gestione delle comunicazioni e dell’operatività per il corretto e sicuro funzionamento degli elaboratori di informazioni la struttura è dotata di una procedura per la gestione di dispositivi rimovibili"/>
  </r>
  <r>
    <x v="7"/>
    <x v="1"/>
    <s v="Gestione dei sistemi informatici"/>
    <s v="Al fine di garantire una adeguata gestione delle comunicazioni e dell’operatività per il corretto e sicuro funzionamento degli elaboratori di informazioni la struttura è dotata di una procedura per la gestione di dispositivi rimovibili"/>
  </r>
  <r>
    <x v="7"/>
    <x v="1"/>
    <s v="Gestione dei sistemi informatici"/>
    <s v="Al fine di garantire una adeguata gestione delle comunicazioni e dell’operatività per il corretto e sicuro funzionamento degli elaboratori di informazioni la struttura è dotata di una procedura per la gestione di dispositivi rimovibili"/>
  </r>
  <r>
    <x v="5"/>
    <x v="1"/>
    <s v="Gestione dei sistemi informatici"/>
    <s v="Al fine di garantire una adeguata gestione delle comunicazioni e dell’operatività per il corretto e sicuro funzionamento degli elaboratori di informazioni la struttura è dotata di una procedura per la gestione di dispositivi rimovibili"/>
  </r>
  <r>
    <x v="5"/>
    <x v="1"/>
    <s v="Gestione dei sistemi informatici"/>
    <s v="Al fine di garantire una adeguata gestione delle comunicazioni e dell’operatività per il corretto e sicuro funzionamento degli elaboratori di informazioni la struttura è dotata di una procedura per la gestione di dispositivi rimovibili"/>
  </r>
  <r>
    <x v="8"/>
    <x v="1"/>
    <s v="Gestione dei sistemi informatici"/>
    <s v="Al fine di garantire una adeguata gestione delle comunicazioni e dell’operatività per il corretto e sicuro funzionamento degli elaboratori di informazioni la struttura è dotata di una procedura per la gestione di dispositivi rimovibili"/>
  </r>
  <r>
    <x v="8"/>
    <x v="1"/>
    <s v="Gestione dei sistemi informatici"/>
    <s v="Al fine di garantire una adeguata gestione delle comunicazioni e dell’operatività per il corretto e sicuro funzionamento degli elaboratori di informazioni la struttura è dotata di una procedura per la gestione di dispositivi rimovibili"/>
  </r>
  <r>
    <x v="2"/>
    <x v="1"/>
    <s v="Gestione dei sistemi informatici"/>
    <s v="Al fine di garantire una adeguata gestione delle comunicazioni e dell’operatività per il corretto e sicuro funzionamento degli elaboratori di informazioni la struttura è dotata di una procedura per la gestione di dispositivi rimovibili"/>
  </r>
  <r>
    <x v="2"/>
    <x v="1"/>
    <s v="Gestione dei sistemi informatici"/>
    <s v="Al fine di garantire una adeguata gestione delle comunicazioni e dell’operatività per il corretto e sicuro funzionamento degli elaboratori di informazioni la struttura è dotata di una procedura per la gestione di dispositivi rimovibili"/>
  </r>
  <r>
    <x v="3"/>
    <x v="1"/>
    <s v="Gestione dei sistemi informatici"/>
    <s v="Al fine di garantire una adeguata gestione delle comunicazioni e dell’operatività per il corretto e sicuro funzionamento degli elaboratori di informazioni la struttura è dotata di una protezione da software pericoloso"/>
  </r>
  <r>
    <x v="7"/>
    <x v="1"/>
    <s v="Gestione dei sistemi informatici"/>
    <s v="Al fine di garantire una adeguata gestione delle comunicazioni e dell’operatività per il corretto e sicuro funzionamento degli elaboratori di informazioni la struttura è dotata di una protezione da software pericoloso"/>
  </r>
  <r>
    <x v="5"/>
    <x v="1"/>
    <s v="Gestione dei sistemi informatici"/>
    <s v="Al fine di garantire una adeguata gestione delle comunicazioni e dell’operatività per il corretto e sicuro funzionamento degli elaboratori di informazioni la struttura è dotata di una protezione da software pericoloso"/>
  </r>
  <r>
    <x v="8"/>
    <x v="1"/>
    <s v="Gestione dei sistemi informatici"/>
    <s v="Al fine di garantire una adeguata gestione delle comunicazioni e dell’operatività per il corretto e sicuro funzionamento degli elaboratori di informazioni la struttura è dotata di una protezione da software pericoloso"/>
  </r>
  <r>
    <x v="2"/>
    <x v="1"/>
    <s v="Gestione dei sistemi informatici"/>
    <s v="Al fine di garantire una adeguata gestione delle comunicazioni e dell’operatività per il corretto e sicuro funzionamento degli elaboratori di informazioni la struttura è dotata di una protezione da software pericoloso"/>
  </r>
  <r>
    <x v="3"/>
    <x v="1"/>
    <s v="Gestione dei sistemi informatici"/>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r>
  <r>
    <x v="7"/>
    <x v="1"/>
    <s v="Gestione dei sistemi informatici"/>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r>
  <r>
    <x v="5"/>
    <x v="1"/>
    <s v="Gestione dei sistemi informatici"/>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r>
  <r>
    <x v="8"/>
    <x v="1"/>
    <s v="Gestione dei sistemi informatici"/>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r>
  <r>
    <x v="2"/>
    <x v="1"/>
    <s v="Gestione dei sistemi informatici"/>
    <s v="Al fine di garantire una adeguata gestione delle comunicazioni e dell’operatività per il corretto e sicuro funzionamento degli elaboratori di informazioni la struttura è dotata di una verifica dei log che registrano le attività degli utilizzatori, le eccezioni e gli eventi concernenti la sicurezza"/>
  </r>
  <r>
    <x v="3"/>
    <x v="1"/>
    <s v="Gestione dei sistemi informatici"/>
    <s v="Al fine di garantire una adeguata gestione delle comunicazioni e dell’operatività per il corretto e sicuro funzionamento degli elaboratori di informazioni la struttura è dotata di una verifica di controllo sui cambiamenti agli elaboratori e ai sistemi"/>
  </r>
  <r>
    <x v="7"/>
    <x v="1"/>
    <s v="Gestione dei sistemi informatici"/>
    <s v="Al fine di garantire una adeguata gestione delle comunicazioni e dell’operatività per il corretto e sicuro funzionamento degli elaboratori di informazioni la struttura è dotata di una verifica di controllo sui cambiamenti agli elaboratori e ai sistemi"/>
  </r>
  <r>
    <x v="5"/>
    <x v="1"/>
    <s v="Gestione dei sistemi informatici"/>
    <s v="Al fine di garantire una adeguata gestione delle comunicazioni e dell’operatività per il corretto e sicuro funzionamento degli elaboratori di informazioni la struttura è dotata di una verifica di controllo sui cambiamenti agli elaboratori e ai sistemi"/>
  </r>
  <r>
    <x v="8"/>
    <x v="1"/>
    <s v="Gestione dei sistemi informatici"/>
    <s v="Al fine di garantire una adeguata gestione delle comunicazioni e dell’operatività per il corretto e sicuro funzionamento degli elaboratori di informazioni la struttura è dotata di una verifica di controllo sui cambiamenti agli elaboratori e ai sistemi"/>
  </r>
  <r>
    <x v="2"/>
    <x v="1"/>
    <s v="Gestione dei sistemi informatici"/>
    <s v="Al fine di garantire una adeguata gestione delle comunicazioni e dell’operatività per il corretto e sicuro funzionamento degli elaboratori di informazioni la struttura è dotata di una verifica di controllo sui cambiamenti agli elaboratori e ai sistemi"/>
  </r>
  <r>
    <x v="3"/>
    <x v="2"/>
    <s v="Adempimenti in materia di tracciabilità delle operazioni/atti"/>
    <s v="All’interno di ogni processo aziendale in ambito amministrativo contabile, è garantita la segregazione delle funzioni. In particolare, funzioni separate decidono un’operazione contabile, l’autorizzano, la eseguono operativamente, la registrano e la controllano"/>
  </r>
  <r>
    <x v="7"/>
    <x v="2"/>
    <s v="Adempimenti in materia di tracciabilità delle operazioni/atti"/>
    <s v="All’interno di ogni processo aziendale in ambito amministrativo contabile, è garantita la segregazione delle funzioni. In particolare, funzioni separate decidono un’operazione contabile, l’autorizzano, la eseguono operativamente, la registrano e la controllano"/>
  </r>
  <r>
    <x v="6"/>
    <x v="2"/>
    <s v="Adempimenti in materia di tracciabilità delle operazioni/atti"/>
    <s v="All’interno di ogni processo aziendale in ambito amministrativo contabile, è garantita la segregazione delle funzioni. In particolare, funzioni separate decidono un’operazione contabile, l’autorizzano, la eseguono operativamente, la registrano e la controllano"/>
  </r>
  <r>
    <x v="3"/>
    <x v="2"/>
    <s v="Adempimenti relativi alle dichiarazioni fiscali"/>
    <s v="Vi deve essere specifica attestazione da parte del soggetto aziendale destinatario della prestazione (beni/servizi) della corrispondenza tra quanto richiesto e quanto effettivamente erogato;"/>
  </r>
  <r>
    <x v="3"/>
    <x v="2"/>
    <s v="Adempimenti in materia di tracciabilità delle operazioni/atti"/>
    <s v="Attribuire la revisione legale dei conti ad un soggetto qualificato"/>
  </r>
  <r>
    <x v="7"/>
    <x v="2"/>
    <s v="Adempimenti in materia di tracciabilità delle operazioni/atti"/>
    <s v="Attribuire la revisione legale dei conti ad un soggetto qualificato"/>
  </r>
  <r>
    <x v="6"/>
    <x v="2"/>
    <s v="Adempimenti in materia di tracciabilità delle operazioni/atti"/>
    <s v="Attribuire la revisione legale dei conti ad un soggetto qualificato"/>
  </r>
  <r>
    <x v="3"/>
    <x v="3"/>
    <s v="Transazioni finanziarie (incassi e pagamenti)"/>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r>
  <r>
    <x v="0"/>
    <x v="3"/>
    <s v="Transazioni finanziarie (incassi e pagamenti)"/>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r>
  <r>
    <x v="4"/>
    <x v="3"/>
    <s v="Transazioni finanziarie (incassi e pagamenti)"/>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r>
  <r>
    <x v="7"/>
    <x v="3"/>
    <s v="Transazioni finanziarie (incassi e pagamenti)"/>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r>
  <r>
    <x v="5"/>
    <x v="3"/>
    <s v="Transazioni finanziarie (incassi e pagamenti)"/>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r>
  <r>
    <x v="9"/>
    <x v="3"/>
    <s v="Transazioni finanziarie (incassi e pagamenti)"/>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r>
  <r>
    <x v="10"/>
    <x v="3"/>
    <s v="Transazioni finanziarie (incassi e pagamenti)"/>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r>
  <r>
    <x v="6"/>
    <x v="3"/>
    <s v="Transazioni finanziarie (incassi e pagamenti)"/>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r>
  <r>
    <x v="8"/>
    <x v="3"/>
    <s v="Transazioni finanziarie (incassi e pagamenti)"/>
    <s v="Nel caso di appalti pubblici tutti i pagamenti devono essere effettuati: (i) previa autorizzazione scritta o informatizzata del D.E.C. (il Direttore dell’Esecuzione del Contratto) che attesterà l’avvenuta prestazione e/o il verificarsi delle condizioni previste nel Contratto in ordine al pagamento del corrispettivo, (ii) solo a fronte di fatture elettroniche o richieste di pagamento scritte della controparte e secondo quanto stabilito nel contratto, (iii) secondo le modalità per l’utilizzo delle carte di credito aziendali."/>
  </r>
  <r>
    <x v="3"/>
    <x v="0"/>
    <s v="Conferimento di incarichi libero professionali e di contratti a progetto;"/>
    <s v="La gestione di ogni contratto di consulenza è assegnata ad un incaricato con la necessaria supervisione del soggetto avente i poteri aziendali di rappresentare la società che opera altresì la supervisione dell'operato"/>
  </r>
  <r>
    <x v="0"/>
    <x v="0"/>
    <s v="Conferimento di incarichi libero professionali e di contratti a progetto;"/>
    <s v="La gestione di ogni contratto di consulenza è assegnata ad un incaricato con la necessaria supervisione del soggetto avente i poteri aziendali di rappresentare la società che opera altresì la supervisione dell'operato"/>
  </r>
  <r>
    <x v="4"/>
    <x v="0"/>
    <s v="Conferimento di incarichi libero professionali e di contratti a progetto;"/>
    <s v="La gestione di ogni contratto di consulenza è assegnata ad un incaricato con la necessaria supervisione del soggetto avente i poteri aziendali di rappresentare la società che opera altresì la supervisione dell'operato"/>
  </r>
  <r>
    <x v="7"/>
    <x v="0"/>
    <s v="Conferimento di incarichi libero professionali e di contratti a progetto;"/>
    <s v="La gestione di ogni contratto di consulenza è assegnata ad un incaricato con la necessaria supervisione del soggetto avente i poteri aziendali di rappresentare la società che opera altresì la supervisione dell'operato"/>
  </r>
  <r>
    <x v="5"/>
    <x v="0"/>
    <s v="Conferimento di incarichi libero professionali e di contratti a progetto;"/>
    <s v="La gestione di ogni contratto di consulenza è assegnata ad un incaricato con la necessaria supervisione del soggetto avente i poteri aziendali di rappresentare la società che opera altresì la supervisione dell'operato"/>
  </r>
  <r>
    <x v="9"/>
    <x v="0"/>
    <s v="Conferimento di incarichi libero professionali e di contratti a progetto;"/>
    <s v="La gestione di ogni contratto di consulenza è assegnata ad un incaricato con la necessaria supervisione del soggetto avente i poteri aziendali di rappresentare la società che opera altresì la supervisione dell'operato"/>
  </r>
  <r>
    <x v="6"/>
    <x v="0"/>
    <s v="Conferimento di incarichi libero professionali e di contratti a progetto;"/>
    <s v="La gestione di ogni contratto di consulenza è assegnata ad un incaricato con la necessaria supervisione del soggetto avente i poteri aziendali di rappresentare la società che opera altresì la supervisione dell'operato"/>
  </r>
  <r>
    <x v="8"/>
    <x v="0"/>
    <s v="Conferimento di incarichi libero professionali e di contratti a progetto;"/>
    <s v="La gestione di ogni contratto di consulenza è assegnata ad un incaricato con la necessaria supervisione del soggetto avente i poteri aziendali di rappresentare la società che opera altresì la supervisione dell'operato"/>
  </r>
  <r>
    <x v="11"/>
    <x v="0"/>
    <s v="Conferimento di incarichi libero professionali e di contratti a progetto;"/>
    <s v="La gestione di ogni contratto di consulenza è assegnata ad un incaricato con la necessaria supervisione del soggetto avente i poteri aziendali di rappresentare la società che opera altresì la supervisione dell'operato"/>
  </r>
  <r>
    <x v="7"/>
    <x v="4"/>
    <s v="Adempimenti in materia di controllo sulla gestione sociale e sui rapporti con il collegio sindacale e con il revisore legale dei conti"/>
    <s v="Comunicazione all’OdV di qualsiasi altro incarico, conferito o che si intenda conferire, al Collegio sindacale e al Revisore Legale dei Conti, che sia aggiuntivo rispetto a quello della revisione legale del bilancio"/>
  </r>
  <r>
    <x v="3"/>
    <x v="3"/>
    <s v="Transazioni finanziarie (incassi e pagamenti)"/>
    <s v="E' formalizzata una procedura le modalità per la registrazione e la contabilizzazione degli incassi che preveda la necessaria separazione di funzioni"/>
  </r>
  <r>
    <x v="0"/>
    <x v="3"/>
    <s v="Transazioni finanziarie (incassi e pagamenti)"/>
    <s v="E' formalizzata una procedura le modalità per la registrazione e la contabilizzazione degli incassi che preveda la necessaria separazione di funzioni"/>
  </r>
  <r>
    <x v="4"/>
    <x v="3"/>
    <s v="Transazioni finanziarie (incassi e pagamenti)"/>
    <s v="E' formalizzata una procedura le modalità per la registrazione e la contabilizzazione degli incassi che preveda la necessaria separazione di funzioni"/>
  </r>
  <r>
    <x v="7"/>
    <x v="3"/>
    <s v="Transazioni finanziarie (incassi e pagamenti)"/>
    <s v="E' formalizzata una procedura le modalità per la registrazione e la contabilizzazione degli incassi che preveda la necessaria separazione di funzioni"/>
  </r>
  <r>
    <x v="5"/>
    <x v="3"/>
    <s v="Transazioni finanziarie (incassi e pagamenti)"/>
    <s v="E' formalizzata una procedura le modalità per la registrazione e la contabilizzazione degli incassi che preveda la necessaria separazione di funzioni"/>
  </r>
  <r>
    <x v="9"/>
    <x v="3"/>
    <s v="Transazioni finanziarie (incassi e pagamenti)"/>
    <s v="E' formalizzata una procedura le modalità per la registrazione e la contabilizzazione degli incassi che preveda la necessaria separazione di funzioni"/>
  </r>
  <r>
    <x v="10"/>
    <x v="3"/>
    <s v="Transazioni finanziarie (incassi e pagamenti)"/>
    <s v="E' formalizzata una procedura le modalità per la registrazione e la contabilizzazione degli incassi che preveda la necessaria separazione di funzioni"/>
  </r>
  <r>
    <x v="6"/>
    <x v="3"/>
    <s v="Transazioni finanziarie (incassi e pagamenti)"/>
    <s v="E' formalizzata una procedura le modalità per la registrazione e la contabilizzazione degli incassi che preveda la necessaria separazione di funzioni"/>
  </r>
  <r>
    <x v="8"/>
    <x v="3"/>
    <s v="Transazioni finanziarie (incassi e pagamenti)"/>
    <s v="E' formalizzata una procedura le modalità per la registrazione e la contabilizzazione degli incassi che preveda la necessaria separazione di funzioni"/>
  </r>
  <r>
    <x v="1"/>
    <x v="5"/>
    <s v="Adempimenti relativi alla gestione documentale"/>
    <s v="Con riferimento ai contenuti dell’art. 30 comma 1 d.lgs. n. 81/2008 le attività di cui alle lett. a) e g) vengono registrate e archiviate presso il Servizio Qualità"/>
  </r>
  <r>
    <x v="1"/>
    <x v="5"/>
    <s v="Adempimenti relativi alla gestione documentale"/>
    <s v="Con riferimento ai contenuti dell’art. 30 comma 1 d.lgs. n. 81/2008 _x0009_le attività di cui alle lett. b), c), d), e), f) ed h) sono archiviate e registrate presso il Servizio Qualità, anche per quanto riguarda le cartelle sanitarie, di concerto con il RSPP e il Medico competente"/>
  </r>
  <r>
    <x v="3"/>
    <x v="3"/>
    <s v="Transazioni finanziarie (incassi e pagamenti)"/>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r>
  <r>
    <x v="0"/>
    <x v="3"/>
    <s v="Transazioni finanziarie (incassi e pagamenti)"/>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r>
  <r>
    <x v="4"/>
    <x v="3"/>
    <s v="Transazioni finanziarie (incassi e pagamenti)"/>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r>
  <r>
    <x v="7"/>
    <x v="3"/>
    <s v="Transazioni finanziarie (incassi e pagamenti)"/>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r>
  <r>
    <x v="5"/>
    <x v="3"/>
    <s v="Transazioni finanziarie (incassi e pagamenti)"/>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r>
  <r>
    <x v="9"/>
    <x v="3"/>
    <s v="Transazioni finanziarie (incassi e pagamenti)"/>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r>
  <r>
    <x v="10"/>
    <x v="3"/>
    <s v="Transazioni finanziarie (incassi e pagamenti)"/>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r>
  <r>
    <x v="6"/>
    <x v="3"/>
    <s v="Transazioni finanziarie (incassi e pagamenti)"/>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r>
  <r>
    <x v="8"/>
    <x v="3"/>
    <s v="Transazioni finanziarie (incassi e pagamenti)"/>
    <s v="con riferimento ai pagamenti vi deve esser: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
  </r>
  <r>
    <x v="3"/>
    <x v="1"/>
    <s v="Gestione dei sistemi informatici"/>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r>
  <r>
    <x v="7"/>
    <x v="1"/>
    <s v="Gestione dei sistemi informatici"/>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r>
  <r>
    <x v="5"/>
    <x v="1"/>
    <s v="Gestione dei sistemi informatici"/>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r>
  <r>
    <x v="8"/>
    <x v="1"/>
    <s v="Gestione dei sistemi informatici"/>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r>
  <r>
    <x v="2"/>
    <x v="1"/>
    <s v="Gestione dei sistemi informatici"/>
    <s v="con riferimento al controllo degli accessi alle informazioni, ai sistemi informativi, alla rete, ai sistemi operativi, alle applicazioni è prevista l’autenticazione individuale degli utenti tramite codice identificativo dell’utente e password od altro sistema di autenticazione sicura"/>
  </r>
  <r>
    <x v="3"/>
    <x v="1"/>
    <s v="Gestione dei sistemi informatici"/>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r>
  <r>
    <x v="7"/>
    <x v="1"/>
    <s v="Gestione dei sistemi informatici"/>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r>
  <r>
    <x v="5"/>
    <x v="1"/>
    <s v="Gestione dei sistemi informatici"/>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r>
  <r>
    <x v="8"/>
    <x v="1"/>
    <s v="Gestione dei sistemi informatici"/>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r>
  <r>
    <x v="2"/>
    <x v="1"/>
    <s v="Gestione dei sistemi informatici"/>
    <s v="con riferimento al controllo degli accessi alle informazioni, ai sistemi informativi, alla rete, ai sistemi operativi, alle applicazioni è prevista la destituzione dei diritti di accesso in caso di cessazione o cambiamento del tipo di rapporto che attribuiva il diritto di accesso"/>
  </r>
  <r>
    <x v="3"/>
    <x v="1"/>
    <s v="Gestione dei sistemi informatici"/>
    <s v="con riferimento al controllo degli accessi alle informazioni, ai sistemi informativi, alla rete, ai sistemi operativi, alle applicazioni è prevista la rivisitazione dei diritti d'accesso degli utenti secondo intervalli di tempo prestabiliti usando un processo formale"/>
  </r>
  <r>
    <x v="7"/>
    <x v="1"/>
    <s v="Gestione dei sistemi informatici"/>
    <s v="con riferimento al controllo degli accessi alle informazioni, ai sistemi informativi, alla rete, ai sistemi operativi, alle applicazioni è prevista la rivisitazione dei diritti d'accesso degli utenti secondo intervalli di tempo prestabiliti usando un processo formale"/>
  </r>
  <r>
    <x v="5"/>
    <x v="1"/>
    <s v="Gestione dei sistemi informatici"/>
    <s v="con riferimento al controllo degli accessi alle informazioni, ai sistemi informativi, alla rete, ai sistemi operativi, alle applicazioni è prevista la rivisitazione dei diritti d'accesso degli utenti secondo intervalli di tempo prestabiliti usando un processo formale"/>
  </r>
  <r>
    <x v="8"/>
    <x v="1"/>
    <s v="Gestione dei sistemi informatici"/>
    <s v="con riferimento al controllo degli accessi alle informazioni, ai sistemi informativi, alla rete, ai sistemi operativi, alle applicazioni è prevista la rivisitazione dei diritti d'accesso degli utenti secondo intervalli di tempo prestabiliti usando un processo formale"/>
  </r>
  <r>
    <x v="2"/>
    <x v="1"/>
    <s v="Gestione dei sistemi informatici"/>
    <s v="con riferimento al controllo degli accessi alle informazioni, ai sistemi informativi, alla rete, ai sistemi operativi, alle applicazioni è prevista la rivisitazione dei diritti d'accesso degli utenti secondo intervalli di tempo prestabiliti usando un processo formale"/>
  </r>
  <r>
    <x v="3"/>
    <x v="1"/>
    <s v="Gestione dei sistemi informatici"/>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r>
  <r>
    <x v="7"/>
    <x v="1"/>
    <s v="Gestione dei sistemi informatici"/>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r>
  <r>
    <x v="5"/>
    <x v="1"/>
    <s v="Gestione dei sistemi informatici"/>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r>
  <r>
    <x v="8"/>
    <x v="1"/>
    <s v="Gestione dei sistemi informatici"/>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r>
  <r>
    <x v="2"/>
    <x v="1"/>
    <s v="Gestione dei sistemi informatici"/>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r>
  <r>
    <x v="3"/>
    <x v="1"/>
    <s v="Gestione dei sistemi informatici"/>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r>
  <r>
    <x v="7"/>
    <x v="1"/>
    <s v="Gestione dei sistemi informatici"/>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r>
  <r>
    <x v="5"/>
    <x v="1"/>
    <s v="Gestione dei sistemi informatici"/>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r>
  <r>
    <x v="8"/>
    <x v="1"/>
    <s v="Gestione dei sistemi informatici"/>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r>
  <r>
    <x v="2"/>
    <x v="1"/>
    <s v="Gestione dei sistemi informatici"/>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r>
  <r>
    <x v="3"/>
    <x v="1"/>
    <s v="Gestione dei sistemi informatici"/>
    <s v="con riferimento al controllo degli accessi alle informazioni, ai sistemi informativi, alla rete, ai sistemi operativi, alle applicazioni è prevista una procedura di registrazione e deregistrazione per accordare e revocare l'accesso a tutti i sistemi e servizi informativi"/>
  </r>
  <r>
    <x v="7"/>
    <x v="1"/>
    <s v="Gestione dei sistemi informatici"/>
    <s v="con riferimento al controllo degli accessi alle informazioni, ai sistemi informativi, alla rete, ai sistemi operativi, alle applicazioni è prevista una procedura di registrazione e deregistrazione per accordare e revocare l'accesso a tutti i sistemi e servizi informativi"/>
  </r>
  <r>
    <x v="5"/>
    <x v="1"/>
    <s v="Gestione dei sistemi informatici"/>
    <s v="con riferimento al controllo degli accessi alle informazioni, ai sistemi informativi, alla rete, ai sistemi operativi, alle applicazioni è prevista una procedura di registrazione e deregistrazione per accordare e revocare l'accesso a tutti i sistemi e servizi informativi"/>
  </r>
  <r>
    <x v="8"/>
    <x v="1"/>
    <s v="Gestione dei sistemi informatici"/>
    <s v="con riferimento al controllo degli accessi alle informazioni, ai sistemi informativi, alla rete, ai sistemi operativi, alle applicazioni è prevista una procedura di registrazione e deregistrazione per accordare e revocare l'accesso a tutti i sistemi e servizi informativi"/>
  </r>
  <r>
    <x v="2"/>
    <x v="1"/>
    <s v="Gestione dei sistemi informatici"/>
    <s v="con riferimento al controllo degli accessi alle informazioni, ai sistemi informativi, alla rete, ai sistemi operativi, alle applicazioni è prevista una procedura di registrazione e deregistrazione per accordare e revocare l'accesso a tutti i sistemi e servizi informativi"/>
  </r>
  <r>
    <x v="3"/>
    <x v="1"/>
    <s v="Gestione dei sistemi informatici"/>
    <s v="con riferimento al controllo degli accessi alle informazioni, ai sistemi informativi, alla rete, ai sistemi operativi, alle applicazioni è previsto il blocco delle postazioni di lavoro dopo un periodo predefinito di inattività"/>
  </r>
  <r>
    <x v="7"/>
    <x v="1"/>
    <s v="Gestione dei sistemi informatici"/>
    <s v="con riferimento al controllo degli accessi alle informazioni, ai sistemi informativi, alla rete, ai sistemi operativi, alle applicazioni è previsto il blocco delle postazioni di lavoro dopo un periodo predefinito di inattività"/>
  </r>
  <r>
    <x v="5"/>
    <x v="1"/>
    <s v="Gestione dei sistemi informatici"/>
    <s v="con riferimento al controllo degli accessi alle informazioni, ai sistemi informativi, alla rete, ai sistemi operativi, alle applicazioni è previsto il blocco delle postazioni di lavoro dopo un periodo predefinito di inattività"/>
  </r>
  <r>
    <x v="8"/>
    <x v="1"/>
    <s v="Gestione dei sistemi informatici"/>
    <s v="con riferimento al controllo degli accessi alle informazioni, ai sistemi informativi, alla rete, ai sistemi operativi, alle applicazioni è previsto il blocco delle postazioni di lavoro dopo un periodo predefinito di inattività"/>
  </r>
  <r>
    <x v="2"/>
    <x v="1"/>
    <s v="Gestione dei sistemi informatici"/>
    <s v="con riferimento al controllo degli accessi alle informazioni, ai sistemi informativi, alla rete, ai sistemi operativi, alle applicazioni è previsto il blocco delle postazioni di lavoro dopo un periodo predefinito di inattività"/>
  </r>
  <r>
    <x v="3"/>
    <x v="1"/>
    <s v="Gestione dei sistemi informatici"/>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r>
  <r>
    <x v="7"/>
    <x v="1"/>
    <s v="Gestione dei sistemi informatici"/>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r>
  <r>
    <x v="5"/>
    <x v="1"/>
    <s v="Gestione dei sistemi informatici"/>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r>
  <r>
    <x v="8"/>
    <x v="1"/>
    <s v="Gestione dei sistemi informatici"/>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r>
  <r>
    <x v="2"/>
    <x v="1"/>
    <s v="Gestione dei sistemi informatici"/>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r>
  <r>
    <x v="3"/>
    <x v="1"/>
    <s v="Gestione dei sistemi informatici"/>
    <s v="con riferimento al controllo degli accessi alle informazioni, ai sistemi informativi, alla rete, ai sistemi operativi, alle applicazioni sono previste regole per l’utilizzo e la custodia dei dispostivi di memorizzazione (ad es. chiavi USB, CD, hard disk esterni, etc.);"/>
  </r>
  <r>
    <x v="7"/>
    <x v="1"/>
    <s v="Gestione dei sistemi informatici"/>
    <s v="con riferimento al controllo degli accessi alle informazioni, ai sistemi informativi, alla rete, ai sistemi operativi, alle applicazioni sono previste regole per l’utilizzo e la custodia dei dispostivi di memorizzazione (ad es. chiavi USB, CD, hard disk esterni, etc.);"/>
  </r>
  <r>
    <x v="5"/>
    <x v="1"/>
    <s v="Gestione dei sistemi informatici"/>
    <s v="con riferimento al controllo degli accessi alle informazioni, ai sistemi informativi, alla rete, ai sistemi operativi, alle applicazioni sono previste regole per l’utilizzo e la custodia dei dispostivi di memorizzazione (ad es. chiavi USB, CD, hard disk esterni, etc.);"/>
  </r>
  <r>
    <x v="8"/>
    <x v="1"/>
    <s v="Gestione dei sistemi informatici"/>
    <s v="con riferimento al controllo degli accessi alle informazioni, ai sistemi informativi, alla rete, ai sistemi operativi, alle applicazioni sono previste regole per l’utilizzo e la custodia dei dispostivi di memorizzazione (ad es. chiavi USB, CD, hard disk esterni, etc.);"/>
  </r>
  <r>
    <x v="2"/>
    <x v="1"/>
    <s v="Gestione dei sistemi informatici"/>
    <s v="con riferimento al controllo degli accessi alle informazioni, ai sistemi informativi, alla rete, ai sistemi operativi, alle applicazioni sono previste regole per l’utilizzo e la custodia dei dispostivi di memorizzazione (ad es. chiavi USB, CD, hard disk esterni, etc.);"/>
  </r>
  <r>
    <x v="3"/>
    <x v="1"/>
    <s v="Gestione dei sistemi informatici"/>
    <s v="con riferimento al controllo degli accessi alle informazioni, ai sistemi informativi, alla rete, ai sistemi operativi, alle applicazioni sono previsti piani e procedure operative per le attività di telelavoro;"/>
  </r>
  <r>
    <x v="7"/>
    <x v="1"/>
    <s v="Gestione dei sistemi informatici"/>
    <s v="con riferimento al controllo degli accessi alle informazioni, ai sistemi informativi, alla rete, ai sistemi operativi, alle applicazioni sono previsti piani e procedure operative per le attività di telelavoro;"/>
  </r>
  <r>
    <x v="5"/>
    <x v="1"/>
    <s v="Gestione dei sistemi informatici"/>
    <s v="con riferimento al controllo degli accessi alle informazioni, ai sistemi informativi, alla rete, ai sistemi operativi, alle applicazioni sono previsti piani e procedure operative per le attività di telelavoro;"/>
  </r>
  <r>
    <x v="8"/>
    <x v="1"/>
    <s v="Gestione dei sistemi informatici"/>
    <s v="con riferimento al controllo degli accessi alle informazioni, ai sistemi informativi, alla rete, ai sistemi operativi, alle applicazioni sono previsti piani e procedure operative per le attività di telelavoro;"/>
  </r>
  <r>
    <x v="2"/>
    <x v="1"/>
    <s v="Gestione dei sistemi informatici"/>
    <s v="con riferimento al controllo degli accessi alle informazioni, ai sistemi informativi, alla rete, ai sistemi operativi, alle applicazioni sono previsti piani e procedure operative per le attività di telelavoro;"/>
  </r>
  <r>
    <x v="3"/>
    <x v="1"/>
    <s v="Gestione dei sistemi informatici"/>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r>
  <r>
    <x v="0"/>
    <x v="1"/>
    <s v="Attività che prevedono l'installazione, manutenzione, aggiornamento o gestione di software di soggetti pubblici o forniti da terzi per conto di soggetti pubblici, per trasmissione di dati e comunicazioni"/>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r>
  <r>
    <x v="7"/>
    <x v="1"/>
    <s v="Gestione dei sistemi informatici"/>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r>
  <r>
    <x v="5"/>
    <x v="1"/>
    <s v="Gestione dei sistemi informatici"/>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r>
  <r>
    <x v="8"/>
    <x v="1"/>
    <s v="Gestione dei sistemi informatici"/>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r>
  <r>
    <x v="2"/>
    <x v="1"/>
    <s v="Gestione dei sistemi informatici"/>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r>
  <r>
    <x v="3"/>
    <x v="1"/>
    <s v="Gestione dei sistemi informatici"/>
    <s v="con riferimento all’organizzazione della sicurezza per gli utenti interni sono formalmente definiti i ruoli e la responsabilità nella gestione delle modalità di accesso di utenti interni all’azienda e gli obblighi dei medesimi nell'utilizzo dei sistemi informatici"/>
  </r>
  <r>
    <x v="7"/>
    <x v="1"/>
    <s v="Gestione dei sistemi informatici"/>
    <s v="con riferimento all’organizzazione della sicurezza per gli utenti interni sono formalmente definiti i ruoli e la responsabilità nella gestione delle modalità di accesso di utenti interni all’azienda e gli obblighi dei medesimi nell'utilizzo dei sistemi informatici"/>
  </r>
  <r>
    <x v="5"/>
    <x v="1"/>
    <s v="Gestione dei sistemi informatici"/>
    <s v="con riferimento all’organizzazione della sicurezza per gli utenti interni sono formalmente definiti i ruoli e la responsabilità nella gestione delle modalità di accesso di utenti interni all’azienda e gli obblighi dei medesimi nell'utilizzo dei sistemi informatici"/>
  </r>
  <r>
    <x v="8"/>
    <x v="1"/>
    <s v="Gestione dei sistemi informatici"/>
    <s v="con riferimento all’organizzazione della sicurezza per gli utenti interni sono formalmente definiti i ruoli e la responsabilità nella gestione delle modalità di accesso di utenti interni all’azienda e gli obblighi dei medesimi nell'utilizzo dei sistemi informatici"/>
  </r>
  <r>
    <x v="2"/>
    <x v="1"/>
    <s v="Gestione dei sistemi informatici"/>
    <s v="con riferimento all’organizzazione della sicurezza per gli utenti interni sono formalmente definiti i ruoli e la responsabilità nella gestione delle modalità di accesso di utenti interni all’azienda e gli obblighi dei medesimi nell'utilizzo dei sistemi informatici"/>
  </r>
  <r>
    <x v="3"/>
    <x v="1"/>
    <s v="Gestione dei sistemi informatici"/>
    <s v="Con riferimento alla classificazione e controllo dei beni, i ruoli e le responsabilità per l’identificazione e la classificazione degli assets aziendali (ivi incluse le categorie di dati trattati) sono chiaramente e formalmente definiti"/>
  </r>
  <r>
    <x v="7"/>
    <x v="1"/>
    <s v="Gestione dei sistemi informatici"/>
    <s v="Con riferimento alla classificazione e controllo dei beni, i ruoli e le responsabilità per l’identificazione e la classificazione degli assets aziendali (ivi incluse le categorie di dati trattati) sono chiaramente e formalmente definiti"/>
  </r>
  <r>
    <x v="5"/>
    <x v="1"/>
    <s v="Gestione dei sistemi informatici"/>
    <s v="Con riferimento alla classificazione e controllo dei beni, i ruoli e le responsabilità per l’identificazione e la classificazione degli assets aziendali (ivi incluse le categorie di dati trattati) sono chiaramente e formalmente definiti"/>
  </r>
  <r>
    <x v="8"/>
    <x v="1"/>
    <s v="Gestione dei sistemi informatici"/>
    <s v="Con riferimento alla classificazione e controllo dei beni, i ruoli e le responsabilità per l’identificazione e la classificazione degli assets aziendali (ivi incluse le categorie di dati trattati) sono chiaramente e formalmente definiti"/>
  </r>
  <r>
    <x v="2"/>
    <x v="1"/>
    <s v="Gestione dei sistemi informatici"/>
    <s v="Con riferimento alla classificazione e controllo dei beni, i ruoli e le responsabilità per l’identificazione e la classificazione degli assets aziendali (ivi incluse le categorie di dati trattati) sono chiaramente e formalmente definiti"/>
  </r>
  <r>
    <x v="3"/>
    <x v="1"/>
    <s v="Gestione dei sistemi informatici"/>
    <s v="con riferimento alla crittografia vi è l’implementazione e lo sviluppo sull’uso dei controlli crittografici per la protezione delle informazioni e sui meccanismi di gestione delle chiavi crittografiche"/>
  </r>
  <r>
    <x v="7"/>
    <x v="1"/>
    <s v="Gestione dei sistemi informatici"/>
    <s v="con riferimento alla crittografia vi è l’implementazione e lo sviluppo sull’uso dei controlli crittografici per la protezione delle informazioni e sui meccanismi di gestione delle chiavi crittografiche"/>
  </r>
  <r>
    <x v="5"/>
    <x v="1"/>
    <s v="Gestione dei sistemi informatici"/>
    <s v="con riferimento alla crittografia vi è l’implementazione e lo sviluppo sull’uso dei controlli crittografici per la protezione delle informazioni e sui meccanismi di gestione delle chiavi crittografiche"/>
  </r>
  <r>
    <x v="8"/>
    <x v="1"/>
    <s v="Gestione dei sistemi informatici"/>
    <s v="con riferimento alla crittografia vi è l’implementazione e lo sviluppo sull’uso dei controlli crittografici per la protezione delle informazioni e sui meccanismi di gestione delle chiavi crittografiche"/>
  </r>
  <r>
    <x v="2"/>
    <x v="1"/>
    <s v="Gestione dei sistemi informatici"/>
    <s v="con riferimento alla crittografia vi è l’implementazione e lo sviluppo sull’uso dei controlli crittografici per la protezione delle informazioni e sui meccanismi di gestione delle chiavi crittografiche"/>
  </r>
  <r>
    <x v="3"/>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r>
  <r>
    <x v="7"/>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r>
  <r>
    <x v="5"/>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r>
  <r>
    <x v="8"/>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r>
  <r>
    <x v="2"/>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attenzione per la gestione dei problemi che hanno generato uno o più incidenti, fino alla loro soluzione definitiva"/>
  </r>
  <r>
    <x v="3"/>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r>
  <r>
    <x v="7"/>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r>
  <r>
    <x v="5"/>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r>
  <r>
    <x v="8"/>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r>
  <r>
    <x v="2"/>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nalisi della documentazione disponibile sulle applicazioni e l’individuazione di debolezze che potrebbero generare problemi in futuro"/>
  </r>
  <r>
    <x v="3"/>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r>
  <r>
    <x v="7"/>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r>
  <r>
    <x v="5"/>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r>
  <r>
    <x v="8"/>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r>
  <r>
    <x v="2"/>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nalisi di report e trend sugli Incidenti e sui Problemi e l’individuazione di azioni preventive"/>
  </r>
  <r>
    <x v="3"/>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r>
  <r>
    <x v="7"/>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r>
  <r>
    <x v="5"/>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r>
  <r>
    <x v="8"/>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r>
  <r>
    <x v="2"/>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utilizzo di basi dati informative per supportare la risoluzione degli Incidenti"/>
  </r>
  <r>
    <x v="3"/>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r>
  <r>
    <x v="7"/>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r>
  <r>
    <x v="5"/>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r>
  <r>
    <x v="8"/>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r>
  <r>
    <x v="2"/>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 manutenzione della base dati contenente informazioni su errori noti non ancora risolti, i rispettivi workaround e le soluzioni definitive, identificate o implementate"/>
  </r>
  <r>
    <x v="3"/>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r>
  <r>
    <x v="7"/>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r>
  <r>
    <x v="5"/>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r>
  <r>
    <x v="8"/>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r>
  <r>
    <x v="2"/>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la quantificazione e il monitoraggio dei tipi, dei volumi, dei costi legati agli incidenti legati alla sicurezza informativa;"/>
  </r>
  <r>
    <x v="3"/>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r>
  <r>
    <x v="7"/>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r>
  <r>
    <x v="5"/>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r>
  <r>
    <x v="8"/>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r>
  <r>
    <x v="2"/>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una chiara identificazione dei ruoli, le responsabilità e le modalità operative delle attività di verifica periodica dell’efficienza ed efficacia del sistema di gestione della sicurezza informatica"/>
  </r>
  <r>
    <x v="3"/>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r>
  <r>
    <x v="7"/>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r>
  <r>
    <x v="5"/>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r>
  <r>
    <x v="8"/>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r>
  <r>
    <x v="2"/>
    <x v="1"/>
    <s v="Gestione dei sistemi informatici"/>
    <s v="Con riferimento alla gestione degli incidenti e dei problemi di sicurezza informatica sono poste in essere adeguate modalità per il trattamento degli incidenti e dei problemi relativi alla sicurezza informatica, ed in particolare vi è un'analisi periodica di tutti gli incidenti singoli e ricorrenti e l’individuazione della causa"/>
  </r>
  <r>
    <x v="3"/>
    <x v="1"/>
    <s v="Gestione dei sistemi informatici"/>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r>
  <r>
    <x v="7"/>
    <x v="1"/>
    <s v="Gestione dei sistemi informatici"/>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r>
  <r>
    <x v="5"/>
    <x v="1"/>
    <s v="Gestione dei sistemi informatici"/>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r>
  <r>
    <x v="8"/>
    <x v="1"/>
    <s v="Gestione dei sistemi informatici"/>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r>
  <r>
    <x v="2"/>
    <x v="1"/>
    <s v="Gestione dei sistemi informatici"/>
    <s v="Con riferimento alla gestione degli incidenti e dei problemi di sicurezza informatica sono poste in essere adeguate modalità per il trattamento degli incidenti e dei problemi relativi alla sicurezza informatica, ed in particolare vi sono appropriati canali gestionali per la comunicazione degli Incidenti e Problemi"/>
  </r>
  <r>
    <x v="3"/>
    <x v="1"/>
    <s v="Gestione dei sistemi informatici"/>
    <s v="con riferimento alla sicurezza nell’acquisizione, sviluppo e manutenzione dei sistemi informativi esistono procedure che garantiscono la confidenzialità, autenticità e integrità delle informazioni"/>
  </r>
  <r>
    <x v="7"/>
    <x v="1"/>
    <s v="Gestione dei sistemi informatici"/>
    <s v="con riferimento alla sicurezza nell’acquisizione, sviluppo e manutenzione dei sistemi informativi esistono procedure che garantiscono la confidenzialità, autenticità e integrità delle informazioni"/>
  </r>
  <r>
    <x v="5"/>
    <x v="1"/>
    <s v="Gestione dei sistemi informatici"/>
    <s v="con riferimento alla sicurezza nell’acquisizione, sviluppo e manutenzione dei sistemi informativi esistono procedure che garantiscono la confidenzialità, autenticità e integrità delle informazioni"/>
  </r>
  <r>
    <x v="8"/>
    <x v="1"/>
    <s v="Gestione dei sistemi informatici"/>
    <s v="con riferimento alla sicurezza nell’acquisizione, sviluppo e manutenzione dei sistemi informativi esistono procedure che garantiscono la confidenzialità, autenticità e integrità delle informazioni"/>
  </r>
  <r>
    <x v="2"/>
    <x v="1"/>
    <s v="Gestione dei sistemi informatici"/>
    <s v="con riferimento alla sicurezza nell’acquisizione, sviluppo e manutenzione dei sistemi informativi esistono procedure che garantiscono la confidenzialità, autenticità e integrità delle informazioni"/>
  </r>
  <r>
    <x v="3"/>
    <x v="1"/>
    <s v="Gestione dei sistemi informatici"/>
    <s v="con riferimento alla sicurezza nell’acquisizione, sviluppo e manutenzione dei sistemi informativi esistono procedure che garantiscono la sicurezza nel processo di sviluppo dei sistemi informativi"/>
  </r>
  <r>
    <x v="7"/>
    <x v="1"/>
    <s v="Gestione dei sistemi informatici"/>
    <s v="con riferimento alla sicurezza nell’acquisizione, sviluppo e manutenzione dei sistemi informativi esistono procedure che garantiscono la sicurezza nel processo di sviluppo dei sistemi informativi"/>
  </r>
  <r>
    <x v="8"/>
    <x v="1"/>
    <s v="Gestione dei sistemi informatici"/>
    <s v="con riferimento alla sicurezza nell’acquisizione, sviluppo e manutenzione dei sistemi informativi esistono procedure che garantiscono la sicurezza nel processo di sviluppo dei sistemi informativi"/>
  </r>
  <r>
    <x v="2"/>
    <x v="1"/>
    <s v="Gestione dei sistemi informatici"/>
    <s v="con riferimento alla sicurezza nell’acquisizione, sviluppo e manutenzione dei sistemi informativi esistono procedure che garantiscono la sicurezza nel processo di sviluppo dei sistemi informativi"/>
  </r>
  <r>
    <x v="3"/>
    <x v="1"/>
    <s v="Gestione dei sistemi informatici"/>
    <s v="con riferimento alla sicurezza nell’acquisizione, sviluppo e manutenzione dei sistemi informativi vi è l’identificazione di requisiti di sicurezza in fase di progettazione o modifiche dei sistemi informativi esistenti"/>
  </r>
  <r>
    <x v="7"/>
    <x v="1"/>
    <s v="Gestione dei sistemi informatici"/>
    <s v="con riferimento alla sicurezza nell’acquisizione, sviluppo e manutenzione dei sistemi informativi vi è l’identificazione di requisiti di sicurezza in fase di progettazione o modifiche dei sistemi informativi esistenti"/>
  </r>
  <r>
    <x v="5"/>
    <x v="1"/>
    <s v="Gestione dei sistemi informatici"/>
    <s v="con riferimento alla sicurezza nell’acquisizione, sviluppo e manutenzione dei sistemi informativi vi è l’identificazione di requisiti di sicurezza in fase di progettazione o modifiche dei sistemi informativi esistenti"/>
  </r>
  <r>
    <x v="8"/>
    <x v="1"/>
    <s v="Gestione dei sistemi informatici"/>
    <s v="con riferimento alla sicurezza nell’acquisizione, sviluppo e manutenzione dei sistemi informativi vi è l’identificazione di requisiti di sicurezza in fase di progettazione o modifiche dei sistemi informativi esistenti"/>
  </r>
  <r>
    <x v="2"/>
    <x v="1"/>
    <s v="Gestione dei sistemi informatici"/>
    <s v="con riferimento alla sicurezza nell’acquisizione, sviluppo e manutenzione dei sistemi informativi vi è l’identificazione di requisiti di sicurezza in fase di progettazione o modifiche dei sistemi informativi esistenti"/>
  </r>
  <r>
    <x v="3"/>
    <x v="1"/>
    <s v="Gestione dei sistemi informatici"/>
    <s v="con riferimento alla sicurezza nell’acquisizione, sviluppo e manutenzione dei sistemi informativi vi è una chiara e formalizzata policy per la gestione dei rischi di errori, perdite, modifiche non autorizzate di informazioni trattate dalle applicazioni"/>
  </r>
  <r>
    <x v="7"/>
    <x v="1"/>
    <s v="Gestione dei sistemi informatici"/>
    <s v="con riferimento alla sicurezza nell’acquisizione, sviluppo e manutenzione dei sistemi informativi vi è una chiara e formalizzata policy per la gestione dei rischi di errori, perdite, modifiche non autorizzate di informazioni trattate dalle applicazioni"/>
  </r>
  <r>
    <x v="5"/>
    <x v="1"/>
    <s v="Gestione dei sistemi informatici"/>
    <s v="con riferimento alla sicurezza nell’acquisizione, sviluppo e manutenzione dei sistemi informativi vi è una chiara e formalizzata policy per la gestione dei rischi di errori, perdite, modifiche non autorizzate di informazioni trattate dalle applicazioni"/>
  </r>
  <r>
    <x v="8"/>
    <x v="1"/>
    <s v="Gestione dei sistemi informatici"/>
    <s v="con riferimento alla sicurezza nell’acquisizione, sviluppo e manutenzione dei sistemi informativi vi è una chiara e formalizzata policy per la gestione dei rischi di errori, perdite, modifiche non autorizzate di informazioni trattate dalle applicazioni"/>
  </r>
  <r>
    <x v="2"/>
    <x v="1"/>
    <s v="Gestione dei sistemi informatici"/>
    <s v="con riferimento alla sicurezza nell’acquisizione, sviluppo e manutenzione dei sistemi informativi vi è una chiara e formalizzata policy per la gestione dei rischi di errori, perdite, modifiche non autorizzate di informazioni trattate dalle applicazioni"/>
  </r>
  <r>
    <x v="3"/>
    <x v="1"/>
    <s v="Gestione dei sistemi informatici"/>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r>
  <r>
    <x v="7"/>
    <x v="1"/>
    <s v="Gestione dei sistemi informatici"/>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r>
  <r>
    <x v="5"/>
    <x v="1"/>
    <s v="Gestione dei sistemi informatici"/>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r>
  <r>
    <x v="8"/>
    <x v="1"/>
    <s v="Gestione dei sistemi informatici"/>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r>
  <r>
    <x v="2"/>
    <x v="1"/>
    <s v="Gestione dei sistemi informatici"/>
    <s v="Con riferimento alle risorse umane è prevista -_x0009_la destituzione, per tutti i dipendenti e i terzi, dei diritti di accesso alle informazioni, ai sistemi e agli applicativi al momento della conclusione del rapporto di lavoro e/o del contratto o in caso di cambiamento della mansione svolta e sono condotti audit periodici per verificare che le utenze attive non siano "/>
  </r>
  <r>
    <x v="3"/>
    <x v="1"/>
    <s v="Gestione dei sistemi informatici"/>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r>
  <r>
    <x v="7"/>
    <x v="1"/>
    <s v="Gestione dei sistemi informatici"/>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r>
  <r>
    <x v="5"/>
    <x v="1"/>
    <s v="Gestione dei sistemi informatici"/>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r>
  <r>
    <x v="8"/>
    <x v="1"/>
    <s v="Gestione dei sistemi informatici"/>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r>
  <r>
    <x v="2"/>
    <x v="1"/>
    <s v="Gestione dei sistemi informatici"/>
    <s v="Con riferimento alle risorse umane è previsto l’obbligo di restituzione dei beni forniti per lo svolgimento dell'attività lavorativa (ad es. PC, telefoni cellulari, token di autenticazione, etc.) per i dipendenti e i terzi al momento della conclusione del rapporto di lavoro e/o del contratto con firma per ricevuta da parte della Struttura"/>
  </r>
  <r>
    <x v="3"/>
    <x v="6"/>
    <s v="Attività di informazione e formazione dei lavoratori"/>
    <s v="Con riferimento alle risorse umane sono condotte specifiche attività di formazione e aggiornamenti periodici sulle procedure aziendali di sicurezza dei sistemi informativi per tutti i dipendenti e, dove rilevante, per i terzi"/>
  </r>
  <r>
    <x v="7"/>
    <x v="6"/>
    <s v="Attività di informazione e formazione dei lavoratori"/>
    <s v="Con riferimento alle risorse umane sono condotte specifiche attività di formazione e aggiornamenti periodici sulle procedure aziendali di sicurezza dei sistemi informativi per tutti i dipendenti e, dove rilevante, per i terzi"/>
  </r>
  <r>
    <x v="5"/>
    <x v="6"/>
    <s v="Attività di informazione e formazione dei lavoratori"/>
    <s v="Con riferimento alle risorse umane sono condotte specifiche attività di formazione e aggiornamenti periodici sulle procedure aziendali di sicurezza dei sistemi informativi per tutti i dipendenti e, dove rilevante, per i terzi"/>
  </r>
  <r>
    <x v="8"/>
    <x v="6"/>
    <s v="Attività di informazione e formazione dei lavoratori"/>
    <s v="Con riferimento alle risorse umane sono condotte specifiche attività di formazione e aggiornamenti periodici sulle procedure aziendali di sicurezza dei sistemi informativi per tutti i dipendenti e, dove rilevante, per i terzi"/>
  </r>
  <r>
    <x v="2"/>
    <x v="6"/>
    <s v="Attività di informazione e formazione dei lavoratori"/>
    <s v="Con riferimento alle risorse umane sono condotte specifiche attività di formazione e aggiornamenti periodici sulle procedure aziendali di sicurezza dei sistemi informativi per tutti i dipendenti e, dove rilevante, per i terzi"/>
  </r>
  <r>
    <x v="3"/>
    <x v="1"/>
    <s v="Gestione dei sistemi informatici"/>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r>
  <r>
    <x v="7"/>
    <x v="1"/>
    <s v="Gestione dei sistemi informatici"/>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r>
  <r>
    <x v="5"/>
    <x v="1"/>
    <s v="Gestione dei sistemi informatici"/>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r>
  <r>
    <x v="8"/>
    <x v="1"/>
    <s v="Gestione dei sistemi informatici"/>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r>
  <r>
    <x v="2"/>
    <x v="1"/>
    <s v="Gestione dei sistemi informatici"/>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r>
  <r>
    <x v="2"/>
    <x v="1"/>
    <s v="Utilizzo di banche dati (modifica, estrazione, riproduzione e distribuzione del contenuto di banche dati)"/>
    <s v="conservazione dei dati inerenti il traffico internet (log di navigazione) per un periodo non superiore ad 1 mese; tali dati non sono oggetto di archiviazione di backup; conservazione dei messaggi di posta elettronica per un periodo non superiore a 1 mese; tali archivi sono oggetto di backup giornaliero ma non hanno archivio storico collegato; i periodi di conservazione possono essere superati in caso di richiesta dell’autorità giudiziaria o di polizia giudiziaria per indagini in corso, nonché, in via eccezionale, a fronte di fatti illeciti già accaduti;"/>
  </r>
  <r>
    <x v="2"/>
    <x v="1"/>
    <s v="Utilizzo di strumenti informatici aziendali"/>
    <s v="conservazione dei dati inerenti il traffico internet (log di navigazione) per un periodo non superiore ad 1 mese; tali dati non sono oggetto di archiviazione di backup; conservazione dei messaggi di posta elettronica per un periodo non superiore a 1 mese; tali archivi sono oggetto di backup giornaliero ma non hanno archivio storico collegato; i periodi di conservazione possono essere superati in caso di richiesta dell’autorità giudiziaria o di polizia giudiziaria per indagini in corso, nonché, in via eccezionale, a fronte di fatti illeciti già accaduti;"/>
  </r>
  <r>
    <x v="3"/>
    <x v="2"/>
    <s v="Adempimenti relativi alle dichiarazioni fiscali"/>
    <s v="controlli di dettaglio per verificare la correttezza del calcolo delle imposte ed approvazione formale della documentazione a supporto; nel caso di trasmissione di dati tramite sistemi informativi, svolgimento di un controllo volto a verificare la correttezza dei dati inseriti a sistema ed inviati e controllo formalizzato di completezza ed accuratezza delle imposte pagate e sui crediti maturati nei confronti dell’erario;"/>
  </r>
  <r>
    <x v="3"/>
    <x v="2"/>
    <s v="Adempimenti relativi alle dichiarazioni fiscali"/>
    <s v="controllo al fine di verificare le richieste dei fornitori relative a pagamenti da effettuarsi su banche situate in specifici Paesi (a fiscalità privilegiata o comunque diversi da quelli di stabilimento dei fornitori medesimi);"/>
  </r>
  <r>
    <x v="3"/>
    <x v="2"/>
    <s v="Adempimenti relativi alle dichiarazioni fiscali"/>
    <s v="controllo delle anagrafiche fornitori, al fine di verificare la presenza di fornitori inseriti in black- list e controllo preventivo per verifica della corrispondenza tra la denominazione/ragione sociale del fornitore e l’intestazione del conto corrente;"/>
  </r>
  <r>
    <x v="3"/>
    <x v="2"/>
    <s v="Adempimenti relativi alle dichiarazioni fiscali"/>
    <s v="controllo, attraverso i sistemi informatici aziendali, al fine di evitare la duplice registrazione della fattura e dei pagamenti;"/>
  </r>
  <r>
    <x v="3"/>
    <x v="0"/>
    <s v="Gestione degli acquisiti di beni, servizi e lavori;"/>
    <s v="correttezza degli inviti e degli affidamenti (Rif. Linea Guida ANAC n. 4);"/>
  </r>
  <r>
    <x v="0"/>
    <x v="0"/>
    <s v="Gestione degli acquisiti di beni, servizi e lavori;"/>
    <s v="correttezza degli inviti e degli affidamenti (Rif. Linea Guida ANAC n. 4);"/>
  </r>
  <r>
    <x v="7"/>
    <x v="0"/>
    <s v="Gestione degli acquisiti di beni, servizi e lavori;"/>
    <s v="correttezza degli inviti e degli affidamenti (Rif. Linea Guida ANAC n. 4);"/>
  </r>
  <r>
    <x v="5"/>
    <x v="0"/>
    <s v="Gestione degli acquisiti di beni, servizi e lavori;"/>
    <s v="correttezza degli inviti e degli affidamenti (Rif. Linea Guida ANAC n. 4);"/>
  </r>
  <r>
    <x v="6"/>
    <x v="0"/>
    <s v="Gestione degli acquisiti di beni, servizi e lavori;"/>
    <s v="correttezza degli inviti e degli affidamenti (Rif. Linea Guida ANAC n. 4);"/>
  </r>
  <r>
    <x v="8"/>
    <x v="0"/>
    <s v="Gestione degli acquisiti di beni, servizi e lavori;"/>
    <s v="correttezza degli inviti e degli affidamenti (Rif. Linea Guida ANAC n. 4);"/>
  </r>
  <r>
    <x v="3"/>
    <x v="0"/>
    <s v="Gestione degli acquisiti di beni, servizi e lavori;"/>
    <s v="correttezza della esecuzione contrattuale (programmazione e coordinamento attività operative, gestione, consuntivazione e ricezione e collaudo);"/>
  </r>
  <r>
    <x v="0"/>
    <x v="0"/>
    <s v="Gestione degli acquisiti di beni, servizi e lavori;"/>
    <s v="correttezza della esecuzione contrattuale (programmazione e coordinamento attività operative, gestione, consuntivazione e ricezione e collaudo);"/>
  </r>
  <r>
    <x v="7"/>
    <x v="0"/>
    <s v="Gestione degli acquisiti di beni, servizi e lavori;"/>
    <s v="correttezza della esecuzione contrattuale (programmazione e coordinamento attività operative, gestione, consuntivazione e ricezione e collaudo);"/>
  </r>
  <r>
    <x v="5"/>
    <x v="0"/>
    <s v="Gestione degli acquisiti di beni, servizi e lavori;"/>
    <s v="correttezza della esecuzione contrattuale (programmazione e coordinamento attività operative, gestione, consuntivazione e ricezione e collaudo);"/>
  </r>
  <r>
    <x v="6"/>
    <x v="0"/>
    <s v="Gestione degli acquisiti di beni, servizi e lavori;"/>
    <s v="correttezza della esecuzione contrattuale (programmazione e coordinamento attività operative, gestione, consuntivazione e ricezione e collaudo);"/>
  </r>
  <r>
    <x v="8"/>
    <x v="0"/>
    <s v="Gestione degli acquisiti di beni, servizi e lavori;"/>
    <s v="correttezza della esecuzione contrattuale (programmazione e coordinamento attività operative, gestione, consuntivazione e ricezione e collaudo);"/>
  </r>
  <r>
    <x v="3"/>
    <x v="0"/>
    <s v="Gestione degli acquisiti di beni, servizi e lavori;"/>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r>
  <r>
    <x v="0"/>
    <x v="0"/>
    <s v="Gestione degli acquisiti di beni, servizi e lavori;"/>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r>
  <r>
    <x v="7"/>
    <x v="0"/>
    <s v="Gestione degli acquisiti di beni, servizi e lavori;"/>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r>
  <r>
    <x v="5"/>
    <x v="0"/>
    <s v="Gestione degli acquisiti di beni, servizi e lavori;"/>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r>
  <r>
    <x v="6"/>
    <x v="0"/>
    <s v="Gestione degli acquisiti di beni, servizi e lavori;"/>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r>
  <r>
    <x v="8"/>
    <x v="0"/>
    <s v="Gestione degli acquisiti di beni, servizi e lavori;"/>
    <s v="correttezza dell'iter procedurale di acquisizione (ricevimento della richiesta di acquisto autorizzata dal responsabile del servizio richiedente corredata da capitolato riportante le caratteristiche della fornitura o del servizio, espletamento della procedura per acquisizioni di beni, lavori e servizi come disciplinato dal d.lgs. 50/2016);"/>
  </r>
  <r>
    <x v="3"/>
    <x v="0"/>
    <s v="Gestione degli acquisiti di beni, servizi e lavori;"/>
    <s v="correttezza nella programmazione della domanda (programma delle acquisizioni e programmazione dei lavori pubblici, come da art. 21 D. lgs. n. 50/2016);"/>
  </r>
  <r>
    <x v="0"/>
    <x v="0"/>
    <s v="Gestione degli acquisiti di beni, servizi e lavori;"/>
    <s v="correttezza nella programmazione della domanda (programma delle acquisizioni e programmazione dei lavori pubblici, come da art. 21 D. lgs. n. 50/2016);"/>
  </r>
  <r>
    <x v="7"/>
    <x v="0"/>
    <s v="Gestione degli acquisiti di beni, servizi e lavori;"/>
    <s v="correttezza nella programmazione della domanda (programma delle acquisizioni e programmazione dei lavori pubblici, come da art. 21 D. lgs. n. 50/2016);"/>
  </r>
  <r>
    <x v="5"/>
    <x v="0"/>
    <s v="Gestione degli acquisiti di beni, servizi e lavori;"/>
    <s v="correttezza nella programmazione della domanda (programma delle acquisizioni e programmazione dei lavori pubblici, come da art. 21 D. lgs. n. 50/2016);"/>
  </r>
  <r>
    <x v="6"/>
    <x v="0"/>
    <s v="Gestione degli acquisiti di beni, servizi e lavori;"/>
    <s v="correttezza nella programmazione della domanda (programma delle acquisizioni e programmazione dei lavori pubblici, come da art. 21 D. lgs. n. 50/2016);"/>
  </r>
  <r>
    <x v="8"/>
    <x v="0"/>
    <s v="Gestione degli acquisiti di beni, servizi e lavori;"/>
    <s v="correttezza nella programmazione della domanda (programma delle acquisizioni e programmazione dei lavori pubblici, come da art. 21 D. lgs. n. 50/2016);"/>
  </r>
  <r>
    <x v="3"/>
    <x v="2"/>
    <s v="Adempimenti relativi alle dichiarazioni fiscali"/>
    <s v="definizione dei criteri di valutazione delle offerte ricevute dai fornitori e formalizzazione delle valutazioni effettuate e delle decisioni prese;"/>
  </r>
  <r>
    <x v="3"/>
    <x v="0"/>
    <s v="Gestione degli acquisiti di beni, servizi e lavori;"/>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r>
  <r>
    <x v="0"/>
    <x v="0"/>
    <s v="Gestione degli acquisiti di beni, servizi e lavori;"/>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r>
  <r>
    <x v="4"/>
    <x v="0"/>
    <s v="Gestione degli acquisiti di beni, servizi e lavori;"/>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r>
  <r>
    <x v="7"/>
    <x v="0"/>
    <s v="Gestione degli acquisiti di beni, servizi e lavori;"/>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r>
  <r>
    <x v="5"/>
    <x v="0"/>
    <s v="Gestione degli acquisiti di beni, servizi e lavori;"/>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r>
  <r>
    <x v="6"/>
    <x v="0"/>
    <s v="Gestione degli acquisiti di beni, servizi e lavori;"/>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r>
  <r>
    <x v="8"/>
    <x v="0"/>
    <s v="Gestione degli acquisiti di beni, servizi e lavori;"/>
    <s v="Definizione dei requisiti minimi economici-patrimoniali per i partecipanti alle procedure di gara con l'obiettivo di favorire la più ampia concorrenzialità e allo stesso tempo consentire la partecipazione di soggetti con adeguata qualificazione tecnica e solidità economico - patrimoniale  per ciascuna acquisizione sopra soglia comunitaria"/>
  </r>
  <r>
    <x v="3"/>
    <x v="2"/>
    <s v="Adempimenti relativi alle dichiarazioni fiscali"/>
    <s v="definizione delle modalità di presentazione delle offerte e formalizzazione degli accordi con il fornitore selezionato;"/>
  </r>
  <r>
    <x v="3"/>
    <x v="0"/>
    <s v="Gestione degli acquisiti di beni, servizi e lavori;"/>
    <s v="definizione delle specifiche tecnico/ funzionali del progetto da realizzare o bene o servizio necessario e delle condizioni contrattuali (penali, ecc.)per ogni acquisizione mediante affidamento diretto"/>
  </r>
  <r>
    <x v="0"/>
    <x v="0"/>
    <s v="Gestione degli acquisiti di beni, servizi e lavori;"/>
    <s v="definizione delle specifiche tecnico/ funzionali del progetto da realizzare o bene o servizio necessario e delle condizioni contrattuali (penali, ecc.)per ogni acquisizione mediante affidamento diretto"/>
  </r>
  <r>
    <x v="4"/>
    <x v="0"/>
    <s v="Gestione degli acquisiti di beni, servizi e lavori;"/>
    <s v="definizione delle specifiche tecnico/ funzionali del progetto da realizzare o bene o servizio necessario e delle condizioni contrattuali (penali, ecc.)per ogni acquisizione mediante affidamento diretto"/>
  </r>
  <r>
    <x v="7"/>
    <x v="0"/>
    <s v="Gestione degli acquisiti di beni, servizi e lavori;"/>
    <s v="definizione delle specifiche tecnico/ funzionali del progetto da realizzare o bene o servizio necessario e delle condizioni contrattuali (penali, ecc.)per ogni acquisizione mediante affidamento diretto"/>
  </r>
  <r>
    <x v="5"/>
    <x v="0"/>
    <s v="Gestione degli acquisiti di beni, servizi e lavori;"/>
    <s v="definizione delle specifiche tecnico/ funzionali del progetto da realizzare o bene o servizio necessario e delle condizioni contrattuali (penali, ecc.)per ogni acquisizione mediante affidamento diretto"/>
  </r>
  <r>
    <x v="6"/>
    <x v="0"/>
    <s v="Gestione degli acquisiti di beni, servizi e lavori;"/>
    <s v="definizione delle specifiche tecnico/ funzionali del progetto da realizzare o bene o servizio necessario e delle condizioni contrattuali (penali, ecc.)per ogni acquisizione mediante affidamento diretto"/>
  </r>
  <r>
    <x v="8"/>
    <x v="0"/>
    <s v="Gestione degli acquisiti di beni, servizi e lavori;"/>
    <s v="definizione delle specifiche tecnico/ funzionali del progetto da realizzare o bene o servizio necessario e delle condizioni contrattuali (penali, ecc.)per ogni acquisizione mediante affidamento diretto"/>
  </r>
  <r>
    <x v="3"/>
    <x v="2"/>
    <s v="Adempimenti relativi alle dichiarazioni fiscali"/>
    <s v="definizione di criteri e relative modalità di valutazione della congruità del valore economico dell’offerta rispetto ai costi del lavoro e della sicurezza prospettabili con riferimento alle prestazioni oggetto del contratto;"/>
  </r>
  <r>
    <x v="3"/>
    <x v="2"/>
    <s v="Adempimenti relativi alle dichiarazioni fiscali"/>
    <s v="definizione ed aggiornamento di una lista di fornitori per ogni tipologia di acquisto o categoria merceologica con definizione dei criteri di selezione degli stessi;"/>
  </r>
  <r>
    <x v="0"/>
    <x v="6"/>
    <s v="Selezione, assunzione e politiche di incentivazione del personale"/>
    <s v="Deve essere certa l'_x0009_autenticità dei curricula"/>
  </r>
  <r>
    <x v="7"/>
    <x v="6"/>
    <s v="Selezione, assunzione e politiche di incentivazione del personale"/>
    <s v="Deve essere certa l'_x0009_autenticità dei curricula"/>
  </r>
  <r>
    <x v="5"/>
    <x v="6"/>
    <s v="Selezione, assunzione e politiche di incentivazione del personale"/>
    <s v="Deve essere certa l'_x0009_autenticità dei curricula"/>
  </r>
  <r>
    <x v="6"/>
    <x v="6"/>
    <s v="Selezione, assunzione e politiche di incentivazione del personale"/>
    <s v="Deve essere certa l'_x0009_autenticità dei curricula"/>
  </r>
  <r>
    <x v="8"/>
    <x v="6"/>
    <s v="Selezione, assunzione e politiche di incentivazione del personale"/>
    <s v="Deve essere certa l'_x0009_autenticità dei curricula"/>
  </r>
  <r>
    <x v="11"/>
    <x v="6"/>
    <s v="Selezione, assunzione e politiche di incentivazione del personale"/>
    <s v="Deve essere certa l'_x0009_autenticità dei curricula"/>
  </r>
  <r>
    <x v="3"/>
    <x v="1"/>
    <s v="Gestione dei sistemi informatici"/>
    <s v="Deve essere condotta una Analisi e sviluppo e dei modelli e contenuti per cartella clinica informatizzata, in collaborazione con il responsabile dell’area assistenziale, creazione scale di valutazione, gestione piattaforma e creazione voci di database per quanto non presente nei moduli mutuati da Imola"/>
  </r>
  <r>
    <x v="2"/>
    <x v="1"/>
    <s v="Gestione dei sistemi informatici"/>
    <s v="Deve essere condotta una Analisi e sviluppo e dei modelli e contenuti per cartella clinica informatizzata, in collaborazione con il responsabile dell’area assistenziale, creazione scale di valutazione, gestione piattaforma e creazione voci di database per quanto non presente nei moduli mutuati da Imola"/>
  </r>
  <r>
    <x v="7"/>
    <x v="4"/>
    <s v="Adempimenti in materia di controllo sulla gestione sociale e sui rapporti con il collegio sindacale e con il revisore legale dei conti"/>
    <s v="Devono essere messi a a disposizione del Collegio Sindacale ed al Revisore Legale dei Conti dei documenti sulla gestione della Società, onde consentire a tali organismi di espletare le necessarie verifiche senza eccezioni"/>
  </r>
  <r>
    <x v="3"/>
    <x v="2"/>
    <s v="Adempimenti relativi alle fasi di riscossione e pagamento"/>
    <s v="disegno di una governance societaria che preveda adeguati livelli decisionali (ad es. la delibera da parte del Consiglio di Amministrazione), per operazioni di straordinaria amministrazione, quali la compravendita di beni immobili e partecipazioni societarie;"/>
  </r>
  <r>
    <x v="3"/>
    <x v="0"/>
    <s v="Gestione degli acquisiti di beni, servizi e lavori;"/>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r>
  <r>
    <x v="0"/>
    <x v="0"/>
    <s v="Gestione degli acquisiti di beni, servizi e lavori;"/>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r>
  <r>
    <x v="4"/>
    <x v="0"/>
    <s v="Gestione degli acquisiti di beni, servizi e lavori;"/>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r>
  <r>
    <x v="7"/>
    <x v="0"/>
    <s v="Gestione degli acquisiti di beni, servizi e lavori;"/>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r>
  <r>
    <x v="5"/>
    <x v="0"/>
    <s v="Gestione degli acquisiti di beni, servizi e lavori;"/>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r>
  <r>
    <x v="6"/>
    <x v="0"/>
    <s v="Gestione degli acquisiti di beni, servizi e lavori;"/>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r>
  <r>
    <x v="8"/>
    <x v="0"/>
    <s v="Gestione degli acquisiti di beni, servizi e lavori;"/>
    <s v="Distinzione tra chi predispone le regole della procedura di gara, anche in termini di requisiti di partecipazione e criteri di aggiudicazione (gruppo tecnico), e chi applica tali regole nella valutazione delle offerte (commissione di aggiudicazione) per ciascuna acquisizione sopra soglia comunitaria"/>
  </r>
  <r>
    <x v="3"/>
    <x v="0"/>
    <s v="Gestione degli acquisiti di beni, servizi e lavori;"/>
    <s v="divieto di negoziare condizioni contrattuali occulte, che non risultino da idonea documentazione conservata unitamente a quella relativa all'acquisto;"/>
  </r>
  <r>
    <x v="0"/>
    <x v="0"/>
    <s v="Gestione degli acquisiti di beni, servizi e lavori;"/>
    <s v="divieto di negoziare condizioni contrattuali occulte, che non risultino da idonea documentazione conservata unitamente a quella relativa all'acquisto;"/>
  </r>
  <r>
    <x v="7"/>
    <x v="0"/>
    <s v="Gestione degli acquisiti di beni, servizi e lavori;"/>
    <s v="divieto di negoziare condizioni contrattuali occulte, che non risultino da idonea documentazione conservata unitamente a quella relativa all'acquisto;"/>
  </r>
  <r>
    <x v="5"/>
    <x v="0"/>
    <s v="Gestione degli acquisiti di beni, servizi e lavori;"/>
    <s v="divieto di negoziare condizioni contrattuali occulte, che non risultino da idonea documentazione conservata unitamente a quella relativa all'acquisto;"/>
  </r>
  <r>
    <x v="6"/>
    <x v="0"/>
    <s v="Gestione degli acquisiti di beni, servizi e lavori;"/>
    <s v="divieto di negoziare condizioni contrattuali occulte, che non risultino da idonea documentazione conservata unitamente a quella relativa all'acquisto;"/>
  </r>
  <r>
    <x v="8"/>
    <x v="0"/>
    <s v="Gestione degli acquisiti di beni, servizi e lavori;"/>
    <s v="divieto di negoziare condizioni contrattuali occulte, che non risultino da idonea documentazione conservata unitamente a quella relativa all'acquisto;"/>
  </r>
  <r>
    <x v="3"/>
    <x v="2"/>
    <s v="Adempimenti relativi alla gestione documentale"/>
    <s v="E' definito con apposito regolamento la procedura relativa all'archiviazione dei documenti contabili, delle scritture contabili obbligatorie e dei registri fiscali obbligatori, secondo le disposizioni dettate dal codice civile;"/>
  </r>
  <r>
    <x v="0"/>
    <x v="2"/>
    <s v="Acquisizione e/o gestione di contributi, sovvenzioni, finanziamenti, assicurazioni o garanzie concesse da soggetti pubblici"/>
    <s v="E' formalizzata la separazione delle Funzioni responsabili delle attività di monitoraggio delle opportunità di accesso a contributi e/o finanziamenti erogati dallo Stato o dall’Unione Europea, di presa di contatto con il soggetto pubblico per la richiesta di informazioni, di redazione della domanda, di presentazione della domanda e di gestione del contributo e/o finanziamento erogato, prevedendo specifici strumenti di controllo quale l’indizione di apposite riunioni con la verbalizzazione delle principali statuizioni al fine di garantire il rispetto dei canoni di integrità, trasparenza e correttezza del processo"/>
  </r>
  <r>
    <x v="0"/>
    <x v="0"/>
    <s v="Negoziazione/stipulazione/esecuzione di contratti (ivi inclusa la fase di fatturazione)/convenzioni con soggetti pubblici"/>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r>
  <r>
    <x v="4"/>
    <x v="0"/>
    <s v="Negoziazione/stipulazione/esecuzione di contratti (ivi inclusa la fase di fatturazione)/convenzioni con soggetti pubblici"/>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r>
  <r>
    <x v="5"/>
    <x v="0"/>
    <s v="Negoziazione/stipulazione/esecuzione di contratti (ivi inclusa la fase di fatturazione)/convenzioni con soggetti pubblici"/>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r>
  <r>
    <x v="6"/>
    <x v="0"/>
    <s v="Negoziazione/stipulazione/esecuzione di contratti (ivi inclusa la fase di fatturazione)/convenzioni con soggetti pubblici"/>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r>
  <r>
    <x v="8"/>
    <x v="0"/>
    <s v="Negoziazione/stipulazione/esecuzione di contratti (ivi inclusa la fase di fatturazione)/convenzioni con soggetti pubblici"/>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r>
  <r>
    <x v="11"/>
    <x v="0"/>
    <s v="Negoziazione/stipulazione/esecuzione di contratti (ivi inclusa la fase di fatturazione)/convenzioni con soggetti pubblici"/>
    <s v="E'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r>
  <r>
    <x v="3"/>
    <x v="7"/>
    <s v="Gestione dei rapporti con istituzioni e/o Autorità pubbliche di Vigilanza relativi allo svolgimento di attività regolate dalla legge"/>
    <s v="E' formalmente dentificato un soggetto responsabile per la gestione dei rapporti con l’Autorità di Vigilanza e gli altri organi di controllo, appositamente delegato dai vertici aziendali;"/>
  </r>
  <r>
    <x v="7"/>
    <x v="7"/>
    <s v="Gestione dei rapporti con istituzioni e/o Autorità pubbliche di Vigilanza relativi allo svolgimento di attività regolate dalla legge"/>
    <s v="E' formalmente dentificato un soggetto responsabile per la gestione dei rapporti con l’Autorità di Vigilanza e gli altri organi di controllo, appositamente delegato dai vertici aziendali;"/>
  </r>
  <r>
    <x v="1"/>
    <x v="7"/>
    <s v="Gestione dei rapporti con istituzioni e/o Autorità pubbliche di Vigilanza relativi allo svolgimento di attività regolate dalla legge"/>
    <s v="E' formalmente dentificato un soggetto responsabile per la gestione dei rapporti con l’Autorità di Vigilanza e gli altri organi di controllo, appositamente delegato dai vertici aziendali;"/>
  </r>
  <r>
    <x v="12"/>
    <x v="7"/>
    <s v="Gestione dei rapporti con istituzioni e/o Autorità pubbliche di Vigilanza relativi allo svolgimento di attività regolate dalla legge"/>
    <s v="E' formalmente dentificato un soggetto responsabile per la gestione dei rapporti con l’Autorità di Vigilanza e gli altri organi di controllo, appositamente delegato dai vertici aziendali;"/>
  </r>
  <r>
    <x v="3"/>
    <x v="7"/>
    <s v="Gestione dei rapporti con istituzioni e/o Autorità pubbliche di Vigilanza relativi allo svolgimento di attività regolate dalla legge"/>
    <s v="E' formalmente tracciato il processo relativo alle comunicazioni alle Autorità di Vigilanza, da effettuare nel rispetto della normativa vigente (es. mediante documentazione degli incontri con i rappresentanti delle Autorità)"/>
  </r>
  <r>
    <x v="7"/>
    <x v="7"/>
    <s v="Gestione dei rapporti con istituzioni e/o Autorità pubbliche di Vigilanza relativi allo svolgimento di attività regolate dalla legge"/>
    <s v="E' formalmente tracciato il processo relativo alle comunicazioni alle Autorità di Vigilanza, da effettuare nel rispetto della normativa vigente (es. mediante documentazione degli incontri con i rappresentanti delle Autorità)"/>
  </r>
  <r>
    <x v="1"/>
    <x v="7"/>
    <s v="Gestione dei rapporti con istituzioni e/o Autorità pubbliche di Vigilanza relativi allo svolgimento di attività regolate dalla legge"/>
    <s v="E' formalmente tracciato il processo relativo alle comunicazioni alle Autorità di Vigilanza, da effettuare nel rispetto della normativa vigente (es. mediante documentazione degli incontri con i rappresentanti delle Autorità)"/>
  </r>
  <r>
    <x v="6"/>
    <x v="8"/>
    <s v="Misure di sicurezza, obblighi di segnalazione, forme di collaborazione con polizia e magistratura"/>
    <s v="E' garantito l'anonimato per le segnalazioni"/>
  </r>
  <r>
    <x v="6"/>
    <x v="8"/>
    <s v="Misure di sicurezza, obblighi di segnalazione, forme di collaborazione con polizia e magistratura"/>
    <s v="È immediatamente segnalato all'Organismo di Vigilanza, da parte di chiunque ne venga a conoscenza, ogni ulteriore fatto od elemento da cui si possa desumere il pericolo di interferenze criminali sull'attività dell'impresa"/>
  </r>
  <r>
    <x v="2"/>
    <x v="1"/>
    <s v="Gestione del sito aziendale e della comunicazione"/>
    <s v="E' individuata una specifica figura aziendale volta a verificare l’inserimento del materiale sul sito aziendale;"/>
  </r>
  <r>
    <x v="0"/>
    <x v="2"/>
    <s v="Acquisizione e/o gestione di contributi, sovvenzioni, finanziamenti, assicurazioni o garanzie concesse da soggetti pubblici"/>
    <s v="E' individuata una specifica funzione Funzione responsabile del controllo dell’esatta corrispondenza tra la finalità concreta di utilizzo del contributo e/o del finanziamento erogato e il fine per il quale è stato ottenuto"/>
  </r>
  <r>
    <x v="0"/>
    <x v="9"/>
    <s v="Gestione dei rapporti con soggetti pubblici per l'ottenimento di provvedimenti amministrativi (quali autorizzazioni, licenze e permessi) necessari per l'esercizio delle attività tipiche aziendali"/>
    <s v="E' individuata una specifica funzione Funzione responsabile del controllo sulle fasi di ottenimento e gestione delle concessioni e/o autorizzazioni, con particolare riguardo ai presupposti di fatto e di diritto per la presentazione della relativa richiesta"/>
  </r>
  <r>
    <x v="1"/>
    <x v="5"/>
    <s v="Attività di natura organizzativa nel caso di emergenze e primo soccorso"/>
    <s v="è necessario fornire all’appaltatore informazioni su rischi specifici esistenti nell’ambiente in cui sono destinati a operare e sulle misure di prevenzione e d’emergenza adottate e assicurarsi che l’appaltatore abbia ricevuto e compreso le misure di sicurezza indicate"/>
  </r>
  <r>
    <x v="3"/>
    <x v="2"/>
    <s v="Adempimenti relativi alla gestione del ciclo attivo"/>
    <s v="E' necessario verificare la coerenza tra contratto di prestazione del servizio, fattura attiva, incasso del credito. Raccolta di documentazione della effettività del servizio reso;"/>
  </r>
  <r>
    <x v="4"/>
    <x v="2"/>
    <s v="Adempimenti relativi alla gestione del ciclo attivo"/>
    <s v="E' necessario verificare la coerenza tra contratto di prestazione del servizio, fattura attiva, incasso del credito. Raccolta di documentazione della effettività del servizio reso;"/>
  </r>
  <r>
    <x v="5"/>
    <x v="2"/>
    <s v="Adempimenti relativi alla gestione del ciclo attivo"/>
    <s v="E' necessario verificare la coerenza tra contratto di prestazione del servizio, fattura attiva, incasso del credito. Raccolta di documentazione della effettività del servizio reso;"/>
  </r>
  <r>
    <x v="6"/>
    <x v="2"/>
    <s v="Adempimenti relativi alla gestione del ciclo attivo"/>
    <s v="E' necessario verificare la coerenza tra contratto di prestazione del servizio, fattura attiva, incasso del credito. Raccolta di documentazione della effettività del servizio reso;"/>
  </r>
  <r>
    <x v="3"/>
    <x v="3"/>
    <s v="Transazioni finanziarie (incassi e pagamenti)"/>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r>
  <r>
    <x v="0"/>
    <x v="3"/>
    <s v="Transazioni finanziarie (incassi e pagamenti)"/>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r>
  <r>
    <x v="4"/>
    <x v="3"/>
    <s v="Transazioni finanziarie (incassi e pagamenti)"/>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r>
  <r>
    <x v="7"/>
    <x v="3"/>
    <s v="Transazioni finanziarie (incassi e pagamenti)"/>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r>
  <r>
    <x v="5"/>
    <x v="3"/>
    <s v="Transazioni finanziarie (incassi e pagamenti)"/>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r>
  <r>
    <x v="9"/>
    <x v="3"/>
    <s v="Transazioni finanziarie (incassi e pagamenti)"/>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r>
  <r>
    <x v="10"/>
    <x v="3"/>
    <s v="Transazioni finanziarie (incassi e pagamenti)"/>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r>
  <r>
    <x v="6"/>
    <x v="3"/>
    <s v="Transazioni finanziarie (incassi e pagamenti)"/>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r>
  <r>
    <x v="8"/>
    <x v="3"/>
    <s v="Transazioni finanziarie (incassi e pagamenti)"/>
    <s v="E' predisposto un regolamento dell'uso della cassa che impone l'utilizzo del contante nei limiti imposti dalla normativa o diviet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r>
  <r>
    <x v="0"/>
    <x v="8"/>
    <s v="Gestione dei contenziosi giudiziali e stragiudiziali"/>
    <s v="E' prevista una specifica linea di reporting periodica dell’Ufficio competente verso la Direzione Generale sullo stato della vertenza e sulle possibilità e sui termini di definizione stragiudiziale o di conciliazione giudiziale della stessa"/>
  </r>
  <r>
    <x v="3"/>
    <x v="1"/>
    <s v="Gestione dei sistemi informatici"/>
    <s v="E' previsto lo sviluppo di algoritmi di calcolo per simulazioni economico/finanziare legate a costi e ricavi"/>
  </r>
  <r>
    <x v="2"/>
    <x v="1"/>
    <s v="Gestione dei sistemi informatici"/>
    <s v="E' previsto lo sviluppo di algoritmi di calcolo per simulazioni economico/finanziare legate a costi e ricavi"/>
  </r>
  <r>
    <x v="1"/>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E' stato nominato il medico competente"/>
  </r>
  <r>
    <x v="3"/>
    <x v="2"/>
    <s v="Redazione del bilancio e delle situazioni contabili infrannuali"/>
    <s v="E' tenuta adeguata documentazione a giustificazione, documentazione e archiviazione di eventuali modifiche apportate alla bozza di bilancio/situazioni infrannuali;"/>
  </r>
  <r>
    <x v="0"/>
    <x v="2"/>
    <s v="Redazione del bilancio e delle situazioni contabili infrannuali"/>
    <s v="E' tenuta adeguata documentazione a giustificazione, documentazione e archiviazione di eventuali modifiche apportate alla bozza di bilancio/situazioni infrannuali;"/>
  </r>
  <r>
    <x v="7"/>
    <x v="2"/>
    <s v="Redazione del bilancio e delle situazioni contabili infrannuali"/>
    <s v="E' tenuta adeguata documentazione a giustificazione, documentazione e archiviazione di eventuali modifiche apportate alla bozza di bilancio/situazioni infrannuali;"/>
  </r>
  <r>
    <x v="6"/>
    <x v="2"/>
    <s v="Redazione del bilancio e delle situazioni contabili infrannuali"/>
    <s v="E' tenuta adeguata documentazione a giustificazione, documentazione e archiviazione di eventuali modifiche apportate alla bozza di bilancio/situazioni infrannuali;"/>
  </r>
  <r>
    <x v="7"/>
    <x v="8"/>
    <s v="Gestione dei rapporti con altre società che non siano pubbliche amministrazioni (in particolare case farmaceutiche)"/>
    <s v="E' vietato chiedere doni (non solo sotto forma di somme di denaro, ma anche beni), benefici o altre utilità al fine di agevolare la loro posizione lavorativa nei confronti della Società, a scapito di altri, e con il nocumento della Società medesima a chiunque intrattenga rapporti con le case farmaceutiche"/>
  </r>
  <r>
    <x v="2"/>
    <x v="1"/>
    <s v="Utilizzo di banche dati (modifica, estrazione, riproduzione e distribuzione del contenuto di banche dati)"/>
    <s v="effettuazione di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 i controlli si riferiscono ai dati relativi ad un periodo non superiore ai 20 giorni anche consecutivi e possono essere di due diverse tipologie: controlli puntuali (individuali), attivabili a seguito di malfunzione o a seguito di eventi di danno o di pericolo di danno emersi nell’ambito delle verifiche di sicurezza (incidenti di sicurezza su postazioni specifiche) e controlli a campione periodici e comunque a intervalli non inferiori ad 1 mese, in giornate identificate mediante un generatore di numeri casuali;"/>
  </r>
  <r>
    <x v="3"/>
    <x v="2"/>
    <s v="Redazione del bilancio e delle situazioni contabili infrannuali"/>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r>
  <r>
    <x v="0"/>
    <x v="2"/>
    <s v="Redazione del bilancio e delle situazioni contabili infrannuali"/>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r>
  <r>
    <x v="7"/>
    <x v="2"/>
    <s v="Redazione del bilancio e delle situazioni contabili infrannuali"/>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r>
  <r>
    <x v="6"/>
    <x v="2"/>
    <s v="Redazione del bilancio e delle situazioni contabili infrannuali"/>
    <s v="elencazione dei dati e delle notizie che ciascuna funzione aziendale interessata deve fornire; l’indicazione delle altre funzioni aziendali a cui i dati devono essere trasmessi; i criteri per la loro elaborazione; la tempistica di consegna, che deve rispettare i termini fissati dalla legge;"/>
  </r>
  <r>
    <x v="3"/>
    <x v="2"/>
    <s v="Erogazioni liberali"/>
    <s v="Esiste di un budget approvato e monitorato nel tempo con l’individuazione di un soggetto responsabile di verificare il rispetto del margine di spesa stabilito dal budget, ovvero un’apposita autorizzazione da parte del Direttore Generale;"/>
  </r>
  <r>
    <x v="0"/>
    <x v="2"/>
    <s v="Erogazioni liberali"/>
    <s v="Esiste di un budget approvato e monitorato nel tempo con l’individuazione di un soggetto responsabile di verificare il rispetto del margine di spesa stabilito dal budget, ovvero un’apposita autorizzazione da parte del Direttore Generale;"/>
  </r>
  <r>
    <x v="4"/>
    <x v="2"/>
    <s v="Erogazioni liberali"/>
    <s v="Esiste di un budget approvato e monitorato nel tempo con l’individuazione di un soggetto responsabile di verificare il rispetto del margine di spesa stabilito dal budget, ovvero un’apposita autorizzazione da parte del Direttore Generale;"/>
  </r>
  <r>
    <x v="10"/>
    <x v="2"/>
    <s v="Erogazioni liberali"/>
    <s v="Esiste di un budget approvato e monitorato nel tempo con l’individuazione di un soggetto responsabile di verificare il rispetto del margine di spesa stabilito dal budget, ovvero un’apposita autorizzazione da parte del Direttore Generale;"/>
  </r>
  <r>
    <x v="6"/>
    <x v="2"/>
    <s v="Erogazioni liberali"/>
    <s v="Esiste di un budget approvato e monitorato nel tempo con l’individuazione di un soggetto responsabile di verificare il rispetto del margine di spesa stabilito dal budget, ovvero un’apposita autorizzazione da parte del Direttore Generale;"/>
  </r>
  <r>
    <x v="0"/>
    <x v="6"/>
    <s v="Selezione, assunzione e politiche di incentivazione del personale"/>
    <s v="Esiste un budget annuale per l‟assunzione di personale che sia approvato e monitorato nel tempo e di un soggetto responsabile di verificare il rispetto di quanto stabilito nel budget"/>
  </r>
  <r>
    <x v="7"/>
    <x v="6"/>
    <s v="Selezione, assunzione e politiche di incentivazione del personale"/>
    <s v="Esiste un budget annuale per l‟assunzione di personale che sia approvato e monitorato nel tempo e di un soggetto responsabile di verificare il rispetto di quanto stabilito nel budget"/>
  </r>
  <r>
    <x v="5"/>
    <x v="6"/>
    <s v="Selezione, assunzione e politiche di incentivazione del personale"/>
    <s v="Esiste un budget annuale per l‟assunzione di personale che sia approvato e monitorato nel tempo e di un soggetto responsabile di verificare il rispetto di quanto stabilito nel budget"/>
  </r>
  <r>
    <x v="6"/>
    <x v="6"/>
    <s v="Selezione, assunzione e politiche di incentivazione del personale"/>
    <s v="Esiste un budget annuale per l‟assunzione di personale che sia approvato e monitorato nel tempo e di un soggetto responsabile di verificare il rispetto di quanto stabilito nel budget"/>
  </r>
  <r>
    <x v="8"/>
    <x v="6"/>
    <s v="Selezione, assunzione e politiche di incentivazione del personale"/>
    <s v="Esiste un budget annuale per l‟assunzione di personale che sia approvato e monitorato nel tempo e di un soggetto responsabile di verificare il rispetto di quanto stabilito nel budget"/>
  </r>
  <r>
    <x v="11"/>
    <x v="6"/>
    <s v="Selezione, assunzione e politiche di incentivazione del personale"/>
    <s v="Esiste un budget annuale per l‟assunzione di personale che sia approvato e monitorato nel tempo e di un soggetto responsabile di verificare il rispetto di quanto stabilito nel budget"/>
  </r>
  <r>
    <x v="3"/>
    <x v="1"/>
    <s v="Gestione dei sistemi informatici"/>
    <s v="Esiste un inventario fisico dei beni informatici della Struttura e viene costantemente aggiornato"/>
  </r>
  <r>
    <x v="7"/>
    <x v="1"/>
    <s v="Gestione dei sistemi informatici"/>
    <s v="Esiste un inventario fisico dei beni informatici della Struttura e viene costantemente aggiornato"/>
  </r>
  <r>
    <x v="5"/>
    <x v="1"/>
    <s v="Gestione dei sistemi informatici"/>
    <s v="Esiste un inventario fisico dei beni informatici della Struttura e viene costantemente aggiornato"/>
  </r>
  <r>
    <x v="8"/>
    <x v="1"/>
    <s v="Gestione dei sistemi informatici"/>
    <s v="Esiste un inventario fisico dei beni informatici della Struttura e viene costantemente aggiornato"/>
  </r>
  <r>
    <x v="2"/>
    <x v="1"/>
    <s v="Gestione dei sistemi informatici"/>
    <s v="Esiste un inventario fisico dei beni informatici della Struttura e viene costantemente aggiornato"/>
  </r>
  <r>
    <x v="3"/>
    <x v="1"/>
    <s v="Gestione dei sistemi informatici"/>
    <s v="Esiste una gestione delle policy aziendali per distribuzione software e accesso ai programmi"/>
  </r>
  <r>
    <x v="2"/>
    <x v="1"/>
    <s v="Gestione dei sistemi informatici"/>
    <s v="Esiste una gestione delle policy aziendali per distribuzione software e accesso ai programmi"/>
  </r>
  <r>
    <x v="3"/>
    <x v="2"/>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r>
  <r>
    <x v="0"/>
    <x v="4"/>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r>
  <r>
    <x v="0"/>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r>
  <r>
    <x v="0"/>
    <x v="6"/>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r>
  <r>
    <x v="0"/>
    <x v="6"/>
    <s v="Gestione di adempimenti, dichiarazioni, deposito atti e documenti, pratiche, verifiche, ispezioni, negli accertamenti/procedimenti sanzionatori che ne derivano per le attività riguardanti i trattamenti previdenziali del personale"/>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r>
  <r>
    <x v="1"/>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r>
  <r>
    <x v="12"/>
    <x v="10"/>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Esiste una procedura specifica per le modalità e le Funzioni responsabili della gestione delle ispezioni e degli accertamenti, per la materia in oggetto oltre a quando e come interpellare eventuali ulteriori Funzioni o, in caso di necessità e urgenza, informare il Direttore Generale"/>
  </r>
  <r>
    <x v="2"/>
    <x v="1"/>
    <s v="Utilizzo di strumenti informatici aziendali"/>
    <s v="esistenza di una mappatura dei dispositivi hardware dotati di masterizzatore;"/>
  </r>
  <r>
    <x v="2"/>
    <x v="1"/>
    <s v="Utilizzo di banche dati (modifica, estrazione, riproduzione e distribuzione del contenuto di banche dati)"/>
    <s v="esistenza di una mappatura dei dispositivi hardware e dei programmi software (Sistema Informativo Aziendale);"/>
  </r>
  <r>
    <x v="2"/>
    <x v="1"/>
    <s v="Impiego illecito di apparati atti alla decodificazione di trasmissioni audiovisive ad accesso condizionato"/>
    <s v="esistenza di una mappatura di tutti gli apparati atti alla decodificazione di trasmissioni audiovisive ad accesso condizionato;"/>
  </r>
  <r>
    <x v="2"/>
    <x v="1"/>
    <s v="Impiego, a qualsiasi titolo, di prodotti contrassegnati SIAE, senza il contrassegno o con il contrassegno contraffatto o alterato"/>
    <s v="esistenza di una mappatura di tutti gli uffici che possono avere accesso a supporti o altri sistemi informatici per i quali sia prescritto il contrassegno SIAE;"/>
  </r>
  <r>
    <x v="2"/>
    <x v="1"/>
    <s v="Impiego illecito di servizi criptati attraverso sistemi di codificazione"/>
    <s v="esistenza di una mappatura di tutti gli uffici che possono avere accesso ai sistemi informatici e audiovisivi criptati;"/>
  </r>
  <r>
    <x v="2"/>
    <x v="1"/>
    <s v="Impiego illecito di servizi criptati attraverso sistemi di codificazione"/>
    <s v="esistenza di una mappatura di tutti i sistemi informatici e audiovisivi criptati di decodificazione speciale;"/>
  </r>
  <r>
    <x v="2"/>
    <x v="1"/>
    <s v="Impiego illecito di apparati atti alla decodificazione di trasmissioni audiovisive ad accesso condizionato"/>
    <s v="esistenza di una mappatura di tutti i soggetti che possono avere accesso agli apparati atti alla decodificazione di trasmissioni audiovisive ad accesso condizionato;"/>
  </r>
  <r>
    <x v="2"/>
    <x v="1"/>
    <s v="Impiego, a qualsiasi titolo, di prodotti contrassegnati SIAE, senza il contrassegno o con il contrassegno contraffatto o alterato"/>
    <s v="esistenza di una mappatura di tutti i supporti o altri strumenti informatici per il quale sia prescritto il contrassegno SIAE;"/>
  </r>
  <r>
    <x v="3"/>
    <x v="0"/>
    <s v="Conferimento di incarichi libero professionali e di contratti a progetto;"/>
    <s v="evidenziare le eventuali possibili criticità eventualmente riscontrate nell’esecuzione del rapporto nelle attività svolte dal Consulente e allertare immediatamente la funzione competente;"/>
  </r>
  <r>
    <x v="0"/>
    <x v="0"/>
    <s v="Conferimento di incarichi libero professionali e di contratti a progetto;"/>
    <s v="evidenziare le eventuali possibili criticità eventualmente riscontrate nell’esecuzione del rapporto nelle attività svolte dal Consulente e allertare immediatamente la funzione competente;"/>
  </r>
  <r>
    <x v="4"/>
    <x v="0"/>
    <s v="Conferimento di incarichi libero professionali e di contratti a progetto;"/>
    <s v="evidenziare le eventuali possibili criticità eventualmente riscontrate nell’esecuzione del rapporto nelle attività svolte dal Consulente e allertare immediatamente la funzione competente;"/>
  </r>
  <r>
    <x v="7"/>
    <x v="0"/>
    <s v="Conferimento di incarichi libero professionali e di contratti a progetto;"/>
    <s v="evidenziare le eventuali possibili criticità eventualmente riscontrate nell’esecuzione del rapporto nelle attività svolte dal Consulente e allertare immediatamente la funzione competente;"/>
  </r>
  <r>
    <x v="5"/>
    <x v="0"/>
    <s v="Conferimento di incarichi libero professionali e di contratti a progetto;"/>
    <s v="evidenziare le eventuali possibili criticità eventualmente riscontrate nell’esecuzione del rapporto nelle attività svolte dal Consulente e allertare immediatamente la funzione competente;"/>
  </r>
  <r>
    <x v="9"/>
    <x v="0"/>
    <s v="Conferimento di incarichi libero professionali e di contratti a progetto;"/>
    <s v="evidenziare le eventuali possibili criticità eventualmente riscontrate nell’esecuzione del rapporto nelle attività svolte dal Consulente e allertare immediatamente la funzione competente;"/>
  </r>
  <r>
    <x v="6"/>
    <x v="0"/>
    <s v="Conferimento di incarichi libero professionali e di contratti a progetto;"/>
    <s v="evidenziare le eventuali possibili criticità eventualmente riscontrate nell’esecuzione del rapporto nelle attività svolte dal Consulente e allertare immediatamente la funzione competente;"/>
  </r>
  <r>
    <x v="8"/>
    <x v="0"/>
    <s v="Conferimento di incarichi libero professionali e di contratti a progetto;"/>
    <s v="evidenziare le eventuali possibili criticità eventualmente riscontrate nell’esecuzione del rapporto nelle attività svolte dal Consulente e allertare immediatamente la funzione competente;"/>
  </r>
  <r>
    <x v="11"/>
    <x v="0"/>
    <s v="Conferimento di incarichi libero professionali e di contratti a progetto;"/>
    <s v="evidenziare le eventuali possibili criticità eventualmente riscontrate nell’esecuzione del rapporto nelle attività svolte dal Consulente e allertare immediatamente la funzione competente;"/>
  </r>
  <r>
    <x v="3"/>
    <x v="2"/>
    <s v="Adempimenti relativi alla gestione del ciclo attivo"/>
    <s v="evidenziazione nelle attività di controllo interno di ampi scostamenti delle condizioni pattuite, rispetto alle normali condizioni di mercato (fair market value);"/>
  </r>
  <r>
    <x v="4"/>
    <x v="2"/>
    <s v="Adempimenti relativi alla gestione del ciclo attivo"/>
    <s v="evidenziazione nelle attività di controllo interno di ampi scostamenti delle condizioni pattuite, rispetto alle normali condizioni di mercato (fair market value);"/>
  </r>
  <r>
    <x v="5"/>
    <x v="2"/>
    <s v="Adempimenti relativi alla gestione del ciclo attivo"/>
    <s v="evidenziazione nelle attività di controllo interno di ampi scostamenti delle condizioni pattuite, rispetto alle normali condizioni di mercato (fair market value);"/>
  </r>
  <r>
    <x v="6"/>
    <x v="2"/>
    <s v="Adempimenti relativi alla gestione del ciclo attivo"/>
    <s v="evidenziazione nelle attività di controllo interno di ampi scostamenti delle condizioni pattuite, rispetto alle normali condizioni di mercato (fair market value);"/>
  </r>
  <r>
    <x v="3"/>
    <x v="2"/>
    <s v="Adempimenti relativi alle dichiarazioni fiscali"/>
    <s v="formalizzazione dei rapporti intercorsi con la PA;"/>
  </r>
  <r>
    <x v="3"/>
    <x v="0"/>
    <s v="Gestione degli acquisiti di beni, servizi e lavori;"/>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r>
  <r>
    <x v="0"/>
    <x v="0"/>
    <s v="Gestione degli acquisiti di beni, servizi e lavori;"/>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r>
  <r>
    <x v="4"/>
    <x v="0"/>
    <s v="Gestione degli acquisiti di beni, servizi e lavori;"/>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r>
  <r>
    <x v="7"/>
    <x v="0"/>
    <s v="Gestione degli acquisiti di beni, servizi e lavori;"/>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r>
  <r>
    <x v="5"/>
    <x v="0"/>
    <s v="Gestione degli acquisiti di beni, servizi e lavori;"/>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r>
  <r>
    <x v="6"/>
    <x v="0"/>
    <s v="Gestione degli acquisiti di beni, servizi e lavori;"/>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r>
  <r>
    <x v="8"/>
    <x v="0"/>
    <s v="Gestione degli acquisiti di beni, servizi e lavori;"/>
    <s v="Formalizzazione dei requisiti di partecipazione e de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sopra soglia comunitaria"/>
  </r>
  <r>
    <x v="3"/>
    <x v="2"/>
    <s v="Redazione del bilancio e delle situazioni contabili infrannuali"/>
    <s v="formalizzazione di istruzioni rivolte alle Funzioni con cui si stabilisca quali dati e notizie debbano essere forniti alla Direzione Amministrativa e Finanziaria in relazione alle chiusure annuali e infrannuali, con quali modalità e la relativa tempistica;"/>
  </r>
  <r>
    <x v="0"/>
    <x v="2"/>
    <s v="Redazione del bilancio e delle situazioni contabili infrannuali"/>
    <s v="formalizzazione di istruzioni rivolte alle Funzioni con cui si stabilisca quali dati e notizie debbano essere forniti alla Direzione Amministrativa e Finanziaria in relazione alle chiusure annuali e infrannuali, con quali modalità e la relativa tempistica;"/>
  </r>
  <r>
    <x v="7"/>
    <x v="2"/>
    <s v="Redazione del bilancio e delle situazioni contabili infrannuali"/>
    <s v="formalizzazione di istruzioni rivolte alle Funzioni con cui si stabilisca quali dati e notizie debbano essere forniti alla Direzione Amministrativa e Finanziaria in relazione alle chiusure annuali e infrannuali, con quali modalità e la relativa tempistica;"/>
  </r>
  <r>
    <x v="6"/>
    <x v="2"/>
    <s v="Redazione del bilancio e delle situazioni contabili infrannuali"/>
    <s v="formalizzazione di istruzioni rivolte alle Funzioni con cui si stabilisca quali dati e notizie debbano essere forniti alla Direzione Amministrativa e Finanziaria in relazione alle chiusure annuali e infrannuali, con quali modalità e la relativa tempistica;"/>
  </r>
  <r>
    <x v="3"/>
    <x v="2"/>
    <s v="Redazione del bilancio e delle situazioni contabili infrannuali"/>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r>
  <r>
    <x v="0"/>
    <x v="2"/>
    <s v="Redazione del bilancio e delle situazioni contabili infrannuali"/>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r>
  <r>
    <x v="7"/>
    <x v="2"/>
    <s v="Redazione del bilancio e delle situazioni contabili infrannuali"/>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r>
  <r>
    <x v="6"/>
    <x v="2"/>
    <s v="Redazione del bilancio e delle situazioni contabili infrannuali"/>
    <s v="formalizzazione e la diffusione, al personale coinvolto in attività di predisposizione del bilancio, di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r>
  <r>
    <x v="3"/>
    <x v="6"/>
    <s v="Attività di informazione e formazione dei lavoratori"/>
    <s v="Formazione specifica in materia di acquisizione beni, servizi e lavori per i dipendenti coinvolti nelle diverse fasi del processo di approvvigionamento"/>
  </r>
  <r>
    <x v="0"/>
    <x v="6"/>
    <s v="Attività di informazione e formazione dei lavoratori"/>
    <s v="Formazione specifica in materia di acquisizione beni, servizi e lavori per i dipendenti coinvolti nelle diverse fasi del processo di approvvigionamento"/>
  </r>
  <r>
    <x v="4"/>
    <x v="6"/>
    <s v="Attività di informazione e formazione dei lavoratori"/>
    <s v="Formazione specifica in materia di acquisizione beni, servizi e lavori per i dipendenti coinvolti nelle diverse fasi del processo di approvvigionamento"/>
  </r>
  <r>
    <x v="7"/>
    <x v="6"/>
    <s v="Attività di informazione e formazione dei lavoratori"/>
    <s v="Formazione specifica in materia di acquisizione beni, servizi e lavori per i dipendenti coinvolti nelle diverse fasi del processo di approvvigionamento"/>
  </r>
  <r>
    <x v="5"/>
    <x v="6"/>
    <s v="Attività di informazione e formazione dei lavoratori"/>
    <s v="Formazione specifica in materia di acquisizione beni, servizi e lavori per i dipendenti coinvolti nelle diverse fasi del processo di approvvigionamento"/>
  </r>
  <r>
    <x v="6"/>
    <x v="6"/>
    <s v="Attività di informazione e formazione dei lavoratori"/>
    <s v="Formazione specifica in materia di acquisizione beni, servizi e lavori per i dipendenti coinvolti nelle diverse fasi del processo di approvvigionamento"/>
  </r>
  <r>
    <x v="8"/>
    <x v="6"/>
    <s v="Attività di informazione e formazione dei lavoratori"/>
    <s v="Formazione specifica in materia di acquisizione beni, servizi e lavori per i dipendenti coinvolti nelle diverse fasi del processo di approvvigionamento"/>
  </r>
  <r>
    <x v="3"/>
    <x v="2"/>
    <s v="Redazione del bilancio e delle situazioni contabili infrannuali"/>
    <s v="giustificazione di ogni eventuale variazione dei criteri di valutazione adottati per la redazione dei documenti contabili sopra richiamati e delle relative modalità di applicazione. Tali situazioni devono, in ogni caso, essere tempestivamente comunicate all’OdV;"/>
  </r>
  <r>
    <x v="0"/>
    <x v="2"/>
    <s v="Redazione del bilancio e delle situazioni contabili infrannuali"/>
    <s v="giustificazione di ogni eventuale variazione dei criteri di valutazione adottati per la redazione dei documenti contabili sopra richiamati e delle relative modalità di applicazione. Tali situazioni devono, in ogni caso, essere tempestivamente comunicate all’OdV;"/>
  </r>
  <r>
    <x v="7"/>
    <x v="2"/>
    <s v="Redazione del bilancio e delle situazioni contabili infrannuali"/>
    <s v="giustificazione di ogni eventuale variazione dei criteri di valutazione adottati per la redazione dei documenti contabili sopra richiamati e delle relative modalità di applicazione. Tali situazioni devono, in ogni caso, essere tempestivamente comunicate all’OdV;"/>
  </r>
  <r>
    <x v="6"/>
    <x v="2"/>
    <s v="Redazione del bilancio e delle situazioni contabili infrannuali"/>
    <s v="giustificazione di ogni eventuale variazione dei criteri di valutazione adottati per la redazione dei documenti contabili sopra richiamati e delle relative modalità di applicazione. Tali situazioni devono, in ogni caso, essere tempestivamente comunicate all’OdV;"/>
  </r>
  <r>
    <x v="3"/>
    <x v="2"/>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s v="Gli adempimenti imposti dalla normativa devono essere rispettosi della Legge"/>
  </r>
  <r>
    <x v="3"/>
    <x v="2"/>
    <s v="Redazione del bilancio e delle situazioni contabili infrannuali"/>
    <s v="i compiti e le responsabilità di ciascuna Funzione coinvolta nel processo di formazione del bilancio e un sistema di controllo che garantisca la correttezza e la veridicità delle informazioni e dei dati forniti e la certezza della provenienza degli stessi;"/>
  </r>
  <r>
    <x v="0"/>
    <x v="2"/>
    <s v="Redazione del bilancio e delle situazioni contabili infrannuali"/>
    <s v="i compiti e le responsabilità di ciascuna Funzione coinvolta nel processo di formazione del bilancio e un sistema di controllo che garantisca la correttezza e la veridicità delle informazioni e dei dati forniti e la certezza della provenienza degli stessi;"/>
  </r>
  <r>
    <x v="7"/>
    <x v="2"/>
    <s v="Redazione del bilancio e delle situazioni contabili infrannuali"/>
    <s v="i compiti e le responsabilità di ciascuna Funzione coinvolta nel processo di formazione del bilancio e un sistema di controllo che garantisca la correttezza e la veridicità delle informazioni e dei dati forniti e la certezza della provenienza degli stessi;"/>
  </r>
  <r>
    <x v="6"/>
    <x v="2"/>
    <s v="Redazione del bilancio e delle situazioni contabili infrannuali"/>
    <s v="i compiti e le responsabilità di ciascuna Funzione coinvolta nel processo di formazione del bilancio e un sistema di controllo che garantisca la correttezza e la veridicità delle informazioni e dei dati forniti e la certezza della provenienza degli stessi;"/>
  </r>
  <r>
    <x v="3"/>
    <x v="0"/>
    <s v="Gestione degli acquisiti di beni, servizi e lavori;"/>
    <s v="I contratti prevedono l'inserimento di specifiche clausole anticorruzione"/>
  </r>
  <r>
    <x v="0"/>
    <x v="0"/>
    <s v="Gestione degli acquisiti di beni, servizi e lavori;"/>
    <s v="I contratti prevedono l'inserimento di specifiche clausole anticorruzione"/>
  </r>
  <r>
    <x v="7"/>
    <x v="0"/>
    <s v="Gestione degli acquisiti di beni, servizi e lavori;"/>
    <s v="I contratti prevedono l'inserimento di specifiche clausole anticorruzione"/>
  </r>
  <r>
    <x v="5"/>
    <x v="0"/>
    <s v="Gestione degli acquisiti di beni, servizi e lavori;"/>
    <s v="I contratti prevedono l'inserimento di specifiche clausole anticorruzione"/>
  </r>
  <r>
    <x v="6"/>
    <x v="0"/>
    <s v="Gestione degli acquisiti di beni, servizi e lavori;"/>
    <s v="I contratti prevedono l'inserimento di specifiche clausole anticorruzione"/>
  </r>
  <r>
    <x v="8"/>
    <x v="0"/>
    <s v="Gestione degli acquisiti di beni, servizi e lavori;"/>
    <s v="I contratti prevedono l'inserimento di specifiche clausole anticorruzione"/>
  </r>
  <r>
    <x v="3"/>
    <x v="2"/>
    <s v="Erogazioni liberali"/>
    <s v="I contributi devono essere effettuati solo in favore di enti/associazioni/ fondazioni i cui requisiti sono predeterminati e che svolgono la loro attività in settori predefiniti;"/>
  </r>
  <r>
    <x v="0"/>
    <x v="2"/>
    <s v="Erogazioni liberali"/>
    <s v="I contributi devono essere effettuati solo in favore di enti/associazioni/ fondazioni i cui requisiti sono predeterminati e che svolgono la loro attività in settori predefiniti;"/>
  </r>
  <r>
    <x v="4"/>
    <x v="2"/>
    <s v="Erogazioni liberali"/>
    <s v="I contributi devono essere effettuati solo in favore di enti/associazioni/ fondazioni i cui requisiti sono predeterminati e che svolgono la loro attività in settori predefiniti;"/>
  </r>
  <r>
    <x v="10"/>
    <x v="2"/>
    <s v="Erogazioni liberali"/>
    <s v="I contributi devono essere effettuati solo in favore di enti/associazioni/ fondazioni i cui requisiti sono predeterminati e che svolgono la loro attività in settori predefiniti;"/>
  </r>
  <r>
    <x v="6"/>
    <x v="2"/>
    <s v="Erogazioni liberali"/>
    <s v="I contributi devono essere effettuati solo in favore di enti/associazioni/ fondazioni i cui requisiti sono predeterminati e che svolgono la loro attività in settori predefiniti;"/>
  </r>
  <r>
    <x v="3"/>
    <x v="2"/>
    <s v="Adempimenti in materia di tracciabilità delle operazioni/atti"/>
    <s v="i controlli effettuati e documentati riportano la data di compilazione/presa visione del documento e la firma riconoscibile del compilatore/revisore"/>
  </r>
  <r>
    <x v="7"/>
    <x v="2"/>
    <s v="Adempimenti in materia di tracciabilità delle operazioni/atti"/>
    <s v="i controlli effettuati e documentati riportano la data di compilazione/presa visione del documento e la firma riconoscibile del compilatore/revisore"/>
  </r>
  <r>
    <x v="6"/>
    <x v="2"/>
    <s v="Adempimenti in materia di tracciabilità delle operazioni/atti"/>
    <s v="i controlli effettuati e documentati riportano la data di compilazione/presa visione del documento e la firma riconoscibile del compilatore/revisore"/>
  </r>
  <r>
    <x v="3"/>
    <x v="2"/>
    <s v="Adempimenti in materia di tracciabilità delle operazioni/atti"/>
    <s v="I controlli effettuati sono archiviati in luoghi idonei alla conservazione, al fine di tutelare la riservatezza dei dati in essi contenuti e di evitare deterioramenti, danni e smarrimenti. Le stesse indicazioni si applicano, per analogia, anche ai documenti registrati su supporto elettronico."/>
  </r>
  <r>
    <x v="7"/>
    <x v="2"/>
    <s v="Adempimenti in materia di tracciabilità delle operazioni/atti"/>
    <s v="I controlli effettuati sono archiviati in luoghi idonei alla conservazione, al fine di tutelare la riservatezza dei dati in essi contenuti e di evitare deterioramenti, danni e smarrimenti. Le stesse indicazioni si applicano, per analogia, anche ai documenti registrati su supporto elettronico."/>
  </r>
  <r>
    <x v="6"/>
    <x v="2"/>
    <s v="Adempimenti in materia di tracciabilità delle operazioni/atti"/>
    <s v="I controlli effettuati sono archiviati in luoghi idonei alla conservazione, al fine di tutelare la riservatezza dei dati in essi contenuti e di evitare deterioramenti, danni e smarrimenti. Le stesse indicazioni si applicano, per analogia, anche ai documenti registrati su supporto elettronico."/>
  </r>
  <r>
    <x v="3"/>
    <x v="2"/>
    <s v="Adempimenti in materia di tracciabilità delle operazioni/atti"/>
    <s v="I controlli effettuati sulle operazioni contabili sono adeguatamente formalizzati e documentati, così che si possa, anche in un momento successivo, identificare chi ha eseguito un controllo ed il suo corretto operare"/>
  </r>
  <r>
    <x v="7"/>
    <x v="2"/>
    <s v="Adempimenti in materia di tracciabilità delle operazioni/atti"/>
    <s v="I controlli effettuati sulle operazioni contabili sono adeguatamente formalizzati e documentati, così che si possa, anche in un momento successivo, identificare chi ha eseguito un controllo ed il suo corretto operare"/>
  </r>
  <r>
    <x v="6"/>
    <x v="2"/>
    <s v="Adempimenti in materia di tracciabilità delle operazioni/atti"/>
    <s v="I controlli effettuati sulle operazioni contabili sono adeguatamente formalizzati e documentati, così che si possa, anche in un momento successivo, identificare chi ha eseguito un controllo ed il suo corretto operare"/>
  </r>
  <r>
    <x v="0"/>
    <x v="6"/>
    <s v="Selezione, assunzione e politiche di incentivazione del personale"/>
    <s v="I criteri di composizione della commissione di valutazione devono garantire oltre ai dispositivi di legge (DPR 493/97 e 220/01) anche il rispetto del principio della rotazione, laddove possibile e della rappresentaza delle quote di genere"/>
  </r>
  <r>
    <x v="7"/>
    <x v="6"/>
    <s v="Selezione, assunzione e politiche di incentivazione del personale"/>
    <s v="I criteri di composizione della commissione di valutazione devono garantire oltre ai dispositivi di legge (DPR 493/97 e 220/01) anche il rispetto del principio della rotazione, laddove possibile e della rappresentaza delle quote di genere"/>
  </r>
  <r>
    <x v="5"/>
    <x v="6"/>
    <s v="Selezione, assunzione e politiche di incentivazione del personale"/>
    <s v="I criteri di composizione della commissione di valutazione devono garantire oltre ai dispositivi di legge (DPR 493/97 e 220/01) anche il rispetto del principio della rotazione, laddove possibile e della rappresentaza delle quote di genere"/>
  </r>
  <r>
    <x v="6"/>
    <x v="6"/>
    <s v="Selezione, assunzione e politiche di incentivazione del personale"/>
    <s v="I criteri di composizione della commissione di valutazione devono garantire oltre ai dispositivi di legge (DPR 493/97 e 220/01) anche il rispetto del principio della rotazione, laddove possibile e della rappresentaza delle quote di genere"/>
  </r>
  <r>
    <x v="8"/>
    <x v="6"/>
    <s v="Selezione, assunzione e politiche di incentivazione del personale"/>
    <s v="I criteri di composizione della commissione di valutazione devono garantire oltre ai dispositivi di legge (DPR 493/97 e 220/01) anche il rispetto del principio della rotazione, laddove possibile e della rappresentaza delle quote di genere"/>
  </r>
  <r>
    <x v="11"/>
    <x v="6"/>
    <s v="Selezione, assunzione e politiche di incentivazione del personale"/>
    <s v="I criteri di composizione della commissione di valutazione devono garantire oltre ai dispositivi di legge (DPR 493/97 e 220/01) anche il rispetto del principio della rotazione, laddove possibile e della rappresentaza delle quote di genere"/>
  </r>
  <r>
    <x v="0"/>
    <x v="8"/>
    <s v="Gestione dei contenziosi giudiziali e stragiudiziali"/>
    <s v="I criteri di selezione di professionisti esterni incaricati sono documentati e tengono conto, ad esempio, dell'esperienza, dei requisiti soggettivi di professionalità e onorabilità, referenze qualificanti."/>
  </r>
  <r>
    <x v="2"/>
    <x v="1"/>
    <s v="Utilizzo di banche dati (modifica, estrazione, riproduzione e distribuzione del contenuto di banche dati)"/>
    <s v="i dati inerenti il traffico Internet e la posta elettronica non sono in alcun modo oggetto di diffusione; sono eventualmente oggetto di comunicazione su richiesta dell’autorità giudiziaria e/o qualora necessari a difesa dell’azienda in ambito giudiziale;"/>
  </r>
  <r>
    <x v="2"/>
    <x v="1"/>
    <s v="Utilizzo di strumenti informatici aziendali"/>
    <s v="I dati inerenti il traffico Internet e la posta elettronica non sono in alcun modo oggetto di diffusione; sono eventualmente oggetto di comunicazione su richiesta dell’autorità giudiziaria e/o qualora necessari a difesa dell’azienda in ambito giudiziale;"/>
  </r>
  <r>
    <x v="3"/>
    <x v="2"/>
    <s v="Gestione di adempimenti, dichiarazioni, deposito atti e documenti, pratiche, verifiche, ispezioni, negli accertamenti/procedimenti sanzionatori che ne derivano"/>
    <s v="I flussi informativi tra le Funzioni coinvolte nel processo, con finalità di verifica e coordinamento reciproco sono schematizzati in idonea procedura, lettera di istruzioni e check list di controllo."/>
  </r>
  <r>
    <x v="0"/>
    <x v="4"/>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I flussi informativi tra le Funzioni coinvolte nel processo, con finalità di verifica e coordinamento reciproco sono schematizzati in idonea procedura, lettera di istruzioni e check list di controllo."/>
  </r>
  <r>
    <x v="0"/>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I flussi informativi tra le Funzioni coinvolte nel processo, con finalità di verifica e coordinamento reciproco sono schematizzati in idonea procedura, lettera di istruzioni e check list di controllo."/>
  </r>
  <r>
    <x v="0"/>
    <x v="6"/>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s v="I flussi informativi tra le Funzioni coinvolte nel processo, con finalità di verifica e coordinamento reciproco sono schematizzati in idonea procedura, lettera di istruzioni e check list di controllo."/>
  </r>
  <r>
    <x v="0"/>
    <x v="6"/>
    <s v="Gestione di adempimenti, dichiarazioni, deposito atti e documenti, pratiche, verifiche, ispezioni, negli accertamenti/procedimenti sanzionatori che ne derivano per le attività riguardanti i trattamenti previdenziali del personale"/>
    <s v="I flussi informativi tra le Funzioni coinvolte nel processo, con finalità di verifica e coordinamento reciproco sono schematizzati in idonea procedura, lettera di istruzioni e check list di controllo."/>
  </r>
  <r>
    <x v="0"/>
    <x v="2"/>
    <s v="Acquisizione e/o gestione di contributi, sovvenzioni, finanziamenti, assicurazioni o garanzie concesse da soggetti pubblici"/>
    <s v="I flussi informativi tra le Funzioni coinvolte nel processo, con finalità di verifica e coordinamento reciproco sono schematizzati in idonea procedura, lettera di istruzioni e check list di controllo."/>
  </r>
  <r>
    <x v="1"/>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I flussi informativi tra le Funzioni coinvolte nel processo, con finalità di verifica e coordinamento reciproco sono schematizzati in idonea procedura, lettera di istruzioni e check list di controllo."/>
  </r>
  <r>
    <x v="12"/>
    <x v="10"/>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I flussi informativi tra le Funzioni coinvolte nel processo, con finalità di verifica e coordinamento reciproco sono schematizzati in idonea procedura, lettera di istruzioni e check list di controllo."/>
  </r>
  <r>
    <x v="2"/>
    <x v="1"/>
    <s v="Utilizzo di banche dati (modifica, estrazione, riproduzione e distribuzione del contenuto di banche dati)"/>
    <s v="i lavoratori rispondono ai sensi di legge in sede civile, penale ed amministrativa (per danno erariale) per l’illecito utilizzo degli strumenti elettronici messi disposizione dall’Azienda; inoltre l’utilizzo improprio degli strumenti elettronici può essere oggetto delle sanzioni disciplinari previste dal CCNL di riferimento, secondo le procedure ivi definite; per il personale dirigente, fatta salva la responsabilità disciplinare per i casi di estrema gravità, l’accertato utilizzo improprio rientrerà nella procedura di valutazione degli incarichi dirigenziali; per le sanzioni, le procedure e le competenze, si rinvia al codice disciplinare aziendale;"/>
  </r>
  <r>
    <x v="3"/>
    <x v="3"/>
    <s v="Transazioni finanziarie (incassi e pagamenti)"/>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r>
  <r>
    <x v="0"/>
    <x v="3"/>
    <s v="Transazioni finanziarie (incassi e pagamenti)"/>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r>
  <r>
    <x v="4"/>
    <x v="3"/>
    <s v="Transazioni finanziarie (incassi e pagamenti)"/>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r>
  <r>
    <x v="7"/>
    <x v="3"/>
    <s v="Transazioni finanziarie (incassi e pagamenti)"/>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r>
  <r>
    <x v="5"/>
    <x v="3"/>
    <s v="Transazioni finanziarie (incassi e pagamenti)"/>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r>
  <r>
    <x v="9"/>
    <x v="3"/>
    <s v="Transazioni finanziarie (incassi e pagamenti)"/>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r>
  <r>
    <x v="10"/>
    <x v="3"/>
    <s v="Transazioni finanziarie (incassi e pagamenti)"/>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r>
  <r>
    <x v="6"/>
    <x v="3"/>
    <s v="Transazioni finanziarie (incassi e pagamenti)"/>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r>
  <r>
    <x v="8"/>
    <x v="3"/>
    <s v="Transazioni finanziarie (incassi e pagamenti)"/>
    <s v="I pagamenti al beneficiario devono essere effettuati esclusivamente sul conto intestato allo stesso e presente in anagrafica. Le modifiche di conto di appoggio sono documentate per iscritto con procedura di call back. Non sono consentiti pagamenti  su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r>
  <r>
    <x v="0"/>
    <x v="8"/>
    <s v="Gestione dei contenziosi giudiziali e stragiudiziali"/>
    <s v="I rapporti con l’Autorità giudiziaria e con la Pubblica Amministrazione nell’ambito del contenzioso giudiziale e stragiudiziale devono essere improntati ai principi di correttezza, trasparenza e tracciabilità, anche quando gestiti per il tramite di un legale esterno tanto per cui (i) è necessaria la presenza anche di un Funzioanario aziendale nel caso di ispezione e interlocuzione, (ii) l'attività venga documentata e formalmente riportata alla Direzione Aziendale"/>
  </r>
  <r>
    <x v="3"/>
    <x v="2"/>
    <s v="Adempimenti relativi alle dichiarazioni fiscali"/>
    <s v="identificazione dei soggetti aziendali autorizzati a rappresentare l’azienda nei rapporti con la P.A. per il sostenimento di spese di rappresentanza e definizione di modalità di gestione ad hoc delle spese di rappresentanza con pubblici funzionari e previsione e definizione delle relative tipologie e dei limiti massimi;"/>
  </r>
  <r>
    <x v="3"/>
    <x v="0"/>
    <s v="Gestione degli acquisiti di beni, servizi e lavori;"/>
    <s v="Identificazione dei soggetti incaricati della definizione del bando di gara secondo le prescrizioni del Codice degli Appalti (quando applicabile) e dei soggetti che lo autorizzano per ciascuna acquisizione sopra soglia comunitaria"/>
  </r>
  <r>
    <x v="0"/>
    <x v="0"/>
    <s v="Gestione degli acquisiti di beni, servizi e lavori;"/>
    <s v="Identificazione dei soggetti incaricati della definizione del bando di gara secondo le prescrizioni del Codice degli Appalti (quando applicabile) e dei soggetti che lo autorizzano per ciascuna acquisizione sopra soglia comunitaria"/>
  </r>
  <r>
    <x v="4"/>
    <x v="0"/>
    <s v="Gestione degli acquisiti di beni, servizi e lavori;"/>
    <s v="Identificazione dei soggetti incaricati della definizione del bando di gara secondo le prescrizioni del Codice degli Appalti (quando applicabile) e dei soggetti che lo autorizzano per ciascuna acquisizione sopra soglia comunitaria"/>
  </r>
  <r>
    <x v="7"/>
    <x v="0"/>
    <s v="Gestione degli acquisiti di beni, servizi e lavori;"/>
    <s v="Identificazione dei soggetti incaricati della definizione del bando di gara secondo le prescrizioni del Codice degli Appalti (quando applicabile) e dei soggetti che lo autorizzano per ciascuna acquisizione sopra soglia comunitaria"/>
  </r>
  <r>
    <x v="5"/>
    <x v="0"/>
    <s v="Gestione degli acquisiti di beni, servizi e lavori;"/>
    <s v="Identificazione dei soggetti incaricati della definizione del bando di gara secondo le prescrizioni del Codice degli Appalti (quando applicabile) e dei soggetti che lo autorizzano per ciascuna acquisizione sopra soglia comunitaria"/>
  </r>
  <r>
    <x v="6"/>
    <x v="0"/>
    <s v="Gestione degli acquisiti di beni, servizi e lavori;"/>
    <s v="Identificazione dei soggetti incaricati della definizione del bando di gara secondo le prescrizioni del Codice degli Appalti (quando applicabile) e dei soggetti che lo autorizzano per ciascuna acquisizione sopra soglia comunitaria"/>
  </r>
  <r>
    <x v="8"/>
    <x v="0"/>
    <s v="Gestione degli acquisiti di beni, servizi e lavori;"/>
    <s v="Identificazione dei soggetti incaricati della definizione del bando di gara secondo le prescrizioni del Codice degli Appalti (quando applicabile) e dei soggetti che lo autorizzano per ciascuna acquisizione sopra soglia comunitaria"/>
  </r>
  <r>
    <x v="3"/>
    <x v="2"/>
    <s v="Gestione delle spese di rappresentanza e dei beni di rappresentanza"/>
    <s v="il controllo di merito, la completezza e accuratezza dei giustificativi di supporto delle spese di rappresentanza, da parte della struttura aziendale preposta;"/>
  </r>
  <r>
    <x v="0"/>
    <x v="2"/>
    <s v="Gestione delle spese di rappresentanza e dei beni di rappresentanza"/>
    <s v="il controllo di merito, la completezza e accuratezza dei giustificativi di supporto delle spese di rappresentanza, da parte della struttura aziendale preposta;"/>
  </r>
  <r>
    <x v="4"/>
    <x v="2"/>
    <s v="Gestione delle spese di rappresentanza e dei beni di rappresentanza"/>
    <s v="il controllo di merito, la completezza e accuratezza dei giustificativi di supporto delle spese di rappresentanza, da parte della struttura aziendale preposta;"/>
  </r>
  <r>
    <x v="10"/>
    <x v="2"/>
    <s v="Gestione delle spese di rappresentanza e dei beni di rappresentanza"/>
    <s v="il controllo di merito, la completezza e accuratezza dei giustificativi di supporto delle spese di rappresentanza, da parte della struttura aziendale preposta;"/>
  </r>
  <r>
    <x v="1"/>
    <x v="5"/>
    <s v="Vigilanza, controlli e riesame del sistema"/>
    <s v="Il controllo è di competenza del RSPP in merito all'attività di vigilanza con riferimento al rispetto delle procedure e delle istruzioni di lavoro in sicurezza da parte dei lavoratori"/>
  </r>
  <r>
    <x v="1"/>
    <x v="5"/>
    <s v="Vigilanza, controlli e riesame del sistema"/>
    <s v="Il controllo viene effettuato dal Presidente del CdA di concerto con il RSPP"/>
  </r>
  <r>
    <x v="1"/>
    <x v="5"/>
    <s v="Vigilanza, controlli e riesame del sistema"/>
    <s v="Il datore di lavoro deve altresì controllare periodicamente l’impianto elettrico per garantire il rispetto degli standard tecnico-strutturali di legge relativi a attrezzature, impianti, luoghi di lavoro, agenti chimici, fisici e biologici"/>
  </r>
  <r>
    <x v="1"/>
    <x v="5"/>
    <s v="Vigilanza, controlli e riesame del sistema"/>
    <s v="Il datore di lavoro è tenuto a impostare un ciclo di controlli preventivi periodici per le attrezzature di lavoro"/>
  </r>
  <r>
    <x v="1"/>
    <x v="5"/>
    <s v="Vigilanza, controlli e riesame del sistema"/>
    <s v="Il datore di lavoro, unitamente agli addetti all’emergenza, deve verificare la posizione e la visibilità della segnaletica, nonché installare periodicamente il funzionamento dell’illuminazione sussidiaria, al fine di ridurre il rischio di incapacità di raggiungere le vie d’uscita in caso di interruzione dell’elettricità, e effettuare regolare manutenzione preventiva per il rispetto degli standard tecnico-strutturali di legge relativi a attrezzature, impianti, luoghi di lavoro, agenti chimici, fisici e biologici"/>
  </r>
  <r>
    <x v="3"/>
    <x v="2"/>
    <s v="Adempimenti in materia di comunicazioni sociali"/>
    <s v="Il Direttore Generale è tenuto a rilasciare un’apposita dichiarazione attestante: (i) la veridicità, correttezza, precisione e completezza dei dati e delle informazioni contenute nel bilancio ovvero negli altri documenti contabili sopra indicati e nei documenti connessi, nonché degli elementi informativi messi a disposizione dalla società stessa, (ii) l’insussistenza di elementi da cui poter desumere che le dichiarazioni e i dati raccolti contengano elementi incompleti o inesatti, (iii) la predisposizione di un adeguato sistema di controllo teso a fornire una ragionevole certezza sui dati di bilancio, (iv) il rispetto delle procedure previste dal MOG. La dichiarazione di cui alla sarà sottoposta all’attenzione del CdA nella stessa seduta in cui sarà approvato il progetto di bilancio, e dovrà essere rilasciata al Revisore richiedente prima della consegna da parte di quest’ultimo della propria relazione al bilancio. La dichiarazione, unitamente al bilancio ed alle relazioni del Revisore e del Collegio sindacale, dovranno essere trasmessi in copia all’OdV della Società"/>
  </r>
  <r>
    <x v="7"/>
    <x v="2"/>
    <s v="Adempimenti in materia di comunicazioni sociali"/>
    <s v="Il Direttore Generale è tenuto a rilasciare un’apposita dichiarazione attestante: (i) la veridicità, correttezza, precisione e completezza dei dati e delle informazioni contenute nel bilancio ovvero negli altri documenti contabili sopra indicati e nei documenti connessi, nonché degli elementi informativi messi a disposizione dalla società stessa, (ii) l’insussistenza di elementi da cui poter desumere che le dichiarazioni e i dati raccolti contengano elementi incompleti o inesatti, (iii) la predisposizione di un adeguato sistema di controllo teso a fornire una ragionevole certezza sui dati di bilancio, (iv) il rispetto delle procedure previste dal MOG. La dichiarazione di cui alla sarà sottoposta all’attenzione del CdA nella stessa seduta in cui sarà approvato il progetto di bilancio, e dovrà essere rilasciata al Revisore richiedente prima della consegna da parte di quest’ultimo della propria relazione al bilancio. La dichiarazione, unitamente al bilancio ed alle relazioni del Revisore e del Collegio sindacale, dovranno essere trasmessi in copia all’OdV della Società"/>
  </r>
  <r>
    <x v="3"/>
    <x v="3"/>
    <s v="Transazioni finanziarie (incassi e pagamenti)"/>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r>
  <r>
    <x v="0"/>
    <x v="3"/>
    <s v="Transazioni finanziarie (incassi e pagamenti)"/>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r>
  <r>
    <x v="4"/>
    <x v="3"/>
    <s v="Transazioni finanziarie (incassi e pagamenti)"/>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r>
  <r>
    <x v="7"/>
    <x v="3"/>
    <s v="Transazioni finanziarie (incassi e pagamenti)"/>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r>
  <r>
    <x v="5"/>
    <x v="3"/>
    <s v="Transazioni finanziarie (incassi e pagamenti)"/>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r>
  <r>
    <x v="9"/>
    <x v="3"/>
    <s v="Transazioni finanziarie (incassi e pagamenti)"/>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r>
  <r>
    <x v="10"/>
    <x v="3"/>
    <s v="Transazioni finanziarie (incassi e pagamenti)"/>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r>
  <r>
    <x v="6"/>
    <x v="3"/>
    <s v="Transazioni finanziarie (incassi e pagamenti)"/>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r>
  <r>
    <x v="8"/>
    <x v="3"/>
    <s v="Transazioni finanziarie (incassi e pagamenti)"/>
    <s v="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r>
  <r>
    <x v="3"/>
    <x v="0"/>
    <s v="Gestione degli acquisiti di beni, servizi e lavori;"/>
    <s v="il divieto di frammentazione dell'oggetto dell'appalto;"/>
  </r>
  <r>
    <x v="0"/>
    <x v="0"/>
    <s v="Gestione degli acquisiti di beni, servizi e lavori;"/>
    <s v="il divieto di frammentazione dell'oggetto dell'appalto;"/>
  </r>
  <r>
    <x v="7"/>
    <x v="0"/>
    <s v="Gestione degli acquisiti di beni, servizi e lavori;"/>
    <s v="il divieto di frammentazione dell'oggetto dell'appalto;"/>
  </r>
  <r>
    <x v="5"/>
    <x v="0"/>
    <s v="Gestione degli acquisiti di beni, servizi e lavori;"/>
    <s v="il divieto di frammentazione dell'oggetto dell'appalto;"/>
  </r>
  <r>
    <x v="6"/>
    <x v="0"/>
    <s v="Gestione degli acquisiti di beni, servizi e lavori;"/>
    <s v="il divieto di frammentazione dell'oggetto dell'appalto;"/>
  </r>
  <r>
    <x v="8"/>
    <x v="0"/>
    <s v="Gestione degli acquisiti di beni, servizi e lavori;"/>
    <s v="il divieto di frammentazione dell'oggetto dell'appalto;"/>
  </r>
  <r>
    <x v="6"/>
    <x v="8"/>
    <s v="Misure di sicurezza, obblighi di segnalazione, forme di collaborazione con polizia e magistratura"/>
    <s v="Il documento identificativo deve essere esibito a richiesta del personale di vigilanza; in caso di diniego, è impedito l'ingresso e ne è data informazione alla Direzione della struttura"/>
  </r>
  <r>
    <x v="2"/>
    <x v="1"/>
    <s v="Utilizzo di banche dati (modifica, estrazione, riproduzione e distribuzione del contenuto di banche dati)"/>
    <s v="il download e l’installazione di software o file per uso esclusivamente professionale è consentito ai soli addetti del Sistema Informativo Aziendale;"/>
  </r>
  <r>
    <x v="3"/>
    <x v="2"/>
    <s v="Adempimenti relativi alle fasi di riscossione e pagamento"/>
    <s v="Il monitoraggio dell'inizio di qualunque attività di verifica tributaria, da parte dell'Amministrazione finanziaria, nei riguardi della società deve realizzarsi comunicando, con apposito modulo, l'inizio delle attività, i soggetti coinvolti e i temi trattati. Il report viene inviato al responsabile funzionale diretto e al Direttore Generale/Amministratore Delegato"/>
  </r>
  <r>
    <x v="0"/>
    <x v="8"/>
    <s v="Gestione dei contenziosi giudiziali e stragiudiziali"/>
    <s v="Il processo deve essere gestito in modo da evitare che si verifichino fenomeni di induzione a non rendere dichiarazioni ovvero a renderle mendaci all’Autorità Giudiziaria mediante, per esempio, la presenza di più funzionari aziendali, di aree diverse, nonchè del consulente esterno"/>
  </r>
  <r>
    <x v="0"/>
    <x v="8"/>
    <s v="Gestione dei contenziosi giudiziali e stragiudiziali"/>
    <s v="Il processo interno è formalmente monitorato"/>
  </r>
  <r>
    <x v="3"/>
    <x v="0"/>
    <s v="Conferimento di incarichi libero professionali e di contratti a progetto;"/>
    <s v="il rispetto delle previsioni normative in tema di proroghe e rinnovi;"/>
  </r>
  <r>
    <x v="0"/>
    <x v="0"/>
    <s v="Conferimento di incarichi libero professionali e di contratti a progetto;"/>
    <s v="il rispetto delle previsioni normative in tema di proroghe e rinnovi;"/>
  </r>
  <r>
    <x v="4"/>
    <x v="0"/>
    <s v="Conferimento di incarichi libero professionali e di contratti a progetto;"/>
    <s v="il rispetto delle previsioni normative in tema di proroghe e rinnovi;"/>
  </r>
  <r>
    <x v="7"/>
    <x v="0"/>
    <s v="Conferimento di incarichi libero professionali e di contratti a progetto;"/>
    <s v="il rispetto delle previsioni normative in tema di proroghe e rinnovi;"/>
  </r>
  <r>
    <x v="5"/>
    <x v="0"/>
    <s v="Conferimento di incarichi libero professionali e di contratti a progetto;"/>
    <s v="il rispetto delle previsioni normative in tema di proroghe e rinnovi;"/>
  </r>
  <r>
    <x v="9"/>
    <x v="0"/>
    <s v="Conferimento di incarichi libero professionali e di contratti a progetto;"/>
    <s v="il rispetto delle previsioni normative in tema di proroghe e rinnovi;"/>
  </r>
  <r>
    <x v="6"/>
    <x v="0"/>
    <s v="Conferimento di incarichi libero professionali e di contratti a progetto;"/>
    <s v="il rispetto delle previsioni normative in tema di proroghe e rinnovi;"/>
  </r>
  <r>
    <x v="8"/>
    <x v="0"/>
    <s v="Conferimento di incarichi libero professionali e di contratti a progetto;"/>
    <s v="il rispetto delle previsioni normative in tema di proroghe e rinnovi;"/>
  </r>
  <r>
    <x v="11"/>
    <x v="0"/>
    <s v="Conferimento di incarichi libero professionali e di contratti a progetto;"/>
    <s v="il rispetto delle previsioni normative in tema di proroghe e rinnovi;"/>
  </r>
  <r>
    <x v="1"/>
    <x v="5"/>
    <s v="Vigilanza, controlli e riesame del sistema"/>
    <s v="Il RSPP della società programma e pianifica, a intervalli definiti, un’attività di riesame del sistema"/>
  </r>
  <r>
    <x v="3"/>
    <x v="2"/>
    <s v="Gestione di adempimenti, dichiarazioni, deposito atti e documenti, pratiche, verifiche, ispezioni, negli accertamenti/procedimenti sanzionatori che ne derivano"/>
    <s v="Il sistema di poteri definisce la persona deputata a rappresentare la Società nei confronti del soggetto pubblico, cui conferire apposita delega e procura"/>
  </r>
  <r>
    <x v="0"/>
    <x v="4"/>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Il sistema di poteri definisce la persona deputata a rappresentare la Società nei confronti del soggetto pubblico, cui conferire apposita delega e procura"/>
  </r>
  <r>
    <x v="0"/>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Il sistema di poteri definisce la persona deputata a rappresentare la Società nei confronti del soggetto pubblico, cui conferire apposita delega e procura"/>
  </r>
  <r>
    <x v="0"/>
    <x v="6"/>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s v="Il sistema di poteri definisce la persona deputata a rappresentare la Società nei confronti del soggetto pubblico, cui conferire apposita delega e procura"/>
  </r>
  <r>
    <x v="0"/>
    <x v="6"/>
    <s v="Gestione di adempimenti, dichiarazioni, deposito atti e documenti, pratiche, verifiche, ispezioni, negli accertamenti/procedimenti sanzionatori che ne derivano per le attività riguardanti i trattamenti previdenziali del personale"/>
    <s v="Il sistema di poteri definisce la persona deputata a rappresentare la Società nei confronti del soggetto pubblico, cui conferire apposita delega e procura"/>
  </r>
  <r>
    <x v="1"/>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Il sistema di poteri definisce la persona deputata a rappresentare la Società nei confronti del soggetto pubblico, cui conferire apposita delega e procura"/>
  </r>
  <r>
    <x v="12"/>
    <x v="10"/>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Il sistema di poteri definisce la persona deputata a rappresentare la Società nei confronti del soggetto pubblico, cui conferire apposita delega e procura"/>
  </r>
  <r>
    <x v="0"/>
    <x v="6"/>
    <s v="Selezione, assunzione e politiche di incentivazione del personale"/>
    <s v="Il sistema premiante include obiettivi predeterminati, misurabili ma non eccessivamente sfidanti sì da indurre comportamenti non in linea con il Codice Etico Comportamentale e le previsioni del Modello"/>
  </r>
  <r>
    <x v="7"/>
    <x v="6"/>
    <s v="Selezione, assunzione e politiche di incentivazione del personale"/>
    <s v="Il sistema premiante include obiettivi predeterminati, misurabili ma non eccessivamente sfidanti sì da indurre comportamenti non in linea con il Codice Etico Comportamentale e le previsioni del Modello"/>
  </r>
  <r>
    <x v="5"/>
    <x v="6"/>
    <s v="Selezione, assunzione e politiche di incentivazione del personale"/>
    <s v="Il sistema premiante include obiettivi predeterminati, misurabili ma non eccessivamente sfidanti sì da indurre comportamenti non in linea con il Codice Etico Comportamentale e le previsioni del Modello"/>
  </r>
  <r>
    <x v="6"/>
    <x v="6"/>
    <s v="Selezione, assunzione e politiche di incentivazione del personale"/>
    <s v="Il sistema premiante include obiettivi predeterminati, misurabili ma non eccessivamente sfidanti sì da indurre comportamenti non in linea con il Codice Etico Comportamentale e le previsioni del Modello"/>
  </r>
  <r>
    <x v="8"/>
    <x v="6"/>
    <s v="Selezione, assunzione e politiche di incentivazione del personale"/>
    <s v="Il sistema premiante include obiettivi predeterminati, misurabili ma non eccessivamente sfidanti sì da indurre comportamenti non in linea con il Codice Etico Comportamentale e le previsioni del Modello"/>
  </r>
  <r>
    <x v="11"/>
    <x v="6"/>
    <s v="Selezione, assunzione e politiche di incentivazione del personale"/>
    <s v="Il sistema premiante include obiettivi predeterminati, misurabili ma non eccessivamente sfidanti sì da indurre comportamenti non in linea con il Codice Etico Comportamentale e le previsioni del Modello"/>
  </r>
  <r>
    <x v="0"/>
    <x v="0"/>
    <s v="Negoziazione/stipulazione/esecuzione di contratti (ivi inclusa la fase di fatturazione)/convenzioni con soggetti pubblici"/>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r>
  <r>
    <x v="4"/>
    <x v="0"/>
    <s v="Negoziazione/stipulazione/esecuzione di contratti (ivi inclusa la fase di fatturazione)/convenzioni con soggetti pubblici"/>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r>
  <r>
    <x v="5"/>
    <x v="0"/>
    <s v="Negoziazione/stipulazione/esecuzione di contratti (ivi inclusa la fase di fatturazione)/convenzioni con soggetti pubblici"/>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r>
  <r>
    <x v="6"/>
    <x v="0"/>
    <s v="Negoziazione/stipulazione/esecuzione di contratti (ivi inclusa la fase di fatturazione)/convenzioni con soggetti pubblici"/>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r>
  <r>
    <x v="8"/>
    <x v="0"/>
    <s v="Negoziazione/stipulazione/esecuzione di contratti (ivi inclusa la fase di fatturazione)/convenzioni con soggetti pubblici"/>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r>
  <r>
    <x v="11"/>
    <x v="0"/>
    <s v="Negoziazione/stipulazione/esecuzione di contratti (ivi inclusa la fase di fatturazione)/convenzioni con soggetti pubblici"/>
    <s v="Il soggetto che intrattiene rapporti o effettua negoziazioni con la Pubblica Amministrazione non può da solo e liberamente: (i) stipulare i contratti che ha negoziato, (ii) accedere alle risorse finanziarie e/o autorizzare disposizioni di pagamento, (iii) _x0009_conferire incarichi di consulenza / prestazioni professionali, (iv) concedere qualsivoglia utilità, (v) procedere ad assunzioni di personale"/>
  </r>
  <r>
    <x v="3"/>
    <x v="2"/>
    <s v="Redazione del bilancio e delle situazioni contabili infrannuali"/>
    <s v="Impiegare dei consulenti qualificati che consentano di garantire il rispetto dei principi di compilazione dei documenti contabili di cui agli artt. 2423; 2423 bis, 2423 ter c.c.;_x000a_ed il rispetto del principio di completezza del bilancio, mediante l’indicazione di tutti i dati prescritti dalla normativa vigente (artt. 2424 ss. c.c.)"/>
  </r>
  <r>
    <x v="0"/>
    <x v="2"/>
    <s v="Redazione del bilancio e delle situazioni contabili infrannuali"/>
    <s v="Impiegare dei consulenti qualificati che consentano di garantire il rispetto dei principi di compilazione dei documenti contabili di cui agli artt. 2423; 2423 bis, 2423 ter c.c.;_x000a_ed il rispetto del principio di completezza del bilancio, mediante l’indicazione di tutti i dati prescritti dalla normativa vigente (artt. 2424 ss. c.c.)"/>
  </r>
  <r>
    <x v="7"/>
    <x v="2"/>
    <s v="Redazione del bilancio e delle situazioni contabili infrannuali"/>
    <s v="Impiegare dei consulenti qualificati che consentano di garantire il rispetto dei principi di compilazione dei documenti contabili di cui agli artt. 2423; 2423 bis, 2423 ter c.c.;_x000a_ed il rispetto del principio di completezza del bilancio, mediante l’indicazione di tutti i dati prescritti dalla normativa vigente (artt. 2424 ss. c.c.)"/>
  </r>
  <r>
    <x v="6"/>
    <x v="2"/>
    <s v="Redazione del bilancio e delle situazioni contabili infrannuali"/>
    <s v="Impiegare dei consulenti qualificati che consentano di garantire il rispetto dei principi di compilazione dei documenti contabili di cui agli artt. 2423; 2423 bis, 2423 ter c.c.;_x000a_ed il rispetto del principio di completezza del bilancio, mediante l’indicazione di tutti i dati prescritti dalla normativa vigente (artt. 2424 ss. c.c.)"/>
  </r>
  <r>
    <x v="3"/>
    <x v="7"/>
    <s v="Gestione dei rapporti con istituzioni e/o Autorità pubbliche di Vigilanza relativi allo svolgimento di attività regolate dalla legge"/>
    <s v="In caso di accertamenti ispettivi da parte delle Autorità pubbliche di Vigilanza, deve essere fornita adeguata collaborazione da parte delle unità aziendali competenti con immediata informativa al DG, definizione del team e report degli incaricati."/>
  </r>
  <r>
    <x v="7"/>
    <x v="7"/>
    <s v="Gestione dei rapporti con istituzioni e/o Autorità pubbliche di Vigilanza relativi allo svolgimento di attività regolate dalla legge"/>
    <s v="In caso di accertamenti ispettivi da parte delle Autorità pubbliche di Vigilanza, deve essere fornita adeguata collaborazione da parte delle unità aziendali competenti con immediata informativa al DG, definizione del team e report degli incaricati."/>
  </r>
  <r>
    <x v="1"/>
    <x v="7"/>
    <s v="Gestione dei rapporti con istituzioni e/o Autorità pubbliche di Vigilanza relativi allo svolgimento di attività regolate dalla legge"/>
    <s v="In caso di accertamenti ispettivi da parte delle Autorità pubbliche di Vigilanza, deve essere fornita adeguata collaborazione da parte delle unità aziendali competenti con immediata informativa al DG, definizione del team e report degli incaricati."/>
  </r>
  <r>
    <x v="3"/>
    <x v="2"/>
    <s v="Redazione del bilancio e delle situazioni contabili infrannuali"/>
    <s v="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r>
  <r>
    <x v="0"/>
    <x v="2"/>
    <s v="Redazione del bilancio e delle situazioni contabili infrannuali"/>
    <s v="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r>
  <r>
    <x v="7"/>
    <x v="2"/>
    <s v="Redazione del bilancio e delle situazioni contabili infrannuali"/>
    <s v="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r>
  <r>
    <x v="6"/>
    <x v="2"/>
    <s v="Redazione del bilancio e delle situazioni contabili infrannuali"/>
    <s v="individuazione di meccanismi idonei ad assicurare che eventuali comunicazioni periodiche sul bilancio all’Azionista 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r>
  <r>
    <x v="2"/>
    <x v="1"/>
    <s v="Utilizzo di banche dati (modifica, estrazione, riproduzione e distribuzione del contenuto di banche dati)"/>
    <s v="individuazione di una diversa figura aziendale deputata a verificare la corrispondenza tra i programmi software e le banche dati – non contrassegnati SIAE – lecitamente detenute e quelle “in generale” utilizzate (Responsabile area tecnico-amministrativa);"/>
  </r>
  <r>
    <x v="2"/>
    <x v="1"/>
    <s v="Utilizzo di banche dati (modifica, estrazione, riproduzione e distribuzione del contenuto di banche dati)"/>
    <s v="individuazione di una figura aziendale deputata a gestire l’aggiornamento della mappatura sia dei dispositivi hardware e software, sia delle licenze relative a software e banche dati (Amministratore di sistema; Referente dei Sistemi informativi);"/>
  </r>
  <r>
    <x v="3"/>
    <x v="0"/>
    <s v="Gestione degli acquisiti di beni, servizi e lavori;"/>
    <s v="Individuazione formale delle responsabilità e delle informazioni/dati per la pubblicazione on-line in conformità al principio della trasparenza per la prevenzione della corruzione"/>
  </r>
  <r>
    <x v="0"/>
    <x v="0"/>
    <s v="Gestione degli acquisiti di beni, servizi e lavori;"/>
    <s v="Individuazione formale delle responsabilità e delle informazioni/dati per la pubblicazione on-line in conformità al principio della trasparenza per la prevenzione della corruzione"/>
  </r>
  <r>
    <x v="4"/>
    <x v="0"/>
    <s v="Gestione degli acquisiti di beni, servizi e lavori;"/>
    <s v="Individuazione formale delle responsabilità e delle informazioni/dati per la pubblicazione on-line in conformità al principio della trasparenza per la prevenzione della corruzione"/>
  </r>
  <r>
    <x v="7"/>
    <x v="0"/>
    <s v="Gestione degli acquisiti di beni, servizi e lavori;"/>
    <s v="Individuazione formale delle responsabilità e delle informazioni/dati per la pubblicazione on-line in conformità al principio della trasparenza per la prevenzione della corruzione"/>
  </r>
  <r>
    <x v="5"/>
    <x v="0"/>
    <s v="Gestione degli acquisiti di beni, servizi e lavori;"/>
    <s v="Individuazione formale delle responsabilità e delle informazioni/dati per la pubblicazione on-line in conformità al principio della trasparenza per la prevenzione della corruzione"/>
  </r>
  <r>
    <x v="6"/>
    <x v="0"/>
    <s v="Gestione degli acquisiti di beni, servizi e lavori;"/>
    <s v="Individuazione formale delle responsabilità e delle informazioni/dati per la pubblicazione on-line in conformità al principio della trasparenza per la prevenzione della corruzione"/>
  </r>
  <r>
    <x v="8"/>
    <x v="0"/>
    <s v="Gestione degli acquisiti di beni, servizi e lavori;"/>
    <s v="Individuazione formale delle responsabilità e delle informazioni/dati per la pubblicazione on-line in conformità al principio della trasparenza per la prevenzione della corruzione"/>
  </r>
  <r>
    <x v="3"/>
    <x v="0"/>
    <s v="Gestione degli acquisiti di beni, servizi e lavori;"/>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r>
  <r>
    <x v="0"/>
    <x v="0"/>
    <s v="Gestione degli acquisiti di beni, servizi e lavori;"/>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r>
  <r>
    <x v="7"/>
    <x v="0"/>
    <s v="Gestione degli acquisiti di beni, servizi e lavori;"/>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r>
  <r>
    <x v="5"/>
    <x v="0"/>
    <s v="Gestione degli acquisiti di beni, servizi e lavori;"/>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r>
  <r>
    <x v="6"/>
    <x v="0"/>
    <s v="Gestione degli acquisiti di beni, servizi e lavori;"/>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r>
  <r>
    <x v="8"/>
    <x v="0"/>
    <s v="Gestione degli acquisiti di beni, servizi e lavori;"/>
    <s v="Inserimento di specifiche clausole nei contratti di importo superiore a 40.000,00 euro ed anche inferiore se si tratta di servizi di durata pluriennale, con cui i terzi dichiarino di conoscere e si obblighino a rispettare i principi contenuti nel Codice Etico Comportamentale e nel Modello adottati dall'Ente * nonché clausole risolutive espresse che attribuiscano alla Società la facoltà di risolvere i contratti in questione nel caso di violazione di tale obbligo"/>
  </r>
  <r>
    <x v="3"/>
    <x v="0"/>
    <s v="Gestione degli acquisiti di beni, servizi e lavori;"/>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r>
  <r>
    <x v="0"/>
    <x v="0"/>
    <s v="Gestione degli acquisiti di beni, servizi e lavori;"/>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r>
  <r>
    <x v="7"/>
    <x v="0"/>
    <s v="Gestione degli acquisiti di beni, servizi e lavori;"/>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r>
  <r>
    <x v="5"/>
    <x v="0"/>
    <s v="Gestione degli acquisiti di beni, servizi e lavori;"/>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r>
  <r>
    <x v="6"/>
    <x v="0"/>
    <s v="Gestione degli acquisiti di beni, servizi e lavori;"/>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r>
  <r>
    <x v="8"/>
    <x v="0"/>
    <s v="Gestione degli acquisiti di beni, servizi e lavori;"/>
    <s v="Inserimento di specifiche clausole nei contratti di importo superiore a 40.000,00 euro ed anche inferiore se si tratta di servizi di durata pluriennale, con cui i terzi si obbligano a non tenere alcun comportamento, non porre in essere alcun atto od omissione e non dare origine ad alcun fatto da cui possa derivare una responsabilità ai sensi del D. Lgs. 231/2001"/>
  </r>
  <r>
    <x v="3"/>
    <x v="2"/>
    <s v="Adempimenti relativi alle dichiarazioni fiscali"/>
    <s v="inserimento, negli accordi contrattuali, di clausole di rispetto del Codice Etico E Comportamentale, di c.d. clausole anticorruzione, di clausole di auditing e di clausole di rispetto del Modello organizzativo ex D.Lgs. n. 231/2001, con sanzioni che possono comportare la risoluzione del rapporto contrattuale;"/>
  </r>
  <r>
    <x v="3"/>
    <x v="2"/>
    <s v="Adempimenti in materia di tracciabilità delle operazioni/atti"/>
    <s v="Istituire il Collegio Sindacale per la verifica del rispetto della Legge e dello Statuto"/>
  </r>
  <r>
    <x v="7"/>
    <x v="2"/>
    <s v="Adempimenti in materia di tracciabilità delle operazioni/atti"/>
    <s v="Istituire il Collegio Sindacale per la verifica del rispetto della Legge e dello Statuto"/>
  </r>
  <r>
    <x v="6"/>
    <x v="2"/>
    <s v="Adempimenti in materia di tracciabilità delle operazioni/atti"/>
    <s v="Istituire il Collegio Sindacale per la verifica del rispetto della Legge e dello Statuto"/>
  </r>
  <r>
    <x v="3"/>
    <x v="0"/>
    <s v="Gestione degli acquisiti di beni, servizi e lavori;"/>
    <s v="L’archiviazione della documentazione relativa ad ogni procedura di acquisto sia caratterizzata da completezza, qualità, sicurezza, modalità di ricerca e individuazione che consentano una tracciabilità degli approvvigionamenti"/>
  </r>
  <r>
    <x v="0"/>
    <x v="0"/>
    <s v="Gestione degli acquisiti di beni, servizi e lavori;"/>
    <s v="L’archiviazione della documentazione relativa ad ogni procedura di acquisto sia caratterizzata da completezza, qualità, sicurezza, modalità di ricerca e individuazione che consentano una tracciabilità degli approvvigionamenti"/>
  </r>
  <r>
    <x v="4"/>
    <x v="0"/>
    <s v="Gestione degli acquisiti di beni, servizi e lavori;"/>
    <s v="L’archiviazione della documentazione relativa ad ogni procedura di acquisto sia caratterizzata da completezza, qualità, sicurezza, modalità di ricerca e individuazione che consentano una tracciabilità degli approvvigionamenti"/>
  </r>
  <r>
    <x v="7"/>
    <x v="0"/>
    <s v="Gestione degli acquisiti di beni, servizi e lavori;"/>
    <s v="L’archiviazione della documentazione relativa ad ogni procedura di acquisto sia caratterizzata da completezza, qualità, sicurezza, modalità di ricerca e individuazione che consentano una tracciabilità degli approvvigionamenti"/>
  </r>
  <r>
    <x v="5"/>
    <x v="0"/>
    <s v="Gestione degli acquisiti di beni, servizi e lavori;"/>
    <s v="L’archiviazione della documentazione relativa ad ogni procedura di acquisto sia caratterizzata da completezza, qualità, sicurezza, modalità di ricerca e individuazione che consentano una tracciabilità degli approvvigionamenti"/>
  </r>
  <r>
    <x v="6"/>
    <x v="0"/>
    <s v="Gestione degli acquisiti di beni, servizi e lavori;"/>
    <s v="L’archiviazione della documentazione relativa ad ogni procedura di acquisto sia caratterizzata da completezza, qualità, sicurezza, modalità di ricerca e individuazione che consentano una tracciabilità degli approvvigionamenti"/>
  </r>
  <r>
    <x v="8"/>
    <x v="0"/>
    <s v="Gestione degli acquisiti di beni, servizi e lavori;"/>
    <s v="L’archiviazione della documentazione relativa ad ogni procedura di acquisto sia caratterizzata da completezza, qualità, sicurezza, modalità di ricerca e individuazione che consentano una tracciabilità degli approvvigionamenti"/>
  </r>
  <r>
    <x v="3"/>
    <x v="0"/>
    <s v="Gestione degli acquisiti di beni, servizi e lavori;"/>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r>
  <r>
    <x v="0"/>
    <x v="0"/>
    <s v="Gestione degli acquisiti di beni, servizi e lavori;"/>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r>
  <r>
    <x v="4"/>
    <x v="0"/>
    <s v="Gestione degli acquisiti di beni, servizi e lavori;"/>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r>
  <r>
    <x v="7"/>
    <x v="0"/>
    <s v="Gestione degli acquisiti di beni, servizi e lavori;"/>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r>
  <r>
    <x v="5"/>
    <x v="0"/>
    <s v="Gestione degli acquisiti di beni, servizi e lavori;"/>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r>
  <r>
    <x v="6"/>
    <x v="0"/>
    <s v="Gestione degli acquisiti di beni, servizi e lavori;"/>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r>
  <r>
    <x v="8"/>
    <x v="0"/>
    <s v="Gestione degli acquisiti di beni, servizi e lavori;"/>
    <s v="L’esecuzione del contratto di fornitura di beni, servizi e lavori sia assegnata al RUP o suo delegato che svolgono la funzione di Direttore dell’Esecuzione del Contratto (DEC) con l’indicazione di ruolo e compiti ad esso attribuiti. La nomina del DEC qualora non coincidente col RUP richiede l’accettazione da del direttore generale. Il DEC riceverà un’adeguata formazione oltre che sui principi e le regole di condotta di *, sul Codice Etico Comportamentale, sul Modello 231, nello specifico sulle Leggi anticorruzione. Progressivamente l’organizzazione, anche attraverso la formazione, sta provvedendo affinché ogni DEC sia responsabile di: (i) monitorare e accertare la corretta esecuzione del Contratto; (ii) accertare e assicurare che la controparte operi sempre in conformità con i criteri di massima diligenza, onestà, trasparenza, integrità e nel rispetto delle Leggi anticorruzione, del Modello 231 e del Codice Etico Comportamentale; (iii) evidenziare le eventuali possibili criticità, eventualmente riscontrate nell’esecuzione del rapporto, nelle attività svolte dal Fornitore e allertare immediatamente la funzione competente"/>
  </r>
  <r>
    <x v="3"/>
    <x v="2"/>
    <s v="Gestione delle spese di rappresentanza e dei beni di rappresentanza"/>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r>
  <r>
    <x v="0"/>
    <x v="2"/>
    <s v="Gestione delle spese di rappresentanza e dei beni di rappresentanza"/>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r>
  <r>
    <x v="4"/>
    <x v="2"/>
    <s v="Gestione delle spese di rappresentanza e dei beni di rappresentanza"/>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r>
  <r>
    <x v="10"/>
    <x v="2"/>
    <s v="Gestione delle spese di rappresentanza e dei beni di rappresentanza"/>
    <s v="l’esistenza di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r>
  <r>
    <x v="3"/>
    <x v="0"/>
    <s v="Conferimento di incarichi libero professionali e di contratti a progetto;"/>
    <s v="l’individuazione di ruoli e responsabilità delle Direzioni/Funzioni coinvolte;"/>
  </r>
  <r>
    <x v="0"/>
    <x v="0"/>
    <s v="Conferimento di incarichi libero professionali e di contratti a progetto;"/>
    <s v="l’individuazione di ruoli e responsabilità delle Direzioni/Funzioni coinvolte;"/>
  </r>
  <r>
    <x v="4"/>
    <x v="0"/>
    <s v="Conferimento di incarichi libero professionali e di contratti a progetto;"/>
    <s v="l’individuazione di ruoli e responsabilità delle Direzioni/Funzioni coinvolte;"/>
  </r>
  <r>
    <x v="7"/>
    <x v="0"/>
    <s v="Conferimento di incarichi libero professionali e di contratti a progetto;"/>
    <s v="l’individuazione di ruoli e responsabilità delle Direzioni/Funzioni coinvolte;"/>
  </r>
  <r>
    <x v="5"/>
    <x v="0"/>
    <s v="Conferimento di incarichi libero professionali e di contratti a progetto;"/>
    <s v="l’individuazione di ruoli e responsabilità delle Direzioni/Funzioni coinvolte;"/>
  </r>
  <r>
    <x v="9"/>
    <x v="0"/>
    <s v="Conferimento di incarichi libero professionali e di contratti a progetto;"/>
    <s v="l’individuazione di ruoli e responsabilità delle Direzioni/Funzioni coinvolte;"/>
  </r>
  <r>
    <x v="6"/>
    <x v="0"/>
    <s v="Conferimento di incarichi libero professionali e di contratti a progetto;"/>
    <s v="l’individuazione di ruoli e responsabilità delle Direzioni/Funzioni coinvolte;"/>
  </r>
  <r>
    <x v="8"/>
    <x v="0"/>
    <s v="Conferimento di incarichi libero professionali e di contratti a progetto;"/>
    <s v="l’individuazione di ruoli e responsabilità delle Direzioni/Funzioni coinvolte;"/>
  </r>
  <r>
    <x v="11"/>
    <x v="0"/>
    <s v="Conferimento di incarichi libero professionali e di contratti a progetto;"/>
    <s v="l’individuazione di ruoli e responsabilità delle Direzioni/Funzioni coinvolte;"/>
  </r>
  <r>
    <x v="1"/>
    <x v="6"/>
    <s v="Attività di informazione e formazione dei lavoratori"/>
    <s v="L’informazione e la formazione sui rischi correlati allo stress secondo i contenuti dell’accordo europeo dell’8 ottobre 2004, differenze di genere, età, e provenienza da altri Paesi è estesa a tutto il personale dell’azienda"/>
  </r>
  <r>
    <x v="1"/>
    <x v="6"/>
    <s v="Attività di informazione e formazione dei lavoratori"/>
    <s v="L’informazione in materia è estesa a tutto il personale dell'azienda ex art. 36 D.Lgs. 81/08 e il piano di formazione è esteso a tutto il personale dell’azienda ex art. 37 D.Lgs. 81/08."/>
  </r>
  <r>
    <x v="3"/>
    <x v="0"/>
    <s v="Conferimento di incarichi libero professionali e di contratti a progetto;"/>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r>
  <r>
    <x v="0"/>
    <x v="0"/>
    <s v="Conferimento di incarichi libero professionali e di contratti a progetto;"/>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r>
  <r>
    <x v="4"/>
    <x v="0"/>
    <s v="Conferimento di incarichi libero professionali e di contratti a progetto;"/>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r>
  <r>
    <x v="5"/>
    <x v="0"/>
    <s v="Conferimento di incarichi libero professionali e di contratti a progetto;"/>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r>
  <r>
    <x v="9"/>
    <x v="0"/>
    <s v="Conferimento di incarichi libero professionali e di contratti a progetto;"/>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r>
  <r>
    <x v="6"/>
    <x v="0"/>
    <s v="Conferimento di incarichi libero professionali e di contratti a progetto;"/>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r>
  <r>
    <x v="8"/>
    <x v="0"/>
    <s v="Conferimento di incarichi libero professionali e di contratti a progetto;"/>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r>
  <r>
    <x v="11"/>
    <x v="0"/>
    <s v="Conferimento di incarichi libero professionali e di contratti a progetto;"/>
    <s v="l’inserimento di specifiche clausole nei contratti con cui i terzi: (I) si obbligano a non tenere alcun comportamento, non porre in essere alcun atto od omissione e non dare origine ad alcun fatto da cui possa derivare una responsabilità ai sensi del D.Lgs. 231/2001, (ii) dichiarino di conoscere e si obblighino a rispettare i principi contenuti nel Codice Etico e nel Modello adottati da * nonché clausole risolutive espresse che attribuiscano alla Società la facoltà di risolvere i contratti in questione nel caso di violazione di tale obbligo."/>
  </r>
  <r>
    <x v="3"/>
    <x v="2"/>
    <s v="Gestione delle spese di rappresentanza e dei beni di rappresentanza"/>
    <s v="l’iter autorizzativo delle suddette spese e la segregazione dei soggetti deputati all’autorizzazione e al controllo di tali spese;"/>
  </r>
  <r>
    <x v="0"/>
    <x v="2"/>
    <s v="Gestione delle spese di rappresentanza e dei beni di rappresentanza"/>
    <s v="l’iter autorizzativo delle suddette spese e la segregazione dei soggetti deputati all’autorizzazione e al controllo di tali spese;"/>
  </r>
  <r>
    <x v="4"/>
    <x v="2"/>
    <s v="Gestione delle spese di rappresentanza e dei beni di rappresentanza"/>
    <s v="l’iter autorizzativo delle suddette spese e la segregazione dei soggetti deputati all’autorizzazione e al controllo di tali spese;"/>
  </r>
  <r>
    <x v="10"/>
    <x v="2"/>
    <s v="Gestione delle spese di rappresentanza e dei beni di rappresentanza"/>
    <s v="l’iter autorizzativo delle suddette spese e la segregazione dei soggetti deputati all’autorizzazione e al controllo di tali spese;"/>
  </r>
  <r>
    <x v="0"/>
    <x v="1"/>
    <s v="Attività che prevedono l'installazione, manutenzione, aggiornamento o gestione di software di soggetti pubblici o forniti da terzi per conto di soggetti pubblici, per trasmissione di dati e comunicazioni"/>
    <s v="L’organizzazione della sicurezza per gli utenti interni chiaramente identifica i ruoli e la responsabilità nella gestione delle modalità di accesso di utenti interni all’azienda e gli obblighi dei medesimi nell'utilizzo dei sistemi informatici (come da Disciplinare aziendale strumenti elettronici e Regolamento aziendale sull’utilizzo della posta elettronica e di Internet)"/>
  </r>
  <r>
    <x v="1"/>
    <x v="5"/>
    <s v="Adempimenti relativi alla gestione documentale"/>
    <s v="L’Ufficio Acquisti, con la supervisione del RSPP, recupera le dichiarazioni conformità impianti, certificazioni verifiche periodiche (es. messa a terra; ascensori; presidi antincendio ecc.), certificati agibilità locali ecc. le raccoglie e le verifica."/>
  </r>
  <r>
    <x v="0"/>
    <x v="8"/>
    <s v="Gestione dei contenziosi giudiziali e stragiudiziali"/>
    <s v="La  trasmissione della contestazione all’Ufficio competente, unitamente a una relazione illustrativa delle circostanze di fatto sulla cui base si poggia la contestazione è tempestiva"/>
  </r>
  <r>
    <x v="0"/>
    <x v="8"/>
    <s v="Gestione dei contenziosi giudiziali e stragiudiziali"/>
    <s v="La contestazione deve essere basata su parametri oggettivi e che l’eventuale transazione e/o conciliazione è condotta dalla persona titolare di un’apposita procura e delega, che contempli il potere di conciliare o transigere la controversia"/>
  </r>
  <r>
    <x v="3"/>
    <x v="0"/>
    <s v="Gestione degli acquisiti di beni, servizi e lavori;"/>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r>
  <r>
    <x v="0"/>
    <x v="0"/>
    <s v="Gestione degli acquisiti di beni, servizi e lavori;"/>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r>
  <r>
    <x v="4"/>
    <x v="0"/>
    <s v="Gestione degli acquisiti di beni, servizi e lavori;"/>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r>
  <r>
    <x v="7"/>
    <x v="0"/>
    <s v="Gestione degli acquisiti di beni, servizi e lavori;"/>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r>
  <r>
    <x v="5"/>
    <x v="0"/>
    <s v="Gestione degli acquisiti di beni, servizi e lavori;"/>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r>
  <r>
    <x v="6"/>
    <x v="0"/>
    <s v="Gestione degli acquisiti di beni, servizi e lavori;"/>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r>
  <r>
    <x v="8"/>
    <x v="0"/>
    <s v="Gestione degli acquisiti di beni, servizi e lavori;"/>
    <s v="la definizione dei requisiti minimi economici-patrimoniali per i partecipanti alle procedure di gara con l'obiettivo di favorire la più ampia concorrenzialità e allo stesso tempo consentire la partecipazione di soggetti con adeguata qualificazione tecnica e solidità economico- patrimoniale  per ogni acquisizione sotto soglia comunitaria"/>
  </r>
  <r>
    <x v="3"/>
    <x v="3"/>
    <s v="Transazioni finanziarie (incassi e pagamenti)"/>
    <s v="la disponibilità di dati e informazioni per la Funzione responsabile dell’attività di controllo delle risorse attraverso un sistema (anche informatico) che consenta la tracciatura dei singoli passaggi e l’identificazione dei soggetti che inseriscono i dati nel sistema;"/>
  </r>
  <r>
    <x v="0"/>
    <x v="3"/>
    <s v="Transazioni finanziarie (incassi e pagamenti)"/>
    <s v="la disponibilità di dati e informazioni per la Funzione responsabile dell’attività di controllo delle risorse attraverso un sistema (anche informatico) che consenta la tracciatura dei singoli passaggi e l’identificazione dei soggetti che inseriscono i dati nel sistema;"/>
  </r>
  <r>
    <x v="4"/>
    <x v="3"/>
    <s v="Transazioni finanziarie (incassi e pagamenti)"/>
    <s v="la disponibilità di dati e informazioni per la Funzione responsabile dell’attività di controllo delle risorse attraverso un sistema (anche informatico) che consenta la tracciatura dei singoli passaggi e l’identificazione dei soggetti che inseriscono i dati nel sistema;"/>
  </r>
  <r>
    <x v="7"/>
    <x v="3"/>
    <s v="Transazioni finanziarie (incassi e pagamenti)"/>
    <s v="la disponibilità di dati e informazioni per la Funzione responsabile dell’attività di controllo delle risorse attraverso un sistema (anche informatico) che consenta la tracciatura dei singoli passaggi e l’identificazione dei soggetti che inseriscono i dati nel sistema;"/>
  </r>
  <r>
    <x v="5"/>
    <x v="3"/>
    <s v="Transazioni finanziarie (incassi e pagamenti)"/>
    <s v="la disponibilità di dati e informazioni per la Funzione responsabile dell’attività di controllo delle risorse attraverso un sistema (anche informatico) che consenta la tracciatura dei singoli passaggi e l’identificazione dei soggetti che inseriscono i dati nel sistema;"/>
  </r>
  <r>
    <x v="9"/>
    <x v="3"/>
    <s v="Transazioni finanziarie (incassi e pagamenti)"/>
    <s v="la disponibilità di dati e informazioni per la Funzione responsabile dell’attività di controllo delle risorse attraverso un sistema (anche informatico) che consenta la tracciatura dei singoli passaggi e l’identificazione dei soggetti che inseriscono i dati nel sistema;"/>
  </r>
  <r>
    <x v="10"/>
    <x v="3"/>
    <s v="Transazioni finanziarie (incassi e pagamenti)"/>
    <s v="la disponibilità di dati e informazioni per la Funzione responsabile dell’attività di controllo delle risorse attraverso un sistema (anche informatico) che consenta la tracciatura dei singoli passaggi e l’identificazione dei soggetti che inseriscono i dati nel sistema;"/>
  </r>
  <r>
    <x v="6"/>
    <x v="3"/>
    <s v="Transazioni finanziarie (incassi e pagamenti)"/>
    <s v="la disponibilità di dati e informazioni per la Funzione responsabile dell’attività di controllo delle risorse attraverso un sistema (anche informatico) che consenta la tracciatura dei singoli passaggi e l’identificazione dei soggetti che inseriscono i dati nel sistema;"/>
  </r>
  <r>
    <x v="8"/>
    <x v="3"/>
    <s v="Transazioni finanziarie (incassi e pagamenti)"/>
    <s v="la disponibilità di dati e informazioni per la Funzione responsabile dell’attività di controllo delle risorse attraverso un sistema (anche informatico) che consenta la tracciatura dei singoli passaggi e l’identificazione dei soggetti che inseriscono i dati nel sistema;"/>
  </r>
  <r>
    <x v="3"/>
    <x v="0"/>
    <s v="Gestione degli acquisiti di beni, servizi e lavori;"/>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r>
  <r>
    <x v="0"/>
    <x v="0"/>
    <s v="Gestione degli acquisiti di beni, servizi e lavori;"/>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r>
  <r>
    <x v="4"/>
    <x v="0"/>
    <s v="Gestione degli acquisiti di beni, servizi e lavori;"/>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r>
  <r>
    <x v="7"/>
    <x v="0"/>
    <s v="Gestione degli acquisiti di beni, servizi e lavori;"/>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r>
  <r>
    <x v="5"/>
    <x v="0"/>
    <s v="Gestione degli acquisiti di beni, servizi e lavori;"/>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r>
  <r>
    <x v="6"/>
    <x v="0"/>
    <s v="Gestione degli acquisiti di beni, servizi e lavori;"/>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r>
  <r>
    <x v="8"/>
    <x v="0"/>
    <s v="Gestione degli acquisiti di beni, servizi e lavori;"/>
    <s v="la formalizzazione dei requisiti di partecip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ogni acquisizione sotto soglia comunitaria"/>
  </r>
  <r>
    <x v="3"/>
    <x v="0"/>
    <s v="Gestione degli acquisiti di beni, servizi e lavori;"/>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3"/>
    <x v="0"/>
    <s v="Conferimento di incarichi libero professionali e di contratti a progetto;"/>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0"/>
    <x v="0"/>
    <s v="Gestione degli acquisiti di beni, servizi e lavori;"/>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0"/>
    <x v="0"/>
    <s v="Conferimento di incarichi libero professionali e di contratti a progetto;"/>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4"/>
    <x v="0"/>
    <s v="Conferimento di incarichi libero professionali e di contratti a progetto;"/>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7"/>
    <x v="0"/>
    <s v="Gestione degli acquisiti di beni, servizi e lavori;"/>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7"/>
    <x v="0"/>
    <s v="Conferimento di incarichi libero professionali e di contratti a progetto;"/>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5"/>
    <x v="0"/>
    <s v="Conferimento di incarichi libero professionali e di contratti a progetto;"/>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5"/>
    <x v="0"/>
    <s v="Gestione degli acquisiti di beni, servizi e lavori;"/>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9"/>
    <x v="0"/>
    <s v="Conferimento di incarichi libero professionali e di contratti a progetto;"/>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6"/>
    <x v="0"/>
    <s v="Gestione degli acquisiti di beni, servizi e lavori;"/>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6"/>
    <x v="0"/>
    <s v="Conferimento di incarichi libero professionali e di contratti a progetto;"/>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8"/>
    <x v="0"/>
    <s v="Conferimento di incarichi libero professionali e di contratti a progetto;"/>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8"/>
    <x v="0"/>
    <s v="Gestione degli acquisiti di beni, servizi e lavori;"/>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11"/>
    <x v="0"/>
    <s v="Conferimento di incarichi libero professionali e di contratti a progetto;"/>
    <s v="la formalizzazione del processo di budgeting attraverso la definizione del modello di responsabilità e di controllo, nonché i connessi flussi autorizzativi, anche con riferimento alla gestione degli extrabudget, al fine di consentire la pianificazione e il monitoraggio dei costi e ricavi;"/>
  </r>
  <r>
    <x v="3"/>
    <x v="0"/>
    <s v="Conferimento di incarichi libero professionali e di contratti a progetto;"/>
    <s v="la formalizzazione delle motivazioni della consulenza e delle motivazioni della scelta del consulente;"/>
  </r>
  <r>
    <x v="0"/>
    <x v="0"/>
    <s v="Conferimento di incarichi libero professionali e di contratti a progetto;"/>
    <s v="la formalizzazione delle motivazioni della consulenza e delle motivazioni della scelta del consulente;"/>
  </r>
  <r>
    <x v="4"/>
    <x v="0"/>
    <s v="Conferimento di incarichi libero professionali e di contratti a progetto;"/>
    <s v="la formalizzazione delle motivazioni della consulenza e delle motivazioni della scelta del consulente;"/>
  </r>
  <r>
    <x v="7"/>
    <x v="0"/>
    <s v="Conferimento di incarichi libero professionali e di contratti a progetto;"/>
    <s v="la formalizzazione delle motivazioni della consulenza e delle motivazioni della scelta del consulente;"/>
  </r>
  <r>
    <x v="5"/>
    <x v="0"/>
    <s v="Conferimento di incarichi libero professionali e di contratti a progetto;"/>
    <s v="la formalizzazione delle motivazioni della consulenza e delle motivazioni della scelta del consulente;"/>
  </r>
  <r>
    <x v="9"/>
    <x v="0"/>
    <s v="Conferimento di incarichi libero professionali e di contratti a progetto;"/>
    <s v="la formalizzazione delle motivazioni della consulenza e delle motivazioni della scelta del consulente;"/>
  </r>
  <r>
    <x v="6"/>
    <x v="0"/>
    <s v="Conferimento di incarichi libero professionali e di contratti a progetto;"/>
    <s v="la formalizzazione delle motivazioni della consulenza e delle motivazioni della scelta del consulente;"/>
  </r>
  <r>
    <x v="8"/>
    <x v="0"/>
    <s v="Conferimento di incarichi libero professionali e di contratti a progetto;"/>
    <s v="la formalizzazione delle motivazioni della consulenza e delle motivazioni della scelta del consulente;"/>
  </r>
  <r>
    <x v="11"/>
    <x v="0"/>
    <s v="Conferimento di incarichi libero professionali e di contratti a progetto;"/>
    <s v="la formalizzazione delle motivazioni della consulenza e delle motivazioni della scelta del consulente;"/>
  </r>
  <r>
    <x v="3"/>
    <x v="0"/>
    <s v="Gestione degli acquisiti di beni, servizi e lavori;"/>
    <s v="la formalizzazione dell'iter a partire dalla richiesta di acquisto autorizzata fino all'ordine di fornitura;"/>
  </r>
  <r>
    <x v="0"/>
    <x v="0"/>
    <s v="Gestione degli acquisiti di beni, servizi e lavori;"/>
    <s v="la formalizzazione dell'iter a partire dalla richiesta di acquisto autorizzata fino all'ordine di fornitura;"/>
  </r>
  <r>
    <x v="7"/>
    <x v="0"/>
    <s v="Gestione degli acquisiti di beni, servizi e lavori;"/>
    <s v="la formalizzazione dell'iter a partire dalla richiesta di acquisto autorizzata fino all'ordine di fornitura;"/>
  </r>
  <r>
    <x v="5"/>
    <x v="0"/>
    <s v="Gestione degli acquisiti di beni, servizi e lavori;"/>
    <s v="la formalizzazione dell'iter a partire dalla richiesta di acquisto autorizzata fino all'ordine di fornitura;"/>
  </r>
  <r>
    <x v="6"/>
    <x v="0"/>
    <s v="Gestione degli acquisiti di beni, servizi e lavori;"/>
    <s v="la formalizzazione dell'iter a partire dalla richiesta di acquisto autorizzata fino all'ordine di fornitura;"/>
  </r>
  <r>
    <x v="8"/>
    <x v="0"/>
    <s v="Gestione degli acquisiti di beni, servizi e lavori;"/>
    <s v="la formalizzazione dell'iter a partire dalla richiesta di acquisto autorizzata fino all'ordine di fornitura;"/>
  </r>
  <r>
    <x v="3"/>
    <x v="0"/>
    <s v="Conferimento di incarichi libero professionali e di contratti a progetto;"/>
    <s v="la formalizzazione di richieste di consulenza/prestazione professionale;"/>
  </r>
  <r>
    <x v="0"/>
    <x v="0"/>
    <s v="Conferimento di incarichi libero professionali e di contratti a progetto;"/>
    <s v="la formalizzazione di richieste di consulenza/prestazione professionale;"/>
  </r>
  <r>
    <x v="4"/>
    <x v="0"/>
    <s v="Conferimento di incarichi libero professionali e di contratti a progetto;"/>
    <s v="la formalizzazione di richieste di consulenza/prestazione professionale;"/>
  </r>
  <r>
    <x v="7"/>
    <x v="0"/>
    <s v="Conferimento di incarichi libero professionali e di contratti a progetto;"/>
    <s v="la formalizzazione di richieste di consulenza/prestazione professionale;"/>
  </r>
  <r>
    <x v="5"/>
    <x v="0"/>
    <s v="Conferimento di incarichi libero professionali e di contratti a progetto;"/>
    <s v="la formalizzazione di richieste di consulenza/prestazione professionale;"/>
  </r>
  <r>
    <x v="9"/>
    <x v="0"/>
    <s v="Conferimento di incarichi libero professionali e di contratti a progetto;"/>
    <s v="la formalizzazione di richieste di consulenza/prestazione professionale;"/>
  </r>
  <r>
    <x v="6"/>
    <x v="0"/>
    <s v="Conferimento di incarichi libero professionali e di contratti a progetto;"/>
    <s v="la formalizzazione di richieste di consulenza/prestazione professionale;"/>
  </r>
  <r>
    <x v="8"/>
    <x v="0"/>
    <s v="Conferimento di incarichi libero professionali e di contratti a progetto;"/>
    <s v="la formalizzazione di richieste di consulenza/prestazione professionale;"/>
  </r>
  <r>
    <x v="11"/>
    <x v="0"/>
    <s v="Conferimento di incarichi libero professionali e di contratti a progetto;"/>
    <s v="la formalizzazione di richieste di consulenza/prestazione professionale;"/>
  </r>
  <r>
    <x v="1"/>
    <x v="5"/>
    <s v="Attività di natura organizzativa nel caso di emergenze e primo soccorso"/>
    <s v="La gestione degli appalti avviene con il coordinamento del delegato del datore di lavoro e del RSPP per quanto attiene alla gestione delle interferenze e all’adozione delle misure di prevenzione e protezione, secondo le modalità previste all’interno del DVR e del DUVRI. Viene verificata l’idoneità tecnico-professionale della impresa appaltatrice o del lavoratore autonomo in relazione ai lavori da affidare in appalto o in contratto d’opera (ad esempio verificando l’iscrizione alla camera di commercio, industria ed artigianato e la regolarità dei versamenti contributivi e assicurativi)."/>
  </r>
  <r>
    <x v="3"/>
    <x v="0"/>
    <s v="Gestione degli acquisiti di beni, servizi e lavori;"/>
    <s v="la gestione dei conflitti di interessi tra il R.U.P. ed il D.E.C. di * e la terza parte, con l'obbligo di segnalazione e/o astensione dalla procedura di affidamento / esecuzione del contratto;"/>
  </r>
  <r>
    <x v="0"/>
    <x v="0"/>
    <s v="Gestione degli acquisiti di beni, servizi e lavori;"/>
    <s v="la gestione dei conflitti di interessi tra il R.U.P. ed il D.E.C. di * e la terza parte, con l'obbligo di segnalazione e/o astensione dalla procedura di affidamento / esecuzione del contratto;"/>
  </r>
  <r>
    <x v="7"/>
    <x v="0"/>
    <s v="Gestione degli acquisiti di beni, servizi e lavori;"/>
    <s v="la gestione dei conflitti di interessi tra il R.U.P. ed il D.E.C. di * e la terza parte, con l'obbligo di segnalazione e/o astensione dalla procedura di affidamento / esecuzione del contratto;"/>
  </r>
  <r>
    <x v="5"/>
    <x v="0"/>
    <s v="Gestione degli acquisiti di beni, servizi e lavori;"/>
    <s v="la gestione dei conflitti di interessi tra il R.U.P. ed il D.E.C. di * e la terza parte, con l'obbligo di segnalazione e/o astensione dalla procedura di affidamento / esecuzione del contratto;"/>
  </r>
  <r>
    <x v="6"/>
    <x v="0"/>
    <s v="Gestione degli acquisiti di beni, servizi e lavori;"/>
    <s v="la gestione dei conflitti di interessi tra il R.U.P. ed il D.E.C. di * e la terza parte, con l'obbligo di segnalazione e/o astensione dalla procedura di affidamento / esecuzione del contratto;"/>
  </r>
  <r>
    <x v="8"/>
    <x v="0"/>
    <s v="Gestione degli acquisiti di beni, servizi e lavori;"/>
    <s v="la gestione dei conflitti di interessi tra il R.U.P. ed il D.E.C. di * e la terza parte, con l'obbligo di segnalazione e/o astensione dalla procedura di affidamento / esecuzione del contratto;"/>
  </r>
  <r>
    <x v="3"/>
    <x v="0"/>
    <s v="Gestione degli acquisiti di beni, servizi e lavori;"/>
    <s v="la motivazione dell'attribuzione dei punteggi che richiedono un margine di discrezionalità per ogni acquisizione sotto soglia comunitaria"/>
  </r>
  <r>
    <x v="0"/>
    <x v="0"/>
    <s v="Gestione degli acquisiti di beni, servizi e lavori;"/>
    <s v="la motivazione dell'attribuzione dei punteggi che richiedono un margine di discrezionalità per ogni acquisizione sotto soglia comunitaria"/>
  </r>
  <r>
    <x v="4"/>
    <x v="0"/>
    <s v="Gestione degli acquisiti di beni, servizi e lavori;"/>
    <s v="la motivazione dell'attribuzione dei punteggi che richiedono un margine di discrezionalità per ogni acquisizione sotto soglia comunitaria"/>
  </r>
  <r>
    <x v="7"/>
    <x v="0"/>
    <s v="Gestione degli acquisiti di beni, servizi e lavori;"/>
    <s v="la motivazione dell'attribuzione dei punteggi che richiedono un margine di discrezionalità per ogni acquisizione sotto soglia comunitaria"/>
  </r>
  <r>
    <x v="5"/>
    <x v="0"/>
    <s v="Gestione degli acquisiti di beni, servizi e lavori;"/>
    <s v="la motivazione dell'attribuzione dei punteggi che richiedono un margine di discrezionalità per ogni acquisizione sotto soglia comunitaria"/>
  </r>
  <r>
    <x v="6"/>
    <x v="0"/>
    <s v="Gestione degli acquisiti di beni, servizi e lavori;"/>
    <s v="la motivazione dell'attribuzione dei punteggi che richiedono un margine di discrezionalità per ogni acquisizione sotto soglia comunitaria"/>
  </r>
  <r>
    <x v="8"/>
    <x v="0"/>
    <s v="Gestione degli acquisiti di beni, servizi e lavori;"/>
    <s v="la motivazione dell'attribuzione dei punteggi che richiedono un margine di discrezionalità per ogni acquisizione sotto soglia comunitaria"/>
  </r>
  <r>
    <x v="3"/>
    <x v="2"/>
    <s v="Gestione delle spese di rappresentanza e dei beni di rappresentanza"/>
    <s v="la necessaria documentazione che consenta di risalire all’identità dei beneficiari delle spese di rappresentanza/beni di rappresentanza"/>
  </r>
  <r>
    <x v="0"/>
    <x v="2"/>
    <s v="Gestione delle spese di rappresentanza e dei beni di rappresentanza"/>
    <s v="la necessaria documentazione che consenta di risalire all’identità dei beneficiari delle spese di rappresentanza/beni di rappresentanza"/>
  </r>
  <r>
    <x v="4"/>
    <x v="2"/>
    <s v="Gestione delle spese di rappresentanza e dei beni di rappresentanza"/>
    <s v="la necessaria documentazione che consenta di risalire all’identità dei beneficiari delle spese di rappresentanza/beni di rappresentanza"/>
  </r>
  <r>
    <x v="10"/>
    <x v="2"/>
    <s v="Gestione delle spese di rappresentanza e dei beni di rappresentanza"/>
    <s v="la necessaria documentazione che consenta di risalire all’identità dei beneficiari delle spese di rappresentanza/beni di rappresentanza"/>
  </r>
  <r>
    <x v="0"/>
    <x v="9"/>
    <s v="Gestione dei rapporti con soggetti pubblici per l'ottenimento di provvedimenti amministrativi (quali autorizzazioni, licenze e permessi) necessari per l'esercizio delle attività tipiche aziendali"/>
    <s v="La persona deputata a rappresentare l’Istituto nei confronti della P.A. concedente è dotata di apposita delega e procura"/>
  </r>
  <r>
    <x v="0"/>
    <x v="2"/>
    <s v="Acquisizione e/o gestione di contributi, sovvenzioni, finanziamenti, assicurazioni o garanzie concesse da soggetti pubblici"/>
    <s v="La persona deputata a rappresentare l’Istituto nei confronti della P.A. concedente è dotata di apposita delega e procura"/>
  </r>
  <r>
    <x v="3"/>
    <x v="0"/>
    <s v="Gestione degli acquisiti di beni, servizi e lavori;"/>
    <s v="la pubblicità delle sedute anche in modalità virtuale di apertura dei plichi e delle offerte tecniche ed economiche per ogni acquisizione sotto soglia comunitaria"/>
  </r>
  <r>
    <x v="0"/>
    <x v="0"/>
    <s v="Gestione degli acquisiti di beni, servizi e lavori;"/>
    <s v="la pubblicità delle sedute anche in modalità virtuale di apertura dei plichi e delle offerte tecniche ed economiche per ogni acquisizione sotto soglia comunitaria"/>
  </r>
  <r>
    <x v="4"/>
    <x v="0"/>
    <s v="Gestione degli acquisiti di beni, servizi e lavori;"/>
    <s v="la pubblicità delle sedute anche in modalità virtuale di apertura dei plichi e delle offerte tecniche ed economiche per ogni acquisizione sotto soglia comunitaria"/>
  </r>
  <r>
    <x v="7"/>
    <x v="0"/>
    <s v="Gestione degli acquisiti di beni, servizi e lavori;"/>
    <s v="la pubblicità delle sedute anche in modalità virtuale di apertura dei plichi e delle offerte tecniche ed economiche per ogni acquisizione sotto soglia comunitaria"/>
  </r>
  <r>
    <x v="5"/>
    <x v="0"/>
    <s v="Gestione degli acquisiti di beni, servizi e lavori;"/>
    <s v="la pubblicità delle sedute anche in modalità virtuale di apertura dei plichi e delle offerte tecniche ed economiche per ogni acquisizione sotto soglia comunitaria"/>
  </r>
  <r>
    <x v="6"/>
    <x v="0"/>
    <s v="Gestione degli acquisiti di beni, servizi e lavori;"/>
    <s v="la pubblicità delle sedute anche in modalità virtuale di apertura dei plichi e delle offerte tecniche ed economiche per ogni acquisizione sotto soglia comunitaria"/>
  </r>
  <r>
    <x v="8"/>
    <x v="0"/>
    <s v="Gestione degli acquisiti di beni, servizi e lavori;"/>
    <s v="la pubblicità delle sedute anche in modalità virtuale di apertura dei plichi e delle offerte tecniche ed economiche per ogni acquisizione sotto soglia comunitaria"/>
  </r>
  <r>
    <x v="3"/>
    <x v="2"/>
    <s v="Adempimenti in materia di tracciabilità delle operazioni/atti"/>
    <s v="La responsabilità di una operazione contabile/processo aziendale è chiaramente e formalmente definita e diffusa all’interno dell’organizzazione"/>
  </r>
  <r>
    <x v="7"/>
    <x v="2"/>
    <s v="Adempimenti in materia di tracciabilità delle operazioni/atti"/>
    <s v="La responsabilità di una operazione contabile/processo aziendale è chiaramente e formalmente definita e diffusa all’interno dell’organizzazione"/>
  </r>
  <r>
    <x v="6"/>
    <x v="2"/>
    <s v="Adempimenti in materia di tracciabilità delle operazioni/atti"/>
    <s v="La responsabilità di una operazione contabile/processo aziendale è chiaramente e formalmente definita e diffusa all’interno dell’organizzazione"/>
  </r>
  <r>
    <x v="3"/>
    <x v="0"/>
    <s v="Gestione degli acquisiti di beni, servizi e lavori;"/>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r>
  <r>
    <x v="0"/>
    <x v="0"/>
    <s v="Gestione degli acquisiti di beni, servizi e lavori;"/>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r>
  <r>
    <x v="7"/>
    <x v="0"/>
    <s v="Gestione degli acquisiti di beni, servizi e lavori;"/>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r>
  <r>
    <x v="5"/>
    <x v="0"/>
    <s v="Gestione degli acquisiti di beni, servizi e lavori;"/>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r>
  <r>
    <x v="6"/>
    <x v="0"/>
    <s v="Gestione degli acquisiti di beni, servizi e lavori;"/>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r>
  <r>
    <x v="8"/>
    <x v="0"/>
    <s v="Gestione degli acquisiti di beni, servizi e lavori;"/>
    <s v="la segregazione nelle principali attività (in particolare tra chi prende la decisione di avviare le procedure, chi decide i requisiti di partecipazione alla gara/selezione, chi decide la scelta del contraente, chi stipula, chi decide eventuali modifiche/integrazioni, chi verifica il rispetto delle condizioni contrattuali, chi gestisce i rapporti con i terzi contraenti in fase di verifiche e collaudi o alla consegna, chi gestisce eventuali transazioni);"/>
  </r>
  <r>
    <x v="3"/>
    <x v="3"/>
    <s v="Transazioni finanziarie (incassi e pagamenti)"/>
    <s v="la separazione tra le Funzioni titolari delle attività di ordine e incasso-pagamento;"/>
  </r>
  <r>
    <x v="0"/>
    <x v="3"/>
    <s v="Transazioni finanziarie (incassi e pagamenti)"/>
    <s v="la separazione tra le Funzioni titolari delle attività di ordine e incasso-pagamento;"/>
  </r>
  <r>
    <x v="4"/>
    <x v="3"/>
    <s v="Transazioni finanziarie (incassi e pagamenti)"/>
    <s v="la separazione tra le Funzioni titolari delle attività di ordine e incasso-pagamento;"/>
  </r>
  <r>
    <x v="7"/>
    <x v="3"/>
    <s v="Transazioni finanziarie (incassi e pagamenti)"/>
    <s v="la separazione tra le Funzioni titolari delle attività di ordine e incasso-pagamento;"/>
  </r>
  <r>
    <x v="5"/>
    <x v="3"/>
    <s v="Transazioni finanziarie (incassi e pagamenti)"/>
    <s v="la separazione tra le Funzioni titolari delle attività di ordine e incasso-pagamento;"/>
  </r>
  <r>
    <x v="9"/>
    <x v="3"/>
    <s v="Transazioni finanziarie (incassi e pagamenti)"/>
    <s v="la separazione tra le Funzioni titolari delle attività di ordine e incasso-pagamento;"/>
  </r>
  <r>
    <x v="10"/>
    <x v="3"/>
    <s v="Transazioni finanziarie (incassi e pagamenti)"/>
    <s v="la separazione tra le Funzioni titolari delle attività di ordine e incasso-pagamento;"/>
  </r>
  <r>
    <x v="6"/>
    <x v="3"/>
    <s v="Transazioni finanziarie (incassi e pagamenti)"/>
    <s v="la separazione tra le Funzioni titolari delle attività di ordine e incasso-pagamento;"/>
  </r>
  <r>
    <x v="8"/>
    <x v="3"/>
    <s v="Transazioni finanziarie (incassi e pagamenti)"/>
    <s v="la separazione tra le Funzioni titolari delle attività di ordine e incasso-pagamento;"/>
  </r>
  <r>
    <x v="1"/>
    <x v="5"/>
    <s v="Vigilanza, controlli e riesame del sistema"/>
    <s v="La Società effettua il controllo sistematico dell’applicazione e dell’efficacia delle modalità di attuazione della politica in materia di sicurezza, anche attraverso meccanismi idonei a comunicare e diffondere i risultati delle azioni correttive adottate"/>
  </r>
  <r>
    <x v="1"/>
    <x v="5"/>
    <s v="Vigilanza, controlli e riesame del sistema"/>
    <s v="La Società garantisce il controllo sistematico dell’applicazione e dell’efficacia delle modalità di attuazione della politica in materia di sicurezza, anche attraverso meccanismi di revisione del sistema a fronte dell’inefficacia delle azioni correttive e preventive adottate"/>
  </r>
  <r>
    <x v="2"/>
    <x v="1"/>
    <s v="Utilizzo di strumenti informatici aziendali"/>
    <s v="La Società ha chiaramente informato i lavoratori relativamente al fatto che essi stessi rispondono ai sensi di legge in sede civile, penale ed amministrativa (per danno erariale) per l’illecito utilizzo degli strumenti elettronici messi disposizione dall’Azienda; inoltre l’utilizzo improprio degli strumenti elettronici può essere oggetto delle sanzioni disciplinari previste dal CCNL di riferimento, secondo le procedure ivi definite; per il personale dirigente, fatta salva la responsabilità disciplinare per i casi di estrema gravità, l’accertato utilizzo improprio rientrerà nella procedura di valutazione degli incarichi dirigenziali; per le sanzioni, le procedure e le competenze, si rinvia al codice disciplinare aziendale."/>
  </r>
  <r>
    <x v="6"/>
    <x v="8"/>
    <s v="Misure di sicurezza, obblighi di segnalazione, forme di collaborazione con polizia e magistratura"/>
    <s v="La Società verifica che non siano realizzate attività di ritorsione, di qualsivoglia natura, nei confronti del soggetto denunciante ed informa le autorità competenti per l'eventuale attivazione di adeguate misure di protezione"/>
  </r>
  <r>
    <x v="3"/>
    <x v="0"/>
    <s v="Gestione degli acquisiti di beni, servizi e lavori;"/>
    <s v="la sostituzione del personale responsabile di posizione organizzativa nell'ambito delle Aree a rischio corruzione nel caso in cui insorgano cause di incompatibilità o conflitto di interessi;"/>
  </r>
  <r>
    <x v="0"/>
    <x v="0"/>
    <s v="Gestione degli acquisiti di beni, servizi e lavori;"/>
    <s v="la sostituzione del personale responsabile di posizione organizzativa nell'ambito delle Aree a rischio corruzione nel caso in cui insorgano cause di incompatibilità o conflitto di interessi;"/>
  </r>
  <r>
    <x v="7"/>
    <x v="0"/>
    <s v="Gestione degli acquisiti di beni, servizi e lavori;"/>
    <s v="la sostituzione del personale responsabile di posizione organizzativa nell'ambito delle Aree a rischio corruzione nel caso in cui insorgano cause di incompatibilità o conflitto di interessi;"/>
  </r>
  <r>
    <x v="5"/>
    <x v="0"/>
    <s v="Gestione degli acquisiti di beni, servizi e lavori;"/>
    <s v="la sostituzione del personale responsabile di posizione organizzativa nell'ambito delle Aree a rischio corruzione nel caso in cui insorgano cause di incompatibilità o conflitto di interessi;"/>
  </r>
  <r>
    <x v="6"/>
    <x v="0"/>
    <s v="Gestione degli acquisiti di beni, servizi e lavori;"/>
    <s v="la sostituzione del personale responsabile di posizione organizzativa nell'ambito delle Aree a rischio corruzione nel caso in cui insorgano cause di incompatibilità o conflitto di interessi;"/>
  </r>
  <r>
    <x v="8"/>
    <x v="0"/>
    <s v="Gestione degli acquisiti di beni, servizi e lavori;"/>
    <s v="la sostituzione del personale responsabile di posizione organizzativa nell'ambito delle Aree a rischio corruzione nel caso in cui insorgano cause di incompatibilità o conflitto di interessi;"/>
  </r>
  <r>
    <x v="2"/>
    <x v="1"/>
    <s v="Utilizzo di strumenti informatici aziendali"/>
    <s v="La Striuttura ha chiaramente informato gli utenti che non è possibile utilizzare alcun supporto di memorizzazione di massa per usi diversi da quelli strettamente collegati all’attività aziendale;"/>
  </r>
  <r>
    <x v="3"/>
    <x v="1"/>
    <s v="Gestione dei sistemi informatici"/>
    <s v="La struttura è dotata di una politica in materia di sicurezza del sistema informativo con l’indicazione: (i) delle modalità di comunicazione, (ii) delle modalità di riesame della stessa, periodico o a seguito di cambiamenti significativi"/>
  </r>
  <r>
    <x v="7"/>
    <x v="1"/>
    <s v="Gestione dei sistemi informatici"/>
    <s v="La struttura è dotata di una politica in materia di sicurezza del sistema informativo con l’indicazione: (i) delle modalità di comunicazione, (ii) delle modalità di riesame della stessa, periodico o a seguito di cambiamenti significativi"/>
  </r>
  <r>
    <x v="5"/>
    <x v="1"/>
    <s v="Gestione dei sistemi informatici"/>
    <s v="La struttura è dotata di una politica in materia di sicurezza del sistema informativo con l’indicazione: (i) delle modalità di comunicazione, (ii) delle modalità di riesame della stessa, periodico o a seguito di cambiamenti significativi"/>
  </r>
  <r>
    <x v="8"/>
    <x v="1"/>
    <s v="Gestione dei sistemi informatici"/>
    <s v="La struttura è dotata di una politica in materia di sicurezza del sistema informativo con l’indicazione: (i) delle modalità di comunicazione, (ii) delle modalità di riesame della stessa, periodico o a seguito di cambiamenti significativi"/>
  </r>
  <r>
    <x v="2"/>
    <x v="1"/>
    <s v="Gestione dei sistemi informatici"/>
    <s v="La struttura è dotata di una politica in materia di sicurezza del sistema informativo con l’indicazione: (i) delle modalità di comunicazione, (ii) delle modalità di riesame della stessa, periodico o a seguito di cambiamenti significativi"/>
  </r>
  <r>
    <x v="2"/>
    <x v="1"/>
    <s v="Utilizzo di strumenti informatici aziendali"/>
    <s v="La Struttura ha chiaramente definito le modalità per l’assegnazione e l’uso stesse al personale dipendente per l’espletamento dell’attività di servizio all’interno di apposito regolamento;"/>
  </r>
  <r>
    <x v="2"/>
    <x v="1"/>
    <s v="Impiego illecito di servizi criptati attraverso sistemi di codificazione"/>
    <s v="La struttura ha chiaramente informato gli utenti che è vietato detenere elementi di decodificazione speciale senza il pagamento del canone dovuto, nonché trasmettere o diffondere servizi criptati ad accesso condizionato."/>
  </r>
  <r>
    <x v="2"/>
    <x v="1"/>
    <s v="Impiego, a qualsiasi titolo, di prodotti contrassegnati SIAE, senza il contrassegno o con il contrassegno contraffatto o alterato"/>
    <s v="La struttura ha chiaramente informato gli utenti che è vietato detenere, porre in commercio o cedere a qualsiasi titolo supporti privi del contrassegno SIAE laddove questo contrassegno sia previsto per legge."/>
  </r>
  <r>
    <x v="2"/>
    <x v="1"/>
    <s v="Impiego, a qualsiasi titolo, di prodotti contrassegnati SIAE, senza il contrassegno o con il contrassegno contraffatto o alterato"/>
    <s v="La struttura ha chiaramente informato gli utenti che è vietato duplicare, eliminare, contraffare o alterare il contrassegno SIAE in relazione ai prodotti per i quali tale contrassegno sia prescritto;"/>
  </r>
  <r>
    <x v="2"/>
    <x v="1"/>
    <s v="Impiego di strumenti atti ad eludere le misure tecnologiche di protezione e messa a disposizione delle opere prive della protezione stessa"/>
    <s v="La struttura ha chiaramente informato gli utenti che è vietato impiegare strumenti atti ad eludere le misure tecnologiche di protezione relative ad opere e materiale protetti;"/>
  </r>
  <r>
    <x v="2"/>
    <x v="1"/>
    <s v="Utilizzo di strumenti informatici aziendali"/>
    <s v="La Struttura ha chiaramente informato gli utenti che non è possibile utilizzare il masterizzatore per usi diversi da quelli strettamente collegati all’attività aziendale;"/>
  </r>
  <r>
    <x v="2"/>
    <x v="1"/>
    <s v="Utilizzo di strumenti informatici aziendali"/>
    <s v="La Struttura ha chiaramente informato gli utenti che non è possibile utilizzare la rete internet per usi diversi da quelli strettamente collegati all’attività aziendale;"/>
  </r>
  <r>
    <x v="2"/>
    <x v="1"/>
    <s v="Impiego di strumenti atti ad eludere le misure tecnologiche di protezione e messa a disposizione delle opere prive della protezione stessa"/>
    <s v="La struttura ha chiaramente informato gli utenti che sono vietate la diffusione e la distribuzione di opere o altri materiali protetti rispetto ai quali siano state rimosse le protezioni"/>
  </r>
  <r>
    <x v="1"/>
    <x v="5"/>
    <s v="Attività di natura organizzativa nel caso di emergenze e primo soccorso"/>
    <s v="La struttura si è dotata di un piano di emergenza per la gestione delle emergenze e primo soccorso: "/>
  </r>
  <r>
    <x v="2"/>
    <x v="1"/>
    <s v="Impiego illecito di apparati atti alla decodificazione di trasmissioni audiovisive ad accesso condizionato"/>
    <s v="La struttura. ha chiaramente informato gli utenti che è vietato utilizzare, per fini differenti rispetto a quelli propri leciti, gli apparati atti alla decodificazione di trasmissioni audiovisive ad accesso condizionato."/>
  </r>
  <r>
    <x v="3"/>
    <x v="1"/>
    <s v="Gestione dei sistemi informatici"/>
    <s v="La stuttura, con riferimento alla sicurezza fisica e ambientale, ha adottato adeguati controlli al fine di prevenire accessi non autorizzati, danni e interferenze ai locali e ai beni in essi contenuti tramite la messa in sicurezza delle aree e delle apparecchiature"/>
  </r>
  <r>
    <x v="0"/>
    <x v="1"/>
    <s v="Attività che prevedono l'installazione, manutenzione, aggiornamento o gestione di software di soggetti pubblici o forniti da terzi per conto di soggetti pubblici, per trasmissione di dati e comunicazioni"/>
    <s v="La stuttura, con riferimento alla sicurezza fisica e ambientale, ha adottato adeguati controlli al fine di prevenire accessi non autorizzati, danni e interferenze ai locali e ai beni in essi contenuti tramite la messa in sicurezza delle aree e delle apparecchiature"/>
  </r>
  <r>
    <x v="7"/>
    <x v="1"/>
    <s v="Gestione dei sistemi informatici"/>
    <s v="La stuttura, con riferimento alla sicurezza fisica e ambientale, ha adottato adeguati controlli al fine di prevenire accessi non autorizzati, danni e interferenze ai locali e ai beni in essi contenuti tramite la messa in sicurezza delle aree e delle apparecchiature"/>
  </r>
  <r>
    <x v="5"/>
    <x v="1"/>
    <s v="Gestione dei sistemi informatici"/>
    <s v="La stuttura, con riferimento alla sicurezza fisica e ambientale, ha adottato adeguati controlli al fine di prevenire accessi non autorizzati, danni e interferenze ai locali e ai beni in essi contenuti tramite la messa in sicurezza delle aree e delle apparecchiature"/>
  </r>
  <r>
    <x v="8"/>
    <x v="1"/>
    <s v="Gestione dei sistemi informatici"/>
    <s v="La stuttura, con riferimento alla sicurezza fisica e ambientale, ha adottato adeguati controlli al fine di prevenire accessi non autorizzati, danni e interferenze ai locali e ai beni in essi contenuti tramite la messa in sicurezza delle aree e delle apparecchiature"/>
  </r>
  <r>
    <x v="2"/>
    <x v="1"/>
    <s v="Gestione dei sistemi informatici"/>
    <s v="La stuttura, con riferimento alla sicurezza fisica e ambientale, ha adottato adeguati controlli al fine di prevenire accessi non autorizzati, danni e interferenze ai locali e ai beni in essi contenuti tramite la messa in sicurezza delle aree e delle apparecchiature"/>
  </r>
  <r>
    <x v="0"/>
    <x v="8"/>
    <s v="Gestione dei contenziosi giudiziali e stragiudiziali"/>
    <s v="La supervisione del contenzioso viene monitorata da Funzione aziendale diversa da quella competente e l’approvazione delle fatture emesse dal consulente anche con riferimento alla congruità delle parcelle in relazione al livello tariffario applicato viene monitorata dalla Direzione Finanziaria"/>
  </r>
  <r>
    <x v="3"/>
    <x v="2"/>
    <s v="Redazione del bilancio e delle situazioni contabili infrannuali"/>
    <s v="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è di esclusiva competenza e responsabilità della Direzione Amministrativa che ne tiene archivio cartaceo e digitale tenendo le carte di lavoro e le versioni superate."/>
  </r>
  <r>
    <x v="0"/>
    <x v="2"/>
    <s v="Redazione del bilancio e delle situazioni contabili infrannuali"/>
    <s v="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è di esclusiva competenza e responsabilità della Direzione Amministrativa che ne tiene archivio cartaceo e digitale tenendo le carte di lavoro e le versioni superate."/>
  </r>
  <r>
    <x v="7"/>
    <x v="2"/>
    <s v="Redazione del bilancio e delle situazioni contabili infrannuali"/>
    <s v="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è di esclusiva competenza e responsabilità della Direzione Amministrativa che ne tiene archivio cartaceo e digitale tenendo le carte di lavoro e le versioni superate."/>
  </r>
  <r>
    <x v="6"/>
    <x v="2"/>
    <s v="Redazione del bilancio e delle situazioni contabili infrannuali"/>
    <s v="La tenuta, conservazione e aggiornamento del fascicolo di bilancio e degli altri documenti contabili societari (ivi incluse le relative attestazioni) dalla loro formazione ed eventuale approvazione del Consiglio di Amministrazione e dell’Azionista, al deposito e pubblicazione (anche informatica) dello stesso e alla relativa archiviazione è di esclusiva competenza e responsabilità della Direzione Amministrativa che ne tiene archivio cartaceo e digitale tenendo le carte di lavoro e le versioni superate."/>
  </r>
  <r>
    <x v="3"/>
    <x v="2"/>
    <s v="Gestione delle spese di rappresentanza e dei beni di rappresentanza"/>
    <s v="la tipologia delle spese sostenibili e i limiti massimi delle spese;"/>
  </r>
  <r>
    <x v="0"/>
    <x v="2"/>
    <s v="Gestione delle spese di rappresentanza e dei beni di rappresentanza"/>
    <s v="la tipologia delle spese sostenibili e i limiti massimi delle spese;"/>
  </r>
  <r>
    <x v="4"/>
    <x v="2"/>
    <s v="Gestione delle spese di rappresentanza e dei beni di rappresentanza"/>
    <s v="la tipologia delle spese sostenibili e i limiti massimi delle spese;"/>
  </r>
  <r>
    <x v="10"/>
    <x v="2"/>
    <s v="Gestione delle spese di rappresentanza e dei beni di rappresentanza"/>
    <s v="la tipologia delle spese sostenibili e i limiti massimi delle spese;"/>
  </r>
  <r>
    <x v="3"/>
    <x v="0"/>
    <s v="Conferimento di incarichi libero professionali e di contratti a progetto;"/>
    <s v="la tracciabilità e l’archiviazione di documenti giustificativi degli incarichi conferiti;"/>
  </r>
  <r>
    <x v="0"/>
    <x v="0"/>
    <s v="Conferimento di incarichi libero professionali e di contratti a progetto;"/>
    <s v="la tracciabilità e l’archiviazione di documenti giustificativi degli incarichi conferiti;"/>
  </r>
  <r>
    <x v="4"/>
    <x v="0"/>
    <s v="Conferimento di incarichi libero professionali e di contratti a progetto;"/>
    <s v="la tracciabilità e l’archiviazione di documenti giustificativi degli incarichi conferiti;"/>
  </r>
  <r>
    <x v="7"/>
    <x v="0"/>
    <s v="Conferimento di incarichi libero professionali e di contratti a progetto;"/>
    <s v="la tracciabilità e l’archiviazione di documenti giustificativi degli incarichi conferiti;"/>
  </r>
  <r>
    <x v="5"/>
    <x v="0"/>
    <s v="Conferimento di incarichi libero professionali e di contratti a progetto;"/>
    <s v="la tracciabilità e l’archiviazione di documenti giustificativi degli incarichi conferiti;"/>
  </r>
  <r>
    <x v="9"/>
    <x v="0"/>
    <s v="Conferimento di incarichi libero professionali e di contratti a progetto;"/>
    <s v="la tracciabilità e l’archiviazione di documenti giustificativi degli incarichi conferiti;"/>
  </r>
  <r>
    <x v="6"/>
    <x v="0"/>
    <s v="Conferimento di incarichi libero professionali e di contratti a progetto;"/>
    <s v="la tracciabilità e l’archiviazione di documenti giustificativi degli incarichi conferiti;"/>
  </r>
  <r>
    <x v="8"/>
    <x v="0"/>
    <s v="Conferimento di incarichi libero professionali e di contratti a progetto;"/>
    <s v="la tracciabilità e l’archiviazione di documenti giustificativi degli incarichi conferiti;"/>
  </r>
  <r>
    <x v="11"/>
    <x v="0"/>
    <s v="Conferimento di incarichi libero professionali e di contratti a progetto;"/>
    <s v="la tracciabilità e l’archiviazione di documenti giustificativi degli incarichi conferiti;"/>
  </r>
  <r>
    <x v="3"/>
    <x v="0"/>
    <s v="Gestione degli acquisiti di beni, servizi e lavori;"/>
    <s v="la verifica che le richieste di approvvigionamento arrivino da soggetti autorizzati;"/>
  </r>
  <r>
    <x v="0"/>
    <x v="0"/>
    <s v="Gestione degli acquisiti di beni, servizi e lavori;"/>
    <s v="la verifica che le richieste di approvvigionamento arrivino da soggetti autorizzati;"/>
  </r>
  <r>
    <x v="7"/>
    <x v="0"/>
    <s v="Gestione degli acquisiti di beni, servizi e lavori;"/>
    <s v="la verifica che le richieste di approvvigionamento arrivino da soggetti autorizzati;"/>
  </r>
  <r>
    <x v="5"/>
    <x v="0"/>
    <s v="Gestione degli acquisiti di beni, servizi e lavori;"/>
    <s v="la verifica che le richieste di approvvigionamento arrivino da soggetti autorizzati;"/>
  </r>
  <r>
    <x v="6"/>
    <x v="0"/>
    <s v="Gestione degli acquisiti di beni, servizi e lavori;"/>
    <s v="la verifica che le richieste di approvvigionamento arrivino da soggetti autorizzati;"/>
  </r>
  <r>
    <x v="8"/>
    <x v="0"/>
    <s v="Gestione degli acquisiti di beni, servizi e lavori;"/>
    <s v="la verifica che le richieste di approvvigionamento arrivino da soggetti autorizzati;"/>
  </r>
  <r>
    <x v="3"/>
    <x v="0"/>
    <s v="Gestione degli acquisiti di beni, servizi e lavori;"/>
    <s v="la verifica dell'adeguatezza della strategia di acquisizione, prima dell'avvio di ogni procedura condivisa con la Direzione Strategica (delibera di programmazione o autorizzazione per acquisti non programmati) per ogni acquisizione sotto soglia comunitaria"/>
  </r>
  <r>
    <x v="0"/>
    <x v="0"/>
    <s v="Gestione degli acquisiti di beni, servizi e lavori;"/>
    <s v="la verifica dell'adeguatezza della strategia di acquisizione, prima dell'avvio di ogni procedura condivisa con la Direzione Strategica (delibera di programmazione o autorizzazione per acquisti non programmati) per ogni acquisizione sotto soglia comunitaria"/>
  </r>
  <r>
    <x v="4"/>
    <x v="0"/>
    <s v="Gestione degli acquisiti di beni, servizi e lavori;"/>
    <s v="la verifica dell'adeguatezza della strategia di acquisizione, prima dell'avvio di ogni procedura condivisa con la Direzione Strategica (delibera di programmazione o autorizzazione per acquisti non programmati) per ogni acquisizione sotto soglia comunitaria"/>
  </r>
  <r>
    <x v="7"/>
    <x v="0"/>
    <s v="Gestione degli acquisiti di beni, servizi e lavori;"/>
    <s v="la verifica dell'adeguatezza della strategia di acquisizione, prima dell'avvio di ogni procedura condivisa con la Direzione Strategica (delibera di programmazione o autorizzazione per acquisti non programmati) per ogni acquisizione sotto soglia comunitaria"/>
  </r>
  <r>
    <x v="5"/>
    <x v="0"/>
    <s v="Gestione degli acquisiti di beni, servizi e lavori;"/>
    <s v="la verifica dell'adeguatezza della strategia di acquisizione, prima dell'avvio di ogni procedura condivisa con la Direzione Strategica (delibera di programmazione o autorizzazione per acquisti non programmati) per ogni acquisizione sotto soglia comunitaria"/>
  </r>
  <r>
    <x v="6"/>
    <x v="0"/>
    <s v="Gestione degli acquisiti di beni, servizi e lavori;"/>
    <s v="la verifica dell'adeguatezza della strategia di acquisizione, prima dell'avvio di ogni procedura condivisa con la Direzione Strategica (delibera di programmazione o autorizzazione per acquisti non programmati) per ogni acquisizione sotto soglia comunitaria"/>
  </r>
  <r>
    <x v="8"/>
    <x v="0"/>
    <s v="Gestione degli acquisiti di beni, servizi e lavori;"/>
    <s v="la verifica dell'adeguatezza della strategia di acquisizione, prima dell'avvio di ogni procedura condivisa con la Direzione Strategica (delibera di programmazione o autorizzazione per acquisti non programmati) per ogni acquisizione sotto soglia comunitaria"/>
  </r>
  <r>
    <x v="6"/>
    <x v="8"/>
    <s v="Misure di sicurezza, obblighi di segnalazione, forme di collaborazione con polizia e magistratura"/>
    <s v="L'accesso all'area della società è consentito soltanto a persone o mezzi autorizzati, provvisti di documento identificativo emesso dalla struttura medesima o autorizzati per iscritto dalla Direzione della struttura"/>
  </r>
  <r>
    <x v="3"/>
    <x v="7"/>
    <s v="Gestione dei rapporti con istituzioni e/o Autorità pubbliche di Vigilanza relativi allo svolgimento di attività regolate dalla legge"/>
    <s v="Le comunicazioni trasmesse alle Autorità devono essere riepilogate in un apposito Registro e sono tenute a disposizione dell’OdV per le verifiche interne periodiche"/>
  </r>
  <r>
    <x v="7"/>
    <x v="7"/>
    <s v="Gestione dei rapporti con istituzioni e/o Autorità pubbliche di Vigilanza relativi allo svolgimento di attività regolate dalla legge"/>
    <s v="Le comunicazioni trasmesse alle Autorità devono essere riepilogate in un apposito Registro e sono tenute a disposizione dell’OdV per le verifiche interne periodiche"/>
  </r>
  <r>
    <x v="1"/>
    <x v="7"/>
    <s v="Gestione dei rapporti con istituzioni e/o Autorità pubbliche di Vigilanza relativi allo svolgimento di attività regolate dalla legge"/>
    <s v="Le comunicazioni trasmesse alle Autorità devono essere riepilogate in un apposito Registro e sono tenute a disposizione dell’OdV per le verifiche interne periodiche"/>
  </r>
  <r>
    <x v="0"/>
    <x v="9"/>
    <s v="Gestione dei rapporti con soggetti pubblici per l'ottenimento di provvedimenti amministrativi (quali autorizzazioni, licenze e permessi) necessari per l'esercizio delle attività tipiche aziendali"/>
    <s v="Le Funzioni responsabili delle attività di presa di contatto con il soggetto pubblico per la richiesta di informazioni, di redazione della domanda, di presentazione della domanda e di gestione della concessione e/o dell’autorizzazione sono diversi e sono indette apposite riunioni con la verbalizzazione delle principali statuizioni al fine di garantire il rispetto dei canoni di integrità, trasparenza e correttezza del processo"/>
  </r>
  <r>
    <x v="3"/>
    <x v="0"/>
    <s v="Gestione degli acquisiti di beni, servizi e lavori;"/>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r>
  <r>
    <x v="0"/>
    <x v="0"/>
    <s v="Gestione degli acquisiti di beni, servizi e lavori;"/>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r>
  <r>
    <x v="7"/>
    <x v="0"/>
    <s v="Gestione degli acquisiti di beni, servizi e lavori;"/>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r>
  <r>
    <x v="5"/>
    <x v="0"/>
    <s v="Gestione degli acquisiti di beni, servizi e lavori;"/>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r>
  <r>
    <x v="6"/>
    <x v="0"/>
    <s v="Gestione degli acquisiti di beni, servizi e lavori;"/>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r>
  <r>
    <x v="8"/>
    <x v="0"/>
    <s v="Gestione degli acquisiti di beni, servizi e lavori;"/>
    <s v="Le modalità di approvvigionamento di beni e servizi e lavori che la Società può utilizzare sono: (i) Acquisizione mediante procedura aperta (ex art. 60 D.lgs. 50/2016 e s.m.i.), (ii) Acquisizione mediante procedura ristretta (ex art. 61 D.lgs. 50/2016 e s.m.i.), (iii) Acquisizione mediante procedura competitiva con negoziazione (ex art. 62 D.lgs. 50/2016 e s.m.i.), (iv) Acquisizione mediante procedura negoziata senza previa pubblicazione bando di gara (ex art. 63 D.lgs. 50/2016 e s.m.i.), (v) Acquisizione mediante dialogo competitivo (ex art. 64 D.lgs. 50/2016 e s.m.i.), (vi) Acquisizione mediante partenariato per l'innovazione (ex art. 65 D.lgs. 50/2016 e s.m.i.), (vii) Acquisizione mediante procedura negoziata previa consultazione di operatori economici individuati sulla base di indagini di mercato o tramite elenchi nel rispetto del criterio di rotazione degli inviti (ex art. 36, comma 2, lett. b), D.lgs. 50/2016 e s.m.i.), (viii) Acquisizione mediante affidamento diretto (ex art. 36, comma 2, lett. a) del D. Lgs. 50/2016 e Linea Guida ANAC n. 4), (viii) Acquisizione in adesione a convenzioni regionali, nazionali Consip, a seguito di gare espletate da altri soggetti aggregatori, quali il Servizio Acquisti dell'Azienda USL di *, (ix) Acquisizione/cessione mediante partenariato pubblico-privato (ex art. 180 D.lgs. 50/2016 e s.m.i.), (x) Coprogettazione e coprogrammazione ai sensi del Codice del Terzo Settore."/>
  </r>
  <r>
    <x v="0"/>
    <x v="0"/>
    <s v="Gestione dei collaudi nelle forniture"/>
    <s v="Le modalità di archiviazione e di conservazione della documentazione di collaudo assicura la trasparenza e la verificabilità del processo"/>
  </r>
  <r>
    <x v="1"/>
    <x v="0"/>
    <s v="Gestione dei collaudi nelle forniture"/>
    <s v="Le modalità di archiviazione e di conservazione della documentazione di collaudo assicura la trasparenza e la verificabilità del processo"/>
  </r>
  <r>
    <x v="0"/>
    <x v="6"/>
    <s v="Selezione, assunzione e politiche di incentivazione del personale"/>
    <s v="Le modalità di formalizzazione dei giudizi e le modalità di approvazione dei candidati ritenuti idonei al termine dell‟iter di selezione con la produzione della relativa evidenza sono chiare, formalizzate e ricostruibili"/>
  </r>
  <r>
    <x v="7"/>
    <x v="6"/>
    <s v="Selezione, assunzione e politiche di incentivazione del personale"/>
    <s v="Le modalità di formalizzazione dei giudizi e le modalità di approvazione dei candidati ritenuti idonei al termine dell‟iter di selezione con la produzione della relativa evidenza sono chiare, formalizzate e ricostruibili"/>
  </r>
  <r>
    <x v="5"/>
    <x v="6"/>
    <s v="Selezione, assunzione e politiche di incentivazione del personale"/>
    <s v="Le modalità di formalizzazione dei giudizi e le modalità di approvazione dei candidati ritenuti idonei al termine dell‟iter di selezione con la produzione della relativa evidenza sono chiare, formalizzate e ricostruibili"/>
  </r>
  <r>
    <x v="6"/>
    <x v="6"/>
    <s v="Selezione, assunzione e politiche di incentivazione del personale"/>
    <s v="Le modalità di formalizzazione dei giudizi e le modalità di approvazione dei candidati ritenuti idonei al termine dell‟iter di selezione con la produzione della relativa evidenza sono chiare, formalizzate e ricostruibili"/>
  </r>
  <r>
    <x v="8"/>
    <x v="6"/>
    <s v="Selezione, assunzione e politiche di incentivazione del personale"/>
    <s v="Le modalità di formalizzazione dei giudizi e le modalità di approvazione dei candidati ritenuti idonei al termine dell‟iter di selezione con la produzione della relativa evidenza sono chiare, formalizzate e ricostruibili"/>
  </r>
  <r>
    <x v="11"/>
    <x v="6"/>
    <s v="Selezione, assunzione e politiche di incentivazione del personale"/>
    <s v="Le modalità di formalizzazione dei giudizi e le modalità di approvazione dei candidati ritenuti idonei al termine dell‟iter di selezione con la produzione della relativa evidenza sono chiare, formalizzate e ricostruibili"/>
  </r>
  <r>
    <x v="0"/>
    <x v="0"/>
    <s v="Gestione dei collaudi nelle forniture"/>
    <s v="Le modalità di monitoraggio delle attività di collaudo seguono quanto riportato nel piano delle attività"/>
  </r>
  <r>
    <x v="1"/>
    <x v="0"/>
    <s v="Gestione dei collaudi nelle forniture"/>
    <s v="Le modalità di monitoraggio delle attività di collaudo seguono quanto riportato nel piano delle attività"/>
  </r>
  <r>
    <x v="3"/>
    <x v="0"/>
    <s v="Gestione degli acquisiti di beni, servizi e lavori;"/>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r>
  <r>
    <x v="0"/>
    <x v="0"/>
    <s v="Gestione degli acquisiti di beni, servizi e lavori;"/>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r>
  <r>
    <x v="7"/>
    <x v="0"/>
    <s v="Gestione degli acquisiti di beni, servizi e lavori;"/>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r>
  <r>
    <x v="5"/>
    <x v="0"/>
    <s v="Gestione degli acquisiti di beni, servizi e lavori;"/>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r>
  <r>
    <x v="6"/>
    <x v="0"/>
    <s v="Gestione degli acquisiti di beni, servizi e lavori;"/>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r>
  <r>
    <x v="8"/>
    <x v="0"/>
    <s v="Gestione degli acquisiti di beni, servizi e lavori;"/>
    <s v="le modalità e i contenuti dell'informazione che devono essere forniti alle imprese esterne riguardo l'insieme delle norme e prescrizioni che un'impresa appaltatrice/aggiudicataria di una fornitura di bene, servizio, lavori deve conoscere, impegnarsi a rispettare e a far rispettare ai propri dipendenti;"/>
  </r>
  <r>
    <x v="3"/>
    <x v="2"/>
    <s v="Gestione delle spese di rappresentanza e dei beni di rappresentanza"/>
    <s v="le modalità operative per lo svolgimento delle attività nonché modalità di archiviazione della documentazione rilevante;"/>
  </r>
  <r>
    <x v="0"/>
    <x v="2"/>
    <s v="Gestione delle spese di rappresentanza e dei beni di rappresentanza"/>
    <s v="le modalità operative per lo svolgimento delle attività nonché modalità di archiviazione della documentazione rilevante;"/>
  </r>
  <r>
    <x v="4"/>
    <x v="2"/>
    <s v="Gestione delle spese di rappresentanza e dei beni di rappresentanza"/>
    <s v="le modalità operative per lo svolgimento delle attività nonché modalità di archiviazione della documentazione rilevante;"/>
  </r>
  <r>
    <x v="10"/>
    <x v="2"/>
    <s v="Gestione delle spese di rappresentanza e dei beni di rappresentanza"/>
    <s v="le modalità operative per lo svolgimento delle attività nonché modalità di archiviazione della documentazione rilevante;"/>
  </r>
  <r>
    <x v="3"/>
    <x v="0"/>
    <s v="Gestione degli acquisiti di beni, servizi e lavori;"/>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r>
  <r>
    <x v="0"/>
    <x v="0"/>
    <s v="Gestione degli acquisiti di beni, servizi e lavori;"/>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r>
  <r>
    <x v="7"/>
    <x v="0"/>
    <s v="Gestione degli acquisiti di beni, servizi e lavori;"/>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r>
  <r>
    <x v="5"/>
    <x v="0"/>
    <s v="Gestione degli acquisiti di beni, servizi e lavori;"/>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r>
  <r>
    <x v="6"/>
    <x v="0"/>
    <s v="Gestione degli acquisiti di beni, servizi e lavori;"/>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r>
  <r>
    <x v="8"/>
    <x v="0"/>
    <s v="Gestione degli acquisiti di beni, servizi e lavori;"/>
    <s v="le modalità per il ricevimento e l'eventuale certificazione di avvenuto collaudo del bene acquistato; eventuali disallineamenti devono essere opportunamente gestiti al fine di garantire la correttezza degli importi fatturati (anche mediante emissioni di note di credito da ricevere) e successivamente pagati;"/>
  </r>
  <r>
    <x v="3"/>
    <x v="0"/>
    <s v="Conferimento di incarichi libero professionali e di contratti a progetto;"/>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r>
  <r>
    <x v="0"/>
    <x v="0"/>
    <s v="Conferimento di incarichi libero professionali e di contratti a progetto;"/>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r>
  <r>
    <x v="4"/>
    <x v="0"/>
    <s v="Conferimento di incarichi libero professionali e di contratti a progetto;"/>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r>
  <r>
    <x v="7"/>
    <x v="0"/>
    <s v="Conferimento di incarichi libero professionali e di contratti a progetto;"/>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r>
  <r>
    <x v="5"/>
    <x v="0"/>
    <s v="Conferimento di incarichi libero professionali e di contratti a progetto;"/>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r>
  <r>
    <x v="9"/>
    <x v="0"/>
    <s v="Conferimento di incarichi libero professionali e di contratti a progetto;"/>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r>
  <r>
    <x v="6"/>
    <x v="0"/>
    <s v="Conferimento di incarichi libero professionali e di contratti a progetto;"/>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r>
  <r>
    <x v="8"/>
    <x v="0"/>
    <s v="Conferimento di incarichi libero professionali e di contratti a progetto;"/>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r>
  <r>
    <x v="11"/>
    <x v="0"/>
    <s v="Conferimento di incarichi libero professionali e di contratti a progetto;"/>
    <s v="le modalità per la gestione della individuazione, selezione e attribuzione dell’incarico a consulenti e collaboratori che svolgono prestazioni professionali a favore della Società con la definizione di criteri oggettivi, trasparenti e documentabili di assegnazione dell’incarico e laddove possibile la comparazione tra diversi offerenti;"/>
  </r>
  <r>
    <x v="3"/>
    <x v="0"/>
    <s v="Conferimento di incarichi libero professionali e di contratti a progetto;"/>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r>
  <r>
    <x v="0"/>
    <x v="0"/>
    <s v="Conferimento di incarichi libero professionali e di contratti a progetto;"/>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r>
  <r>
    <x v="4"/>
    <x v="0"/>
    <s v="Conferimento di incarichi libero professionali e di contratti a progetto;"/>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r>
  <r>
    <x v="7"/>
    <x v="0"/>
    <s v="Conferimento di incarichi libero professionali e di contratti a progetto;"/>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r>
  <r>
    <x v="5"/>
    <x v="0"/>
    <s v="Conferimento di incarichi libero professionali e di contratti a progetto;"/>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r>
  <r>
    <x v="9"/>
    <x v="0"/>
    <s v="Conferimento di incarichi libero professionali e di contratti a progetto;"/>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r>
  <r>
    <x v="6"/>
    <x v="0"/>
    <s v="Conferimento di incarichi libero professionali e di contratti a progetto;"/>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r>
  <r>
    <x v="8"/>
    <x v="0"/>
    <s v="Conferimento di incarichi libero professionali e di contratti a progetto;"/>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r>
  <r>
    <x v="11"/>
    <x v="0"/>
    <s v="Conferimento di incarichi libero professionali e di contratti a progetto;"/>
    <s v="L'Ente lavora solo con controparti che operano in conformità con i criteri di massima diligenza, onestà, trasparenza, integrità e nel rispetto delle Leggi anticorruzione, del Modello 231 e del Codice Etico della Società. In questo senso annualmente viene effettuata una ricognizione in idonei database, interrogazioni internet nonchè richiesta di casellario giudiziale per accertarne il comportamento."/>
  </r>
  <r>
    <x v="3"/>
    <x v="0"/>
    <s v="Gestione degli acquisiti di beni, servizi e lavori;"/>
    <s v="l'individuazione dei soggetti responsabili di ogni singolo passaggio dell'iter di approvvigionamento attraverso l'apposizione della sigla a validazione di ogni fase;"/>
  </r>
  <r>
    <x v="0"/>
    <x v="0"/>
    <s v="Gestione degli acquisiti di beni, servizi e lavori;"/>
    <s v="l'individuazione dei soggetti responsabili di ogni singolo passaggio dell'iter di approvvigionamento attraverso l'apposizione della sigla a validazione di ogni fase;"/>
  </r>
  <r>
    <x v="7"/>
    <x v="0"/>
    <s v="Gestione degli acquisiti di beni, servizi e lavori;"/>
    <s v="l'individuazione dei soggetti responsabili di ogni singolo passaggio dell'iter di approvvigionamento attraverso l'apposizione della sigla a validazione di ogni fase;"/>
  </r>
  <r>
    <x v="5"/>
    <x v="0"/>
    <s v="Gestione degli acquisiti di beni, servizi e lavori;"/>
    <s v="l'individuazione dei soggetti responsabili di ogni singolo passaggio dell'iter di approvvigionamento attraverso l'apposizione della sigla a validazione di ogni fase;"/>
  </r>
  <r>
    <x v="6"/>
    <x v="0"/>
    <s v="Gestione degli acquisiti di beni, servizi e lavori;"/>
    <s v="l'individuazione dei soggetti responsabili di ogni singolo passaggio dell'iter di approvvigionamento attraverso l'apposizione della sigla a validazione di ogni fase;"/>
  </r>
  <r>
    <x v="8"/>
    <x v="0"/>
    <s v="Gestione degli acquisiti di beni, servizi e lavori;"/>
    <s v="l'individuazione dei soggetti responsabili di ogni singolo passaggio dell'iter di approvvigionamento attraverso l'apposizione della sigla a validazione di ogni fase;"/>
  </r>
  <r>
    <x v="3"/>
    <x v="0"/>
    <s v="Gestione degli acquisiti di beni, servizi e lavori;"/>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r>
  <r>
    <x v="0"/>
    <x v="0"/>
    <s v="Gestione degli acquisiti di beni, servizi e lavori;"/>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r>
  <r>
    <x v="4"/>
    <x v="0"/>
    <s v="Gestione degli acquisiti di beni, servizi e lavori;"/>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r>
  <r>
    <x v="7"/>
    <x v="0"/>
    <s v="Gestione degli acquisiti di beni, servizi e lavori;"/>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r>
  <r>
    <x v="5"/>
    <x v="0"/>
    <s v="Gestione degli acquisiti di beni, servizi e lavori;"/>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r>
  <r>
    <x v="6"/>
    <x v="0"/>
    <s v="Gestione degli acquisiti di beni, servizi e lavori;"/>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r>
  <r>
    <x v="8"/>
    <x v="0"/>
    <s v="Gestione degli acquisiti di beni, servizi e lavori;"/>
    <s v="l'individuazione delle modalità di gestione delle attività: (i) di attivazione dell'acquisizione, (ii) di determinazione dei criteri per l'individuazione dei concorrenti, (iii) di predisposizione della documentazione per il confronto, (iv) di esame e di comparazione delle offerte per giungere alla selezione del fornitore, (v) di aggiudicazione, stipula ed archiviazione del contratto, (vi)  la distinzione tra chi predispone le regole delle procedure (gruppo tecnico o soggetto incaricato alla definizione delle caratteristiche tecniche) e chi applica tali regole nella valutazione delle offerte (commissione di aggiudicazione o soggetto incaricato nella valutazione delle offerte)  per ogni acquisizione sotto soglia comunitaria"/>
  </r>
  <r>
    <x v="3"/>
    <x v="0"/>
    <s v="Gestione degli acquisiti di beni, servizi e lavori;"/>
    <s v="l'obbligo delle persone che operano nel processo di procurement di assicurare la riservatezza richiesta dalle circostanze per ciascuna notizia/informazione appresa in ragione della propria funzione lavorativa"/>
  </r>
  <r>
    <x v="0"/>
    <x v="0"/>
    <s v="Gestione degli acquisiti di beni, servizi e lavori;"/>
    <s v="l'obbligo delle persone che operano nel processo di procurement di assicurare la riservatezza richiesta dalle circostanze per ciascuna notizia/informazione appresa in ragione della propria funzione lavorativa"/>
  </r>
  <r>
    <x v="7"/>
    <x v="0"/>
    <s v="Gestione degli acquisiti di beni, servizi e lavori;"/>
    <s v="l'obbligo delle persone che operano nel processo di procurement di assicurare la riservatezza richiesta dalle circostanze per ciascuna notizia/informazione appresa in ragione della propria funzione lavorativa"/>
  </r>
  <r>
    <x v="5"/>
    <x v="0"/>
    <s v="Gestione degli acquisiti di beni, servizi e lavori;"/>
    <s v="l'obbligo delle persone che operano nel processo di procurement di assicurare la riservatezza richiesta dalle circostanze per ciascuna notizia/informazione appresa in ragione della propria funzione lavorativa"/>
  </r>
  <r>
    <x v="6"/>
    <x v="0"/>
    <s v="Gestione degli acquisiti di beni, servizi e lavori;"/>
    <s v="l'obbligo delle persone che operano nel processo di procurement di assicurare la riservatezza richiesta dalle circostanze per ciascuna notizia/informazione appresa in ragione della propria funzione lavorativa"/>
  </r>
  <r>
    <x v="8"/>
    <x v="0"/>
    <s v="Gestione degli acquisiti di beni, servizi e lavori;"/>
    <s v="l'obbligo delle persone che operano nel processo di procurement di assicurare la riservatezza richiesta dalle circostanze per ciascuna notizia/informazione appresa in ragione della propria funzione lavorativa"/>
  </r>
  <r>
    <x v="6"/>
    <x v="8"/>
    <s v="Misure di sicurezza, obblighi di segnalazione, forme di collaborazione con polizia e magistratura"/>
    <s v="L'obbligo di segnalazione non esclude l'ulteriore obbligo di denuncia alla competente autorità giudiziaria o ad altra autorità che a quella abbia l'obbligo di riferire"/>
  </r>
  <r>
    <x v="3"/>
    <x v="7"/>
    <s v="Gestione dei rapporti con istituzioni e/o Autorità pubbliche di Vigilanza relativi allo svolgimento di attività regolate dalla legge"/>
    <s v="L'organigramma aziendale tiene conto ed esplicita gli interventi di natura organizzativa necessari ad assicurare la corretta e completa predisposizione delle comunicazioni e il loro puntuale invio alle Autorità pubbliche di Vigilanza"/>
  </r>
  <r>
    <x v="7"/>
    <x v="7"/>
    <s v="Gestione dei rapporti con istituzioni e/o Autorità pubbliche di Vigilanza relativi allo svolgimento di attività regolate dalla legge"/>
    <s v="L'organigramma aziendale tiene conto ed esplicita gli interventi di natura organizzativa necessari ad assicurare la corretta e completa predisposizione delle comunicazioni e il loro puntuale invio alle Autorità pubbliche di Vigilanza"/>
  </r>
  <r>
    <x v="1"/>
    <x v="7"/>
    <s v="Gestione dei rapporti con istituzioni e/o Autorità pubbliche di Vigilanza relativi allo svolgimento di attività regolate dalla legge"/>
    <s v="L'organigramma aziendale tiene conto ed esplicita gli interventi di natura organizzativa necessari ad assicurare la corretta e completa predisposizione delle comunicazioni e il loro puntuale invio alle Autorità pubbliche di Vigilanza"/>
  </r>
  <r>
    <x v="2"/>
    <x v="1"/>
    <s v="Utilizzo di banche dati (modifica, estrazione, riproduzione e distribuzione del contenuto di banche dati)"/>
    <s v="mappatura delle licenze software e delle banche dati (Sistema Informativo Aziendale);"/>
  </r>
  <r>
    <x v="3"/>
    <x v="2"/>
    <s v="Adempimenti relativi alle dichiarazioni fiscali"/>
    <s v="meccanismi di gestione di eventuali superamenti dei limiti/vincoli definiti e previsione dell’approvazione della nota spese da parte del supervisore in linea con i criteri prefissati;"/>
  </r>
  <r>
    <x v="3"/>
    <x v="2"/>
    <s v="Adempimenti relativi alle dichiarazioni fiscali"/>
    <s v="monitoraggio degli ordini aperti al fine di evitare il rischio di registrazione di transazioni improprie;"/>
  </r>
  <r>
    <x v="3"/>
    <x v="2"/>
    <s v="Adempimenti relativi alle dichiarazioni fiscali"/>
    <s v="monitoraggio dell’evoluzione del piano normativo di riferimento, effettuato anche con il supporto di consulenti esterni, al fine di garantire l’adeguamento alle nuove leggi in materia fiscale e monitoraggio costante, attraverso uno scadenzario, degli adempimenti di legge, al fine di evitare ritardi e imprecisioni nella presentazione di dichiarazioni e/o documenti fiscali (attività in parte esternalizzata a professionista dottore commercialista fiscalista);"/>
  </r>
  <r>
    <x v="3"/>
    <x v="2"/>
    <s v="Adempimenti relativi alla gestione del ciclo attivo"/>
    <s v="monitoraggio dell’incasso del credito, con evidenziazione di situazioni anomale;"/>
  </r>
  <r>
    <x v="4"/>
    <x v="2"/>
    <s v="Adempimenti relativi alla gestione del ciclo attivo"/>
    <s v="monitoraggio dell’incasso del credito, con evidenziazione di situazioni anomale;"/>
  </r>
  <r>
    <x v="5"/>
    <x v="2"/>
    <s v="Adempimenti relativi alla gestione del ciclo attivo"/>
    <s v="monitoraggio dell’incasso del credito, con evidenziazione di situazioni anomale;"/>
  </r>
  <r>
    <x v="6"/>
    <x v="2"/>
    <s v="Adempimenti relativi alla gestione del ciclo attivo"/>
    <s v="monitoraggio dell’incasso del credito, con evidenziazione di situazioni anomale;"/>
  </r>
  <r>
    <x v="3"/>
    <x v="2"/>
    <s v="Adempimenti relativi alle fasi di riscossione e pagamento"/>
    <s v="monitoraggio di disposizioni e prelievi dai conti correnti bancari;_x000a_"/>
  </r>
  <r>
    <x v="3"/>
    <x v="2"/>
    <s v="Adempimenti relativi alla gestione del ciclo attivo"/>
    <s v="monitoraggio di situazioni anomale nelle condizioni di pagamento accordate (quali la concessione di termini particolarmente lunghi, o la previsione di modalità di pagamento inusuali);"/>
  </r>
  <r>
    <x v="4"/>
    <x v="2"/>
    <s v="Adempimenti relativi alla gestione del ciclo attivo"/>
    <s v="monitoraggio di situazioni anomale nelle condizioni di pagamento accordate (quali la concessione di termini particolarmente lunghi, o la previsione di modalità di pagamento inusuali);"/>
  </r>
  <r>
    <x v="5"/>
    <x v="2"/>
    <s v="Adempimenti relativi alla gestione del ciclo attivo"/>
    <s v="monitoraggio di situazioni anomale nelle condizioni di pagamento accordate (quali la concessione di termini particolarmente lunghi, o la previsione di modalità di pagamento inusuali);"/>
  </r>
  <r>
    <x v="6"/>
    <x v="2"/>
    <s v="Adempimenti relativi alla gestione del ciclo attivo"/>
    <s v="monitoraggio di situazioni anomale nelle condizioni di pagamento accordate (quali la concessione di termini particolarmente lunghi, o la previsione di modalità di pagamento inusuali);"/>
  </r>
  <r>
    <x v="3"/>
    <x v="2"/>
    <s v="Adempimenti relativi alle dichiarazioni fiscali"/>
    <s v="monitoraggio sui rimborsi/spese di valore eccessivo o ricorrente;"/>
  </r>
  <r>
    <x v="3"/>
    <x v="0"/>
    <s v="Gestione degli acquisiti di beni, servizi e lavori;"/>
    <s v="Motivazione dell'attribuzione dei punteggi che richiedono un margine di discrezionalità per ciascuna acquisizione sopra soglia comunitaria"/>
  </r>
  <r>
    <x v="0"/>
    <x v="0"/>
    <s v="Gestione degli acquisiti di beni, servizi e lavori;"/>
    <s v="Motivazione dell'attribuzione dei punteggi che richiedono un margine di discrezionalità per ciascuna acquisizione sopra soglia comunitaria"/>
  </r>
  <r>
    <x v="4"/>
    <x v="0"/>
    <s v="Gestione degli acquisiti di beni, servizi e lavori;"/>
    <s v="Motivazione dell'attribuzione dei punteggi che richiedono un margine di discrezionalità per ciascuna acquisizione sopra soglia comunitaria"/>
  </r>
  <r>
    <x v="7"/>
    <x v="0"/>
    <s v="Gestione degli acquisiti di beni, servizi e lavori;"/>
    <s v="Motivazione dell'attribuzione dei punteggi che richiedono un margine di discrezionalità per ciascuna acquisizione sopra soglia comunitaria"/>
  </r>
  <r>
    <x v="5"/>
    <x v="0"/>
    <s v="Gestione degli acquisiti di beni, servizi e lavori;"/>
    <s v="Motivazione dell'attribuzione dei punteggi che richiedono un margine di discrezionalità per ciascuna acquisizione sopra soglia comunitaria"/>
  </r>
  <r>
    <x v="6"/>
    <x v="0"/>
    <s v="Gestione degli acquisiti di beni, servizi e lavori;"/>
    <s v="Motivazione dell'attribuzione dei punteggi che richiedono un margine di discrezionalità per ciascuna acquisizione sopra soglia comunitaria"/>
  </r>
  <r>
    <x v="8"/>
    <x v="0"/>
    <s v="Gestione degli acquisiti di beni, servizi e lavori;"/>
    <s v="Motivazione dell'attribuzione dei punteggi che richiedono un margine di discrezionalità per ciascuna acquisizione sopra soglia comunitaria"/>
  </r>
  <r>
    <x v="3"/>
    <x v="0"/>
    <s v="Gestione degli acquisiti di beni, servizi e lavori;"/>
    <s v="Nei contratti, nelle lettere di incarico con Partner, Fornitori e eventuali altre Controparti coinvolte nelle attività a rischio, deve essere contenuta apposita clausola (o specifico accordo separato) che regoli le conseguenze della violazione, da parte delle controparti stesse, delle norme di cui al Decreto 231/2001, nonché di quanto disposto dal Modello e dal Codice Etico E Comportamentale adottati dalla Società"/>
  </r>
  <r>
    <x v="6"/>
    <x v="8"/>
    <s v="Misure di sicurezza, obblighi di segnalazione, forme di collaborazione con polizia e magistratura"/>
    <s v="Nel caso di attentati ai beni aziendali o di minacce, è fatto obbligo a tutti i prestatori di lavoro di informare immediatamente le autorità di polizia, fornendo senza reticenza e con pieno spirito di collaborazione, tutte le informazioni e le notizie possedute, non solo in relazione agli eventi lesivi specifici, ma anche in ordine ad eventuali antefatti e circostanze rilevanti ai fini delle indagini"/>
  </r>
  <r>
    <x v="7"/>
    <x v="2"/>
    <s v="Gestione dei conflitti di interesse"/>
    <s v="Nel caso di presenze di un potenziale conflitto di interessi in occasione della effettuazione di operazioni straordinarie, ovvero della elaborazione di situazioni economiche, patrimoniali e finanziarie di carattere straordinario la figura apicale responsabile deve essere affiancata da altro apicale di altra funzione per confronto e controllo"/>
  </r>
  <r>
    <x v="2"/>
    <x v="1"/>
    <s v="Utilizzo di banche dati (modifica, estrazione, riproduzione e distribuzione del contenuto di banche dati)"/>
    <s v="nel caso in cui si riscontri un possibile utilizzo improprio delle strumentazione informatiche, il Sistema Informativo Aziendale associa il nominativo dell’utilizzatore all’indirizzo IP e dà informazione al lavoratore interessato, con possibilità di contraddittorio e, qualora necessario ai fini istruttori, al relativo Responsabile il quale, sentito il lavoratore, valuterà l’attinenza dei dati rispetto all’attività lavorativa. A seguito dell’avvenuto accertamento dell’utilizzo improprio delle attrezzature informatiche, il responsabile attiva le procedure disciplinari (di cui all’art. 14 del Disciplinare) finalizzate, al primo comportamento accertato, all’applicazione del richiamo, salvo casi di particolare gravità. Delle sanzioni applicate viene data informazione anche al Direttore Generale;"/>
  </r>
  <r>
    <x v="2"/>
    <x v="1"/>
    <s v="Utilizzo di strumenti informatici aziendali"/>
    <s v="nel caso in cui si riscontri un possibile utilizzo improprio delle strumentazioni informatiche, il Sistema Informativo Aziendale associa il nominativo dell’utilizzatore all’indirizzo IP e dà informazione al lavoratore interessato, con possibilità di contraddittorio e, qualora necessario ai fini istruttori, al relativo Responsabile il quale, sentito il lavoratore, valuterà l’attinenza dei dati rispetto all’attività lavorativa. A seguito dell’avvenuto accertamento dell’utilizzo improprio delle attrezzature informatiche, il responsabile attiva le procedure disciplinari (di cui all’art. 14 del Disciplinare) finalizzate, al primo comportamento accertato, all’applicazione del richiamo, salvo casi di particolare gravità. Delle sanzioni applicate viene data informazione anche al Direttore Generale"/>
  </r>
  <r>
    <x v="3"/>
    <x v="0"/>
    <s v="Gestione degli acquisiti di beni, servizi e lavori;"/>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r>
  <r>
    <x v="0"/>
    <x v="0"/>
    <s v="Gestione degli acquisiti di beni, servizi e lavori;"/>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r>
  <r>
    <x v="7"/>
    <x v="0"/>
    <s v="Gestione degli acquisiti di beni, servizi e lavori;"/>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r>
  <r>
    <x v="5"/>
    <x v="0"/>
    <s v="Gestione degli acquisiti di beni, servizi e lavori;"/>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r>
  <r>
    <x v="6"/>
    <x v="0"/>
    <s v="Gestione degli acquisiti di beni, servizi e lavori;"/>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r>
  <r>
    <x v="8"/>
    <x v="0"/>
    <s v="Gestione degli acquisiti di beni, servizi e lavori;"/>
    <s v="nella documentazione di gara per appalti di servizi ed opere, l'esistenza di clausole standard, riguardanti i costi della sicurezza e le norme vigenti in materia di lavoro - di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r>
  <r>
    <x v="7"/>
    <x v="4"/>
    <s v="Adempimenti in materia di controllo sulla gestione sociale e sui rapporti con il collegio sindacale e con il revisore legale dei conti"/>
    <s v="Non possono essere attribuiti ai membri del Collegio sindacale ed al Revisore Legale dei Conti, incarichi di consulenza di altre società appartenenti al medesimo “network” da verificare con specifica analisi annuale sull'indipendenza da parte del CdA acquisita la valutazione da parte dei soggetti de quo"/>
  </r>
  <r>
    <x v="3"/>
    <x v="2"/>
    <s v="Redazione del bilancio e delle situazioni contabili infrannuali"/>
    <s v="ogni modifica ai dati contabili può essere effettuata solo dagli utenti del sistema contabile;"/>
  </r>
  <r>
    <x v="0"/>
    <x v="2"/>
    <s v="Redazione del bilancio e delle situazioni contabili infrannuali"/>
    <s v="ogni modifica ai dati contabili può essere effettuata solo dagli utenti del sistema contabile;"/>
  </r>
  <r>
    <x v="7"/>
    <x v="2"/>
    <s v="Redazione del bilancio e delle situazioni contabili infrannuali"/>
    <s v="ogni modifica ai dati contabili può essere effettuata solo dagli utenti del sistema contabile;"/>
  </r>
  <r>
    <x v="6"/>
    <x v="2"/>
    <s v="Redazione del bilancio e delle situazioni contabili infrannuali"/>
    <s v="ogni modifica ai dati contabili può essere effettuata solo dagli utenti del sistema contabile;"/>
  </r>
  <r>
    <x v="3"/>
    <x v="2"/>
    <s v="Adempimenti in materia di tracciabilità delle operazioni/atti"/>
    <s v="Ogni operazione contabile deve essere conservata agli atti sociali con una adeguata documentazione di supporto all’attività svolta, in modo da consentire: a) l’agevole registrazione contabile, b) l’individuazione dei diversi livelli di responsabilità, c)_x0009_la ricostruzione accurata delle operazioni, anche al fine di ridurre la probabilità di errori interpretativi."/>
  </r>
  <r>
    <x v="7"/>
    <x v="2"/>
    <s v="Adempimenti in materia di tracciabilità delle operazioni/atti"/>
    <s v="Ogni operazione contabile deve essere conservata agli atti sociali con una adeguata documentazione di supporto all’attività svolta, in modo da consentire: a) l’agevole registrazione contabile, b) l’individuazione dei diversi livelli di responsabilità, c)_x0009_la ricostruzione accurata delle operazioni, anche al fine di ridurre la probabilità di errori interpretativi."/>
  </r>
  <r>
    <x v="6"/>
    <x v="2"/>
    <s v="Adempimenti in materia di tracciabilità delle operazioni/atti"/>
    <s v="Ogni operazione contabile deve essere conservata agli atti sociali con una adeguata documentazione di supporto all’attività svolta, in modo da consentire: a) l’agevole registrazione contabile, b) l’individuazione dei diversi livelli di responsabilità, c)_x0009_la ricostruzione accurata delle operazioni, anche al fine di ridurre la probabilità di errori interpretativi."/>
  </r>
  <r>
    <x v="3"/>
    <x v="2"/>
    <s v="Adempimenti in materia di tracciabilità delle operazioni/atti"/>
    <s v="Ogni operazione o fatto gestionale sensibile e/o rilevante è documentato, coerente, congruo, così che in ogni momento risulti possibile identificare la responsabilità di chi ha operato (valutato, deciso, autorizzato, effettuato, rilevato nei libri, controllato l’operazione)."/>
  </r>
  <r>
    <x v="7"/>
    <x v="2"/>
    <s v="Adempimenti in materia di tracciabilità delle operazioni/atti"/>
    <s v="Ogni operazione o fatto gestionale sensibile e/o rilevante è documentato, coerente, congruo, così che in ogni momento risulti possibile identificare la responsabilità di chi ha operato (valutato, deciso, autorizzato, effettuato, rilevato nei libri, controllato l’operazione)."/>
  </r>
  <r>
    <x v="6"/>
    <x v="2"/>
    <s v="Adempimenti in materia di tracciabilità delle operazioni/atti"/>
    <s v="Ogni operazione o fatto gestionale sensibile e/o rilevante è documentato, coerente, congruo, così che in ogni momento risulti possibile identificare la responsabilità di chi ha operato (valutato, deciso, autorizzato, effettuato, rilevato nei libri, controllato l’operazione)."/>
  </r>
  <r>
    <x v="3"/>
    <x v="0"/>
    <s v="Gestione degli acquisiti di beni, servizi e lavori;"/>
    <s v="Osservanza degli obblighi di partecipazione del bando da parte dei soggetti incaricati per ciascuna acquisizione sopra soglia comunitaria"/>
  </r>
  <r>
    <x v="0"/>
    <x v="0"/>
    <s v="Gestione degli acquisiti di beni, servizi e lavori;"/>
    <s v="Osservanza degli obblighi di partecipazione del bando da parte dei soggetti incaricati per ciascuna acquisizione sopra soglia comunitaria"/>
  </r>
  <r>
    <x v="4"/>
    <x v="0"/>
    <s v="Gestione degli acquisiti di beni, servizi e lavori;"/>
    <s v="Osservanza degli obblighi di partecipazione del bando da parte dei soggetti incaricati per ciascuna acquisizione sopra soglia comunitaria"/>
  </r>
  <r>
    <x v="7"/>
    <x v="0"/>
    <s v="Gestione degli acquisiti di beni, servizi e lavori;"/>
    <s v="Osservanza degli obblighi di partecipazione del bando da parte dei soggetti incaricati per ciascuna acquisizione sopra soglia comunitaria"/>
  </r>
  <r>
    <x v="5"/>
    <x v="0"/>
    <s v="Gestione degli acquisiti di beni, servizi e lavori;"/>
    <s v="Osservanza degli obblighi di partecipazione del bando da parte dei soggetti incaricati per ciascuna acquisizione sopra soglia comunitaria"/>
  </r>
  <r>
    <x v="6"/>
    <x v="0"/>
    <s v="Gestione degli acquisiti di beni, servizi e lavori;"/>
    <s v="Osservanza degli obblighi di partecipazione del bando da parte dei soggetti incaricati per ciascuna acquisizione sopra soglia comunitaria"/>
  </r>
  <r>
    <x v="8"/>
    <x v="0"/>
    <s v="Gestione degli acquisiti di beni, servizi e lavori;"/>
    <s v="Osservanza degli obblighi di partecipazione del bando da parte dei soggetti incaricati per ciascuna acquisizione sopra soglia comunitaria"/>
  </r>
  <r>
    <x v="3"/>
    <x v="0"/>
    <s v="Gestione degli acquisiti di beni, servizi e lavori;"/>
    <s v="per i contratti di subappalto l'affidamento in subappalto è soggetto a quanto previsto all'art. 105 del D. lgs. n. 50/2016 e ss.mm.ii.;"/>
  </r>
  <r>
    <x v="0"/>
    <x v="0"/>
    <s v="Gestione degli acquisiti di beni, servizi e lavori;"/>
    <s v="per i contratti di subappalto l'affidamento in subappalto è soggetto a quanto previsto all'art. 105 del D. lgs. n. 50/2016 e ss.mm.ii.;"/>
  </r>
  <r>
    <x v="7"/>
    <x v="0"/>
    <s v="Gestione degli acquisiti di beni, servizi e lavori;"/>
    <s v="per i contratti di subappalto l'affidamento in subappalto è soggetto a quanto previsto all'art. 105 del D. lgs. n. 50/2016 e ss.mm.ii.;"/>
  </r>
  <r>
    <x v="5"/>
    <x v="0"/>
    <s v="Gestione degli acquisiti di beni, servizi e lavori;"/>
    <s v="per i contratti di subappalto l'affidamento in subappalto è soggetto a quanto previsto all'art. 105 del D. lgs. n. 50/2016 e ss.mm.ii.;"/>
  </r>
  <r>
    <x v="6"/>
    <x v="0"/>
    <s v="Gestione degli acquisiti di beni, servizi e lavori;"/>
    <s v="per i contratti di subappalto l'affidamento in subappalto è soggetto a quanto previsto all'art. 105 del D. lgs. n. 50/2016 e ss.mm.ii.;"/>
  </r>
  <r>
    <x v="8"/>
    <x v="0"/>
    <s v="Gestione degli acquisiti di beni, servizi e lavori;"/>
    <s v="per i contratti di subappalto l'affidamento in subappalto è soggetto a quanto previsto all'art. 105 del D. lgs. n. 50/2016 e ss.mm.ii.;"/>
  </r>
  <r>
    <x v="7"/>
    <x v="2"/>
    <s v="Gestione della tutela del patrimonio sociale"/>
    <s v="Per la prevenzione dei reati relativi alla gestione delle operazioni concernenti conferimenti, distribuzione di utili o riserve, sottoscrizioni ed acquisto di azioni o quote sociali, operazioni sul capitale, fusioni e scissioni, la procedura seguita in azienda deve prevedere l’esplicita approvazione, da parte del Consiglio di Amministrazione, di ogni attività relativa alla costituzione di nuove società, all’acquisizione o alienazione di partecipazioni societarie, nonché in merito alla effettuazione di conferimenti, alla distribuzione di utili o riserve, a operazioni sul capitale sociale, a fusioni e scissioni"/>
  </r>
  <r>
    <x v="7"/>
    <x v="2"/>
    <s v="Gestione della tutela del patrimonio sociale"/>
    <s v="Per la prevenzione dei reati relativi alla gestione delle operazioni concernenti conferimenti, distribuzione di utili o riserve, sottoscrizioni ed acquisto di azioni o quote sociali, operazioni sul capitale, fusioni e scissioni, la procedura seguita in azienda devono essere tenute apposite riunioni con il Collegio Sindacale, il Revisore Legale dei Conti e l’OdV."/>
  </r>
  <r>
    <x v="7"/>
    <x v="8"/>
    <s v="Gestione dei rapporti con altre società che non siano pubbliche amministrazioni (in particolare case farmaceutiche)"/>
    <s v="Per ogni rapporto che viene posto in essere con altre Società che non siano pubbliche amministrazioni, con particolare riferimento nel caso di specie alle case farmaceutiche, la Società, al fine di evitare che possa verificarsi o accrescere il rischio di commissione del reato di “corruzione tra privati”, non tollera comportamenti da parte del personale medico e amministrativo non in linea con il Codice Etico di *"/>
  </r>
  <r>
    <x v="7"/>
    <x v="8"/>
    <s v="Gestione dei rapporti con altre società che non siano pubbliche amministrazioni (in particolare case farmaceutiche)"/>
    <s v="Per ogni rapporto che viene posto in essere con altre Società che non siano pubbliche amministrazioni, la Società al fine di evitare che possa verificarsi o accrescere il rischio di commissione del reato di “corruzione tra privati” è tenuta a seguire quanto prescritto all’interno delle procedure “Gestione degli acquisti di beni e servizi”, “Selezione, assunzione e formazione del personale”, “Conferimento di incarichi libero professionali e di contratti a progetto”, “Gestione dei decessi” e della “Gestione della donazione di organi”;"/>
  </r>
  <r>
    <x v="3"/>
    <x v="2"/>
    <s v="Adempimenti relativi alla gestione documentale"/>
    <s v="periodica verifica della corrispondenza del luogo di effettiva conservazione delle scritture contabili;"/>
  </r>
  <r>
    <x v="3"/>
    <x v="2"/>
    <s v="Adempimenti relativi alla gestione del ciclo attivo"/>
    <s v="prevedere che siano forniti - con spirito collaborativo e con la massima completezza, trasparenza, accuratezza, veridicità e tempestività – tutti i dati, le informazioni e i documenti richiesti dal Responsabile Interno."/>
  </r>
  <r>
    <x v="4"/>
    <x v="2"/>
    <s v="Adempimenti relativi alla gestione del ciclo attivo"/>
    <s v="prevedere che siano forniti - con spirito collaborativo e con la massima completezza, trasparenza, accuratezza, veridicità e tempestività – tutti i dati, le informazioni e i documenti richiesti dal Responsabile Interno."/>
  </r>
  <r>
    <x v="5"/>
    <x v="2"/>
    <s v="Adempimenti relativi alla gestione del ciclo attivo"/>
    <s v="prevedere che siano forniti - con spirito collaborativo e con la massima completezza, trasparenza, accuratezza, veridicità e tempestività – tutti i dati, le informazioni e i documenti richiesti dal Responsabile Interno."/>
  </r>
  <r>
    <x v="6"/>
    <x v="2"/>
    <s v="Adempimenti relativi alla gestione del ciclo attivo"/>
    <s v="prevedere che siano forniti - con spirito collaborativo e con la massima completezza, trasparenza, accuratezza, veridicità e tempestività – tutti i dati, le informazioni e i documenti richiesti dal Responsabile Interno."/>
  </r>
  <r>
    <x v="3"/>
    <x v="2"/>
    <s v="Redazione del bilancio e delle situazioni contabili infrannuali"/>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r>
  <r>
    <x v="0"/>
    <x v="2"/>
    <s v="Redazione del bilancio e delle situazioni contabili infrannuali"/>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r>
  <r>
    <x v="7"/>
    <x v="2"/>
    <s v="Redazione del bilancio e delle situazioni contabili infrannuali"/>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r>
  <r>
    <x v="6"/>
    <x v="2"/>
    <s v="Redazione del bilancio e delle situazioni contabili infrannuali"/>
    <s v="preventiva approvazione, da parte degli organi aziendali competenti, delle operazioni societarie potenzialmente rilevanti ai fini del Decreto 231, qualora siano caratterizzate da una discrezionalità di valutazione che possa comportare significativi impatti sotto il profilo patrimoniale o fiscale;"/>
  </r>
  <r>
    <x v="3"/>
    <x v="2"/>
    <s v="Adempimenti relativi alle dichiarazioni fiscali"/>
    <s v="previsione del controllo e della necessaria approvazione della nota spese da parte del responsabile;"/>
  </r>
  <r>
    <x v="3"/>
    <x v="2"/>
    <s v="Adempimenti relativi alle dichiarazioni fiscali"/>
    <s v="previsione delle modalità di gestione e le relative approvazioni per eventuali modifiche / integrazioni degli ordini d’acquisto;"/>
  </r>
  <r>
    <x v="3"/>
    <x v="2"/>
    <s v="Adempimenti relativi alle dichiarazioni fiscali"/>
    <s v="previsione di adeguata autorizzazione dell’apertura di nuovi conti correnti."/>
  </r>
  <r>
    <x v="3"/>
    <x v="2"/>
    <s v="Adempimenti relativi alle dichiarazioni fiscali"/>
    <s v="previsione di apposite modalità di gestione delle note spese in caso di dimissioni del dipendente;"/>
  </r>
  <r>
    <x v="3"/>
    <x v="2"/>
    <s v="Adempimenti relativi alla gestione documentale"/>
    <s v="previsione di un sistema di back up, a livello di sistema informatico, che preveda quantomeno la conservazione elettronica delle scritture contabili su supporti posti in luoghi fisicamente diversi ed adeguati livelli autorizzativi per l'accesso informatico ai back up e per la facoltà di cancellare quanto registrato"/>
  </r>
  <r>
    <x v="3"/>
    <x v="2"/>
    <s v="Adempimenti relativi alle dichiarazioni fiscali"/>
    <s v="previsione di un’autorizzazione specifica alla trasferta di un dipendente da parte di un adeguato livello gerarchico;"/>
  </r>
  <r>
    <x v="3"/>
    <x v="2"/>
    <s v="Adempimenti relativi alle dichiarazioni fiscali"/>
    <s v="procedura consolidata relativa al processo di gestione dei pagamenti effettuati e procedura consolidata relativa alla riconciliazione dei conti correnti;"/>
  </r>
  <r>
    <x v="3"/>
    <x v="0"/>
    <s v="Gestione degli acquisiti di beni, servizi e lavori;"/>
    <s v="Procedure per acquisti di beni e servizi e lavori effettuate da altri Soggetti Aggregatori (come l'Agenzia regionale, il Servizio Acquisti dell'Azienda USL di *, Consip)."/>
  </r>
  <r>
    <x v="0"/>
    <x v="0"/>
    <s v="Gestione degli acquisiti di beni, servizi e lavori;"/>
    <s v="Procedure per acquisti di beni e servizi e lavori effettuate da altri Soggetti Aggregatori (come l'Agenzia regionale, il Servizio Acquisti dell'Azienda USL di *, Consip)."/>
  </r>
  <r>
    <x v="7"/>
    <x v="0"/>
    <s v="Gestione degli acquisiti di beni, servizi e lavori;"/>
    <s v="Procedure per acquisti di beni e servizi e lavori effettuate da altri Soggetti Aggregatori (come l'Agenzia regionale, il Servizio Acquisti dell'Azienda USL di *, Consip)."/>
  </r>
  <r>
    <x v="5"/>
    <x v="0"/>
    <s v="Gestione degli acquisiti di beni, servizi e lavori;"/>
    <s v="Procedure per acquisti di beni e servizi e lavori effettuate da altri Soggetti Aggregatori (come l'Agenzia regionale, il Servizio Acquisti dell'Azienda USL di *, Consip)."/>
  </r>
  <r>
    <x v="6"/>
    <x v="0"/>
    <s v="Gestione degli acquisiti di beni, servizi e lavori;"/>
    <s v="Procedure per acquisti di beni e servizi e lavori effettuate da altri Soggetti Aggregatori (come l'Agenzia regionale, il Servizio Acquisti dell'Azienda USL di *, Consip)."/>
  </r>
  <r>
    <x v="8"/>
    <x v="0"/>
    <s v="Gestione degli acquisiti di beni, servizi e lavori;"/>
    <s v="Procedure per acquisti di beni e servizi e lavori effettuate da altri Soggetti Aggregatori (come l'Agenzia regionale, il Servizio Acquisti dell'Azienda USL di *, Consip)."/>
  </r>
  <r>
    <x v="3"/>
    <x v="0"/>
    <s v="Gestione degli acquisiti di beni, servizi e lavori;"/>
    <s v="Procedure per acquisti di lavori, beni e servizi effettuate direttamente dalla struttura sanitaria in funzione di Stazione Appaltante;"/>
  </r>
  <r>
    <x v="0"/>
    <x v="0"/>
    <s v="Gestione degli acquisiti di beni, servizi e lavori;"/>
    <s v="Procedure per acquisti di lavori, beni e servizi effettuate direttamente dalla struttura sanitaria in funzione di Stazione Appaltante;"/>
  </r>
  <r>
    <x v="7"/>
    <x v="0"/>
    <s v="Gestione degli acquisiti di beni, servizi e lavori;"/>
    <s v="Procedure per acquisti di lavori, beni e servizi effettuate direttamente dalla struttura sanitaria in funzione di Stazione Appaltante;"/>
  </r>
  <r>
    <x v="5"/>
    <x v="0"/>
    <s v="Gestione degli acquisiti di beni, servizi e lavori;"/>
    <s v="Procedure per acquisti di lavori, beni e servizi effettuate direttamente dalla struttura sanitaria in funzione di Stazione Appaltante;"/>
  </r>
  <r>
    <x v="6"/>
    <x v="0"/>
    <s v="Gestione degli acquisiti di beni, servizi e lavori;"/>
    <s v="Procedure per acquisti di lavori, beni e servizi effettuate direttamente dalla struttura sanitaria in funzione di Stazione Appaltante;"/>
  </r>
  <r>
    <x v="8"/>
    <x v="0"/>
    <s v="Gestione degli acquisiti di beni, servizi e lavori;"/>
    <s v="Procedure per acquisti di lavori, beni e servizi effettuate direttamente dalla struttura sanitaria in funzione di Stazione Appaltante;"/>
  </r>
  <r>
    <x v="3"/>
    <x v="0"/>
    <s v="Gestione degli acquisiti di beni, servizi e lavori;"/>
    <s v="Pubblicità delle sedute anche in modalità virtuale di apertura dei plichi e delle offerte tecniche ed economiche per ciascuna acquisizione sopra soglia comunitaria"/>
  </r>
  <r>
    <x v="0"/>
    <x v="0"/>
    <s v="Gestione degli acquisiti di beni, servizi e lavori;"/>
    <s v="Pubblicità delle sedute anche in modalità virtuale di apertura dei plichi e delle offerte tecniche ed economiche per ciascuna acquisizione sopra soglia comunitaria"/>
  </r>
  <r>
    <x v="4"/>
    <x v="0"/>
    <s v="Gestione degli acquisiti di beni, servizi e lavori;"/>
    <s v="Pubblicità delle sedute anche in modalità virtuale di apertura dei plichi e delle offerte tecniche ed economiche per ciascuna acquisizione sopra soglia comunitaria"/>
  </r>
  <r>
    <x v="7"/>
    <x v="0"/>
    <s v="Gestione degli acquisiti di beni, servizi e lavori;"/>
    <s v="Pubblicità delle sedute anche in modalità virtuale di apertura dei plichi e delle offerte tecniche ed economiche per ciascuna acquisizione sopra soglia comunitaria"/>
  </r>
  <r>
    <x v="5"/>
    <x v="0"/>
    <s v="Gestione degli acquisiti di beni, servizi e lavori;"/>
    <s v="Pubblicità delle sedute anche in modalità virtuale di apertura dei plichi e delle offerte tecniche ed economiche per ciascuna acquisizione sopra soglia comunitaria"/>
  </r>
  <r>
    <x v="6"/>
    <x v="0"/>
    <s v="Gestione degli acquisiti di beni, servizi e lavori;"/>
    <s v="Pubblicità delle sedute anche in modalità virtuale di apertura dei plichi e delle offerte tecniche ed economiche per ciascuna acquisizione sopra soglia comunitaria"/>
  </r>
  <r>
    <x v="8"/>
    <x v="0"/>
    <s v="Gestione degli acquisiti di beni, servizi e lavori;"/>
    <s v="Pubblicità delle sedute anche in modalità virtuale di apertura dei plichi e delle offerte tecniche ed economiche per ciascuna acquisizione sopra soglia comunitaria"/>
  </r>
  <r>
    <x v="3"/>
    <x v="2"/>
    <s v="Adempimenti relativi alle dichiarazioni fiscali"/>
    <s v="redazione delle dichiarazioni, a pena di nullità, su modelli conformi a quelli approvati ogni anno con provvedimento amministrativo, come stabilito dall’art. 1 del D.P.R. n. 322/1998;"/>
  </r>
  <r>
    <x v="3"/>
    <x v="0"/>
    <s v="Gestione degli acquisiti di beni, servizi e lavori;"/>
    <s v="regole di comportamento trasparenti, imparziali, oggettive in ogni fase del processo di approvvigionamento volte ad assicurare la migliore configurazione possibile di costo, qualità e tempo;"/>
  </r>
  <r>
    <x v="0"/>
    <x v="0"/>
    <s v="Gestione degli acquisiti di beni, servizi e lavori;"/>
    <s v="regole di comportamento trasparenti, imparziali, oggettive in ogni fase del processo di approvvigionamento volte ad assicurare la migliore configurazione possibile di costo, qualità e tempo;"/>
  </r>
  <r>
    <x v="7"/>
    <x v="0"/>
    <s v="Gestione degli acquisiti di beni, servizi e lavori;"/>
    <s v="regole di comportamento trasparenti, imparziali, oggettive in ogni fase del processo di approvvigionamento volte ad assicurare la migliore configurazione possibile di costo, qualità e tempo;"/>
  </r>
  <r>
    <x v="5"/>
    <x v="0"/>
    <s v="Gestione degli acquisiti di beni, servizi e lavori;"/>
    <s v="regole di comportamento trasparenti, imparziali, oggettive in ogni fase del processo di approvvigionamento volte ad assicurare la migliore configurazione possibile di costo, qualità e tempo;"/>
  </r>
  <r>
    <x v="6"/>
    <x v="0"/>
    <s v="Gestione degli acquisiti di beni, servizi e lavori;"/>
    <s v="regole di comportamento trasparenti, imparziali, oggettive in ogni fase del processo di approvvigionamento volte ad assicurare la migliore configurazione possibile di costo, qualità e tempo;"/>
  </r>
  <r>
    <x v="8"/>
    <x v="0"/>
    <s v="Gestione degli acquisiti di beni, servizi e lavori;"/>
    <s v="regole di comportamento trasparenti, imparziali, oggettive in ogni fase del processo di approvvigionamento volte ad assicurare la migliore configurazione possibile di costo, qualità e tempo;"/>
  </r>
  <r>
    <x v="3"/>
    <x v="2"/>
    <s v="Adempimenti relativi alle dichiarazioni fiscali"/>
    <s v="richiesta, almeno per acquisti al di sopra di un valore soglia definito, per la qualifica del fornitore, di un’autocertificazione sul casellario giudiziale e sui carichi pendenti e di un’autocertificazione di regolarità retributiva e contributiva;"/>
  </r>
  <r>
    <x v="6"/>
    <x v="8"/>
    <s v="Vigilanza, controlli e riesame del sistema"/>
    <s v="Ricognizione annuale del rischio, in occasione della redazione del Piano Triennale di Prevenzione della Corruzione e Trasparenza ai sensi della legge 190/2012"/>
  </r>
  <r>
    <x v="3"/>
    <x v="2"/>
    <s v="Gestione delle spese di rappresentanza e dei beni di rappresentanza"/>
    <s v="ruoli, responsabilità e modalità operative per l’approvazione di spese di rappresentanza e dei beni di rappresentanza extra budget;"/>
  </r>
  <r>
    <x v="0"/>
    <x v="2"/>
    <s v="Gestione delle spese di rappresentanza e dei beni di rappresentanza"/>
    <s v="ruoli, responsabilità e modalità operative per l’approvazione di spese di rappresentanza e dei beni di rappresentanza extra budget;"/>
  </r>
  <r>
    <x v="4"/>
    <x v="2"/>
    <s v="Gestione delle spese di rappresentanza e dei beni di rappresentanza"/>
    <s v="ruoli, responsabilità e modalità operative per l’approvazione di spese di rappresentanza e dei beni di rappresentanza extra budget;"/>
  </r>
  <r>
    <x v="10"/>
    <x v="2"/>
    <s v="Gestione delle spese di rappresentanza e dei beni di rappresentanza"/>
    <s v="ruoli, responsabilità e modalità operative per l’approvazione di spese di rappresentanza e dei beni di rappresentanza extra budget;"/>
  </r>
  <r>
    <x v="7"/>
    <x v="2"/>
    <s v="Gestione dei conflitti di interesse"/>
    <s v="Semestralmente è acquisita una dichiarazione periodica di assenza di conflitti di interesse e del rispetto del Codice Etico dal management della Società da parte del CdA"/>
  </r>
  <r>
    <x v="3"/>
    <x v="0"/>
    <s v="Gestione degli acquisiti di beni, servizi e lavori;"/>
    <s v="si procede all'affidamento diretto previa consultazione di più operatori economici, qualora la normativa via via in vigore lo prevedaper ogni acquisizione mediante affidamento diretto"/>
  </r>
  <r>
    <x v="0"/>
    <x v="0"/>
    <s v="Gestione degli acquisiti di beni, servizi e lavori;"/>
    <s v="si procede all'affidamento diretto previa consultazione di più operatori economici, qualora la normativa via via in vigore lo prevedaper ogni acquisizione mediante affidamento diretto"/>
  </r>
  <r>
    <x v="4"/>
    <x v="0"/>
    <s v="Gestione degli acquisiti di beni, servizi e lavori;"/>
    <s v="si procede all'affidamento diretto previa consultazione di più operatori economici, qualora la normativa via via in vigore lo prevedaper ogni acquisizione mediante affidamento diretto"/>
  </r>
  <r>
    <x v="7"/>
    <x v="0"/>
    <s v="Gestione degli acquisiti di beni, servizi e lavori;"/>
    <s v="si procede all'affidamento diretto previa consultazione di più operatori economici, qualora la normativa via via in vigore lo prevedaper ogni acquisizione mediante affidamento diretto"/>
  </r>
  <r>
    <x v="5"/>
    <x v="0"/>
    <s v="Gestione degli acquisiti di beni, servizi e lavori;"/>
    <s v="si procede all'affidamento diretto previa consultazione di più operatori economici, qualora la normativa via via in vigore lo prevedaper ogni acquisizione mediante affidamento diretto"/>
  </r>
  <r>
    <x v="6"/>
    <x v="0"/>
    <s v="Gestione degli acquisiti di beni, servizi e lavori;"/>
    <s v="si procede all'affidamento diretto previa consultazione di più operatori economici, qualora la normativa via via in vigore lo prevedaper ogni acquisizione mediante affidamento diretto"/>
  </r>
  <r>
    <x v="8"/>
    <x v="0"/>
    <s v="Gestione degli acquisiti di beni, servizi e lavori;"/>
    <s v="si procede all'affidamento diretto previa consultazione di più operatori economici, qualora la normativa via via in vigore lo prevedaper ogni acquisizione mediante affidamento diretto"/>
  </r>
  <r>
    <x v="6"/>
    <x v="8"/>
    <s v="Misure di sicurezza, obblighi di segnalazione, forme di collaborazione con polizia e magistratura"/>
    <s v="Sono attivate più misure di segnalazione a disposizione di chiunque"/>
  </r>
  <r>
    <x v="0"/>
    <x v="0"/>
    <s v="Negoziazione/stipulazione/esecuzione di contratti (ivi inclusa la fase di fatturazione)/convenzioni con soggetti pubblici"/>
    <s v="Sono chiaramente definite le modalità di gestione delle fasi di consuntivazione dei beni/servizi a rimborso, della registrazione delle fatture dei beni/servizi acquistati e della riemissione delle fatture alla PA (laddove previsto nelle specifiche convenzioni)"/>
  </r>
  <r>
    <x v="4"/>
    <x v="0"/>
    <s v="Negoziazione/stipulazione/esecuzione di contratti (ivi inclusa la fase di fatturazione)/convenzioni con soggetti pubblici"/>
    <s v="Sono chiaramente definite le modalità di gestione delle fasi di consuntivazione dei beni/servizi a rimborso, della registrazione delle fatture dei beni/servizi acquistati e della riemissione delle fatture alla PA (laddove previsto nelle specifiche convenzioni)"/>
  </r>
  <r>
    <x v="5"/>
    <x v="0"/>
    <s v="Negoziazione/stipulazione/esecuzione di contratti (ivi inclusa la fase di fatturazione)/convenzioni con soggetti pubblici"/>
    <s v="Sono chiaramente definite le modalità di gestione delle fasi di consuntivazione dei beni/servizi a rimborso, della registrazione delle fatture dei beni/servizi acquistati e della riemissione delle fatture alla PA (laddove previsto nelle specifiche convenzioni)"/>
  </r>
  <r>
    <x v="6"/>
    <x v="0"/>
    <s v="Negoziazione/stipulazione/esecuzione di contratti (ivi inclusa la fase di fatturazione)/convenzioni con soggetti pubblici"/>
    <s v="Sono chiaramente definite le modalità di gestione delle fasi di consuntivazione dei beni/servizi a rimborso, della registrazione delle fatture dei beni/servizi acquistati e della riemissione delle fatture alla PA (laddove previsto nelle specifiche convenzioni)"/>
  </r>
  <r>
    <x v="8"/>
    <x v="0"/>
    <s v="Negoziazione/stipulazione/esecuzione di contratti (ivi inclusa la fase di fatturazione)/convenzioni con soggetti pubblici"/>
    <s v="Sono chiaramente definite le modalità di gestione delle fasi di consuntivazione dei beni/servizi a rimborso, della registrazione delle fatture dei beni/servizi acquistati e della riemissione delle fatture alla PA (laddove previsto nelle specifiche convenzioni)"/>
  </r>
  <r>
    <x v="11"/>
    <x v="0"/>
    <s v="Negoziazione/stipulazione/esecuzione di contratti (ivi inclusa la fase di fatturazione)/convenzioni con soggetti pubblici"/>
    <s v="Sono chiaramente definite le modalità di gestione delle fasi di consuntivazione dei beni/servizi a rimborso, della registrazione delle fatture dei beni/servizi acquistati e della riemissione delle fatture alla PA (laddove previsto nelle specifiche convenzioni)"/>
  </r>
  <r>
    <x v="0"/>
    <x v="0"/>
    <s v="Negoziazione/stipulazione/esecuzione di contratti (ivi inclusa la fase di fatturazione)/convenzioni con soggetti pubblici"/>
    <s v="Sono chiaramente definite le modalità di predisposizione, verifica e approvazione della documentazione da trasmettere alla controparte in relazione all'esecuzione della convenzione"/>
  </r>
  <r>
    <x v="4"/>
    <x v="0"/>
    <s v="Negoziazione/stipulazione/esecuzione di contratti (ivi inclusa la fase di fatturazione)/convenzioni con soggetti pubblici"/>
    <s v="Sono chiaramente definite le modalità di predisposizione, verifica e approvazione della documentazione da trasmettere alla controparte in relazione all'esecuzione della convenzione"/>
  </r>
  <r>
    <x v="5"/>
    <x v="0"/>
    <s v="Negoziazione/stipulazione/esecuzione di contratti (ivi inclusa la fase di fatturazione)/convenzioni con soggetti pubblici"/>
    <s v="Sono chiaramente definite le modalità di predisposizione, verifica e approvazione della documentazione da trasmettere alla controparte in relazione all'esecuzione della convenzione"/>
  </r>
  <r>
    <x v="6"/>
    <x v="0"/>
    <s v="Negoziazione/stipulazione/esecuzione di contratti (ivi inclusa la fase di fatturazione)/convenzioni con soggetti pubblici"/>
    <s v="Sono chiaramente definite le modalità di predisposizione, verifica e approvazione della documentazione da trasmettere alla controparte in relazione all'esecuzione della convenzione"/>
  </r>
  <r>
    <x v="8"/>
    <x v="0"/>
    <s v="Negoziazione/stipulazione/esecuzione di contratti (ivi inclusa la fase di fatturazione)/convenzioni con soggetti pubblici"/>
    <s v="Sono chiaramente definite le modalità di predisposizione, verifica e approvazione della documentazione da trasmettere alla controparte in relazione all'esecuzione della convenzione"/>
  </r>
  <r>
    <x v="11"/>
    <x v="0"/>
    <s v="Negoziazione/stipulazione/esecuzione di contratti (ivi inclusa la fase di fatturazione)/convenzioni con soggetti pubblici"/>
    <s v="Sono chiaramente definite le modalità di predisposizione, verifica e approvazione della documentazione da trasmettere alla controparte in relazione all'esecuzione della convenzione"/>
  </r>
  <r>
    <x v="0"/>
    <x v="0"/>
    <s v="Negoziazione/stipulazione/esecuzione di contratti (ivi inclusa la fase di fatturazione)/convenzioni con soggetti pubblici"/>
    <s v="Sono chiaramente definite le modalità e termini di gestione delle contestazioni"/>
  </r>
  <r>
    <x v="4"/>
    <x v="0"/>
    <s v="Negoziazione/stipulazione/esecuzione di contratti (ivi inclusa la fase di fatturazione)/convenzioni con soggetti pubblici"/>
    <s v="Sono chiaramente definite le modalità e termini di gestione delle contestazioni"/>
  </r>
  <r>
    <x v="5"/>
    <x v="0"/>
    <s v="Negoziazione/stipulazione/esecuzione di contratti (ivi inclusa la fase di fatturazione)/convenzioni con soggetti pubblici"/>
    <s v="Sono chiaramente definite le modalità e termini di gestione delle contestazioni"/>
  </r>
  <r>
    <x v="6"/>
    <x v="0"/>
    <s v="Negoziazione/stipulazione/esecuzione di contratti (ivi inclusa la fase di fatturazione)/convenzioni con soggetti pubblici"/>
    <s v="Sono chiaramente definite le modalità e termini di gestione delle contestazioni"/>
  </r>
  <r>
    <x v="8"/>
    <x v="0"/>
    <s v="Negoziazione/stipulazione/esecuzione di contratti (ivi inclusa la fase di fatturazione)/convenzioni con soggetti pubblici"/>
    <s v="Sono chiaramente definite le modalità e termini di gestione delle contestazioni"/>
  </r>
  <r>
    <x v="11"/>
    <x v="0"/>
    <s v="Negoziazione/stipulazione/esecuzione di contratti (ivi inclusa la fase di fatturazione)/convenzioni con soggetti pubblici"/>
    <s v="Sono chiaramente definite le modalità e termini di gestione delle contestazioni"/>
  </r>
  <r>
    <x v="0"/>
    <x v="0"/>
    <s v="Gestione dei collaudi nelle forniture"/>
    <s v="Sono codificati specifici flussi informativi tra le Funzioni coinvolte in un’ottica di collaborazione, vigilanza reciproca e coordinamento"/>
  </r>
  <r>
    <x v="1"/>
    <x v="0"/>
    <s v="Gestione dei collaudi nelle forniture"/>
    <s v="Sono codificati specifici flussi informativi tra le Funzioni coinvolte in un’ottica di collaborazione, vigilanza reciproca e coordinamento"/>
  </r>
  <r>
    <x v="2"/>
    <x v="1"/>
    <s v="Gestione del sito aziendale e della comunicazione"/>
    <s v="Sono coinvolti professionisti qualificati del settore nella valutazione circa l’esistenza o meno dei requisiti che determinano le caratteristiche tipiche di “opera dell’ingegno”e/o di “opera altrui”. Almeno annualmente viene condotto un audit specifico sul tema."/>
  </r>
  <r>
    <x v="3"/>
    <x v="3"/>
    <s v="Transazioni finanziarie (incassi e pagamenti)"/>
    <s v="sono definite apposite linee di reporting periodico in merito alle transazioni finanziari dalla direzione amministrativa al Cda"/>
  </r>
  <r>
    <x v="0"/>
    <x v="3"/>
    <s v="Transazioni finanziarie (incassi e pagamenti)"/>
    <s v="sono definite apposite linee di reporting periodico in merito alle transazioni finanziari dalla direzione amministrativa al Cda"/>
  </r>
  <r>
    <x v="4"/>
    <x v="3"/>
    <s v="Transazioni finanziarie (incassi e pagamenti)"/>
    <s v="sono definite apposite linee di reporting periodico in merito alle transazioni finanziari dalla direzione amministrativa al Cda"/>
  </r>
  <r>
    <x v="7"/>
    <x v="3"/>
    <s v="Transazioni finanziarie (incassi e pagamenti)"/>
    <s v="sono definite apposite linee di reporting periodico in merito alle transazioni finanziari dalla direzione amministrativa al Cda"/>
  </r>
  <r>
    <x v="5"/>
    <x v="3"/>
    <s v="Transazioni finanziarie (incassi e pagamenti)"/>
    <s v="sono definite apposite linee di reporting periodico in merito alle transazioni finanziari dalla direzione amministrativa al Cda"/>
  </r>
  <r>
    <x v="9"/>
    <x v="3"/>
    <s v="Transazioni finanziarie (incassi e pagamenti)"/>
    <s v="sono definite apposite linee di reporting periodico in merito alle transazioni finanziari dalla direzione amministrativa al Cda"/>
  </r>
  <r>
    <x v="10"/>
    <x v="3"/>
    <s v="Transazioni finanziarie (incassi e pagamenti)"/>
    <s v="sono definite apposite linee di reporting periodico in merito alle transazioni finanziari dalla direzione amministrativa al Cda"/>
  </r>
  <r>
    <x v="6"/>
    <x v="3"/>
    <s v="Transazioni finanziarie (incassi e pagamenti)"/>
    <s v="sono definite apposite linee di reporting periodico in merito alle transazioni finanziari dalla direzione amministrativa al Cda"/>
  </r>
  <r>
    <x v="8"/>
    <x v="3"/>
    <s v="Transazioni finanziarie (incassi e pagamenti)"/>
    <s v="sono definite apposite linee di reporting periodico in merito alle transazioni finanziari dalla direzione amministrativa al Cda"/>
  </r>
  <r>
    <x v="0"/>
    <x v="6"/>
    <s v="Selezione, assunzione e politiche di incentivazione del personale"/>
    <s v="Sono definiti criteri di selezione dei candidati oggettivi e trasparenti con apposito regolamento aziendale per l’assunzione e il conferimento di incarichi libero professionali "/>
  </r>
  <r>
    <x v="7"/>
    <x v="6"/>
    <s v="Selezione, assunzione e politiche di incentivazione del personale"/>
    <s v="Sono definiti criteri di selezione dei candidati oggettivi e trasparenti con apposito regolamento aziendale per l’assunzione e il conferimento di incarichi libero professionali "/>
  </r>
  <r>
    <x v="5"/>
    <x v="6"/>
    <s v="Selezione, assunzione e politiche di incentivazione del personale"/>
    <s v="Sono definiti criteri di selezione dei candidati oggettivi e trasparenti con apposito regolamento aziendale per l’assunzione e il conferimento di incarichi libero professionali "/>
  </r>
  <r>
    <x v="6"/>
    <x v="6"/>
    <s v="Selezione, assunzione e politiche di incentivazione del personale"/>
    <s v="Sono definiti criteri di selezione dei candidati oggettivi e trasparenti con apposito regolamento aziendale per l’assunzione e il conferimento di incarichi libero professionali "/>
  </r>
  <r>
    <x v="8"/>
    <x v="6"/>
    <s v="Selezione, assunzione e politiche di incentivazione del personale"/>
    <s v="Sono definiti criteri di selezione dei candidati oggettivi e trasparenti con apposito regolamento aziendale per l’assunzione e il conferimento di incarichi libero professionali "/>
  </r>
  <r>
    <x v="11"/>
    <x v="6"/>
    <s v="Selezione, assunzione e politiche di incentivazione del personale"/>
    <s v="Sono definiti criteri di selezione dei candidati oggettivi e trasparenti con apposito regolamento aziendale per l’assunzione e il conferimento di incarichi libero professionali "/>
  </r>
  <r>
    <x v="3"/>
    <x v="7"/>
    <s v="Gestione dei rapporti con istituzioni e/o Autorità pubbliche di Vigilanza relativi allo svolgimento di attività regolate dalla legge"/>
    <s v="Sono definiti i flussi informativi formalizzati tra le Funzioni coinvolte nel processo e la documentazione e tracciabilità dei singoli passaggi;"/>
  </r>
  <r>
    <x v="7"/>
    <x v="7"/>
    <s v="Gestione dei rapporti con istituzioni e/o Autorità pubbliche di Vigilanza relativi allo svolgimento di attività regolate dalla legge"/>
    <s v="Sono definiti i flussi informativi formalizzati tra le Funzioni coinvolte nel processo e la documentazione e tracciabilità dei singoli passaggi;"/>
  </r>
  <r>
    <x v="1"/>
    <x v="7"/>
    <s v="Gestione dei rapporti con istituzioni e/o Autorità pubbliche di Vigilanza relativi allo svolgimento di attività regolate dalla legge"/>
    <s v="Sono definiti i flussi informativi formalizzati tra le Funzioni coinvolte nel processo e la documentazione e tracciabilità dei singoli passaggi;"/>
  </r>
  <r>
    <x v="12"/>
    <x v="7"/>
    <s v="Gestione dei rapporti con istituzioni e/o Autorità pubbliche di Vigilanza relativi allo svolgimento di attività regolate dalla legge"/>
    <s v="Sono definiti i flussi informativi formalizzati tra le Funzioni coinvolte nel processo e la documentazione e tracciabilità dei singoli passaggi;"/>
  </r>
  <r>
    <x v="3"/>
    <x v="2"/>
    <s v="Erogazioni liberali"/>
    <s v="Sono definiti ruoli, responsabilità e modalità operative per l’approvazione di spese extra budget;"/>
  </r>
  <r>
    <x v="0"/>
    <x v="2"/>
    <s v="Erogazioni liberali"/>
    <s v="Sono definiti ruoli, responsabilità e modalità operative per l’approvazione di spese extra budget;"/>
  </r>
  <r>
    <x v="4"/>
    <x v="2"/>
    <s v="Erogazioni liberali"/>
    <s v="Sono definiti ruoli, responsabilità e modalità operative per l’approvazione di spese extra budget;"/>
  </r>
  <r>
    <x v="10"/>
    <x v="2"/>
    <s v="Erogazioni liberali"/>
    <s v="Sono definiti ruoli, responsabilità e modalità operative per l’approvazione di spese extra budget;"/>
  </r>
  <r>
    <x v="6"/>
    <x v="2"/>
    <s v="Erogazioni liberali"/>
    <s v="Sono definiti ruoli, responsabilità e modalità operative per l’approvazione di spese extra budget;"/>
  </r>
  <r>
    <x v="3"/>
    <x v="2"/>
    <s v="Erogazioni liberali"/>
    <s v="Sono definiti ruoli, responsabilità e modalità operative per la fase di richiesta, valutazione e approvazione dei contributi. Il tutto in specifica procedura."/>
  </r>
  <r>
    <x v="0"/>
    <x v="2"/>
    <s v="Erogazioni liberali"/>
    <s v="Sono definiti ruoli, responsabilità e modalità operative per la fase di richiesta, valutazione e approvazione dei contributi. Il tutto in specifica procedura."/>
  </r>
  <r>
    <x v="4"/>
    <x v="2"/>
    <s v="Erogazioni liberali"/>
    <s v="Sono definiti ruoli, responsabilità e modalità operative per la fase di richiesta, valutazione e approvazione dei contributi. Il tutto in specifica procedura."/>
  </r>
  <r>
    <x v="10"/>
    <x v="2"/>
    <s v="Erogazioni liberali"/>
    <s v="Sono definiti ruoli, responsabilità e modalità operative per la fase di richiesta, valutazione e approvazione dei contributi. Il tutto in specifica procedura."/>
  </r>
  <r>
    <x v="6"/>
    <x v="2"/>
    <s v="Erogazioni liberali"/>
    <s v="Sono definiti ruoli, responsabilità e modalità operative per la fase di richiesta, valutazione e approvazione dei contributi. Il tutto in specifica procedura."/>
  </r>
  <r>
    <x v="0"/>
    <x v="9"/>
    <s v="Gestione dei rapporti con soggetti pubblici per l'ottenimento di provvedimenti amministrativi (quali autorizzazioni, licenze e permessi) necessari per l'esercizio delle attività tipiche aziendali"/>
    <s v="Sono documentati specifici flussi informativi, tra le Funzioni coinvolte nel processo, con finalità di verifica e coordinamento reciproco"/>
  </r>
  <r>
    <x v="2"/>
    <x v="1"/>
    <s v="Utilizzo di strumenti informatici aziendali"/>
    <s v="Sono effettuate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 i controlli si riferiscono ai dati relativi ad un periodo non superiore ai 20 giorni anche consecutivi e possono essere di due diverse tipologie: controlli puntuali (individuali), attivabili a seguito di malfunzione o a seguito di eventi di danno o di pericolo di danno emersi nell’ambito delle verifiche di sicurezza (incidenti di sicurezza su postazioni specifiche) e controlli a campione periodici e comunque a intervalli non inferiori ad 1 mese, in giornate identificate mediante un generatore di numeri casuali;"/>
  </r>
  <r>
    <x v="3"/>
    <x v="7"/>
    <s v="Gestione dei rapporti con istituzioni e/o Autorità pubbliche di Vigilanza relativi allo svolgimento di attività regolate dalla legge"/>
    <s v="Sono fissate riunioni periodiche tra Collegio Sindacale il Revisore Legale dei Conti e OdV, anche per verificare l’osservanza della disciplina prevista in tema di normativa societaria/corporate governance, nonché il rispetto dei comportamenti conseguenti da parte degli Amministratori, dei dirigenti e dei dipendenti"/>
  </r>
  <r>
    <x v="7"/>
    <x v="7"/>
    <s v="Gestione dei rapporti con istituzioni e/o Autorità pubbliche di Vigilanza relativi allo svolgimento di attività regolate dalla legge"/>
    <s v="Sono fissate riunioni periodiche tra Collegio Sindacale il Revisore Legale dei Conti e OdV, anche per verificare l’osservanza della disciplina prevista in tema di normativa societaria/corporate governance, nonché il rispetto dei comportamenti conseguenti da parte degli Amministratori, dei dirigenti e dei dipendenti"/>
  </r>
  <r>
    <x v="1"/>
    <x v="7"/>
    <s v="Gestione dei rapporti con istituzioni e/o Autorità pubbliche di Vigilanza relativi allo svolgimento di attività regolate dalla legge"/>
    <s v="Sono fissate riunioni periodiche tra Collegio Sindacale il Revisore Legale dei Conti e OdV, anche per verificare l’osservanza della disciplina prevista in tema di normativa societaria/corporate governance, nonché il rispetto dei comportamenti conseguenti da parte degli Amministratori, dei dirigenti e dei dipendenti"/>
  </r>
  <r>
    <x v="7"/>
    <x v="4"/>
    <s v="Adempimenti in materia di controllo sulla gestione sociale e sui rapporti con il collegio sindacale e con il revisore legale dei conti"/>
    <s v="Sono fissate riunioni periodiche tra Collegio Sindacale, Revisore Legale dei Conti ed OdV per verificare l'osservanza delle regole e delle procedure aziendali in tema di normativa societaria da parte degli Amministratori, dei dirigenti e dei dipendenti"/>
  </r>
  <r>
    <x v="3"/>
    <x v="7"/>
    <s v="Gestione dei rapporti con istituzioni e/o Autorità pubbliche di Vigilanza relativi allo svolgimento di attività regolate dalla legge"/>
    <s v="Sono formalizzate le direttive che sanciscono l'obbligo alla massima collaborazione e trasparenza nei rapporti con le Autorità di Vigilanza e con gli altri organi di controllo;"/>
  </r>
  <r>
    <x v="0"/>
    <x v="4"/>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Sono formalizzate le direttive che sanciscono l'obbligo alla massima collaborazione e trasparenza nei rapporti con le Autorità di Vigilanza e con gli altri organi di controllo;"/>
  </r>
  <r>
    <x v="0"/>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Sono formalizzate le direttive che sanciscono l'obbligo alla massima collaborazione e trasparenza nei rapporti con le Autorità di Vigilanza e con gli altri organi di controllo;"/>
  </r>
  <r>
    <x v="0"/>
    <x v="6"/>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s v="Sono formalizzate le direttive che sanciscono l'obbligo alla massima collaborazione e trasparenza nei rapporti con le Autorità di Vigilanza e con gli altri organi di controllo;"/>
  </r>
  <r>
    <x v="0"/>
    <x v="6"/>
    <s v="Gestione di adempimenti, dichiarazioni, deposito atti e documenti, pratiche, verifiche, ispezioni, negli accertamenti/procedimenti sanzionatori che ne derivano per le attività riguardanti i trattamenti previdenziali del personale"/>
    <s v="Sono formalizzate le direttive che sanciscono l'obbligo alla massima collaborazione e trasparenza nei rapporti con le Autorità di Vigilanza e con gli altri organi di controllo;"/>
  </r>
  <r>
    <x v="7"/>
    <x v="7"/>
    <s v="Gestione dei rapporti con istituzioni e/o Autorità pubbliche di Vigilanza relativi allo svolgimento di attività regolate dalla legge"/>
    <s v="Sono formalizzate le direttive che sanciscono l'obbligo alla massima collaborazione e trasparenza nei rapporti con le Autorità di Vigilanza e con gli altri organi di controllo;"/>
  </r>
  <r>
    <x v="1"/>
    <x v="7"/>
    <s v="Gestione dei rapporti con istituzioni e/o Autorità pubbliche di Vigilanza relativi allo svolgimento di attività regolate dalla legge"/>
    <s v="Sono formalizzate le direttive che sanciscono l'obbligo alla massima collaborazione e trasparenza nei rapporti con le Autorità di Vigilanza e con gli altri organi di controllo;"/>
  </r>
  <r>
    <x v="12"/>
    <x v="7"/>
    <s v="Gestione dei rapporti con istituzioni e/o Autorità pubbliche di Vigilanza relativi allo svolgimento di attività regolate dalla legge"/>
    <s v="Sono formalizzate le direttive che sanciscono l'obbligo alla massima collaborazione e trasparenza nei rapporti con le Autorità di Vigilanza e con gli altri organi di controllo;"/>
  </r>
  <r>
    <x v="3"/>
    <x v="1"/>
    <s v="Utilizzo di banche dati (modifica, estrazione, riproduzione e distribuzione del contenuto di banche dati)"/>
    <s v="Sono formalmente definite le modalità di inventariazione dei beni aziendali (incluse le basi dati in essi contenute) utilizzati ai fini dell'operatività del sistema informatico e telematico"/>
  </r>
  <r>
    <x v="5"/>
    <x v="1"/>
    <s v="Utilizzo di banche dati (modifica, estrazione, riproduzione e distribuzione del contenuto di banche dati)"/>
    <s v="Sono formalmente definite le modalità di inventariazione dei beni aziendali (incluse le basi dati in essi contenute) utilizzati ai fini dell'operatività del sistema informatico e telematico"/>
  </r>
  <r>
    <x v="8"/>
    <x v="1"/>
    <s v="Utilizzo di banche dati (modifica, estrazione, riproduzione e distribuzione del contenuto di banche dati)"/>
    <s v="Sono formalmente definite le modalità di inventariazione dei beni aziendali (incluse le basi dati in essi contenute) utilizzati ai fini dell'operatività del sistema informatico e telematico"/>
  </r>
  <r>
    <x v="2"/>
    <x v="1"/>
    <s v="Utilizzo di banche dati (modifica, estrazione, riproduzione e distribuzione del contenuto di banche dati)"/>
    <s v="Sono formalmente definite le modalità di inventariazione dei beni aziendali (incluse le basi dati in essi contenute) utilizzati ai fini dell'operatività del sistema informatico e telematico"/>
  </r>
  <r>
    <x v="3"/>
    <x v="1"/>
    <s v="Utilizzo di banche dati (modifica, estrazione, riproduzione e distribuzione del contenuto di banche dati)"/>
    <s v="Sono formalmente definite le modalità di monitoraggio delle banche dati al fine di prevenire accessi non autorizzati mediante un sistema che monitorizza gli accessi"/>
  </r>
  <r>
    <x v="5"/>
    <x v="1"/>
    <s v="Utilizzo di banche dati (modifica, estrazione, riproduzione e distribuzione del contenuto di banche dati)"/>
    <s v="Sono formalmente definite le modalità di monitoraggio delle banche dati al fine di prevenire accessi non autorizzati mediante un sistema che monitorizza gli accessi"/>
  </r>
  <r>
    <x v="8"/>
    <x v="1"/>
    <s v="Utilizzo di banche dati (modifica, estrazione, riproduzione e distribuzione del contenuto di banche dati)"/>
    <s v="Sono formalmente definite le modalità di monitoraggio delle banche dati al fine di prevenire accessi non autorizzati mediante un sistema che monitorizza gli accessi"/>
  </r>
  <r>
    <x v="2"/>
    <x v="1"/>
    <s v="Utilizzo di banche dati (modifica, estrazione, riproduzione e distribuzione del contenuto di banche dati)"/>
    <s v="Sono formalmente definite le modalità di monitoraggio delle banche dati al fine di prevenire accessi non autorizzati mediante un sistema che monitorizza gli accessi"/>
  </r>
  <r>
    <x v="3"/>
    <x v="1"/>
    <s v="Utilizzo di banche dati (modifica, estrazione, riproduzione e distribuzione del contenuto di banche dati)"/>
    <s v="Sono formalmente definiti ruoli, responsabilità e modalità operative per la gestione del contenuto delle banche dati"/>
  </r>
  <r>
    <x v="5"/>
    <x v="1"/>
    <s v="Utilizzo di banche dati (modifica, estrazione, riproduzione e distribuzione del contenuto di banche dati)"/>
    <s v="Sono formalmente definiti ruoli, responsabilità e modalità operative per la gestione del contenuto delle banche dati"/>
  </r>
  <r>
    <x v="8"/>
    <x v="1"/>
    <s v="Utilizzo di banche dati (modifica, estrazione, riproduzione e distribuzione del contenuto di banche dati)"/>
    <s v="Sono formalmente definiti ruoli, responsabilità e modalità operative per la gestione del contenuto delle banche dati"/>
  </r>
  <r>
    <x v="2"/>
    <x v="1"/>
    <s v="Utilizzo di banche dati (modifica, estrazione, riproduzione e distribuzione del contenuto di banche dati)"/>
    <s v="Sono formalmente definiti ruoli, responsabilità e modalità operative per la gestione del contenuto delle banche dati"/>
  </r>
  <r>
    <x v="3"/>
    <x v="7"/>
    <s v="Gestione dei rapporti con istituzioni e/o Autorità pubbliche di Vigilanza relativi allo svolgimento di attività regolate dalla legge"/>
    <s v="Sono formalmente individuati i responsabili delle attività di ricezione, consolidamento e trasmissione, validazione e riesame dei dati, delle informazioni e dei documenti richiesti;"/>
  </r>
  <r>
    <x v="7"/>
    <x v="7"/>
    <s v="Gestione dei rapporti con istituzioni e/o Autorità pubbliche di Vigilanza relativi allo svolgimento di attività regolate dalla legge"/>
    <s v="Sono formalmente individuati i responsabili delle attività di ricezione, consolidamento e trasmissione, validazione e riesame dei dati, delle informazioni e dei documenti richiesti;"/>
  </r>
  <r>
    <x v="1"/>
    <x v="7"/>
    <s v="Gestione dei rapporti con istituzioni e/o Autorità pubbliche di Vigilanza relativi allo svolgimento di attività regolate dalla legge"/>
    <s v="Sono formalmente individuati i responsabili delle attività di ricezione, consolidamento e trasmissione, validazione e riesame dei dati, delle informazioni e dei documenti richiesti;"/>
  </r>
  <r>
    <x v="12"/>
    <x v="7"/>
    <s v="Gestione dei rapporti con istituzioni e/o Autorità pubbliche di Vigilanza relativi allo svolgimento di attività regolate dalla legge"/>
    <s v="Sono formalmente individuati i responsabili delle attività di ricezione, consolidamento e trasmissione, validazione e riesame dei dati, delle informazioni e dei documenti richiesti;"/>
  </r>
  <r>
    <x v="3"/>
    <x v="7"/>
    <s v="Gestione dei rapporti con istituzioni e/o Autorità pubbliche di Vigilanza relativi allo svolgimento di attività regolate dalla legge"/>
    <s v="Sono formalmente individuati i responsabili delle segnalazioni periodiche alle Autorità, previste o prescritte da leggi o regolamenti"/>
  </r>
  <r>
    <x v="7"/>
    <x v="7"/>
    <s v="Gestione dei rapporti con istituzioni e/o Autorità pubbliche di Vigilanza relativi allo svolgimento di attività regolate dalla legge"/>
    <s v="Sono formalmente individuati i responsabili delle segnalazioni periodiche alle Autorità, previste o prescritte da leggi o regolamenti"/>
  </r>
  <r>
    <x v="1"/>
    <x v="7"/>
    <s v="Gestione dei rapporti con istituzioni e/o Autorità pubbliche di Vigilanza relativi allo svolgimento di attività regolate dalla legge"/>
    <s v="Sono formalmente individuati i responsabili delle segnalazioni periodiche alle Autorità, previste o prescritte da leggi o regolamenti"/>
  </r>
  <r>
    <x v="3"/>
    <x v="2"/>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s v="Sono indette apposite riunioni con la verbalizzazione delle principali statuizioni al fine di garantire il rispetto dei canoni di integrità, trasparenza e correttezza del processo"/>
  </r>
  <r>
    <x v="0"/>
    <x v="4"/>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Sono indette apposite riunioni con la verbalizzazione delle principali statuizioni al fine di garantire il rispetto dei canoni di integrità, trasparenza e correttezza del processo"/>
  </r>
  <r>
    <x v="0"/>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Sono indette apposite riunioni con la verbalizzazione delle principali statuizioni al fine di garantire il rispetto dei canoni di integrità, trasparenza e correttezza del processo"/>
  </r>
  <r>
    <x v="0"/>
    <x v="6"/>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s v="Sono indette apposite riunioni con la verbalizzazione delle principali statuizioni al fine di garantire il rispetto dei canoni di integrità, trasparenza e correttezza del processo"/>
  </r>
  <r>
    <x v="0"/>
    <x v="6"/>
    <s v="Gestione di adempimenti, dichiarazioni, deposito atti e documenti, pratiche, verifiche, ispezioni, negli accertamenti/procedimenti sanzionatori che ne derivano per le attività riguardanti i trattamenti previdenziali del personale"/>
    <s v="Sono indette apposite riunioni con la verbalizzazione delle principali statuizioni al fine di garantire il rispetto dei canoni di integrità, trasparenza e correttezza del processo"/>
  </r>
  <r>
    <x v="1"/>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Sono indette apposite riunioni con la verbalizzazione delle principali statuizioni al fine di garantire il rispetto dei canoni di integrità, trasparenza e correttezza del processo"/>
  </r>
  <r>
    <x v="12"/>
    <x v="10"/>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Sono indette apposite riunioni con la verbalizzazione delle principali statuizioni al fine di garantire il rispetto dei canoni di integrità, trasparenza e correttezza del processo"/>
  </r>
  <r>
    <x v="7"/>
    <x v="2"/>
    <s v="Gestione dei conflitti di interesse"/>
    <s v="Sono individuati i soggetti che possono essere portatori di conflitto di interessi e mappati in apposito registro"/>
  </r>
  <r>
    <x v="0"/>
    <x v="1"/>
    <s v="Attività che prevedono l'installazione, manutenzione, aggiornamento o gestione di software di soggetti pubblici o forniti da terzi per conto di soggetti pubblici, per trasmissione di dati e comunicazioni"/>
    <s v="Sono poste in essere adeguate misure di sicurezza per il trattamento informatico dei dati, anche estendendo le misure di sicurezza già previste dal D. Lgs. n. 196/03 e successive modifiche normative (con particolare riferimento al GDPR 2016/679) a tutti i trattamenti dei dati effettuati con strumenti elettronici"/>
  </r>
  <r>
    <x v="0"/>
    <x v="8"/>
    <s v="Gestione dei contenziosi giudiziali e stragiudiziali"/>
    <s v="Sono posti in essere specifici flussi informativi, tra le Funzioni coinvolte nel processo, con finalità di verifica e coordinamento reciproco"/>
  </r>
  <r>
    <x v="0"/>
    <x v="2"/>
    <s v="Acquisizione e/o gestione di contributi, sovvenzioni, finanziamenti, assicurazioni o garanzie concesse da soggetti pubblici"/>
    <s v="Sono previste specifiche verifiche della veridicità e correttezza dei documenti la cui produzione è necessaria per accedere alla contribuzione e/o al finanziamento (ad es., verifica congiunta da parte del titolare dell’attività di presentazione della domanda e del titolare dell’attività di controllo sulla gestione del contributo e/o finanziamento)"/>
  </r>
  <r>
    <x v="0"/>
    <x v="9"/>
    <s v="Gestione dei rapporti con soggetti pubblici per l'ottenimento di provvedimenti amministrativi (quali autorizzazioni, licenze e permessi) necessari per l'esercizio delle attività tipiche aziendali"/>
    <s v="Sono previsti specifici protocolli di controllo e verifica della veridicità e correttezza dei documenti la cui produzione è necessaria per ottenere la concessione e/o autorizzazione"/>
  </r>
  <r>
    <x v="3"/>
    <x v="2"/>
    <s v="Redazione del bilancio e delle situazioni contabili infrannuali"/>
    <s v="Sottoscrizione di dichiarazioni di veridicità dei dati forniti dai vari responsabili di funzione;"/>
  </r>
  <r>
    <x v="0"/>
    <x v="2"/>
    <s v="Redazione del bilancio e delle situazioni contabili infrannuali"/>
    <s v="Sottoscrizione di dichiarazioni di veridicità dei dati forniti dai vari responsabili di funzione;"/>
  </r>
  <r>
    <x v="7"/>
    <x v="2"/>
    <s v="Redazione del bilancio e delle situazioni contabili infrannuali"/>
    <s v="Sottoscrizione di dichiarazioni di veridicità dei dati forniti dai vari responsabili di funzione;"/>
  </r>
  <r>
    <x v="6"/>
    <x v="2"/>
    <s v="Redazione del bilancio e delle situazioni contabili infrannuali"/>
    <s v="Sottoscrizione di dichiarazioni di veridicità dei dati forniti dai vari responsabili di funzione;"/>
  </r>
  <r>
    <x v="3"/>
    <x v="2"/>
    <s v="Adempimenti relativi alle dichiarazioni fiscali"/>
    <s v="sottoscrizione, da parte del rappresentante legale della società, delle dichiarazioni fiscali"/>
  </r>
  <r>
    <x v="3"/>
    <x v="2"/>
    <s v="Redazione del bilancio e delle situazioni contabili infrannuali"/>
    <s v="tempestiva messa a disposizione del progetto di bilancio a tutti i componenti del Consiglio di Amministrazione, con un congruo anticipo rispetto alla riunione del Consiglio stesso per l’approvazione del detto bilancio"/>
  </r>
  <r>
    <x v="0"/>
    <x v="2"/>
    <s v="Redazione del bilancio e delle situazioni contabili infrannuali"/>
    <s v="tempestiva messa a disposizione del progetto di bilancio a tutti i componenti del Consiglio di Amministrazione, con un congruo anticipo rispetto alla riunione del Consiglio stesso per l’approvazione del detto bilancio"/>
  </r>
  <r>
    <x v="7"/>
    <x v="2"/>
    <s v="Redazione del bilancio e delle situazioni contabili infrannuali"/>
    <s v="tempestiva messa a disposizione del progetto di bilancio a tutti i componenti del Consiglio di Amministrazione, con un congruo anticipo rispetto alla riunione del Consiglio stesso per l’approvazione del detto bilancio"/>
  </r>
  <r>
    <x v="6"/>
    <x v="2"/>
    <s v="Redazione del bilancio e delle situazioni contabili infrannuali"/>
    <s v="tempestiva messa a disposizione del progetto di bilancio a tutti i componenti del Consiglio di Amministrazione, con un congruo anticipo rispetto alla riunione del Consiglio stesso per l’approvazione del detto bilancio"/>
  </r>
  <r>
    <x v="3"/>
    <x v="2"/>
    <s v="Redazione del bilancio e delle situazioni contabili infrannuali"/>
    <s v="tempestiva trasmissione, ai Componenti del Consiglio di amministrazione, al Collegio sindacale e al Revisore Legale dei Conti, del progetto di bilancio, garantendo l’idonea documentazione di tale trasmissione;"/>
  </r>
  <r>
    <x v="0"/>
    <x v="2"/>
    <s v="Redazione del bilancio e delle situazioni contabili infrannuali"/>
    <s v="tempestiva trasmissione, ai Componenti del Consiglio di amministrazione, al Collegio sindacale e al Revisore Legale dei Conti, del progetto di bilancio, garantendo l’idonea documentazione di tale trasmissione;"/>
  </r>
  <r>
    <x v="7"/>
    <x v="2"/>
    <s v="Redazione del bilancio e delle situazioni contabili infrannuali"/>
    <s v="tempestiva trasmissione, ai Componenti del Consiglio di amministrazione, al Collegio sindacale e al Revisore Legale dei Conti, del progetto di bilancio, garantendo l’idonea documentazione di tale trasmissione;"/>
  </r>
  <r>
    <x v="6"/>
    <x v="2"/>
    <s v="Redazione del bilancio e delle situazioni contabili infrannuali"/>
    <s v="tempestiva trasmissione, ai Componenti del Consiglio di amministrazione, al Collegio sindacale e al Revisore Legale dei Conti, del progetto di bilancio, garantendo l’idonea documentazione di tale trasmissione;"/>
  </r>
  <r>
    <x v="3"/>
    <x v="2"/>
    <s v="Erogazioni liberali"/>
    <s v="Tutte le erogazione devono avere una natura ed una finalità del contributo ben chiara, definita, documentata con adeguata rendicontazione"/>
  </r>
  <r>
    <x v="0"/>
    <x v="2"/>
    <s v="Erogazioni liberali"/>
    <s v="Tutte le erogazione devono avere una natura ed una finalità del contributo ben chiara, definita, documentata con adeguata rendicontazione"/>
  </r>
  <r>
    <x v="4"/>
    <x v="2"/>
    <s v="Erogazioni liberali"/>
    <s v="Tutte le erogazione devono avere una natura ed una finalità del contributo ben chiara, definita, documentata con adeguata rendicontazione"/>
  </r>
  <r>
    <x v="10"/>
    <x v="2"/>
    <s v="Erogazioni liberali"/>
    <s v="Tutte le erogazione devono avere una natura ed una finalità del contributo ben chiara, definita, documentata con adeguata rendicontazione"/>
  </r>
  <r>
    <x v="6"/>
    <x v="2"/>
    <s v="Erogazioni liberali"/>
    <s v="Tutte le erogazione devono avere una natura ed una finalità del contributo ben chiara, definita, documentata con adeguata rendicontazione"/>
  </r>
  <r>
    <x v="0"/>
    <x v="0"/>
    <s v="Negoziazione/stipulazione/esecuzione di contratti (ivi inclusa la fase di fatturazione)/convenzioni con soggetti pubblici"/>
    <s v="Tutte le fasi sono gestite secondo quanto richiesto dalla normativa vigente per gli enti pubblici"/>
  </r>
  <r>
    <x v="4"/>
    <x v="0"/>
    <s v="Negoziazione/stipulazione/esecuzione di contratti (ivi inclusa la fase di fatturazione)/convenzioni con soggetti pubblici"/>
    <s v="Tutte le fasi sono gestite secondo quanto richiesto dalla normativa vigente per gli enti pubblici"/>
  </r>
  <r>
    <x v="5"/>
    <x v="0"/>
    <s v="Negoziazione/stipulazione/esecuzione di contratti (ivi inclusa la fase di fatturazione)/convenzioni con soggetti pubblici"/>
    <s v="Tutte le fasi sono gestite secondo quanto richiesto dalla normativa vigente per gli enti pubblici"/>
  </r>
  <r>
    <x v="6"/>
    <x v="0"/>
    <s v="Negoziazione/stipulazione/esecuzione di contratti (ivi inclusa la fase di fatturazione)/convenzioni con soggetti pubblici"/>
    <s v="Tutte le fasi sono gestite secondo quanto richiesto dalla normativa vigente per gli enti pubblici"/>
  </r>
  <r>
    <x v="8"/>
    <x v="0"/>
    <s v="Negoziazione/stipulazione/esecuzione di contratti (ivi inclusa la fase di fatturazione)/convenzioni con soggetti pubblici"/>
    <s v="Tutte le fasi sono gestite secondo quanto richiesto dalla normativa vigente per gli enti pubblici"/>
  </r>
  <r>
    <x v="11"/>
    <x v="0"/>
    <s v="Negoziazione/stipulazione/esecuzione di contratti (ivi inclusa la fase di fatturazione)/convenzioni con soggetti pubblici"/>
    <s v="Tutte le fasi sono gestite secondo quanto richiesto dalla normativa vigente per gli enti pubblici"/>
  </r>
  <r>
    <x v="3"/>
    <x v="2"/>
    <s v="Erogazioni liberali"/>
    <s v="Tutte le fasi, la responsabilità e l'archiviazione della documentazione relativa sono documentati"/>
  </r>
  <r>
    <x v="0"/>
    <x v="2"/>
    <s v="Erogazioni liberali"/>
    <s v="Tutte le fasi, la responsabilità e l'archiviazione della documentazione relativa sono documentati"/>
  </r>
  <r>
    <x v="4"/>
    <x v="2"/>
    <s v="Erogazioni liberali"/>
    <s v="Tutte le fasi, la responsabilità e l'archiviazione della documentazione relativa sono documentati"/>
  </r>
  <r>
    <x v="10"/>
    <x v="2"/>
    <s v="Erogazioni liberali"/>
    <s v="Tutte le fasi, la responsabilità e l'archiviazione della documentazione relativa sono documentati"/>
  </r>
  <r>
    <x v="6"/>
    <x v="2"/>
    <s v="Erogazioni liberali"/>
    <s v="Tutte le fasi, la responsabilità e l'archiviazione della documentazione relativa sono documentati"/>
  </r>
  <r>
    <x v="3"/>
    <x v="7"/>
    <s v="Gestione dei rapporti con istituzioni e/o Autorità pubbliche di Vigilanza relativi allo svolgimento di attività regolate dalla legge"/>
    <s v="Tutte le funzioni competente devono, almeno trimestralmente,  inviare report al Consiglio di Amministrazione, al fine di rendere edotto il vertice aziendale in merito allo stato dei rapporti con le Autorità di Vigilanza. Anche in caso di assenza di nuovi rapporti."/>
  </r>
  <r>
    <x v="7"/>
    <x v="7"/>
    <s v="Gestione dei rapporti con istituzioni e/o Autorità pubbliche di Vigilanza relativi allo svolgimento di attività regolate dalla legge"/>
    <s v="Tutte le funzioni competente devono, almeno trimestralmente,  inviare report al Consiglio di Amministrazione, al fine di rendere edotto il vertice aziendale in merito allo stato dei rapporti con le Autorità di Vigilanza. Anche in caso di assenza di nuovi rapporti."/>
  </r>
  <r>
    <x v="1"/>
    <x v="7"/>
    <s v="Gestione dei rapporti con istituzioni e/o Autorità pubbliche di Vigilanza relativi allo svolgimento di attività regolate dalla legge"/>
    <s v="Tutte le funzioni competente devono, almeno trimestralmente,  inviare report al Consiglio di Amministrazione, al fine di rendere edotto il vertice aziendale in merito allo stato dei rapporti con le Autorità di Vigilanza. Anche in caso di assenza di nuovi rapporti."/>
  </r>
  <r>
    <x v="3"/>
    <x v="7"/>
    <s v="Gestione dei rapporti con istituzioni e/o Autorità pubbliche di Vigilanza relativi allo svolgimento di attività regolate dalla legge"/>
    <s v="Tutte le informazioni ed i documenti richiesti sono adeguatamente archiviati e conservati"/>
  </r>
  <r>
    <x v="7"/>
    <x v="7"/>
    <s v="Gestione dei rapporti con istituzioni e/o Autorità pubbliche di Vigilanza relativi allo svolgimento di attività regolate dalla legge"/>
    <s v="Tutte le informazioni ed i documenti richiesti sono adeguatamente archiviati e conservati"/>
  </r>
  <r>
    <x v="1"/>
    <x v="7"/>
    <s v="Gestione dei rapporti con istituzioni e/o Autorità pubbliche di Vigilanza relativi allo svolgimento di attività regolate dalla legge"/>
    <s v="Tutte le informazioni ed i documenti richiesti sono adeguatamente archiviati e conservati"/>
  </r>
  <r>
    <x v="12"/>
    <x v="7"/>
    <s v="Gestione dei rapporti con istituzioni e/o Autorità pubbliche di Vigilanza relativi allo svolgimento di attività regolate dalla legge"/>
    <s v="Tutte le informazioni ed i documenti richiesti sono adeguatamente archiviati e conservati"/>
  </r>
  <r>
    <x v="3"/>
    <x v="2"/>
    <s v="Redazione del bilancio e delle situazioni contabili infrannuali"/>
    <s v="Tutte le operazioni che comportino il trasferimento e/o la compensazione di posizioni creditorie devono essere documentate e tracciate"/>
  </r>
  <r>
    <x v="0"/>
    <x v="2"/>
    <s v="Redazione del bilancio e delle situazioni contabili infrannuali"/>
    <s v="Tutte le operazioni che comportino il trasferimento e/o la compensazione di posizioni creditorie devono essere documentate e tracciate"/>
  </r>
  <r>
    <x v="7"/>
    <x v="2"/>
    <s v="Redazione del bilancio e delle situazioni contabili infrannuali"/>
    <s v="Tutte le operazioni che comportino il trasferimento e/o la compensazione di posizioni creditorie devono essere documentate e tracciate"/>
  </r>
  <r>
    <x v="6"/>
    <x v="2"/>
    <s v="Redazione del bilancio e delle situazioni contabili infrannuali"/>
    <s v="Tutte le operazioni che comportino il trasferimento e/o la compensazione di posizioni creditorie devono essere documentate e tracciate"/>
  </r>
  <r>
    <x v="6"/>
    <x v="8"/>
    <s v="Misure di sicurezza, obblighi di segnalazione, forme di collaborazione con polizia e magistratura"/>
    <s v="Tutti i prestatori di lavoro dell'impresa non devono sottostare a richieste estorsive di qualsiasi tipo, da chiunque formulate; il prestatore di lavoro è in ogni caso tenuto ad informare l'autorità di polizia"/>
  </r>
  <r>
    <x v="3"/>
    <x v="2"/>
    <s v="Adempimenti relativi alle dichiarazioni fiscali"/>
    <s v="Una risorsa aziendale effettua la verifica tra gli importi previsti nell’ordine d’acquisto e quelli indicati in fattura nell'ottica di una adeguata separazione delle funzioni"/>
  </r>
  <r>
    <x v="3"/>
    <x v="2"/>
    <s v="Adempimenti relativi alle dichiarazioni fiscali"/>
    <s v="utilizzo di carte di credito aziendali, al fine di minimizzare o escludere la gestione del contante da parte dei dipendenti;"/>
  </r>
  <r>
    <x v="3"/>
    <x v="2"/>
    <s v="Redazione del bilancio e delle situazioni contabili infrannuali"/>
    <s v="utilizzo di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r>
  <r>
    <x v="0"/>
    <x v="2"/>
    <s v="Redazione del bilancio e delle situazioni contabili infrannuali"/>
    <s v="utilizzo di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r>
  <r>
    <x v="7"/>
    <x v="2"/>
    <s v="Redazione del bilancio e delle situazioni contabili infrannuali"/>
    <s v="utilizzo di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r>
  <r>
    <x v="6"/>
    <x v="2"/>
    <s v="Redazione del bilancio e delle situazioni contabili infrannuali"/>
    <s v="utilizzo di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r>
  <r>
    <x v="0"/>
    <x v="6"/>
    <s v="Selezione, assunzione e politiche di incentivazione del personale"/>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r>
  <r>
    <x v="7"/>
    <x v="6"/>
    <s v="Selezione, assunzione e politiche di incentivazione del personale"/>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r>
  <r>
    <x v="5"/>
    <x v="6"/>
    <s v="Selezione, assunzione e politiche di incentivazione del personale"/>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r>
  <r>
    <x v="6"/>
    <x v="6"/>
    <s v="Selezione, assunzione e politiche di incentivazione del personale"/>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r>
  <r>
    <x v="8"/>
    <x v="6"/>
    <s v="Selezione, assunzione e politiche di incentivazione del personale"/>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r>
  <r>
    <x v="11"/>
    <x v="6"/>
    <s v="Selezione, assunzione e politiche di incentivazione del personale"/>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 ha un interesse concreto cosi come con rappresentanti di vertice delle controparti private)."/>
  </r>
  <r>
    <x v="6"/>
    <x v="8"/>
    <s v="Misure di sicurezza, obblighi di segnalazione, forme di collaborazione con polizia e magistratura"/>
    <s v="Vengono tenuti seminari formativi affinchè sia immediatamente segnalato all‟Organismo di Vigilanza, da parte di chiunque ne venga a conoscenza, ogni ulteriore fatto od elemento da cui si possa desumere il pericolo di interferenze criminali sull'attività dell'impresa"/>
  </r>
  <r>
    <x v="2"/>
    <x v="1"/>
    <s v="Utilizzo di banche dati (modifica, estrazione, riproduzione e distribuzione del contenuto di banche dati)"/>
    <s v="verifica annuale circa l’utilizzo, la detenzione, la commercializzazione, la duplicazione e la riproduzione di software e banche dati non contrassegnati SIAE;"/>
  </r>
  <r>
    <x v="3"/>
    <x v="0"/>
    <s v="Gestione degli acquisiti di beni, servizi e lavori;"/>
    <s v="Verifica dell'adeguatezza della strategia di acquisizione, prima dell'avvio di ogni procedura, condivisa con la Direzione Generale, per ciascuna acquisizione sopra soglia comunitaria"/>
  </r>
  <r>
    <x v="0"/>
    <x v="0"/>
    <s v="Gestione degli acquisiti di beni, servizi e lavori;"/>
    <s v="Verifica dell'adeguatezza della strategia di acquisizione, prima dell'avvio di ogni procedura, condivisa con la Direzione Generale, per ciascuna acquisizione sopra soglia comunitaria"/>
  </r>
  <r>
    <x v="4"/>
    <x v="0"/>
    <s v="Gestione degli acquisiti di beni, servizi e lavori;"/>
    <s v="Verifica dell'adeguatezza della strategia di acquisizione, prima dell'avvio di ogni procedura, condivisa con la Direzione Generale, per ciascuna acquisizione sopra soglia comunitaria"/>
  </r>
  <r>
    <x v="7"/>
    <x v="0"/>
    <s v="Gestione degli acquisiti di beni, servizi e lavori;"/>
    <s v="Verifica dell'adeguatezza della strategia di acquisizione, prima dell'avvio di ogni procedura, condivisa con la Direzione Generale, per ciascuna acquisizione sopra soglia comunitaria"/>
  </r>
  <r>
    <x v="5"/>
    <x v="0"/>
    <s v="Gestione degli acquisiti di beni, servizi e lavori;"/>
    <s v="Verifica dell'adeguatezza della strategia di acquisizione, prima dell'avvio di ogni procedura, condivisa con la Direzione Generale, per ciascuna acquisizione sopra soglia comunitaria"/>
  </r>
  <r>
    <x v="6"/>
    <x v="0"/>
    <s v="Gestione degli acquisiti di beni, servizi e lavori;"/>
    <s v="Verifica dell'adeguatezza della strategia di acquisizione, prima dell'avvio di ogni procedura, condivisa con la Direzione Generale, per ciascuna acquisizione sopra soglia comunitaria"/>
  </r>
  <r>
    <x v="8"/>
    <x v="0"/>
    <s v="Gestione degli acquisiti di beni, servizi e lavori;"/>
    <s v="Verifica dell'adeguatezza della strategia di acquisizione, prima dell'avvio di ogni procedura, condivisa con la Direzione Generale, per ciascuna acquisizione sopra soglia comunitaria"/>
  </r>
  <r>
    <x v="3"/>
    <x v="0"/>
    <s v="Gestione degli acquisiti di beni, servizi e lavori;"/>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r>
  <r>
    <x v="0"/>
    <x v="0"/>
    <s v="Gestione degli acquisiti di beni, servizi e lavori;"/>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r>
  <r>
    <x v="4"/>
    <x v="0"/>
    <s v="Gestione degli acquisiti di beni, servizi e lavori;"/>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r>
  <r>
    <x v="7"/>
    <x v="0"/>
    <s v="Gestione degli acquisiti di beni, servizi e lavori;"/>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r>
  <r>
    <x v="5"/>
    <x v="0"/>
    <s v="Gestione degli acquisiti di beni, servizi e lavori;"/>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r>
  <r>
    <x v="6"/>
    <x v="0"/>
    <s v="Gestione degli acquisiti di beni, servizi e lavori;"/>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r>
  <r>
    <x v="8"/>
    <x v="0"/>
    <s v="Gestione degli acquisiti di beni, servizi e lavori;"/>
    <s v="verifica dell'avvenuta autorizzazione da parte della direzione della richiesta di acquisto e osservanza del regolamento aziendale per la gestione degli affidamenti di importo inferiore a 40.000,00 euro e del Codice dei contratti pubblici per ogni acquisizione mediante affidamento diretto"/>
  </r>
  <r>
    <x v="3"/>
    <x v="2"/>
    <s v="Adempimenti relativi alle fasi di riscossione e pagamento"/>
    <s v="verifica sulle controparti delle operazioni di carattere straordinario, ed eventuale riscontro del carattere di operazioni con parti correlate&quot; (ad es. &quot;alienazione simulata&quot; di immobili e partecipazioni, &quot;altri atti fraudolenti&quot; quali costituzione di diritti reali di godimento su beni immobili, contratto di affitto di azienda, riconoscimento di passività inesistenti al fine di sottrarre i beni alla procedura esecutiva);"/>
  </r>
  <r>
    <x v="3"/>
    <x v="2"/>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r>
  <r>
    <x v="0"/>
    <x v="4"/>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r>
  <r>
    <x v="0"/>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r>
  <r>
    <x v="0"/>
    <x v="6"/>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r>
  <r>
    <x v="0"/>
    <x v="6"/>
    <s v="Gestione di adempimenti, dichiarazioni, deposito atti e documenti, pratiche, verifiche, ispezioni, negli accertamenti/procedimenti sanzionatori che ne derivano per le attività riguardanti i trattamenti previdenziali del personale"/>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r>
  <r>
    <x v="1"/>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r>
  <r>
    <x v="12"/>
    <x v="10"/>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r>
  <r>
    <x v="3"/>
    <x v="2"/>
    <s v="Redazione del bilancio e delle situazioni contabili infrannuali"/>
    <s v="Vi deve essere la trasmissione dei dati alla funzione responsabile per via informatica, affinché resti traccia dei vari passaggi e siano identificabili i soggetti che hanno operato;"/>
  </r>
  <r>
    <x v="0"/>
    <x v="2"/>
    <s v="Redazione del bilancio e delle situazioni contabili infrannuali"/>
    <s v="Vi deve essere la trasmissione dei dati alla funzione responsabile per via informatica, affinché resti traccia dei vari passaggi e siano identificabili i soggetti che hanno operato;"/>
  </r>
  <r>
    <x v="7"/>
    <x v="2"/>
    <s v="Redazione del bilancio e delle situazioni contabili infrannuali"/>
    <s v="Vi deve essere la trasmissione dei dati alla funzione responsabile per via informatica, affinché resti traccia dei vari passaggi e siano identificabili i soggetti che hanno operato;"/>
  </r>
  <r>
    <x v="6"/>
    <x v="2"/>
    <s v="Redazione del bilancio e delle situazioni contabili infrannuali"/>
    <s v="Vi deve essere la trasmissione dei dati alla funzione responsabile per via informatica, affinché resti traccia dei vari passaggi e siano identificabili i soggetti che hanno operato;"/>
  </r>
  <r>
    <x v="3"/>
    <x v="2"/>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s v="Vi deve essere la verifica congiunta da parte del titolare dell’attività di presentazione della domanda e del titolare dell’attività di gestione dei rapporti con la P.A"/>
  </r>
  <r>
    <x v="0"/>
    <x v="4"/>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Vi deve essere la verifica congiunta da parte del titolare dell’attività di presentazione della domanda e del titolare dell’attività di gestione dei rapporti con la P.A"/>
  </r>
  <r>
    <x v="0"/>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Vi deve essere la verifica congiunta da parte del titolare dell’attività di presentazione della domanda e del titolare dell’attività di gestione dei rapporti con la P.A"/>
  </r>
  <r>
    <x v="0"/>
    <x v="6"/>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s v="Vi deve essere la verifica congiunta da parte del titolare dell’attività di presentazione della domanda e del titolare dell’attività di gestione dei rapporti con la P.A"/>
  </r>
  <r>
    <x v="0"/>
    <x v="6"/>
    <s v="Gestione di adempimenti, dichiarazioni, deposito atti e documenti, pratiche, verifiche, ispezioni, negli accertamenti/procedimenti sanzionatori che ne derivano per le attività riguardanti i trattamenti previdenziali del personale"/>
    <s v="Vi deve essere la verifica congiunta da parte del titolare dell’attività di presentazione della domanda e del titolare dell’attività di gestione dei rapporti con la P.A"/>
  </r>
  <r>
    <x v="1"/>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Vi deve essere la verifica congiunta da parte del titolare dell’attività di presentazione della domanda e del titolare dell’attività di gestione dei rapporti con la P.A"/>
  </r>
  <r>
    <x v="12"/>
    <x v="10"/>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Vi deve essere la verifica congiunta da parte del titolare dell’attività di presentazione della domanda e del titolare dell’attività di gestione dei rapporti con la P.A"/>
  </r>
  <r>
    <x v="3"/>
    <x v="2"/>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r>
  <r>
    <x v="0"/>
    <x v="4"/>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r>
  <r>
    <x v="0"/>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r>
  <r>
    <x v="0"/>
    <x v="6"/>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r>
  <r>
    <x v="0"/>
    <x v="6"/>
    <s v="Gestione di adempimenti, dichiarazioni, deposito atti e documenti, pratiche, verifiche, ispezioni, negli accertamenti/procedimenti sanzionatori che ne derivano per le attività riguardanti i trattamenti previdenziali del personale"/>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r>
  <r>
    <x v="1"/>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r>
  <r>
    <x v="12"/>
    <x v="10"/>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r>
  <r>
    <x v="0"/>
    <x v="1"/>
    <s v="Attività che prevedono l'installazione, manutenzione, aggiornamento o gestione di software di soggetti pubblici o forniti da terzi per conto di soggetti pubblici, per trasmissione di dati e comunicazioni"/>
    <s v="Vi è il monitoraggio costante tramite log e report periodici per il monitoraggio dei canali informatico-telematici verso la Pubblica Amministrazione"/>
  </r>
  <r>
    <x v="7"/>
    <x v="4"/>
    <s v="Adempimenti in materia di controllo sulla gestione sociale e sui rapporti con il collegio sindacale e con il revisore legale dei conti"/>
    <s v="Vi è la formale comunicazione all'OdV delle valutazioni che hanno condotto alle scelte del Collegio Sindacale e del Revisore Legale dei Conti"/>
  </r>
  <r>
    <x v="0"/>
    <x v="0"/>
    <s v="Negoziazione/stipulazione/esecuzione di contratti (ivi inclusa la fase di fatturazione)/convenzioni con soggetti pubblici"/>
    <s v="Vi è la separazione delle attività di conclusione del contratto, della liquidazione degli ammontare e della contabilizzazione degli addebiti"/>
  </r>
  <r>
    <x v="4"/>
    <x v="0"/>
    <s v="Negoziazione/stipulazione/esecuzione di contratti (ivi inclusa la fase di fatturazione)/convenzioni con soggetti pubblici"/>
    <s v="Vi è la separazione delle attività di conclusione del contratto, della liquidazione degli ammontare e della contabilizzazione degli addebiti"/>
  </r>
  <r>
    <x v="5"/>
    <x v="0"/>
    <s v="Negoziazione/stipulazione/esecuzione di contratti (ivi inclusa la fase di fatturazione)/convenzioni con soggetti pubblici"/>
    <s v="Vi è la separazione delle attività di conclusione del contratto, della liquidazione degli ammontare e della contabilizzazione degli addebiti"/>
  </r>
  <r>
    <x v="6"/>
    <x v="0"/>
    <s v="Negoziazione/stipulazione/esecuzione di contratti (ivi inclusa la fase di fatturazione)/convenzioni con soggetti pubblici"/>
    <s v="Vi è la separazione delle attività di conclusione del contratto, della liquidazione degli ammontare e della contabilizzazione degli addebiti"/>
  </r>
  <r>
    <x v="8"/>
    <x v="0"/>
    <s v="Negoziazione/stipulazione/esecuzione di contratti (ivi inclusa la fase di fatturazione)/convenzioni con soggetti pubblici"/>
    <s v="Vi è la separazione delle attività di conclusione del contratto, della liquidazione degli ammontare e della contabilizzazione degli addebiti"/>
  </r>
  <r>
    <x v="11"/>
    <x v="0"/>
    <s v="Negoziazione/stipulazione/esecuzione di contratti (ivi inclusa la fase di fatturazione)/convenzioni con soggetti pubblici"/>
    <s v="Vi è la separazione delle attività di conclusione del contratto, della liquidazione degli ammontare e della contabilizzazione degli addebiti"/>
  </r>
  <r>
    <x v="7"/>
    <x v="4"/>
    <s v="Adempimenti in materia di controllo sulla gestione sociale e sui rapporti con il collegio sindacale e con il revisore legale dei conti"/>
    <s v="Vi è la tempestiva trasmissione, al Collegio sindacale, dei documenti relativi ad argomenti posti all’ordine del giorno di Assemblee e Consigli di Amministrazione o sui quali il Collegio deve esprimere un parere mediante la predisposizione di un regolamento per il funzionamento del consiglio di amministrazione e del collegio sindacale"/>
  </r>
  <r>
    <x v="0"/>
    <x v="6"/>
    <s v="Selezione, assunzione e politiche di incentivazione del personale"/>
    <s v="Vi è l'intervento di più Funzioni nella definizione dei piani di incentivazione e nella selezione dei relativi beneficiari"/>
  </r>
  <r>
    <x v="7"/>
    <x v="6"/>
    <s v="Selezione, assunzione e politiche di incentivazione del personale"/>
    <s v="Vi è l'intervento di più Funzioni nella definizione dei piani di incentivazione e nella selezione dei relativi beneficiari"/>
  </r>
  <r>
    <x v="5"/>
    <x v="6"/>
    <s v="Selezione, assunzione e politiche di incentivazione del personale"/>
    <s v="Vi è l'intervento di più Funzioni nella definizione dei piani di incentivazione e nella selezione dei relativi beneficiari"/>
  </r>
  <r>
    <x v="6"/>
    <x v="6"/>
    <s v="Selezione, assunzione e politiche di incentivazione del personale"/>
    <s v="Vi è l'intervento di più Funzioni nella definizione dei piani di incentivazione e nella selezione dei relativi beneficiari"/>
  </r>
  <r>
    <x v="8"/>
    <x v="6"/>
    <s v="Selezione, assunzione e politiche di incentivazione del personale"/>
    <s v="Vi è l'intervento di più Funzioni nella definizione dei piani di incentivazione e nella selezione dei relativi beneficiari"/>
  </r>
  <r>
    <x v="11"/>
    <x v="6"/>
    <s v="Selezione, assunzione e politiche di incentivazione del personale"/>
    <s v="Vi è l'intervento di più Funzioni nella definizione dei piani di incentivazione e nella selezione dei relativi beneficiari"/>
  </r>
  <r>
    <x v="1"/>
    <x v="5"/>
    <s v="Attività di natura organizzativa nel caso di emergenze e primo soccorso"/>
    <s v="Vi è un monitoraggio costante dell’adeguatezza del personale allo svolgimento dei compiti assegnati mediante idonea formazione documentata dagli attestati di frequenza"/>
  </r>
  <r>
    <x v="3"/>
    <x v="2"/>
    <s v="Gestione di adempimenti, dichiarazioni, deposito atti e documenti, pratiche, verifiche, ispezioni, negli accertamenti/procedimenti sanzionatori che ne derivano per le attività relative alla predisposizione di dichiarazioni dei redditi o dei sostituti di imposta o di altre dichiarazioni funzionali alla liquidazione di tributi in genere"/>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r>
  <r>
    <x v="0"/>
    <x v="4"/>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r>
  <r>
    <x v="0"/>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r>
  <r>
    <x v="0"/>
    <x v="6"/>
    <s v="Gestione di adempimenti, dichiarazioni, deposito atti e documenti, pratiche, verifiche, ispezioni, negli accertamenti/procedimenti sanzionatori che ne derivano per le attività in materia di assunzione di personale anche con riferimento alle categorie protette o la cui assunzione è agevolata"/>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r>
  <r>
    <x v="0"/>
    <x v="6"/>
    <s v="Gestione di adempimenti, dichiarazioni, deposito atti e documenti, pratiche, verifiche, ispezioni, negli accertamenti/procedimenti sanzionatori che ne derivano per le attività riguardanti i trattamenti previdenziali del personale"/>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r>
  <r>
    <x v="1"/>
    <x v="5"/>
    <s v="Gestione di adempimenti, dichiarazioni, deposito atti e documenti, pratiche, verifiche, ispezioni, negli accertamenti/procedimenti sanzionatori che ne derivano per le attività inerenti agli aspetti che riguardano la sicurezza e l’igiene sul lavoro (D.Lgs. 81/08) e il rispetto delle cautele previste da leggi e regolamenti per l’impiego di dipendenti adibiti a particolari mansioni"/>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r>
  <r>
    <x v="12"/>
    <x v="10"/>
    <s v="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r>
  <r>
    <x v="0"/>
    <x v="0"/>
    <s v="Negoziazione/stipulazione/esecuzione di contratti (ivi inclusa la fase di fatturazione)/convenzioni con soggetti pubblici"/>
    <s v="Vi è una verifica costante dello svolgimento delle attività in modo conforme a quanto previsto dal contratto/convenzione stipulata. La documentazione avviene tramite relazioni periodiche formalizzate da parte dell'utente ed il responsabile diretto di funzione."/>
  </r>
  <r>
    <x v="4"/>
    <x v="0"/>
    <s v="Negoziazione/stipulazione/esecuzione di contratti (ivi inclusa la fase di fatturazione)/convenzioni con soggetti pubblici"/>
    <s v="Vi è una verifica costante dello svolgimento delle attività in modo conforme a quanto previsto dal contratto/convenzione stipulata. La documentazione avviene tramite relazioni periodiche formalizzate da parte dell'utente ed il responsabile diretto di funzione."/>
  </r>
  <r>
    <x v="5"/>
    <x v="0"/>
    <s v="Negoziazione/stipulazione/esecuzione di contratti (ivi inclusa la fase di fatturazione)/convenzioni con soggetti pubblici"/>
    <s v="Vi è una verifica costante dello svolgimento delle attività in modo conforme a quanto previsto dal contratto/convenzione stipulata. La documentazione avviene tramite relazioni periodiche formalizzate da parte dell'utente ed il responsabile diretto di funzione."/>
  </r>
  <r>
    <x v="6"/>
    <x v="0"/>
    <s v="Negoziazione/stipulazione/esecuzione di contratti (ivi inclusa la fase di fatturazione)/convenzioni con soggetti pubblici"/>
    <s v="Vi è una verifica costante dello svolgimento delle attività in modo conforme a quanto previsto dal contratto/convenzione stipulata. La documentazione avviene tramite relazioni periodiche formalizzate da parte dell'utente ed il responsabile diretto di funzione."/>
  </r>
  <r>
    <x v="8"/>
    <x v="0"/>
    <s v="Negoziazione/stipulazione/esecuzione di contratti (ivi inclusa la fase di fatturazione)/convenzioni con soggetti pubblici"/>
    <s v="Vi è una verifica costante dello svolgimento delle attività in modo conforme a quanto previsto dal contratto/convenzione stipulata. La documentazione avviene tramite relazioni periodiche formalizzate da parte dell'utente ed il responsabile diretto di funzione."/>
  </r>
  <r>
    <x v="11"/>
    <x v="0"/>
    <s v="Negoziazione/stipulazione/esecuzione di contratti (ivi inclusa la fase di fatturazione)/convenzioni con soggetti pubblici"/>
    <s v="Vi è una verifica costante dello svolgimento delle attività in modo conforme a quanto previsto dal contratto/convenzione stipulata. La documentazione avviene tramite relazioni periodiche formalizzate da parte dell'utente ed il responsabile diretto di funzione."/>
  </r>
  <r>
    <x v="2"/>
    <x v="1"/>
    <s v="Utilizzo di banche dati (modifica, estrazione, riproduzione e distribuzione del contenuto di banche dati)"/>
    <s v="Vi sono revisioni periodiche, almeno annuali, dei contratti di licenza in essere"/>
  </r>
  <r>
    <x v="3"/>
    <x v="2"/>
    <s v="Redazione del bilancio e delle situazioni contabili infrannuali"/>
    <s v="Viene acquisita dal Direttore Generale la lettera che attesta la veridicità e la completezza delle informazioni fornite ai fini della redazione del bilancio da parte della Direzione Amministrativa;"/>
  </r>
  <r>
    <x v="0"/>
    <x v="2"/>
    <s v="Redazione del bilancio e delle situazioni contabili infrannuali"/>
    <s v="Viene acquisita dal Direttore Generale la lettera che attesta la veridicità e la completezza delle informazioni fornite ai fini della redazione del bilancio da parte della Direzione Amministrativa;"/>
  </r>
  <r>
    <x v="7"/>
    <x v="2"/>
    <s v="Redazione del bilancio e delle situazioni contabili infrannuali"/>
    <s v="Viene acquisita dal Direttore Generale la lettera che attesta la veridicità e la completezza delle informazioni fornite ai fini della redazione del bilancio da parte della Direzione Amministrativa;"/>
  </r>
  <r>
    <x v="6"/>
    <x v="2"/>
    <s v="Redazione del bilancio e delle situazioni contabili infrannuali"/>
    <s v="Viene acquisita dal Direttore Generale la lettera che attesta la veridicità e la completezza delle informazioni fornite ai fini della redazione del bilancio da parte della Direzione Amministrativa;"/>
  </r>
  <r>
    <x v="0"/>
    <x v="0"/>
    <s v="Negoziazione/stipulazione/esecuzione di contratti (ivi inclusa la fase di fatturazione)/convenzioni con soggetti pubblici"/>
    <s v="Viene chiaramente definita la persona deputata a rappresentare la Società nei confronti della controparte, cui conferire apposita delega e procura (Direttore Generale, ovvero eventuali altri soggetti muniti di delega e procura. I poteri sono sempre espressi in visura camerale."/>
  </r>
  <r>
    <x v="4"/>
    <x v="0"/>
    <s v="Negoziazione/stipulazione/esecuzione di contratti (ivi inclusa la fase di fatturazione)/convenzioni con soggetti pubblici"/>
    <s v="Viene chiaramente definita la persona deputata a rappresentare la Società nei confronti della controparte, cui conferire apposita delega e procura (Direttore Generale, ovvero eventuali altri soggetti muniti di delega e procura. I poteri sono sempre espressi in visura camerale."/>
  </r>
  <r>
    <x v="5"/>
    <x v="0"/>
    <s v="Negoziazione/stipulazione/esecuzione di contratti (ivi inclusa la fase di fatturazione)/convenzioni con soggetti pubblici"/>
    <s v="Viene chiaramente definita la persona deputata a rappresentare la Società nei confronti della controparte, cui conferire apposita delega e procura (Direttore Generale, ovvero eventuali altri soggetti muniti di delega e procura. I poteri sono sempre espressi in visura camerale."/>
  </r>
  <r>
    <x v="6"/>
    <x v="0"/>
    <s v="Negoziazione/stipulazione/esecuzione di contratti (ivi inclusa la fase di fatturazione)/convenzioni con soggetti pubblici"/>
    <s v="Viene chiaramente definita la persona deputata a rappresentare la Società nei confronti della controparte, cui conferire apposita delega e procura (Direttore Generale, ovvero eventuali altri soggetti muniti di delega e procura. I poteri sono sempre espressi in visura camerale."/>
  </r>
  <r>
    <x v="8"/>
    <x v="0"/>
    <s v="Negoziazione/stipulazione/esecuzione di contratti (ivi inclusa la fase di fatturazione)/convenzioni con soggetti pubblici"/>
    <s v="Viene chiaramente definita la persona deputata a rappresentare la Società nei confronti della controparte, cui conferire apposita delega e procura (Direttore Generale, ovvero eventuali altri soggetti muniti di delega e procura. I poteri sono sempre espressi in visura camerale."/>
  </r>
  <r>
    <x v="11"/>
    <x v="0"/>
    <s v="Negoziazione/stipulazione/esecuzione di contratti (ivi inclusa la fase di fatturazione)/convenzioni con soggetti pubblici"/>
    <s v="Viene chiaramente definita la persona deputata a rappresentare la Società nei confronti della controparte, cui conferire apposita delega e procura (Direttore Generale, ovvero eventuali altri soggetti muniti di delega e procura. I poteri sono sempre espressi in visura camerale."/>
  </r>
  <r>
    <x v="2"/>
    <x v="1"/>
    <s v="Gestione del sito aziendale e della comunicazione"/>
    <s v="Viene condotta mensilmente una verifica circa l’utilizzo o la diffusione, sul sito, di opere dell’ingegno senza la necessaria autorizzazione e/o il pagamento dei dovuti compensi all’autore."/>
  </r>
  <r>
    <x v="1"/>
    <x v="5"/>
    <s v="Attività di natura organizzativa nel caso di emergenze e primo soccorso"/>
    <s v="Viene organizzata almeno una riunione annuale alla quale partecipa tutta la filiera della sicurezza e la direzione aziendale"/>
  </r>
  <r>
    <x v="0"/>
    <x v="0"/>
    <s v="Negoziazione/stipulazione/esecuzione di contratti (ivi inclusa la fase di fatturazione)/convenzioni con soggetti pubblici"/>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r>
  <r>
    <x v="4"/>
    <x v="0"/>
    <s v="Negoziazione/stipulazione/esecuzione di contratti (ivi inclusa la fase di fatturazione)/convenzioni con soggetti pubblici"/>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r>
  <r>
    <x v="5"/>
    <x v="0"/>
    <s v="Negoziazione/stipulazione/esecuzione di contratti (ivi inclusa la fase di fatturazione)/convenzioni con soggetti pubblici"/>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r>
  <r>
    <x v="6"/>
    <x v="0"/>
    <s v="Negoziazione/stipulazione/esecuzione di contratti (ivi inclusa la fase di fatturazione)/convenzioni con soggetti pubblici"/>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r>
  <r>
    <x v="8"/>
    <x v="0"/>
    <s v="Negoziazione/stipulazione/esecuzione di contratti (ivi inclusa la fase di fatturazione)/convenzioni con soggetti pubblici"/>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r>
  <r>
    <x v="11"/>
    <x v="0"/>
    <s v="Negoziazione/stipulazione/esecuzione di contratti (ivi inclusa la fase di fatturazione)/convenzioni con soggetti pubblici"/>
    <s v="Viene predisposta una bozza contrattuale, con l'eventuale supporto della competente funzione aziendale che comprende anche una clausola con cui si chiede l'osservanza del Codice Etico di *, nonché l'impegno a rispettare i principi contenuti nel D.lgs. 231/2001, pena l'interruzione del rapporto contrattuale. Tale clausola non è negoziabile con i fornitori."/>
  </r>
</pivotCacheRecords>
</file>

<file path=xl/pivotCache/pivotCacheRecords1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59">
  <r>
    <x v="0"/>
    <s v="Pianificazione e programmazione"/>
    <x v="0"/>
    <x v="0"/>
  </r>
  <r>
    <x v="1"/>
    <m/>
    <x v="1"/>
    <x v="1"/>
  </r>
  <r>
    <x v="1"/>
    <m/>
    <x v="1"/>
    <x v="1"/>
  </r>
  <r>
    <x v="1"/>
    <m/>
    <x v="1"/>
    <x v="1"/>
  </r>
  <r>
    <x v="1"/>
    <m/>
    <x v="1"/>
    <x v="1"/>
  </r>
  <r>
    <x v="0"/>
    <s v="Pianificazione e programmazione"/>
    <x v="2"/>
    <x v="2"/>
  </r>
  <r>
    <x v="1"/>
    <m/>
    <x v="1"/>
    <x v="1"/>
  </r>
  <r>
    <x v="1"/>
    <m/>
    <x v="1"/>
    <x v="1"/>
  </r>
  <r>
    <x v="0"/>
    <s v="Controlli"/>
    <x v="3"/>
    <x v="3"/>
  </r>
  <r>
    <x v="1"/>
    <m/>
    <x v="1"/>
    <x v="1"/>
  </r>
  <r>
    <x v="0"/>
    <s v="Controlli"/>
    <x v="3"/>
    <x v="4"/>
  </r>
  <r>
    <x v="0"/>
    <s v="Controlli"/>
    <x v="3"/>
    <x v="5"/>
  </r>
  <r>
    <x v="0"/>
    <s v="Controlli"/>
    <x v="4"/>
    <x v="6"/>
  </r>
  <r>
    <x v="1"/>
    <m/>
    <x v="1"/>
    <x v="1"/>
  </r>
  <r>
    <x v="0"/>
    <s v="Controlli"/>
    <x v="4"/>
    <x v="7"/>
  </r>
  <r>
    <x v="1"/>
    <m/>
    <x v="1"/>
    <x v="1"/>
  </r>
  <r>
    <x v="0"/>
    <s v="Controlli"/>
    <x v="4"/>
    <x v="8"/>
  </r>
  <r>
    <x v="1"/>
    <m/>
    <x v="1"/>
    <x v="1"/>
  </r>
  <r>
    <x v="0"/>
    <s v="Controlli"/>
    <x v="4"/>
    <x v="9"/>
  </r>
  <r>
    <x v="1"/>
    <m/>
    <x v="1"/>
    <x v="1"/>
  </r>
  <r>
    <x v="0"/>
    <s v="Controlli"/>
    <x v="4"/>
    <x v="10"/>
  </r>
  <r>
    <x v="1"/>
    <m/>
    <x v="1"/>
    <x v="11"/>
  </r>
  <r>
    <x v="1"/>
    <m/>
    <x v="1"/>
    <x v="1"/>
  </r>
  <r>
    <x v="0"/>
    <s v="Controlli"/>
    <x v="5"/>
    <x v="12"/>
  </r>
  <r>
    <x v="1"/>
    <m/>
    <x v="1"/>
    <x v="1"/>
  </r>
  <r>
    <x v="0"/>
    <s v="Controlli"/>
    <x v="5"/>
    <x v="13"/>
  </r>
  <r>
    <x v="1"/>
    <m/>
    <x v="1"/>
    <x v="1"/>
  </r>
  <r>
    <x v="2"/>
    <s v="Prestazioni sanitarie istituzionali, erogazione e accesso"/>
    <x v="6"/>
    <x v="14"/>
  </r>
  <r>
    <x v="1"/>
    <m/>
    <x v="1"/>
    <x v="1"/>
  </r>
  <r>
    <x v="3"/>
    <s v="Prestazioni sanitarie istituzionali, erogazione e accesso"/>
    <x v="6"/>
    <x v="15"/>
  </r>
  <r>
    <x v="1"/>
    <m/>
    <x v="1"/>
    <x v="1"/>
  </r>
  <r>
    <x v="3"/>
    <s v="Prestazioni sanitarie istituzionali, erogazione e accesso"/>
    <x v="7"/>
    <x v="16"/>
  </r>
  <r>
    <x v="3"/>
    <s v="Prestazioni sanitarie istituzionali, erogazione e accesso"/>
    <x v="7"/>
    <x v="17"/>
  </r>
  <r>
    <x v="3"/>
    <s v="Prestazioni sanitarie istituzionali, erogazione e accesso"/>
    <x v="8"/>
    <x v="18"/>
  </r>
  <r>
    <x v="1"/>
    <m/>
    <x v="1"/>
    <x v="1"/>
  </r>
  <r>
    <x v="1"/>
    <m/>
    <x v="1"/>
    <x v="1"/>
  </r>
  <r>
    <x v="1"/>
    <m/>
    <x v="1"/>
    <x v="1"/>
  </r>
  <r>
    <x v="1"/>
    <m/>
    <x v="1"/>
    <x v="1"/>
  </r>
  <r>
    <x v="1"/>
    <m/>
    <x v="1"/>
    <x v="1"/>
  </r>
  <r>
    <x v="3"/>
    <s v="Prestazioni sanitarie istituzionali, erogazione e accesso"/>
    <x v="8"/>
    <x v="19"/>
  </r>
  <r>
    <x v="1"/>
    <m/>
    <x v="1"/>
    <x v="1"/>
  </r>
  <r>
    <x v="1"/>
    <m/>
    <x v="1"/>
    <x v="1"/>
  </r>
  <r>
    <x v="3"/>
    <s v="Prestazioni sanitarie istituzionali, erogazione e accesso"/>
    <x v="8"/>
    <x v="20"/>
  </r>
  <r>
    <x v="1"/>
    <m/>
    <x v="1"/>
    <x v="1"/>
  </r>
  <r>
    <x v="1"/>
    <m/>
    <x v="1"/>
    <x v="1"/>
  </r>
  <r>
    <x v="3"/>
    <s v="Prestazioni sanitarie istituzionali, erogazione e accesso"/>
    <x v="8"/>
    <x v="21"/>
  </r>
  <r>
    <x v="1"/>
    <m/>
    <x v="1"/>
    <x v="1"/>
  </r>
  <r>
    <x v="1"/>
    <m/>
    <x v="1"/>
    <x v="1"/>
  </r>
  <r>
    <x v="3"/>
    <s v="Prestazioni sanitarie istituzionali, erogazione e accesso"/>
    <x v="8"/>
    <x v="22"/>
  </r>
  <r>
    <x v="3"/>
    <s v="Prestazioni sanitarie istituzionali, erogazione e accesso"/>
    <x v="8"/>
    <x v="23"/>
  </r>
  <r>
    <x v="1"/>
    <m/>
    <x v="1"/>
    <x v="1"/>
  </r>
  <r>
    <x v="3"/>
    <s v="Prestazioni sanitarie istituzionali, erogazione e accesso"/>
    <x v="8"/>
    <x v="24"/>
  </r>
  <r>
    <x v="1"/>
    <m/>
    <x v="1"/>
    <x v="1"/>
  </r>
  <r>
    <x v="2"/>
    <s v="Prestazioni sanitarie istituzionali, erogazione e accesso"/>
    <x v="9"/>
    <x v="25"/>
  </r>
  <r>
    <x v="1"/>
    <m/>
    <x v="1"/>
    <x v="1"/>
  </r>
  <r>
    <x v="1"/>
    <m/>
    <x v="1"/>
    <x v="1"/>
  </r>
  <r>
    <x v="1"/>
    <m/>
    <x v="1"/>
    <x v="1"/>
  </r>
  <r>
    <x v="2"/>
    <s v="Prestazioni sanitarie istituzionali, erogazione e accesso"/>
    <x v="9"/>
    <x v="26"/>
  </r>
  <r>
    <x v="1"/>
    <m/>
    <x v="1"/>
    <x v="1"/>
  </r>
  <r>
    <x v="1"/>
    <m/>
    <x v="1"/>
    <x v="1"/>
  </r>
  <r>
    <x v="1"/>
    <m/>
    <x v="1"/>
    <x v="1"/>
  </r>
  <r>
    <x v="3"/>
    <s v="Relazioni con il pubblico, comunicazione e informazione"/>
    <x v="10"/>
    <x v="27"/>
  </r>
  <r>
    <x v="1"/>
    <m/>
    <x v="1"/>
    <x v="1"/>
  </r>
  <r>
    <x v="1"/>
    <m/>
    <x v="1"/>
    <x v="1"/>
  </r>
  <r>
    <x v="1"/>
    <m/>
    <x v="1"/>
    <x v="1"/>
  </r>
  <r>
    <x v="3"/>
    <s v="Relazioni con il pubblico, comunicazione e informazione"/>
    <x v="10"/>
    <x v="28"/>
  </r>
  <r>
    <x v="1"/>
    <m/>
    <x v="1"/>
    <x v="1"/>
  </r>
  <r>
    <x v="1"/>
    <m/>
    <x v="1"/>
    <x v="1"/>
  </r>
  <r>
    <x v="1"/>
    <m/>
    <x v="1"/>
    <x v="1"/>
  </r>
  <r>
    <x v="3"/>
    <s v="Relazioni con il pubblico, comunicazione e informazione"/>
    <x v="11"/>
    <x v="29"/>
  </r>
  <r>
    <x v="1"/>
    <m/>
    <x v="1"/>
    <x v="1"/>
  </r>
  <r>
    <x v="3"/>
    <s v="Relazioni con il pubblico, comunicazione e informazione"/>
    <x v="12"/>
    <x v="30"/>
  </r>
  <r>
    <x v="3"/>
    <s v="Gestione documentale"/>
    <x v="13"/>
    <x v="31"/>
  </r>
  <r>
    <x v="1"/>
    <m/>
    <x v="1"/>
    <x v="1"/>
  </r>
  <r>
    <x v="1"/>
    <m/>
    <x v="1"/>
    <x v="1"/>
  </r>
  <r>
    <x v="1"/>
    <m/>
    <x v="1"/>
    <x v="1"/>
  </r>
  <r>
    <x v="3"/>
    <s v="Relazioni con il pubblico, comunicazione e informazione"/>
    <x v="13"/>
    <x v="32"/>
  </r>
  <r>
    <x v="1"/>
    <m/>
    <x v="1"/>
    <x v="1"/>
  </r>
  <r>
    <x v="3"/>
    <s v="Relazioni con il pubblico, comunicazione e informazione"/>
    <x v="13"/>
    <x v="33"/>
  </r>
  <r>
    <x v="1"/>
    <m/>
    <x v="1"/>
    <x v="1"/>
  </r>
  <r>
    <x v="3"/>
    <s v="Libera professione intramuraria"/>
    <x v="14"/>
    <x v="34"/>
  </r>
  <r>
    <x v="1"/>
    <m/>
    <x v="1"/>
    <x v="1"/>
  </r>
  <r>
    <x v="1"/>
    <m/>
    <x v="1"/>
    <x v="1"/>
  </r>
  <r>
    <x v="3"/>
    <s v="Libera professione intramuraria"/>
    <x v="14"/>
    <x v="35"/>
  </r>
  <r>
    <x v="1"/>
    <m/>
    <x v="1"/>
    <x v="1"/>
  </r>
  <r>
    <x v="1"/>
    <m/>
    <x v="1"/>
    <x v="1"/>
  </r>
  <r>
    <x v="3"/>
    <s v="Libera professione intramuraria"/>
    <x v="15"/>
    <x v="36"/>
  </r>
  <r>
    <x v="3"/>
    <s v="Libera professione intramuraria"/>
    <x v="15"/>
    <x v="37"/>
  </r>
  <r>
    <x v="1"/>
    <m/>
    <x v="1"/>
    <x v="1"/>
  </r>
  <r>
    <x v="1"/>
    <m/>
    <x v="1"/>
    <x v="1"/>
  </r>
  <r>
    <x v="3"/>
    <s v="Libera professione intramuraria"/>
    <x v="15"/>
    <x v="38"/>
  </r>
  <r>
    <x v="1"/>
    <m/>
    <x v="1"/>
    <x v="1"/>
  </r>
  <r>
    <x v="1"/>
    <m/>
    <x v="1"/>
    <x v="1"/>
  </r>
  <r>
    <x v="3"/>
    <s v="Libera professione intramuraria"/>
    <x v="15"/>
    <x v="39"/>
  </r>
  <r>
    <x v="1"/>
    <m/>
    <x v="1"/>
    <x v="1"/>
  </r>
  <r>
    <x v="2"/>
    <s v="Sviluppo aziendale"/>
    <x v="16"/>
    <x v="40"/>
  </r>
  <r>
    <x v="1"/>
    <m/>
    <x v="1"/>
    <x v="1"/>
  </r>
  <r>
    <x v="1"/>
    <m/>
    <x v="1"/>
    <x v="1"/>
  </r>
  <r>
    <x v="2"/>
    <s v="Sviluppo aziendale"/>
    <x v="16"/>
    <x v="41"/>
  </r>
  <r>
    <x v="1"/>
    <m/>
    <x v="1"/>
    <x v="1"/>
  </r>
  <r>
    <x v="1"/>
    <m/>
    <x v="1"/>
    <x v="1"/>
  </r>
  <r>
    <x v="2"/>
    <s v="Sviluppo aziendale"/>
    <x v="16"/>
    <x v="42"/>
  </r>
  <r>
    <x v="1"/>
    <m/>
    <x v="1"/>
    <x v="1"/>
  </r>
  <r>
    <x v="1"/>
    <m/>
    <x v="1"/>
    <x v="1"/>
  </r>
  <r>
    <x v="1"/>
    <m/>
    <x v="1"/>
    <x v="1"/>
  </r>
  <r>
    <x v="1"/>
    <m/>
    <x v="1"/>
    <x v="1"/>
  </r>
  <r>
    <x v="2"/>
    <s v="Sviluppo aziendale"/>
    <x v="16"/>
    <x v="43"/>
  </r>
  <r>
    <x v="1"/>
    <m/>
    <x v="1"/>
    <x v="1"/>
  </r>
  <r>
    <x v="1"/>
    <m/>
    <x v="1"/>
    <x v="1"/>
  </r>
  <r>
    <x v="2"/>
    <s v="Sviluppo aziendale"/>
    <x v="17"/>
    <x v="44"/>
  </r>
  <r>
    <x v="1"/>
    <m/>
    <x v="1"/>
    <x v="1"/>
  </r>
  <r>
    <x v="2"/>
    <s v="Sviluppo aziendale"/>
    <x v="17"/>
    <x v="45"/>
  </r>
  <r>
    <x v="1"/>
    <m/>
    <x v="1"/>
    <x v="1"/>
  </r>
  <r>
    <x v="2"/>
    <s v="Sviluppo aziendale"/>
    <x v="18"/>
    <x v="46"/>
  </r>
  <r>
    <x v="1"/>
    <m/>
    <x v="1"/>
    <x v="1"/>
  </r>
  <r>
    <x v="1"/>
    <m/>
    <x v="1"/>
    <x v="1"/>
  </r>
  <r>
    <x v="1"/>
    <m/>
    <x v="1"/>
    <x v="1"/>
  </r>
  <r>
    <x v="2"/>
    <s v="Sviluppo aziendale"/>
    <x v="18"/>
    <x v="47"/>
  </r>
  <r>
    <x v="1"/>
    <m/>
    <x v="1"/>
    <x v="1"/>
  </r>
  <r>
    <x v="1"/>
    <m/>
    <x v="1"/>
    <x v="1"/>
  </r>
  <r>
    <x v="1"/>
    <m/>
    <x v="1"/>
    <x v="1"/>
  </r>
  <r>
    <x v="2"/>
    <s v="Sviluppo aziendale"/>
    <x v="19"/>
    <x v="48"/>
  </r>
  <r>
    <x v="1"/>
    <m/>
    <x v="1"/>
    <x v="1"/>
  </r>
  <r>
    <x v="2"/>
    <s v="Sviluppo aziendale"/>
    <x v="19"/>
    <x v="49"/>
  </r>
  <r>
    <x v="1"/>
    <m/>
    <x v="1"/>
    <x v="1"/>
  </r>
  <r>
    <x v="1"/>
    <m/>
    <x v="1"/>
    <x v="1"/>
  </r>
  <r>
    <x v="1"/>
    <m/>
    <x v="1"/>
    <x v="1"/>
  </r>
  <r>
    <x v="1"/>
    <m/>
    <x v="1"/>
    <x v="1"/>
  </r>
  <r>
    <x v="1"/>
    <m/>
    <x v="1"/>
    <x v="1"/>
  </r>
  <r>
    <x v="2"/>
    <s v="Sviluppo aziendale"/>
    <x v="20"/>
    <x v="50"/>
  </r>
  <r>
    <x v="1"/>
    <m/>
    <x v="1"/>
    <x v="1"/>
  </r>
  <r>
    <x v="1"/>
    <m/>
    <x v="1"/>
    <x v="1"/>
  </r>
  <r>
    <x v="2"/>
    <s v="Sviluppo aziendale"/>
    <x v="19"/>
    <x v="51"/>
  </r>
  <r>
    <x v="1"/>
    <m/>
    <x v="1"/>
    <x v="1"/>
  </r>
  <r>
    <x v="1"/>
    <m/>
    <x v="1"/>
    <x v="1"/>
  </r>
  <r>
    <x v="1"/>
    <m/>
    <x v="1"/>
    <x v="1"/>
  </r>
  <r>
    <x v="2"/>
    <s v="Sviluppo aziendale"/>
    <x v="19"/>
    <x v="52"/>
  </r>
  <r>
    <x v="1"/>
    <m/>
    <x v="1"/>
    <x v="1"/>
  </r>
  <r>
    <x v="1"/>
    <m/>
    <x v="1"/>
    <x v="1"/>
  </r>
  <r>
    <x v="1"/>
    <m/>
    <x v="1"/>
    <x v="1"/>
  </r>
  <r>
    <x v="1"/>
    <m/>
    <x v="1"/>
    <x v="1"/>
  </r>
  <r>
    <x v="2"/>
    <s v="Tutela legale ed assicurativa"/>
    <x v="21"/>
    <x v="53"/>
  </r>
  <r>
    <x v="1"/>
    <m/>
    <x v="1"/>
    <x v="1"/>
  </r>
  <r>
    <x v="2"/>
    <s v="Tutela legale ed assicurativa"/>
    <x v="22"/>
    <x v="54"/>
  </r>
  <r>
    <x v="1"/>
    <m/>
    <x v="1"/>
    <x v="1"/>
  </r>
  <r>
    <x v="2"/>
    <s v="Tutela legale ed assicurativa"/>
    <x v="22"/>
    <x v="55"/>
  </r>
  <r>
    <x v="1"/>
    <m/>
    <x v="1"/>
    <x v="1"/>
  </r>
  <r>
    <x v="1"/>
    <m/>
    <x v="1"/>
    <x v="1"/>
  </r>
  <r>
    <x v="2"/>
    <s v="Tutela legale ed assicurativa"/>
    <x v="22"/>
    <x v="56"/>
  </r>
  <r>
    <x v="1"/>
    <m/>
    <x v="1"/>
    <x v="1"/>
  </r>
  <r>
    <x v="2"/>
    <s v="Gestione documentale"/>
    <x v="23"/>
    <x v="57"/>
  </r>
  <r>
    <x v="1"/>
    <m/>
    <x v="1"/>
    <x v="1"/>
  </r>
  <r>
    <x v="1"/>
    <m/>
    <x v="1"/>
    <x v="1"/>
  </r>
  <r>
    <x v="2"/>
    <s v="Gestione documentale"/>
    <x v="23"/>
    <x v="58"/>
  </r>
  <r>
    <x v="1"/>
    <m/>
    <x v="1"/>
    <x v="1"/>
  </r>
  <r>
    <x v="1"/>
    <m/>
    <x v="1"/>
    <x v="1"/>
  </r>
  <r>
    <x v="3"/>
    <s v="Gestione documentale"/>
    <x v="23"/>
    <x v="59"/>
  </r>
  <r>
    <x v="1"/>
    <m/>
    <x v="1"/>
    <x v="1"/>
  </r>
  <r>
    <x v="1"/>
    <m/>
    <x v="1"/>
    <x v="1"/>
  </r>
  <r>
    <x v="2"/>
    <s v="Gestione documentale"/>
    <x v="23"/>
    <x v="60"/>
  </r>
  <r>
    <x v="1"/>
    <m/>
    <x v="1"/>
    <x v="1"/>
  </r>
  <r>
    <x v="1"/>
    <m/>
    <x v="1"/>
    <x v="1"/>
  </r>
  <r>
    <x v="2"/>
    <s v="Gestione documentale"/>
    <x v="23"/>
    <x v="61"/>
  </r>
  <r>
    <x v="1"/>
    <m/>
    <x v="1"/>
    <x v="1"/>
  </r>
  <r>
    <x v="1"/>
    <m/>
    <x v="1"/>
    <x v="1"/>
  </r>
  <r>
    <x v="2"/>
    <s v="Collaborazioni istituzionali per Perfezionamento, orientamento e professionalizzazione"/>
    <x v="24"/>
    <x v="62"/>
  </r>
  <r>
    <x v="1"/>
    <m/>
    <x v="1"/>
    <x v="1"/>
  </r>
  <r>
    <x v="1"/>
    <m/>
    <x v="1"/>
    <x v="1"/>
  </r>
  <r>
    <x v="2"/>
    <s v="Collaborazioni istituzionali per Perfezionamento, orientamento e professionalizzazione"/>
    <x v="24"/>
    <x v="63"/>
  </r>
  <r>
    <x v="1"/>
    <m/>
    <x v="1"/>
    <x v="1"/>
  </r>
  <r>
    <x v="2"/>
    <s v="Tutela legale ed assicurativa"/>
    <x v="25"/>
    <x v="64"/>
  </r>
  <r>
    <x v="1"/>
    <m/>
    <x v="1"/>
    <x v="1"/>
  </r>
  <r>
    <x v="1"/>
    <m/>
    <x v="1"/>
    <x v="1"/>
  </r>
  <r>
    <x v="1"/>
    <m/>
    <x v="1"/>
    <x v="1"/>
  </r>
  <r>
    <x v="2"/>
    <s v="Tutela legale ed assicurativa"/>
    <x v="25"/>
    <x v="65"/>
  </r>
  <r>
    <x v="1"/>
    <m/>
    <x v="1"/>
    <x v="1"/>
  </r>
  <r>
    <x v="1"/>
    <m/>
    <x v="1"/>
    <x v="1"/>
  </r>
  <r>
    <x v="2"/>
    <s v="Tutela legale ed assicurativa"/>
    <x v="25"/>
    <x v="66"/>
  </r>
  <r>
    <x v="1"/>
    <m/>
    <x v="1"/>
    <x v="1"/>
  </r>
  <r>
    <x v="1"/>
    <m/>
    <x v="1"/>
    <x v="1"/>
  </r>
  <r>
    <x v="1"/>
    <m/>
    <x v="1"/>
    <x v="1"/>
  </r>
  <r>
    <x v="2"/>
    <s v="Tutela legale ed assicurativa"/>
    <x v="25"/>
    <x v="67"/>
  </r>
  <r>
    <x v="2"/>
    <s v="Tutela legale ed assicurativa"/>
    <x v="25"/>
    <x v="68"/>
  </r>
  <r>
    <x v="1"/>
    <m/>
    <x v="1"/>
    <x v="1"/>
  </r>
  <r>
    <x v="2"/>
    <s v="Tutela legale ed assicurativa"/>
    <x v="26"/>
    <x v="69"/>
  </r>
  <r>
    <x v="1"/>
    <m/>
    <x v="1"/>
    <x v="1"/>
  </r>
  <r>
    <x v="1"/>
    <m/>
    <x v="1"/>
    <x v="1"/>
  </r>
  <r>
    <x v="2"/>
    <s v="Tutela legale ed assicurativa"/>
    <x v="27"/>
    <x v="70"/>
  </r>
  <r>
    <x v="1"/>
    <m/>
    <x v="1"/>
    <x v="1"/>
  </r>
  <r>
    <x v="2"/>
    <s v="Contabilità"/>
    <x v="28"/>
    <x v="71"/>
  </r>
  <r>
    <x v="2"/>
    <s v="Contabilità"/>
    <x v="28"/>
    <x v="72"/>
  </r>
  <r>
    <x v="1"/>
    <m/>
    <x v="1"/>
    <x v="1"/>
  </r>
  <r>
    <x v="1"/>
    <m/>
    <x v="1"/>
    <x v="1"/>
  </r>
  <r>
    <x v="2"/>
    <s v="Contabilità"/>
    <x v="29"/>
    <x v="73"/>
  </r>
  <r>
    <x v="2"/>
    <s v="Contabilità"/>
    <x v="29"/>
    <x v="74"/>
  </r>
  <r>
    <x v="1"/>
    <m/>
    <x v="1"/>
    <x v="1"/>
  </r>
  <r>
    <x v="2"/>
    <s v="Contabilità"/>
    <x v="30"/>
    <x v="75"/>
  </r>
  <r>
    <x v="1"/>
    <m/>
    <x v="1"/>
    <x v="1"/>
  </r>
  <r>
    <x v="2"/>
    <s v="Contabilità"/>
    <x v="30"/>
    <x v="76"/>
  </r>
  <r>
    <x v="1"/>
    <m/>
    <x v="1"/>
    <x v="1"/>
  </r>
  <r>
    <x v="1"/>
    <m/>
    <x v="1"/>
    <x v="1"/>
  </r>
  <r>
    <x v="2"/>
    <s v="Contabilità"/>
    <x v="31"/>
    <x v="77"/>
  </r>
  <r>
    <x v="1"/>
    <m/>
    <x v="1"/>
    <x v="1"/>
  </r>
  <r>
    <x v="2"/>
    <s v="Politiche e Gestione Risorse Umane"/>
    <x v="32"/>
    <x v="78"/>
  </r>
  <r>
    <x v="1"/>
    <m/>
    <x v="1"/>
    <x v="1"/>
  </r>
  <r>
    <x v="1"/>
    <m/>
    <x v="1"/>
    <x v="1"/>
  </r>
  <r>
    <x v="2"/>
    <s v="Politiche e Gestione Risorse Umane"/>
    <x v="32"/>
    <x v="79"/>
  </r>
  <r>
    <x v="1"/>
    <m/>
    <x v="1"/>
    <x v="1"/>
  </r>
  <r>
    <x v="1"/>
    <m/>
    <x v="1"/>
    <x v="1"/>
  </r>
  <r>
    <x v="2"/>
    <s v="Politiche e Gestione Risorse Umane"/>
    <x v="32"/>
    <x v="80"/>
  </r>
  <r>
    <x v="2"/>
    <s v="Politiche e Gestione Risorse Umane"/>
    <x v="32"/>
    <x v="81"/>
  </r>
  <r>
    <x v="1"/>
    <m/>
    <x v="1"/>
    <x v="1"/>
  </r>
  <r>
    <x v="2"/>
    <s v="Politiche e Gestione Risorse Umane"/>
    <x v="32"/>
    <x v="82"/>
  </r>
  <r>
    <x v="1"/>
    <m/>
    <x v="1"/>
    <x v="1"/>
  </r>
  <r>
    <x v="1"/>
    <m/>
    <x v="1"/>
    <x v="1"/>
  </r>
  <r>
    <x v="2"/>
    <s v="Politiche e Gestione Risorse Umane"/>
    <x v="32"/>
    <x v="83"/>
  </r>
  <r>
    <x v="1"/>
    <m/>
    <x v="1"/>
    <x v="1"/>
  </r>
  <r>
    <x v="1"/>
    <m/>
    <x v="1"/>
    <x v="1"/>
  </r>
  <r>
    <x v="2"/>
    <s v="Politiche e Gestione Risorse Umane"/>
    <x v="33"/>
    <x v="84"/>
  </r>
  <r>
    <x v="1"/>
    <m/>
    <x v="1"/>
    <x v="1"/>
  </r>
  <r>
    <x v="2"/>
    <s v="Politiche e Gestione Risorse Umane"/>
    <x v="33"/>
    <x v="85"/>
  </r>
  <r>
    <x v="1"/>
    <m/>
    <x v="1"/>
    <x v="1"/>
  </r>
  <r>
    <x v="1"/>
    <m/>
    <x v="1"/>
    <x v="1"/>
  </r>
  <r>
    <x v="1"/>
    <m/>
    <x v="1"/>
    <x v="1"/>
  </r>
  <r>
    <x v="1"/>
    <m/>
    <x v="1"/>
    <x v="1"/>
  </r>
  <r>
    <x v="2"/>
    <s v="Politiche e Gestione Risorse Umane"/>
    <x v="33"/>
    <x v="86"/>
  </r>
  <r>
    <x v="1"/>
    <m/>
    <x v="1"/>
    <x v="1"/>
  </r>
  <r>
    <x v="1"/>
    <m/>
    <x v="1"/>
    <x v="1"/>
  </r>
  <r>
    <x v="1"/>
    <m/>
    <x v="1"/>
    <x v="1"/>
  </r>
  <r>
    <x v="2"/>
    <s v="Politiche e Gestione Risorse Umane"/>
    <x v="33"/>
    <x v="87"/>
  </r>
  <r>
    <x v="1"/>
    <m/>
    <x v="1"/>
    <x v="1"/>
  </r>
  <r>
    <x v="1"/>
    <m/>
    <x v="1"/>
    <x v="1"/>
  </r>
  <r>
    <x v="2"/>
    <s v="Politiche e Gestione Risorse Umane"/>
    <x v="33"/>
    <x v="88"/>
  </r>
  <r>
    <x v="1"/>
    <m/>
    <x v="1"/>
    <x v="1"/>
  </r>
  <r>
    <x v="1"/>
    <m/>
    <x v="1"/>
    <x v="1"/>
  </r>
  <r>
    <x v="2"/>
    <s v="Politiche e Gestione Risorse Umane"/>
    <x v="33"/>
    <x v="89"/>
  </r>
  <r>
    <x v="1"/>
    <m/>
    <x v="1"/>
    <x v="1"/>
  </r>
  <r>
    <x v="1"/>
    <m/>
    <x v="1"/>
    <x v="1"/>
  </r>
  <r>
    <x v="2"/>
    <s v="Politiche e Gestione Risorse Umane"/>
    <x v="33"/>
    <x v="90"/>
  </r>
  <r>
    <x v="1"/>
    <m/>
    <x v="1"/>
    <x v="1"/>
  </r>
  <r>
    <x v="2"/>
    <s v="Politiche e Gestione Risorse Umane"/>
    <x v="33"/>
    <x v="91"/>
  </r>
  <r>
    <x v="1"/>
    <m/>
    <x v="1"/>
    <x v="1"/>
  </r>
  <r>
    <x v="2"/>
    <s v="Politiche e Gestione Risorse Umane"/>
    <x v="33"/>
    <x v="92"/>
  </r>
  <r>
    <x v="1"/>
    <m/>
    <x v="1"/>
    <x v="1"/>
  </r>
  <r>
    <x v="2"/>
    <s v="Politiche e Gestione Risorse Umane"/>
    <x v="33"/>
    <x v="93"/>
  </r>
  <r>
    <x v="1"/>
    <m/>
    <x v="1"/>
    <x v="1"/>
  </r>
  <r>
    <x v="2"/>
    <s v="Politiche e Gestione Risorse Umane"/>
    <x v="33"/>
    <x v="94"/>
  </r>
  <r>
    <x v="1"/>
    <m/>
    <x v="1"/>
    <x v="1"/>
  </r>
  <r>
    <x v="2"/>
    <s v="Politiche e Gestione Risorse Umane"/>
    <x v="33"/>
    <x v="95"/>
  </r>
  <r>
    <x v="1"/>
    <m/>
    <x v="1"/>
    <x v="1"/>
  </r>
  <r>
    <x v="2"/>
    <s v="Politiche e Gestione Risorse Umane"/>
    <x v="33"/>
    <x v="96"/>
  </r>
  <r>
    <x v="1"/>
    <m/>
    <x v="1"/>
    <x v="1"/>
  </r>
  <r>
    <x v="2"/>
    <s v="Politiche e Gestione Risorse Umane"/>
    <x v="33"/>
    <x v="97"/>
  </r>
  <r>
    <x v="1"/>
    <m/>
    <x v="1"/>
    <x v="1"/>
  </r>
  <r>
    <x v="1"/>
    <m/>
    <x v="1"/>
    <x v="1"/>
  </r>
  <r>
    <x v="1"/>
    <m/>
    <x v="1"/>
    <x v="1"/>
  </r>
  <r>
    <x v="2"/>
    <s v="Politiche e Gestione Risorse Umane"/>
    <x v="33"/>
    <x v="98"/>
  </r>
  <r>
    <x v="1"/>
    <m/>
    <x v="1"/>
    <x v="1"/>
  </r>
  <r>
    <x v="1"/>
    <m/>
    <x v="1"/>
    <x v="1"/>
  </r>
  <r>
    <x v="2"/>
    <s v="Politiche e Gestione Risorse Umane"/>
    <x v="33"/>
    <x v="99"/>
  </r>
  <r>
    <x v="1"/>
    <m/>
    <x v="1"/>
    <x v="1"/>
  </r>
  <r>
    <x v="1"/>
    <m/>
    <x v="1"/>
    <x v="1"/>
  </r>
  <r>
    <x v="1"/>
    <m/>
    <x v="1"/>
    <x v="1"/>
  </r>
  <r>
    <x v="1"/>
    <m/>
    <x v="1"/>
    <x v="1"/>
  </r>
  <r>
    <x v="2"/>
    <s v="Politiche e Gestione Risorse Umane"/>
    <x v="33"/>
    <x v="100"/>
  </r>
  <r>
    <x v="1"/>
    <m/>
    <x v="1"/>
    <x v="1"/>
  </r>
  <r>
    <x v="1"/>
    <m/>
    <x v="1"/>
    <x v="1"/>
  </r>
  <r>
    <x v="2"/>
    <s v="Politiche e Gestione Risorse Umane"/>
    <x v="33"/>
    <x v="101"/>
  </r>
  <r>
    <x v="1"/>
    <m/>
    <x v="1"/>
    <x v="1"/>
  </r>
  <r>
    <x v="1"/>
    <m/>
    <x v="1"/>
    <x v="1"/>
  </r>
  <r>
    <x v="2"/>
    <s v="Politiche e Gestione Risorse Umane"/>
    <x v="34"/>
    <x v="102"/>
  </r>
  <r>
    <x v="1"/>
    <m/>
    <x v="1"/>
    <x v="1"/>
  </r>
  <r>
    <x v="2"/>
    <s v="Politiche e Gestione Risorse Umane"/>
    <x v="24"/>
    <x v="103"/>
  </r>
  <r>
    <x v="1"/>
    <m/>
    <x v="1"/>
    <x v="1"/>
  </r>
  <r>
    <x v="1"/>
    <m/>
    <x v="1"/>
    <x v="1"/>
  </r>
  <r>
    <x v="2"/>
    <s v="Politiche e Gestione Risorse Umane"/>
    <x v="24"/>
    <x v="104"/>
  </r>
  <r>
    <x v="1"/>
    <m/>
    <x v="1"/>
    <x v="1"/>
  </r>
  <r>
    <x v="2"/>
    <s v="Politiche e Gestione Risorse Umane"/>
    <x v="24"/>
    <x v="105"/>
  </r>
  <r>
    <x v="1"/>
    <m/>
    <x v="1"/>
    <x v="1"/>
  </r>
  <r>
    <x v="1"/>
    <m/>
    <x v="1"/>
    <x v="1"/>
  </r>
  <r>
    <x v="2"/>
    <s v="Politiche e Gestione Risorse Umane"/>
    <x v="24"/>
    <x v="106"/>
  </r>
  <r>
    <x v="1"/>
    <m/>
    <x v="1"/>
    <x v="1"/>
  </r>
  <r>
    <x v="2"/>
    <s v="Politiche e Gestione Risorse Umane"/>
    <x v="24"/>
    <x v="107"/>
  </r>
  <r>
    <x v="1"/>
    <m/>
    <x v="1"/>
    <x v="1"/>
  </r>
  <r>
    <x v="3"/>
    <s v="Politiche e Gestione Risorse Umane"/>
    <x v="24"/>
    <x v="108"/>
  </r>
  <r>
    <x v="2"/>
    <s v="Politiche e Gestione Risorse Umane"/>
    <x v="35"/>
    <x v="109"/>
  </r>
  <r>
    <x v="1"/>
    <m/>
    <x v="1"/>
    <x v="1"/>
  </r>
  <r>
    <x v="1"/>
    <m/>
    <x v="1"/>
    <x v="1"/>
  </r>
  <r>
    <x v="1"/>
    <m/>
    <x v="1"/>
    <x v="1"/>
  </r>
  <r>
    <x v="3"/>
    <s v="Salute e sicurezza sul luogo di lavoro"/>
    <x v="36"/>
    <x v="110"/>
  </r>
  <r>
    <x v="1"/>
    <m/>
    <x v="1"/>
    <x v="1"/>
  </r>
  <r>
    <x v="3"/>
    <s v="Salute e sicurezza sul luogo di lavoro"/>
    <x v="36"/>
    <x v="111"/>
  </r>
  <r>
    <x v="1"/>
    <m/>
    <x v="1"/>
    <x v="1"/>
  </r>
  <r>
    <x v="1"/>
    <m/>
    <x v="1"/>
    <x v="1"/>
  </r>
  <r>
    <x v="1"/>
    <m/>
    <x v="1"/>
    <x v="1"/>
  </r>
  <r>
    <x v="1"/>
    <m/>
    <x v="1"/>
    <x v="1"/>
  </r>
  <r>
    <x v="3"/>
    <s v="Salute e sicurezza sul luogo di lavoro"/>
    <x v="37"/>
    <x v="112"/>
  </r>
  <r>
    <x v="1"/>
    <m/>
    <x v="1"/>
    <x v="113"/>
  </r>
  <r>
    <x v="3"/>
    <s v="Salute e sicurezza sul luogo di lavoro"/>
    <x v="37"/>
    <x v="114"/>
  </r>
  <r>
    <x v="1"/>
    <m/>
    <x v="1"/>
    <x v="115"/>
  </r>
  <r>
    <x v="3"/>
    <s v="Salute e sicurezza sul luogo di lavoro"/>
    <x v="37"/>
    <x v="116"/>
  </r>
  <r>
    <x v="1"/>
    <m/>
    <x v="1"/>
    <x v="1"/>
  </r>
  <r>
    <x v="1"/>
    <m/>
    <x v="1"/>
    <x v="1"/>
  </r>
  <r>
    <x v="3"/>
    <s v="Salute e sicurezza sul luogo di lavoro"/>
    <x v="37"/>
    <x v="117"/>
  </r>
  <r>
    <x v="1"/>
    <m/>
    <x v="1"/>
    <x v="1"/>
  </r>
  <r>
    <x v="1"/>
    <m/>
    <x v="1"/>
    <x v="1"/>
  </r>
  <r>
    <x v="1"/>
    <m/>
    <x v="1"/>
    <x v="1"/>
  </r>
  <r>
    <x v="1"/>
    <m/>
    <x v="1"/>
    <x v="1"/>
  </r>
  <r>
    <x v="3"/>
    <s v="Salute e sicurezza sul luogo di lavoro"/>
    <x v="37"/>
    <x v="112"/>
  </r>
  <r>
    <x v="1"/>
    <m/>
    <x v="1"/>
    <x v="118"/>
  </r>
  <r>
    <x v="1"/>
    <m/>
    <x v="1"/>
    <x v="1"/>
  </r>
  <r>
    <x v="1"/>
    <m/>
    <x v="1"/>
    <x v="1"/>
  </r>
  <r>
    <x v="1"/>
    <m/>
    <x v="1"/>
    <x v="1"/>
  </r>
  <r>
    <x v="3"/>
    <s v="Salute e sicurezza sul luogo di lavoro"/>
    <x v="37"/>
    <x v="119"/>
  </r>
  <r>
    <x v="1"/>
    <m/>
    <x v="1"/>
    <x v="120"/>
  </r>
  <r>
    <x v="1"/>
    <m/>
    <x v="1"/>
    <x v="1"/>
  </r>
  <r>
    <x v="1"/>
    <m/>
    <x v="1"/>
    <x v="1"/>
  </r>
  <r>
    <x v="1"/>
    <m/>
    <x v="1"/>
    <x v="1"/>
  </r>
  <r>
    <x v="1"/>
    <m/>
    <x v="1"/>
    <x v="1"/>
  </r>
  <r>
    <x v="2"/>
    <s v="Direzione Ospedaliera"/>
    <x v="38"/>
    <x v="121"/>
  </r>
  <r>
    <x v="3"/>
    <s v="Direzione Ospedaliera"/>
    <x v="38"/>
    <x v="122"/>
  </r>
  <r>
    <x v="1"/>
    <m/>
    <x v="1"/>
    <x v="123"/>
  </r>
  <r>
    <x v="2"/>
    <s v="Direzione Ospedaliera"/>
    <x v="38"/>
    <x v="124"/>
  </r>
  <r>
    <x v="3"/>
    <s v="Direzione Ospedaliera"/>
    <x v="38"/>
    <x v="125"/>
  </r>
  <r>
    <x v="1"/>
    <m/>
    <x v="1"/>
    <x v="1"/>
  </r>
  <r>
    <x v="2"/>
    <s v="Direzione Ospedaliera"/>
    <x v="38"/>
    <x v="126"/>
  </r>
  <r>
    <x v="1"/>
    <m/>
    <x v="1"/>
    <x v="1"/>
  </r>
  <r>
    <x v="1"/>
    <m/>
    <x v="1"/>
    <x v="1"/>
  </r>
  <r>
    <x v="3"/>
    <s v="Direzione Ospedaliera"/>
    <x v="39"/>
    <x v="127"/>
  </r>
  <r>
    <x v="1"/>
    <m/>
    <x v="1"/>
    <x v="1"/>
  </r>
  <r>
    <x v="2"/>
    <s v="Direzione Ospedaliera"/>
    <x v="40"/>
    <x v="128"/>
  </r>
  <r>
    <x v="1"/>
    <m/>
    <x v="1"/>
    <x v="1"/>
  </r>
  <r>
    <x v="1"/>
    <m/>
    <x v="1"/>
    <x v="1"/>
  </r>
  <r>
    <x v="1"/>
    <m/>
    <x v="1"/>
    <x v="1"/>
  </r>
  <r>
    <x v="3"/>
    <s v="Direzione Ospedaliera"/>
    <x v="41"/>
    <x v="129"/>
  </r>
  <r>
    <x v="1"/>
    <m/>
    <x v="1"/>
    <x v="1"/>
  </r>
  <r>
    <x v="1"/>
    <m/>
    <x v="1"/>
    <x v="1"/>
  </r>
  <r>
    <x v="3"/>
    <s v="Direzione Ospedaliera"/>
    <x v="41"/>
    <x v="130"/>
  </r>
  <r>
    <x v="1"/>
    <m/>
    <x v="1"/>
    <x v="1"/>
  </r>
  <r>
    <x v="1"/>
    <m/>
    <x v="1"/>
    <x v="1"/>
  </r>
  <r>
    <x v="2"/>
    <s v="Direzione Ospedaliera"/>
    <x v="42"/>
    <x v="131"/>
  </r>
  <r>
    <x v="2"/>
    <s v="Direzione Ospedaliera"/>
    <x v="42"/>
    <x v="132"/>
  </r>
  <r>
    <x v="1"/>
    <m/>
    <x v="1"/>
    <x v="1"/>
  </r>
  <r>
    <x v="3"/>
    <s v="Direzione Ospedaliera"/>
    <x v="42"/>
    <x v="133"/>
  </r>
  <r>
    <x v="1"/>
    <m/>
    <x v="1"/>
    <x v="1"/>
  </r>
  <r>
    <x v="2"/>
    <s v="Logistica"/>
    <x v="43"/>
    <x v="134"/>
  </r>
  <r>
    <x v="1"/>
    <m/>
    <x v="1"/>
    <x v="1"/>
  </r>
  <r>
    <x v="1"/>
    <m/>
    <x v="1"/>
    <x v="1"/>
  </r>
  <r>
    <x v="2"/>
    <s v="Logistica"/>
    <x v="44"/>
    <x v="135"/>
  </r>
  <r>
    <x v="2"/>
    <s v="Farmaceutica"/>
    <x v="45"/>
    <x v="136"/>
  </r>
  <r>
    <x v="2"/>
    <s v="Farmaceutica"/>
    <x v="45"/>
    <x v="137"/>
  </r>
  <r>
    <x v="1"/>
    <m/>
    <x v="1"/>
    <x v="1"/>
  </r>
  <r>
    <x v="1"/>
    <m/>
    <x v="1"/>
    <x v="1"/>
  </r>
  <r>
    <x v="2"/>
    <s v="Farmaceutica"/>
    <x v="45"/>
    <x v="138"/>
  </r>
  <r>
    <x v="1"/>
    <m/>
    <x v="1"/>
    <x v="1"/>
  </r>
  <r>
    <x v="2"/>
    <s v="Farmaceutica"/>
    <x v="46"/>
    <x v="139"/>
  </r>
  <r>
    <x v="2"/>
    <s v="Farmaceutica"/>
    <x v="46"/>
    <x v="140"/>
  </r>
  <r>
    <x v="2"/>
    <s v="Farmaceutica"/>
    <x v="46"/>
    <x v="141"/>
  </r>
  <r>
    <x v="1"/>
    <m/>
    <x v="1"/>
    <x v="1"/>
  </r>
  <r>
    <x v="2"/>
    <s v="Gestione patrimoniale"/>
    <x v="47"/>
    <x v="142"/>
  </r>
  <r>
    <x v="1"/>
    <m/>
    <x v="1"/>
    <x v="1"/>
  </r>
  <r>
    <x v="1"/>
    <m/>
    <x v="1"/>
    <x v="1"/>
  </r>
  <r>
    <x v="2"/>
    <s v="Gestione patrimoniale"/>
    <x v="48"/>
    <x v="143"/>
  </r>
  <r>
    <x v="2"/>
    <s v="Gestione patrimoniale"/>
    <x v="48"/>
    <x v="144"/>
  </r>
  <r>
    <x v="1"/>
    <m/>
    <x v="1"/>
    <x v="1"/>
  </r>
  <r>
    <x v="1"/>
    <m/>
    <x v="1"/>
    <x v="1"/>
  </r>
  <r>
    <x v="2"/>
    <s v="Gestione patrimoniale"/>
    <x v="48"/>
    <x v="145"/>
  </r>
  <r>
    <x v="1"/>
    <m/>
    <x v="1"/>
    <x v="1"/>
  </r>
  <r>
    <x v="1"/>
    <m/>
    <x v="1"/>
    <x v="1"/>
  </r>
  <r>
    <x v="2"/>
    <s v="Gestione patrimoniale"/>
    <x v="48"/>
    <x v="146"/>
  </r>
  <r>
    <x v="1"/>
    <m/>
    <x v="1"/>
    <x v="1"/>
  </r>
  <r>
    <x v="1"/>
    <m/>
    <x v="1"/>
    <x v="1"/>
  </r>
  <r>
    <x v="1"/>
    <m/>
    <x v="1"/>
    <x v="1"/>
  </r>
  <r>
    <x v="2"/>
    <s v="Gestione patrimoniale"/>
    <x v="48"/>
    <x v="147"/>
  </r>
  <r>
    <x v="1"/>
    <m/>
    <x v="1"/>
    <x v="148"/>
  </r>
  <r>
    <x v="1"/>
    <m/>
    <x v="1"/>
    <x v="1"/>
  </r>
  <r>
    <x v="1"/>
    <m/>
    <x v="1"/>
    <x v="1"/>
  </r>
  <r>
    <x v="2"/>
    <s v="Gestione patrimoniale"/>
    <x v="48"/>
    <x v="149"/>
  </r>
  <r>
    <x v="1"/>
    <m/>
    <x v="1"/>
    <x v="1"/>
  </r>
  <r>
    <x v="1"/>
    <m/>
    <x v="1"/>
    <x v="1"/>
  </r>
  <r>
    <x v="1"/>
    <m/>
    <x v="1"/>
    <x v="1"/>
  </r>
  <r>
    <x v="2"/>
    <s v="Gestione patrimoniale"/>
    <x v="49"/>
    <x v="150"/>
  </r>
  <r>
    <x v="1"/>
    <m/>
    <x v="1"/>
    <x v="1"/>
  </r>
  <r>
    <x v="1"/>
    <m/>
    <x v="1"/>
    <x v="1"/>
  </r>
  <r>
    <x v="2"/>
    <s v="Gestione patrimoniale"/>
    <x v="49"/>
    <x v="151"/>
  </r>
  <r>
    <x v="1"/>
    <m/>
    <x v="1"/>
    <x v="1"/>
  </r>
  <r>
    <x v="1"/>
    <m/>
    <x v="1"/>
    <x v="1"/>
  </r>
  <r>
    <x v="1"/>
    <m/>
    <x v="1"/>
    <x v="1"/>
  </r>
  <r>
    <x v="2"/>
    <s v="Gestione patrimoniale"/>
    <x v="49"/>
    <x v="152"/>
  </r>
  <r>
    <x v="1"/>
    <m/>
    <x v="1"/>
    <x v="1"/>
  </r>
  <r>
    <x v="1"/>
    <m/>
    <x v="1"/>
    <x v="1"/>
  </r>
  <r>
    <x v="2"/>
    <s v="Gestione patrimoniale"/>
    <x v="49"/>
    <x v="153"/>
  </r>
  <r>
    <x v="1"/>
    <m/>
    <x v="1"/>
    <x v="1"/>
  </r>
  <r>
    <x v="1"/>
    <m/>
    <x v="1"/>
    <x v="1"/>
  </r>
  <r>
    <x v="2"/>
    <s v="Gestione patrimoniale"/>
    <x v="49"/>
    <x v="154"/>
  </r>
  <r>
    <x v="1"/>
    <m/>
    <x v="1"/>
    <x v="1"/>
  </r>
  <r>
    <x v="1"/>
    <m/>
    <x v="1"/>
    <x v="1"/>
  </r>
  <r>
    <x v="2"/>
    <s v="Gestione patrimoniale"/>
    <x v="50"/>
    <x v="155"/>
  </r>
  <r>
    <x v="1"/>
    <m/>
    <x v="1"/>
    <x v="1"/>
  </r>
  <r>
    <x v="2"/>
    <s v="Gestione patrimoniale"/>
    <x v="50"/>
    <x v="156"/>
  </r>
  <r>
    <x v="1"/>
    <m/>
    <x v="1"/>
    <x v="1"/>
  </r>
  <r>
    <x v="2"/>
    <s v="Gestione patrimoniale"/>
    <x v="51"/>
    <x v="157"/>
  </r>
  <r>
    <x v="1"/>
    <m/>
    <x v="1"/>
    <x v="1"/>
  </r>
  <r>
    <x v="1"/>
    <m/>
    <x v="1"/>
    <x v="1"/>
  </r>
  <r>
    <x v="1"/>
    <m/>
    <x v="1"/>
    <x v="1"/>
  </r>
  <r>
    <x v="2"/>
    <s v="Contratti pubblici / acquisti / appalti"/>
    <x v="52"/>
    <x v="158"/>
  </r>
  <r>
    <x v="1"/>
    <m/>
    <x v="1"/>
    <x v="1"/>
  </r>
  <r>
    <x v="1"/>
    <m/>
    <x v="1"/>
    <x v="1"/>
  </r>
  <r>
    <x v="1"/>
    <m/>
    <x v="1"/>
    <x v="1"/>
  </r>
  <r>
    <x v="2"/>
    <s v="Contratti pubblici / acquisti / appalti"/>
    <x v="52"/>
    <x v="159"/>
  </r>
  <r>
    <x v="1"/>
    <m/>
    <x v="1"/>
    <x v="1"/>
  </r>
  <r>
    <x v="1"/>
    <m/>
    <x v="1"/>
    <x v="1"/>
  </r>
  <r>
    <x v="2"/>
    <s v="Contratti pubblici / acquisti / appalti"/>
    <x v="53"/>
    <x v="160"/>
  </r>
  <r>
    <x v="1"/>
    <m/>
    <x v="1"/>
    <x v="1"/>
  </r>
  <r>
    <x v="1"/>
    <m/>
    <x v="1"/>
    <x v="1"/>
  </r>
  <r>
    <x v="1"/>
    <m/>
    <x v="1"/>
    <x v="1"/>
  </r>
  <r>
    <x v="1"/>
    <m/>
    <x v="1"/>
    <x v="1"/>
  </r>
  <r>
    <x v="2"/>
    <s v="Contratti pubblici / acquisti / appalti"/>
    <x v="53"/>
    <x v="161"/>
  </r>
  <r>
    <x v="1"/>
    <m/>
    <x v="1"/>
    <x v="1"/>
  </r>
  <r>
    <x v="2"/>
    <s v="Contratti pubblici / acquisti / appalti"/>
    <x v="53"/>
    <x v="162"/>
  </r>
  <r>
    <x v="1"/>
    <m/>
    <x v="1"/>
    <x v="1"/>
  </r>
  <r>
    <x v="1"/>
    <m/>
    <x v="1"/>
    <x v="1"/>
  </r>
  <r>
    <x v="2"/>
    <s v="Contratti pubblici / acquisti / appalti"/>
    <x v="53"/>
    <x v="163"/>
  </r>
  <r>
    <x v="1"/>
    <m/>
    <x v="1"/>
    <x v="1"/>
  </r>
  <r>
    <x v="1"/>
    <m/>
    <x v="1"/>
    <x v="1"/>
  </r>
  <r>
    <x v="2"/>
    <s v="Contratti pubblici / acquisti / appalti"/>
    <x v="53"/>
    <x v="164"/>
  </r>
  <r>
    <x v="1"/>
    <m/>
    <x v="1"/>
    <x v="1"/>
  </r>
  <r>
    <x v="2"/>
    <s v="Contratti pubblici / acquisti / appalti"/>
    <x v="53"/>
    <x v="165"/>
  </r>
  <r>
    <x v="1"/>
    <m/>
    <x v="1"/>
    <x v="1"/>
  </r>
  <r>
    <x v="1"/>
    <m/>
    <x v="1"/>
    <x v="1"/>
  </r>
  <r>
    <x v="1"/>
    <m/>
    <x v="1"/>
    <x v="1"/>
  </r>
  <r>
    <x v="2"/>
    <s v="Contratti pubblici / acquisti / appalti"/>
    <x v="53"/>
    <x v="166"/>
  </r>
  <r>
    <x v="1"/>
    <m/>
    <x v="1"/>
    <x v="1"/>
  </r>
  <r>
    <x v="1"/>
    <m/>
    <x v="1"/>
    <x v="1"/>
  </r>
  <r>
    <x v="1"/>
    <m/>
    <x v="1"/>
    <x v="1"/>
  </r>
  <r>
    <x v="2"/>
    <s v="Contratti pubblici / acquisti / appalti"/>
    <x v="53"/>
    <x v="167"/>
  </r>
  <r>
    <x v="1"/>
    <m/>
    <x v="1"/>
    <x v="1"/>
  </r>
  <r>
    <x v="1"/>
    <m/>
    <x v="1"/>
    <x v="1"/>
  </r>
  <r>
    <x v="2"/>
    <s v="Contratti pubblici / acquisti / appalti"/>
    <x v="53"/>
    <x v="168"/>
  </r>
  <r>
    <x v="1"/>
    <m/>
    <x v="1"/>
    <x v="1"/>
  </r>
  <r>
    <x v="1"/>
    <m/>
    <x v="1"/>
    <x v="1"/>
  </r>
  <r>
    <x v="1"/>
    <m/>
    <x v="1"/>
    <x v="1"/>
  </r>
  <r>
    <x v="1"/>
    <m/>
    <x v="1"/>
    <x v="1"/>
  </r>
  <r>
    <x v="1"/>
    <m/>
    <x v="1"/>
    <x v="1"/>
  </r>
  <r>
    <x v="1"/>
    <m/>
    <x v="1"/>
    <x v="1"/>
  </r>
  <r>
    <x v="1"/>
    <m/>
    <x v="1"/>
    <x v="1"/>
  </r>
  <r>
    <x v="2"/>
    <s v="Contratti pubblici / acquisti / appalti"/>
    <x v="53"/>
    <x v="169"/>
  </r>
  <r>
    <x v="1"/>
    <m/>
    <x v="1"/>
    <x v="1"/>
  </r>
  <r>
    <x v="1"/>
    <m/>
    <x v="1"/>
    <x v="1"/>
  </r>
  <r>
    <x v="2"/>
    <s v="Contratti pubblici / acquisti / appalti"/>
    <x v="53"/>
    <x v="170"/>
  </r>
  <r>
    <x v="1"/>
    <m/>
    <x v="1"/>
    <x v="1"/>
  </r>
  <r>
    <x v="1"/>
    <m/>
    <x v="1"/>
    <x v="1"/>
  </r>
  <r>
    <x v="2"/>
    <s v="Contratti pubblici / acquisti / appalti"/>
    <x v="54"/>
    <x v="171"/>
  </r>
  <r>
    <x v="1"/>
    <m/>
    <x v="1"/>
    <x v="1"/>
  </r>
  <r>
    <x v="1"/>
    <m/>
    <x v="1"/>
    <x v="1"/>
  </r>
  <r>
    <x v="2"/>
    <s v="Contratti pubblici / acquisti / appalti"/>
    <x v="55"/>
    <x v="172"/>
  </r>
  <r>
    <x v="1"/>
    <m/>
    <x v="1"/>
    <x v="1"/>
  </r>
  <r>
    <x v="1"/>
    <m/>
    <x v="1"/>
    <x v="1"/>
  </r>
  <r>
    <x v="1"/>
    <m/>
    <x v="1"/>
    <x v="1"/>
  </r>
</pivotCacheRecords>
</file>

<file path=xl/pivotCache/pivotCacheRecords1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06">
  <r>
    <n v="1"/>
    <s v="Processo di approvvigionamento"/>
    <s v="Gestione degli acquisiti di beni, servizi e lavori"/>
    <x v="0"/>
  </r>
  <r>
    <n v="2"/>
    <s v="Processo Gestione Sistema Ambientale"/>
    <s v="Gestione dei depositi/magazzini"/>
    <x v="0"/>
  </r>
  <r>
    <n v="3"/>
    <s v="Processo finanziario"/>
    <s v="Gestione delle risorse monetarie e finanziarie, inclusi incassi e pagamenti"/>
    <x v="0"/>
  </r>
  <r>
    <n v="4"/>
    <s v="Processo finanziario"/>
    <s v="Tesoreria"/>
    <x v="0"/>
  </r>
  <r>
    <n v="5"/>
    <s v="Processo di redazione del bilancio"/>
    <s v="Contabilità e bilancio"/>
    <x v="0"/>
  </r>
  <r>
    <n v="6"/>
    <s v="Processo di gestione delle risorse umane"/>
    <s v="Gestione del regolamento aziendale per trasferte, rimborsi spese, utilizzo benefit, mezzi in dotazione"/>
    <x v="0"/>
  </r>
  <r>
    <n v="7"/>
    <s v="Processo Gestione Sistema Informativo"/>
    <s v="Gestione della fatturazione"/>
    <x v="0"/>
  </r>
  <r>
    <n v="8"/>
    <s v="Processo Gestione Sistema Informativo"/>
    <s v="Gestione dei sistemi informativi aziendali"/>
    <x v="0"/>
  </r>
  <r>
    <n v="9"/>
    <s v="Processo Amministrativo-contabile"/>
    <s v="Gestione delle operazioni straordinarie"/>
    <x v="0"/>
  </r>
  <r>
    <n v="10"/>
    <s v="Processo di approvvigionamento"/>
    <s v="Gestione degli acquisti di beni e servizi"/>
    <x v="0"/>
  </r>
  <r>
    <n v="11"/>
    <s v="Processo di approvvigionamento"/>
    <s v="Consulenza e attività professionali"/>
    <x v="0"/>
  </r>
  <r>
    <n v="12"/>
    <s v="Processo di redazione del bilancio"/>
    <s v="Bilancio e comunicazioni periodiche"/>
    <x v="0"/>
  </r>
  <r>
    <n v="13"/>
    <s v="Processo di gestione delle risorse umane"/>
    <s v="Gestione della fiscalità del personale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
    <x v="0"/>
  </r>
  <r>
    <n v="14"/>
    <s v="Processo Amministrativo-contabile"/>
    <s v="Concessione di liberalità, sponsorizzazione, regali e omaggi a terzi"/>
    <x v="0"/>
  </r>
  <r>
    <n v="15"/>
    <s v="Processo Amministrativo-contabile"/>
    <s v="Gestione delle alienazioni (anche a titolo gratuito) di beni mobili, immobili e partecipazioni"/>
    <x v="0"/>
  </r>
  <r>
    <n v="16"/>
    <s v="Processo di gestione dei farmaci e dei dispositivi medici"/>
    <s v="Gestione delle attività di acquisto di farmaci e beni sanitari (es. protesi, dispositivi medici, apparecchiature elettromedicali, ecc.)"/>
    <x v="0"/>
  </r>
  <r>
    <n v="17"/>
    <s v="Processo di approvvigionamento"/>
    <s v="Gestione delle attività di acquisto di beni non sanitari e servizi"/>
    <x v="0"/>
  </r>
  <r>
    <n v="18"/>
    <s v="Processo di approvvigionamento"/>
    <s v="Gestione delle consulenze (es. amministrative, fiscali, tecniche)"/>
    <x v="0"/>
  </r>
  <r>
    <n v="19"/>
    <s v="Processo di approvvigionamento"/>
    <s v="Gestione delle anagrafiche fornitori"/>
    <x v="0"/>
  </r>
  <r>
    <n v="20"/>
    <s v="Processo di approvvigionamento"/>
    <s v="Gestione del magazzino (entrata ed uscita merci, gestione conte e rettifiche inventariali, valorizzazione del magazzino, resi, ecc.)"/>
    <x v="0"/>
  </r>
  <r>
    <n v="21"/>
    <s v="Processo di gestione delle risorse umane"/>
    <s v="Gestione delle retribuzioni e del sistema incentivante e delle compartecipazioni"/>
    <x v="0"/>
  </r>
  <r>
    <n v="22"/>
    <s v="Processo Amministrativo-contabile"/>
    <s v="Gestione delle note spese e spese di rappresentanza"/>
    <x v="0"/>
  </r>
  <r>
    <n v="23"/>
    <s v="Processo di gestione del contenzioso"/>
    <s v="Gestione del credito e del contenzioso contrattuale, anche tramite consulenti esterni"/>
    <x v="0"/>
  </r>
  <r>
    <n v="24"/>
    <s v="Processo Amministrativo-contabile"/>
    <s v="Emissione e registrazione contabile di fatture attive e passive"/>
    <x v="0"/>
  </r>
  <r>
    <n v="25"/>
    <s v="Processo finanziario"/>
    <s v="Gestione delle risorse monetarie e finanziarie, inclusi incassi e pagamenti"/>
    <x v="0"/>
  </r>
  <r>
    <n v="26"/>
    <s v="Processo di redazione del bilancio"/>
    <s v="Valutazioni e stime di poste soggettive di bilancio, rilevazione, registrazione e rappresentazione dell'attività di impresa nelle scritture contabili, nelle relazioni, nei bilanci e in altri documenti di impresa, anche relativamente ad operazioni straordinarie, aggiornamento del piano dei conti, anche tramite consulenti esterni"/>
    <x v="0"/>
  </r>
  <r>
    <n v="27"/>
    <s v="Processo Amministrativo-contabile"/>
    <s v="Gestione delle operazioni Intercompany"/>
    <x v="0"/>
  </r>
  <r>
    <n v="28"/>
    <s v="Processo Amministrativo-contabile"/>
    <s v="Gestione delle operazioni straordinarie"/>
    <x v="0"/>
  </r>
  <r>
    <n v="29"/>
    <s v="Processo Amministrativo-contabile"/>
    <s v="Gestione, cessione e dismissione asset"/>
    <x v="0"/>
  </r>
  <r>
    <n v="30"/>
    <s v="Processo Amministrativo-contabile"/>
    <s v="Gestione della fiscalità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
    <x v="0"/>
  </r>
  <r>
    <n v="31"/>
    <s v="Processo di Fatturazione Attiva"/>
    <s v="Fatturazione a enti e soggetti privati di prestazioni e servizi sanitari"/>
    <x v="0"/>
  </r>
  <r>
    <n v="32"/>
    <s v="Processo di Fatturazione Attiva"/>
    <s v="Negoziazione e stipula dei contratti/convenzioni/varianti contrattuali attivi con enti e soggetti privati"/>
    <x v="0"/>
  </r>
  <r>
    <n v="33"/>
    <s v="Processo Amministrativo-contabile"/>
    <s v="Concessione di liberalità, sponsorizzazione, regali e omaggi a terzi"/>
    <x v="0"/>
  </r>
  <r>
    <n v="34"/>
    <s v="Processo di Fatturazione Attiva"/>
    <s v="Gestione delle anagrafiche clienti"/>
    <x v="0"/>
  </r>
  <r>
    <n v="35"/>
    <s v="Processo Gestione Sistema Informativo"/>
    <s v="Gestione di accessi, account e profili"/>
    <x v="0"/>
  </r>
  <r>
    <n v="36"/>
    <s v="Processo di approvvigionamento"/>
    <s v="Gestione degli acquisti di beni e servizi"/>
    <x v="1"/>
  </r>
  <r>
    <n v="37"/>
    <s v="Processo di gestione del conflitto di interessi"/>
    <s v="gestione del conflitto di interessi"/>
    <x v="1"/>
  </r>
  <r>
    <n v="38"/>
    <s v="Processo Gestione Sistema Ambientale"/>
    <s v="Gestione dei depositi/magazzini"/>
    <x v="1"/>
  </r>
  <r>
    <n v="39"/>
    <s v="Processo di approvvigionamento"/>
    <s v="Gestione dei contratti"/>
    <x v="1"/>
  </r>
  <r>
    <n v="40"/>
    <s v="Processo di approvvigionamento"/>
    <s v="Conferimento di incarichi libero professionali e di contratti a progetto"/>
    <x v="1"/>
  </r>
  <r>
    <n v="41"/>
    <s v="Processo di gestione delle risorse umane"/>
    <s v="Gestione delle risorse umane"/>
    <x v="1"/>
  </r>
  <r>
    <n v="42"/>
    <s v="Processo di gestione delle risorse umane"/>
    <s v="Gestione del regolamento aziendale per trasferte, rimborsi spese, utilizzo benefit, mezzi in dotazione"/>
    <x v="1"/>
  </r>
  <r>
    <n v="43"/>
    <s v="Processo di gestione delle risorse umane"/>
    <s v="Sistema di valutazione e premiante"/>
    <x v="1"/>
  </r>
  <r>
    <n v="44"/>
    <s v="Processo di gestione delle liste di attesa ed attività libero professionale"/>
    <s v="gestione dei tempi e delle liste di attesa e dell’attività libero professionale intra moenia"/>
    <x v="1"/>
  </r>
  <r>
    <n v="45"/>
    <s v="Processo finanziario"/>
    <s v="Gestione delle risorse monetarie e finanziarie, inclusi incassi e pagamenti"/>
    <x v="1"/>
  </r>
  <r>
    <n v="46"/>
    <s v="Processo Amministrativo-contabile"/>
    <s v="Budget e controllo di gestione"/>
    <x v="1"/>
  </r>
  <r>
    <n v="47"/>
    <s v="Processo Amministrativo-contabile"/>
    <s v="Adempimenti in materia di tracciabilità delle operazioni/atti"/>
    <x v="1"/>
  </r>
  <r>
    <n v="48"/>
    <s v="Processo di Fatturazione Attiva"/>
    <s v="Gestione della fatturazione"/>
    <x v="1"/>
  </r>
  <r>
    <n v="49"/>
    <s v="Processo di Fatturazione Attiva"/>
    <s v="prestazioni ambulatoriali accreditate e convenzionate"/>
    <x v="1"/>
  </r>
  <r>
    <n v="50"/>
    <s v="Processo finanziario"/>
    <s v="Tesoreria"/>
    <x v="1"/>
  </r>
  <r>
    <n v="51"/>
    <s v="Processo di redazione del bilancio"/>
    <s v="Contabilità e bilancio"/>
    <x v="1"/>
  </r>
  <r>
    <n v="52"/>
    <s v="Processo Gestione Sistema Informativo"/>
    <s v="Gestione dei sistemi informativi aziendali"/>
    <x v="1"/>
  </r>
  <r>
    <n v="53"/>
    <s v="Processo di gestione dei decessi"/>
    <s v="Gestione dei decessi"/>
    <x v="1"/>
  </r>
  <r>
    <n v="54"/>
    <s v="Processo di approvvigionamento"/>
    <s v="gestione dei processi di approvvigionamento"/>
    <x v="1"/>
  </r>
  <r>
    <n v="55"/>
    <s v="Processo di gestione delle liste d’attesa, programmazione e accettazione ospedaliera"/>
    <s v="Gestione del processo di accettazione, cura e dimissione dei pazienti in regime ordinario, Day Hospital e in regime ambulatoriale"/>
    <x v="1"/>
  </r>
  <r>
    <n v="56"/>
    <s v="Gestione della cartella clinica e diagnosi"/>
    <s v="Gestione della cartella clinica e diagnosi"/>
    <x v="1"/>
  </r>
  <r>
    <n v="57"/>
    <s v="Processo di Fatturazione Attiva"/>
    <s v="Rendicontazione delle prestazioni sanitarie erogate tramite compilazione dei Flussi"/>
    <x v="1"/>
  </r>
  <r>
    <n v="58"/>
    <s v="Processo di Fatturazione Attiva"/>
    <s v="Invio dei Flussi di rendicontazione alla ASL e relativa fatturazione"/>
    <x v="1"/>
  </r>
  <r>
    <n v="59"/>
    <s v="Processo di gestione delle liste d’attesa, programmazione e accettazione ospedaliera"/>
    <s v="Gestione delle liste d’attesa, programmazione e accettazione ospedaliera"/>
    <x v="1"/>
  </r>
  <r>
    <n v="60"/>
    <s v="Processo di gestione delle liste d’attesa, programmazione e accettazione ospedaliera"/>
    <s v="Gestione e compilazione della SDO (scheda di dismissione ospedaliera)"/>
    <x v="1"/>
  </r>
  <r>
    <n v="61"/>
    <s v="Processo di gestione dei farmaci e dei dispositivi medici"/>
    <s v="Compilazione e invio del Flusso (erogazione diretta di Farmaci)"/>
    <x v="1"/>
  </r>
  <r>
    <n v="62"/>
    <s v="Processo di Fatturazione Attiva"/>
    <s v="Erogazioni delle prestazioni, loro codifica e gestione dei relativi flussi informativi ospedalieri  "/>
    <x v="1"/>
  </r>
  <r>
    <n v="63"/>
    <s v="Processo di Fatturazione Attiva"/>
    <s v="Gestione del credito, incassi ed eventuali contestazioni"/>
    <x v="1"/>
  </r>
  <r>
    <n v="64"/>
    <s v="Processo di Fatturazione Attiva"/>
    <s v="Rendicontazione delle prestazioni sanitarie erogate tramite compilazione dei Flussi"/>
    <x v="1"/>
  </r>
  <r>
    <n v="65"/>
    <s v="Processo Gestione Sistema Informativo"/>
    <s v="protezione della riservatezza delle informazioni dei pazienti ed aziendali"/>
    <x v="1"/>
  </r>
  <r>
    <n v="66"/>
    <s v="Processo di Fatturazione Attiva"/>
    <s v="Produzione di documentazione per l’ottenimento dei rimborsi a fronte delle prestazioni erogate dalla società per conto del “SSN”"/>
    <x v="1"/>
  </r>
  <r>
    <n v="67"/>
    <s v="Processo di Fatturazione Attiva"/>
    <s v="Compilazione, gestione e verifica delle cartelle cliniche e ambulatoriali, delle schede di dimissioni ospedaliere e invio dei tracciati alla ASL/Regione;"/>
    <x v="1"/>
  </r>
  <r>
    <n v="68"/>
    <s v="Processo di gestione delle liste di attesa ed attività libero professionale"/>
    <s v="gestione delle liste d’attesa, programmazione e accettazione ospedaliera"/>
    <x v="1"/>
  </r>
  <r>
    <n v="69"/>
    <s v="Processo di gestione dei farmaci e dei dispositivi medici"/>
    <s v="Gestione delle attività di acquisto di farmaci e beni sanitari (es. protesi, dispositivi medici, apparecchiature elettromedicali, ecc.)"/>
    <x v="1"/>
  </r>
  <r>
    <n v="70"/>
    <s v="Processo di approvvigionamento"/>
    <s v="Gestione delle attività di acquisto di beni non sanitari e servizi"/>
    <x v="1"/>
  </r>
  <r>
    <n v="71"/>
    <s v="Processo di approvvigionamento"/>
    <s v="Gestione degli appalti e subappalti (servizi ed opere)"/>
    <x v="1"/>
  </r>
  <r>
    <n v="72"/>
    <s v="Processo di approvvigionamento"/>
    <s v="Gestione delle consulenze (es. amministrative, fiscali, tecniche)"/>
    <x v="1"/>
  </r>
  <r>
    <n v="73"/>
    <s v="Processo di gestione delle risorse umane"/>
    <s v="Gestione del personale sanitario (dipendente e in libera professione) e amministrativo (selezione, assunzione) anche mediante outsourcer"/>
    <x v="1"/>
  </r>
  <r>
    <n v="74"/>
    <s v="Processo Amministrativo-contabile"/>
    <s v="Gestione delle note spese e spese di rappresentanza"/>
    <x v="1"/>
  </r>
  <r>
    <n v="75"/>
    <s v="Processo di gestione delle risorse umane"/>
    <s v="Gestione delle retribuzioni e del sistema incentivante e delle compartecipazioni"/>
    <x v="1"/>
  </r>
  <r>
    <n v="76"/>
    <s v="Processo di Fatturazione Attiva"/>
    <s v="Gestione del credito e del contenzioso contrattuale, anche tramite consulenti esterni"/>
    <x v="1"/>
  </r>
  <r>
    <n v="77"/>
    <s v="Processo di Fatturazione Attiva"/>
    <s v="Negoziazione e stipula dei contratti/convenzioni/varianti contrattuali attivi con enti e soggetti privati;"/>
    <x v="1"/>
  </r>
  <r>
    <n v="78"/>
    <s v="Processo Amministrativo-contabile"/>
    <s v="Gestione della fiscalità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
    <x v="1"/>
  </r>
  <r>
    <n v="79"/>
    <s v="Processo Amministrativo-contabile"/>
    <s v="Emissione e registrazione contabile di fatture attive e passive;"/>
    <x v="1"/>
  </r>
  <r>
    <n v="80"/>
    <s v="Processo finanziario"/>
    <s v="Gestione delle risorse monetarie e finanziarie, inclusi incassi e pagamenti"/>
    <x v="1"/>
  </r>
  <r>
    <n v="81"/>
    <s v="Processo Gestione Sistema Informativo"/>
    <s v="Accesso ai sistemi informativi e alle reti di telecomunicazione di proprietà della PA (flussi DRG regione);"/>
    <x v="1"/>
  </r>
  <r>
    <n v="82"/>
    <s v="Processo di gestione del contenzioso"/>
    <s v="Gestione dei rapporti con l'Autorità Giudiziaria, anche tramite consulenti esterni;"/>
    <x v="1"/>
  </r>
  <r>
    <n v="83"/>
    <s v="Gestione dei rapporti con Enti Pubblici"/>
    <s v="Gestione dei rapporti con Enti Pubblici e/o terzi che svolgono attività regolatorie, di vigilanza e verifiche ispettive (es. Accreditamento, ASL, NAS, Vigili del Fuoco, ISPESL, Guardia di Finanza, Agenzia delle Entrate, RER, Comune di Bologna, ARPA, vigili urbani);"/>
    <x v="1"/>
  </r>
  <r>
    <n v="84"/>
    <s v="Gestione dei rapporti con Enti Pubblici"/>
    <s v="Gestione delle attività concernenti la richiesta e il rilascio di autorizzazioni, di concessioni e di certificazioni (es. DIA, concessioni edilizie, DURC, certificazione ISPESL per macchinari ad alto rischio), anche tramite consulenti esterni;"/>
    <x v="1"/>
  </r>
  <r>
    <n v="85"/>
    <s v="Gestione dei rapporti con enti certificatori"/>
    <s v="Gestione dei rapporti con enti certificatori per l'ottenimento di certificazioni (ISO 9001);"/>
    <x v="1"/>
  </r>
  <r>
    <n v="86"/>
    <s v="Gestione dei rapporti con Enti Pubblici"/>
    <s v="Gestione dei rapporti istituzionali e contrattuali con enti della PA (es. ASL, Regione, Ministeri competenti) nell'ambito delle prestazioni sanitarie anche tramite AIOP;"/>
    <x v="1"/>
  </r>
  <r>
    <n v="87"/>
    <s v="Gestione dei rapporti con Enti Pubblici"/>
    <s v="Gestione del processo di accreditamento al Sistema Sanitario Nazionale"/>
    <x v="1"/>
  </r>
  <r>
    <n v="88"/>
    <s v="Processo di gestione della comunicazione"/>
    <s v="Attività di Public Relation, partecipazione a convegni, meeting, tavoli di lavoro organizzati da enti pubblici e associazioni di categoria;"/>
    <x v="1"/>
  </r>
  <r>
    <n v="89"/>
    <s v="Processo Amministrativo-contabile"/>
    <s v="Concessione di liberalità, sponsorizzazione, regali e omaggi a terzi"/>
    <x v="1"/>
  </r>
  <r>
    <n v="90"/>
    <s v="Processo Amministrativo-contabile"/>
    <s v="Gestione delle operazioni Intercompany"/>
    <x v="1"/>
  </r>
  <r>
    <n v="91"/>
    <s v="Processo Amministrativo-contabile"/>
    <s v="Gestione delle operazioni straordinarie"/>
    <x v="1"/>
  </r>
  <r>
    <n v="92"/>
    <s v="Gestione dei rapporti con Enti Pubblici"/>
    <s v="Gestione del processo di accreditamento al Sistema Sanitario Nazionale"/>
    <x v="1"/>
  </r>
  <r>
    <n v="93"/>
    <s v="Processo di Fatturazione Attiva"/>
    <s v="erogazioni delle prestazioni, loro codifica e gestione dei relativi flussi informativi ospedalieri"/>
    <x v="1"/>
  </r>
  <r>
    <n v="94"/>
    <s v="Processo di gestione delle liste di attesa ed attività libero professionale"/>
    <s v="gestione delle liste d’attesa, programmazione e accettazione ospedaliera"/>
    <x v="1"/>
  </r>
  <r>
    <n v="95"/>
    <s v="Processo di gestione dei farmaci e dei dispositivi medici"/>
    <s v="gestione dei farmaci e dei dispositivi medici"/>
    <x v="1"/>
  </r>
  <r>
    <n v="96"/>
    <s v="Processo di gestione delle attività di partecipazione a bandi e gare con la P.A."/>
    <s v="gestione delle attività di partecipazione a bandi e gare con la P.A."/>
    <x v="1"/>
  </r>
  <r>
    <n v="97"/>
    <s v="Processo di gestione delle attività di partecipazione a bandi e gare con la P.A."/>
    <s v="richieste di finanziamenti, sovvenzioni, contributi pubblici"/>
    <x v="1"/>
  </r>
  <r>
    <n v="98"/>
    <s v="Processo di approvvigionamento"/>
    <s v="Gestione degli acquisiti di beni, servizi e lavori"/>
    <x v="2"/>
  </r>
  <r>
    <n v="99"/>
    <s v="Processo finanziario"/>
    <s v="Gestione delle risorse monetarie e finanziarie, inclusi incassi e pagamenti"/>
    <x v="2"/>
  </r>
  <r>
    <n v="100"/>
    <s v="Processo di Fatturazione Attiva"/>
    <s v="Gestione della fatturazione"/>
    <x v="2"/>
  </r>
  <r>
    <n v="101"/>
    <s v="Processo finanziario"/>
    <s v="Tesoreria"/>
    <x v="2"/>
  </r>
  <r>
    <n v="102"/>
    <s v="Processo di gestione delle risorse umane"/>
    <s v="Gestione del regolamento aziendale per trasferte, rimborsi spese, utilizzo benefit, mezzi in dotazione"/>
    <x v="2"/>
  </r>
  <r>
    <n v="103"/>
    <s v="Processo di approvvigionamento"/>
    <s v="Gestione degli acquisti di beni e servizi"/>
    <x v="2"/>
  </r>
  <r>
    <n v="104"/>
    <s v="Processo di approvvigionamento"/>
    <s v="rapporti con fornitori e partner a livello nazionale e transnazionale"/>
    <x v="2"/>
  </r>
  <r>
    <n v="105"/>
    <s v="Processo finanziario"/>
    <s v="trasferimento di fondi"/>
    <x v="2"/>
  </r>
  <r>
    <n v="106"/>
    <s v="Processo Amministrativo-contabile"/>
    <s v="Concessione di liberalità, sponsorizzazione, regali e omaggi a terzi"/>
    <x v="2"/>
  </r>
  <r>
    <n v="107"/>
    <s v="Processo di approvvigionamento"/>
    <s v="investimenti e disinvestimenti"/>
    <x v="2"/>
  </r>
  <r>
    <n v="108"/>
    <s v="Processo di gestione dei farmaci e dei dispositivi medici"/>
    <s v="Gestione delle attività di acquisto di farmaci e beni sanitari (es. protesi, dispositivi medici, apparecchiature elettromedicali, ecc.);"/>
    <x v="2"/>
  </r>
  <r>
    <n v="109"/>
    <s v="Processo di approvvigionamento"/>
    <s v="Gestione delle attività di acquisto di beni non sanitari e servizi"/>
    <x v="2"/>
  </r>
  <r>
    <n v="110"/>
    <s v="Processo di approvvigionamento"/>
    <s v="Gestione degli appalti e subappalti (servizi ed opere)"/>
    <x v="2"/>
  </r>
  <r>
    <n v="111"/>
    <s v="Processo Amministrativo-contabile"/>
    <s v="Gestione della fiscalità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
    <x v="2"/>
  </r>
  <r>
    <n v="112"/>
    <s v="Processo Amministrativo-contabile"/>
    <s v="Emissione e registrazione contabile di fatture attive e passive"/>
    <x v="2"/>
  </r>
  <r>
    <n v="113"/>
    <s v="Processo Amministrativo-contabile"/>
    <s v="Gestione delle operazioni Intercompany"/>
    <x v="2"/>
  </r>
  <r>
    <n v="114"/>
    <s v="Processo Amministrativo-contabile"/>
    <s v="Gestione delle operazioni straordinarie"/>
    <x v="2"/>
  </r>
  <r>
    <n v="115"/>
    <s v="Gestione delle attività di fund raising"/>
    <s v="Gestione delle attività di fund raising"/>
    <x v="2"/>
  </r>
  <r>
    <n v="116"/>
    <s v="Processo finanziario"/>
    <s v="Gestione delle risorse monetarie e finanziarie, inclusi incassi e pagamenti"/>
    <x v="2"/>
  </r>
  <r>
    <n v="117"/>
    <s v="Processo di approvvigionamento"/>
    <s v="Gestione delle consulenze (es. amministrative, fiscali, tecniche)"/>
    <x v="2"/>
  </r>
  <r>
    <n v="118"/>
    <s v="Processo di Fatturazione Attiva"/>
    <s v="Negoziazione e stipula dei contratti/convenzioni/varianti contrattuali attivi con enti e soggetti privati"/>
    <x v="2"/>
  </r>
  <r>
    <n v="119"/>
    <s v="Gestione dei rapporti con Enti Pubblici"/>
    <s v="Gestione dei rapporti istituzionali e contrattuali con enti della PA (es. ASL, Regione, Ministeri competenti) nell'ambito delle prestazioni sanitarie anche tramite AIOP"/>
    <x v="2"/>
  </r>
  <r>
    <n v="120"/>
    <s v="Processo di Fatturazione Attiva"/>
    <s v="Gestione dell'e-commerce (i.e.App GSD)"/>
    <x v="2"/>
  </r>
  <r>
    <n v="121"/>
    <s v="Processo di approvvigionamento"/>
    <s v="Gestione degli acquisiti di beni, servizi e lavori"/>
    <x v="3"/>
  </r>
  <r>
    <n v="122"/>
    <s v="Processo Gestione Sistema Ambientale"/>
    <s v="Gestione dei depositi/magazzini"/>
    <x v="3"/>
  </r>
  <r>
    <n v="123"/>
    <s v="Processo finanziario"/>
    <s v="Gestione delle risorse monetarie e finanziarie, inclusi incassi e pagamenti"/>
    <x v="3"/>
  </r>
  <r>
    <n v="124"/>
    <s v="Processo finanziario"/>
    <s v="Tesoreria"/>
    <x v="3"/>
  </r>
  <r>
    <n v="125"/>
    <s v="Processo di redazione del bilancio"/>
    <s v="Contabilità e bilancio"/>
    <x v="3"/>
  </r>
  <r>
    <n v="126"/>
    <s v="Processo di gestione delle risorse umane"/>
    <s v="Gestione del regolamento aziendale per trasferte, rimborsi spese, utilizzo benefit, mezzi in dotazione"/>
    <x v="3"/>
  </r>
  <r>
    <n v="127"/>
    <s v="Processo di Fatturazione Attiva"/>
    <s v="Gestione della fatturazione"/>
    <x v="3"/>
  </r>
  <r>
    <n v="128"/>
    <s v="Processo Gestione Sistema Informativo"/>
    <s v="Gestione dei sistemi informativi aziendali"/>
    <x v="3"/>
  </r>
  <r>
    <n v="129"/>
    <s v="Processo di Fatturazione Attiva"/>
    <s v="Convenzione con Compagnie Assicurative, Associazioni, Enti e Mutue Integrative"/>
    <x v="3"/>
  </r>
  <r>
    <n v="130"/>
    <s v="Processo Amministrativo-contabile"/>
    <s v="gestione della fatturazione attiva/passiva"/>
    <x v="3"/>
  </r>
  <r>
    <n v="131"/>
    <s v="Processo di gestione dei farmaci e dei dispositivi medici"/>
    <s v="Gestione delle attività di acquisto di farmaci e beni sanitari (es. protesi, dispositivi medici, apparecchiature elettromedicali, ecc.)"/>
    <x v="3"/>
  </r>
  <r>
    <n v="132"/>
    <s v="Processo di approvvigionamento"/>
    <s v="Gestione delle attività di acquisto di beni non sanitari e servizi"/>
    <x v="3"/>
  </r>
  <r>
    <n v="133"/>
    <s v="Processo di approvvigionamento"/>
    <s v="Gestione degli appalti e subappalti (servizi ed opere)"/>
    <x v="3"/>
  </r>
  <r>
    <n v="134"/>
    <s v="Processo di approvvigionamento"/>
    <s v="Gestione delle consulenze (es. amministrative, fiscali, tecniche)"/>
    <x v="3"/>
  </r>
  <r>
    <n v="135"/>
    <s v="Processo di gestione delle risorse umane"/>
    <s v="Gestione del personale sanitario (dipendente e in libera professione) e amministrativo (selezione, assunzione) anche mediante outsourcer"/>
    <x v="3"/>
  </r>
  <r>
    <n v="136"/>
    <s v="Processo di gestione delle risorse umane"/>
    <s v="Gestione delle retribuzioni e del sistema incentivante e delle compartecipazioni"/>
    <x v="3"/>
  </r>
  <r>
    <n v="137"/>
    <s v="Processo di gestione delle risorse umane"/>
    <s v="Gestione delle note spese e spese di rappresentanza"/>
    <x v="3"/>
  </r>
  <r>
    <n v="138"/>
    <s v="Processo di Fatturazione Attiva"/>
    <s v="Gestione del credito e del contenzioso contrattuale, anche tramite consulenti esterni"/>
    <x v="3"/>
  </r>
  <r>
    <n v="139"/>
    <s v="Processo Amministrativo-contabile"/>
    <s v="Emissione e registrazione contabile di fatture attive e passive"/>
    <x v="3"/>
  </r>
  <r>
    <n v="140"/>
    <s v="Processo finanziario"/>
    <s v="Gestione delle risorse monetarie e finanziarie, inclusi incassi e pagamenti"/>
    <x v="3"/>
  </r>
  <r>
    <n v="141"/>
    <s v="Processo di redazione del bilancio"/>
    <s v="Valutazioni e stime di poste soggettive di bilancio, rilevazione, registrazione e rappresentazione dell'attività di impresa nelle scritture contabili, nelle relazioni, nei bilanci e in altri documenti di impresa, anche relativamente ad operazioni straordinarie, aggiornamento del piano dei conti, anche tramite consulenti esterni"/>
    <x v="3"/>
  </r>
  <r>
    <n v="142"/>
    <s v="Processo Amministrativo-contabile"/>
    <s v="Gestione dei rapporti con i soci, il Collegio Sindacale e la Società di Revisione"/>
    <x v="3"/>
  </r>
  <r>
    <n v="143"/>
    <s v="Processo Gestione Sistema Informativo"/>
    <s v="Accesso ai sistemi informativi e alle reti di telecomunicazione di proprietà della PA (flussi DRG regione)"/>
    <x v="3"/>
  </r>
  <r>
    <n v="144"/>
    <s v="Gestione dei rapporti con enti certificatori"/>
    <s v="Gestione dei rapporti con enti certificatori per l'ottenimento di certificazioni (ISO 9001)"/>
    <x v="3"/>
  </r>
  <r>
    <n v="145"/>
    <s v="Processo Amministrativo-contabile"/>
    <s v="Concessione di liberalità, sponsorizzazione, regali e omaggi a terzi"/>
    <x v="3"/>
  </r>
  <r>
    <n v="146"/>
    <s v="Processo di gestione delle liste di attesa ed attività libero professionale"/>
    <s v="gestione delle liste d’attesa, programmazione e accettazione ospedaliera"/>
    <x v="3"/>
  </r>
  <r>
    <n v="147"/>
    <s v="Processo Amministrativo-contabile"/>
    <s v="Gestione delle operazioni Intercompany"/>
    <x v="3"/>
  </r>
  <r>
    <n v="148"/>
    <s v="Processo Amministrativo-contabile"/>
    <s v="Gestione delle operazioni straordinarie"/>
    <x v="3"/>
  </r>
  <r>
    <n v="149"/>
    <s v="Processo di Fatturazione Attiva"/>
    <s v="Negoziazione e stipula dei contratti/convenzioni/varianti contrattuali attivi con enti e soggetti privati"/>
    <x v="3"/>
  </r>
  <r>
    <n v="150"/>
    <s v="Processo di Fatturazione Attiva"/>
    <s v="Fatturazione a enti e soggetti privati di prestazioni e servizi sanitari"/>
    <x v="3"/>
  </r>
  <r>
    <n v="151"/>
    <s v="Processo Amministrativo-contabile"/>
    <s v="Gestione della fiscalità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
    <x v="3"/>
  </r>
  <r>
    <n v="152"/>
    <s v="Processo finanziario"/>
    <s v="gestione e pagamenti dei servizi in outsourcing"/>
    <x v="3"/>
  </r>
  <r>
    <n v="153"/>
    <s v="Processo Amministrativo-contabile"/>
    <s v="gestione di agevolazioni fiscali, finanziamenti pubblici, sgravi, etc"/>
    <x v="3"/>
  </r>
  <r>
    <n v="154"/>
    <s v="Processo di gestione delle risorse umane"/>
    <s v="Gestione delle risorse umane"/>
    <x v="4"/>
  </r>
  <r>
    <n v="155"/>
    <s v="Processo di gestione delle risorse umane"/>
    <s v="Selezione, assunzione e formazione del personale"/>
    <x v="4"/>
  </r>
  <r>
    <n v="156"/>
    <s v="Processo di approvvigionamento"/>
    <s v="Conferimento di incarichi libero professionali e di contratti a progetto"/>
    <x v="4"/>
  </r>
  <r>
    <n v="157"/>
    <s v="Processo di approvvigionamento"/>
    <s v="Gestione del conferimento di incarichi libero professionali"/>
    <x v="4"/>
  </r>
  <r>
    <n v="158"/>
    <s v="Processo di gestione delle risorse umane"/>
    <s v="Gestione delle missioni/trasferte: gestione, controllo e autorizzazione delle note spese; gestione e controllo dei benefit e dei mezzi in dotazione; gestione delle spese di rappresentanza e dei beni in rappresentanza"/>
    <x v="4"/>
  </r>
  <r>
    <n v="159"/>
    <s v="Processo Gestione Sistema Informativo"/>
    <s v="Gestione dell’utilizzo di strumenti elettronici nell’ambito del rapporto di lavoro; gestione di assegnazione ed uso di apparecchiature di telefonia mobile al personale"/>
    <x v="4"/>
  </r>
  <r>
    <n v="160"/>
    <s v="Processo di gestione delle risorse umane"/>
    <s v="Predisposizione dei piani di lavoro"/>
    <x v="4"/>
  </r>
  <r>
    <n v="161"/>
    <s v="Processo di gestione delle liste di attesa ed attività libero professionale"/>
    <s v="gestione dei tempi e delle liste di attesa e dell’attività libero professionale intra moenia"/>
    <x v="4"/>
  </r>
  <r>
    <n v="162"/>
    <s v="Processo di gestione delle liste di attesa ed attività libero professionale"/>
    <s v="Gestione delle prestazioni erogate in ambito ambulatoriale (Attività Ambulatoriali)"/>
    <x v="4"/>
  </r>
  <r>
    <n v="163"/>
    <s v="Processo di gestione delle liste di attesa ed attività libero professionale"/>
    <s v="Gestione delle consulenze esterne formulate a titolo personale al paziente"/>
    <x v="4"/>
  </r>
  <r>
    <n v="164"/>
    <s v="Processo di approvvigionamento"/>
    <s v="Gestione delle modalità di acquisizione di beni, lavori e servizi (sopra soglia comunitaria, sotto soglia comunitaria, affidamento diretto, ecc.)"/>
    <x v="4"/>
  </r>
  <r>
    <n v="165"/>
    <s v="Processo di approvvigionamento"/>
    <s v="Gestione dei contratti"/>
    <x v="4"/>
  </r>
  <r>
    <n v="166"/>
    <s v="Processo di gestione delle risorse umane"/>
    <s v="Gestione del regolamento aziendale per trasferte, rimborsi spese, utilizzo benefit, mezzi in dotazione"/>
    <x v="4"/>
  </r>
  <r>
    <n v="167"/>
    <s v="Processo di approvvigionamento"/>
    <s v="Gestione degli acquisti di beni e servizi"/>
    <x v="4"/>
  </r>
  <r>
    <n v="168"/>
    <s v="Processo finanziario"/>
    <s v="Gestione delle risorse monetarie e finanziarie, inclusi incassi e pagamenti"/>
    <x v="4"/>
  </r>
  <r>
    <n v="169"/>
    <s v="Processo Gestione Sistema Informativo"/>
    <s v="Gestione dei sistemi informativi aziendali"/>
    <x v="4"/>
  </r>
  <r>
    <n v="170"/>
    <s v="Processo di gestione delle risorse umane"/>
    <s v="assunzione e trattamento normativo ed economico del personale"/>
    <x v="4"/>
  </r>
  <r>
    <n v="171"/>
    <s v="Processo di Fatturazione Attiva"/>
    <s v="rapporti con i clienti"/>
    <x v="4"/>
  </r>
  <r>
    <n v="172"/>
    <s v="Processo di gestione delle risorse umane"/>
    <s v="Gestione del personale sanitario (dipendente e in libera professione) e amministrativo (selezione, assunzione) anche mediante outsourcer"/>
    <x v="4"/>
  </r>
  <r>
    <n v="173"/>
    <s v="Processo di approvvigionamento"/>
    <s v="Gestione degli appalti e subappalti (servizi ed opere)"/>
    <x v="4"/>
  </r>
  <r>
    <n v="174"/>
    <s v="Processo finanziario"/>
    <s v="Gestione delle risorse monetarie e finanziarie, inclusi incassi e pagamenti"/>
    <x v="5"/>
  </r>
  <r>
    <n v="175"/>
    <s v="Processo di approvvigionamento"/>
    <s v="Conferimento di incarichi libero professionali e di contratti a progetto"/>
    <x v="5"/>
  </r>
  <r>
    <n v="176"/>
    <s v="Processo di gestione del contenzioso"/>
    <s v="gestione di contenziosi giudiziali, stragiudiziali e procedimenti arbitrali"/>
    <x v="5"/>
  </r>
  <r>
    <n v="177"/>
    <s v="Processo di gestione del contenzioso"/>
    <s v="gestione dei rapporti con i giudici, con i loro consulenti tecnici e con i loro ausiliari, nell'ambito di procedimenti giudiziari (civili, penali, amministrativi), con particolare riferimento alla nomina dei legali e dei Consulenti tecnici e di parte"/>
    <x v="5"/>
  </r>
  <r>
    <n v="178"/>
    <s v="Processo finanziario"/>
    <s v="Gestione delle risorse monetarie e finanziarie, inclusi incassi e pagamenti"/>
    <x v="6"/>
  </r>
  <r>
    <n v="179"/>
    <s v="Processo Amministrativo-contabile"/>
    <s v="Budget e controllo di gestione"/>
    <x v="6"/>
  </r>
  <r>
    <n v="180"/>
    <s v="Processo di Fatturazione Attiva"/>
    <s v="Gestione della fatturazione"/>
    <x v="6"/>
  </r>
  <r>
    <n v="181"/>
    <s v="Processo finanziario"/>
    <s v="Tesoreria"/>
    <x v="6"/>
  </r>
  <r>
    <n v="182"/>
    <s v="Processo di gestione delle risorse umane"/>
    <s v="Gestione del regolamento aziendale per trasferte, rimborsi spese, utilizzo benefit, mezzi in dotazione"/>
    <x v="6"/>
  </r>
  <r>
    <n v="183"/>
    <s v="Processo di approvvigionamento"/>
    <s v="Gestione degli acquisti di beni e servizi"/>
    <x v="7"/>
  </r>
  <r>
    <n v="184"/>
    <s v="Processo di gestione delle risorse umane"/>
    <s v="Gestione del regolamento aziendale per trasferte, rimborsi spese, utilizzo benefit, mezzi in dotazione"/>
    <x v="7"/>
  </r>
  <r>
    <n v="185"/>
    <s v="Processo di gestione delle risorse umane"/>
    <s v="Gestione delle risorse umane"/>
    <x v="7"/>
  </r>
  <r>
    <n v="186"/>
    <s v="Processo di gestione delle risorse umane"/>
    <s v="Selezione, assunzione e formazione del personale"/>
    <x v="7"/>
  </r>
  <r>
    <n v="187"/>
    <s v="Processo di approvvigionamento"/>
    <s v="Conferimento di incarichi libero professionali e di contratti a progetto"/>
    <x v="7"/>
  </r>
  <r>
    <n v="188"/>
    <s v="Processo di approvvigionamento"/>
    <s v="Gestione dei contratti"/>
    <x v="7"/>
  </r>
  <r>
    <n v="189"/>
    <s v="Processo di redazione del bilancio"/>
    <s v="Contabilità e bilancio"/>
    <x v="7"/>
  </r>
  <r>
    <n v="190"/>
    <s v="Processo finanziario"/>
    <s v="Tesoreria"/>
    <x v="7"/>
  </r>
  <r>
    <n v="191"/>
    <s v="Processo di gestione dei farmaci e dei dispositivi medici"/>
    <s v="Gestione dei farmaci"/>
    <x v="7"/>
  </r>
  <r>
    <n v="192"/>
    <s v="Processo di gestione delle liste di attesa ed attività libero professionale"/>
    <s v="gestione dei tempi e delle liste di attesa e dell’attività libero professionale intra moenia"/>
    <x v="7"/>
  </r>
  <r>
    <n v="193"/>
    <s v="Processo di gestione delle liste di attesa ed attività libero professionale"/>
    <s v="Gestione delle prestazioni erogate in ambito ambulatoriale (Attività Ambulatoriali)"/>
    <x v="7"/>
  </r>
  <r>
    <n v="194"/>
    <s v="Processo di approvvigionamento"/>
    <s v="selezione e gestione dei rapporti con collaboratori, consulenti e fornitori"/>
    <x v="7"/>
  </r>
  <r>
    <n v="195"/>
    <s v="Processo di Fatturazione Attiva"/>
    <s v="gestione dei rapporti con i clienti"/>
    <x v="7"/>
  </r>
  <r>
    <n v="196"/>
    <s v="Processo di approvvigionamento"/>
    <s v="gestione degli acquisti"/>
    <x v="7"/>
  </r>
  <r>
    <n v="197"/>
    <s v="Processo finanziario"/>
    <s v="transazioni finanziarie"/>
    <x v="7"/>
  </r>
  <r>
    <n v="198"/>
    <s v="Processo di approvvigionamento"/>
    <s v="gestione del processo acquisti"/>
    <x v="7"/>
  </r>
  <r>
    <n v="199"/>
    <s v="Processo Amministrativo-contabile"/>
    <s v="Concessione di liberalità, sponsorizzazione, regali e omaggi a terzi"/>
    <x v="7"/>
  </r>
  <r>
    <n v="200"/>
    <s v="Processo di approvvigionamento"/>
    <s v="gestione del processo acquisti"/>
    <x v="7"/>
  </r>
  <r>
    <n v="201"/>
    <s v="Processo di approvvigionamento"/>
    <s v="rapporti con società estere (fatturazione e fornitura di servizi)"/>
    <x v="7"/>
  </r>
  <r>
    <n v="202"/>
    <s v="Processo di approvvigionamento"/>
    <s v="investimenti e disinvestimenti"/>
    <x v="7"/>
  </r>
  <r>
    <n v="203"/>
    <s v="Gestione dei rapporti con Enti Pubblici"/>
    <s v="Gestione dei rapporti con Enti pubblici nazionali e stranieri"/>
    <x v="7"/>
  </r>
  <r>
    <n v="204"/>
    <s v="Processo di approvvigionamento"/>
    <s v="servizi di consulenza"/>
    <x v="7"/>
  </r>
  <r>
    <n v="205"/>
    <s v="Processo di gestione delle risorse umane"/>
    <s v="selezione e assunzione del personale"/>
    <x v="7"/>
  </r>
  <r>
    <n v="206"/>
    <s v="Processo di gestione delle risorse umane"/>
    <s v="Gestione del personale sanitario (dipendente e in libera professione) e amministrativo (selezione, assunzione) anche mediante outsourcer"/>
    <x v="7"/>
  </r>
  <r>
    <n v="207"/>
    <s v="Processo di approvvigionamento"/>
    <s v="gestione del processo acquisti"/>
    <x v="7"/>
  </r>
  <r>
    <n v="208"/>
    <s v="Gestione dei rapporti con Enti Pubblici"/>
    <s v="Gestione dei rapporti con Enti pubblici nazionali e stranieri"/>
    <x v="7"/>
  </r>
  <r>
    <n v="209"/>
    <s v="Processo di gestione del contenzioso"/>
    <s v="gestione del contenzioso"/>
    <x v="7"/>
  </r>
  <r>
    <n v="210"/>
    <s v="Processo di gestione delle risorse umane"/>
    <s v="verifica delle condizioni lavorative e di conformità ai parametri normativi"/>
    <x v="7"/>
  </r>
  <r>
    <n v="211"/>
    <s v="Processo di approvvigionamento"/>
    <s v="rapporti con società estere (fatturazione e fornitura di servizi)"/>
    <x v="7"/>
  </r>
  <r>
    <n v="212"/>
    <s v="Processo di approvvigionamento"/>
    <s v="servizi di consulenza"/>
    <x v="7"/>
  </r>
  <r>
    <n v="213"/>
    <s v="Processo di gestione delle liste d’attesa, programmazione e accettazione ospedaliera"/>
    <s v="Gestione del processo di accettazione, cura e dimissione dei pazienti in regime ordinario, Day Hospital e in regime ambulatoriale"/>
    <x v="7"/>
  </r>
  <r>
    <n v="214"/>
    <s v="Gestione della cartella clinica e diagnosi"/>
    <s v="Gestione della cartella clinica e diagnosi"/>
    <x v="7"/>
  </r>
  <r>
    <n v="215"/>
    <s v="Processo di Fatturazione Attiva"/>
    <s v="Rendicontazione delle prestazioni sanitarie erogate tramite compilazione dei Flussi"/>
    <x v="7"/>
  </r>
  <r>
    <n v="216"/>
    <s v="Processo di Fatturazione Attiva"/>
    <s v="Invio dei Flussi di rendicontazione alla ASL e relativa fatturazione"/>
    <x v="7"/>
  </r>
  <r>
    <n v="217"/>
    <s v="Processo di gestione delle liste di attesa ed attività libero professionale"/>
    <s v="gestione delle liste d’attesa, programmazione e accettazione ospedaliera"/>
    <x v="7"/>
  </r>
  <r>
    <n v="218"/>
    <s v="Processo di gestione delle liste di attesa ed attività libero professionale"/>
    <s v="Gestione e compilazione della SDO (scheda di dismissione ospedaliera)"/>
    <x v="7"/>
  </r>
  <r>
    <n v="219"/>
    <s v="Processo di gestione dei farmaci e dei dispositivi medici"/>
    <s v="Compilazione e invio del Flusso (erogazione diretta di Farmaci)"/>
    <x v="7"/>
  </r>
  <r>
    <n v="220"/>
    <s v="Processo di Fatturazione Attiva"/>
    <s v="Gestione del credito, incassi ed eventuali contestazioni"/>
    <x v="7"/>
  </r>
  <r>
    <n v="221"/>
    <s v="Processo di Fatturazione Attiva"/>
    <s v="Rendicontazione delle prestazioni sanitarie erogate tramite compilazione dei Flussi"/>
    <x v="7"/>
  </r>
  <r>
    <n v="222"/>
    <s v="Processo di gestione dei farmaci e dei dispositivi medici"/>
    <s v="Gestione del servizio di Farmacia (Gestione sostanze stupefacenti)_x000a_"/>
    <x v="7"/>
  </r>
  <r>
    <n v="223"/>
    <s v="Processo di approvvigionamento"/>
    <s v="Gestione delle attività di acquisto di beni non sanitari e servizi"/>
    <x v="7"/>
  </r>
  <r>
    <n v="224"/>
    <s v="Processo di gestione dei farmaci e dei dispositivi medici"/>
    <s v="Gestione delle attività di acquisto di farmaci e beni sanitari (es. protesi, dispositivi medici, apparecchiature elettromedicali, ecc.)"/>
    <x v="7"/>
  </r>
  <r>
    <n v="225"/>
    <s v="Processo di gestione delle risorse umane"/>
    <s v="Gestione del personale sanitario (dipendente e in libera professione) e amministrativo (selezione, assunzione) anche mediante outsourcer"/>
    <x v="7"/>
  </r>
  <r>
    <n v="226"/>
    <s v="Processo di gestione delle risorse umane"/>
    <s v="Gestione delle retribuzioni e del sistema incentivante e delle compartecipazioni"/>
    <x v="7"/>
  </r>
  <r>
    <n v="227"/>
    <s v="Processo Amministrativo-contabile"/>
    <s v="Gestione della fiscalità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
    <x v="7"/>
  </r>
  <r>
    <n v="228"/>
    <s v="Processo finanziario"/>
    <s v="Gestione delle risorse monetarie e finanziarie, inclusi incassi e pagamenti"/>
    <x v="7"/>
  </r>
  <r>
    <n v="229"/>
    <s v="Gestione del processo trapianti"/>
    <s v="Gestione del paziente deceduto e del trattamento di salme, di cadaveri e di parti anatomiche riconoscibili"/>
    <x v="7"/>
  </r>
  <r>
    <n v="230"/>
    <s v="Processo di approvvigionamento"/>
    <s v="Gestione delle consulenze (es. amministrative, fiscali, tecniche)"/>
    <x v="7"/>
  </r>
  <r>
    <n v="231"/>
    <s v="Processo di approvvigionamento"/>
    <s v="Gestione degli appalti e subappalti (servizi ed opere)"/>
    <x v="7"/>
  </r>
  <r>
    <n v="232"/>
    <s v="Gestione dei rapporti con Enti Pubblici"/>
    <s v="Negoziazione e stipula dei contratti/convenzioni/varianti contrattuali attivi con enti e soggetti privati"/>
    <x v="7"/>
  </r>
  <r>
    <n v="233"/>
    <s v="Gestione del processo trapianti"/>
    <s v="Gestione di attività chirurgiche che prevedono l'espianto di organi e tessuti da persona vivente/defunta"/>
    <x v="7"/>
  </r>
  <r>
    <n v="234"/>
    <s v="Processo di approvvigionamento"/>
    <s v="Gestione degli acquisti di beni e servizi"/>
    <x v="8"/>
  </r>
  <r>
    <n v="235"/>
    <s v="Processo Gestione Sistema Ambientale"/>
    <s v="Gestione dei depositi/magazzini"/>
    <x v="8"/>
  </r>
  <r>
    <n v="236"/>
    <s v="Processo finanziario"/>
    <s v="Gestione delle risorse monetarie e finanziarie, inclusi incassi e pagamenti"/>
    <x v="8"/>
  </r>
  <r>
    <n v="237"/>
    <s v="Processo Gestione Sistema Informativo"/>
    <s v="Gestione dei sistemi informativi aziendali"/>
    <x v="8"/>
  </r>
  <r>
    <n v="238"/>
    <s v="Processo di gestione delle risorse umane"/>
    <s v="comunicazione di informazioni riservate"/>
    <x v="8"/>
  </r>
  <r>
    <n v="239"/>
    <m/>
    <s v="definizione e attuazione delle politiche commerciali"/>
    <x v="8"/>
  </r>
  <r>
    <n v="240"/>
    <s v="Processo di approvvigionamento"/>
    <s v="Gestione dei collaudi nelle forniture"/>
    <x v="9"/>
  </r>
  <r>
    <n v="241"/>
    <s v="Processo di approvvigionamento"/>
    <s v="Gestione dei collaudi nelle forniture"/>
    <x v="1"/>
  </r>
  <r>
    <n v="240"/>
    <s v="Processo di Fatturazione Attiva"/>
    <s v="vendita di servizi ai clienti"/>
    <x v="8"/>
  </r>
  <r>
    <n v="241"/>
    <s v="Processo di gestione dei farmaci e dei dispositivi medici"/>
    <s v="Gestione delle attività di acquisto di farmaci e beni sanitari (es. protesi, dispositivi medici, apparecchiature elettromedicali, ecc.)"/>
    <x v="8"/>
  </r>
  <r>
    <n v="242"/>
    <s v="Processo di approvvigionamento"/>
    <s v="Gestione delle attività di acquisto di beni non sanitari e servizi"/>
    <x v="8"/>
  </r>
  <r>
    <n v="243"/>
    <s v="Processo di Fatturazione Attiva"/>
    <s v="Gestione dell'e-commerce (i.e.App GSD)"/>
    <x v="8"/>
  </r>
  <r>
    <n v="244"/>
    <s v="Processo Gestione Sistema Informativo"/>
    <s v="Gestione di tutte le attività aziendali nelle quali è previsto l'utilizzo di servizi informatici"/>
    <x v="10"/>
  </r>
  <r>
    <n v="245"/>
    <s v="Gestione delle pubblicazioni scientifiche"/>
    <s v="Gestione delle pubblicazioni scientifiche"/>
    <x v="10"/>
  </r>
  <r>
    <n v="246"/>
    <s v="Processo Gestione Sistema Informativo"/>
    <s v="duplicazione o riproduzione di opere protette dal diritto d’autore"/>
    <x v="10"/>
  </r>
  <r>
    <n v="247"/>
    <s v="Processo Gestione Sistema Informativo"/>
    <s v="elaborazione di programmi software per fini produttivi"/>
    <x v="10"/>
  </r>
  <r>
    <n v="248"/>
    <s v="Processo Gestione Sistema Informativo"/>
    <s v="pratiche di file sharing, attraverso lo scambio e/o la condivisione di qualsivoglia tipologia di file anche attraverso piattaforme di tipo peer to peer"/>
    <x v="10"/>
  </r>
  <r>
    <n v="249"/>
    <s v="Processo Gestione Sistema Informativo"/>
    <s v="predisposizione, modificazione, trasmissione, archiviazione e custodia di dati, informazioni o documenti per via o su supporto telematico o informatico"/>
    <x v="10"/>
  </r>
  <r>
    <n v="250"/>
    <s v="Processo Gestione Sistema Informativo"/>
    <s v="gestione dei programmi software per elaboratore"/>
    <x v="10"/>
  </r>
  <r>
    <n v="251"/>
    <s v="Processo Gestione Sistema Informativo"/>
    <s v="utilizzo dei sistemi di navigazione Internet"/>
    <x v="10"/>
  </r>
  <r>
    <n v="252"/>
    <s v="Processo Salute e Sicurezza sui luoghi di Lavoro"/>
    <s v="Gestione della sicurezza sul lavoro;"/>
    <x v="9"/>
  </r>
  <r>
    <n v="253"/>
    <s v="Processo Gestione Sistema Ambientale"/>
    <s v="Attività di gestione dei rifiuti"/>
    <x v="9"/>
  </r>
  <r>
    <n v="254"/>
    <s v="Processo Salute e Sicurezza sui luoghi di Lavoro"/>
    <s v="Nomina del RSPP"/>
    <x v="9"/>
  </r>
  <r>
    <n v="255"/>
    <s v="Processo Salute e Sicurezza sui luoghi di Lavoro"/>
    <s v="Nomina Medico Competente"/>
    <x v="9"/>
  </r>
  <r>
    <n v="256"/>
    <s v="Processo Salute e Sicurezza sui luoghi di Lavoro"/>
    <s v="Acquisizione documentazione per le certificazioni obbligatorie"/>
    <x v="9"/>
  </r>
  <r>
    <n v="257"/>
    <s v="Processo Salute e Sicurezza sui luoghi di Lavoro"/>
    <s v="Valutazione dei Rischi ed elaborazione del relativo documento"/>
    <x v="9"/>
  </r>
  <r>
    <n v="258"/>
    <s v="Processo Salute e Sicurezza sui luoghi di Lavoro"/>
    <s v="Elaborazione delle Procedure in materia di sicurezza, prevenzione incendi, primo soccorso e verifiche periodiche delle stesse"/>
    <x v="9"/>
  </r>
  <r>
    <n v="259"/>
    <s v="Processo Salute e Sicurezza sui luoghi di Lavoro"/>
    <s v="Individuazione ed elaborazione delle Misure preventive e protettive e dei DPI"/>
    <x v="9"/>
  </r>
  <r>
    <n v="260"/>
    <s v="Processo Salute e Sicurezza sui luoghi di Lavoro"/>
    <s v="Individuazione fattori a rischio"/>
    <x v="9"/>
  </r>
  <r>
    <n v="261"/>
    <s v="Processo Salute e Sicurezza sui luoghi di Lavoro"/>
    <s v="Informazione ai lavoratori sui rischi per la salute e misure di prevenzione e protezione adottate"/>
    <x v="9"/>
  </r>
  <r>
    <n v="262"/>
    <s v="Processo Salute e Sicurezza sui luoghi di Lavoro"/>
    <s v="Assegnazione mansioni"/>
    <x v="9"/>
  </r>
  <r>
    <n v="263"/>
    <s v="Processo Salute e Sicurezza sui luoghi di Lavoro"/>
    <s v="Gestione Infortuni"/>
    <x v="9"/>
  </r>
  <r>
    <n v="264"/>
    <s v="Processo Salute e Sicurezza sui luoghi di Lavoro"/>
    <s v="Controllo corretto utilizzo delle attrezzature"/>
    <x v="9"/>
  </r>
  <r>
    <n v="265"/>
    <s v="Processo Salute e Sicurezza sui luoghi di Lavoro"/>
    <s v="Controllo utilizzo delle dotazioni di sicurezza (guanti, tappi, mascherine, tuta, scarpe, ecc.)"/>
    <x v="9"/>
  </r>
  <r>
    <n v="266"/>
    <s v="Processo Salute e Sicurezza sui luoghi di Lavoro"/>
    <s v="Informazione e Formazione dei lavoratori"/>
    <x v="9"/>
  </r>
  <r>
    <n v="267"/>
    <s v="Processo Salute e Sicurezza sui luoghi di Lavoro"/>
    <s v="Invio informazioni al RSPP, al datore di lavoro e all'Organismo di Vigilanza"/>
    <x v="9"/>
  </r>
  <r>
    <n v="268"/>
    <s v="Processo Salute e Sicurezza sui luoghi di Lavoro"/>
    <s v="Ispezioni per prevenzione incendi"/>
    <x v="9"/>
  </r>
  <r>
    <n v="269"/>
    <s v="Processo Salute e Sicurezza sui luoghi di Lavoro"/>
    <s v="Programmazione riunioni periodiche sulla sicurezza"/>
    <x v="9"/>
  </r>
  <r>
    <n v="270"/>
    <s v="Processo Salute e Sicurezza sui luoghi di Lavoro"/>
    <s v="Vigilanza sulle procedure adottate e delle istruzioni date ai lavoratori"/>
    <x v="9"/>
  </r>
  <r>
    <n v="271"/>
    <s v="Processo Salute e Sicurezza sui luoghi di Lavoro"/>
    <s v="Attività a rischio di infortunio e malattia professionale"/>
    <x v="9"/>
  </r>
  <r>
    <n v="272"/>
    <s v="Processo Salute e Sicurezza sui luoghi di Lavoro"/>
    <s v="Individuazione delle disposizioni normative applicabili, a cui uniformarsi per il rispetto degli standard tecnico-strutturali"/>
    <x v="9"/>
  </r>
  <r>
    <n v="273"/>
    <s v="Processo Salute e Sicurezza sui luoghi di Lavoro"/>
    <s v="Definizione delle risorse, dei ruoli e delle responsabilità per assicurare le attività finalizzate all'attuazione delle procedure e delle istruzioni di lavoro in sicurezza da parte dei lavoratori"/>
    <x v="9"/>
  </r>
  <r>
    <n v="274"/>
    <s v="Processo Salute e Sicurezza sui luoghi di Lavoro"/>
    <s v="Valutazione dei rischi e predisposizione delle misure di prevenzione e protezione conseguenti"/>
    <x v="9"/>
  </r>
  <r>
    <n v="275"/>
    <s v="Processo Salute e Sicurezza sui luoghi di Lavoro"/>
    <s v="Individuazione e gestione delle misure di protezione collettiva e/o individuale atte a contenere o ad eliminare i rischi"/>
    <x v="9"/>
  </r>
  <r>
    <n v="276"/>
    <s v="Processo Salute e Sicurezza sui luoghi di Lavoro"/>
    <s v="Gestione delle emergenze, delle attività di lotta agli incendi e di primo soccorso"/>
    <x v="9"/>
  </r>
  <r>
    <n v="277"/>
    <s v="Processo di approvvigionamento"/>
    <s v="Attività di approvvigionamento di beni, servizi e appalti condotti dalla Società, comprensive delle attività di selezione, valutazione e gestione dei fornitori/appaltatori, della definizione delle vendor list e della gestione del rating"/>
    <x v="9"/>
  </r>
  <r>
    <n v="278"/>
    <s v="Processo Salute e Sicurezza sui luoghi di Lavoro"/>
    <s v="Procedure e istruzioni operative per il controllo di rischi particolari"/>
    <x v="9"/>
  </r>
  <r>
    <n v="279"/>
    <s v="Processo Salute e Sicurezza sui luoghi di Lavoro"/>
    <s v="Attività di sorveglianza sanitaria"/>
    <x v="9"/>
  </r>
  <r>
    <n v="280"/>
    <s v="Processo di gestione delle risorse umane"/>
    <s v="Competenza, informazione, formazione e consapevolezza dei lavoratori"/>
    <x v="9"/>
  </r>
  <r>
    <n v="281"/>
    <s v="Processo di approvvigionamento"/>
    <s v="Controlli sugli acquisti, acquisizione di documentazioni e certificazioni obbligatorie di legge"/>
    <x v="9"/>
  </r>
  <r>
    <n v="282"/>
    <s v="Processo Salute e Sicurezza sui luoghi di Lavoro"/>
    <s v="Attività manutentive finalizzate al rispetto degli standard tecnici e di salute e sicurezza applicabili"/>
    <x v="9"/>
  </r>
  <r>
    <n v="283"/>
    <s v="Processo Salute e Sicurezza sui luoghi di Lavoro"/>
    <s v="Attività di comunicazione, partecipazione e consultazione, gestione delle riunioni periodiche di sicurezza, consultazione dei rappresentanti dei lavoratori per la sicurezza"/>
    <x v="9"/>
  </r>
  <r>
    <n v="284"/>
    <s v="Processo Salute e Sicurezza sui luoghi di Lavoro"/>
    <s v="Gestione della documentazione e dei sistemi di registrazione al fine di garantire la tracciabilità delle attività"/>
    <x v="9"/>
  </r>
  <r>
    <n v="285"/>
    <s v="Processo di gestione dei farmaci e dei dispositivi medici"/>
    <s v="Attività di gestione dei farmaci"/>
    <x v="11"/>
  </r>
  <r>
    <n v="286"/>
    <s v="Processo Gestione Sistema Ambientale"/>
    <s v="Attività di gestione dei rifiuti"/>
    <x v="11"/>
  </r>
  <r>
    <n v="287"/>
    <s v="Processo Gestione Sistema Ambientale"/>
    <s v="gestione e manutenzione delle infrastrutture"/>
    <x v="11"/>
  </r>
  <r>
    <n v="288"/>
    <s v="Processo Gestione Sistema Ambientale"/>
    <s v="attività di selezione e gestione dei fornitori i servizi di analisi, trasporto e smaltimento dei rifiuti, laboratori e soggetti autorizzati all'esecuzione di controlli sugli impianti"/>
    <x v="11"/>
  </r>
  <r>
    <n v="289"/>
    <s v="Processo Gestione Sistema Ambientale"/>
    <s v="modifiche dei processi produttivi, degli impianti o installazione di nuovi impianti tecnologici in stabilimenti o sedi esistenti"/>
    <x v="11"/>
  </r>
  <r>
    <n v="290"/>
    <s v="Processo Gestione Sistema Ambientale"/>
    <s v="gestione degli adempimenti e dichiarazioni obbligatorie per legge in materia ambientale"/>
    <x v="11"/>
  </r>
  <r>
    <n v="291"/>
    <s v="Processo Gestione Sistema Ambientale"/>
    <s v="attività di gestione dei rifiuti e sostanze tossiche inquinanti nell'ambito dello svolgimento dell'attività"/>
    <x v="11"/>
  </r>
  <r>
    <n v="292"/>
    <s v="Processo Gestione Sistema Ambientale"/>
    <s v="apertura di nuovi stabilimenti produttivi, sedi o cantieri"/>
    <x v="11"/>
  </r>
  <r>
    <n v="293"/>
    <s v="Processo Gestione Sistema Ambientale"/>
    <s v="attività di emissione in atmosfera, scarico di acque reflue industriali, prelievo di acque superficiali e/o sotterranee nell'ambito di sedi, stabilimenti, cantieri"/>
    <x v="11"/>
  </r>
  <r>
    <n v="294"/>
    <s v="Processo Gestione Sistema Ambientale"/>
    <s v="Deposito temporaneo di rifiuti sanitari "/>
    <x v="11"/>
  </r>
  <r>
    <n v="295"/>
    <s v="Processo Gestione Sistema Ambientale"/>
    <s v="possesso e custodia di aree e/o fabbricati dismessi concernenti l'attività edilizia ed immobiliare esposte a rischio di illecito abbandono e deposito di rifiuti commesso da ignoti"/>
    <x v="11"/>
  </r>
  <r>
    <n v="296"/>
    <s v="Processo Gestione Sistema Ambientale"/>
    <s v="Gestione della compliance ambientale"/>
    <x v="11"/>
  </r>
  <r>
    <n v="297"/>
    <s v="Processo di approvvigionamento"/>
    <s v="Selezione e gestione dei fornitori"/>
    <x v="11"/>
  </r>
  <r>
    <n v="298"/>
    <s v="Processo Gestione Sistema Ambientale"/>
    <s v="Gestione area tecnica"/>
    <x v="11"/>
  </r>
  <r>
    <n v="299"/>
    <s v="Processo Gestione Sistema Ambientale"/>
    <s v="Gestione attività sanitarie (laboratori, reparti, ecc.)"/>
    <x v="11"/>
  </r>
  <r>
    <n v="300"/>
    <s v="Processo Gestione Sistema Ambientale"/>
    <s v="Gestione attrezzature sanitarie (GeAS)"/>
    <x v="11"/>
  </r>
  <r>
    <n v="301"/>
    <s v="Processo di gestione delle risorse umane"/>
    <s v="Gestione delle risorse umane"/>
    <x v="12"/>
  </r>
  <r>
    <n v="302"/>
    <s v="Processo di gestione delle risorse umane"/>
    <s v="Selezione, assunzione e formazione del personale"/>
    <x v="12"/>
  </r>
  <r>
    <n v="303"/>
    <s v="Processo di approvvigionamento"/>
    <s v="Conferimento di incarichi libero professionali e di contratti a progetto"/>
    <x v="12"/>
  </r>
  <r>
    <n v="304"/>
    <s v="Processo di approvvigionamento"/>
    <s v="Gestione dei contratti"/>
    <x v="12"/>
  </r>
</pivotCacheRecords>
</file>

<file path=xl/pivotCache/pivotCacheRecords1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62">
  <r>
    <n v="1"/>
    <s v=" Gestione delle modalità di acquisizione di beni, lavori e servizi (sopra soglia comunitaria, sotto soglia comunitaria, affidamento diretto, ecc.);"/>
    <s v="SI"/>
    <m/>
    <m/>
    <m/>
    <m/>
    <m/>
    <m/>
    <m/>
    <m/>
    <m/>
    <m/>
    <m/>
    <m/>
  </r>
  <r>
    <n v="2"/>
    <s v="Partecipazione a procedure di gara o di negoziazione diretta indette da enti pubblici italiani o stranieri per l’assegnazione di commesse (di appalto, di fornitura o di servizi), di concessioni o licenze (es. presentazioni di pratiche edilizie), di partnership od altre operazioni similari caratterizzate comunque dal fatto di essere svolte in un contesto potenzialmente competitivo, intendendosi tale anche un contesto in cui, pur essendoci un solo concorrente in una particolare procedura, l’ente appaltante avrebbe avuto la possibilità di scegliere anche imprese presenti sul mercato;"/>
    <s v="SI"/>
    <m/>
    <m/>
    <m/>
    <m/>
    <m/>
    <m/>
    <m/>
    <m/>
    <m/>
    <m/>
    <m/>
    <m/>
  </r>
  <r>
    <n v="3"/>
    <s v="Gestione delle Partnership;"/>
    <s v="SI"/>
    <m/>
    <m/>
    <m/>
    <m/>
    <m/>
    <m/>
    <m/>
    <m/>
    <m/>
    <m/>
    <m/>
    <m/>
  </r>
  <r>
    <n v="4"/>
    <s v="Gestione degli accordi di fornitura: definizione delle esigenze di acquisto, selezione dei fornitori, valutazione dei preventivi, verifica dei contratti prima della stipula, definizione delle clausole contrattuali, formulazione di integrazioni/modifiche da apportare al contratto prima della stipula, approvazione dell’ultima versione del contratto, stipula del contratto;"/>
    <s v="SI"/>
    <m/>
    <m/>
    <m/>
    <m/>
    <m/>
    <m/>
    <m/>
    <m/>
    <m/>
    <m/>
    <m/>
    <m/>
  </r>
  <r>
    <n v="5"/>
    <s v=" Emissione degli ordini di acquisto;"/>
    <s v="SI"/>
    <m/>
    <m/>
    <m/>
    <m/>
    <m/>
    <m/>
    <m/>
    <m/>
    <m/>
    <m/>
    <m/>
    <m/>
  </r>
  <r>
    <n v="6"/>
    <s v="Verifica della corrispondenza tra prestazioni/beni acquistati;"/>
    <s v="SI"/>
    <m/>
    <m/>
    <m/>
    <m/>
    <m/>
    <m/>
    <m/>
    <m/>
    <m/>
    <m/>
    <m/>
    <m/>
  </r>
  <r>
    <n v="7"/>
    <s v="Gestione delle entrate ed uscite di materiali/merci: inventariazione del materiale, registrazioni di carico e scarico merci da magazzino, gestione degli accessi alle aree riservate allo stoccaggio dei materiali, dismissioni/distruzione dei materiali non più utilizzabili;"/>
    <s v="SI"/>
    <m/>
    <m/>
    <m/>
    <m/>
    <m/>
    <m/>
    <m/>
    <m/>
    <m/>
    <m/>
    <m/>
    <m/>
  </r>
  <r>
    <n v="8"/>
    <s v="Gestione anagrafica fornitori;"/>
    <s v="SI"/>
    <m/>
    <m/>
    <m/>
    <m/>
    <m/>
    <m/>
    <m/>
    <m/>
    <m/>
    <m/>
    <m/>
    <m/>
  </r>
  <r>
    <n v="9"/>
    <s v="Contabilizzazione degli accordi pagati ai fornitori;"/>
    <s v="SI"/>
    <m/>
    <m/>
    <m/>
    <m/>
    <m/>
    <m/>
    <m/>
    <m/>
    <m/>
    <m/>
    <m/>
    <m/>
  </r>
  <r>
    <n v="10"/>
    <s v="Gestione dei conferimenti di incarichi a consulenti, professionisti esterni e agenti;"/>
    <s v="SI"/>
    <m/>
    <m/>
    <m/>
    <m/>
    <m/>
    <m/>
    <m/>
    <m/>
    <m/>
    <m/>
    <m/>
    <m/>
  </r>
  <r>
    <n v="11"/>
    <s v="Gestione delle missioni/trasferte: gestione, controllo e autorizzazione delle note spese; gestione e controllo dei benefit e dei mezzi in dotazione; gestione delle spese di rappresentanza e dei beni in rappresentanza;"/>
    <s v="SI"/>
    <m/>
    <m/>
    <m/>
    <m/>
    <m/>
    <m/>
    <m/>
    <m/>
    <m/>
    <m/>
    <m/>
    <m/>
  </r>
  <r>
    <n v="12"/>
    <s v="Gestione delle attività di amministrazione, finanza e controllo;"/>
    <s v="SI"/>
    <m/>
    <m/>
    <m/>
    <m/>
    <m/>
    <m/>
    <m/>
    <m/>
    <m/>
    <m/>
    <m/>
    <m/>
  </r>
  <r>
    <n v="13"/>
    <s v="Calcolo delle imposte dirette e indirette, esecuzione dei relativi versamenti, predisposizione e trasmissione delle relative dichiarazioni nei termini di legge;"/>
    <s v="SI"/>
    <m/>
    <m/>
    <m/>
    <m/>
    <m/>
    <m/>
    <m/>
    <m/>
    <m/>
    <m/>
    <m/>
    <m/>
  </r>
  <r>
    <n v="14"/>
    <s v="Gestione delle attività che prevedono una interazione diretta con l’Amministrazione Finanziaria (verifiche tributarie, presentazione di interpelli, avvio di contenzioso tributario, ecc.);"/>
    <s v="SI"/>
    <m/>
    <m/>
    <m/>
    <m/>
    <m/>
    <m/>
    <m/>
    <m/>
    <m/>
    <m/>
    <m/>
    <m/>
  </r>
  <r>
    <n v="15"/>
    <s v="Gestione della tesoreria;"/>
    <s v="SI"/>
    <m/>
    <m/>
    <m/>
    <m/>
    <m/>
    <m/>
    <m/>
    <m/>
    <m/>
    <m/>
    <m/>
    <m/>
  </r>
  <r>
    <n v="16"/>
    <s v="Gestione delle attività amministrativo contabili;"/>
    <s v="SI"/>
    <m/>
    <m/>
    <m/>
    <m/>
    <m/>
    <m/>
    <m/>
    <m/>
    <m/>
    <m/>
    <m/>
    <m/>
  </r>
  <r>
    <n v="17"/>
    <s v="Attività finanziaria relativa a: gestione dei flussi finanziari, gestione dei fondi aziendali, impiego di disponibilità liquide, partecipazioni societarie;"/>
    <s v="SI"/>
    <m/>
    <m/>
    <m/>
    <m/>
    <m/>
    <m/>
    <m/>
    <m/>
    <m/>
    <m/>
    <m/>
    <m/>
  </r>
  <r>
    <n v="18"/>
    <s v="Cessione di immobili aziendali o partecipazioni;"/>
    <s v="SI"/>
    <m/>
    <m/>
    <m/>
    <m/>
    <m/>
    <m/>
    <m/>
    <m/>
    <m/>
    <m/>
    <m/>
    <m/>
  </r>
  <r>
    <n v="19"/>
    <s v="Gestione delle operazioni straordinarie (comprese: costituzioni di diritti reali di godimento su beni immobili, contratto di affitto di azienda, gestione delle passività nell’ambito di procedure esecutive);"/>
    <s v="SI"/>
    <m/>
    <m/>
    <m/>
    <m/>
    <m/>
    <m/>
    <m/>
    <m/>
    <m/>
    <m/>
    <m/>
    <m/>
  </r>
  <r>
    <n v="20"/>
    <s v="Gestione delle operazioni contabili di compensazione;"/>
    <s v="SI"/>
    <m/>
    <m/>
    <m/>
    <m/>
    <m/>
    <m/>
    <m/>
    <m/>
    <m/>
    <m/>
    <m/>
    <m/>
  </r>
  <r>
    <n v="21"/>
    <s v="Gestione delle transazioni finanziarie (incassi e pagamenti);"/>
    <s v="SI"/>
    <m/>
    <m/>
    <m/>
    <m/>
    <m/>
    <m/>
    <m/>
    <m/>
    <m/>
    <m/>
    <m/>
    <m/>
  </r>
  <r>
    <n v="22"/>
    <s v="Gestione delle risorse finanziarie;"/>
    <s v="SI"/>
    <m/>
    <m/>
    <m/>
    <m/>
    <m/>
    <m/>
    <m/>
    <m/>
    <m/>
    <m/>
    <m/>
    <m/>
  </r>
  <r>
    <n v="23"/>
    <s v="Sistema di programmazione, budget e controllo;"/>
    <s v="SI"/>
    <m/>
    <m/>
    <m/>
    <m/>
    <m/>
    <m/>
    <m/>
    <m/>
    <m/>
    <m/>
    <m/>
    <m/>
  </r>
  <r>
    <n v="24"/>
    <s v="Gestione del processo di formazione e chiusura del bilancio;"/>
    <s v="SI"/>
    <m/>
    <m/>
    <m/>
    <m/>
    <m/>
    <m/>
    <m/>
    <m/>
    <m/>
    <m/>
    <m/>
    <m/>
  </r>
  <r>
    <n v="25"/>
    <s v="Apertura/chiusura di conti correnti: riconciliazione degli estratti conto bancari e delle operazioni di cassa; registrazione degli incassi e dei pagamenti in contabilità generale;"/>
    <s v="SI"/>
    <m/>
    <m/>
    <m/>
    <m/>
    <m/>
    <m/>
    <m/>
    <m/>
    <m/>
    <m/>
    <m/>
    <m/>
  </r>
  <r>
    <n v="26"/>
    <s v="Gestione della cassa;"/>
    <s v="SI"/>
    <m/>
    <m/>
    <m/>
    <m/>
    <m/>
    <m/>
    <m/>
    <m/>
    <m/>
    <m/>
    <m/>
    <m/>
  </r>
  <r>
    <n v="27"/>
    <s v="Gestione delle donazioni, elargizioni, offerte ed altre iniziative liberali;"/>
    <s v="SI"/>
    <m/>
    <m/>
    <m/>
    <m/>
    <m/>
    <m/>
    <m/>
    <m/>
    <m/>
    <m/>
    <m/>
    <m/>
  </r>
  <r>
    <n v="28"/>
    <s v="Verifica e controllo dell’anagrafica utenti/pazienti;"/>
    <s v="SI"/>
    <m/>
    <m/>
    <m/>
    <m/>
    <m/>
    <m/>
    <m/>
    <m/>
    <m/>
    <m/>
    <m/>
    <m/>
  </r>
  <r>
    <n v="29"/>
    <s v="Gestione del ciclo di fatturazione passiva;"/>
    <s v="SI"/>
    <m/>
    <m/>
    <m/>
    <m/>
    <m/>
    <m/>
    <m/>
    <m/>
    <m/>
    <m/>
    <m/>
    <m/>
  </r>
  <r>
    <n v="30"/>
    <s v="Controlli sulla regolarità delle fatture passive;"/>
    <s v="SI"/>
    <m/>
    <m/>
    <m/>
    <m/>
    <m/>
    <m/>
    <m/>
    <m/>
    <m/>
    <m/>
    <m/>
    <m/>
  </r>
  <r>
    <n v="31"/>
    <s v="Registrazione contabile fatture passive e note di credito;"/>
    <s v="SI"/>
    <m/>
    <m/>
    <m/>
    <m/>
    <m/>
    <m/>
    <m/>
    <m/>
    <m/>
    <m/>
    <m/>
    <m/>
  </r>
  <r>
    <n v="32"/>
    <s v="Liquidazione delle fatture passive e incassi;"/>
    <s v="SI"/>
    <m/>
    <m/>
    <m/>
    <m/>
    <m/>
    <m/>
    <m/>
    <m/>
    <m/>
    <m/>
    <m/>
    <m/>
  </r>
  <r>
    <n v="33"/>
    <s v="Archiviazione della documentazione a supporto delle fatture passive e delle note di credito;"/>
    <s v="SI"/>
    <m/>
    <m/>
    <m/>
    <m/>
    <m/>
    <m/>
    <m/>
    <m/>
    <m/>
    <m/>
    <m/>
    <m/>
  </r>
  <r>
    <n v="34"/>
    <s v="Gestione del ciclo di fatturazione attiva;"/>
    <s v="SI"/>
    <m/>
    <m/>
    <m/>
    <m/>
    <m/>
    <m/>
    <m/>
    <m/>
    <m/>
    <m/>
    <m/>
    <m/>
  </r>
  <r>
    <n v="35"/>
    <s v="Emissione, contabilizzazione e archiviazione delle fatture attive e delle note di credito;"/>
    <s v="SI"/>
    <m/>
    <m/>
    <m/>
    <m/>
    <m/>
    <m/>
    <m/>
    <m/>
    <m/>
    <m/>
    <m/>
    <m/>
  </r>
  <r>
    <n v="36"/>
    <s v="Controlli sulla regolarità delle fatture attive;"/>
    <s v="SI"/>
    <m/>
    <m/>
    <m/>
    <m/>
    <m/>
    <m/>
    <m/>
    <m/>
    <m/>
    <m/>
    <m/>
    <m/>
  </r>
  <r>
    <n v="37"/>
    <s v="Registrazione contabile fatture attive e note di credito;"/>
    <s v="SI"/>
    <m/>
    <m/>
    <m/>
    <m/>
    <m/>
    <m/>
    <m/>
    <m/>
    <m/>
    <m/>
    <m/>
    <m/>
  </r>
  <r>
    <n v="38"/>
    <s v="Liquidazione delle fatture attive e incassi;"/>
    <s v="SI"/>
    <m/>
    <m/>
    <m/>
    <m/>
    <m/>
    <m/>
    <m/>
    <m/>
    <m/>
    <m/>
    <m/>
    <m/>
  </r>
  <r>
    <n v="39"/>
    <s v="Verifica e controllo dell’inserimento della clausola relativa all’obbligo di tracciabilità dei flussi finanziari nelle commesse pubbliche;"/>
    <s v="SI"/>
    <m/>
    <m/>
    <m/>
    <m/>
    <m/>
    <m/>
    <m/>
    <m/>
    <m/>
    <m/>
    <m/>
    <m/>
  </r>
  <r>
    <n v="40"/>
    <s v="Verifica della regolarità dei pagamenti (coincidenza tra destinatari e ordinanti dei pagamenti e controparti effettivamente coinvolte nelle transazioni);"/>
    <s v="SI"/>
    <m/>
    <m/>
    <m/>
    <m/>
    <m/>
    <m/>
    <m/>
    <m/>
    <m/>
    <m/>
    <m/>
    <m/>
  </r>
  <r>
    <n v="41"/>
    <s v=" Monitoraggio delle fatture da ricevere e in scadenza;"/>
    <s v="SI"/>
    <m/>
    <m/>
    <m/>
    <m/>
    <m/>
    <m/>
    <m/>
    <m/>
    <m/>
    <m/>
    <m/>
    <m/>
  </r>
  <r>
    <n v="42"/>
    <s v=" Archiviazione della documentazione a supporto delle fatture attive e delle note di credito;"/>
    <s v="SI"/>
    <m/>
    <m/>
    <m/>
    <m/>
    <m/>
    <m/>
    <m/>
    <m/>
    <m/>
    <m/>
    <m/>
    <m/>
  </r>
  <r>
    <n v="43"/>
    <s v="Gestione del credito e recupero crediti;"/>
    <s v="SI"/>
    <m/>
    <m/>
    <m/>
    <m/>
    <m/>
    <m/>
    <m/>
    <m/>
    <m/>
    <m/>
    <m/>
    <m/>
  </r>
  <r>
    <n v="44"/>
    <s v="Archiviazione dei documenti aziendali, delle scritture contabili, dei bilanci e dei registri fiscali obbligatori;"/>
    <s v="SI"/>
    <m/>
    <m/>
    <m/>
    <m/>
    <m/>
    <m/>
    <m/>
    <m/>
    <m/>
    <m/>
    <m/>
    <m/>
  </r>
  <r>
    <n v="45"/>
    <s v="Gestione della fatturazione elettronica;"/>
    <s v="SI"/>
    <m/>
    <m/>
    <m/>
    <m/>
    <m/>
    <m/>
    <m/>
    <m/>
    <m/>
    <m/>
    <m/>
    <m/>
  </r>
  <r>
    <n v="46"/>
    <s v=" Back-up dell’archivio contabile e relative attività e disaster recovery;"/>
    <s v="SI"/>
    <m/>
    <m/>
    <m/>
    <m/>
    <m/>
    <m/>
    <m/>
    <m/>
    <m/>
    <m/>
    <m/>
    <m/>
  </r>
  <r>
    <n v="47"/>
    <s v=" Gestione sistemi informatici;"/>
    <s v="SI"/>
    <m/>
    <m/>
    <m/>
    <m/>
    <m/>
    <m/>
    <m/>
    <m/>
    <m/>
    <m/>
    <m/>
    <m/>
  </r>
  <r>
    <n v="48"/>
    <s v=" Gestione della sicurezza informatica sia a livello fisico che a livello logico: configurazione delle security policy dei firewall ai fini di tutela delle intrusioni esterne; gestione e protezione dei back up dei dati; elaborazione di un sistema di alta affidabilità a tutela del patrimonio informativo; utilizzo di banche dati;"/>
    <s v="SI"/>
    <m/>
    <m/>
    <m/>
    <m/>
    <m/>
    <m/>
    <m/>
    <m/>
    <m/>
    <m/>
    <m/>
    <m/>
  </r>
  <r>
    <n v="49"/>
    <s v=" Valutazione delle proposte di studi clinici e sottoscrizione delle relative convenzioni;"/>
    <s v="SI"/>
    <m/>
    <m/>
    <m/>
    <m/>
    <m/>
    <m/>
    <m/>
    <m/>
    <m/>
    <m/>
    <m/>
    <m/>
  </r>
  <r>
    <n v="50"/>
    <s v=" Partecipazione a bandi di finanziamento;"/>
    <s v="SI"/>
    <m/>
    <m/>
    <m/>
    <m/>
    <m/>
    <m/>
    <m/>
    <m/>
    <m/>
    <m/>
    <m/>
    <m/>
  </r>
  <r>
    <n v="51"/>
    <s v=" Svolgimento degli studi clinici;"/>
    <s v="SI"/>
    <m/>
    <m/>
    <m/>
    <m/>
    <m/>
    <m/>
    <m/>
    <m/>
    <m/>
    <m/>
    <m/>
    <m/>
  </r>
  <r>
    <n v="52"/>
    <s v="Altra possibile area che dovesse essere in seguito ritenuta rilevante;"/>
    <s v="SI"/>
    <m/>
    <m/>
    <m/>
    <m/>
    <m/>
    <m/>
    <m/>
    <m/>
    <m/>
    <m/>
    <m/>
    <m/>
  </r>
  <r>
    <n v="53"/>
    <s v="Gestione delle domande di autorizzazione al funzionamento;"/>
    <m/>
    <s v="SI"/>
    <m/>
    <m/>
    <m/>
    <m/>
    <m/>
    <m/>
    <m/>
    <m/>
    <m/>
    <m/>
    <m/>
  </r>
  <r>
    <n v="54"/>
    <s v="Gestione delle domande di Accreditamento;"/>
    <m/>
    <s v="SI"/>
    <m/>
    <m/>
    <m/>
    <m/>
    <m/>
    <m/>
    <m/>
    <m/>
    <m/>
    <m/>
    <m/>
  </r>
  <r>
    <n v="55"/>
    <s v="Attività di partecipazione alle verifiche di Accreditamento/autorizzazione al funzionamento, svolte dalle apposite commissioni di controllo;"/>
    <m/>
    <s v="SI"/>
    <m/>
    <m/>
    <m/>
    <m/>
    <m/>
    <m/>
    <m/>
    <m/>
    <m/>
    <m/>
    <m/>
  </r>
  <r>
    <n v="56"/>
    <s v="Gestione dello svolgimento delle attività e delle prestazioni;"/>
    <m/>
    <s v="SI"/>
    <m/>
    <m/>
    <m/>
    <m/>
    <m/>
    <m/>
    <m/>
    <m/>
    <m/>
    <m/>
    <m/>
  </r>
  <r>
    <n v="57"/>
    <s v="Gestione dell'erogazione delle prestazioni;"/>
    <m/>
    <s v="SI"/>
    <m/>
    <m/>
    <m/>
    <m/>
    <m/>
    <m/>
    <m/>
    <m/>
    <m/>
    <m/>
    <m/>
  </r>
  <r>
    <n v="58"/>
    <s v="Gestione del servizio delle Attività Ambulatoriali;"/>
    <m/>
    <s v="SI"/>
    <m/>
    <m/>
    <m/>
    <m/>
    <m/>
    <m/>
    <m/>
    <m/>
    <m/>
    <m/>
    <m/>
  </r>
  <r>
    <n v="59"/>
    <s v="Gestione della Documentazione Sanitaria e delle Cartelle Cliniche;"/>
    <m/>
    <s v="SI"/>
    <m/>
    <m/>
    <m/>
    <m/>
    <m/>
    <m/>
    <m/>
    <m/>
    <m/>
    <m/>
    <m/>
  </r>
  <r>
    <n v="60"/>
    <s v="Gestione delle Liste d'Attesa;"/>
    <m/>
    <s v="SI"/>
    <m/>
    <m/>
    <m/>
    <m/>
    <m/>
    <m/>
    <m/>
    <m/>
    <m/>
    <m/>
    <m/>
  </r>
  <r>
    <n v="61"/>
    <s v="Corretta gestione del Consenso Informato;"/>
    <m/>
    <s v="SI"/>
    <m/>
    <m/>
    <m/>
    <m/>
    <m/>
    <m/>
    <m/>
    <m/>
    <m/>
    <m/>
    <m/>
  </r>
  <r>
    <n v="62"/>
    <s v="Gestione delle Sperimentazioni;"/>
    <m/>
    <s v="SI"/>
    <m/>
    <m/>
    <m/>
    <m/>
    <m/>
    <m/>
    <m/>
    <m/>
    <m/>
    <m/>
    <m/>
  </r>
  <r>
    <n v="63"/>
    <s v="Gestione dello svolgimento degli studi clinici: valutazione delle proposte di studi clinici e sottoscrizione delle relative convenzioni; partecipazione a bandi di finanziamento; arruolamento dei pazienti nell'ambito degli studi clinici;"/>
    <m/>
    <s v="SI"/>
    <m/>
    <m/>
    <m/>
    <m/>
    <m/>
    <m/>
    <m/>
    <m/>
    <m/>
    <m/>
    <m/>
  </r>
  <r>
    <n v="64"/>
    <s v="Gestione dei progetti di ricerca finalizzata;"/>
    <m/>
    <s v="SI"/>
    <m/>
    <m/>
    <m/>
    <m/>
    <m/>
    <m/>
    <m/>
    <m/>
    <m/>
    <m/>
    <m/>
  </r>
  <r>
    <n v="65"/>
    <s v="Gestione delle pubblicazioni scientifiche;"/>
    <m/>
    <s v="SI"/>
    <m/>
    <m/>
    <m/>
    <m/>
    <m/>
    <m/>
    <m/>
    <m/>
    <m/>
    <m/>
    <m/>
  </r>
  <r>
    <n v="66"/>
    <s v="Gestione del prontuario farmaceutico;"/>
    <m/>
    <s v="SI"/>
    <m/>
    <m/>
    <m/>
    <m/>
    <m/>
    <m/>
    <m/>
    <m/>
    <m/>
    <m/>
    <m/>
  </r>
  <r>
    <n v="67"/>
    <s v="Gestione dei decessi: gestione dei rapporti con l'autorità Giudiziaria per le “salme sotto procura”; gestione dei rapporti con le Agenzie Funebri e accesso alle camere mortuarie;"/>
    <m/>
    <s v="SI"/>
    <m/>
    <m/>
    <m/>
    <m/>
    <m/>
    <m/>
    <m/>
    <m/>
    <m/>
    <m/>
    <m/>
  </r>
  <r>
    <n v="68"/>
    <s v="Gestione delle modalità di acquisizione di beni, lavori e servizi (sopra soglia comunitaria, sotto soglia comunitaria, affidamento diretto, ecc.);"/>
    <m/>
    <s v="SI"/>
    <m/>
    <m/>
    <m/>
    <m/>
    <m/>
    <m/>
    <m/>
    <m/>
    <m/>
    <m/>
    <m/>
  </r>
  <r>
    <n v="69"/>
    <s v="Partecipazione a procedure di gara o di negoziazione diretta indette da enti pubblici italiani o stranieri per l’assegnazione di commesse (di appalto, di fornitura o di servizi), di concessioni o licenze (es. presentazioni di pratiche edilizie), di partnership od altre operazioni similari caratterizzate comunque dal fatto di essere svolte in un contesto potenzialmente competitivo, intendendosi tale anche un contesto in cui, pur essendoci un solo concorrente in una particolare procedura, l’ente appaltante avrebbe avuto la possibilità di scegliere anche imprese presenti sul mercato;"/>
    <m/>
    <s v="SI"/>
    <m/>
    <m/>
    <m/>
    <m/>
    <m/>
    <m/>
    <m/>
    <m/>
    <m/>
    <m/>
    <m/>
  </r>
  <r>
    <n v="70"/>
    <s v="Gestione delle Partnership;"/>
    <m/>
    <s v="SI"/>
    <m/>
    <m/>
    <m/>
    <m/>
    <m/>
    <m/>
    <m/>
    <m/>
    <m/>
    <m/>
    <m/>
  </r>
  <r>
    <n v="71"/>
    <s v="Gestione degli accordi di fornitura: definizione delle esigenze di acquisto, selezione dei fornitori, valutazione dei preventivi, verifica dei contratti prima della stipula, definizione delle clausole contrattuali, formulazione di integrazioni/modifiche da apportare al contratto prima della stipula, approvazione dell’ultima versione del contratto, stipula del contratto;"/>
    <m/>
    <s v="SI"/>
    <m/>
    <m/>
    <m/>
    <m/>
    <m/>
    <m/>
    <m/>
    <m/>
    <m/>
    <m/>
    <m/>
  </r>
  <r>
    <n v="72"/>
    <s v="Emissione degli ordini di acquisto;"/>
    <m/>
    <s v="SI"/>
    <m/>
    <m/>
    <m/>
    <m/>
    <m/>
    <m/>
    <m/>
    <m/>
    <m/>
    <m/>
    <m/>
  </r>
  <r>
    <n v="73"/>
    <s v="Verifica della corrispondenza tra prestazioni/beni acquistati;"/>
    <m/>
    <s v="SI"/>
    <m/>
    <m/>
    <m/>
    <m/>
    <m/>
    <m/>
    <m/>
    <m/>
    <m/>
    <m/>
    <m/>
  </r>
  <r>
    <n v="74"/>
    <s v="Gestione delle entrate ed uscite di materiali/merci: inventariazione del materiale; gestione degli accessi alle aree riservate allo stoccaggio dei materiali; dismissioni/distruzione dei materiali non più utilizzabili;"/>
    <m/>
    <s v="SI"/>
    <m/>
    <m/>
    <m/>
    <m/>
    <m/>
    <m/>
    <m/>
    <m/>
    <m/>
    <m/>
    <m/>
  </r>
  <r>
    <n v="75"/>
    <s v="Gestione della selezione ed assunzione personale: individuazione delle posizioni da ricoprire; definizione formale dei profili di potenziali candidati; raccolta ed archiviazione della documentazione relativa alle candidature pervenute; analisi delle candidature e verifica della loro “idoneità” rispetto ai profili definiti; selezione del personale e formalizzazione dell'esito del processo; formulazione dell'offerta retributiva; redazione del contratto di lavoro; conferimento di contratti di consulenza o prestazioni professionali; gestione dei relativi rapporti con la Pubblica Amministrazione (INAIL, INPS, Ispettorato del Lavoro, Ufficio Provinciale del Lavoro, Comune, Provincia, ecc.);"/>
    <m/>
    <s v="SI"/>
    <m/>
    <m/>
    <m/>
    <m/>
    <m/>
    <m/>
    <m/>
    <m/>
    <m/>
    <m/>
    <m/>
  </r>
  <r>
    <n v="76"/>
    <s v="Gestione del personale: anagrafica dipendenti (modifica dati anagrafici, retribuitivi, ecc.) e gestione e archiviazione dei libri previsti dalla legge; raccolta ed archiviazione in appositi files della documentazione relativa ad ogni dipendente e gestione dei dati “sensibili”; gestione presenze, permessi, ferie e straordinari: elaborazione stipendi e relativa registrazione; pagamento stipendi e relativa registrazione; gestione anticipi ai dipendenti; riconciliazioni con la contabilità generale; definizione di percorsi di carriera per ciascuna categoria professionale; gestione dei percorsi di carriera;"/>
    <m/>
    <s v="SI"/>
    <m/>
    <m/>
    <m/>
    <m/>
    <m/>
    <m/>
    <m/>
    <m/>
    <m/>
    <m/>
    <m/>
  </r>
  <r>
    <n v="77"/>
    <s v="Gestione del conferimento di incarichi libero professionali;"/>
    <m/>
    <s v="SI"/>
    <m/>
    <m/>
    <m/>
    <m/>
    <m/>
    <m/>
    <m/>
    <m/>
    <m/>
    <m/>
    <m/>
  </r>
  <r>
    <n v="78"/>
    <s v="Gestione delle attività libero professionali;"/>
    <m/>
    <s v="SI"/>
    <m/>
    <m/>
    <m/>
    <m/>
    <m/>
    <m/>
    <m/>
    <m/>
    <m/>
    <m/>
    <m/>
  </r>
  <r>
    <n v="79"/>
    <s v="Gestione delle consulenze professionali;"/>
    <m/>
    <s v="SI"/>
    <m/>
    <m/>
    <m/>
    <m/>
    <m/>
    <m/>
    <m/>
    <m/>
    <m/>
    <m/>
    <m/>
  </r>
  <r>
    <n v="80"/>
    <s v="Definizione e formalizzazione del sistema degli incentivi per il personale: chiara definizione degli obiettivi; definizione di criteri oggettivi per il riconoscimento dei premi;"/>
    <m/>
    <s v="SI"/>
    <m/>
    <m/>
    <m/>
    <m/>
    <m/>
    <m/>
    <m/>
    <m/>
    <m/>
    <m/>
    <m/>
  </r>
  <r>
    <n v="81"/>
    <s v="Pianificazione di corsi di formazione/erogazione di training per il personale: raccolta ed archiviazione dei documenti di certificazione delle presenze/partecipazioni; elaborazione e gestione di un database per il monitoraggio sui corsi effettuati;"/>
    <m/>
    <s v="SI"/>
    <m/>
    <m/>
    <m/>
    <m/>
    <m/>
    <m/>
    <m/>
    <m/>
    <m/>
    <m/>
    <m/>
  </r>
  <r>
    <n v="82"/>
    <s v="Gestione convenzioni e tirocini;"/>
    <m/>
    <s v="SI"/>
    <m/>
    <m/>
    <m/>
    <m/>
    <m/>
    <m/>
    <m/>
    <m/>
    <m/>
    <m/>
    <m/>
  </r>
  <r>
    <n v="83"/>
    <s v="Gestione delle missioni/trasferte: gestione, controllo e autorizzazione delle note spese; gestione e controllo dei benefit e dei mezzi in dotazione; gestione delle spese di rappresentanza e dei beni in rappresentanza;"/>
    <m/>
    <s v="SI"/>
    <m/>
    <m/>
    <m/>
    <m/>
    <m/>
    <m/>
    <m/>
    <m/>
    <m/>
    <m/>
    <m/>
  </r>
  <r>
    <n v="84"/>
    <s v="Gestione dell'utilizzo di strumenti elettronici nell'ambito del rapporto di lavoro; gestione di assegnazione ed uso di apparecchiature di telefonia mobile al personale;"/>
    <m/>
    <s v="SI"/>
    <m/>
    <m/>
    <m/>
    <m/>
    <m/>
    <m/>
    <m/>
    <m/>
    <m/>
    <m/>
    <m/>
  </r>
  <r>
    <n v="85"/>
    <s v="Gestione transazioni finanziarie (incassi e pagamenti);"/>
    <m/>
    <s v="SI"/>
    <m/>
    <m/>
    <m/>
    <m/>
    <m/>
    <m/>
    <m/>
    <m/>
    <m/>
    <m/>
    <m/>
  </r>
  <r>
    <n v="86"/>
    <s v="Emissione, contabilizzazione e archiviazione delle fatture attive e delle note di credito;"/>
    <m/>
    <s v="SI"/>
    <m/>
    <m/>
    <m/>
    <m/>
    <m/>
    <m/>
    <m/>
    <m/>
    <m/>
    <m/>
    <m/>
  </r>
  <r>
    <n v="87"/>
    <s v="Controlli sulla regolarità delle fatture attive;"/>
    <m/>
    <s v="SI"/>
    <m/>
    <m/>
    <m/>
    <m/>
    <m/>
    <m/>
    <m/>
    <m/>
    <m/>
    <m/>
    <m/>
  </r>
  <r>
    <n v="88"/>
    <s v="Verifica e controllo dell'anagrafica utenti/pazienti;"/>
    <m/>
    <s v="SI"/>
    <m/>
    <m/>
    <m/>
    <m/>
    <m/>
    <m/>
    <m/>
    <m/>
    <m/>
    <m/>
    <m/>
  </r>
  <r>
    <n v="89"/>
    <s v="Liquidazione delle prestazioni e incassi;"/>
    <m/>
    <s v="SI"/>
    <m/>
    <m/>
    <m/>
    <m/>
    <m/>
    <m/>
    <m/>
    <m/>
    <m/>
    <m/>
    <m/>
  </r>
  <r>
    <n v="90"/>
    <s v="Verifica e controllo dell'inserimento della clausola relativa all'obbligo di tracciabilità dei flussi finanziari nelle commesse pubbliche;"/>
    <m/>
    <s v="SI"/>
    <m/>
    <m/>
    <m/>
    <m/>
    <m/>
    <m/>
    <m/>
    <m/>
    <m/>
    <m/>
    <m/>
  </r>
  <r>
    <n v="91"/>
    <s v="Verifica della regolarità dei pagamenti (coincidenza tra destinatari e ordinanti dei pagamenti e controparti effettivamente coinvolte nelle transazioni);"/>
    <m/>
    <s v="SI"/>
    <m/>
    <m/>
    <m/>
    <m/>
    <m/>
    <m/>
    <m/>
    <m/>
    <m/>
    <m/>
    <m/>
  </r>
  <r>
    <n v="92"/>
    <s v="Monitoraggio delle fatture da ricevere e in scadenza;"/>
    <m/>
    <s v="SI"/>
    <m/>
    <m/>
    <m/>
    <m/>
    <m/>
    <m/>
    <m/>
    <m/>
    <m/>
    <m/>
    <m/>
  </r>
  <r>
    <n v="93"/>
    <s v="Apertura/chiusura di conti correnti: riconciliazione degli estratti conto bancari e delle operazioni di cassa; registrazione degli incassi e dei pagamenti in contabilità generale;"/>
    <m/>
    <s v="SI"/>
    <m/>
    <m/>
    <m/>
    <m/>
    <m/>
    <m/>
    <m/>
    <m/>
    <m/>
    <m/>
    <m/>
  </r>
  <r>
    <n v="94"/>
    <s v="Gestione della cassa;"/>
    <m/>
    <s v="SI"/>
    <m/>
    <m/>
    <m/>
    <m/>
    <m/>
    <m/>
    <m/>
    <m/>
    <m/>
    <m/>
    <m/>
  </r>
  <r>
    <n v="95"/>
    <s v="Gestione delle donazioni, elargizioni, offerte ed altre iniziative liberali;"/>
    <m/>
    <s v="SI"/>
    <m/>
    <m/>
    <m/>
    <m/>
    <m/>
    <m/>
    <m/>
    <m/>
    <m/>
    <m/>
    <m/>
  </r>
  <r>
    <n v="96"/>
    <s v="Gestione della redazione del bilancio e delle altre situazioni contabili infrannuali: determinazione ed esecuzione degli accantonamenti per poste stimate e delle altre operazioni di chiusura del bilancio; registrazione della chiusura dei conti; elaborazione del prospetto di bilancio da sottoporre ad approvazione;"/>
    <m/>
    <s v="SI"/>
    <m/>
    <m/>
    <m/>
    <m/>
    <m/>
    <m/>
    <m/>
    <m/>
    <m/>
    <m/>
    <m/>
  </r>
  <r>
    <n v="97"/>
    <s v="Raccolta e consolidamento dei dati provenienti dalle varie aree aziendali; analisi del piano strategico aziendale e conseguente elaborazione del budget: elaborazione dei report consuntivi; determinazione degli scostamenti preventivo/consuntivo ed analisi delle cause; monitoraggio sui risultati delle singole aree di budget; riformulazione degli obiettivi sulla base dei dati consuntivati; gestione delle spese extra-budget;"/>
    <m/>
    <s v="SI"/>
    <m/>
    <m/>
    <m/>
    <m/>
    <m/>
    <m/>
    <m/>
    <m/>
    <m/>
    <m/>
    <m/>
  </r>
  <r>
    <n v="98"/>
    <s v="Attività finanziaria relativa a: gestione dei flussi finanziari, gestione dei fondi aziendali, impiego di disponibilità liquide, partecipazioni societarie;"/>
    <m/>
    <s v="SI"/>
    <m/>
    <m/>
    <m/>
    <m/>
    <m/>
    <m/>
    <m/>
    <m/>
    <m/>
    <m/>
    <m/>
  </r>
  <r>
    <n v="99"/>
    <s v="Gestione dei rapporti con i soggetti pubblici; Gestione, nei rapporti con i soggetti pubblici, di adempimenti, dichiarazioni, deposito atti e documenti, pratiche, verifiche, ispezioni, negli accertamenti/procedimenti sanzionatori che ne derivino concernenti le seguenti materie: ambientale, salute e sicurezza, fiscale, gestione del personale;"/>
    <m/>
    <s v="SI"/>
    <m/>
    <m/>
    <m/>
    <m/>
    <m/>
    <m/>
    <m/>
    <m/>
    <m/>
    <m/>
    <m/>
  </r>
  <r>
    <n v="100"/>
    <s v="Gestione attività che prevedono l'installazione, manutenzione, aggiornamento o gestione di software di soggetti pubblici o forniti da terzi per conto di soggetti pubblici, per trasmissione di dati e comunicazioni;"/>
    <m/>
    <s v="SI"/>
    <m/>
    <m/>
    <m/>
    <m/>
    <m/>
    <m/>
    <m/>
    <m/>
    <m/>
    <m/>
    <m/>
  </r>
  <r>
    <n v="101"/>
    <s v="Acquisizione e/o gestione di contributi, sovvenzioni, finanziamenti, assicurazioni o garanzie concesse da soggetti pubblici;"/>
    <m/>
    <s v="SI"/>
    <m/>
    <m/>
    <m/>
    <m/>
    <m/>
    <m/>
    <m/>
    <m/>
    <m/>
    <m/>
    <m/>
  </r>
  <r>
    <n v="102"/>
    <s v="Gestione delle convenzioni con la Pubblica Amministrazione (Università, USL, ecc.);"/>
    <m/>
    <s v="SI"/>
    <m/>
    <m/>
    <m/>
    <m/>
    <m/>
    <m/>
    <m/>
    <m/>
    <m/>
    <m/>
    <m/>
  </r>
  <r>
    <n v="103"/>
    <s v="Richiesta e gestione contributi, sovvenzioni e finanziamenti pubblici da parte della Pubblica Amministrazione Italiana e/o Comunitaria e/o Internazionale;"/>
    <m/>
    <s v="SI"/>
    <m/>
    <m/>
    <m/>
    <m/>
    <m/>
    <m/>
    <m/>
    <m/>
    <m/>
    <m/>
    <m/>
  </r>
  <r>
    <n v="104"/>
    <s v="Richiesta autorizzazioni amministrative relativamente a: attività di servizio, alla manutenzione e/o ampliamento di fabbricati (Sovrintendenza ai Beni Culturali), nuovi fabbricati, materia ambientale, ecc.;"/>
    <m/>
    <s v="SI"/>
    <m/>
    <m/>
    <m/>
    <m/>
    <m/>
    <m/>
    <m/>
    <m/>
    <m/>
    <m/>
    <m/>
  </r>
  <r>
    <n v="105"/>
    <s v="Gestione dei rapporti con la Pubblica Amministrazione in occasione di verifiche, accertamenti e procedimenti sanzionatori da parte della stessa Pubblica Amministrazione;"/>
    <m/>
    <s v="SI"/>
    <m/>
    <m/>
    <m/>
    <m/>
    <m/>
    <m/>
    <m/>
    <m/>
    <m/>
    <m/>
    <m/>
  </r>
  <r>
    <n v="106"/>
    <s v="Gestione delle ispezioni, verifiche ed accertamenti svolti da parte di Enti/Funzionari della Pubblica Amministrazione presso l’Istituto (Nuclei Operativi di Controllo, funzionari dell’ASL e della Regione, Guardia di Finanza, INPS, ARPA, Ispettorato del Lavoro, Vigili del Fuoco ecc.);"/>
    <m/>
    <s v="SI"/>
    <m/>
    <m/>
    <m/>
    <m/>
    <m/>
    <m/>
    <m/>
    <m/>
    <m/>
    <m/>
    <m/>
  </r>
  <r>
    <n v="107"/>
    <s v="Gestione dei rapporti con le autorità garanti (es. privacy, ecc.); gestione dei rapporti con le autorità di Pubblica Sicurezza (es. Questura, Prefettura);"/>
    <m/>
    <s v="SI"/>
    <m/>
    <m/>
    <m/>
    <m/>
    <m/>
    <m/>
    <m/>
    <m/>
    <m/>
    <m/>
    <m/>
  </r>
  <r>
    <n v="108"/>
    <s v="Gestione dei rapporti con l'amministrazione finanziaria, anche mediante professionisti esterni;"/>
    <m/>
    <s v="SI"/>
    <m/>
    <m/>
    <m/>
    <m/>
    <m/>
    <m/>
    <m/>
    <m/>
    <m/>
    <m/>
    <m/>
  </r>
  <r>
    <n v="109"/>
    <s v="Gestione dei rapporti con i Ministeri; rapporti istituzionali e politici;"/>
    <m/>
    <s v="SI"/>
    <m/>
    <m/>
    <m/>
    <m/>
    <m/>
    <m/>
    <m/>
    <m/>
    <m/>
    <m/>
    <m/>
  </r>
  <r>
    <n v="110"/>
    <s v="Gestione integrata del rischio;"/>
    <m/>
    <s v="SI"/>
    <m/>
    <m/>
    <m/>
    <m/>
    <m/>
    <m/>
    <m/>
    <m/>
    <m/>
    <m/>
    <m/>
  </r>
  <r>
    <n v="111"/>
    <s v="Gestione e controllo in tema di sicurezza e salute sul luogo di lavoro;"/>
    <m/>
    <s v="SI"/>
    <m/>
    <m/>
    <m/>
    <m/>
    <m/>
    <m/>
    <m/>
    <m/>
    <m/>
    <m/>
    <m/>
  </r>
  <r>
    <n v="112"/>
    <s v="Gestione e controllo in tema di tutela dell’ambiente e dell’ecologia;"/>
    <m/>
    <s v="SI"/>
    <m/>
    <m/>
    <m/>
    <m/>
    <m/>
    <m/>
    <m/>
    <m/>
    <m/>
    <m/>
    <m/>
  </r>
  <r>
    <n v="113"/>
    <s v="Gestione sistemi informatici;"/>
    <m/>
    <s v="SI"/>
    <m/>
    <m/>
    <m/>
    <m/>
    <m/>
    <m/>
    <m/>
    <m/>
    <m/>
    <m/>
    <m/>
  </r>
  <r>
    <n v="114"/>
    <s v="Gestione dell'attività di sviluppo di nuovi sistemi informativi;"/>
    <m/>
    <s v="SI"/>
    <m/>
    <m/>
    <m/>
    <m/>
    <m/>
    <m/>
    <m/>
    <m/>
    <m/>
    <m/>
    <m/>
  </r>
  <r>
    <n v="115"/>
    <s v="Gestione dell'attività di manutenzione dei sistemi informativi esistenti;"/>
    <m/>
    <s v="SI"/>
    <m/>
    <m/>
    <m/>
    <m/>
    <m/>
    <m/>
    <m/>
    <m/>
    <m/>
    <m/>
    <m/>
  </r>
  <r>
    <n v="116"/>
    <s v="Gestione dell'attività di elaborazione dei dati e di controllo dell'integrità degli stessi;"/>
    <m/>
    <s v="SI"/>
    <m/>
    <m/>
    <m/>
    <m/>
    <m/>
    <m/>
    <m/>
    <m/>
    <m/>
    <m/>
    <m/>
  </r>
  <r>
    <n v="117"/>
    <s v=" Gestione della sicurezza informatica sia a livello fisico che a livello logico: configurazione delle security policy dei firewall ai fini di tutela delle intrusioni esterne; gestione e protezione dei back up dei dati; elaborazione di un sistema di alta affidabilità a tutela del patrimonio informativo; utilizzo di banche dati;"/>
    <m/>
    <s v="SI"/>
    <m/>
    <m/>
    <m/>
    <m/>
    <m/>
    <m/>
    <m/>
    <m/>
    <m/>
    <m/>
    <m/>
  </r>
  <r>
    <n v="118"/>
    <s v="Gestione del contenzioso giudiziale e dei rapporti stragiudiziali con la P.A.;"/>
    <m/>
    <s v="SI"/>
    <m/>
    <m/>
    <m/>
    <m/>
    <m/>
    <m/>
    <m/>
    <m/>
    <m/>
    <m/>
    <m/>
  </r>
  <r>
    <n v="119"/>
    <s v="Recupero crediti con la P.A.;"/>
    <m/>
    <s v="SI"/>
    <m/>
    <m/>
    <m/>
    <m/>
    <m/>
    <m/>
    <m/>
    <m/>
    <m/>
    <m/>
    <m/>
  </r>
  <r>
    <n v="120"/>
    <s v="Gestione delle modalità di acquisizione di beni, lavori e servizi (sopra soglia comunitaria, sotto soglia comunitaria, affidamento diretto, ecc.);"/>
    <m/>
    <m/>
    <s v="SI"/>
    <m/>
    <m/>
    <m/>
    <m/>
    <m/>
    <m/>
    <m/>
    <m/>
    <m/>
    <m/>
  </r>
  <r>
    <n v="121"/>
    <s v="Gestione degli accordi di fornitura: definizione delle esigenze di acquisto, selezione dei fornitori, valutazione dei preventivi, verifica dei contratti prima della stipula, definizione delle clausole contrattuali, formulazione di integrazioni/modifiche da apportare al contratto prima della stipula, approvazione dell’ultima versione del contratto, stipula del contratto;"/>
    <m/>
    <m/>
    <s v="SI"/>
    <m/>
    <m/>
    <m/>
    <m/>
    <m/>
    <m/>
    <m/>
    <m/>
    <m/>
    <m/>
  </r>
  <r>
    <n v="122"/>
    <s v="Gestione anagrafica fornitori;"/>
    <m/>
    <m/>
    <s v="SI"/>
    <m/>
    <m/>
    <m/>
    <m/>
    <m/>
    <m/>
    <m/>
    <m/>
    <m/>
    <m/>
  </r>
  <r>
    <n v="123"/>
    <s v="Contabilizzazione degli accordi pagati ai fornitori;"/>
    <m/>
    <m/>
    <s v="SI"/>
    <m/>
    <m/>
    <m/>
    <m/>
    <m/>
    <m/>
    <m/>
    <m/>
    <m/>
    <m/>
  </r>
  <r>
    <n v="124"/>
    <s v="Verifica della corrispondenza tra prestazioni/beni acquistati;"/>
    <m/>
    <m/>
    <s v="SI"/>
    <m/>
    <m/>
    <m/>
    <m/>
    <m/>
    <m/>
    <m/>
    <m/>
    <m/>
    <m/>
  </r>
  <r>
    <n v="125"/>
    <s v="Gestione delle transazioni finanziarie (incassi e pagamenti);"/>
    <m/>
    <m/>
    <s v="SI"/>
    <m/>
    <m/>
    <m/>
    <m/>
    <m/>
    <m/>
    <m/>
    <m/>
    <m/>
    <m/>
  </r>
  <r>
    <n v="126"/>
    <s v="Gestione delle risorse finanziarie;"/>
    <m/>
    <m/>
    <s v="SI"/>
    <m/>
    <m/>
    <m/>
    <m/>
    <m/>
    <m/>
    <m/>
    <m/>
    <m/>
    <m/>
  </r>
  <r>
    <n v="127"/>
    <s v="Gestione della cassa;"/>
    <m/>
    <m/>
    <s v="SI"/>
    <m/>
    <m/>
    <m/>
    <m/>
    <m/>
    <m/>
    <m/>
    <m/>
    <m/>
    <m/>
  </r>
  <r>
    <n v="128"/>
    <s v="Gestione delle donazioni, elargizioni, offerte ed altre iniziative liberali;"/>
    <m/>
    <m/>
    <s v="SI"/>
    <m/>
    <m/>
    <m/>
    <m/>
    <m/>
    <m/>
    <m/>
    <m/>
    <m/>
    <m/>
  </r>
  <r>
    <n v="129"/>
    <s v="Gestione del ciclo di fatturazione passiva;"/>
    <m/>
    <m/>
    <s v="SI"/>
    <m/>
    <m/>
    <m/>
    <m/>
    <m/>
    <m/>
    <m/>
    <m/>
    <m/>
    <m/>
  </r>
  <r>
    <n v="130"/>
    <s v="Controlli sulla regolarità delle fatture passive;"/>
    <m/>
    <m/>
    <s v="SI"/>
    <m/>
    <m/>
    <m/>
    <m/>
    <m/>
    <m/>
    <m/>
    <m/>
    <m/>
    <m/>
  </r>
  <r>
    <n v="131"/>
    <s v="Registrazione contabile fatture passive e note di credito;"/>
    <m/>
    <m/>
    <s v="SI"/>
    <m/>
    <m/>
    <m/>
    <m/>
    <m/>
    <m/>
    <m/>
    <m/>
    <m/>
    <m/>
  </r>
  <r>
    <n v="132"/>
    <s v="Liquidazione delle fatture passive e incassi;"/>
    <m/>
    <m/>
    <s v="SI"/>
    <m/>
    <m/>
    <m/>
    <m/>
    <m/>
    <m/>
    <m/>
    <m/>
    <m/>
    <m/>
  </r>
  <r>
    <n v="133"/>
    <s v="Archiviazione della documentazione a supporto delle fatture passive e delle note di credito;"/>
    <m/>
    <m/>
    <s v="SI"/>
    <m/>
    <m/>
    <m/>
    <m/>
    <m/>
    <m/>
    <m/>
    <m/>
    <m/>
    <m/>
  </r>
  <r>
    <n v="134"/>
    <s v="Liquidazione delle fatture attive e incassi;"/>
    <m/>
    <m/>
    <s v="SI"/>
    <m/>
    <m/>
    <m/>
    <m/>
    <m/>
    <m/>
    <m/>
    <m/>
    <m/>
    <m/>
  </r>
  <r>
    <n v="135"/>
    <s v="Controlli sulla regolarità delle fatture attive;"/>
    <m/>
    <m/>
    <s v="SI"/>
    <m/>
    <m/>
    <m/>
    <m/>
    <m/>
    <m/>
    <m/>
    <m/>
    <m/>
    <m/>
  </r>
  <r>
    <n v="136"/>
    <s v="Archiviazione della documentazione a supporto delle fatture attive e delle note di credito;"/>
    <m/>
    <m/>
    <s v="SI"/>
    <m/>
    <m/>
    <m/>
    <m/>
    <m/>
    <m/>
    <m/>
    <m/>
    <m/>
    <m/>
  </r>
  <r>
    <n v="137"/>
    <s v="Verifica e controllo dell’inserimento della clausola relativa all’obbligo di tracciabilità dei flussi finanziari nelle commesse pubbliche;"/>
    <m/>
    <m/>
    <s v="SI"/>
    <m/>
    <m/>
    <m/>
    <m/>
    <m/>
    <m/>
    <m/>
    <m/>
    <m/>
    <m/>
  </r>
  <r>
    <n v="138"/>
    <s v="Verifica della regolarità dei pagamenti (coincidenza tra destinatari e ordinanti dei pagamenti e controparti effettivamente coinvolte nelle transazioni);"/>
    <m/>
    <m/>
    <s v="SI"/>
    <m/>
    <m/>
    <m/>
    <m/>
    <m/>
    <m/>
    <m/>
    <m/>
    <m/>
    <m/>
  </r>
  <r>
    <n v="139"/>
    <s v="Attività finanziaria relativa a: gestione dei flussi finanziari, gestione dei fondi aziendali, impiego di disponibilità liquide, partecipazioni societarie;"/>
    <m/>
    <m/>
    <s v="SI"/>
    <m/>
    <m/>
    <m/>
    <m/>
    <m/>
    <m/>
    <m/>
    <m/>
    <m/>
    <m/>
  </r>
  <r>
    <n v="140"/>
    <s v="Gestione del conferimento di incarichi libero professionali;"/>
    <m/>
    <m/>
    <s v="SI"/>
    <m/>
    <m/>
    <m/>
    <m/>
    <m/>
    <m/>
    <m/>
    <m/>
    <m/>
    <m/>
  </r>
  <r>
    <n v="141"/>
    <s v="Gestione delle prestazioni erogate in regime intramurario (c.d. intra moenia);"/>
    <m/>
    <m/>
    <s v="SI"/>
    <m/>
    <m/>
    <m/>
    <m/>
    <m/>
    <m/>
    <m/>
    <m/>
    <m/>
    <m/>
  </r>
  <r>
    <n v="142"/>
    <s v="Gestione delle prestazioni erogate in ambito ambulatoriale (attività ambulatoriali);"/>
    <m/>
    <m/>
    <s v="SI"/>
    <m/>
    <m/>
    <m/>
    <m/>
    <m/>
    <m/>
    <m/>
    <m/>
    <m/>
    <m/>
  </r>
  <r>
    <n v="143"/>
    <s v="Gestione delle consulenze esterne formulate a titolo personale dal paziente;"/>
    <m/>
    <m/>
    <s v="SI"/>
    <m/>
    <m/>
    <m/>
    <m/>
    <m/>
    <m/>
    <m/>
    <m/>
    <m/>
    <m/>
  </r>
  <r>
    <n v="144"/>
    <s v="Altra possibile area che dovesse essere in seguito ritenuta rilevante;"/>
    <m/>
    <m/>
    <s v="SI"/>
    <m/>
    <m/>
    <m/>
    <m/>
    <m/>
    <m/>
    <m/>
    <m/>
    <m/>
    <m/>
  </r>
  <r>
    <n v="145"/>
    <s v="Gestione delle modalità di acquisizione di beni, lavori e servizi (sopra soglia comunitaria, sotto soglia comunitaria, affidamento diretto, ecc.);"/>
    <m/>
    <m/>
    <m/>
    <s v="SI"/>
    <m/>
    <m/>
    <m/>
    <m/>
    <m/>
    <m/>
    <m/>
    <m/>
    <m/>
  </r>
  <r>
    <n v="146"/>
    <s v="Gestione degli accordi di fornitura: definizione delle esigenze di acquisto, selezione dei fornitori, valutazione dei preventivi, verifica dei contratti prima della stipula, definizione delle clausole contrattuali, formulazione di integrazioni/modifiche da apportare al contratto prima della stipula, approvazione dell’ultima versione del contratto, stipula del contratto;"/>
    <m/>
    <m/>
    <m/>
    <s v="SI"/>
    <m/>
    <m/>
    <m/>
    <m/>
    <m/>
    <m/>
    <m/>
    <m/>
    <m/>
  </r>
  <r>
    <n v="147"/>
    <s v="Gestione anagrafica fornitori;"/>
    <m/>
    <m/>
    <m/>
    <s v="SI"/>
    <m/>
    <m/>
    <m/>
    <m/>
    <m/>
    <m/>
    <m/>
    <m/>
    <m/>
  </r>
  <r>
    <n v="148"/>
    <s v="Contabilizzazione degli accordi pagati ai fornitori;"/>
    <m/>
    <m/>
    <m/>
    <s v="SI"/>
    <m/>
    <m/>
    <m/>
    <m/>
    <m/>
    <m/>
    <m/>
    <m/>
    <m/>
  </r>
  <r>
    <n v="149"/>
    <s v="Verifica della corrispondenza tra prestazioni/beni acquistati;"/>
    <m/>
    <m/>
    <m/>
    <s v="SI"/>
    <m/>
    <m/>
    <m/>
    <m/>
    <m/>
    <m/>
    <m/>
    <m/>
    <m/>
  </r>
  <r>
    <n v="150"/>
    <s v="Gestione delle transazioni finanziarie (incassi e pagamenti);"/>
    <m/>
    <m/>
    <m/>
    <s v="SI"/>
    <m/>
    <m/>
    <m/>
    <m/>
    <m/>
    <m/>
    <m/>
    <m/>
    <m/>
  </r>
  <r>
    <n v="151"/>
    <s v="Gestione delle risorse finanziarie;"/>
    <m/>
    <m/>
    <m/>
    <s v="SI"/>
    <m/>
    <m/>
    <m/>
    <m/>
    <m/>
    <m/>
    <m/>
    <m/>
    <m/>
  </r>
  <r>
    <n v="152"/>
    <s v="Gestione della cassa;"/>
    <m/>
    <m/>
    <m/>
    <s v="SI"/>
    <m/>
    <m/>
    <m/>
    <m/>
    <m/>
    <m/>
    <m/>
    <m/>
    <m/>
  </r>
  <r>
    <n v="153"/>
    <s v="Gestione delle donazioni, elargizioni, offerte ed altre iniziative liberali;"/>
    <m/>
    <m/>
    <m/>
    <s v="SI"/>
    <m/>
    <m/>
    <m/>
    <m/>
    <m/>
    <m/>
    <m/>
    <m/>
    <m/>
  </r>
  <r>
    <n v="154"/>
    <s v="Gestione del ciclo di fatturazione passiva;"/>
    <m/>
    <m/>
    <m/>
    <s v="SI"/>
    <m/>
    <m/>
    <m/>
    <m/>
    <m/>
    <m/>
    <m/>
    <m/>
    <m/>
  </r>
  <r>
    <n v="155"/>
    <s v="Controlli sulla regolarità delle fatture passive;"/>
    <m/>
    <m/>
    <m/>
    <s v="SI"/>
    <m/>
    <m/>
    <m/>
    <m/>
    <m/>
    <m/>
    <m/>
    <m/>
    <m/>
  </r>
  <r>
    <n v="156"/>
    <s v="Registrazione contabile fatture passive e note di credito;"/>
    <m/>
    <m/>
    <m/>
    <s v="SI"/>
    <m/>
    <m/>
    <m/>
    <m/>
    <m/>
    <m/>
    <m/>
    <m/>
    <m/>
  </r>
  <r>
    <n v="157"/>
    <s v="Liquidazione delle fatture passive e incassi;"/>
    <m/>
    <m/>
    <m/>
    <s v="SI"/>
    <m/>
    <m/>
    <m/>
    <m/>
    <m/>
    <m/>
    <m/>
    <m/>
    <m/>
  </r>
  <r>
    <n v="158"/>
    <s v="Archiviazione della documentazione a supporto delle fatture passive e delle note di credito;"/>
    <m/>
    <m/>
    <m/>
    <s v="SI"/>
    <m/>
    <m/>
    <m/>
    <m/>
    <m/>
    <m/>
    <m/>
    <m/>
    <m/>
  </r>
  <r>
    <n v="159"/>
    <s v="Liquidazione delle fatture attive e incassi;"/>
    <m/>
    <m/>
    <m/>
    <s v="SI"/>
    <m/>
    <m/>
    <m/>
    <m/>
    <m/>
    <m/>
    <m/>
    <m/>
    <m/>
  </r>
  <r>
    <n v="160"/>
    <s v="Controlli sulla regolarità delle fatture attive;"/>
    <m/>
    <m/>
    <m/>
    <s v="SI"/>
    <m/>
    <m/>
    <m/>
    <m/>
    <m/>
    <m/>
    <m/>
    <m/>
    <m/>
  </r>
  <r>
    <n v="161"/>
    <s v="Archiviazione della documentazione a supporto delle fatture attive e delle note di credito;"/>
    <m/>
    <m/>
    <m/>
    <s v="SI"/>
    <m/>
    <m/>
    <m/>
    <m/>
    <m/>
    <m/>
    <m/>
    <m/>
    <m/>
  </r>
  <r>
    <n v="162"/>
    <s v="Verifica e controllo dell’inserimento della clausola relativa all’obbligo di tracciabilità dei flussi finanziari nelle commesse pubbliche;"/>
    <m/>
    <m/>
    <m/>
    <s v="SI"/>
    <m/>
    <m/>
    <m/>
    <m/>
    <m/>
    <m/>
    <m/>
    <m/>
    <m/>
  </r>
  <r>
    <n v="163"/>
    <s v="Verifica della regolarità dei pagamenti (coincidenza tra destinatari e ordinanti dei pagamenti e controparti effettivamente coinvolte nelle transazioni);"/>
    <m/>
    <m/>
    <m/>
    <s v="SI"/>
    <m/>
    <m/>
    <m/>
    <m/>
    <m/>
    <m/>
    <m/>
    <m/>
    <m/>
  </r>
  <r>
    <n v="164"/>
    <s v="Attività finanziaria relativa a: gestione dei flussi finanziari, gestione dei fondi aziendali, impiego di disponibilità liquide, partecipazioni societarie;"/>
    <m/>
    <m/>
    <m/>
    <s v="SI"/>
    <m/>
    <m/>
    <m/>
    <m/>
    <m/>
    <m/>
    <m/>
    <m/>
    <m/>
  </r>
  <r>
    <n v="165"/>
    <s v="Gestione del conferimento di incarichi libero professionali;"/>
    <m/>
    <m/>
    <m/>
    <s v="SI"/>
    <m/>
    <m/>
    <m/>
    <m/>
    <m/>
    <m/>
    <m/>
    <m/>
    <m/>
  </r>
  <r>
    <n v="166"/>
    <s v="Gestione delle prestazioni erogate in regime intramurario (c.d. intra moenia);"/>
    <m/>
    <m/>
    <m/>
    <s v="SI"/>
    <m/>
    <m/>
    <m/>
    <m/>
    <m/>
    <m/>
    <m/>
    <m/>
    <m/>
  </r>
  <r>
    <n v="167"/>
    <s v="Gestione delle prestazioni erogate in ambito ambulatoriale (attività ambulatoriali);"/>
    <m/>
    <m/>
    <m/>
    <s v="SI"/>
    <m/>
    <m/>
    <m/>
    <m/>
    <m/>
    <m/>
    <m/>
    <m/>
    <m/>
  </r>
  <r>
    <n v="168"/>
    <s v="Gestione delle consulenze esterne formulate a titolo personale dal paziente;"/>
    <m/>
    <m/>
    <m/>
    <s v="SI"/>
    <m/>
    <m/>
    <m/>
    <m/>
    <m/>
    <m/>
    <m/>
    <m/>
    <m/>
  </r>
  <r>
    <n v="169"/>
    <s v="Altra possibile area che dovesse essere in seguito ritenuta rilevante;"/>
    <m/>
    <m/>
    <m/>
    <s v="SI"/>
    <m/>
    <m/>
    <m/>
    <m/>
    <m/>
    <m/>
    <m/>
    <m/>
    <m/>
  </r>
  <r>
    <n v="170"/>
    <s v="Gestione della selezione ed assunzione personale: individuazione delle posizioni da ricoprire; definizione formale dei profili di potenziali candidati; raccolta ed archiviazione della documentazione relativa alle candidature pervenute; analisi delle candidature e verifica della loro “idoneità” rispetto ai profili definiti; selezione del personale e formalizzazione dell'esito del processo; formulazione dell'offerta retributiva; redazione del contratto di lavoro; conferimento di contratti di consulenza o prestazioni professionali; gestione dei relativi rapporti con la Pubblica Amministrazione (INAIL, INPS, Ispettorato del Lavoro, Ufficio Provinciale del Lavoro, Comune, Provincia, ecc.);"/>
    <m/>
    <m/>
    <m/>
    <m/>
    <s v="SI"/>
    <m/>
    <m/>
    <m/>
    <m/>
    <m/>
    <m/>
    <m/>
    <m/>
  </r>
  <r>
    <n v="171"/>
    <s v="Gestione del personale: anagrafica dipendenti (modifica dati anagrafici, retribuitivi, ecc.) e gestione e archiviazione dei libri previsti dalla legge; raccolta ed archiviazione in appositi files della documentazione relativa ad ogni dipendente e gestione dei dati “sensibili”; gestione presenze, permessi, ferie e straordinari: elaborazione stipendi e relativa registrazione; pagamento stipendi e relativa registrazione; gestione anticipi ai dipendenti; riconciliazioni con la contabilità generale; definizione di percorsi di carriera per ciascuna categoria professionale; gestione dei percorsi di carriera;"/>
    <m/>
    <m/>
    <m/>
    <m/>
    <s v="SI"/>
    <m/>
    <m/>
    <m/>
    <m/>
    <m/>
    <m/>
    <m/>
    <m/>
  </r>
  <r>
    <n v="172"/>
    <s v="Gestione dei conferimenti di incarichi a consulenti, professionisti esterni e agenti;"/>
    <m/>
    <m/>
    <m/>
    <m/>
    <s v="SI"/>
    <m/>
    <m/>
    <m/>
    <m/>
    <m/>
    <m/>
    <m/>
    <m/>
  </r>
  <r>
    <n v="173"/>
    <s v="Gestione del conferimento di incarichi libero professionali;"/>
    <m/>
    <m/>
    <m/>
    <m/>
    <s v="SI"/>
    <m/>
    <m/>
    <m/>
    <m/>
    <m/>
    <m/>
    <m/>
    <m/>
  </r>
  <r>
    <n v="174"/>
    <s v="Gestione delle missioni/trasferte: gestione, controllo e autorizzazione delle note spese; gestione e controllo dei benefit e dei mezzi in dotazione; gestione delle spese di rappresentanza e dei beni in rappresentanza;"/>
    <m/>
    <m/>
    <m/>
    <m/>
    <s v="SI"/>
    <m/>
    <m/>
    <m/>
    <m/>
    <m/>
    <m/>
    <m/>
    <m/>
  </r>
  <r>
    <n v="175"/>
    <s v="Gestione dell’utilizzo di strumenti elettronici nell’ambito del rapporto di lavoro; gestione di assegnazione ed uso di apparecchiature di telefonia mobile al personale;"/>
    <m/>
    <m/>
    <m/>
    <m/>
    <s v="SI"/>
    <m/>
    <m/>
    <m/>
    <m/>
    <m/>
    <m/>
    <m/>
    <m/>
  </r>
  <r>
    <n v="176"/>
    <s v="Predisposizione dei piani di lavoro;"/>
    <m/>
    <m/>
    <m/>
    <m/>
    <s v="SI"/>
    <m/>
    <m/>
    <m/>
    <m/>
    <m/>
    <m/>
    <m/>
    <m/>
  </r>
  <r>
    <n v="177"/>
    <s v="Gestione delle prestazioni erogate in regime intramurario (c.d. intra moenia);"/>
    <m/>
    <m/>
    <m/>
    <m/>
    <s v="SI"/>
    <m/>
    <m/>
    <m/>
    <m/>
    <m/>
    <m/>
    <m/>
    <m/>
  </r>
  <r>
    <n v="178"/>
    <s v="Gestione delle prestazioni erogate in ambito ambulatoriale (Attività Ambulatoriali);"/>
    <m/>
    <m/>
    <m/>
    <m/>
    <s v="SI"/>
    <m/>
    <m/>
    <m/>
    <m/>
    <m/>
    <m/>
    <m/>
    <m/>
  </r>
  <r>
    <n v="179"/>
    <s v="Gestione delle consulenze esterne formulate a titolo personale dal paziente;"/>
    <m/>
    <m/>
    <m/>
    <m/>
    <s v="SI"/>
    <m/>
    <m/>
    <m/>
    <m/>
    <m/>
    <m/>
    <m/>
    <m/>
  </r>
  <r>
    <n v="180"/>
    <s v="Gestione delle modalità di acquisizione di beni, lavori e servizi (sopra soglia comunitaria, sotto soglia comunitaria, affidamento diretto, ecc.);"/>
    <m/>
    <m/>
    <m/>
    <m/>
    <s v="SI"/>
    <m/>
    <m/>
    <m/>
    <m/>
    <m/>
    <m/>
    <m/>
    <m/>
  </r>
  <r>
    <n v="181"/>
    <s v="Gestione delle Partnership compresi Enti del terzo settore;"/>
    <m/>
    <m/>
    <m/>
    <m/>
    <s v="SI"/>
    <m/>
    <m/>
    <m/>
    <m/>
    <m/>
    <m/>
    <m/>
    <m/>
  </r>
  <r>
    <n v="182"/>
    <s v="Emissione degli ordini di acquisto;"/>
    <m/>
    <m/>
    <m/>
    <m/>
    <s v="SI"/>
    <m/>
    <m/>
    <m/>
    <m/>
    <m/>
    <m/>
    <m/>
    <m/>
  </r>
  <r>
    <n v="183"/>
    <s v="Verifica della corrispondenza tra ordini/beni ricevuti;"/>
    <m/>
    <m/>
    <m/>
    <m/>
    <s v="SI"/>
    <m/>
    <m/>
    <m/>
    <m/>
    <m/>
    <m/>
    <m/>
    <m/>
  </r>
  <r>
    <n v="184"/>
    <s v="Gestione transazioni finanziarie (incassi e pagamenti);"/>
    <m/>
    <m/>
    <m/>
    <m/>
    <s v="SI"/>
    <m/>
    <m/>
    <m/>
    <m/>
    <m/>
    <m/>
    <m/>
    <m/>
  </r>
  <r>
    <n v="185"/>
    <s v="Emissione/ricevimento, contabilizzazione e archiviazione delle fatture attive e passive e delle note di credito;"/>
    <m/>
    <m/>
    <m/>
    <m/>
    <s v="SI"/>
    <m/>
    <m/>
    <m/>
    <m/>
    <m/>
    <m/>
    <m/>
    <m/>
  </r>
  <r>
    <n v="186"/>
    <s v="Controlli sulla regolarità delle fatture attive e passive;"/>
    <m/>
    <m/>
    <m/>
    <m/>
    <s v="SI"/>
    <m/>
    <m/>
    <m/>
    <m/>
    <m/>
    <m/>
    <m/>
    <m/>
  </r>
  <r>
    <n v="187"/>
    <s v="Verifica e controllo dell’anagrafica utenti/pazienti;"/>
    <m/>
    <m/>
    <m/>
    <m/>
    <s v="SI"/>
    <m/>
    <m/>
    <m/>
    <m/>
    <m/>
    <m/>
    <m/>
    <m/>
  </r>
  <r>
    <n v="188"/>
    <s v="Liquidazione delle fatture attive e incassi;"/>
    <m/>
    <m/>
    <m/>
    <m/>
    <s v="SI"/>
    <m/>
    <m/>
    <m/>
    <m/>
    <m/>
    <m/>
    <m/>
    <m/>
  </r>
  <r>
    <n v="189"/>
    <s v="Verifica e controllo dell’inserimento della clausola relativa all’obbligo di tracciabilità dei flussi finanziari nella documentazione di selezione e di affidamento di forniture, servizi ed opere;"/>
    <m/>
    <m/>
    <m/>
    <m/>
    <s v="SI"/>
    <m/>
    <m/>
    <m/>
    <m/>
    <m/>
    <m/>
    <m/>
    <m/>
  </r>
  <r>
    <n v="190"/>
    <s v="Verifica della regolarità dei pagamenti (coincidenza tra destinatari e ordinanti dei pagamenti e controparti effettivamente coinvolte nelle transazioni);"/>
    <m/>
    <m/>
    <m/>
    <m/>
    <s v="SI"/>
    <m/>
    <m/>
    <m/>
    <m/>
    <m/>
    <m/>
    <m/>
    <m/>
  </r>
  <r>
    <n v="191"/>
    <s v="Monitoraggio delle fatture da ricevere e in scadenza;"/>
    <m/>
    <m/>
    <m/>
    <m/>
    <s v="SI"/>
    <m/>
    <m/>
    <m/>
    <m/>
    <m/>
    <m/>
    <m/>
    <m/>
  </r>
  <r>
    <n v="192"/>
    <s v="Apertura/chiusura di conti correnti: riconciliazione degli estratti conto bancari e delle operazioni di cassa; registrazione degli incassi e dei pagamenti in contabilità generale;"/>
    <m/>
    <m/>
    <m/>
    <m/>
    <s v="SI"/>
    <m/>
    <m/>
    <m/>
    <m/>
    <m/>
    <m/>
    <m/>
    <m/>
  </r>
  <r>
    <n v="193"/>
    <s v="Gestione della cassa;"/>
    <m/>
    <m/>
    <m/>
    <m/>
    <s v="SI"/>
    <m/>
    <m/>
    <m/>
    <m/>
    <m/>
    <m/>
    <m/>
    <m/>
  </r>
  <r>
    <n v="194"/>
    <s v="Attività finanziaria relativa a: gestione dei flussi finanziari, gestione dei fondi aziendali, impiego di disponibilità liquide, partecipazioni societarie;"/>
    <m/>
    <m/>
    <m/>
    <m/>
    <s v="SI"/>
    <m/>
    <m/>
    <m/>
    <m/>
    <m/>
    <m/>
    <m/>
    <m/>
  </r>
  <r>
    <n v="195"/>
    <s v="Gestione sistemi informatici;"/>
    <m/>
    <m/>
    <m/>
    <m/>
    <s v="SI"/>
    <m/>
    <m/>
    <m/>
    <m/>
    <m/>
    <m/>
    <m/>
    <m/>
  </r>
  <r>
    <n v="196"/>
    <s v="Gestione dell’attività di sviluppo di nuovi sistemi informativi;"/>
    <m/>
    <m/>
    <m/>
    <m/>
    <s v="SI"/>
    <m/>
    <m/>
    <m/>
    <m/>
    <m/>
    <m/>
    <m/>
    <m/>
  </r>
  <r>
    <n v="197"/>
    <s v="Gestione dell’attività di manutenzione dei sistemi informativi esistenti;"/>
    <m/>
    <m/>
    <m/>
    <m/>
    <s v="SI"/>
    <m/>
    <m/>
    <m/>
    <m/>
    <m/>
    <m/>
    <m/>
    <m/>
  </r>
  <r>
    <n v="198"/>
    <s v="Gestione dell’attività di elaborazione dei dati e di controllo dell’integrità degli stessi;"/>
    <m/>
    <m/>
    <m/>
    <m/>
    <s v="SI"/>
    <m/>
    <m/>
    <m/>
    <m/>
    <m/>
    <m/>
    <m/>
    <m/>
  </r>
  <r>
    <n v="199"/>
    <s v=" Gestione della sicurezza informatica sia a livello fisico che a livello logico: configurazione delle security policy dei firewall ai fini di tutela delle intrusioni esterne; gestione e protezione dei back up dei dati; elaborazione di un sistema di alta affidabilità a tutela del patrimonio informativo; utilizzo di banche dati;"/>
    <m/>
    <m/>
    <m/>
    <m/>
    <s v="SI"/>
    <m/>
    <m/>
    <m/>
    <m/>
    <m/>
    <m/>
    <m/>
    <m/>
  </r>
  <r>
    <n v="200"/>
    <s v="Altra possibile area che dovesse essere in seguito ritenuta rilevante;"/>
    <m/>
    <m/>
    <m/>
    <m/>
    <s v="SI"/>
    <m/>
    <m/>
    <m/>
    <m/>
    <m/>
    <m/>
    <m/>
    <m/>
  </r>
  <r>
    <n v="201"/>
    <s v="Gestione degli affari legali;"/>
    <m/>
    <m/>
    <m/>
    <m/>
    <m/>
    <s v="SI"/>
    <m/>
    <m/>
    <m/>
    <m/>
    <m/>
    <m/>
    <m/>
  </r>
  <r>
    <n v="202"/>
    <s v="Rapporti con soggetti coinvolti in procedimenti giudiziari;"/>
    <m/>
    <m/>
    <m/>
    <m/>
    <m/>
    <s v="SI"/>
    <m/>
    <m/>
    <m/>
    <m/>
    <m/>
    <m/>
    <m/>
  </r>
  <r>
    <n v="203"/>
    <s v="Gestione delle risorse finanziarie;"/>
    <m/>
    <m/>
    <m/>
    <m/>
    <m/>
    <s v="SI"/>
    <m/>
    <m/>
    <m/>
    <m/>
    <m/>
    <m/>
    <m/>
  </r>
  <r>
    <n v="204"/>
    <s v="Gestione dei conferimenti di incarichi a consulenti, professionisti esterni e agenti;"/>
    <m/>
    <m/>
    <m/>
    <m/>
    <m/>
    <s v="SI"/>
    <m/>
    <m/>
    <m/>
    <m/>
    <m/>
    <m/>
    <m/>
  </r>
  <r>
    <n v="205"/>
    <s v="Altra possibile area che dovesse essere in seguito ritenuta rilevante;"/>
    <m/>
    <m/>
    <m/>
    <m/>
    <m/>
    <s v="SI"/>
    <m/>
    <m/>
    <m/>
    <m/>
    <m/>
    <m/>
    <m/>
  </r>
  <r>
    <n v="206"/>
    <s v="Gestione transazioni finanziarie (incassi e pagamenti);"/>
    <m/>
    <m/>
    <m/>
    <m/>
    <m/>
    <m/>
    <s v="SI"/>
    <m/>
    <m/>
    <m/>
    <m/>
    <m/>
    <m/>
  </r>
  <r>
    <n v="207"/>
    <s v="Emissione, contabilizzazione e archiviazione delle fatture attive e delle note di credito;"/>
    <m/>
    <m/>
    <m/>
    <m/>
    <m/>
    <m/>
    <s v="SI"/>
    <m/>
    <m/>
    <m/>
    <m/>
    <m/>
    <m/>
  </r>
  <r>
    <n v="208"/>
    <s v="Controlli sulla regolarità delle fatture attive;"/>
    <m/>
    <m/>
    <m/>
    <m/>
    <m/>
    <m/>
    <s v="SI"/>
    <m/>
    <m/>
    <m/>
    <m/>
    <m/>
    <m/>
  </r>
  <r>
    <n v="209"/>
    <s v="Liquidazione delle prestazioni e incassi;"/>
    <m/>
    <m/>
    <m/>
    <m/>
    <m/>
    <m/>
    <s v="SI"/>
    <m/>
    <m/>
    <m/>
    <m/>
    <m/>
    <m/>
  </r>
  <r>
    <n v="210"/>
    <s v="Verifica e controllo dell’inserimento della clausola relativa all’obbligo di tracciabilità dei flussi finanziari nelle commesse pubbliche;"/>
    <m/>
    <m/>
    <m/>
    <m/>
    <m/>
    <m/>
    <s v="SI"/>
    <m/>
    <m/>
    <m/>
    <m/>
    <m/>
    <m/>
  </r>
  <r>
    <n v="211"/>
    <s v="Apertura/chiusura di conti correnti: riconciliazione degli estratti conto bancari e delle operazioni di cassa; registrazione degli incassi e dei pagamenti in contabilità generale;"/>
    <m/>
    <m/>
    <m/>
    <m/>
    <m/>
    <m/>
    <s v="SI"/>
    <m/>
    <m/>
    <m/>
    <m/>
    <m/>
    <m/>
  </r>
  <r>
    <n v="212"/>
    <s v="Gestione della cassa;"/>
    <m/>
    <m/>
    <m/>
    <m/>
    <m/>
    <m/>
    <s v="SI"/>
    <m/>
    <m/>
    <m/>
    <m/>
    <m/>
    <m/>
  </r>
  <r>
    <n v="213"/>
    <s v="Gestione delle donazioni, elargizioni, offerte ed altre iniziative liberali;"/>
    <m/>
    <m/>
    <m/>
    <m/>
    <m/>
    <m/>
    <s v="SI"/>
    <m/>
    <m/>
    <m/>
    <m/>
    <m/>
    <m/>
  </r>
  <r>
    <n v="214"/>
    <s v="Gestione delle missioni/trasferte: gestione, controllo e autorizzazione delle note spese; gestione e controllo dei benefit e dei mezzi in dotazione; gestione delle spese di rappresentanza e dei beni in rappresentanza;"/>
    <m/>
    <m/>
    <m/>
    <m/>
    <m/>
    <m/>
    <s v="SI"/>
    <m/>
    <m/>
    <m/>
    <m/>
    <m/>
    <m/>
  </r>
  <r>
    <n v="215"/>
    <s v="Attività finanziaria relativa a: gestione dei flussi finanziari, gestione dei fondi aziendali, impiego di disponibilità liquide, partecipazioni societarie;"/>
    <m/>
    <m/>
    <m/>
    <m/>
    <m/>
    <m/>
    <s v="SI"/>
    <m/>
    <m/>
    <m/>
    <m/>
    <m/>
    <m/>
  </r>
  <r>
    <n v="216"/>
    <s v="Acquisizione e/o gestione di contributi, sovvenzioni, finanziamenti, assicurazioni o garanzie concesse da soggetti pubblici;"/>
    <m/>
    <m/>
    <m/>
    <m/>
    <m/>
    <m/>
    <s v="SI"/>
    <m/>
    <m/>
    <m/>
    <m/>
    <m/>
    <m/>
  </r>
  <r>
    <n v="217"/>
    <s v="Altra possibile area che dovesse essere in seguito ritenuta rilevante;"/>
    <m/>
    <m/>
    <m/>
    <m/>
    <m/>
    <m/>
    <s v="SI"/>
    <m/>
    <m/>
    <m/>
    <m/>
    <m/>
    <m/>
  </r>
  <r>
    <n v="218"/>
    <s v="Gestione degli accordi di fornitura: definizione delle esigenze di acquisto, selezione dei fornitori, valutazione dei preventivi, verifica dei contratti prima della stipula, definizione delle clausole contrattuali, formulazione di integrazioni/modifiche da apportare al contratto prima della stipula, approvazione dell’ultima versione del contratto, stipula del contratto;"/>
    <m/>
    <m/>
    <m/>
    <m/>
    <m/>
    <m/>
    <m/>
    <s v="SI"/>
    <m/>
    <m/>
    <m/>
    <m/>
    <m/>
  </r>
  <r>
    <n v="219"/>
    <s v="Emissione degli ordini di acquisto;"/>
    <m/>
    <m/>
    <m/>
    <m/>
    <m/>
    <m/>
    <m/>
    <s v="SI"/>
    <m/>
    <m/>
    <m/>
    <m/>
    <m/>
  </r>
  <r>
    <n v="220"/>
    <s v="Verifica della corrispondenza tra prestazioni/beni acquistati;"/>
    <m/>
    <m/>
    <m/>
    <m/>
    <m/>
    <m/>
    <m/>
    <s v="SI"/>
    <m/>
    <m/>
    <m/>
    <m/>
    <m/>
  </r>
  <r>
    <n v="221"/>
    <s v="Gestione delle entrate ed uscite di materiali/merci: inventariazione del materiale; gestione degli accessi alle aree riservate allo stoccaggio dei materiali; dismissioni/distruzione dei materiali non più utilizzabili;"/>
    <m/>
    <m/>
    <m/>
    <m/>
    <m/>
    <m/>
    <m/>
    <s v="SI"/>
    <m/>
    <m/>
    <m/>
    <m/>
    <m/>
  </r>
  <r>
    <n v="222"/>
    <s v="Gestione anagrafica fornitori;"/>
    <m/>
    <m/>
    <m/>
    <m/>
    <m/>
    <m/>
    <m/>
    <s v="SI"/>
    <m/>
    <m/>
    <m/>
    <m/>
    <m/>
  </r>
  <r>
    <n v="223"/>
    <s v="Contabilizzazione degli accordi pagati ai fornitori;"/>
    <m/>
    <m/>
    <m/>
    <m/>
    <m/>
    <m/>
    <m/>
    <s v="SI"/>
    <m/>
    <m/>
    <m/>
    <m/>
    <m/>
  </r>
  <r>
    <n v="224"/>
    <s v="Gestione delle modalità di acquisizione di beni, lavori e servizi (sopra soglia comunitaria, sotto soglia comunitaria, affidamento diretto, ecc.);"/>
    <m/>
    <m/>
    <m/>
    <m/>
    <m/>
    <m/>
    <m/>
    <s v="SI"/>
    <m/>
    <m/>
    <m/>
    <m/>
    <m/>
  </r>
  <r>
    <n v="225"/>
    <s v="Partecipazione a procedure di gara o di negoziazione diretta indette da enti pubblici italiani o stranieri per l’assegnazione di commesse (di appalto, di fornitura o di servizi), di concessioni o licenze (es. presentazioni di pratiche edilizie), di partnership od altre operazioni similari caratterizzate comunque dal fatto di essere svolte in un contesto potenzialmente competitivo, intendendosi tale anche un contesto in cui, pur essendoci un solo concorrente in una particolare procedura, l’ente appaltante avrebbe avuto la possibilità di scegliere anche imprese presenti sul mercato;"/>
    <m/>
    <m/>
    <m/>
    <m/>
    <m/>
    <m/>
    <m/>
    <s v="SI"/>
    <m/>
    <m/>
    <m/>
    <m/>
    <m/>
  </r>
  <r>
    <n v="226"/>
    <s v="Gestione delle Partnership;"/>
    <m/>
    <m/>
    <m/>
    <m/>
    <m/>
    <m/>
    <m/>
    <s v="SI"/>
    <m/>
    <m/>
    <m/>
    <m/>
    <m/>
  </r>
  <r>
    <n v="227"/>
    <s v="Gestione della selezione ed assunzione personale: individuazione delle posizioni da ricoprire; definizione formale dei profili di potenziali candidati; raccolta ed archiviazione della documentazione relativa alle candidature pervenute; analisi delle candidature e verifica della loro “idoneità” rispetto ai profili definiti; selezione del personale e formalizzazione dell'esito del processo; formulazione dell'offerta retributiva; redazione del contratto di lavoro; conferimento di contratti di consulenza o prestazioni professionali; gestione dei relativi rapporti con la Pubblica Amministrazione (INAIL, INPS, Ispettorato del Lavoro, Ufficio Provinciale del Lavoro, Comune, Provincia, ecc.);"/>
    <m/>
    <m/>
    <m/>
    <m/>
    <m/>
    <m/>
    <m/>
    <s v="SI"/>
    <m/>
    <m/>
    <m/>
    <m/>
    <m/>
  </r>
  <r>
    <n v="228"/>
    <s v="Gestione del personale: anagrafica dipendenti (modifica dati anagrafici, retribuitivi, ecc.) e gestione e archiviazione dei libri previsti dalla legge; raccolta ed archiviazione in appositi files della documentazione relativa ad ogni dipendente e gestione dei dati “sensibili”; gestione presenze, permessi, ferie e straordinari: elaborazione stipendi e relativa registrazione; pagamento stipendi e relativa registrazione; gestione anticipi ai dipendenti; riconciliazioni con la contabilità generale; definizione di percorsi di carriera per ciascuna categoria professionale; gestione dei percorsi di carriera;"/>
    <m/>
    <m/>
    <m/>
    <m/>
    <m/>
    <m/>
    <m/>
    <s v="SI"/>
    <m/>
    <m/>
    <m/>
    <m/>
    <m/>
  </r>
  <r>
    <n v="229"/>
    <s v="Gestione dei conferimenti di incarichi a consulenti, professionisti esterni e agenti;"/>
    <m/>
    <m/>
    <m/>
    <m/>
    <m/>
    <m/>
    <m/>
    <s v="SI"/>
    <m/>
    <m/>
    <m/>
    <m/>
    <m/>
  </r>
  <r>
    <n v="230"/>
    <s v="Gestione del conferimento di incarichi libero professionali;"/>
    <m/>
    <m/>
    <m/>
    <m/>
    <m/>
    <m/>
    <m/>
    <s v="SI"/>
    <m/>
    <m/>
    <m/>
    <m/>
    <m/>
  </r>
  <r>
    <n v="231"/>
    <s v="Gestione delle missioni/trasferte: gestione, controllo e autorizzazione delle note spese; gestione e controllo dei benefit e dei mezzi in dotazione; gestione delle spese di rappresentanza e dei beni in rappresentanza;"/>
    <m/>
    <m/>
    <m/>
    <m/>
    <m/>
    <m/>
    <m/>
    <s v="SI"/>
    <m/>
    <m/>
    <m/>
    <m/>
    <m/>
  </r>
  <r>
    <n v="232"/>
    <s v="Predisposizione dei piani di lavoro;"/>
    <m/>
    <m/>
    <m/>
    <m/>
    <m/>
    <m/>
    <m/>
    <s v="SI"/>
    <m/>
    <m/>
    <m/>
    <m/>
    <m/>
  </r>
  <r>
    <n v="233"/>
    <s v="Gestione delle prestazioni erogate in regime intramurario (c.d. intra moenia);"/>
    <m/>
    <m/>
    <m/>
    <m/>
    <m/>
    <m/>
    <m/>
    <s v="SI"/>
    <m/>
    <m/>
    <m/>
    <m/>
    <m/>
  </r>
  <r>
    <n v="234"/>
    <s v="Gestione delle prestazioni erogate in ambito ambulatoriale (Attività Ambulatoriali);"/>
    <m/>
    <m/>
    <m/>
    <m/>
    <m/>
    <m/>
    <m/>
    <s v="SI"/>
    <m/>
    <m/>
    <m/>
    <m/>
    <m/>
  </r>
  <r>
    <n v="235"/>
    <s v="Gestione delle consulenze esterne formulate a titolo personale dal paziente;"/>
    <m/>
    <m/>
    <m/>
    <m/>
    <m/>
    <m/>
    <m/>
    <s v="SI"/>
    <m/>
    <m/>
    <m/>
    <m/>
    <m/>
  </r>
  <r>
    <n v="236"/>
    <s v="Gestione delle attività amministrativo contabili;"/>
    <m/>
    <m/>
    <m/>
    <m/>
    <m/>
    <m/>
    <m/>
    <s v="SI"/>
    <m/>
    <m/>
    <m/>
    <m/>
    <m/>
  </r>
  <r>
    <n v="237"/>
    <s v="Attività finanziaria relativa a: gestione dei flussi finanziari, gestione dei fondi aziendali, impiego di disponibilità liquide, partecipazioni societarie;"/>
    <m/>
    <m/>
    <m/>
    <m/>
    <m/>
    <m/>
    <m/>
    <s v="SI"/>
    <m/>
    <m/>
    <m/>
    <m/>
    <m/>
  </r>
  <r>
    <n v="238"/>
    <s v="Cessione di immobili aziendali o partecipazioni;"/>
    <m/>
    <m/>
    <m/>
    <m/>
    <m/>
    <m/>
    <m/>
    <s v="SI"/>
    <m/>
    <m/>
    <m/>
    <m/>
    <m/>
  </r>
  <r>
    <n v="239"/>
    <s v="Gestione transazioni finanziarie (incassi e pagamenti);"/>
    <m/>
    <m/>
    <m/>
    <m/>
    <m/>
    <m/>
    <m/>
    <s v="SI"/>
    <m/>
    <m/>
    <m/>
    <m/>
    <m/>
  </r>
  <r>
    <n v="240"/>
    <s v="Gestione delle risorse finanziarie;"/>
    <m/>
    <m/>
    <m/>
    <m/>
    <m/>
    <m/>
    <m/>
    <s v="SI"/>
    <m/>
    <m/>
    <m/>
    <m/>
    <m/>
  </r>
  <r>
    <n v="241"/>
    <s v="Gestione della fatturazione;"/>
    <m/>
    <m/>
    <m/>
    <m/>
    <m/>
    <m/>
    <m/>
    <s v="SI"/>
    <m/>
    <m/>
    <m/>
    <m/>
    <m/>
  </r>
  <r>
    <n v="242"/>
    <s v="Emissione, contabilizzazione e archiviazione delle fatture attive e delle note di credito;"/>
    <m/>
    <m/>
    <m/>
    <m/>
    <m/>
    <m/>
    <m/>
    <s v="SI"/>
    <m/>
    <m/>
    <m/>
    <m/>
    <m/>
  </r>
  <r>
    <n v="243"/>
    <s v="Controlli sulla regolarità delle fatture attive;"/>
    <m/>
    <m/>
    <m/>
    <m/>
    <m/>
    <m/>
    <m/>
    <s v="SI"/>
    <m/>
    <m/>
    <m/>
    <m/>
    <m/>
  </r>
  <r>
    <n v="244"/>
    <s v="Verifica e controllo dell‟anagrafica utenti/pazienti;"/>
    <m/>
    <m/>
    <m/>
    <m/>
    <m/>
    <m/>
    <m/>
    <s v="SI"/>
    <m/>
    <m/>
    <m/>
    <m/>
    <m/>
  </r>
  <r>
    <n v="245"/>
    <s v="Liquidazione delle prestazioni e incassi;"/>
    <m/>
    <m/>
    <m/>
    <m/>
    <m/>
    <m/>
    <m/>
    <s v="SI"/>
    <m/>
    <m/>
    <m/>
    <m/>
    <m/>
  </r>
  <r>
    <n v="246"/>
    <s v="Verifica e controllo dell'inserimento della clausola relativa all'obbligo di tracciabilità dei flussi finanziari nelle commesse pubbliche;"/>
    <m/>
    <m/>
    <m/>
    <m/>
    <m/>
    <m/>
    <m/>
    <s v="SI"/>
    <m/>
    <m/>
    <m/>
    <m/>
    <m/>
  </r>
  <r>
    <n v="247"/>
    <s v="Verifica della regolarità dei pagamenti (coincidenza tra destinatari e ordinanti dei pagamenti e controparti effettivamente coinvolte nelle transazioni);"/>
    <m/>
    <m/>
    <m/>
    <m/>
    <m/>
    <m/>
    <m/>
    <s v="SI"/>
    <m/>
    <m/>
    <m/>
    <m/>
    <m/>
  </r>
  <r>
    <n v="248"/>
    <s v="Monitoraggio delle fatture da ricevere e in scadenza;"/>
    <m/>
    <m/>
    <m/>
    <m/>
    <m/>
    <m/>
    <m/>
    <s v="SI"/>
    <m/>
    <m/>
    <m/>
    <m/>
    <m/>
  </r>
  <r>
    <n v="249"/>
    <s v="Gestione dei fondi aziendali;"/>
    <m/>
    <m/>
    <m/>
    <m/>
    <m/>
    <m/>
    <m/>
    <s v="SI"/>
    <m/>
    <m/>
    <m/>
    <m/>
    <m/>
  </r>
  <r>
    <n v="250"/>
    <s v="Impiego di disponibilità liquide;"/>
    <m/>
    <m/>
    <m/>
    <m/>
    <m/>
    <m/>
    <m/>
    <s v="SI"/>
    <m/>
    <m/>
    <m/>
    <m/>
    <m/>
  </r>
  <r>
    <n v="251"/>
    <s v="Partecipazioni societarie;"/>
    <m/>
    <m/>
    <m/>
    <m/>
    <m/>
    <m/>
    <m/>
    <s v="SI"/>
    <m/>
    <m/>
    <m/>
    <m/>
    <m/>
  </r>
  <r>
    <n v="252"/>
    <s v="Registrazione della chiusura dei conti;"/>
    <m/>
    <m/>
    <m/>
    <m/>
    <m/>
    <m/>
    <m/>
    <s v="SI"/>
    <m/>
    <m/>
    <m/>
    <m/>
    <m/>
  </r>
  <r>
    <n v="253"/>
    <s v="Gestione della formazione e chiusura del bilancio;"/>
    <m/>
    <m/>
    <m/>
    <m/>
    <m/>
    <m/>
    <m/>
    <s v="SI"/>
    <m/>
    <m/>
    <m/>
    <m/>
    <m/>
  </r>
  <r>
    <n v="254"/>
    <s v="Apertura/chiusura di conti correnti: riconciliazione degli estratti conto bancari e delle operazioni di cassa; registrazione degli incassi e dei pagamenti in contabilità generale;"/>
    <m/>
    <m/>
    <m/>
    <m/>
    <m/>
    <m/>
    <m/>
    <s v="SI"/>
    <m/>
    <m/>
    <m/>
    <m/>
    <m/>
  </r>
  <r>
    <n v="255"/>
    <s v="Gestione della cassa;"/>
    <m/>
    <m/>
    <m/>
    <m/>
    <m/>
    <m/>
    <m/>
    <s v="SI"/>
    <m/>
    <m/>
    <m/>
    <m/>
    <m/>
  </r>
  <r>
    <n v="256"/>
    <s v="Altra possibile area che dovesse essere in seguito ritenuta rilevante;"/>
    <m/>
    <m/>
    <m/>
    <m/>
    <m/>
    <m/>
    <m/>
    <s v="SI"/>
    <m/>
    <m/>
    <m/>
    <m/>
    <m/>
  </r>
  <r>
    <n v="257"/>
    <s v="Gestione sistemi informatici;"/>
    <m/>
    <m/>
    <m/>
    <m/>
    <m/>
    <m/>
    <m/>
    <m/>
    <s v="SI"/>
    <m/>
    <m/>
    <m/>
    <m/>
  </r>
  <r>
    <n v="258"/>
    <s v="Gestione dei sistemi informativi aziendali: attività di sviluppo di nuovi sistemi informativi, attività di manutenzione dei sistemi informativi esistenti;"/>
    <m/>
    <m/>
    <m/>
    <m/>
    <m/>
    <m/>
    <m/>
    <m/>
    <s v="SI"/>
    <m/>
    <m/>
    <m/>
    <m/>
  </r>
  <r>
    <n v="259"/>
    <s v="Gestione dell’attività di elaborazione dei dati e di controllo dell’integrità degli stessi;"/>
    <m/>
    <m/>
    <m/>
    <m/>
    <m/>
    <m/>
    <m/>
    <m/>
    <s v="SI"/>
    <m/>
    <m/>
    <m/>
    <m/>
  </r>
  <r>
    <n v="260"/>
    <s v=" Gestione della sicurezza informatica sia a livello fisico che a livello logico: configurazione delle security policy dei firewall ai fini di tutela delle intrusioni esterne; gestione e protezione dei back up dei dati; elaborazione di un sistema di alta affidabilità a tutela del patrimonio informativo; utilizzo di banche dati;"/>
    <m/>
    <m/>
    <m/>
    <m/>
    <m/>
    <m/>
    <m/>
    <m/>
    <s v="SI"/>
    <m/>
    <m/>
    <m/>
    <m/>
  </r>
  <r>
    <n v="261"/>
    <s v="Gestione dell’utilizzo di strumenti elettronici e/o informatici nell’ambito del rapporto di lavoro;"/>
    <m/>
    <m/>
    <m/>
    <m/>
    <m/>
    <m/>
    <m/>
    <m/>
    <s v="SI"/>
    <m/>
    <m/>
    <m/>
    <m/>
  </r>
  <r>
    <n v="262"/>
    <s v="Gestione di assegnazione ed uso di apparecchiature di telefonia mobile;"/>
    <m/>
    <m/>
    <m/>
    <m/>
    <m/>
    <m/>
    <m/>
    <m/>
    <s v="SI"/>
    <m/>
    <m/>
    <m/>
    <m/>
  </r>
  <r>
    <n v="263"/>
    <s v="Inserimento di dati aziendali nel sito della società;"/>
    <m/>
    <m/>
    <m/>
    <m/>
    <m/>
    <m/>
    <m/>
    <m/>
    <s v="SI"/>
    <m/>
    <m/>
    <m/>
    <m/>
  </r>
  <r>
    <n v="264"/>
    <s v="Immissione di dati aziendali in sistemi di reti telematiche;"/>
    <m/>
    <m/>
    <m/>
    <m/>
    <m/>
    <m/>
    <m/>
    <m/>
    <s v="SI"/>
    <m/>
    <m/>
    <m/>
    <m/>
  </r>
  <r>
    <n v="265"/>
    <s v="Gestione del sito aziendale e della comunicazione;"/>
    <m/>
    <m/>
    <m/>
    <m/>
    <m/>
    <m/>
    <m/>
    <m/>
    <s v="SI"/>
    <m/>
    <m/>
    <m/>
    <m/>
  </r>
  <r>
    <n v="266"/>
    <s v="Gestione dei software e/o delle banche dati aziendali;"/>
    <m/>
    <m/>
    <m/>
    <m/>
    <m/>
    <m/>
    <m/>
    <m/>
    <s v="SI"/>
    <m/>
    <m/>
    <m/>
    <m/>
  </r>
  <r>
    <n v="267"/>
    <s v="Impiego di hardware e software;"/>
    <m/>
    <m/>
    <m/>
    <m/>
    <m/>
    <m/>
    <m/>
    <m/>
    <s v="SI"/>
    <m/>
    <m/>
    <m/>
    <m/>
  </r>
  <r>
    <n v="268"/>
    <s v="Utilizzo della firma digitale;"/>
    <m/>
    <m/>
    <m/>
    <m/>
    <m/>
    <m/>
    <m/>
    <m/>
    <s v="SI"/>
    <m/>
    <m/>
    <m/>
    <m/>
  </r>
  <r>
    <n v="269"/>
    <s v="Gestione documentale;"/>
    <m/>
    <m/>
    <m/>
    <m/>
    <m/>
    <m/>
    <m/>
    <m/>
    <s v="SI"/>
    <m/>
    <m/>
    <m/>
    <m/>
  </r>
  <r>
    <n v="270"/>
    <s v="Altra possibile area che dovesse essere in seguito ritenuta rilevante;"/>
    <m/>
    <m/>
    <m/>
    <m/>
    <m/>
    <m/>
    <m/>
    <m/>
    <s v="SI"/>
    <m/>
    <m/>
    <m/>
    <m/>
  </r>
  <r>
    <n v="271"/>
    <s v="Gestione delle pubblicazioni scientifiche;"/>
    <m/>
    <m/>
    <m/>
    <m/>
    <m/>
    <m/>
    <m/>
    <m/>
    <s v="SI"/>
    <m/>
    <m/>
    <m/>
    <m/>
  </r>
  <r>
    <n v="272"/>
    <s v="Gestione dei progetti di ricerca finalizzata;"/>
    <m/>
    <m/>
    <m/>
    <m/>
    <m/>
    <m/>
    <m/>
    <m/>
    <s v="SI"/>
    <m/>
    <m/>
    <m/>
    <m/>
  </r>
  <r>
    <n v="273"/>
    <s v="Gestione del prontuario farmaceutico;"/>
    <m/>
    <m/>
    <m/>
    <m/>
    <m/>
    <m/>
    <m/>
    <m/>
    <s v="SI"/>
    <m/>
    <m/>
    <m/>
    <m/>
  </r>
  <r>
    <n v="274"/>
    <s v="Utilizzo di marchi commerciali e brevetti industriali;"/>
    <m/>
    <m/>
    <m/>
    <m/>
    <m/>
    <m/>
    <m/>
    <m/>
    <s v="SI"/>
    <m/>
    <m/>
    <m/>
    <m/>
  </r>
  <r>
    <n v="275"/>
    <s v="Gestione delle modalità di acquisizione di beni, lavori e servizi (sopra soglia comunitaria, sotto soglia comunitaria, affidamento diretto, ecc.);"/>
    <m/>
    <m/>
    <m/>
    <m/>
    <m/>
    <m/>
    <m/>
    <m/>
    <s v="SI"/>
    <m/>
    <m/>
    <m/>
    <m/>
  </r>
  <r>
    <n v="276"/>
    <s v="Gestione degli accordi di fornitura: definizione delle esigenze di acquisto, selezione dei fornitori, valutazione dei preventivi, verifica dei contratti prima della stipula, definizione delle clausole contrattuali, formulazione di integrazioni/modifiche da apportare al contratto prima della stipula, approvazione dell’ultima versione del contratto, stipula del contratto;"/>
    <m/>
    <m/>
    <m/>
    <m/>
    <m/>
    <m/>
    <m/>
    <m/>
    <s v="SI"/>
    <m/>
    <m/>
    <m/>
    <m/>
  </r>
  <r>
    <n v="277"/>
    <s v="Emissione degli ordini di acquisto;"/>
    <m/>
    <m/>
    <m/>
    <m/>
    <m/>
    <m/>
    <m/>
    <m/>
    <s v="SI"/>
    <m/>
    <m/>
    <m/>
    <m/>
  </r>
  <r>
    <n v="278"/>
    <s v="Verifica della corrispondenza tra prestazioni/beni acquistati;"/>
    <m/>
    <m/>
    <m/>
    <m/>
    <m/>
    <m/>
    <m/>
    <m/>
    <s v="SI"/>
    <m/>
    <m/>
    <m/>
    <m/>
  </r>
  <r>
    <n v="279"/>
    <s v="Gestione delle entrate ed uscite di materiali/merci: inventariazione del materiale; gestione degli accessi alle aree riservate allo stoccaggio dei materiali; dismissioni/distruzione dei materiali non più utilizzabili;"/>
    <m/>
    <m/>
    <m/>
    <m/>
    <m/>
    <m/>
    <m/>
    <m/>
    <s v="SI"/>
    <m/>
    <m/>
    <m/>
    <m/>
  </r>
  <r>
    <n v="280"/>
    <s v="Gestione transazioni finanziarie (incassi e pagamenti);"/>
    <m/>
    <m/>
    <m/>
    <m/>
    <m/>
    <m/>
    <m/>
    <m/>
    <s v="SI"/>
    <m/>
    <m/>
    <m/>
    <m/>
  </r>
  <r>
    <n v="281"/>
    <s v="Immissione di dati aziendali in sistemi di reti telematiche;"/>
    <m/>
    <m/>
    <m/>
    <m/>
    <m/>
    <m/>
    <m/>
    <m/>
    <s v="SI"/>
    <m/>
    <m/>
    <m/>
    <m/>
  </r>
  <r>
    <n v="282"/>
    <s v="Abusiva introduzione, detenzione, vendita di prodotti multimediali attraverso il sistema informatico aziendale"/>
    <m/>
    <m/>
    <m/>
    <m/>
    <m/>
    <m/>
    <m/>
    <m/>
    <s v="SI"/>
    <m/>
    <m/>
    <m/>
    <m/>
  </r>
  <r>
    <n v="283"/>
    <s v="Abusiva introduzione, detenzione, vendita di banche dati attraverso il sistema informatico aziendale;"/>
    <m/>
    <m/>
    <m/>
    <m/>
    <m/>
    <m/>
    <m/>
    <m/>
    <s v="SI"/>
    <m/>
    <m/>
    <m/>
    <m/>
  </r>
  <r>
    <n v="284"/>
    <s v="Gestione sistemi informatici;"/>
    <m/>
    <m/>
    <m/>
    <m/>
    <m/>
    <m/>
    <m/>
    <m/>
    <s v="SI"/>
    <m/>
    <m/>
    <m/>
    <m/>
  </r>
  <r>
    <n v="285"/>
    <s v="Gestione dell’attività di elaborazione dei dati e di controllo dell’integrità degli stessi;"/>
    <m/>
    <m/>
    <m/>
    <m/>
    <m/>
    <m/>
    <m/>
    <m/>
    <s v="SI"/>
    <m/>
    <m/>
    <m/>
    <m/>
  </r>
  <r>
    <n v="286"/>
    <s v=" Gestione della sicurezza informatica sia a livello fisico che a livello logico: configurazione delle security policy dei firewall ai fini di tutela delle intrusioni esterne; gestione e protezione dei back up dei dati; elaborazione di un sistema di alta affidabilità a tutela del patrimonio informativo; utilizzo di banche dati;"/>
    <m/>
    <m/>
    <m/>
    <m/>
    <m/>
    <m/>
    <m/>
    <m/>
    <s v="SI"/>
    <m/>
    <m/>
    <m/>
    <m/>
  </r>
  <r>
    <n v="287"/>
    <s v="Altra possibile area che dovesse essere in seguito ritenuta rilevante;"/>
    <m/>
    <m/>
    <m/>
    <m/>
    <m/>
    <m/>
    <m/>
    <m/>
    <s v="SI"/>
    <m/>
    <m/>
    <m/>
    <m/>
  </r>
  <r>
    <n v="288"/>
    <s v="Gestione dei sistemi informativi aziendali: attività di sviluppo di nuovi sistemi informativi, attività di manutenzione dei sistemi informativi esistenti;"/>
    <m/>
    <m/>
    <m/>
    <m/>
    <m/>
    <m/>
    <m/>
    <m/>
    <m/>
    <s v="SI"/>
    <m/>
    <m/>
    <m/>
  </r>
  <r>
    <n v="289"/>
    <s v="Gestione dell’attività di elaborazione dei dati e di controllo dell’integrità degli stessi;"/>
    <m/>
    <m/>
    <m/>
    <m/>
    <m/>
    <m/>
    <m/>
    <m/>
    <m/>
    <s v="SI"/>
    <m/>
    <m/>
    <m/>
  </r>
  <r>
    <n v="290"/>
    <s v=" Gestione della sicurezza informatica sia a livello fisico che a livello logico: configurazione delle security policy dei firewall ai fini di tutela delle intrusioni esterne; gestione e protezione dei back up dei dati; elaborazione di un sistema di alta affidabilità a tutela del patrimonio informativo; utilizzo di banche dati;"/>
    <m/>
    <m/>
    <m/>
    <m/>
    <m/>
    <m/>
    <m/>
    <m/>
    <m/>
    <s v="SI"/>
    <m/>
    <m/>
    <m/>
  </r>
  <r>
    <n v="291"/>
    <s v="Gestione dell’utilizzo di strumenti elettronici e/o informatici nell’ambito del rapporto di lavoro;"/>
    <m/>
    <m/>
    <m/>
    <m/>
    <m/>
    <m/>
    <m/>
    <m/>
    <m/>
    <s v="SI"/>
    <m/>
    <m/>
    <m/>
  </r>
  <r>
    <n v="292"/>
    <s v="Gestione di assegnazione ed uso di apparecchiature di telefonia mobile;"/>
    <m/>
    <m/>
    <m/>
    <m/>
    <m/>
    <m/>
    <m/>
    <m/>
    <m/>
    <s v="SI"/>
    <m/>
    <m/>
    <m/>
  </r>
  <r>
    <n v="293"/>
    <s v="Inserimento di dati aziendali nel sito della società;"/>
    <m/>
    <m/>
    <m/>
    <m/>
    <m/>
    <m/>
    <m/>
    <m/>
    <m/>
    <s v="SI"/>
    <m/>
    <m/>
    <m/>
  </r>
  <r>
    <n v="294"/>
    <s v="Immissione di dati aziendali in sistemi di reti telematiche;"/>
    <m/>
    <m/>
    <m/>
    <m/>
    <m/>
    <m/>
    <m/>
    <m/>
    <m/>
    <s v="SI"/>
    <m/>
    <m/>
    <m/>
  </r>
  <r>
    <n v="295"/>
    <s v="Gestione del sito aziendale e della comunicazione;"/>
    <m/>
    <m/>
    <m/>
    <m/>
    <m/>
    <m/>
    <m/>
    <m/>
    <m/>
    <s v="SI"/>
    <m/>
    <m/>
    <m/>
  </r>
  <r>
    <n v="296"/>
    <s v="Gestione dei software e/o delle banche dati aziendali;"/>
    <m/>
    <m/>
    <m/>
    <m/>
    <m/>
    <m/>
    <m/>
    <m/>
    <m/>
    <s v="SI"/>
    <m/>
    <m/>
    <m/>
  </r>
  <r>
    <n v="297"/>
    <s v="Impiego di hardware e software;"/>
    <m/>
    <m/>
    <m/>
    <m/>
    <m/>
    <m/>
    <m/>
    <m/>
    <m/>
    <s v="SI"/>
    <m/>
    <m/>
    <m/>
  </r>
  <r>
    <n v="298"/>
    <s v="Utilizzo della firma digitale;"/>
    <m/>
    <m/>
    <m/>
    <m/>
    <m/>
    <m/>
    <m/>
    <m/>
    <m/>
    <s v="SI"/>
    <m/>
    <m/>
    <m/>
  </r>
  <r>
    <n v="299"/>
    <s v="Gestione documentale;"/>
    <m/>
    <m/>
    <m/>
    <m/>
    <m/>
    <m/>
    <m/>
    <m/>
    <m/>
    <s v="SI"/>
    <m/>
    <m/>
    <m/>
  </r>
  <r>
    <n v="300"/>
    <s v="Impiego, a qualsiasi titolo, di prodotti contrassegnati SIAE, senza il contrassegno o con il contrassegno contraffatto o alterato;"/>
    <m/>
    <m/>
    <m/>
    <m/>
    <m/>
    <m/>
    <m/>
    <m/>
    <m/>
    <s v="SI"/>
    <m/>
    <m/>
    <m/>
  </r>
  <r>
    <n v="301"/>
    <s v="Riproduzione e duplicazione di software e/o di banche dati non contrassegnati SIAE;"/>
    <m/>
    <m/>
    <m/>
    <m/>
    <m/>
    <m/>
    <m/>
    <m/>
    <m/>
    <s v="SI"/>
    <m/>
    <m/>
    <m/>
  </r>
  <r>
    <n v="302"/>
    <s v="Detenzione abusiva, anche a scopi commerciali, di software e/o di banche dati non contrassegnati SIAE;"/>
    <m/>
    <m/>
    <m/>
    <m/>
    <m/>
    <m/>
    <m/>
    <m/>
    <m/>
    <s v="SI"/>
    <m/>
    <m/>
    <m/>
  </r>
  <r>
    <n v="303"/>
    <s v="Commercializzazione, modificazione e impostazione di software e/o di banche dati non contrassegnati SIAE."/>
    <m/>
    <m/>
    <m/>
    <m/>
    <m/>
    <m/>
    <m/>
    <m/>
    <m/>
    <s v="SI"/>
    <m/>
    <m/>
    <m/>
  </r>
  <r>
    <n v="304"/>
    <s v="Detenzione, utilizzo o messa in commercio di supporti o altri strumenti informatici per i quali sia prescritto il contrassegno SIAE ."/>
    <m/>
    <m/>
    <m/>
    <m/>
    <m/>
    <m/>
    <m/>
    <m/>
    <m/>
    <s v="SI"/>
    <m/>
    <m/>
    <m/>
  </r>
  <r>
    <n v="305"/>
    <s v="Impiego illecito di servizi criptati attraverso sistemi di codificazione;"/>
    <m/>
    <m/>
    <m/>
    <m/>
    <m/>
    <m/>
    <m/>
    <m/>
    <m/>
    <s v="SI"/>
    <m/>
    <m/>
    <m/>
  </r>
  <r>
    <n v="306"/>
    <s v="Impiego di sistemi informatici e audiovisivi criptati;"/>
    <m/>
    <m/>
    <m/>
    <m/>
    <m/>
    <m/>
    <m/>
    <m/>
    <m/>
    <s v="SI"/>
    <m/>
    <m/>
    <m/>
  </r>
  <r>
    <n v="307"/>
    <s v="Impiego di strumenti atti ad eludere le misure tecnologiche di protezione e messa a disposizione delle opere prive della protezione stessa;"/>
    <m/>
    <m/>
    <m/>
    <m/>
    <m/>
    <m/>
    <m/>
    <m/>
    <m/>
    <s v="SI"/>
    <m/>
    <m/>
    <m/>
  </r>
  <r>
    <n v="308"/>
    <s v="Impiego illecito di apparati atti alla decodificazione di trasmissioni audiovisive ad accesso condizionato;"/>
    <m/>
    <m/>
    <m/>
    <m/>
    <m/>
    <m/>
    <m/>
    <m/>
    <m/>
    <s v="SI"/>
    <m/>
    <m/>
    <m/>
  </r>
  <r>
    <n v="309"/>
    <s v="Abusiva duplicazione, riproduzione, trasmissione, diffusione in pubblico, vendita di prodotti multimediali attraverso il sistema informatico aziendale;"/>
    <m/>
    <m/>
    <m/>
    <m/>
    <m/>
    <m/>
    <m/>
    <m/>
    <m/>
    <s v="SI"/>
    <m/>
    <m/>
    <m/>
  </r>
  <r>
    <n v="310"/>
    <s v="Abusiva duplicazione, riproduzione, trasmissione, diffusione in pubblico di banche dati attraverso il sistema informatico aziendale;"/>
    <m/>
    <m/>
    <m/>
    <m/>
    <m/>
    <m/>
    <m/>
    <m/>
    <m/>
    <s v="SI"/>
    <m/>
    <m/>
    <m/>
  </r>
  <r>
    <n v="311"/>
    <s v="Immissione abusiva di prodotti multimediali in sistemi di reti telematiche;"/>
    <m/>
    <m/>
    <m/>
    <m/>
    <m/>
    <m/>
    <m/>
    <m/>
    <m/>
    <s v="SI"/>
    <m/>
    <m/>
    <m/>
  </r>
  <r>
    <n v="312"/>
    <s v="Altra possibile area che dovesse essere in seguito ritenuta rilevante;"/>
    <m/>
    <m/>
    <m/>
    <m/>
    <m/>
    <m/>
    <m/>
    <m/>
    <m/>
    <s v="SI"/>
    <m/>
    <m/>
    <m/>
  </r>
  <r>
    <n v="313"/>
    <s v="Gestione e controllo in tema di sicurezza e salute sul luogo di lavoro;"/>
    <m/>
    <m/>
    <m/>
    <m/>
    <m/>
    <m/>
    <m/>
    <m/>
    <m/>
    <m/>
    <s v="SI"/>
    <m/>
    <m/>
  </r>
  <r>
    <n v="314"/>
    <s v="Adempimenti organizzativi;"/>
    <m/>
    <m/>
    <m/>
    <m/>
    <m/>
    <m/>
    <m/>
    <m/>
    <m/>
    <m/>
    <s v="SI"/>
    <m/>
    <m/>
  </r>
  <r>
    <n v="315"/>
    <s v="Politica di sicurezza sul lavoro e piano di miglioramento;"/>
    <m/>
    <m/>
    <m/>
    <m/>
    <m/>
    <m/>
    <m/>
    <m/>
    <m/>
    <m/>
    <s v="SI"/>
    <m/>
    <m/>
  </r>
  <r>
    <n v="316"/>
    <s v="Sistema per assolvimento obblighi giuridici – standard tecnico strutturali attrezzature;"/>
    <m/>
    <m/>
    <m/>
    <m/>
    <m/>
    <m/>
    <m/>
    <m/>
    <m/>
    <m/>
    <s v="SI"/>
    <m/>
    <m/>
  </r>
  <r>
    <n v="317"/>
    <s v="Impianti e macchinari;"/>
    <m/>
    <m/>
    <m/>
    <m/>
    <m/>
    <m/>
    <m/>
    <m/>
    <m/>
    <m/>
    <s v="SI"/>
    <m/>
    <m/>
  </r>
  <r>
    <n v="318"/>
    <s v="Sistema per assolvimento obblighi giuridici – attività di valutazione dei rischi;"/>
    <m/>
    <m/>
    <m/>
    <m/>
    <m/>
    <m/>
    <m/>
    <m/>
    <m/>
    <m/>
    <s v="SI"/>
    <m/>
    <m/>
  </r>
  <r>
    <n v="319"/>
    <s v="Gestione delle emergenze;"/>
    <m/>
    <m/>
    <m/>
    <m/>
    <m/>
    <m/>
    <m/>
    <m/>
    <m/>
    <m/>
    <s v="SI"/>
    <m/>
    <m/>
  </r>
  <r>
    <n v="320"/>
    <s v="Gestione degli appalti;"/>
    <m/>
    <m/>
    <m/>
    <m/>
    <m/>
    <m/>
    <m/>
    <m/>
    <m/>
    <m/>
    <s v="SI"/>
    <m/>
    <m/>
  </r>
  <r>
    <n v="321"/>
    <s v="Gestione integrata del rischio;"/>
    <m/>
    <m/>
    <m/>
    <m/>
    <m/>
    <m/>
    <m/>
    <m/>
    <m/>
    <m/>
    <s v="SI"/>
    <m/>
    <m/>
  </r>
  <r>
    <n v="322"/>
    <s v="Riunioni periodiche e consultazione RLS;"/>
    <m/>
    <m/>
    <m/>
    <m/>
    <m/>
    <m/>
    <m/>
    <m/>
    <m/>
    <m/>
    <s v="SI"/>
    <m/>
    <m/>
  </r>
  <r>
    <n v="323"/>
    <s v="Sorveglianza sanitaria;"/>
    <m/>
    <m/>
    <m/>
    <m/>
    <m/>
    <m/>
    <m/>
    <m/>
    <m/>
    <m/>
    <s v="SI"/>
    <m/>
    <m/>
  </r>
  <r>
    <n v="324"/>
    <s v="Informazione e formazione al personale;"/>
    <m/>
    <m/>
    <m/>
    <m/>
    <m/>
    <m/>
    <m/>
    <m/>
    <m/>
    <m/>
    <s v="SI"/>
    <m/>
    <m/>
  </r>
  <r>
    <n v="325"/>
    <s v="Vigilanza sul rispetto di procedure e istruzioni di sicurezza;"/>
    <m/>
    <m/>
    <m/>
    <m/>
    <m/>
    <m/>
    <m/>
    <m/>
    <m/>
    <m/>
    <s v="SI"/>
    <m/>
    <m/>
  </r>
  <r>
    <n v="326"/>
    <s v="Acquisizione di documentazione e certificazione obbligatoria;"/>
    <m/>
    <m/>
    <m/>
    <m/>
    <m/>
    <m/>
    <m/>
    <m/>
    <m/>
    <m/>
    <s v="SI"/>
    <m/>
    <m/>
  </r>
  <r>
    <n v="327"/>
    <s v="Verifica di osservanza del MOG;"/>
    <m/>
    <m/>
    <m/>
    <m/>
    <m/>
    <m/>
    <m/>
    <m/>
    <m/>
    <m/>
    <s v="SI"/>
    <m/>
    <m/>
  </r>
  <r>
    <n v="328"/>
    <s v="Sistemi di registrazione del funzionamento del MOG;"/>
    <m/>
    <m/>
    <m/>
    <m/>
    <m/>
    <m/>
    <m/>
    <m/>
    <m/>
    <m/>
    <s v="SI"/>
    <m/>
    <m/>
  </r>
  <r>
    <n v="329"/>
    <s v="Trattamento e conferimento di rifiuti speciali a smaltitori autorizzati;"/>
    <m/>
    <m/>
    <m/>
    <m/>
    <m/>
    <m/>
    <m/>
    <m/>
    <m/>
    <m/>
    <s v="SI"/>
    <m/>
    <m/>
  </r>
  <r>
    <n v="330"/>
    <s v="Adempimenti di tutela ambientale presso i reparti di degenza e di attività clinica;"/>
    <m/>
    <m/>
    <m/>
    <m/>
    <m/>
    <m/>
    <m/>
    <m/>
    <m/>
    <m/>
    <s v="SI"/>
    <m/>
    <m/>
  </r>
  <r>
    <n v="331"/>
    <s v="Gestione dei rapporti con i soggetti pubblici; gestione, nei rapporti con i soggetti pubblici, di adempimenti, dichiarazioni, deposito atti e documenti, pratiche, verifiche, ispezioni, negli accertamenti/procedimenti sanzionatori che ne derivino concernenti le seguenti materie: ambientale, salute e sicurezza, fiscale, gestione del personale;"/>
    <m/>
    <m/>
    <m/>
    <m/>
    <m/>
    <m/>
    <m/>
    <m/>
    <m/>
    <m/>
    <s v="SI"/>
    <m/>
    <m/>
  </r>
  <r>
    <n v="332"/>
    <s v="Gestione delle ispezioni, verifiche ed accertamenti svolti da parte di Enti/Funzionari della Pubblica Amministrazione presso l’Istituto (Nuclei Operativi di Controllo, funzionari dell’ASL e della Regione, Guardia di Finanza, INPS, ARPA, Ispettorato del Lavoro, Vigili del Fuoco ecc.);"/>
    <m/>
    <m/>
    <m/>
    <m/>
    <m/>
    <m/>
    <m/>
    <m/>
    <m/>
    <m/>
    <s v="SI"/>
    <m/>
    <m/>
  </r>
  <r>
    <n v="333"/>
    <s v="Altra possibile area che dovesse essere in seguito ritenuta rilevante;"/>
    <m/>
    <m/>
    <m/>
    <m/>
    <m/>
    <m/>
    <m/>
    <m/>
    <m/>
    <m/>
    <s v="SI"/>
    <m/>
    <m/>
  </r>
  <r>
    <n v="334"/>
    <s v="Gestione dei rifiuti e dei materiali organici;"/>
    <m/>
    <m/>
    <m/>
    <m/>
    <m/>
    <m/>
    <m/>
    <m/>
    <m/>
    <m/>
    <m/>
    <s v="SI"/>
    <m/>
  </r>
  <r>
    <n v="335"/>
    <s v="Gestione e controllo in tema di tutela dell’ambiente e dell’ecologia;"/>
    <m/>
    <m/>
    <m/>
    <m/>
    <m/>
    <m/>
    <m/>
    <m/>
    <m/>
    <m/>
    <m/>
    <s v="SI"/>
    <m/>
  </r>
  <r>
    <n v="336"/>
    <s v="Gestione del carico/scarico rifiuti;"/>
    <m/>
    <m/>
    <m/>
    <m/>
    <m/>
    <m/>
    <m/>
    <m/>
    <m/>
    <m/>
    <m/>
    <s v="SI"/>
    <m/>
  </r>
  <r>
    <n v="337"/>
    <s v="Gestione dei rifiuti nell’ambito dei contratti di affidamento di lavori;"/>
    <m/>
    <m/>
    <m/>
    <m/>
    <m/>
    <m/>
    <m/>
    <m/>
    <m/>
    <m/>
    <m/>
    <s v="SI"/>
    <m/>
  </r>
  <r>
    <n v="338"/>
    <s v="Selezione del fornitore che compie l’attività di smaltimento dei rifiuti;"/>
    <m/>
    <m/>
    <m/>
    <m/>
    <m/>
    <m/>
    <m/>
    <m/>
    <m/>
    <m/>
    <m/>
    <s v="SI"/>
    <m/>
  </r>
  <r>
    <n v="339"/>
    <s v="Gestione e smaltimento dei farmaci: tenuta e conservazione dei farmaci; stoccaggio dei prodotti farmaceutici; controllo delle scadenze; restituzione dei farmaci; smaltimento dei medicinali; gestione e distruzione dei farmaci stupefacenti e psicotropi scaduti;"/>
    <m/>
    <m/>
    <m/>
    <m/>
    <m/>
    <m/>
    <m/>
    <m/>
    <m/>
    <m/>
    <m/>
    <s v="SI"/>
    <m/>
  </r>
  <r>
    <n v="340"/>
    <s v="Gestione dei rifiuti e dei materiali organici;"/>
    <m/>
    <m/>
    <m/>
    <m/>
    <m/>
    <m/>
    <m/>
    <m/>
    <m/>
    <m/>
    <m/>
    <s v="SI"/>
    <m/>
  </r>
  <r>
    <n v="341"/>
    <s v="Smaltimento e trasporto dei rifiuti;"/>
    <m/>
    <m/>
    <m/>
    <m/>
    <m/>
    <m/>
    <m/>
    <m/>
    <m/>
    <m/>
    <m/>
    <s v="SI"/>
    <m/>
  </r>
  <r>
    <n v="342"/>
    <s v="Smaltimento dei rifiuti sanitari assimilati a quelli urbani;"/>
    <m/>
    <m/>
    <m/>
    <m/>
    <m/>
    <m/>
    <m/>
    <m/>
    <m/>
    <m/>
    <m/>
    <s v="SI"/>
    <m/>
  </r>
  <r>
    <n v="343"/>
    <s v="Smaltimento dei rifiuti urbani;"/>
    <m/>
    <m/>
    <m/>
    <m/>
    <m/>
    <m/>
    <m/>
    <m/>
    <m/>
    <m/>
    <m/>
    <s v="SI"/>
    <m/>
  </r>
  <r>
    <n v="344"/>
    <s v="Smaltimento dei rifiuti speciali pericolosi non assimilabili a quelli urbani;"/>
    <m/>
    <m/>
    <m/>
    <m/>
    <m/>
    <m/>
    <m/>
    <m/>
    <m/>
    <m/>
    <m/>
    <s v="SI"/>
    <m/>
  </r>
  <r>
    <n v="345"/>
    <s v="Smaltimento dei rifiuti speciali pericolosi provenienti dalla radiologia;"/>
    <m/>
    <m/>
    <m/>
    <m/>
    <m/>
    <m/>
    <m/>
    <m/>
    <m/>
    <m/>
    <m/>
    <s v="SI"/>
    <m/>
  </r>
  <r>
    <n v="346"/>
    <s v="Smaltimento di altri rifiuti speciali;"/>
    <m/>
    <m/>
    <m/>
    <m/>
    <m/>
    <m/>
    <m/>
    <m/>
    <m/>
    <m/>
    <m/>
    <s v="SI"/>
    <m/>
  </r>
  <r>
    <n v="347"/>
    <s v="Deposito temporaneo per i rifiuti sanitari pericolosi a rischio infettivo e per i rifiuti pericolosi a rischio chimico;"/>
    <m/>
    <m/>
    <m/>
    <m/>
    <m/>
    <m/>
    <m/>
    <m/>
    <m/>
    <m/>
    <m/>
    <s v="SI"/>
    <m/>
  </r>
  <r>
    <n v="348"/>
    <s v="Trattamento e conferimento di rifiuti speciali a smaltitori autorizzati;"/>
    <m/>
    <m/>
    <m/>
    <m/>
    <m/>
    <m/>
    <m/>
    <m/>
    <m/>
    <m/>
    <m/>
    <s v="SI"/>
    <m/>
  </r>
  <r>
    <n v="349"/>
    <s v="Adempimenti di tutela ambientale presso i reparti di degenza e di attività clinica;"/>
    <m/>
    <m/>
    <m/>
    <m/>
    <m/>
    <m/>
    <m/>
    <m/>
    <m/>
    <m/>
    <m/>
    <s v="SI"/>
    <m/>
  </r>
  <r>
    <n v="350"/>
    <s v="Scarico delle acque reflue;"/>
    <m/>
    <m/>
    <m/>
    <m/>
    <m/>
    <m/>
    <m/>
    <m/>
    <m/>
    <m/>
    <m/>
    <s v="SI"/>
    <m/>
  </r>
  <r>
    <n v="351"/>
    <s v="Gestione dei rapporti con i soggetti pubblici; gestione, nei rapporti con i soggetti pubblici, di adempimenti, dichiarazioni, deposito atti e documenti, pratiche, verifiche, ispezioni, negli accertamenti/procedimenti sanzionatori che ne derivino concernenti le seguenti materie: ambientale, salute e sicurezza, fiscale, gestione del personale;"/>
    <m/>
    <m/>
    <m/>
    <m/>
    <m/>
    <m/>
    <m/>
    <m/>
    <m/>
    <m/>
    <m/>
    <s v="SI"/>
    <m/>
  </r>
  <r>
    <n v="352"/>
    <s v="Richiesta autorizzazioni amministrative relativamente a: attività di servizio, alla manutenzione e/o ampliamento di fabbricati (Sovrintendenza ai Beni Culturali), nuovi fabbricati, materia ambientale, ecc.;"/>
    <m/>
    <m/>
    <m/>
    <m/>
    <m/>
    <m/>
    <m/>
    <m/>
    <m/>
    <m/>
    <m/>
    <s v="SI"/>
    <m/>
  </r>
  <r>
    <n v="353"/>
    <s v="Gestione delle ispezioni, verifiche ed accertamenti svolti da parte di Enti/Funzionari della Pubblica Amministrazione presso l’Istituto (Nuclei Operativi di Controllo, funzionari dell’ASL e della Regione, Guardia di Finanza, INPS, ARPA, Ispettorato del Lavoro, Vigili del Fuoco ecc.);"/>
    <m/>
    <m/>
    <m/>
    <m/>
    <m/>
    <m/>
    <m/>
    <m/>
    <m/>
    <m/>
    <m/>
    <s v="SI"/>
    <m/>
  </r>
  <r>
    <n v="354"/>
    <s v="Gestione del carico/scarico rifiuti;"/>
    <m/>
    <m/>
    <m/>
    <m/>
    <m/>
    <m/>
    <m/>
    <m/>
    <m/>
    <m/>
    <m/>
    <s v="SI"/>
    <m/>
  </r>
  <r>
    <n v="355"/>
    <s v="Deposito temporaneo per i rifiuti sanitari pericolosi a rischio infettivo e per i rifiuti pericolosi a rischio chimico;"/>
    <m/>
    <m/>
    <m/>
    <m/>
    <m/>
    <m/>
    <m/>
    <m/>
    <m/>
    <m/>
    <m/>
    <s v="SI"/>
    <m/>
  </r>
  <r>
    <n v="356"/>
    <s v="Altra possibile area che dovesse essere in seguito ritenuta rilevante;"/>
    <m/>
    <m/>
    <m/>
    <m/>
    <m/>
    <m/>
    <m/>
    <m/>
    <m/>
    <m/>
    <m/>
    <s v="SI"/>
    <m/>
  </r>
  <r>
    <n v="357"/>
    <s v="Gestione della selezione ed assunzione personale: individuazione delle posizioni da ricoprire; definizione formale dei profili di potenziali candidati; raccolta ed archiviazione della documentazione relativa alle candidature pervenute; analisi delle candidature e verifica della loro “idoneità” rispetto ai profili definiti; selezione del personale e formalizzazione dell'esito del processo; formulazione dell'offerta retributiva; redazione del contratto di lavoro; conferimento di contratti di consulenza o prestazioni professionali; gestione dei relativi rapporti con la Pubblica Amministrazione (INAIL, INPS, Ispettorato del Lavoro, Ufficio Provinciale del Lavoro, Comune, Provincia, ecc.);"/>
    <m/>
    <m/>
    <m/>
    <m/>
    <m/>
    <m/>
    <m/>
    <m/>
    <m/>
    <m/>
    <m/>
    <m/>
    <s v="SI"/>
  </r>
  <r>
    <n v="358"/>
    <s v="Gestione del personale: anagrafica dipendenti (modifica dati anagrafici, retribuitivi, ecc.) e gestione e archiviazione dei libri previsti dalla legge; raccolta ed archiviazione in appositi files della documentazione relativa ad ogni dipendente e gestione dei dati “sensibili”; gestione presenze, permessi, ferie e straordinari: elaborazione stipendi e relativa registrazione; pagamento stipendi e relativa registrazione; gestione anticipi ai dipendenti; riconciliazioni con la contabilità generale; definizione di percorsi di carriera per ciascuna categoria professionale; gestione dei percorsi di carriera;"/>
    <m/>
    <m/>
    <m/>
    <m/>
    <m/>
    <m/>
    <m/>
    <m/>
    <m/>
    <m/>
    <m/>
    <m/>
    <s v="SI"/>
  </r>
  <r>
    <n v="359"/>
    <s v="Gestione dei conferimenti di incarichi a consulenti, professionisti esterni e agenti;"/>
    <m/>
    <m/>
    <m/>
    <m/>
    <m/>
    <m/>
    <m/>
    <m/>
    <m/>
    <m/>
    <m/>
    <m/>
    <s v="SI"/>
  </r>
  <r>
    <n v="360"/>
    <s v="Gestione del conferimento di incarichi libero professionali;"/>
    <m/>
    <m/>
    <m/>
    <m/>
    <m/>
    <m/>
    <m/>
    <m/>
    <m/>
    <m/>
    <m/>
    <m/>
    <s v="SI"/>
  </r>
  <r>
    <n v="361"/>
    <s v="Gestione delle Partnership;"/>
    <m/>
    <m/>
    <m/>
    <m/>
    <m/>
    <m/>
    <m/>
    <m/>
    <m/>
    <m/>
    <m/>
    <m/>
    <s v="SI"/>
  </r>
  <r>
    <n v="362"/>
    <s v="Altra possibile area che dovesse essere in seguito ritenuta rilevante;"/>
    <m/>
    <m/>
    <m/>
    <m/>
    <m/>
    <m/>
    <m/>
    <m/>
    <m/>
    <m/>
    <m/>
    <m/>
    <s v="SI"/>
  </r>
</pivotCacheRecords>
</file>

<file path=xl/pivotCache/pivotCacheRecords14.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722">
  <r>
    <n v="1659"/>
    <x v="0"/>
    <x v="0"/>
    <x v="0"/>
    <x v="0"/>
    <n v="1"/>
    <x v="0"/>
  </r>
  <r>
    <n v="1650"/>
    <x v="0"/>
    <x v="0"/>
    <x v="0"/>
    <x v="1"/>
    <n v="1"/>
    <x v="0"/>
  </r>
  <r>
    <n v="1241"/>
    <x v="0"/>
    <x v="1"/>
    <x v="1"/>
    <x v="2"/>
    <n v="1"/>
    <x v="0"/>
  </r>
  <r>
    <n v="1242"/>
    <x v="1"/>
    <x v="1"/>
    <x v="1"/>
    <x v="2"/>
    <n v="1"/>
    <x v="0"/>
  </r>
  <r>
    <n v="1243"/>
    <x v="2"/>
    <x v="1"/>
    <x v="1"/>
    <x v="2"/>
    <n v="1"/>
    <x v="0"/>
  </r>
  <r>
    <n v="1244"/>
    <x v="3"/>
    <x v="1"/>
    <x v="1"/>
    <x v="2"/>
    <n v="1"/>
    <x v="0"/>
  </r>
  <r>
    <n v="1245"/>
    <x v="4"/>
    <x v="1"/>
    <x v="1"/>
    <x v="2"/>
    <n v="1"/>
    <x v="0"/>
  </r>
  <r>
    <n v="1246"/>
    <x v="5"/>
    <x v="1"/>
    <x v="1"/>
    <x v="2"/>
    <n v="1"/>
    <x v="0"/>
  </r>
  <r>
    <n v="1240"/>
    <x v="6"/>
    <x v="2"/>
    <x v="2"/>
    <x v="3"/>
    <n v="1"/>
    <x v="0"/>
  </r>
  <r>
    <n v="1684"/>
    <x v="0"/>
    <x v="3"/>
    <x v="3"/>
    <x v="4"/>
    <n v="1"/>
    <x v="0"/>
  </r>
  <r>
    <n v="1239"/>
    <x v="7"/>
    <x v="4"/>
    <x v="4"/>
    <x v="5"/>
    <n v="1"/>
    <x v="0"/>
  </r>
  <r>
    <n v="1233"/>
    <x v="0"/>
    <x v="1"/>
    <x v="1"/>
    <x v="6"/>
    <n v="1"/>
    <x v="0"/>
  </r>
  <r>
    <n v="1234"/>
    <x v="1"/>
    <x v="1"/>
    <x v="1"/>
    <x v="6"/>
    <n v="1"/>
    <x v="0"/>
  </r>
  <r>
    <n v="1235"/>
    <x v="2"/>
    <x v="1"/>
    <x v="1"/>
    <x v="6"/>
    <n v="1"/>
    <x v="0"/>
  </r>
  <r>
    <n v="1236"/>
    <x v="3"/>
    <x v="1"/>
    <x v="1"/>
    <x v="6"/>
    <n v="1"/>
    <x v="0"/>
  </r>
  <r>
    <n v="1237"/>
    <x v="4"/>
    <x v="1"/>
    <x v="1"/>
    <x v="6"/>
    <n v="1"/>
    <x v="0"/>
  </r>
  <r>
    <n v="1238"/>
    <x v="5"/>
    <x v="1"/>
    <x v="1"/>
    <x v="6"/>
    <n v="1"/>
    <x v="0"/>
  </r>
  <r>
    <n v="1229"/>
    <x v="8"/>
    <x v="5"/>
    <x v="5"/>
    <x v="7"/>
    <n v="1"/>
    <x v="0"/>
  </r>
  <r>
    <n v="1230"/>
    <x v="0"/>
    <x v="5"/>
    <x v="5"/>
    <x v="7"/>
    <n v="1"/>
    <x v="0"/>
  </r>
  <r>
    <n v="1231"/>
    <x v="9"/>
    <x v="5"/>
    <x v="5"/>
    <x v="7"/>
    <n v="1"/>
    <x v="0"/>
  </r>
  <r>
    <n v="1232"/>
    <x v="3"/>
    <x v="5"/>
    <x v="5"/>
    <x v="7"/>
    <n v="1"/>
    <x v="0"/>
  </r>
  <r>
    <n v="1228"/>
    <x v="7"/>
    <x v="4"/>
    <x v="6"/>
    <x v="8"/>
    <n v="1"/>
    <x v="0"/>
  </r>
  <r>
    <n v="1222"/>
    <x v="0"/>
    <x v="1"/>
    <x v="1"/>
    <x v="9"/>
    <n v="1"/>
    <x v="0"/>
  </r>
  <r>
    <n v="1223"/>
    <x v="1"/>
    <x v="1"/>
    <x v="1"/>
    <x v="9"/>
    <n v="1"/>
    <x v="0"/>
  </r>
  <r>
    <n v="1224"/>
    <x v="2"/>
    <x v="1"/>
    <x v="1"/>
    <x v="9"/>
    <n v="1"/>
    <x v="0"/>
  </r>
  <r>
    <n v="1225"/>
    <x v="3"/>
    <x v="1"/>
    <x v="1"/>
    <x v="9"/>
    <n v="1"/>
    <x v="0"/>
  </r>
  <r>
    <n v="1226"/>
    <x v="4"/>
    <x v="1"/>
    <x v="1"/>
    <x v="9"/>
    <n v="1"/>
    <x v="0"/>
  </r>
  <r>
    <n v="1227"/>
    <x v="5"/>
    <x v="1"/>
    <x v="1"/>
    <x v="9"/>
    <n v="1"/>
    <x v="0"/>
  </r>
  <r>
    <n v="1215"/>
    <x v="8"/>
    <x v="6"/>
    <x v="7"/>
    <x v="10"/>
    <n v="1"/>
    <x v="0"/>
  </r>
  <r>
    <n v="1216"/>
    <x v="0"/>
    <x v="7"/>
    <x v="8"/>
    <x v="10"/>
    <n v="1"/>
    <x v="0"/>
  </r>
  <r>
    <n v="1217"/>
    <x v="0"/>
    <x v="2"/>
    <x v="9"/>
    <x v="10"/>
    <n v="1"/>
    <x v="0"/>
  </r>
  <r>
    <n v="1218"/>
    <x v="0"/>
    <x v="8"/>
    <x v="10"/>
    <x v="10"/>
    <n v="1"/>
    <x v="0"/>
  </r>
  <r>
    <n v="1220"/>
    <x v="6"/>
    <x v="2"/>
    <x v="9"/>
    <x v="10"/>
    <n v="1"/>
    <x v="0"/>
  </r>
  <r>
    <n v="1221"/>
    <x v="10"/>
    <x v="7"/>
    <x v="8"/>
    <x v="10"/>
    <n v="1"/>
    <x v="0"/>
  </r>
  <r>
    <m/>
    <x v="11"/>
    <x v="9"/>
    <x v="11"/>
    <x v="11"/>
    <m/>
    <x v="1"/>
  </r>
  <r>
    <n v="1473"/>
    <x v="3"/>
    <x v="3"/>
    <x v="12"/>
    <x v="12"/>
    <n v="1"/>
    <x v="2"/>
  </r>
  <r>
    <n v="1474"/>
    <x v="3"/>
    <x v="10"/>
    <x v="13"/>
    <x v="13"/>
    <n v="1"/>
    <x v="2"/>
  </r>
  <r>
    <n v="1469"/>
    <x v="3"/>
    <x v="11"/>
    <x v="0"/>
    <x v="14"/>
    <n v="1"/>
    <x v="2"/>
  </r>
  <r>
    <n v="1208"/>
    <x v="0"/>
    <x v="8"/>
    <x v="14"/>
    <x v="15"/>
    <n v="1"/>
    <x v="0"/>
  </r>
  <r>
    <n v="1209"/>
    <x v="9"/>
    <x v="8"/>
    <x v="14"/>
    <x v="15"/>
    <n v="1"/>
    <x v="0"/>
  </r>
  <r>
    <n v="1210"/>
    <x v="2"/>
    <x v="8"/>
    <x v="14"/>
    <x v="15"/>
    <n v="1"/>
    <x v="0"/>
  </r>
  <r>
    <n v="1211"/>
    <x v="3"/>
    <x v="8"/>
    <x v="14"/>
    <x v="15"/>
    <n v="1"/>
    <x v="0"/>
  </r>
  <r>
    <n v="1212"/>
    <x v="4"/>
    <x v="8"/>
    <x v="14"/>
    <x v="15"/>
    <n v="1"/>
    <x v="0"/>
  </r>
  <r>
    <n v="1213"/>
    <x v="5"/>
    <x v="8"/>
    <x v="14"/>
    <x v="15"/>
    <n v="1"/>
    <x v="0"/>
  </r>
  <r>
    <n v="1207"/>
    <x v="9"/>
    <x v="6"/>
    <x v="15"/>
    <x v="16"/>
    <n v="1"/>
    <x v="2"/>
  </r>
  <r>
    <n v="1201"/>
    <x v="0"/>
    <x v="1"/>
    <x v="1"/>
    <x v="17"/>
    <n v="1"/>
    <x v="0"/>
  </r>
  <r>
    <n v="1202"/>
    <x v="1"/>
    <x v="1"/>
    <x v="1"/>
    <x v="17"/>
    <n v="1"/>
    <x v="0"/>
  </r>
  <r>
    <n v="1203"/>
    <x v="2"/>
    <x v="1"/>
    <x v="1"/>
    <x v="17"/>
    <n v="1"/>
    <x v="0"/>
  </r>
  <r>
    <n v="1204"/>
    <x v="3"/>
    <x v="1"/>
    <x v="1"/>
    <x v="17"/>
    <n v="1"/>
    <x v="0"/>
  </r>
  <r>
    <n v="1205"/>
    <x v="4"/>
    <x v="1"/>
    <x v="1"/>
    <x v="17"/>
    <n v="1"/>
    <x v="0"/>
  </r>
  <r>
    <n v="1206"/>
    <x v="5"/>
    <x v="1"/>
    <x v="1"/>
    <x v="17"/>
    <n v="1"/>
    <x v="0"/>
  </r>
  <r>
    <n v="1200"/>
    <x v="9"/>
    <x v="6"/>
    <x v="15"/>
    <x v="18"/>
    <n v="1"/>
    <x v="0"/>
  </r>
  <r>
    <n v="1199"/>
    <x v="0"/>
    <x v="4"/>
    <x v="16"/>
    <x v="19"/>
    <n v="1"/>
    <x v="0"/>
  </r>
  <r>
    <n v="535"/>
    <x v="8"/>
    <x v="1"/>
    <x v="17"/>
    <x v="20"/>
    <n v="1"/>
    <x v="0"/>
  </r>
  <r>
    <n v="536"/>
    <x v="0"/>
    <x v="1"/>
    <x v="17"/>
    <x v="20"/>
    <n v="1"/>
    <x v="0"/>
  </r>
  <r>
    <n v="537"/>
    <x v="1"/>
    <x v="1"/>
    <x v="17"/>
    <x v="20"/>
    <n v="1"/>
    <x v="0"/>
  </r>
  <r>
    <n v="538"/>
    <x v="9"/>
    <x v="1"/>
    <x v="17"/>
    <x v="20"/>
    <n v="1"/>
    <x v="0"/>
  </r>
  <r>
    <n v="539"/>
    <x v="2"/>
    <x v="1"/>
    <x v="17"/>
    <x v="20"/>
    <n v="1"/>
    <x v="0"/>
  </r>
  <r>
    <n v="540"/>
    <x v="12"/>
    <x v="1"/>
    <x v="17"/>
    <x v="20"/>
    <n v="1"/>
    <x v="0"/>
  </r>
  <r>
    <n v="541"/>
    <x v="3"/>
    <x v="1"/>
    <x v="17"/>
    <x v="20"/>
    <n v="1"/>
    <x v="0"/>
  </r>
  <r>
    <n v="542"/>
    <x v="4"/>
    <x v="1"/>
    <x v="17"/>
    <x v="20"/>
    <n v="1"/>
    <x v="0"/>
  </r>
  <r>
    <n v="543"/>
    <x v="5"/>
    <x v="1"/>
    <x v="17"/>
    <x v="20"/>
    <n v="1"/>
    <x v="0"/>
  </r>
  <r>
    <n v="1526"/>
    <x v="5"/>
    <x v="8"/>
    <x v="18"/>
    <x v="21"/>
    <n v="1"/>
    <x v="3"/>
  </r>
  <r>
    <n v="1192"/>
    <x v="8"/>
    <x v="6"/>
    <x v="7"/>
    <x v="22"/>
    <n v="1"/>
    <x v="0"/>
  </r>
  <r>
    <n v="1193"/>
    <x v="0"/>
    <x v="12"/>
    <x v="19"/>
    <x v="22"/>
    <n v="1"/>
    <x v="0"/>
  </r>
  <r>
    <n v="1194"/>
    <x v="0"/>
    <x v="7"/>
    <x v="8"/>
    <x v="22"/>
    <n v="1"/>
    <x v="0"/>
  </r>
  <r>
    <n v="1195"/>
    <x v="0"/>
    <x v="8"/>
    <x v="10"/>
    <x v="22"/>
    <n v="1"/>
    <x v="0"/>
  </r>
  <r>
    <n v="1197"/>
    <x v="6"/>
    <x v="2"/>
    <x v="9"/>
    <x v="22"/>
    <n v="1"/>
    <x v="0"/>
  </r>
  <r>
    <n v="1198"/>
    <x v="10"/>
    <x v="7"/>
    <x v="8"/>
    <x v="22"/>
    <n v="1"/>
    <x v="0"/>
  </r>
  <r>
    <n v="1373"/>
    <x v="0"/>
    <x v="13"/>
    <x v="20"/>
    <x v="23"/>
    <n v="1"/>
    <x v="0"/>
  </r>
  <r>
    <n v="1381"/>
    <x v="13"/>
    <x v="13"/>
    <x v="20"/>
    <x v="23"/>
    <n v="1"/>
    <x v="0"/>
  </r>
  <r>
    <n v="1388"/>
    <x v="3"/>
    <x v="13"/>
    <x v="20"/>
    <x v="23"/>
    <n v="1"/>
    <x v="0"/>
  </r>
  <r>
    <n v="1395"/>
    <x v="9"/>
    <x v="13"/>
    <x v="20"/>
    <x v="23"/>
    <n v="1"/>
    <x v="0"/>
  </r>
  <r>
    <n v="1402"/>
    <x v="8"/>
    <x v="13"/>
    <x v="20"/>
    <x v="23"/>
    <n v="1"/>
    <x v="0"/>
  </r>
  <r>
    <n v="1409"/>
    <x v="4"/>
    <x v="13"/>
    <x v="20"/>
    <x v="23"/>
    <n v="1"/>
    <x v="0"/>
  </r>
  <r>
    <n v="1416"/>
    <x v="12"/>
    <x v="13"/>
    <x v="20"/>
    <x v="23"/>
    <n v="1"/>
    <x v="0"/>
  </r>
  <r>
    <n v="1423"/>
    <x v="2"/>
    <x v="13"/>
    <x v="20"/>
    <x v="23"/>
    <n v="1"/>
    <x v="0"/>
  </r>
  <r>
    <n v="1430"/>
    <x v="1"/>
    <x v="13"/>
    <x v="20"/>
    <x v="23"/>
    <n v="1"/>
    <x v="0"/>
  </r>
  <r>
    <n v="1460"/>
    <x v="10"/>
    <x v="13"/>
    <x v="20"/>
    <x v="23"/>
    <n v="1"/>
    <x v="0"/>
  </r>
  <r>
    <n v="53"/>
    <x v="8"/>
    <x v="1"/>
    <x v="1"/>
    <x v="24"/>
    <n v="1"/>
    <x v="2"/>
  </r>
  <r>
    <n v="1185"/>
    <x v="8"/>
    <x v="6"/>
    <x v="7"/>
    <x v="25"/>
    <n v="1"/>
    <x v="2"/>
  </r>
  <r>
    <n v="1186"/>
    <x v="0"/>
    <x v="14"/>
    <x v="21"/>
    <x v="25"/>
    <n v="1"/>
    <x v="2"/>
  </r>
  <r>
    <n v="1187"/>
    <x v="0"/>
    <x v="2"/>
    <x v="9"/>
    <x v="25"/>
    <n v="1"/>
    <x v="2"/>
  </r>
  <r>
    <n v="1188"/>
    <x v="0"/>
    <x v="8"/>
    <x v="10"/>
    <x v="25"/>
    <n v="1"/>
    <x v="2"/>
  </r>
  <r>
    <n v="1190"/>
    <x v="6"/>
    <x v="2"/>
    <x v="9"/>
    <x v="25"/>
    <n v="1"/>
    <x v="2"/>
  </r>
  <r>
    <n v="1191"/>
    <x v="10"/>
    <x v="7"/>
    <x v="8"/>
    <x v="25"/>
    <n v="1"/>
    <x v="2"/>
  </r>
  <r>
    <n v="1181"/>
    <x v="8"/>
    <x v="5"/>
    <x v="5"/>
    <x v="26"/>
    <n v="1"/>
    <x v="2"/>
  </r>
  <r>
    <n v="1182"/>
    <x v="0"/>
    <x v="5"/>
    <x v="5"/>
    <x v="26"/>
    <n v="1"/>
    <x v="2"/>
  </r>
  <r>
    <n v="1183"/>
    <x v="9"/>
    <x v="5"/>
    <x v="5"/>
    <x v="26"/>
    <n v="1"/>
    <x v="2"/>
  </r>
  <r>
    <n v="1184"/>
    <x v="3"/>
    <x v="5"/>
    <x v="5"/>
    <x v="26"/>
    <n v="1"/>
    <x v="2"/>
  </r>
  <r>
    <n v="1174"/>
    <x v="8"/>
    <x v="6"/>
    <x v="7"/>
    <x v="27"/>
    <n v="1"/>
    <x v="2"/>
  </r>
  <r>
    <n v="1175"/>
    <x v="0"/>
    <x v="12"/>
    <x v="19"/>
    <x v="27"/>
    <n v="1"/>
    <x v="2"/>
  </r>
  <r>
    <n v="1176"/>
    <x v="0"/>
    <x v="2"/>
    <x v="22"/>
    <x v="27"/>
    <n v="1"/>
    <x v="2"/>
  </r>
  <r>
    <n v="1177"/>
    <x v="0"/>
    <x v="8"/>
    <x v="10"/>
    <x v="27"/>
    <n v="1"/>
    <x v="2"/>
  </r>
  <r>
    <n v="1178"/>
    <x v="0"/>
    <x v="8"/>
    <x v="23"/>
    <x v="27"/>
    <n v="1"/>
    <x v="2"/>
  </r>
  <r>
    <n v="1179"/>
    <x v="6"/>
    <x v="2"/>
    <x v="22"/>
    <x v="27"/>
    <n v="1"/>
    <x v="2"/>
  </r>
  <r>
    <n v="1180"/>
    <x v="10"/>
    <x v="7"/>
    <x v="8"/>
    <x v="27"/>
    <n v="1"/>
    <x v="2"/>
  </r>
  <r>
    <n v="1329"/>
    <x v="10"/>
    <x v="7"/>
    <x v="24"/>
    <x v="28"/>
    <n v="1"/>
    <x v="0"/>
  </r>
  <r>
    <n v="1330"/>
    <x v="10"/>
    <x v="7"/>
    <x v="24"/>
    <x v="29"/>
    <n v="1"/>
    <x v="0"/>
  </r>
  <r>
    <n v="1444"/>
    <x v="10"/>
    <x v="7"/>
    <x v="24"/>
    <x v="29"/>
    <n v="1"/>
    <x v="0"/>
  </r>
  <r>
    <n v="1328"/>
    <x v="10"/>
    <x v="7"/>
    <x v="24"/>
    <x v="30"/>
    <n v="1"/>
    <x v="0"/>
  </r>
  <r>
    <n v="1702"/>
    <x v="0"/>
    <x v="14"/>
    <x v="25"/>
    <x v="31"/>
    <n v="1"/>
    <x v="0"/>
  </r>
  <r>
    <n v="1641"/>
    <x v="0"/>
    <x v="15"/>
    <x v="26"/>
    <x v="32"/>
    <n v="1"/>
    <x v="0"/>
  </r>
  <r>
    <n v="1658"/>
    <x v="0"/>
    <x v="0"/>
    <x v="27"/>
    <x v="33"/>
    <n v="1"/>
    <x v="0"/>
  </r>
  <r>
    <n v="1697"/>
    <x v="0"/>
    <x v="14"/>
    <x v="25"/>
    <x v="34"/>
    <n v="1"/>
    <x v="0"/>
  </r>
  <r>
    <n v="1341"/>
    <x v="10"/>
    <x v="7"/>
    <x v="24"/>
    <x v="35"/>
    <n v="1"/>
    <x v="0"/>
  </r>
  <r>
    <n v="1707"/>
    <x v="0"/>
    <x v="14"/>
    <x v="21"/>
    <x v="36"/>
    <n v="1"/>
    <x v="0"/>
  </r>
  <r>
    <n v="1173"/>
    <x v="8"/>
    <x v="6"/>
    <x v="28"/>
    <x v="37"/>
    <n v="1"/>
    <x v="0"/>
  </r>
  <r>
    <n v="1166"/>
    <x v="8"/>
    <x v="1"/>
    <x v="1"/>
    <x v="38"/>
    <n v="1"/>
    <x v="0"/>
  </r>
  <r>
    <n v="1167"/>
    <x v="0"/>
    <x v="1"/>
    <x v="1"/>
    <x v="38"/>
    <n v="1"/>
    <x v="0"/>
  </r>
  <r>
    <n v="1168"/>
    <x v="1"/>
    <x v="1"/>
    <x v="1"/>
    <x v="38"/>
    <n v="1"/>
    <x v="0"/>
  </r>
  <r>
    <n v="1169"/>
    <x v="9"/>
    <x v="1"/>
    <x v="1"/>
    <x v="38"/>
    <n v="1"/>
    <x v="0"/>
  </r>
  <r>
    <n v="1170"/>
    <x v="2"/>
    <x v="1"/>
    <x v="1"/>
    <x v="38"/>
    <n v="1"/>
    <x v="0"/>
  </r>
  <r>
    <n v="1171"/>
    <x v="3"/>
    <x v="1"/>
    <x v="1"/>
    <x v="38"/>
    <n v="1"/>
    <x v="0"/>
  </r>
  <r>
    <n v="1172"/>
    <x v="4"/>
    <x v="1"/>
    <x v="1"/>
    <x v="38"/>
    <n v="1"/>
    <x v="0"/>
  </r>
  <r>
    <m/>
    <x v="11"/>
    <x v="9"/>
    <x v="11"/>
    <x v="11"/>
    <m/>
    <x v="1"/>
  </r>
  <r>
    <m/>
    <x v="11"/>
    <x v="9"/>
    <x v="11"/>
    <x v="11"/>
    <m/>
    <x v="1"/>
  </r>
  <r>
    <m/>
    <x v="11"/>
    <x v="9"/>
    <x v="11"/>
    <x v="11"/>
    <m/>
    <x v="1"/>
  </r>
  <r>
    <m/>
    <x v="11"/>
    <x v="9"/>
    <x v="11"/>
    <x v="11"/>
    <m/>
    <x v="1"/>
  </r>
  <r>
    <m/>
    <x v="11"/>
    <x v="9"/>
    <x v="11"/>
    <x v="11"/>
    <m/>
    <x v="1"/>
  </r>
  <r>
    <m/>
    <x v="11"/>
    <x v="9"/>
    <x v="11"/>
    <x v="11"/>
    <m/>
    <x v="1"/>
  </r>
  <r>
    <m/>
    <x v="11"/>
    <x v="9"/>
    <x v="11"/>
    <x v="11"/>
    <m/>
    <x v="1"/>
  </r>
  <r>
    <n v="1158"/>
    <x v="7"/>
    <x v="4"/>
    <x v="29"/>
    <x v="39"/>
    <n v="1"/>
    <x v="0"/>
  </r>
  <r>
    <m/>
    <x v="11"/>
    <x v="9"/>
    <x v="11"/>
    <x v="11"/>
    <m/>
    <x v="1"/>
  </r>
  <r>
    <n v="1157"/>
    <x v="3"/>
    <x v="8"/>
    <x v="30"/>
    <x v="40"/>
    <n v="1"/>
    <x v="0"/>
  </r>
  <r>
    <n v="1151"/>
    <x v="0"/>
    <x v="8"/>
    <x v="18"/>
    <x v="41"/>
    <n v="1"/>
    <x v="0"/>
  </r>
  <r>
    <n v="1152"/>
    <x v="9"/>
    <x v="8"/>
    <x v="18"/>
    <x v="41"/>
    <n v="1"/>
    <x v="0"/>
  </r>
  <r>
    <n v="1153"/>
    <x v="2"/>
    <x v="8"/>
    <x v="18"/>
    <x v="41"/>
    <n v="1"/>
    <x v="0"/>
  </r>
  <r>
    <n v="1154"/>
    <x v="3"/>
    <x v="8"/>
    <x v="18"/>
    <x v="41"/>
    <n v="1"/>
    <x v="0"/>
  </r>
  <r>
    <n v="1155"/>
    <x v="4"/>
    <x v="8"/>
    <x v="18"/>
    <x v="41"/>
    <n v="1"/>
    <x v="0"/>
  </r>
  <r>
    <n v="1156"/>
    <x v="5"/>
    <x v="8"/>
    <x v="18"/>
    <x v="41"/>
    <n v="1"/>
    <x v="0"/>
  </r>
  <r>
    <n v="1147"/>
    <x v="8"/>
    <x v="5"/>
    <x v="5"/>
    <x v="42"/>
    <n v="1"/>
    <x v="0"/>
  </r>
  <r>
    <n v="1148"/>
    <x v="0"/>
    <x v="5"/>
    <x v="5"/>
    <x v="42"/>
    <n v="1"/>
    <x v="0"/>
  </r>
  <r>
    <n v="1149"/>
    <x v="9"/>
    <x v="5"/>
    <x v="5"/>
    <x v="42"/>
    <n v="1"/>
    <x v="0"/>
  </r>
  <r>
    <n v="1150"/>
    <x v="3"/>
    <x v="5"/>
    <x v="5"/>
    <x v="42"/>
    <n v="1"/>
    <x v="0"/>
  </r>
  <r>
    <n v="1146"/>
    <x v="8"/>
    <x v="13"/>
    <x v="20"/>
    <x v="43"/>
    <n v="1"/>
    <x v="0"/>
  </r>
  <r>
    <n v="1638"/>
    <x v="0"/>
    <x v="11"/>
    <x v="31"/>
    <x v="44"/>
    <n v="1"/>
    <x v="0"/>
  </r>
  <r>
    <n v="1333"/>
    <x v="10"/>
    <x v="7"/>
    <x v="32"/>
    <x v="45"/>
    <n v="1"/>
    <x v="0"/>
  </r>
  <r>
    <m/>
    <x v="11"/>
    <x v="9"/>
    <x v="11"/>
    <x v="11"/>
    <m/>
    <x v="1"/>
  </r>
  <r>
    <n v="1145"/>
    <x v="8"/>
    <x v="1"/>
    <x v="1"/>
    <x v="46"/>
    <n v="1"/>
    <x v="0"/>
  </r>
  <r>
    <n v="1528"/>
    <x v="5"/>
    <x v="8"/>
    <x v="18"/>
    <x v="47"/>
    <n v="1"/>
    <x v="2"/>
  </r>
  <r>
    <n v="1144"/>
    <x v="3"/>
    <x v="8"/>
    <x v="18"/>
    <x v="48"/>
    <n v="1"/>
    <x v="2"/>
  </r>
  <r>
    <n v="1315"/>
    <x v="10"/>
    <x v="7"/>
    <x v="8"/>
    <x v="49"/>
    <n v="1"/>
    <x v="2"/>
  </r>
  <r>
    <n v="1324"/>
    <x v="10"/>
    <x v="7"/>
    <x v="32"/>
    <x v="50"/>
    <n v="1"/>
    <x v="0"/>
  </r>
  <r>
    <n v="1443"/>
    <x v="10"/>
    <x v="7"/>
    <x v="32"/>
    <x v="51"/>
    <n v="1"/>
    <x v="0"/>
  </r>
  <r>
    <n v="1563"/>
    <x v="1"/>
    <x v="6"/>
    <x v="28"/>
    <x v="52"/>
    <n v="1"/>
    <x v="2"/>
  </r>
  <r>
    <n v="4"/>
    <x v="8"/>
    <x v="13"/>
    <x v="20"/>
    <x v="53"/>
    <n v="1"/>
    <x v="2"/>
  </r>
  <r>
    <n v="1140"/>
    <x v="8"/>
    <x v="13"/>
    <x v="20"/>
    <x v="53"/>
    <n v="1"/>
    <x v="2"/>
  </r>
  <r>
    <n v="1141"/>
    <x v="0"/>
    <x v="13"/>
    <x v="20"/>
    <x v="53"/>
    <n v="1"/>
    <x v="2"/>
  </r>
  <r>
    <n v="1142"/>
    <x v="9"/>
    <x v="13"/>
    <x v="20"/>
    <x v="53"/>
    <n v="1"/>
    <x v="2"/>
  </r>
  <r>
    <n v="1143"/>
    <x v="3"/>
    <x v="13"/>
    <x v="20"/>
    <x v="53"/>
    <n v="1"/>
    <x v="2"/>
  </r>
  <r>
    <n v="1136"/>
    <x v="8"/>
    <x v="15"/>
    <x v="33"/>
    <x v="54"/>
    <n v="1"/>
    <x v="0"/>
  </r>
  <r>
    <n v="1137"/>
    <x v="9"/>
    <x v="15"/>
    <x v="33"/>
    <x v="54"/>
    <n v="1"/>
    <x v="0"/>
  </r>
  <r>
    <n v="1138"/>
    <x v="6"/>
    <x v="15"/>
    <x v="33"/>
    <x v="54"/>
    <n v="1"/>
    <x v="0"/>
  </r>
  <r>
    <n v="1139"/>
    <x v="10"/>
    <x v="15"/>
    <x v="33"/>
    <x v="54"/>
    <n v="1"/>
    <x v="0"/>
  </r>
  <r>
    <n v="1133"/>
    <x v="8"/>
    <x v="15"/>
    <x v="33"/>
    <x v="55"/>
    <n v="1"/>
    <x v="2"/>
  </r>
  <r>
    <n v="1134"/>
    <x v="9"/>
    <x v="15"/>
    <x v="33"/>
    <x v="55"/>
    <n v="1"/>
    <x v="2"/>
  </r>
  <r>
    <n v="1135"/>
    <x v="6"/>
    <x v="15"/>
    <x v="33"/>
    <x v="55"/>
    <n v="1"/>
    <x v="2"/>
  </r>
  <r>
    <n v="1128"/>
    <x v="8"/>
    <x v="6"/>
    <x v="34"/>
    <x v="56"/>
    <n v="1"/>
    <x v="0"/>
  </r>
  <r>
    <n v="1129"/>
    <x v="0"/>
    <x v="6"/>
    <x v="34"/>
    <x v="56"/>
    <n v="1"/>
    <x v="0"/>
  </r>
  <r>
    <n v="1130"/>
    <x v="1"/>
    <x v="6"/>
    <x v="34"/>
    <x v="56"/>
    <n v="1"/>
    <x v="0"/>
  </r>
  <r>
    <n v="1131"/>
    <x v="13"/>
    <x v="6"/>
    <x v="34"/>
    <x v="56"/>
    <n v="1"/>
    <x v="0"/>
  </r>
  <r>
    <n v="1132"/>
    <x v="3"/>
    <x v="6"/>
    <x v="34"/>
    <x v="56"/>
    <n v="1"/>
    <x v="0"/>
  </r>
  <r>
    <n v="1122"/>
    <x v="0"/>
    <x v="15"/>
    <x v="35"/>
    <x v="57"/>
    <n v="1"/>
    <x v="0"/>
  </r>
  <r>
    <n v="1123"/>
    <x v="1"/>
    <x v="15"/>
    <x v="35"/>
    <x v="57"/>
    <n v="1"/>
    <x v="0"/>
  </r>
  <r>
    <n v="1124"/>
    <x v="2"/>
    <x v="15"/>
    <x v="35"/>
    <x v="57"/>
    <n v="1"/>
    <x v="0"/>
  </r>
  <r>
    <n v="1125"/>
    <x v="3"/>
    <x v="15"/>
    <x v="33"/>
    <x v="57"/>
    <n v="1"/>
    <x v="0"/>
  </r>
  <r>
    <n v="1126"/>
    <x v="4"/>
    <x v="15"/>
    <x v="35"/>
    <x v="57"/>
    <n v="1"/>
    <x v="0"/>
  </r>
  <r>
    <n v="1127"/>
    <x v="5"/>
    <x v="15"/>
    <x v="35"/>
    <x v="57"/>
    <n v="1"/>
    <x v="0"/>
  </r>
  <r>
    <n v="1117"/>
    <x v="8"/>
    <x v="6"/>
    <x v="34"/>
    <x v="58"/>
    <n v="1"/>
    <x v="2"/>
  </r>
  <r>
    <n v="1118"/>
    <x v="0"/>
    <x v="6"/>
    <x v="34"/>
    <x v="58"/>
    <n v="1"/>
    <x v="2"/>
  </r>
  <r>
    <n v="1119"/>
    <x v="1"/>
    <x v="6"/>
    <x v="34"/>
    <x v="58"/>
    <n v="1"/>
    <x v="2"/>
  </r>
  <r>
    <n v="1120"/>
    <x v="13"/>
    <x v="6"/>
    <x v="34"/>
    <x v="58"/>
    <n v="1"/>
    <x v="2"/>
  </r>
  <r>
    <n v="1121"/>
    <x v="3"/>
    <x v="6"/>
    <x v="34"/>
    <x v="58"/>
    <n v="1"/>
    <x v="2"/>
  </r>
  <r>
    <n v="1673"/>
    <x v="0"/>
    <x v="3"/>
    <x v="27"/>
    <x v="59"/>
    <n v="1"/>
    <x v="0"/>
  </r>
  <r>
    <n v="1283"/>
    <x v="9"/>
    <x v="5"/>
    <x v="5"/>
    <x v="60"/>
    <n v="1"/>
    <x v="0"/>
  </r>
  <r>
    <n v="1271"/>
    <x v="9"/>
    <x v="5"/>
    <x v="5"/>
    <x v="61"/>
    <n v="1"/>
    <x v="0"/>
  </r>
  <r>
    <n v="1272"/>
    <x v="9"/>
    <x v="5"/>
    <x v="5"/>
    <x v="62"/>
    <n v="1"/>
    <x v="0"/>
  </r>
  <r>
    <n v="1113"/>
    <x v="8"/>
    <x v="5"/>
    <x v="5"/>
    <x v="63"/>
    <n v="1"/>
    <x v="0"/>
  </r>
  <r>
    <n v="1114"/>
    <x v="0"/>
    <x v="5"/>
    <x v="5"/>
    <x v="63"/>
    <n v="1"/>
    <x v="0"/>
  </r>
  <r>
    <n v="1115"/>
    <x v="9"/>
    <x v="5"/>
    <x v="5"/>
    <x v="63"/>
    <n v="1"/>
    <x v="0"/>
  </r>
  <r>
    <n v="1116"/>
    <x v="3"/>
    <x v="5"/>
    <x v="5"/>
    <x v="63"/>
    <n v="1"/>
    <x v="0"/>
  </r>
  <r>
    <m/>
    <x v="11"/>
    <x v="9"/>
    <x v="11"/>
    <x v="11"/>
    <m/>
    <x v="1"/>
  </r>
  <r>
    <m/>
    <x v="11"/>
    <x v="9"/>
    <x v="11"/>
    <x v="11"/>
    <m/>
    <x v="1"/>
  </r>
  <r>
    <m/>
    <x v="11"/>
    <x v="9"/>
    <x v="11"/>
    <x v="11"/>
    <m/>
    <x v="1"/>
  </r>
  <r>
    <m/>
    <x v="11"/>
    <x v="9"/>
    <x v="11"/>
    <x v="11"/>
    <m/>
    <x v="1"/>
  </r>
  <r>
    <n v="1108"/>
    <x v="8"/>
    <x v="6"/>
    <x v="7"/>
    <x v="64"/>
    <n v="1"/>
    <x v="0"/>
  </r>
  <r>
    <n v="1104"/>
    <x v="8"/>
    <x v="5"/>
    <x v="5"/>
    <x v="65"/>
    <n v="1"/>
    <x v="0"/>
  </r>
  <r>
    <n v="1105"/>
    <x v="0"/>
    <x v="5"/>
    <x v="5"/>
    <x v="65"/>
    <n v="1"/>
    <x v="0"/>
  </r>
  <r>
    <n v="1106"/>
    <x v="9"/>
    <x v="5"/>
    <x v="5"/>
    <x v="65"/>
    <n v="1"/>
    <x v="0"/>
  </r>
  <r>
    <n v="1107"/>
    <x v="3"/>
    <x v="5"/>
    <x v="5"/>
    <x v="65"/>
    <n v="1"/>
    <x v="0"/>
  </r>
  <r>
    <n v="1103"/>
    <x v="0"/>
    <x v="15"/>
    <x v="36"/>
    <x v="66"/>
    <n v="1"/>
    <x v="0"/>
  </r>
  <r>
    <n v="1102"/>
    <x v="0"/>
    <x v="14"/>
    <x v="21"/>
    <x v="67"/>
    <n v="1"/>
    <x v="0"/>
  </r>
  <r>
    <n v="1352"/>
    <x v="10"/>
    <x v="15"/>
    <x v="33"/>
    <x v="68"/>
    <n v="1"/>
    <x v="0"/>
  </r>
  <r>
    <n v="1351"/>
    <x v="10"/>
    <x v="7"/>
    <x v="37"/>
    <x v="69"/>
    <n v="1"/>
    <x v="0"/>
  </r>
  <r>
    <n v="1314"/>
    <x v="10"/>
    <x v="7"/>
    <x v="38"/>
    <x v="70"/>
    <n v="1"/>
    <x v="0"/>
  </r>
  <r>
    <n v="1629"/>
    <x v="9"/>
    <x v="1"/>
    <x v="1"/>
    <x v="71"/>
    <n v="1"/>
    <x v="0"/>
  </r>
  <r>
    <n v="1101"/>
    <x v="0"/>
    <x v="12"/>
    <x v="39"/>
    <x v="72"/>
    <n v="1"/>
    <x v="0"/>
  </r>
  <r>
    <n v="1525"/>
    <x v="7"/>
    <x v="16"/>
    <x v="40"/>
    <x v="73"/>
    <n v="1"/>
    <x v="0"/>
  </r>
  <r>
    <n v="1567"/>
    <x v="1"/>
    <x v="13"/>
    <x v="20"/>
    <x v="74"/>
    <n v="1"/>
    <x v="0"/>
  </r>
  <r>
    <n v="1721"/>
    <x v="0"/>
    <x v="4"/>
    <x v="41"/>
    <x v="75"/>
    <n v="1"/>
    <x v="0"/>
  </r>
  <r>
    <n v="1100"/>
    <x v="0"/>
    <x v="4"/>
    <x v="42"/>
    <x v="76"/>
    <n v="1"/>
    <x v="0"/>
  </r>
  <r>
    <n v="1325"/>
    <x v="10"/>
    <x v="7"/>
    <x v="8"/>
    <x v="77"/>
    <n v="1"/>
    <x v="0"/>
  </r>
  <r>
    <n v="1099"/>
    <x v="9"/>
    <x v="17"/>
    <x v="43"/>
    <x v="78"/>
    <n v="1"/>
    <x v="2"/>
  </r>
  <r>
    <n v="1092"/>
    <x v="8"/>
    <x v="6"/>
    <x v="7"/>
    <x v="79"/>
    <n v="1"/>
    <x v="0"/>
  </r>
  <r>
    <n v="1093"/>
    <x v="0"/>
    <x v="6"/>
    <x v="15"/>
    <x v="79"/>
    <n v="1"/>
    <x v="0"/>
  </r>
  <r>
    <n v="1094"/>
    <x v="0"/>
    <x v="2"/>
    <x v="44"/>
    <x v="79"/>
    <n v="1"/>
    <x v="0"/>
  </r>
  <r>
    <n v="1095"/>
    <x v="0"/>
    <x v="8"/>
    <x v="18"/>
    <x v="79"/>
    <n v="1"/>
    <x v="0"/>
  </r>
  <r>
    <n v="1096"/>
    <x v="0"/>
    <x v="8"/>
    <x v="18"/>
    <x v="79"/>
    <n v="1"/>
    <x v="0"/>
  </r>
  <r>
    <n v="1097"/>
    <x v="6"/>
    <x v="2"/>
    <x v="44"/>
    <x v="79"/>
    <n v="1"/>
    <x v="0"/>
  </r>
  <r>
    <n v="1098"/>
    <x v="10"/>
    <x v="7"/>
    <x v="8"/>
    <x v="79"/>
    <n v="1"/>
    <x v="0"/>
  </r>
  <r>
    <n v="1348"/>
    <x v="10"/>
    <x v="7"/>
    <x v="45"/>
    <x v="80"/>
    <n v="1"/>
    <x v="0"/>
  </r>
  <r>
    <n v="1089"/>
    <x v="8"/>
    <x v="15"/>
    <x v="33"/>
    <x v="81"/>
    <n v="1"/>
    <x v="0"/>
  </r>
  <r>
    <n v="1090"/>
    <x v="9"/>
    <x v="15"/>
    <x v="33"/>
    <x v="81"/>
    <n v="1"/>
    <x v="0"/>
  </r>
  <r>
    <n v="1091"/>
    <x v="6"/>
    <x v="15"/>
    <x v="33"/>
    <x v="81"/>
    <n v="1"/>
    <x v="0"/>
  </r>
  <r>
    <n v="1085"/>
    <x v="8"/>
    <x v="15"/>
    <x v="33"/>
    <x v="82"/>
    <n v="1"/>
    <x v="0"/>
  </r>
  <r>
    <n v="1086"/>
    <x v="9"/>
    <x v="15"/>
    <x v="33"/>
    <x v="82"/>
    <n v="1"/>
    <x v="0"/>
  </r>
  <r>
    <n v="1087"/>
    <x v="6"/>
    <x v="15"/>
    <x v="33"/>
    <x v="82"/>
    <n v="1"/>
    <x v="0"/>
  </r>
  <r>
    <n v="1088"/>
    <x v="10"/>
    <x v="15"/>
    <x v="33"/>
    <x v="82"/>
    <n v="1"/>
    <x v="0"/>
  </r>
  <r>
    <n v="1081"/>
    <x v="8"/>
    <x v="4"/>
    <x v="42"/>
    <x v="83"/>
    <n v="1"/>
    <x v="0"/>
  </r>
  <r>
    <n v="1082"/>
    <x v="2"/>
    <x v="4"/>
    <x v="42"/>
    <x v="83"/>
    <n v="1"/>
    <x v="0"/>
  </r>
  <r>
    <n v="1083"/>
    <x v="4"/>
    <x v="4"/>
    <x v="42"/>
    <x v="83"/>
    <n v="1"/>
    <x v="0"/>
  </r>
  <r>
    <n v="1084"/>
    <x v="7"/>
    <x v="4"/>
    <x v="42"/>
    <x v="83"/>
    <n v="1"/>
    <x v="0"/>
  </r>
  <r>
    <n v="1077"/>
    <x v="8"/>
    <x v="4"/>
    <x v="46"/>
    <x v="84"/>
    <n v="1"/>
    <x v="0"/>
  </r>
  <r>
    <n v="1078"/>
    <x v="2"/>
    <x v="4"/>
    <x v="46"/>
    <x v="84"/>
    <n v="1"/>
    <x v="0"/>
  </r>
  <r>
    <n v="1079"/>
    <x v="4"/>
    <x v="4"/>
    <x v="46"/>
    <x v="84"/>
    <n v="1"/>
    <x v="0"/>
  </r>
  <r>
    <n v="1080"/>
    <x v="7"/>
    <x v="4"/>
    <x v="46"/>
    <x v="84"/>
    <n v="1"/>
    <x v="0"/>
  </r>
  <r>
    <n v="1073"/>
    <x v="8"/>
    <x v="4"/>
    <x v="42"/>
    <x v="85"/>
    <n v="1"/>
    <x v="0"/>
  </r>
  <r>
    <n v="1074"/>
    <x v="2"/>
    <x v="4"/>
    <x v="42"/>
    <x v="85"/>
    <n v="1"/>
    <x v="0"/>
  </r>
  <r>
    <n v="1075"/>
    <x v="4"/>
    <x v="4"/>
    <x v="42"/>
    <x v="85"/>
    <n v="1"/>
    <x v="0"/>
  </r>
  <r>
    <n v="1076"/>
    <x v="7"/>
    <x v="4"/>
    <x v="42"/>
    <x v="85"/>
    <n v="1"/>
    <x v="0"/>
  </r>
  <r>
    <n v="1065"/>
    <x v="8"/>
    <x v="15"/>
    <x v="33"/>
    <x v="86"/>
    <n v="1"/>
    <x v="2"/>
  </r>
  <r>
    <n v="1066"/>
    <x v="0"/>
    <x v="15"/>
    <x v="33"/>
    <x v="86"/>
    <n v="1"/>
    <x v="2"/>
  </r>
  <r>
    <n v="1070"/>
    <x v="9"/>
    <x v="15"/>
    <x v="33"/>
    <x v="86"/>
    <n v="1"/>
    <x v="2"/>
  </r>
  <r>
    <n v="1071"/>
    <x v="6"/>
    <x v="15"/>
    <x v="33"/>
    <x v="86"/>
    <n v="1"/>
    <x v="2"/>
  </r>
  <r>
    <n v="1072"/>
    <x v="10"/>
    <x v="15"/>
    <x v="33"/>
    <x v="86"/>
    <n v="1"/>
    <x v="2"/>
  </r>
  <r>
    <n v="1064"/>
    <x v="9"/>
    <x v="6"/>
    <x v="15"/>
    <x v="87"/>
    <n v="1"/>
    <x v="0"/>
  </r>
  <r>
    <n v="1061"/>
    <x v="8"/>
    <x v="6"/>
    <x v="15"/>
    <x v="87"/>
    <n v="1"/>
    <x v="0"/>
  </r>
  <r>
    <n v="1062"/>
    <x v="9"/>
    <x v="6"/>
    <x v="15"/>
    <x v="87"/>
    <n v="1"/>
    <x v="0"/>
  </r>
  <r>
    <n v="1063"/>
    <x v="6"/>
    <x v="6"/>
    <x v="15"/>
    <x v="87"/>
    <n v="1"/>
    <x v="0"/>
  </r>
  <r>
    <n v="1060"/>
    <x v="7"/>
    <x v="4"/>
    <x v="47"/>
    <x v="88"/>
    <n v="1"/>
    <x v="0"/>
  </r>
  <r>
    <n v="1059"/>
    <x v="0"/>
    <x v="15"/>
    <x v="36"/>
    <x v="72"/>
    <n v="1"/>
    <x v="0"/>
  </r>
  <r>
    <n v="1630"/>
    <x v="9"/>
    <x v="1"/>
    <x v="1"/>
    <x v="89"/>
    <n v="1"/>
    <x v="0"/>
  </r>
  <r>
    <n v="1054"/>
    <x v="8"/>
    <x v="6"/>
    <x v="34"/>
    <x v="90"/>
    <n v="1"/>
    <x v="0"/>
  </r>
  <r>
    <n v="1055"/>
    <x v="0"/>
    <x v="6"/>
    <x v="34"/>
    <x v="90"/>
    <n v="1"/>
    <x v="0"/>
  </r>
  <r>
    <n v="1056"/>
    <x v="1"/>
    <x v="6"/>
    <x v="34"/>
    <x v="90"/>
    <n v="1"/>
    <x v="0"/>
  </r>
  <r>
    <n v="1057"/>
    <x v="13"/>
    <x v="6"/>
    <x v="34"/>
    <x v="90"/>
    <n v="1"/>
    <x v="0"/>
  </r>
  <r>
    <n v="1058"/>
    <x v="3"/>
    <x v="6"/>
    <x v="34"/>
    <x v="90"/>
    <n v="1"/>
    <x v="0"/>
  </r>
  <r>
    <n v="1049"/>
    <x v="8"/>
    <x v="6"/>
    <x v="34"/>
    <x v="91"/>
    <n v="1"/>
    <x v="0"/>
  </r>
  <r>
    <n v="1050"/>
    <x v="0"/>
    <x v="6"/>
    <x v="34"/>
    <x v="91"/>
    <n v="1"/>
    <x v="0"/>
  </r>
  <r>
    <n v="1051"/>
    <x v="1"/>
    <x v="6"/>
    <x v="34"/>
    <x v="91"/>
    <n v="1"/>
    <x v="0"/>
  </r>
  <r>
    <n v="1052"/>
    <x v="13"/>
    <x v="6"/>
    <x v="34"/>
    <x v="91"/>
    <n v="1"/>
    <x v="0"/>
  </r>
  <r>
    <n v="1053"/>
    <x v="3"/>
    <x v="6"/>
    <x v="34"/>
    <x v="91"/>
    <n v="1"/>
    <x v="0"/>
  </r>
  <r>
    <n v="1376"/>
    <x v="0"/>
    <x v="13"/>
    <x v="20"/>
    <x v="92"/>
    <n v="1"/>
    <x v="0"/>
  </r>
  <r>
    <n v="1384"/>
    <x v="13"/>
    <x v="13"/>
    <x v="20"/>
    <x v="92"/>
    <n v="1"/>
    <x v="0"/>
  </r>
  <r>
    <n v="1391"/>
    <x v="3"/>
    <x v="13"/>
    <x v="20"/>
    <x v="92"/>
    <n v="1"/>
    <x v="0"/>
  </r>
  <r>
    <n v="1398"/>
    <x v="9"/>
    <x v="13"/>
    <x v="20"/>
    <x v="92"/>
    <n v="1"/>
    <x v="0"/>
  </r>
  <r>
    <n v="1405"/>
    <x v="8"/>
    <x v="13"/>
    <x v="20"/>
    <x v="92"/>
    <n v="1"/>
    <x v="0"/>
  </r>
  <r>
    <n v="1412"/>
    <x v="4"/>
    <x v="13"/>
    <x v="20"/>
    <x v="92"/>
    <n v="1"/>
    <x v="0"/>
  </r>
  <r>
    <n v="1419"/>
    <x v="12"/>
    <x v="13"/>
    <x v="20"/>
    <x v="92"/>
    <n v="1"/>
    <x v="0"/>
  </r>
  <r>
    <n v="1426"/>
    <x v="2"/>
    <x v="13"/>
    <x v="20"/>
    <x v="92"/>
    <n v="1"/>
    <x v="0"/>
  </r>
  <r>
    <n v="1433"/>
    <x v="1"/>
    <x v="13"/>
    <x v="20"/>
    <x v="92"/>
    <n v="1"/>
    <x v="0"/>
  </r>
  <r>
    <n v="1463"/>
    <x v="10"/>
    <x v="13"/>
    <x v="20"/>
    <x v="92"/>
    <n v="1"/>
    <x v="0"/>
  </r>
  <r>
    <n v="1375"/>
    <x v="0"/>
    <x v="13"/>
    <x v="20"/>
    <x v="93"/>
    <n v="1"/>
    <x v="0"/>
  </r>
  <r>
    <n v="1383"/>
    <x v="13"/>
    <x v="13"/>
    <x v="20"/>
    <x v="93"/>
    <n v="1"/>
    <x v="0"/>
  </r>
  <r>
    <n v="1390"/>
    <x v="3"/>
    <x v="13"/>
    <x v="20"/>
    <x v="93"/>
    <n v="1"/>
    <x v="0"/>
  </r>
  <r>
    <n v="1397"/>
    <x v="9"/>
    <x v="13"/>
    <x v="20"/>
    <x v="93"/>
    <n v="1"/>
    <x v="0"/>
  </r>
  <r>
    <n v="1404"/>
    <x v="8"/>
    <x v="13"/>
    <x v="20"/>
    <x v="93"/>
    <n v="1"/>
    <x v="0"/>
  </r>
  <r>
    <n v="1411"/>
    <x v="4"/>
    <x v="13"/>
    <x v="20"/>
    <x v="93"/>
    <n v="1"/>
    <x v="0"/>
  </r>
  <r>
    <n v="1418"/>
    <x v="12"/>
    <x v="13"/>
    <x v="20"/>
    <x v="93"/>
    <n v="1"/>
    <x v="0"/>
  </r>
  <r>
    <n v="1425"/>
    <x v="2"/>
    <x v="13"/>
    <x v="20"/>
    <x v="93"/>
    <n v="1"/>
    <x v="0"/>
  </r>
  <r>
    <n v="1432"/>
    <x v="1"/>
    <x v="13"/>
    <x v="20"/>
    <x v="93"/>
    <n v="1"/>
    <x v="0"/>
  </r>
  <r>
    <n v="1462"/>
    <x v="10"/>
    <x v="13"/>
    <x v="20"/>
    <x v="93"/>
    <n v="1"/>
    <x v="0"/>
  </r>
  <r>
    <n v="1372"/>
    <x v="0"/>
    <x v="13"/>
    <x v="20"/>
    <x v="94"/>
    <n v="1"/>
    <x v="0"/>
  </r>
  <r>
    <n v="1380"/>
    <x v="13"/>
    <x v="13"/>
    <x v="20"/>
    <x v="94"/>
    <n v="1"/>
    <x v="0"/>
  </r>
  <r>
    <n v="1387"/>
    <x v="3"/>
    <x v="13"/>
    <x v="20"/>
    <x v="94"/>
    <n v="1"/>
    <x v="0"/>
  </r>
  <r>
    <n v="1394"/>
    <x v="9"/>
    <x v="13"/>
    <x v="20"/>
    <x v="94"/>
    <n v="1"/>
    <x v="0"/>
  </r>
  <r>
    <n v="1401"/>
    <x v="8"/>
    <x v="13"/>
    <x v="20"/>
    <x v="94"/>
    <n v="1"/>
    <x v="0"/>
  </r>
  <r>
    <n v="1408"/>
    <x v="4"/>
    <x v="13"/>
    <x v="20"/>
    <x v="94"/>
    <n v="1"/>
    <x v="0"/>
  </r>
  <r>
    <n v="1415"/>
    <x v="12"/>
    <x v="13"/>
    <x v="20"/>
    <x v="94"/>
    <n v="1"/>
    <x v="0"/>
  </r>
  <r>
    <n v="1422"/>
    <x v="2"/>
    <x v="13"/>
    <x v="20"/>
    <x v="94"/>
    <n v="1"/>
    <x v="0"/>
  </r>
  <r>
    <n v="1429"/>
    <x v="1"/>
    <x v="13"/>
    <x v="20"/>
    <x v="94"/>
    <n v="1"/>
    <x v="0"/>
  </r>
  <r>
    <n v="1459"/>
    <x v="10"/>
    <x v="13"/>
    <x v="20"/>
    <x v="94"/>
    <n v="1"/>
    <x v="0"/>
  </r>
  <r>
    <n v="1045"/>
    <x v="8"/>
    <x v="15"/>
    <x v="33"/>
    <x v="95"/>
    <n v="1"/>
    <x v="0"/>
  </r>
  <r>
    <n v="1046"/>
    <x v="9"/>
    <x v="15"/>
    <x v="33"/>
    <x v="95"/>
    <n v="1"/>
    <x v="0"/>
  </r>
  <r>
    <n v="1047"/>
    <x v="6"/>
    <x v="15"/>
    <x v="33"/>
    <x v="95"/>
    <n v="1"/>
    <x v="0"/>
  </r>
  <r>
    <n v="1048"/>
    <x v="10"/>
    <x v="15"/>
    <x v="33"/>
    <x v="95"/>
    <n v="1"/>
    <x v="0"/>
  </r>
  <r>
    <n v="1039"/>
    <x v="0"/>
    <x v="8"/>
    <x v="18"/>
    <x v="96"/>
    <n v="1"/>
    <x v="0"/>
  </r>
  <r>
    <n v="1040"/>
    <x v="9"/>
    <x v="8"/>
    <x v="18"/>
    <x v="96"/>
    <n v="1"/>
    <x v="0"/>
  </r>
  <r>
    <n v="1041"/>
    <x v="2"/>
    <x v="8"/>
    <x v="18"/>
    <x v="96"/>
    <n v="1"/>
    <x v="0"/>
  </r>
  <r>
    <n v="1042"/>
    <x v="3"/>
    <x v="8"/>
    <x v="18"/>
    <x v="96"/>
    <n v="1"/>
    <x v="0"/>
  </r>
  <r>
    <n v="1043"/>
    <x v="4"/>
    <x v="8"/>
    <x v="18"/>
    <x v="96"/>
    <n v="1"/>
    <x v="0"/>
  </r>
  <r>
    <n v="1044"/>
    <x v="5"/>
    <x v="8"/>
    <x v="18"/>
    <x v="96"/>
    <n v="1"/>
    <x v="0"/>
  </r>
  <r>
    <n v="1030"/>
    <x v="8"/>
    <x v="13"/>
    <x v="20"/>
    <x v="97"/>
    <n v="1"/>
    <x v="0"/>
  </r>
  <r>
    <n v="1031"/>
    <x v="0"/>
    <x v="13"/>
    <x v="20"/>
    <x v="97"/>
    <n v="1"/>
    <x v="0"/>
  </r>
  <r>
    <n v="1032"/>
    <x v="1"/>
    <x v="13"/>
    <x v="20"/>
    <x v="97"/>
    <n v="1"/>
    <x v="0"/>
  </r>
  <r>
    <n v="1033"/>
    <x v="9"/>
    <x v="13"/>
    <x v="20"/>
    <x v="97"/>
    <n v="1"/>
    <x v="0"/>
  </r>
  <r>
    <n v="1034"/>
    <x v="2"/>
    <x v="13"/>
    <x v="20"/>
    <x v="97"/>
    <n v="1"/>
    <x v="0"/>
  </r>
  <r>
    <n v="1035"/>
    <x v="12"/>
    <x v="13"/>
    <x v="20"/>
    <x v="97"/>
    <n v="1"/>
    <x v="0"/>
  </r>
  <r>
    <n v="1036"/>
    <x v="13"/>
    <x v="13"/>
    <x v="20"/>
    <x v="97"/>
    <n v="1"/>
    <x v="0"/>
  </r>
  <r>
    <n v="1037"/>
    <x v="3"/>
    <x v="13"/>
    <x v="20"/>
    <x v="97"/>
    <n v="1"/>
    <x v="0"/>
  </r>
  <r>
    <n v="1038"/>
    <x v="4"/>
    <x v="13"/>
    <x v="20"/>
    <x v="97"/>
    <n v="1"/>
    <x v="0"/>
  </r>
  <r>
    <n v="1458"/>
    <x v="10"/>
    <x v="13"/>
    <x v="20"/>
    <x v="97"/>
    <n v="1"/>
    <x v="0"/>
  </r>
  <r>
    <n v="1029"/>
    <x v="7"/>
    <x v="18"/>
    <x v="48"/>
    <x v="98"/>
    <n v="1"/>
    <x v="0"/>
  </r>
  <r>
    <n v="1027"/>
    <x v="0"/>
    <x v="1"/>
    <x v="1"/>
    <x v="99"/>
    <n v="1"/>
    <x v="0"/>
  </r>
  <r>
    <n v="1028"/>
    <x v="6"/>
    <x v="1"/>
    <x v="1"/>
    <x v="99"/>
    <n v="1"/>
    <x v="0"/>
  </r>
  <r>
    <m/>
    <x v="11"/>
    <x v="9"/>
    <x v="11"/>
    <x v="11"/>
    <m/>
    <x v="1"/>
  </r>
  <r>
    <m/>
    <x v="11"/>
    <x v="9"/>
    <x v="11"/>
    <x v="11"/>
    <m/>
    <x v="1"/>
  </r>
  <r>
    <m/>
    <x v="11"/>
    <x v="9"/>
    <x v="11"/>
    <x v="11"/>
    <m/>
    <x v="1"/>
  </r>
  <r>
    <m/>
    <x v="11"/>
    <x v="9"/>
    <x v="11"/>
    <x v="11"/>
    <m/>
    <x v="1"/>
  </r>
  <r>
    <m/>
    <x v="11"/>
    <x v="9"/>
    <x v="11"/>
    <x v="11"/>
    <m/>
    <x v="1"/>
  </r>
  <r>
    <m/>
    <x v="11"/>
    <x v="9"/>
    <x v="11"/>
    <x v="11"/>
    <m/>
    <x v="1"/>
  </r>
  <r>
    <n v="1015"/>
    <x v="0"/>
    <x v="19"/>
    <x v="49"/>
    <x v="100"/>
    <n v="1"/>
    <x v="0"/>
  </r>
  <r>
    <n v="1016"/>
    <x v="1"/>
    <x v="19"/>
    <x v="49"/>
    <x v="100"/>
    <n v="1"/>
    <x v="0"/>
  </r>
  <r>
    <n v="1017"/>
    <x v="2"/>
    <x v="19"/>
    <x v="49"/>
    <x v="100"/>
    <n v="1"/>
    <x v="0"/>
  </r>
  <r>
    <n v="1018"/>
    <x v="3"/>
    <x v="19"/>
    <x v="49"/>
    <x v="100"/>
    <n v="1"/>
    <x v="0"/>
  </r>
  <r>
    <n v="1019"/>
    <x v="4"/>
    <x v="19"/>
    <x v="49"/>
    <x v="100"/>
    <n v="1"/>
    <x v="0"/>
  </r>
  <r>
    <n v="1020"/>
    <x v="5"/>
    <x v="19"/>
    <x v="49"/>
    <x v="100"/>
    <n v="1"/>
    <x v="0"/>
  </r>
  <r>
    <n v="1"/>
    <x v="0"/>
    <x v="1"/>
    <x v="50"/>
    <x v="101"/>
    <n v="1"/>
    <x v="0"/>
  </r>
  <r>
    <n v="1009"/>
    <x v="0"/>
    <x v="19"/>
    <x v="51"/>
    <x v="102"/>
    <n v="1"/>
    <x v="0"/>
  </r>
  <r>
    <n v="1010"/>
    <x v="1"/>
    <x v="19"/>
    <x v="51"/>
    <x v="102"/>
    <n v="1"/>
    <x v="0"/>
  </r>
  <r>
    <n v="1011"/>
    <x v="2"/>
    <x v="19"/>
    <x v="51"/>
    <x v="102"/>
    <n v="1"/>
    <x v="0"/>
  </r>
  <r>
    <n v="1012"/>
    <x v="3"/>
    <x v="19"/>
    <x v="51"/>
    <x v="102"/>
    <n v="1"/>
    <x v="0"/>
  </r>
  <r>
    <n v="1013"/>
    <x v="4"/>
    <x v="19"/>
    <x v="51"/>
    <x v="102"/>
    <n v="1"/>
    <x v="0"/>
  </r>
  <r>
    <n v="1014"/>
    <x v="5"/>
    <x v="19"/>
    <x v="51"/>
    <x v="102"/>
    <n v="1"/>
    <x v="0"/>
  </r>
  <r>
    <n v="1008"/>
    <x v="3"/>
    <x v="12"/>
    <x v="19"/>
    <x v="103"/>
    <n v="1"/>
    <x v="0"/>
  </r>
  <r>
    <n v="1540"/>
    <x v="4"/>
    <x v="1"/>
    <x v="1"/>
    <x v="104"/>
    <n v="1"/>
    <x v="0"/>
  </r>
  <r>
    <n v="1298"/>
    <x v="10"/>
    <x v="7"/>
    <x v="8"/>
    <x v="105"/>
    <n v="1"/>
    <x v="0"/>
  </r>
  <r>
    <n v="1285"/>
    <x v="10"/>
    <x v="7"/>
    <x v="32"/>
    <x v="106"/>
    <n v="1"/>
    <x v="0"/>
  </r>
  <r>
    <n v="1662"/>
    <x v="0"/>
    <x v="0"/>
    <x v="52"/>
    <x v="107"/>
    <n v="1"/>
    <x v="0"/>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n v="1310"/>
    <x v="10"/>
    <x v="7"/>
    <x v="32"/>
    <x v="108"/>
    <n v="1"/>
    <x v="0"/>
  </r>
  <r>
    <n v="1299"/>
    <x v="10"/>
    <x v="7"/>
    <x v="32"/>
    <x v="109"/>
    <n v="1"/>
    <x v="0"/>
  </r>
  <r>
    <n v="996"/>
    <x v="8"/>
    <x v="6"/>
    <x v="53"/>
    <x v="91"/>
    <n v="1"/>
    <x v="0"/>
  </r>
  <r>
    <n v="997"/>
    <x v="0"/>
    <x v="6"/>
    <x v="53"/>
    <x v="91"/>
    <n v="1"/>
    <x v="0"/>
  </r>
  <r>
    <n v="998"/>
    <x v="1"/>
    <x v="6"/>
    <x v="53"/>
    <x v="91"/>
    <n v="1"/>
    <x v="0"/>
  </r>
  <r>
    <n v="999"/>
    <x v="13"/>
    <x v="6"/>
    <x v="53"/>
    <x v="91"/>
    <n v="1"/>
    <x v="0"/>
  </r>
  <r>
    <n v="1722"/>
    <x v="3"/>
    <x v="20"/>
    <x v="54"/>
    <x v="110"/>
    <n v="1"/>
    <x v="0"/>
  </r>
  <r>
    <m/>
    <x v="11"/>
    <x v="9"/>
    <x v="11"/>
    <x v="11"/>
    <m/>
    <x v="1"/>
  </r>
  <r>
    <m/>
    <x v="11"/>
    <x v="9"/>
    <x v="11"/>
    <x v="11"/>
    <m/>
    <x v="1"/>
  </r>
  <r>
    <n v="994"/>
    <x v="8"/>
    <x v="1"/>
    <x v="1"/>
    <x v="111"/>
    <n v="1"/>
    <x v="0"/>
  </r>
  <r>
    <n v="1286"/>
    <x v="10"/>
    <x v="7"/>
    <x v="8"/>
    <x v="112"/>
    <n v="1"/>
    <x v="2"/>
  </r>
  <r>
    <n v="1338"/>
    <x v="10"/>
    <x v="7"/>
    <x v="8"/>
    <x v="113"/>
    <n v="1"/>
    <x v="0"/>
  </r>
  <r>
    <n v="1339"/>
    <x v="10"/>
    <x v="7"/>
    <x v="8"/>
    <x v="114"/>
    <n v="1"/>
    <x v="0"/>
  </r>
  <r>
    <n v="1288"/>
    <x v="10"/>
    <x v="7"/>
    <x v="8"/>
    <x v="115"/>
    <n v="1"/>
    <x v="0"/>
  </r>
  <r>
    <n v="1437"/>
    <x v="10"/>
    <x v="7"/>
    <x v="8"/>
    <x v="115"/>
    <n v="1"/>
    <x v="0"/>
  </r>
  <r>
    <n v="1287"/>
    <x v="10"/>
    <x v="7"/>
    <x v="8"/>
    <x v="116"/>
    <n v="1"/>
    <x v="2"/>
  </r>
  <r>
    <n v="1436"/>
    <x v="10"/>
    <x v="7"/>
    <x v="8"/>
    <x v="116"/>
    <n v="1"/>
    <x v="2"/>
  </r>
  <r>
    <n v="1335"/>
    <x v="10"/>
    <x v="7"/>
    <x v="8"/>
    <x v="117"/>
    <n v="1"/>
    <x v="0"/>
  </r>
  <r>
    <n v="1446"/>
    <x v="10"/>
    <x v="7"/>
    <x v="8"/>
    <x v="117"/>
    <n v="1"/>
    <x v="0"/>
  </r>
  <r>
    <n v="1289"/>
    <x v="10"/>
    <x v="7"/>
    <x v="8"/>
    <x v="118"/>
    <n v="1"/>
    <x v="0"/>
  </r>
  <r>
    <n v="988"/>
    <x v="8"/>
    <x v="1"/>
    <x v="1"/>
    <x v="119"/>
    <n v="1"/>
    <x v="0"/>
  </r>
  <r>
    <n v="989"/>
    <x v="0"/>
    <x v="1"/>
    <x v="1"/>
    <x v="119"/>
    <n v="1"/>
    <x v="0"/>
  </r>
  <r>
    <n v="990"/>
    <x v="9"/>
    <x v="1"/>
    <x v="1"/>
    <x v="119"/>
    <n v="1"/>
    <x v="0"/>
  </r>
  <r>
    <n v="991"/>
    <x v="2"/>
    <x v="1"/>
    <x v="1"/>
    <x v="119"/>
    <n v="1"/>
    <x v="0"/>
  </r>
  <r>
    <n v="992"/>
    <x v="3"/>
    <x v="1"/>
    <x v="1"/>
    <x v="119"/>
    <n v="1"/>
    <x v="0"/>
  </r>
  <r>
    <n v="993"/>
    <x v="4"/>
    <x v="1"/>
    <x v="1"/>
    <x v="119"/>
    <n v="1"/>
    <x v="0"/>
  </r>
  <r>
    <m/>
    <x v="11"/>
    <x v="9"/>
    <x v="11"/>
    <x v="11"/>
    <m/>
    <x v="1"/>
  </r>
  <r>
    <n v="1709"/>
    <x v="0"/>
    <x v="14"/>
    <x v="21"/>
    <x v="120"/>
    <n v="1"/>
    <x v="0"/>
  </r>
  <r>
    <n v="1733"/>
    <x v="7"/>
    <x v="18"/>
    <x v="48"/>
    <x v="121"/>
    <n v="1"/>
    <x v="0"/>
  </r>
  <r>
    <m/>
    <x v="11"/>
    <x v="9"/>
    <x v="11"/>
    <x v="11"/>
    <m/>
    <x v="1"/>
  </r>
  <r>
    <m/>
    <x v="11"/>
    <x v="9"/>
    <x v="11"/>
    <x v="11"/>
    <m/>
    <x v="1"/>
  </r>
  <r>
    <m/>
    <x v="11"/>
    <x v="9"/>
    <x v="11"/>
    <x v="11"/>
    <m/>
    <x v="1"/>
  </r>
  <r>
    <m/>
    <x v="11"/>
    <x v="9"/>
    <x v="11"/>
    <x v="11"/>
    <m/>
    <x v="1"/>
  </r>
  <r>
    <m/>
    <x v="11"/>
    <x v="9"/>
    <x v="11"/>
    <x v="11"/>
    <m/>
    <x v="1"/>
  </r>
  <r>
    <m/>
    <x v="11"/>
    <x v="9"/>
    <x v="11"/>
    <x v="11"/>
    <m/>
    <x v="1"/>
  </r>
  <r>
    <m/>
    <x v="11"/>
    <x v="9"/>
    <x v="11"/>
    <x v="11"/>
    <m/>
    <x v="1"/>
  </r>
  <r>
    <n v="1300"/>
    <x v="10"/>
    <x v="7"/>
    <x v="32"/>
    <x v="122"/>
    <n v="1"/>
    <x v="0"/>
  </r>
  <r>
    <n v="1291"/>
    <x v="10"/>
    <x v="7"/>
    <x v="8"/>
    <x v="123"/>
    <n v="1"/>
    <x v="0"/>
  </r>
  <r>
    <n v="1438"/>
    <x v="10"/>
    <x v="7"/>
    <x v="8"/>
    <x v="123"/>
    <n v="1"/>
    <x v="0"/>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n v="967"/>
    <x v="8"/>
    <x v="13"/>
    <x v="20"/>
    <x v="124"/>
    <n v="1"/>
    <x v="0"/>
  </r>
  <r>
    <n v="1703"/>
    <x v="0"/>
    <x v="6"/>
    <x v="55"/>
    <x v="125"/>
    <n v="1"/>
    <x v="0"/>
  </r>
  <r>
    <n v="966"/>
    <x v="8"/>
    <x v="8"/>
    <x v="56"/>
    <x v="126"/>
    <n v="1"/>
    <x v="0"/>
  </r>
  <r>
    <n v="965"/>
    <x v="8"/>
    <x v="4"/>
    <x v="57"/>
    <x v="127"/>
    <n v="1"/>
    <x v="0"/>
  </r>
  <r>
    <m/>
    <x v="11"/>
    <x v="9"/>
    <x v="11"/>
    <x v="11"/>
    <m/>
    <x v="1"/>
  </r>
  <r>
    <n v="963"/>
    <x v="8"/>
    <x v="13"/>
    <x v="20"/>
    <x v="128"/>
    <n v="1"/>
    <x v="0"/>
  </r>
  <r>
    <n v="962"/>
    <x v="8"/>
    <x v="1"/>
    <x v="1"/>
    <x v="129"/>
    <n v="1"/>
    <x v="0"/>
  </r>
  <r>
    <n v="961"/>
    <x v="8"/>
    <x v="8"/>
    <x v="56"/>
    <x v="130"/>
    <n v="1"/>
    <x v="0"/>
  </r>
  <r>
    <m/>
    <x v="11"/>
    <x v="9"/>
    <x v="11"/>
    <x v="11"/>
    <m/>
    <x v="1"/>
  </r>
  <r>
    <m/>
    <x v="11"/>
    <x v="9"/>
    <x v="11"/>
    <x v="11"/>
    <m/>
    <x v="1"/>
  </r>
  <r>
    <m/>
    <x v="11"/>
    <x v="9"/>
    <x v="11"/>
    <x v="11"/>
    <m/>
    <x v="1"/>
  </r>
  <r>
    <m/>
    <x v="11"/>
    <x v="9"/>
    <x v="11"/>
    <x v="11"/>
    <m/>
    <x v="1"/>
  </r>
  <r>
    <m/>
    <x v="11"/>
    <x v="9"/>
    <x v="11"/>
    <x v="11"/>
    <m/>
    <x v="1"/>
  </r>
  <r>
    <n v="1640"/>
    <x v="0"/>
    <x v="15"/>
    <x v="26"/>
    <x v="131"/>
    <n v="1"/>
    <x v="0"/>
  </r>
  <r>
    <n v="1649"/>
    <x v="0"/>
    <x v="0"/>
    <x v="0"/>
    <x v="132"/>
    <n v="1"/>
    <x v="0"/>
  </r>
  <r>
    <n v="1671"/>
    <x v="0"/>
    <x v="11"/>
    <x v="58"/>
    <x v="133"/>
    <n v="1"/>
    <x v="0"/>
  </r>
  <r>
    <n v="1672"/>
    <x v="0"/>
    <x v="11"/>
    <x v="58"/>
    <x v="134"/>
    <n v="1"/>
    <x v="0"/>
  </r>
  <r>
    <n v="1661"/>
    <x v="0"/>
    <x v="0"/>
    <x v="52"/>
    <x v="135"/>
    <n v="1"/>
    <x v="0"/>
  </r>
  <r>
    <n v="1679"/>
    <x v="9"/>
    <x v="3"/>
    <x v="27"/>
    <x v="136"/>
    <n v="1"/>
    <x v="0"/>
  </r>
  <r>
    <n v="1665"/>
    <x v="0"/>
    <x v="0"/>
    <x v="0"/>
    <x v="137"/>
    <n v="1"/>
    <x v="0"/>
  </r>
  <r>
    <n v="1689"/>
    <x v="0"/>
    <x v="3"/>
    <x v="27"/>
    <x v="138"/>
    <n v="1"/>
    <x v="0"/>
  </r>
  <r>
    <n v="1295"/>
    <x v="10"/>
    <x v="8"/>
    <x v="8"/>
    <x v="139"/>
    <n v="1"/>
    <x v="0"/>
  </r>
  <r>
    <n v="1668"/>
    <x v="0"/>
    <x v="11"/>
    <x v="58"/>
    <x v="140"/>
    <n v="1"/>
    <x v="0"/>
  </r>
  <r>
    <n v="1666"/>
    <x v="0"/>
    <x v="11"/>
    <x v="58"/>
    <x v="141"/>
    <n v="1"/>
    <x v="0"/>
  </r>
  <r>
    <n v="1652"/>
    <x v="0"/>
    <x v="0"/>
    <x v="0"/>
    <x v="142"/>
    <n v="1"/>
    <x v="0"/>
  </r>
  <r>
    <n v="1292"/>
    <x v="10"/>
    <x v="7"/>
    <x v="24"/>
    <x v="143"/>
    <n v="1"/>
    <x v="3"/>
  </r>
  <r>
    <n v="1439"/>
    <x v="10"/>
    <x v="7"/>
    <x v="24"/>
    <x v="143"/>
    <n v="1"/>
    <x v="3"/>
  </r>
  <r>
    <n v="1293"/>
    <x v="10"/>
    <x v="7"/>
    <x v="24"/>
    <x v="144"/>
    <n v="1"/>
    <x v="0"/>
  </r>
  <r>
    <n v="1294"/>
    <x v="10"/>
    <x v="7"/>
    <x v="24"/>
    <x v="145"/>
    <n v="1"/>
    <x v="0"/>
  </r>
  <r>
    <n v="953"/>
    <x v="8"/>
    <x v="19"/>
    <x v="49"/>
    <x v="146"/>
    <n v="1"/>
    <x v="0"/>
  </r>
  <r>
    <n v="954"/>
    <x v="1"/>
    <x v="19"/>
    <x v="49"/>
    <x v="146"/>
    <n v="1"/>
    <x v="0"/>
  </r>
  <r>
    <n v="955"/>
    <x v="2"/>
    <x v="19"/>
    <x v="49"/>
    <x v="146"/>
    <n v="1"/>
    <x v="0"/>
  </r>
  <r>
    <n v="956"/>
    <x v="3"/>
    <x v="19"/>
    <x v="49"/>
    <x v="146"/>
    <n v="1"/>
    <x v="0"/>
  </r>
  <r>
    <n v="1708"/>
    <x v="0"/>
    <x v="14"/>
    <x v="21"/>
    <x v="147"/>
    <n v="1"/>
    <x v="2"/>
  </r>
  <r>
    <n v="1685"/>
    <x v="0"/>
    <x v="3"/>
    <x v="27"/>
    <x v="148"/>
    <n v="1"/>
    <x v="0"/>
  </r>
  <r>
    <n v="1645"/>
    <x v="0"/>
    <x v="15"/>
    <x v="26"/>
    <x v="149"/>
    <n v="1"/>
    <x v="0"/>
  </r>
  <r>
    <n v="1660"/>
    <x v="0"/>
    <x v="0"/>
    <x v="13"/>
    <x v="150"/>
    <n v="1"/>
    <x v="0"/>
  </r>
  <r>
    <n v="1626"/>
    <x v="9"/>
    <x v="17"/>
    <x v="43"/>
    <x v="151"/>
    <n v="1"/>
    <x v="2"/>
  </r>
  <r>
    <n v="1730"/>
    <x v="9"/>
    <x v="21"/>
    <x v="59"/>
    <x v="152"/>
    <n v="1"/>
    <x v="0"/>
  </r>
  <r>
    <n v="1332"/>
    <x v="10"/>
    <x v="7"/>
    <x v="8"/>
    <x v="153"/>
    <n v="1"/>
    <x v="0"/>
  </r>
  <r>
    <n v="1643"/>
    <x v="0"/>
    <x v="15"/>
    <x v="26"/>
    <x v="154"/>
    <n v="1"/>
    <x v="0"/>
  </r>
  <r>
    <n v="1318"/>
    <x v="10"/>
    <x v="7"/>
    <x v="8"/>
    <x v="155"/>
    <n v="1"/>
    <x v="0"/>
  </r>
  <r>
    <n v="1676"/>
    <x v="9"/>
    <x v="3"/>
    <x v="27"/>
    <x v="156"/>
    <n v="1"/>
    <x v="2"/>
  </r>
  <r>
    <n v="1307"/>
    <x v="10"/>
    <x v="7"/>
    <x v="8"/>
    <x v="157"/>
    <n v="1"/>
    <x v="0"/>
  </r>
  <r>
    <n v="1296"/>
    <x v="10"/>
    <x v="7"/>
    <x v="8"/>
    <x v="158"/>
    <n v="1"/>
    <x v="0"/>
  </r>
  <r>
    <n v="952"/>
    <x v="8"/>
    <x v="4"/>
    <x v="57"/>
    <x v="159"/>
    <n v="1"/>
    <x v="0"/>
  </r>
  <r>
    <n v="951"/>
    <x v="9"/>
    <x v="3"/>
    <x v="27"/>
    <x v="160"/>
    <n v="1"/>
    <x v="0"/>
  </r>
  <r>
    <m/>
    <x v="11"/>
    <x v="9"/>
    <x v="11"/>
    <x v="11"/>
    <m/>
    <x v="1"/>
  </r>
  <r>
    <n v="1349"/>
    <x v="10"/>
    <x v="7"/>
    <x v="32"/>
    <x v="161"/>
    <n v="1"/>
    <x v="0"/>
  </r>
  <r>
    <n v="1595"/>
    <x v="9"/>
    <x v="10"/>
    <x v="13"/>
    <x v="162"/>
    <n v="1"/>
    <x v="2"/>
  </r>
  <r>
    <n v="948"/>
    <x v="9"/>
    <x v="6"/>
    <x v="28"/>
    <x v="163"/>
    <n v="1"/>
    <x v="2"/>
  </r>
  <r>
    <n v="949"/>
    <x v="9"/>
    <x v="6"/>
    <x v="28"/>
    <x v="164"/>
    <n v="1"/>
    <x v="2"/>
  </r>
  <r>
    <m/>
    <x v="11"/>
    <x v="9"/>
    <x v="11"/>
    <x v="11"/>
    <m/>
    <x v="1"/>
  </r>
  <r>
    <n v="1363"/>
    <x v="10"/>
    <x v="7"/>
    <x v="32"/>
    <x v="165"/>
    <n v="1"/>
    <x v="0"/>
  </r>
  <r>
    <m/>
    <x v="11"/>
    <x v="9"/>
    <x v="11"/>
    <x v="11"/>
    <m/>
    <x v="1"/>
  </r>
  <r>
    <m/>
    <x v="11"/>
    <x v="9"/>
    <x v="11"/>
    <x v="11"/>
    <m/>
    <x v="1"/>
  </r>
  <r>
    <m/>
    <x v="11"/>
    <x v="9"/>
    <x v="11"/>
    <x v="11"/>
    <m/>
    <x v="1"/>
  </r>
  <r>
    <m/>
    <x v="11"/>
    <x v="9"/>
    <x v="11"/>
    <x v="11"/>
    <m/>
    <x v="1"/>
  </r>
  <r>
    <m/>
    <x v="11"/>
    <x v="9"/>
    <x v="11"/>
    <x v="11"/>
    <m/>
    <x v="1"/>
  </r>
  <r>
    <m/>
    <x v="11"/>
    <x v="9"/>
    <x v="11"/>
    <x v="11"/>
    <m/>
    <x v="1"/>
  </r>
  <r>
    <n v="1277"/>
    <x v="9"/>
    <x v="6"/>
    <x v="15"/>
    <x v="166"/>
    <n v="1"/>
    <x v="0"/>
  </r>
  <r>
    <m/>
    <x v="11"/>
    <x v="9"/>
    <x v="11"/>
    <x v="11"/>
    <m/>
    <x v="1"/>
  </r>
  <r>
    <m/>
    <x v="11"/>
    <x v="9"/>
    <x v="11"/>
    <x v="11"/>
    <m/>
    <x v="1"/>
  </r>
  <r>
    <m/>
    <x v="11"/>
    <x v="9"/>
    <x v="11"/>
    <x v="11"/>
    <m/>
    <x v="1"/>
  </r>
  <r>
    <m/>
    <x v="11"/>
    <x v="9"/>
    <x v="11"/>
    <x v="11"/>
    <m/>
    <x v="1"/>
  </r>
  <r>
    <m/>
    <x v="11"/>
    <x v="9"/>
    <x v="11"/>
    <x v="11"/>
    <m/>
    <x v="1"/>
  </r>
  <r>
    <m/>
    <x v="11"/>
    <x v="9"/>
    <x v="11"/>
    <x v="11"/>
    <m/>
    <x v="1"/>
  </r>
  <r>
    <m/>
    <x v="11"/>
    <x v="9"/>
    <x v="11"/>
    <x v="11"/>
    <m/>
    <x v="1"/>
  </r>
  <r>
    <n v="932"/>
    <x v="8"/>
    <x v="6"/>
    <x v="55"/>
    <x v="167"/>
    <n v="1"/>
    <x v="0"/>
  </r>
  <r>
    <n v="933"/>
    <x v="9"/>
    <x v="6"/>
    <x v="55"/>
    <x v="167"/>
    <n v="1"/>
    <x v="0"/>
  </r>
  <r>
    <n v="934"/>
    <x v="3"/>
    <x v="6"/>
    <x v="55"/>
    <x v="167"/>
    <n v="1"/>
    <x v="0"/>
  </r>
  <r>
    <n v="929"/>
    <x v="8"/>
    <x v="6"/>
    <x v="55"/>
    <x v="168"/>
    <n v="1"/>
    <x v="2"/>
  </r>
  <r>
    <n v="930"/>
    <x v="9"/>
    <x v="6"/>
    <x v="55"/>
    <x v="168"/>
    <n v="1"/>
    <x v="2"/>
  </r>
  <r>
    <n v="931"/>
    <x v="3"/>
    <x v="6"/>
    <x v="55"/>
    <x v="168"/>
    <n v="1"/>
    <x v="2"/>
  </r>
  <r>
    <n v="925"/>
    <x v="8"/>
    <x v="4"/>
    <x v="57"/>
    <x v="169"/>
    <n v="1"/>
    <x v="0"/>
  </r>
  <r>
    <n v="926"/>
    <x v="0"/>
    <x v="4"/>
    <x v="57"/>
    <x v="169"/>
    <n v="1"/>
    <x v="0"/>
  </r>
  <r>
    <n v="927"/>
    <x v="9"/>
    <x v="4"/>
    <x v="57"/>
    <x v="169"/>
    <n v="1"/>
    <x v="0"/>
  </r>
  <r>
    <n v="928"/>
    <x v="3"/>
    <x v="4"/>
    <x v="57"/>
    <x v="169"/>
    <n v="1"/>
    <x v="0"/>
  </r>
  <r>
    <m/>
    <x v="11"/>
    <x v="9"/>
    <x v="11"/>
    <x v="11"/>
    <m/>
    <x v="1"/>
  </r>
  <r>
    <m/>
    <x v="11"/>
    <x v="9"/>
    <x v="11"/>
    <x v="11"/>
    <m/>
    <x v="1"/>
  </r>
  <r>
    <m/>
    <x v="11"/>
    <x v="9"/>
    <x v="11"/>
    <x v="11"/>
    <m/>
    <x v="1"/>
  </r>
  <r>
    <n v="1688"/>
    <x v="0"/>
    <x v="3"/>
    <x v="27"/>
    <x v="170"/>
    <n v="1"/>
    <x v="0"/>
  </r>
  <r>
    <n v="1554"/>
    <x v="1"/>
    <x v="13"/>
    <x v="20"/>
    <x v="171"/>
    <n v="1"/>
    <x v="0"/>
  </r>
  <r>
    <n v="1555"/>
    <x v="1"/>
    <x v="1"/>
    <x v="1"/>
    <x v="172"/>
    <n v="1"/>
    <x v="0"/>
  </r>
  <r>
    <n v="1557"/>
    <x v="1"/>
    <x v="6"/>
    <x v="28"/>
    <x v="173"/>
    <n v="1"/>
    <x v="0"/>
  </r>
  <r>
    <n v="1686"/>
    <x v="0"/>
    <x v="3"/>
    <x v="27"/>
    <x v="174"/>
    <n v="1"/>
    <x v="0"/>
  </r>
  <r>
    <n v="1331"/>
    <x v="10"/>
    <x v="7"/>
    <x v="24"/>
    <x v="175"/>
    <n v="1"/>
    <x v="0"/>
  </r>
  <r>
    <n v="1675"/>
    <x v="9"/>
    <x v="3"/>
    <x v="27"/>
    <x v="176"/>
    <n v="1"/>
    <x v="0"/>
  </r>
  <r>
    <n v="1334"/>
    <x v="10"/>
    <x v="7"/>
    <x v="32"/>
    <x v="177"/>
    <n v="1"/>
    <x v="0"/>
  </r>
  <r>
    <n v="1445"/>
    <x v="10"/>
    <x v="7"/>
    <x v="32"/>
    <x v="177"/>
    <n v="1"/>
    <x v="0"/>
  </r>
  <r>
    <n v="1343"/>
    <x v="10"/>
    <x v="7"/>
    <x v="32"/>
    <x v="178"/>
    <n v="1"/>
    <x v="0"/>
  </r>
  <r>
    <n v="1449"/>
    <x v="10"/>
    <x v="7"/>
    <x v="32"/>
    <x v="178"/>
    <n v="1"/>
    <x v="0"/>
  </r>
  <r>
    <n v="1284"/>
    <x v="10"/>
    <x v="8"/>
    <x v="60"/>
    <x v="179"/>
    <n v="1"/>
    <x v="2"/>
  </r>
  <r>
    <n v="1326"/>
    <x v="10"/>
    <x v="7"/>
    <x v="32"/>
    <x v="180"/>
    <n v="1"/>
    <x v="0"/>
  </r>
  <r>
    <n v="1327"/>
    <x v="10"/>
    <x v="7"/>
    <x v="32"/>
    <x v="180"/>
    <n v="1"/>
    <x v="0"/>
  </r>
  <r>
    <n v="918"/>
    <x v="8"/>
    <x v="1"/>
    <x v="61"/>
    <x v="181"/>
    <n v="1"/>
    <x v="0"/>
  </r>
  <r>
    <n v="919"/>
    <x v="0"/>
    <x v="1"/>
    <x v="61"/>
    <x v="181"/>
    <n v="1"/>
    <x v="0"/>
  </r>
  <r>
    <n v="920"/>
    <x v="9"/>
    <x v="1"/>
    <x v="61"/>
    <x v="181"/>
    <n v="1"/>
    <x v="0"/>
  </r>
  <r>
    <n v="921"/>
    <x v="2"/>
    <x v="1"/>
    <x v="61"/>
    <x v="181"/>
    <n v="1"/>
    <x v="0"/>
  </r>
  <r>
    <n v="922"/>
    <x v="3"/>
    <x v="1"/>
    <x v="61"/>
    <x v="181"/>
    <n v="1"/>
    <x v="0"/>
  </r>
  <r>
    <n v="923"/>
    <x v="4"/>
    <x v="1"/>
    <x v="61"/>
    <x v="181"/>
    <n v="1"/>
    <x v="0"/>
  </r>
  <r>
    <n v="1477"/>
    <x v="13"/>
    <x v="13"/>
    <x v="20"/>
    <x v="182"/>
    <n v="1"/>
    <x v="2"/>
  </r>
  <r>
    <n v="1481"/>
    <x v="10"/>
    <x v="13"/>
    <x v="20"/>
    <x v="182"/>
    <n v="1"/>
    <x v="2"/>
  </r>
  <r>
    <n v="1485"/>
    <x v="3"/>
    <x v="13"/>
    <x v="20"/>
    <x v="182"/>
    <n v="1"/>
    <x v="2"/>
  </r>
  <r>
    <n v="1489"/>
    <x v="9"/>
    <x v="13"/>
    <x v="20"/>
    <x v="182"/>
    <n v="1"/>
    <x v="2"/>
  </r>
  <r>
    <n v="1493"/>
    <x v="8"/>
    <x v="13"/>
    <x v="20"/>
    <x v="182"/>
    <n v="1"/>
    <x v="2"/>
  </r>
  <r>
    <n v="1497"/>
    <x v="4"/>
    <x v="13"/>
    <x v="20"/>
    <x v="182"/>
    <n v="1"/>
    <x v="2"/>
  </r>
  <r>
    <n v="1501"/>
    <x v="0"/>
    <x v="13"/>
    <x v="20"/>
    <x v="182"/>
    <n v="1"/>
    <x v="2"/>
  </r>
  <r>
    <n v="1505"/>
    <x v="12"/>
    <x v="13"/>
    <x v="20"/>
    <x v="182"/>
    <n v="1"/>
    <x v="2"/>
  </r>
  <r>
    <n v="1509"/>
    <x v="2"/>
    <x v="13"/>
    <x v="20"/>
    <x v="182"/>
    <n v="1"/>
    <x v="2"/>
  </r>
  <r>
    <n v="1513"/>
    <x v="1"/>
    <x v="13"/>
    <x v="20"/>
    <x v="182"/>
    <n v="1"/>
    <x v="2"/>
  </r>
  <r>
    <n v="1564"/>
    <x v="1"/>
    <x v="13"/>
    <x v="20"/>
    <x v="182"/>
    <n v="1"/>
    <x v="2"/>
  </r>
  <r>
    <n v="1575"/>
    <x v="3"/>
    <x v="4"/>
    <x v="62"/>
    <x v="183"/>
    <n v="1"/>
    <x v="2"/>
  </r>
  <r>
    <n v="917"/>
    <x v="7"/>
    <x v="4"/>
    <x v="63"/>
    <x v="184"/>
    <n v="1"/>
    <x v="0"/>
  </r>
  <r>
    <m/>
    <x v="11"/>
    <x v="9"/>
    <x v="11"/>
    <x v="11"/>
    <m/>
    <x v="1"/>
  </r>
  <r>
    <n v="1614"/>
    <x v="7"/>
    <x v="4"/>
    <x v="29"/>
    <x v="185"/>
    <n v="1"/>
    <x v="2"/>
  </r>
  <r>
    <n v="1360"/>
    <x v="10"/>
    <x v="7"/>
    <x v="32"/>
    <x v="186"/>
    <n v="1"/>
    <x v="2"/>
  </r>
  <r>
    <n v="915"/>
    <x v="9"/>
    <x v="6"/>
    <x v="28"/>
    <x v="187"/>
    <n v="1"/>
    <x v="2"/>
  </r>
  <r>
    <n v="1607"/>
    <x v="13"/>
    <x v="13"/>
    <x v="20"/>
    <x v="188"/>
    <n v="1"/>
    <x v="2"/>
  </r>
  <r>
    <n v="914"/>
    <x v="3"/>
    <x v="8"/>
    <x v="18"/>
    <x v="189"/>
    <n v="1"/>
    <x v="2"/>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n v="1346"/>
    <x v="10"/>
    <x v="7"/>
    <x v="32"/>
    <x v="190"/>
    <n v="1"/>
    <x v="3"/>
  </r>
  <r>
    <n v="913"/>
    <x v="8"/>
    <x v="1"/>
    <x v="1"/>
    <x v="191"/>
    <n v="1"/>
    <x v="2"/>
  </r>
  <r>
    <n v="1344"/>
    <x v="10"/>
    <x v="7"/>
    <x v="24"/>
    <x v="192"/>
    <n v="1"/>
    <x v="0"/>
  </r>
  <r>
    <n v="1337"/>
    <x v="10"/>
    <x v="7"/>
    <x v="24"/>
    <x v="193"/>
    <n v="1"/>
    <x v="2"/>
  </r>
  <r>
    <n v="1447"/>
    <x v="10"/>
    <x v="7"/>
    <x v="24"/>
    <x v="194"/>
    <n v="1"/>
    <x v="2"/>
  </r>
  <r>
    <n v="1336"/>
    <x v="10"/>
    <x v="7"/>
    <x v="24"/>
    <x v="195"/>
    <n v="1"/>
    <x v="2"/>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n v="1342"/>
    <x v="10"/>
    <x v="7"/>
    <x v="24"/>
    <x v="196"/>
    <n v="1"/>
    <x v="0"/>
  </r>
  <r>
    <n v="1448"/>
    <x v="10"/>
    <x v="7"/>
    <x v="24"/>
    <x v="196"/>
    <n v="1"/>
    <x v="0"/>
  </r>
  <r>
    <n v="1699"/>
    <x v="0"/>
    <x v="14"/>
    <x v="25"/>
    <x v="197"/>
    <n v="1"/>
    <x v="0"/>
  </r>
  <r>
    <n v="1647"/>
    <x v="0"/>
    <x v="15"/>
    <x v="26"/>
    <x v="198"/>
    <n v="1"/>
    <x v="0"/>
  </r>
  <r>
    <n v="905"/>
    <x v="8"/>
    <x v="8"/>
    <x v="53"/>
    <x v="199"/>
    <n v="1"/>
    <x v="0"/>
  </r>
  <r>
    <n v="901"/>
    <x v="8"/>
    <x v="19"/>
    <x v="64"/>
    <x v="200"/>
    <n v="1"/>
    <x v="0"/>
  </r>
  <r>
    <n v="902"/>
    <x v="1"/>
    <x v="19"/>
    <x v="64"/>
    <x v="200"/>
    <n v="1"/>
    <x v="0"/>
  </r>
  <r>
    <n v="903"/>
    <x v="2"/>
    <x v="19"/>
    <x v="64"/>
    <x v="200"/>
    <n v="1"/>
    <x v="0"/>
  </r>
  <r>
    <n v="904"/>
    <x v="3"/>
    <x v="19"/>
    <x v="64"/>
    <x v="200"/>
    <n v="1"/>
    <x v="0"/>
  </r>
  <r>
    <n v="900"/>
    <x v="8"/>
    <x v="13"/>
    <x v="20"/>
    <x v="201"/>
    <n v="1"/>
    <x v="0"/>
  </r>
  <r>
    <n v="896"/>
    <x v="8"/>
    <x v="19"/>
    <x v="65"/>
    <x v="202"/>
    <n v="1"/>
    <x v="0"/>
  </r>
  <r>
    <n v="897"/>
    <x v="1"/>
    <x v="19"/>
    <x v="65"/>
    <x v="202"/>
    <n v="1"/>
    <x v="0"/>
  </r>
  <r>
    <n v="898"/>
    <x v="2"/>
    <x v="19"/>
    <x v="65"/>
    <x v="202"/>
    <n v="1"/>
    <x v="0"/>
  </r>
  <r>
    <n v="899"/>
    <x v="3"/>
    <x v="19"/>
    <x v="65"/>
    <x v="202"/>
    <n v="1"/>
    <x v="0"/>
  </r>
  <r>
    <n v="895"/>
    <x v="8"/>
    <x v="6"/>
    <x v="7"/>
    <x v="203"/>
    <n v="1"/>
    <x v="0"/>
  </r>
  <r>
    <n v="894"/>
    <x v="8"/>
    <x v="1"/>
    <x v="1"/>
    <x v="204"/>
    <n v="1"/>
    <x v="0"/>
  </r>
  <r>
    <n v="893"/>
    <x v="8"/>
    <x v="8"/>
    <x v="53"/>
    <x v="205"/>
    <n v="1"/>
    <x v="0"/>
  </r>
  <r>
    <n v="892"/>
    <x v="7"/>
    <x v="4"/>
    <x v="66"/>
    <x v="206"/>
    <n v="1"/>
    <x v="0"/>
  </r>
  <r>
    <n v="1281"/>
    <x v="9"/>
    <x v="6"/>
    <x v="15"/>
    <x v="207"/>
    <n v="1"/>
    <x v="0"/>
  </r>
  <r>
    <n v="889"/>
    <x v="8"/>
    <x v="15"/>
    <x v="33"/>
    <x v="208"/>
    <n v="1"/>
    <x v="0"/>
  </r>
  <r>
    <n v="890"/>
    <x v="9"/>
    <x v="15"/>
    <x v="33"/>
    <x v="208"/>
    <n v="1"/>
    <x v="0"/>
  </r>
  <r>
    <n v="891"/>
    <x v="6"/>
    <x v="15"/>
    <x v="33"/>
    <x v="208"/>
    <n v="1"/>
    <x v="0"/>
  </r>
  <r>
    <m/>
    <x v="11"/>
    <x v="9"/>
    <x v="11"/>
    <x v="11"/>
    <m/>
    <x v="1"/>
  </r>
  <r>
    <m/>
    <x v="11"/>
    <x v="9"/>
    <x v="11"/>
    <x v="11"/>
    <m/>
    <x v="1"/>
  </r>
  <r>
    <m/>
    <x v="11"/>
    <x v="9"/>
    <x v="11"/>
    <x v="11"/>
    <m/>
    <x v="1"/>
  </r>
  <r>
    <m/>
    <x v="11"/>
    <x v="9"/>
    <x v="11"/>
    <x v="11"/>
    <m/>
    <x v="1"/>
  </r>
  <r>
    <m/>
    <x v="11"/>
    <x v="9"/>
    <x v="11"/>
    <x v="11"/>
    <m/>
    <x v="1"/>
  </r>
  <r>
    <m/>
    <x v="11"/>
    <x v="9"/>
    <x v="11"/>
    <x v="11"/>
    <m/>
    <x v="1"/>
  </r>
  <r>
    <m/>
    <x v="11"/>
    <x v="9"/>
    <x v="11"/>
    <x v="11"/>
    <m/>
    <x v="1"/>
  </r>
  <r>
    <n v="1362"/>
    <x v="10"/>
    <x v="7"/>
    <x v="67"/>
    <x v="209"/>
    <n v="1"/>
    <x v="2"/>
  </r>
  <r>
    <m/>
    <x v="11"/>
    <x v="9"/>
    <x v="11"/>
    <x v="11"/>
    <m/>
    <x v="1"/>
  </r>
  <r>
    <m/>
    <x v="11"/>
    <x v="9"/>
    <x v="11"/>
    <x v="11"/>
    <m/>
    <x v="1"/>
  </r>
  <r>
    <m/>
    <x v="11"/>
    <x v="9"/>
    <x v="11"/>
    <x v="11"/>
    <m/>
    <x v="1"/>
  </r>
  <r>
    <m/>
    <x v="11"/>
    <x v="9"/>
    <x v="11"/>
    <x v="11"/>
    <m/>
    <x v="1"/>
  </r>
  <r>
    <m/>
    <x v="11"/>
    <x v="9"/>
    <x v="11"/>
    <x v="11"/>
    <m/>
    <x v="1"/>
  </r>
  <r>
    <m/>
    <x v="11"/>
    <x v="9"/>
    <x v="11"/>
    <x v="11"/>
    <m/>
    <x v="1"/>
  </r>
  <r>
    <m/>
    <x v="11"/>
    <x v="9"/>
    <x v="11"/>
    <x v="11"/>
    <m/>
    <x v="1"/>
  </r>
  <r>
    <n v="869"/>
    <x v="8"/>
    <x v="1"/>
    <x v="1"/>
    <x v="210"/>
    <n v="1"/>
    <x v="0"/>
  </r>
  <r>
    <n v="870"/>
    <x v="0"/>
    <x v="1"/>
    <x v="1"/>
    <x v="210"/>
    <n v="1"/>
    <x v="0"/>
  </r>
  <r>
    <n v="871"/>
    <x v="9"/>
    <x v="1"/>
    <x v="1"/>
    <x v="210"/>
    <n v="1"/>
    <x v="0"/>
  </r>
  <r>
    <n v="872"/>
    <x v="2"/>
    <x v="1"/>
    <x v="1"/>
    <x v="210"/>
    <n v="1"/>
    <x v="0"/>
  </r>
  <r>
    <n v="873"/>
    <x v="3"/>
    <x v="1"/>
    <x v="1"/>
    <x v="210"/>
    <n v="1"/>
    <x v="0"/>
  </r>
  <r>
    <n v="874"/>
    <x v="4"/>
    <x v="1"/>
    <x v="1"/>
    <x v="210"/>
    <n v="1"/>
    <x v="0"/>
  </r>
  <r>
    <n v="1541"/>
    <x v="2"/>
    <x v="4"/>
    <x v="68"/>
    <x v="211"/>
    <n v="1"/>
    <x v="0"/>
  </r>
  <r>
    <n v="860"/>
    <x v="8"/>
    <x v="1"/>
    <x v="1"/>
    <x v="212"/>
    <n v="1"/>
    <x v="0"/>
  </r>
  <r>
    <n v="861"/>
    <x v="0"/>
    <x v="1"/>
    <x v="1"/>
    <x v="212"/>
    <n v="1"/>
    <x v="0"/>
  </r>
  <r>
    <n v="862"/>
    <x v="1"/>
    <x v="1"/>
    <x v="1"/>
    <x v="212"/>
    <n v="1"/>
    <x v="0"/>
  </r>
  <r>
    <n v="863"/>
    <x v="9"/>
    <x v="1"/>
    <x v="1"/>
    <x v="212"/>
    <n v="1"/>
    <x v="0"/>
  </r>
  <r>
    <n v="864"/>
    <x v="2"/>
    <x v="1"/>
    <x v="1"/>
    <x v="212"/>
    <n v="1"/>
    <x v="0"/>
  </r>
  <r>
    <n v="865"/>
    <x v="12"/>
    <x v="1"/>
    <x v="1"/>
    <x v="212"/>
    <n v="1"/>
    <x v="0"/>
  </r>
  <r>
    <n v="866"/>
    <x v="3"/>
    <x v="1"/>
    <x v="1"/>
    <x v="212"/>
    <n v="1"/>
    <x v="0"/>
  </r>
  <r>
    <n v="867"/>
    <x v="4"/>
    <x v="1"/>
    <x v="1"/>
    <x v="212"/>
    <n v="1"/>
    <x v="0"/>
  </r>
  <r>
    <n v="868"/>
    <x v="5"/>
    <x v="1"/>
    <x v="1"/>
    <x v="212"/>
    <n v="1"/>
    <x v="0"/>
  </r>
  <r>
    <n v="1562"/>
    <x v="1"/>
    <x v="13"/>
    <x v="20"/>
    <x v="213"/>
    <n v="1"/>
    <x v="0"/>
  </r>
  <r>
    <n v="1377"/>
    <x v="0"/>
    <x v="13"/>
    <x v="20"/>
    <x v="214"/>
    <n v="1"/>
    <x v="0"/>
  </r>
  <r>
    <n v="1385"/>
    <x v="13"/>
    <x v="13"/>
    <x v="20"/>
    <x v="214"/>
    <n v="1"/>
    <x v="0"/>
  </r>
  <r>
    <n v="1392"/>
    <x v="3"/>
    <x v="13"/>
    <x v="20"/>
    <x v="214"/>
    <n v="1"/>
    <x v="0"/>
  </r>
  <r>
    <n v="1399"/>
    <x v="9"/>
    <x v="13"/>
    <x v="20"/>
    <x v="214"/>
    <n v="1"/>
    <x v="0"/>
  </r>
  <r>
    <n v="1406"/>
    <x v="8"/>
    <x v="13"/>
    <x v="20"/>
    <x v="214"/>
    <n v="1"/>
    <x v="0"/>
  </r>
  <r>
    <n v="1413"/>
    <x v="4"/>
    <x v="13"/>
    <x v="20"/>
    <x v="214"/>
    <n v="1"/>
    <x v="0"/>
  </r>
  <r>
    <n v="1420"/>
    <x v="12"/>
    <x v="13"/>
    <x v="20"/>
    <x v="214"/>
    <n v="1"/>
    <x v="0"/>
  </r>
  <r>
    <n v="1427"/>
    <x v="2"/>
    <x v="13"/>
    <x v="20"/>
    <x v="214"/>
    <n v="1"/>
    <x v="0"/>
  </r>
  <r>
    <n v="1434"/>
    <x v="1"/>
    <x v="13"/>
    <x v="20"/>
    <x v="214"/>
    <n v="1"/>
    <x v="0"/>
  </r>
  <r>
    <n v="1464"/>
    <x v="10"/>
    <x v="13"/>
    <x v="20"/>
    <x v="214"/>
    <n v="1"/>
    <x v="0"/>
  </r>
  <r>
    <n v="851"/>
    <x v="8"/>
    <x v="1"/>
    <x v="1"/>
    <x v="215"/>
    <n v="1"/>
    <x v="0"/>
  </r>
  <r>
    <n v="852"/>
    <x v="0"/>
    <x v="1"/>
    <x v="1"/>
    <x v="215"/>
    <n v="1"/>
    <x v="0"/>
  </r>
  <r>
    <n v="853"/>
    <x v="1"/>
    <x v="1"/>
    <x v="1"/>
    <x v="215"/>
    <n v="1"/>
    <x v="0"/>
  </r>
  <r>
    <n v="854"/>
    <x v="9"/>
    <x v="1"/>
    <x v="1"/>
    <x v="215"/>
    <n v="1"/>
    <x v="0"/>
  </r>
  <r>
    <n v="855"/>
    <x v="2"/>
    <x v="1"/>
    <x v="1"/>
    <x v="215"/>
    <n v="1"/>
    <x v="0"/>
  </r>
  <r>
    <n v="856"/>
    <x v="12"/>
    <x v="1"/>
    <x v="1"/>
    <x v="215"/>
    <n v="1"/>
    <x v="0"/>
  </r>
  <r>
    <n v="857"/>
    <x v="3"/>
    <x v="1"/>
    <x v="1"/>
    <x v="215"/>
    <n v="1"/>
    <x v="0"/>
  </r>
  <r>
    <n v="858"/>
    <x v="4"/>
    <x v="1"/>
    <x v="1"/>
    <x v="215"/>
    <n v="1"/>
    <x v="0"/>
  </r>
  <r>
    <n v="859"/>
    <x v="5"/>
    <x v="1"/>
    <x v="1"/>
    <x v="215"/>
    <n v="1"/>
    <x v="0"/>
  </r>
  <r>
    <n v="845"/>
    <x v="8"/>
    <x v="1"/>
    <x v="1"/>
    <x v="216"/>
    <n v="1"/>
    <x v="2"/>
  </r>
  <r>
    <n v="846"/>
    <x v="0"/>
    <x v="1"/>
    <x v="1"/>
    <x v="216"/>
    <n v="1"/>
    <x v="2"/>
  </r>
  <r>
    <n v="847"/>
    <x v="9"/>
    <x v="1"/>
    <x v="1"/>
    <x v="216"/>
    <n v="1"/>
    <x v="2"/>
  </r>
  <r>
    <n v="848"/>
    <x v="2"/>
    <x v="1"/>
    <x v="1"/>
    <x v="216"/>
    <n v="1"/>
    <x v="2"/>
  </r>
  <r>
    <n v="849"/>
    <x v="3"/>
    <x v="1"/>
    <x v="1"/>
    <x v="216"/>
    <n v="1"/>
    <x v="2"/>
  </r>
  <r>
    <n v="850"/>
    <x v="4"/>
    <x v="1"/>
    <x v="1"/>
    <x v="216"/>
    <n v="1"/>
    <x v="2"/>
  </r>
  <r>
    <n v="841"/>
    <x v="8"/>
    <x v="6"/>
    <x v="53"/>
    <x v="217"/>
    <n v="1"/>
    <x v="0"/>
  </r>
  <r>
    <n v="842"/>
    <x v="0"/>
    <x v="6"/>
    <x v="53"/>
    <x v="217"/>
    <n v="1"/>
    <x v="0"/>
  </r>
  <r>
    <n v="843"/>
    <x v="1"/>
    <x v="6"/>
    <x v="53"/>
    <x v="217"/>
    <n v="1"/>
    <x v="0"/>
  </r>
  <r>
    <n v="844"/>
    <x v="13"/>
    <x v="6"/>
    <x v="53"/>
    <x v="217"/>
    <n v="1"/>
    <x v="0"/>
  </r>
  <r>
    <n v="835"/>
    <x v="8"/>
    <x v="1"/>
    <x v="1"/>
    <x v="218"/>
    <n v="1"/>
    <x v="2"/>
  </r>
  <r>
    <n v="836"/>
    <x v="0"/>
    <x v="1"/>
    <x v="1"/>
    <x v="218"/>
    <n v="1"/>
    <x v="2"/>
  </r>
  <r>
    <n v="837"/>
    <x v="9"/>
    <x v="1"/>
    <x v="1"/>
    <x v="218"/>
    <n v="1"/>
    <x v="2"/>
  </r>
  <r>
    <n v="838"/>
    <x v="2"/>
    <x v="1"/>
    <x v="1"/>
    <x v="218"/>
    <n v="1"/>
    <x v="2"/>
  </r>
  <r>
    <n v="839"/>
    <x v="3"/>
    <x v="1"/>
    <x v="1"/>
    <x v="218"/>
    <n v="1"/>
    <x v="2"/>
  </r>
  <r>
    <n v="840"/>
    <x v="4"/>
    <x v="1"/>
    <x v="1"/>
    <x v="218"/>
    <n v="1"/>
    <x v="2"/>
  </r>
  <r>
    <n v="833"/>
    <x v="0"/>
    <x v="1"/>
    <x v="1"/>
    <x v="219"/>
    <n v="1"/>
    <x v="0"/>
  </r>
  <r>
    <n v="834"/>
    <x v="6"/>
    <x v="1"/>
    <x v="1"/>
    <x v="219"/>
    <n v="1"/>
    <x v="0"/>
  </r>
  <r>
    <n v="827"/>
    <x v="0"/>
    <x v="8"/>
    <x v="18"/>
    <x v="220"/>
    <n v="1"/>
    <x v="0"/>
  </r>
  <r>
    <n v="828"/>
    <x v="9"/>
    <x v="8"/>
    <x v="18"/>
    <x v="220"/>
    <n v="1"/>
    <x v="0"/>
  </r>
  <r>
    <n v="829"/>
    <x v="2"/>
    <x v="8"/>
    <x v="18"/>
    <x v="220"/>
    <n v="1"/>
    <x v="0"/>
  </r>
  <r>
    <n v="830"/>
    <x v="3"/>
    <x v="8"/>
    <x v="18"/>
    <x v="220"/>
    <n v="1"/>
    <x v="0"/>
  </r>
  <r>
    <n v="831"/>
    <x v="4"/>
    <x v="8"/>
    <x v="18"/>
    <x v="220"/>
    <n v="1"/>
    <x v="0"/>
  </r>
  <r>
    <n v="832"/>
    <x v="5"/>
    <x v="8"/>
    <x v="18"/>
    <x v="220"/>
    <n v="1"/>
    <x v="0"/>
  </r>
  <r>
    <n v="825"/>
    <x v="0"/>
    <x v="1"/>
    <x v="1"/>
    <x v="221"/>
    <n v="1"/>
    <x v="0"/>
  </r>
  <r>
    <n v="826"/>
    <x v="6"/>
    <x v="1"/>
    <x v="1"/>
    <x v="221"/>
    <n v="1"/>
    <x v="0"/>
  </r>
  <r>
    <m/>
    <x v="11"/>
    <x v="9"/>
    <x v="11"/>
    <x v="11"/>
    <m/>
    <x v="1"/>
  </r>
  <r>
    <m/>
    <x v="11"/>
    <x v="9"/>
    <x v="11"/>
    <x v="11"/>
    <m/>
    <x v="1"/>
  </r>
  <r>
    <m/>
    <x v="11"/>
    <x v="9"/>
    <x v="11"/>
    <x v="11"/>
    <m/>
    <x v="1"/>
  </r>
  <r>
    <m/>
    <x v="11"/>
    <x v="9"/>
    <x v="11"/>
    <x v="11"/>
    <m/>
    <x v="1"/>
  </r>
  <r>
    <m/>
    <x v="11"/>
    <x v="9"/>
    <x v="11"/>
    <x v="11"/>
    <m/>
    <x v="1"/>
  </r>
  <r>
    <m/>
    <x v="11"/>
    <x v="9"/>
    <x v="11"/>
    <x v="11"/>
    <m/>
    <x v="1"/>
  </r>
  <r>
    <n v="818"/>
    <x v="0"/>
    <x v="15"/>
    <x v="36"/>
    <x v="222"/>
    <n v="1"/>
    <x v="0"/>
  </r>
  <r>
    <n v="1550"/>
    <x v="0"/>
    <x v="14"/>
    <x v="21"/>
    <x v="223"/>
    <n v="1"/>
    <x v="2"/>
  </r>
  <r>
    <n v="1553"/>
    <x v="1"/>
    <x v="13"/>
    <x v="20"/>
    <x v="224"/>
    <n v="1"/>
    <x v="2"/>
  </r>
  <r>
    <n v="815"/>
    <x v="8"/>
    <x v="15"/>
    <x v="33"/>
    <x v="225"/>
    <n v="1"/>
    <x v="2"/>
  </r>
  <r>
    <n v="816"/>
    <x v="9"/>
    <x v="15"/>
    <x v="33"/>
    <x v="225"/>
    <n v="1"/>
    <x v="2"/>
  </r>
  <r>
    <n v="817"/>
    <x v="6"/>
    <x v="15"/>
    <x v="33"/>
    <x v="225"/>
    <n v="1"/>
    <x v="2"/>
  </r>
  <r>
    <n v="1691"/>
    <x v="0"/>
    <x v="3"/>
    <x v="27"/>
    <x v="226"/>
    <n v="1"/>
    <x v="2"/>
  </r>
  <r>
    <n v="1361"/>
    <x v="10"/>
    <x v="7"/>
    <x v="67"/>
    <x v="227"/>
    <n v="1"/>
    <x v="2"/>
  </r>
  <r>
    <n v="814"/>
    <x v="3"/>
    <x v="8"/>
    <x v="30"/>
    <x v="228"/>
    <n v="1"/>
    <x v="0"/>
  </r>
  <r>
    <n v="1656"/>
    <x v="0"/>
    <x v="4"/>
    <x v="47"/>
    <x v="229"/>
    <n v="1"/>
    <x v="0"/>
  </r>
  <r>
    <m/>
    <x v="11"/>
    <x v="9"/>
    <x v="11"/>
    <x v="11"/>
    <m/>
    <x v="1"/>
  </r>
  <r>
    <m/>
    <x v="11"/>
    <x v="9"/>
    <x v="11"/>
    <x v="11"/>
    <m/>
    <x v="1"/>
  </r>
  <r>
    <m/>
    <x v="11"/>
    <x v="9"/>
    <x v="11"/>
    <x v="11"/>
    <m/>
    <x v="1"/>
  </r>
  <r>
    <m/>
    <x v="11"/>
    <x v="9"/>
    <x v="11"/>
    <x v="11"/>
    <m/>
    <x v="1"/>
  </r>
  <r>
    <m/>
    <x v="11"/>
    <x v="9"/>
    <x v="11"/>
    <x v="11"/>
    <m/>
    <x v="1"/>
  </r>
  <r>
    <m/>
    <x v="11"/>
    <x v="9"/>
    <x v="11"/>
    <x v="11"/>
    <m/>
    <x v="1"/>
  </r>
  <r>
    <m/>
    <x v="11"/>
    <x v="9"/>
    <x v="11"/>
    <x v="11"/>
    <m/>
    <x v="1"/>
  </r>
  <r>
    <n v="801"/>
    <x v="8"/>
    <x v="1"/>
    <x v="1"/>
    <x v="230"/>
    <n v="1"/>
    <x v="0"/>
  </r>
  <r>
    <n v="802"/>
    <x v="0"/>
    <x v="1"/>
    <x v="1"/>
    <x v="230"/>
    <n v="1"/>
    <x v="0"/>
  </r>
  <r>
    <n v="803"/>
    <x v="9"/>
    <x v="1"/>
    <x v="1"/>
    <x v="230"/>
    <n v="1"/>
    <x v="0"/>
  </r>
  <r>
    <n v="804"/>
    <x v="2"/>
    <x v="1"/>
    <x v="1"/>
    <x v="230"/>
    <n v="1"/>
    <x v="0"/>
  </r>
  <r>
    <n v="805"/>
    <x v="3"/>
    <x v="1"/>
    <x v="1"/>
    <x v="230"/>
    <n v="1"/>
    <x v="0"/>
  </r>
  <r>
    <n v="806"/>
    <x v="4"/>
    <x v="1"/>
    <x v="1"/>
    <x v="230"/>
    <n v="1"/>
    <x v="0"/>
  </r>
  <r>
    <n v="792"/>
    <x v="8"/>
    <x v="1"/>
    <x v="1"/>
    <x v="231"/>
    <n v="1"/>
    <x v="0"/>
  </r>
  <r>
    <n v="793"/>
    <x v="0"/>
    <x v="1"/>
    <x v="1"/>
    <x v="231"/>
    <n v="1"/>
    <x v="0"/>
  </r>
  <r>
    <n v="794"/>
    <x v="1"/>
    <x v="1"/>
    <x v="1"/>
    <x v="231"/>
    <n v="1"/>
    <x v="0"/>
  </r>
  <r>
    <n v="795"/>
    <x v="9"/>
    <x v="1"/>
    <x v="1"/>
    <x v="231"/>
    <n v="1"/>
    <x v="0"/>
  </r>
  <r>
    <n v="796"/>
    <x v="2"/>
    <x v="1"/>
    <x v="1"/>
    <x v="231"/>
    <n v="1"/>
    <x v="0"/>
  </r>
  <r>
    <n v="797"/>
    <x v="12"/>
    <x v="1"/>
    <x v="1"/>
    <x v="231"/>
    <n v="1"/>
    <x v="0"/>
  </r>
  <r>
    <n v="798"/>
    <x v="3"/>
    <x v="1"/>
    <x v="1"/>
    <x v="231"/>
    <n v="1"/>
    <x v="0"/>
  </r>
  <r>
    <n v="799"/>
    <x v="4"/>
    <x v="1"/>
    <x v="1"/>
    <x v="231"/>
    <n v="1"/>
    <x v="0"/>
  </r>
  <r>
    <n v="800"/>
    <x v="5"/>
    <x v="1"/>
    <x v="1"/>
    <x v="231"/>
    <n v="1"/>
    <x v="0"/>
  </r>
  <r>
    <n v="788"/>
    <x v="8"/>
    <x v="6"/>
    <x v="53"/>
    <x v="232"/>
    <n v="1"/>
    <x v="0"/>
  </r>
  <r>
    <n v="789"/>
    <x v="0"/>
    <x v="6"/>
    <x v="53"/>
    <x v="232"/>
    <n v="1"/>
    <x v="0"/>
  </r>
  <r>
    <n v="790"/>
    <x v="1"/>
    <x v="6"/>
    <x v="53"/>
    <x v="232"/>
    <n v="1"/>
    <x v="0"/>
  </r>
  <r>
    <n v="791"/>
    <x v="13"/>
    <x v="6"/>
    <x v="53"/>
    <x v="232"/>
    <n v="1"/>
    <x v="0"/>
  </r>
  <r>
    <n v="784"/>
    <x v="8"/>
    <x v="5"/>
    <x v="5"/>
    <x v="233"/>
    <n v="1"/>
    <x v="0"/>
  </r>
  <r>
    <n v="785"/>
    <x v="0"/>
    <x v="5"/>
    <x v="5"/>
    <x v="233"/>
    <n v="1"/>
    <x v="0"/>
  </r>
  <r>
    <n v="786"/>
    <x v="9"/>
    <x v="5"/>
    <x v="5"/>
    <x v="233"/>
    <n v="1"/>
    <x v="0"/>
  </r>
  <r>
    <n v="787"/>
    <x v="3"/>
    <x v="5"/>
    <x v="5"/>
    <x v="233"/>
    <n v="1"/>
    <x v="0"/>
  </r>
  <r>
    <n v="783"/>
    <x v="0"/>
    <x v="12"/>
    <x v="69"/>
    <x v="234"/>
    <n v="1"/>
    <x v="0"/>
  </r>
  <r>
    <n v="777"/>
    <x v="8"/>
    <x v="4"/>
    <x v="63"/>
    <x v="235"/>
    <n v="1"/>
    <x v="0"/>
  </r>
  <r>
    <n v="778"/>
    <x v="0"/>
    <x v="4"/>
    <x v="63"/>
    <x v="235"/>
    <n v="1"/>
    <x v="0"/>
  </r>
  <r>
    <n v="779"/>
    <x v="9"/>
    <x v="4"/>
    <x v="63"/>
    <x v="235"/>
    <n v="1"/>
    <x v="0"/>
  </r>
  <r>
    <n v="780"/>
    <x v="2"/>
    <x v="4"/>
    <x v="63"/>
    <x v="235"/>
    <n v="1"/>
    <x v="0"/>
  </r>
  <r>
    <n v="781"/>
    <x v="4"/>
    <x v="4"/>
    <x v="63"/>
    <x v="235"/>
    <n v="1"/>
    <x v="0"/>
  </r>
  <r>
    <n v="782"/>
    <x v="7"/>
    <x v="4"/>
    <x v="63"/>
    <x v="235"/>
    <n v="1"/>
    <x v="0"/>
  </r>
  <r>
    <n v="775"/>
    <x v="6"/>
    <x v="2"/>
    <x v="70"/>
    <x v="236"/>
    <n v="1"/>
    <x v="0"/>
  </r>
  <r>
    <n v="1620"/>
    <x v="10"/>
    <x v="7"/>
    <x v="32"/>
    <x v="237"/>
    <n v="1"/>
    <x v="0"/>
  </r>
  <r>
    <n v="1574"/>
    <x v="0"/>
    <x v="4"/>
    <x v="46"/>
    <x v="238"/>
    <n v="1"/>
    <x v="0"/>
  </r>
  <r>
    <n v="3"/>
    <x v="7"/>
    <x v="4"/>
    <x v="6"/>
    <x v="239"/>
    <n v="1"/>
    <x v="0"/>
  </r>
  <r>
    <n v="1621"/>
    <x v="10"/>
    <x v="7"/>
    <x v="32"/>
    <x v="240"/>
    <n v="1"/>
    <x v="0"/>
  </r>
  <r>
    <n v="1364"/>
    <x v="10"/>
    <x v="7"/>
    <x v="32"/>
    <x v="241"/>
    <n v="1"/>
    <x v="2"/>
  </r>
  <r>
    <n v="774"/>
    <x v="7"/>
    <x v="4"/>
    <x v="71"/>
    <x v="242"/>
    <n v="1"/>
    <x v="3"/>
  </r>
  <r>
    <n v="773"/>
    <x v="7"/>
    <x v="4"/>
    <x v="4"/>
    <x v="243"/>
    <n v="1"/>
    <x v="0"/>
  </r>
  <r>
    <n v="772"/>
    <x v="7"/>
    <x v="4"/>
    <x v="29"/>
    <x v="244"/>
    <n v="1"/>
    <x v="0"/>
  </r>
  <r>
    <n v="761"/>
    <x v="7"/>
    <x v="4"/>
    <x v="72"/>
    <x v="245"/>
    <n v="1"/>
    <x v="0"/>
  </r>
  <r>
    <n v="776"/>
    <x v="7"/>
    <x v="4"/>
    <x v="71"/>
    <x v="246"/>
    <n v="1"/>
    <x v="3"/>
  </r>
  <r>
    <n v="771"/>
    <x v="7"/>
    <x v="4"/>
    <x v="29"/>
    <x v="247"/>
    <n v="1"/>
    <x v="3"/>
  </r>
  <r>
    <n v="770"/>
    <x v="7"/>
    <x v="4"/>
    <x v="29"/>
    <x v="248"/>
    <n v="1"/>
    <x v="3"/>
  </r>
  <r>
    <n v="769"/>
    <x v="7"/>
    <x v="4"/>
    <x v="29"/>
    <x v="249"/>
    <n v="1"/>
    <x v="3"/>
  </r>
  <r>
    <n v="768"/>
    <x v="7"/>
    <x v="4"/>
    <x v="29"/>
    <x v="250"/>
    <n v="1"/>
    <x v="3"/>
  </r>
  <r>
    <n v="767"/>
    <x v="7"/>
    <x v="4"/>
    <x v="71"/>
    <x v="251"/>
    <n v="1"/>
    <x v="0"/>
  </r>
  <r>
    <n v="762"/>
    <x v="8"/>
    <x v="4"/>
    <x v="68"/>
    <x v="252"/>
    <n v="1"/>
    <x v="0"/>
  </r>
  <r>
    <n v="763"/>
    <x v="9"/>
    <x v="4"/>
    <x v="68"/>
    <x v="252"/>
    <n v="1"/>
    <x v="0"/>
  </r>
  <r>
    <n v="764"/>
    <x v="2"/>
    <x v="4"/>
    <x v="68"/>
    <x v="252"/>
    <n v="1"/>
    <x v="0"/>
  </r>
  <r>
    <n v="765"/>
    <x v="4"/>
    <x v="4"/>
    <x v="68"/>
    <x v="252"/>
    <n v="1"/>
    <x v="0"/>
  </r>
  <r>
    <n v="766"/>
    <x v="7"/>
    <x v="4"/>
    <x v="68"/>
    <x v="252"/>
    <n v="1"/>
    <x v="0"/>
  </r>
  <r>
    <n v="755"/>
    <x v="8"/>
    <x v="1"/>
    <x v="1"/>
    <x v="253"/>
    <n v="1"/>
    <x v="0"/>
  </r>
  <r>
    <n v="756"/>
    <x v="0"/>
    <x v="1"/>
    <x v="1"/>
    <x v="253"/>
    <n v="1"/>
    <x v="0"/>
  </r>
  <r>
    <n v="757"/>
    <x v="9"/>
    <x v="1"/>
    <x v="1"/>
    <x v="253"/>
    <n v="1"/>
    <x v="0"/>
  </r>
  <r>
    <n v="758"/>
    <x v="2"/>
    <x v="1"/>
    <x v="1"/>
    <x v="253"/>
    <n v="1"/>
    <x v="0"/>
  </r>
  <r>
    <n v="759"/>
    <x v="3"/>
    <x v="1"/>
    <x v="1"/>
    <x v="253"/>
    <n v="1"/>
    <x v="0"/>
  </r>
  <r>
    <n v="760"/>
    <x v="4"/>
    <x v="1"/>
    <x v="1"/>
    <x v="253"/>
    <n v="1"/>
    <x v="0"/>
  </r>
  <r>
    <n v="754"/>
    <x v="3"/>
    <x v="15"/>
    <x v="33"/>
    <x v="254"/>
    <n v="1"/>
    <x v="0"/>
  </r>
  <r>
    <n v="1613"/>
    <x v="9"/>
    <x v="12"/>
    <x v="39"/>
    <x v="255"/>
    <n v="1"/>
    <x v="0"/>
  </r>
  <r>
    <n v="1611"/>
    <x v="9"/>
    <x v="12"/>
    <x v="39"/>
    <x v="256"/>
    <n v="1"/>
    <x v="0"/>
  </r>
  <r>
    <m/>
    <x v="11"/>
    <x v="9"/>
    <x v="11"/>
    <x v="11"/>
    <m/>
    <x v="1"/>
  </r>
  <r>
    <n v="752"/>
    <x v="6"/>
    <x v="2"/>
    <x v="70"/>
    <x v="257"/>
    <n v="1"/>
    <x v="0"/>
  </r>
  <r>
    <n v="751"/>
    <x v="6"/>
    <x v="2"/>
    <x v="70"/>
    <x v="258"/>
    <n v="1"/>
    <x v="0"/>
  </r>
  <r>
    <n v="742"/>
    <x v="8"/>
    <x v="13"/>
    <x v="20"/>
    <x v="259"/>
    <n v="1"/>
    <x v="0"/>
  </r>
  <r>
    <n v="743"/>
    <x v="0"/>
    <x v="13"/>
    <x v="20"/>
    <x v="259"/>
    <n v="1"/>
    <x v="0"/>
  </r>
  <r>
    <n v="744"/>
    <x v="1"/>
    <x v="13"/>
    <x v="20"/>
    <x v="259"/>
    <n v="1"/>
    <x v="0"/>
  </r>
  <r>
    <n v="745"/>
    <x v="9"/>
    <x v="13"/>
    <x v="20"/>
    <x v="259"/>
    <n v="1"/>
    <x v="0"/>
  </r>
  <r>
    <n v="746"/>
    <x v="2"/>
    <x v="13"/>
    <x v="20"/>
    <x v="259"/>
    <n v="1"/>
    <x v="0"/>
  </r>
  <r>
    <n v="747"/>
    <x v="12"/>
    <x v="13"/>
    <x v="20"/>
    <x v="259"/>
    <n v="1"/>
    <x v="0"/>
  </r>
  <r>
    <n v="748"/>
    <x v="13"/>
    <x v="13"/>
    <x v="20"/>
    <x v="259"/>
    <n v="1"/>
    <x v="0"/>
  </r>
  <r>
    <n v="749"/>
    <x v="3"/>
    <x v="13"/>
    <x v="20"/>
    <x v="259"/>
    <n v="1"/>
    <x v="0"/>
  </r>
  <r>
    <n v="750"/>
    <x v="4"/>
    <x v="13"/>
    <x v="20"/>
    <x v="259"/>
    <n v="1"/>
    <x v="0"/>
  </r>
  <r>
    <n v="1457"/>
    <x v="10"/>
    <x v="13"/>
    <x v="20"/>
    <x v="259"/>
    <n v="1"/>
    <x v="0"/>
  </r>
  <r>
    <n v="736"/>
    <x v="8"/>
    <x v="1"/>
    <x v="1"/>
    <x v="260"/>
    <n v="1"/>
    <x v="0"/>
  </r>
  <r>
    <n v="737"/>
    <x v="0"/>
    <x v="1"/>
    <x v="1"/>
    <x v="260"/>
    <n v="1"/>
    <x v="0"/>
  </r>
  <r>
    <n v="738"/>
    <x v="9"/>
    <x v="1"/>
    <x v="1"/>
    <x v="260"/>
    <n v="1"/>
    <x v="0"/>
  </r>
  <r>
    <n v="739"/>
    <x v="2"/>
    <x v="1"/>
    <x v="1"/>
    <x v="260"/>
    <n v="1"/>
    <x v="0"/>
  </r>
  <r>
    <n v="740"/>
    <x v="3"/>
    <x v="1"/>
    <x v="1"/>
    <x v="260"/>
    <n v="1"/>
    <x v="0"/>
  </r>
  <r>
    <n v="741"/>
    <x v="4"/>
    <x v="1"/>
    <x v="1"/>
    <x v="260"/>
    <n v="1"/>
    <x v="0"/>
  </r>
  <r>
    <n v="1476"/>
    <x v="13"/>
    <x v="13"/>
    <x v="20"/>
    <x v="261"/>
    <n v="1"/>
    <x v="0"/>
  </r>
  <r>
    <n v="1480"/>
    <x v="10"/>
    <x v="13"/>
    <x v="20"/>
    <x v="261"/>
    <n v="1"/>
    <x v="0"/>
  </r>
  <r>
    <n v="1484"/>
    <x v="3"/>
    <x v="13"/>
    <x v="20"/>
    <x v="261"/>
    <n v="1"/>
    <x v="0"/>
  </r>
  <r>
    <n v="1488"/>
    <x v="9"/>
    <x v="13"/>
    <x v="20"/>
    <x v="261"/>
    <n v="1"/>
    <x v="0"/>
  </r>
  <r>
    <n v="1492"/>
    <x v="8"/>
    <x v="13"/>
    <x v="20"/>
    <x v="261"/>
    <n v="1"/>
    <x v="0"/>
  </r>
  <r>
    <n v="1496"/>
    <x v="4"/>
    <x v="13"/>
    <x v="20"/>
    <x v="261"/>
    <n v="1"/>
    <x v="0"/>
  </r>
  <r>
    <n v="1500"/>
    <x v="0"/>
    <x v="13"/>
    <x v="20"/>
    <x v="261"/>
    <n v="1"/>
    <x v="0"/>
  </r>
  <r>
    <n v="1504"/>
    <x v="12"/>
    <x v="13"/>
    <x v="20"/>
    <x v="261"/>
    <n v="1"/>
    <x v="0"/>
  </r>
  <r>
    <n v="1508"/>
    <x v="2"/>
    <x v="13"/>
    <x v="20"/>
    <x v="261"/>
    <n v="1"/>
    <x v="0"/>
  </r>
  <r>
    <n v="1512"/>
    <x v="1"/>
    <x v="13"/>
    <x v="20"/>
    <x v="261"/>
    <n v="1"/>
    <x v="0"/>
  </r>
  <r>
    <n v="733"/>
    <x v="8"/>
    <x v="4"/>
    <x v="72"/>
    <x v="262"/>
    <n v="1"/>
    <x v="0"/>
  </r>
  <r>
    <n v="734"/>
    <x v="9"/>
    <x v="4"/>
    <x v="72"/>
    <x v="262"/>
    <n v="1"/>
    <x v="0"/>
  </r>
  <r>
    <n v="735"/>
    <x v="3"/>
    <x v="4"/>
    <x v="72"/>
    <x v="262"/>
    <n v="1"/>
    <x v="0"/>
  </r>
  <r>
    <m/>
    <x v="11"/>
    <x v="9"/>
    <x v="11"/>
    <x v="11"/>
    <m/>
    <x v="1"/>
  </r>
  <r>
    <m/>
    <x v="11"/>
    <x v="9"/>
    <x v="11"/>
    <x v="11"/>
    <m/>
    <x v="1"/>
  </r>
  <r>
    <m/>
    <x v="11"/>
    <x v="9"/>
    <x v="11"/>
    <x v="11"/>
    <m/>
    <x v="1"/>
  </r>
  <r>
    <m/>
    <x v="11"/>
    <x v="9"/>
    <x v="11"/>
    <x v="11"/>
    <m/>
    <x v="1"/>
  </r>
  <r>
    <m/>
    <x v="11"/>
    <x v="9"/>
    <x v="11"/>
    <x v="11"/>
    <m/>
    <x v="1"/>
  </r>
  <r>
    <m/>
    <x v="11"/>
    <x v="9"/>
    <x v="11"/>
    <x v="11"/>
    <m/>
    <x v="1"/>
  </r>
  <r>
    <m/>
    <x v="11"/>
    <x v="9"/>
    <x v="11"/>
    <x v="11"/>
    <m/>
    <x v="1"/>
  </r>
  <r>
    <n v="724"/>
    <x v="0"/>
    <x v="15"/>
    <x v="35"/>
    <x v="263"/>
    <n v="1"/>
    <x v="0"/>
  </r>
  <r>
    <n v="720"/>
    <x v="8"/>
    <x v="6"/>
    <x v="53"/>
    <x v="264"/>
    <n v="1"/>
    <x v="0"/>
  </r>
  <r>
    <n v="721"/>
    <x v="0"/>
    <x v="6"/>
    <x v="53"/>
    <x v="264"/>
    <n v="1"/>
    <x v="0"/>
  </r>
  <r>
    <n v="722"/>
    <x v="1"/>
    <x v="6"/>
    <x v="53"/>
    <x v="264"/>
    <n v="1"/>
    <x v="0"/>
  </r>
  <r>
    <n v="723"/>
    <x v="13"/>
    <x v="6"/>
    <x v="53"/>
    <x v="264"/>
    <n v="1"/>
    <x v="0"/>
  </r>
  <r>
    <m/>
    <x v="11"/>
    <x v="9"/>
    <x v="11"/>
    <x v="11"/>
    <m/>
    <x v="1"/>
  </r>
  <r>
    <m/>
    <x v="11"/>
    <x v="9"/>
    <x v="11"/>
    <x v="11"/>
    <m/>
    <x v="1"/>
  </r>
  <r>
    <m/>
    <x v="11"/>
    <x v="9"/>
    <x v="11"/>
    <x v="11"/>
    <m/>
    <x v="1"/>
  </r>
  <r>
    <m/>
    <x v="11"/>
    <x v="9"/>
    <x v="11"/>
    <x v="11"/>
    <m/>
    <x v="1"/>
  </r>
  <r>
    <m/>
    <x v="11"/>
    <x v="9"/>
    <x v="11"/>
    <x v="11"/>
    <m/>
    <x v="1"/>
  </r>
  <r>
    <m/>
    <x v="11"/>
    <x v="9"/>
    <x v="11"/>
    <x v="11"/>
    <m/>
    <x v="1"/>
  </r>
  <r>
    <m/>
    <x v="11"/>
    <x v="9"/>
    <x v="11"/>
    <x v="11"/>
    <m/>
    <x v="1"/>
  </r>
  <r>
    <n v="66"/>
    <x v="8"/>
    <x v="1"/>
    <x v="1"/>
    <x v="265"/>
    <n v="1"/>
    <x v="0"/>
  </r>
  <r>
    <n v="67"/>
    <x v="0"/>
    <x v="1"/>
    <x v="1"/>
    <x v="265"/>
    <n v="1"/>
    <x v="0"/>
  </r>
  <r>
    <n v="68"/>
    <x v="1"/>
    <x v="1"/>
    <x v="1"/>
    <x v="265"/>
    <n v="1"/>
    <x v="0"/>
  </r>
  <r>
    <n v="69"/>
    <x v="9"/>
    <x v="1"/>
    <x v="1"/>
    <x v="265"/>
    <n v="1"/>
    <x v="0"/>
  </r>
  <r>
    <n v="70"/>
    <x v="2"/>
    <x v="1"/>
    <x v="1"/>
    <x v="265"/>
    <n v="1"/>
    <x v="0"/>
  </r>
  <r>
    <n v="71"/>
    <x v="12"/>
    <x v="1"/>
    <x v="1"/>
    <x v="265"/>
    <n v="1"/>
    <x v="0"/>
  </r>
  <r>
    <n v="72"/>
    <x v="3"/>
    <x v="1"/>
    <x v="1"/>
    <x v="265"/>
    <n v="1"/>
    <x v="0"/>
  </r>
  <r>
    <n v="73"/>
    <x v="4"/>
    <x v="1"/>
    <x v="1"/>
    <x v="265"/>
    <n v="1"/>
    <x v="0"/>
  </r>
  <r>
    <n v="74"/>
    <x v="5"/>
    <x v="1"/>
    <x v="1"/>
    <x v="265"/>
    <n v="1"/>
    <x v="0"/>
  </r>
  <r>
    <n v="1580"/>
    <x v="2"/>
    <x v="11"/>
    <x v="58"/>
    <x v="266"/>
    <n v="1"/>
    <x v="2"/>
  </r>
  <r>
    <n v="1605"/>
    <x v="2"/>
    <x v="11"/>
    <x v="58"/>
    <x v="266"/>
    <n v="1"/>
    <x v="2"/>
  </r>
  <r>
    <n v="1615"/>
    <x v="10"/>
    <x v="7"/>
    <x v="32"/>
    <x v="267"/>
    <n v="1"/>
    <x v="0"/>
  </r>
  <r>
    <m/>
    <x v="11"/>
    <x v="9"/>
    <x v="11"/>
    <x v="11"/>
    <m/>
    <x v="1"/>
  </r>
  <r>
    <m/>
    <x v="11"/>
    <x v="9"/>
    <x v="11"/>
    <x v="11"/>
    <m/>
    <x v="1"/>
  </r>
  <r>
    <m/>
    <x v="11"/>
    <x v="9"/>
    <x v="11"/>
    <x v="11"/>
    <m/>
    <x v="1"/>
  </r>
  <r>
    <m/>
    <x v="11"/>
    <x v="9"/>
    <x v="11"/>
    <x v="11"/>
    <m/>
    <x v="1"/>
  </r>
  <r>
    <m/>
    <x v="11"/>
    <x v="9"/>
    <x v="11"/>
    <x v="11"/>
    <m/>
    <x v="1"/>
  </r>
  <r>
    <m/>
    <x v="11"/>
    <x v="9"/>
    <x v="11"/>
    <x v="11"/>
    <m/>
    <x v="1"/>
  </r>
  <r>
    <n v="706"/>
    <x v="6"/>
    <x v="2"/>
    <x v="70"/>
    <x v="268"/>
    <n v="1"/>
    <x v="0"/>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n v="682"/>
    <x v="8"/>
    <x v="1"/>
    <x v="1"/>
    <x v="269"/>
    <n v="1"/>
    <x v="0"/>
  </r>
  <r>
    <n v="683"/>
    <x v="0"/>
    <x v="1"/>
    <x v="1"/>
    <x v="269"/>
    <n v="1"/>
    <x v="0"/>
  </r>
  <r>
    <n v="684"/>
    <x v="1"/>
    <x v="1"/>
    <x v="1"/>
    <x v="269"/>
    <n v="1"/>
    <x v="0"/>
  </r>
  <r>
    <n v="685"/>
    <x v="9"/>
    <x v="1"/>
    <x v="1"/>
    <x v="269"/>
    <n v="1"/>
    <x v="0"/>
  </r>
  <r>
    <n v="686"/>
    <x v="2"/>
    <x v="1"/>
    <x v="1"/>
    <x v="269"/>
    <n v="1"/>
    <x v="0"/>
  </r>
  <r>
    <n v="687"/>
    <x v="12"/>
    <x v="1"/>
    <x v="1"/>
    <x v="269"/>
    <n v="1"/>
    <x v="0"/>
  </r>
  <r>
    <n v="688"/>
    <x v="3"/>
    <x v="1"/>
    <x v="1"/>
    <x v="269"/>
    <n v="1"/>
    <x v="0"/>
  </r>
  <r>
    <n v="689"/>
    <x v="4"/>
    <x v="1"/>
    <x v="1"/>
    <x v="269"/>
    <n v="1"/>
    <x v="0"/>
  </r>
  <r>
    <n v="690"/>
    <x v="5"/>
    <x v="1"/>
    <x v="1"/>
    <x v="269"/>
    <n v="1"/>
    <x v="0"/>
  </r>
  <r>
    <n v="667"/>
    <x v="8"/>
    <x v="1"/>
    <x v="1"/>
    <x v="270"/>
    <n v="1"/>
    <x v="0"/>
  </r>
  <r>
    <n v="668"/>
    <x v="8"/>
    <x v="1"/>
    <x v="1"/>
    <x v="270"/>
    <n v="1"/>
    <x v="0"/>
  </r>
  <r>
    <n v="669"/>
    <x v="0"/>
    <x v="1"/>
    <x v="1"/>
    <x v="270"/>
    <n v="1"/>
    <x v="0"/>
  </r>
  <r>
    <n v="670"/>
    <x v="0"/>
    <x v="1"/>
    <x v="1"/>
    <x v="270"/>
    <n v="1"/>
    <x v="0"/>
  </r>
  <r>
    <n v="671"/>
    <x v="1"/>
    <x v="1"/>
    <x v="1"/>
    <x v="270"/>
    <n v="1"/>
    <x v="0"/>
  </r>
  <r>
    <n v="672"/>
    <x v="9"/>
    <x v="1"/>
    <x v="1"/>
    <x v="270"/>
    <n v="1"/>
    <x v="0"/>
  </r>
  <r>
    <n v="673"/>
    <x v="9"/>
    <x v="1"/>
    <x v="1"/>
    <x v="270"/>
    <n v="1"/>
    <x v="0"/>
  </r>
  <r>
    <n v="674"/>
    <x v="2"/>
    <x v="1"/>
    <x v="1"/>
    <x v="270"/>
    <n v="1"/>
    <x v="0"/>
  </r>
  <r>
    <n v="675"/>
    <x v="2"/>
    <x v="1"/>
    <x v="1"/>
    <x v="270"/>
    <n v="1"/>
    <x v="0"/>
  </r>
  <r>
    <n v="676"/>
    <x v="12"/>
    <x v="1"/>
    <x v="1"/>
    <x v="270"/>
    <n v="1"/>
    <x v="0"/>
  </r>
  <r>
    <n v="677"/>
    <x v="3"/>
    <x v="1"/>
    <x v="1"/>
    <x v="270"/>
    <n v="1"/>
    <x v="0"/>
  </r>
  <r>
    <n v="678"/>
    <x v="3"/>
    <x v="1"/>
    <x v="1"/>
    <x v="270"/>
    <n v="1"/>
    <x v="0"/>
  </r>
  <r>
    <n v="679"/>
    <x v="4"/>
    <x v="1"/>
    <x v="1"/>
    <x v="270"/>
    <n v="1"/>
    <x v="0"/>
  </r>
  <r>
    <n v="680"/>
    <x v="4"/>
    <x v="1"/>
    <x v="1"/>
    <x v="270"/>
    <n v="1"/>
    <x v="0"/>
  </r>
  <r>
    <n v="681"/>
    <x v="5"/>
    <x v="1"/>
    <x v="1"/>
    <x v="270"/>
    <n v="1"/>
    <x v="0"/>
  </r>
  <r>
    <m/>
    <x v="11"/>
    <x v="9"/>
    <x v="11"/>
    <x v="11"/>
    <m/>
    <x v="1"/>
  </r>
  <r>
    <m/>
    <x v="11"/>
    <x v="9"/>
    <x v="11"/>
    <x v="11"/>
    <m/>
    <x v="1"/>
  </r>
  <r>
    <m/>
    <x v="11"/>
    <x v="9"/>
    <x v="11"/>
    <x v="11"/>
    <m/>
    <x v="1"/>
  </r>
  <r>
    <m/>
    <x v="11"/>
    <x v="9"/>
    <x v="11"/>
    <x v="11"/>
    <m/>
    <x v="1"/>
  </r>
  <r>
    <m/>
    <x v="11"/>
    <x v="9"/>
    <x v="11"/>
    <x v="11"/>
    <m/>
    <x v="1"/>
  </r>
  <r>
    <m/>
    <x v="11"/>
    <x v="9"/>
    <x v="11"/>
    <x v="11"/>
    <m/>
    <x v="1"/>
  </r>
  <r>
    <m/>
    <x v="11"/>
    <x v="9"/>
    <x v="11"/>
    <x v="11"/>
    <m/>
    <x v="1"/>
  </r>
  <r>
    <n v="651"/>
    <x v="8"/>
    <x v="4"/>
    <x v="57"/>
    <x v="271"/>
    <n v="1"/>
    <x v="0"/>
  </r>
  <r>
    <n v="652"/>
    <x v="0"/>
    <x v="4"/>
    <x v="57"/>
    <x v="271"/>
    <n v="1"/>
    <x v="0"/>
  </r>
  <r>
    <n v="653"/>
    <x v="1"/>
    <x v="4"/>
    <x v="57"/>
    <x v="271"/>
    <n v="1"/>
    <x v="0"/>
  </r>
  <r>
    <n v="654"/>
    <x v="9"/>
    <x v="4"/>
    <x v="57"/>
    <x v="271"/>
    <n v="1"/>
    <x v="0"/>
  </r>
  <r>
    <n v="655"/>
    <x v="2"/>
    <x v="4"/>
    <x v="57"/>
    <x v="271"/>
    <n v="1"/>
    <x v="0"/>
  </r>
  <r>
    <n v="656"/>
    <x v="12"/>
    <x v="4"/>
    <x v="57"/>
    <x v="271"/>
    <n v="1"/>
    <x v="0"/>
  </r>
  <r>
    <n v="657"/>
    <x v="13"/>
    <x v="4"/>
    <x v="57"/>
    <x v="271"/>
    <n v="1"/>
    <x v="0"/>
  </r>
  <r>
    <n v="658"/>
    <x v="3"/>
    <x v="4"/>
    <x v="57"/>
    <x v="271"/>
    <n v="1"/>
    <x v="0"/>
  </r>
  <r>
    <n v="659"/>
    <x v="4"/>
    <x v="4"/>
    <x v="57"/>
    <x v="271"/>
    <n v="1"/>
    <x v="0"/>
  </r>
  <r>
    <n v="1456"/>
    <x v="10"/>
    <x v="4"/>
    <x v="57"/>
    <x v="271"/>
    <n v="1"/>
    <x v="0"/>
  </r>
  <r>
    <n v="1587"/>
    <x v="6"/>
    <x v="2"/>
    <x v="73"/>
    <x v="272"/>
    <n v="1"/>
    <x v="0"/>
  </r>
  <r>
    <m/>
    <x v="11"/>
    <x v="9"/>
    <x v="11"/>
    <x v="11"/>
    <m/>
    <x v="1"/>
  </r>
  <r>
    <m/>
    <x v="11"/>
    <x v="9"/>
    <x v="11"/>
    <x v="11"/>
    <m/>
    <x v="1"/>
  </r>
  <r>
    <m/>
    <x v="11"/>
    <x v="9"/>
    <x v="11"/>
    <x v="11"/>
    <m/>
    <x v="1"/>
  </r>
  <r>
    <m/>
    <x v="11"/>
    <x v="9"/>
    <x v="11"/>
    <x v="11"/>
    <m/>
    <x v="1"/>
  </r>
  <r>
    <m/>
    <x v="11"/>
    <x v="9"/>
    <x v="11"/>
    <x v="11"/>
    <m/>
    <x v="1"/>
  </r>
  <r>
    <m/>
    <x v="11"/>
    <x v="9"/>
    <x v="11"/>
    <x v="11"/>
    <m/>
    <x v="1"/>
  </r>
  <r>
    <m/>
    <x v="11"/>
    <x v="9"/>
    <x v="11"/>
    <x v="11"/>
    <m/>
    <x v="1"/>
  </r>
  <r>
    <n v="643"/>
    <x v="0"/>
    <x v="12"/>
    <x v="39"/>
    <x v="273"/>
    <n v="1"/>
    <x v="2"/>
  </r>
  <r>
    <n v="1475"/>
    <x v="13"/>
    <x v="13"/>
    <x v="20"/>
    <x v="274"/>
    <n v="1"/>
    <x v="2"/>
  </r>
  <r>
    <n v="1479"/>
    <x v="10"/>
    <x v="13"/>
    <x v="20"/>
    <x v="274"/>
    <n v="1"/>
    <x v="2"/>
  </r>
  <r>
    <n v="1483"/>
    <x v="3"/>
    <x v="13"/>
    <x v="20"/>
    <x v="274"/>
    <n v="1"/>
    <x v="2"/>
  </r>
  <r>
    <n v="1487"/>
    <x v="9"/>
    <x v="13"/>
    <x v="20"/>
    <x v="274"/>
    <n v="1"/>
    <x v="2"/>
  </r>
  <r>
    <n v="1491"/>
    <x v="8"/>
    <x v="13"/>
    <x v="20"/>
    <x v="274"/>
    <n v="1"/>
    <x v="2"/>
  </r>
  <r>
    <n v="1495"/>
    <x v="4"/>
    <x v="13"/>
    <x v="20"/>
    <x v="274"/>
    <n v="1"/>
    <x v="2"/>
  </r>
  <r>
    <n v="1499"/>
    <x v="0"/>
    <x v="13"/>
    <x v="20"/>
    <x v="274"/>
    <n v="1"/>
    <x v="2"/>
  </r>
  <r>
    <n v="1503"/>
    <x v="12"/>
    <x v="13"/>
    <x v="20"/>
    <x v="274"/>
    <n v="1"/>
    <x v="2"/>
  </r>
  <r>
    <n v="1507"/>
    <x v="2"/>
    <x v="13"/>
    <x v="20"/>
    <x v="274"/>
    <n v="1"/>
    <x v="2"/>
  </r>
  <r>
    <n v="1511"/>
    <x v="1"/>
    <x v="13"/>
    <x v="20"/>
    <x v="274"/>
    <n v="1"/>
    <x v="2"/>
  </r>
  <r>
    <n v="642"/>
    <x v="0"/>
    <x v="12"/>
    <x v="39"/>
    <x v="275"/>
    <n v="1"/>
    <x v="0"/>
  </r>
  <r>
    <n v="641"/>
    <x v="6"/>
    <x v="2"/>
    <x v="22"/>
    <x v="276"/>
    <n v="1"/>
    <x v="0"/>
  </r>
  <r>
    <n v="640"/>
    <x v="0"/>
    <x v="4"/>
    <x v="62"/>
    <x v="277"/>
    <n v="1"/>
    <x v="0"/>
  </r>
  <r>
    <n v="636"/>
    <x v="8"/>
    <x v="6"/>
    <x v="53"/>
    <x v="278"/>
    <n v="1"/>
    <x v="0"/>
  </r>
  <r>
    <n v="637"/>
    <x v="0"/>
    <x v="6"/>
    <x v="53"/>
    <x v="278"/>
    <n v="1"/>
    <x v="0"/>
  </r>
  <r>
    <n v="638"/>
    <x v="1"/>
    <x v="6"/>
    <x v="53"/>
    <x v="278"/>
    <n v="1"/>
    <x v="0"/>
  </r>
  <r>
    <n v="639"/>
    <x v="13"/>
    <x v="6"/>
    <x v="53"/>
    <x v="278"/>
    <n v="1"/>
    <x v="0"/>
  </r>
  <r>
    <n v="628"/>
    <x v="8"/>
    <x v="1"/>
    <x v="1"/>
    <x v="279"/>
    <n v="1"/>
    <x v="2"/>
  </r>
  <r>
    <n v="629"/>
    <x v="0"/>
    <x v="1"/>
    <x v="1"/>
    <x v="279"/>
    <n v="1"/>
    <x v="2"/>
  </r>
  <r>
    <n v="630"/>
    <x v="1"/>
    <x v="1"/>
    <x v="1"/>
    <x v="279"/>
    <n v="1"/>
    <x v="2"/>
  </r>
  <r>
    <n v="631"/>
    <x v="2"/>
    <x v="1"/>
    <x v="1"/>
    <x v="279"/>
    <n v="1"/>
    <x v="2"/>
  </r>
  <r>
    <n v="632"/>
    <x v="12"/>
    <x v="1"/>
    <x v="1"/>
    <x v="279"/>
    <n v="1"/>
    <x v="2"/>
  </r>
  <r>
    <n v="633"/>
    <x v="3"/>
    <x v="1"/>
    <x v="1"/>
    <x v="279"/>
    <n v="1"/>
    <x v="2"/>
  </r>
  <r>
    <n v="634"/>
    <x v="4"/>
    <x v="1"/>
    <x v="1"/>
    <x v="279"/>
    <n v="1"/>
    <x v="2"/>
  </r>
  <r>
    <n v="635"/>
    <x v="5"/>
    <x v="1"/>
    <x v="1"/>
    <x v="279"/>
    <n v="1"/>
    <x v="2"/>
  </r>
  <r>
    <n v="627"/>
    <x v="6"/>
    <x v="2"/>
    <x v="74"/>
    <x v="280"/>
    <n v="1"/>
    <x v="0"/>
  </r>
  <r>
    <n v="626"/>
    <x v="6"/>
    <x v="2"/>
    <x v="74"/>
    <x v="281"/>
    <n v="1"/>
    <x v="0"/>
  </r>
  <r>
    <n v="617"/>
    <x v="8"/>
    <x v="1"/>
    <x v="1"/>
    <x v="282"/>
    <n v="1"/>
    <x v="0"/>
  </r>
  <r>
    <n v="618"/>
    <x v="0"/>
    <x v="1"/>
    <x v="1"/>
    <x v="282"/>
    <n v="1"/>
    <x v="0"/>
  </r>
  <r>
    <n v="619"/>
    <x v="1"/>
    <x v="1"/>
    <x v="1"/>
    <x v="282"/>
    <n v="1"/>
    <x v="0"/>
  </r>
  <r>
    <n v="620"/>
    <x v="9"/>
    <x v="1"/>
    <x v="1"/>
    <x v="282"/>
    <n v="1"/>
    <x v="0"/>
  </r>
  <r>
    <n v="621"/>
    <x v="2"/>
    <x v="1"/>
    <x v="1"/>
    <x v="282"/>
    <n v="1"/>
    <x v="0"/>
  </r>
  <r>
    <n v="622"/>
    <x v="12"/>
    <x v="1"/>
    <x v="1"/>
    <x v="282"/>
    <n v="1"/>
    <x v="0"/>
  </r>
  <r>
    <n v="623"/>
    <x v="3"/>
    <x v="1"/>
    <x v="1"/>
    <x v="282"/>
    <n v="1"/>
    <x v="0"/>
  </r>
  <r>
    <n v="624"/>
    <x v="4"/>
    <x v="1"/>
    <x v="1"/>
    <x v="282"/>
    <n v="1"/>
    <x v="0"/>
  </r>
  <r>
    <n v="625"/>
    <x v="5"/>
    <x v="1"/>
    <x v="1"/>
    <x v="282"/>
    <n v="1"/>
    <x v="0"/>
  </r>
  <r>
    <n v="1378"/>
    <x v="0"/>
    <x v="13"/>
    <x v="20"/>
    <x v="283"/>
    <n v="1"/>
    <x v="0"/>
  </r>
  <r>
    <n v="1386"/>
    <x v="13"/>
    <x v="13"/>
    <x v="20"/>
    <x v="283"/>
    <n v="1"/>
    <x v="0"/>
  </r>
  <r>
    <n v="1393"/>
    <x v="3"/>
    <x v="13"/>
    <x v="20"/>
    <x v="283"/>
    <n v="1"/>
    <x v="0"/>
  </r>
  <r>
    <n v="1400"/>
    <x v="9"/>
    <x v="13"/>
    <x v="20"/>
    <x v="283"/>
    <n v="1"/>
    <x v="0"/>
  </r>
  <r>
    <n v="1407"/>
    <x v="8"/>
    <x v="13"/>
    <x v="20"/>
    <x v="283"/>
    <n v="1"/>
    <x v="0"/>
  </r>
  <r>
    <n v="1414"/>
    <x v="4"/>
    <x v="13"/>
    <x v="20"/>
    <x v="283"/>
    <n v="1"/>
    <x v="0"/>
  </r>
  <r>
    <n v="1421"/>
    <x v="12"/>
    <x v="13"/>
    <x v="20"/>
    <x v="283"/>
    <n v="1"/>
    <x v="0"/>
  </r>
  <r>
    <n v="1428"/>
    <x v="2"/>
    <x v="13"/>
    <x v="20"/>
    <x v="283"/>
    <n v="1"/>
    <x v="0"/>
  </r>
  <r>
    <n v="1435"/>
    <x v="1"/>
    <x v="13"/>
    <x v="20"/>
    <x v="283"/>
    <n v="1"/>
    <x v="0"/>
  </r>
  <r>
    <n v="1465"/>
    <x v="10"/>
    <x v="13"/>
    <x v="20"/>
    <x v="283"/>
    <n v="1"/>
    <x v="0"/>
  </r>
  <r>
    <n v="613"/>
    <x v="8"/>
    <x v="6"/>
    <x v="53"/>
    <x v="284"/>
    <n v="1"/>
    <x v="0"/>
  </r>
  <r>
    <n v="614"/>
    <x v="0"/>
    <x v="6"/>
    <x v="53"/>
    <x v="284"/>
    <n v="1"/>
    <x v="0"/>
  </r>
  <r>
    <n v="615"/>
    <x v="1"/>
    <x v="6"/>
    <x v="53"/>
    <x v="284"/>
    <n v="1"/>
    <x v="0"/>
  </r>
  <r>
    <n v="616"/>
    <x v="13"/>
    <x v="6"/>
    <x v="53"/>
    <x v="284"/>
    <n v="1"/>
    <x v="0"/>
  </r>
  <r>
    <m/>
    <x v="11"/>
    <x v="9"/>
    <x v="11"/>
    <x v="11"/>
    <m/>
    <x v="1"/>
  </r>
  <r>
    <m/>
    <x v="11"/>
    <x v="9"/>
    <x v="11"/>
    <x v="11"/>
    <m/>
    <x v="1"/>
  </r>
  <r>
    <m/>
    <x v="11"/>
    <x v="9"/>
    <x v="11"/>
    <x v="11"/>
    <m/>
    <x v="1"/>
  </r>
  <r>
    <m/>
    <x v="11"/>
    <x v="9"/>
    <x v="11"/>
    <x v="11"/>
    <m/>
    <x v="1"/>
  </r>
  <r>
    <m/>
    <x v="11"/>
    <x v="9"/>
    <x v="11"/>
    <x v="11"/>
    <m/>
    <x v="1"/>
  </r>
  <r>
    <m/>
    <x v="11"/>
    <x v="9"/>
    <x v="11"/>
    <x v="11"/>
    <m/>
    <x v="1"/>
  </r>
  <r>
    <m/>
    <x v="11"/>
    <x v="9"/>
    <x v="11"/>
    <x v="11"/>
    <m/>
    <x v="1"/>
  </r>
  <r>
    <n v="599"/>
    <x v="8"/>
    <x v="4"/>
    <x v="72"/>
    <x v="285"/>
    <n v="1"/>
    <x v="0"/>
  </r>
  <r>
    <n v="600"/>
    <x v="0"/>
    <x v="4"/>
    <x v="72"/>
    <x v="285"/>
    <n v="1"/>
    <x v="0"/>
  </r>
  <r>
    <n v="601"/>
    <x v="1"/>
    <x v="4"/>
    <x v="72"/>
    <x v="285"/>
    <n v="1"/>
    <x v="0"/>
  </r>
  <r>
    <n v="602"/>
    <x v="9"/>
    <x v="4"/>
    <x v="72"/>
    <x v="285"/>
    <n v="1"/>
    <x v="0"/>
  </r>
  <r>
    <n v="603"/>
    <x v="2"/>
    <x v="4"/>
    <x v="72"/>
    <x v="285"/>
    <n v="1"/>
    <x v="0"/>
  </r>
  <r>
    <n v="604"/>
    <x v="3"/>
    <x v="4"/>
    <x v="72"/>
    <x v="285"/>
    <n v="1"/>
    <x v="0"/>
  </r>
  <r>
    <n v="605"/>
    <x v="4"/>
    <x v="4"/>
    <x v="72"/>
    <x v="285"/>
    <n v="1"/>
    <x v="0"/>
  </r>
  <r>
    <n v="1596"/>
    <x v="9"/>
    <x v="10"/>
    <x v="75"/>
    <x v="286"/>
    <n v="1"/>
    <x v="0"/>
  </r>
  <r>
    <n v="1604"/>
    <x v="9"/>
    <x v="19"/>
    <x v="49"/>
    <x v="287"/>
    <n v="1"/>
    <x v="2"/>
  </r>
  <r>
    <m/>
    <x v="11"/>
    <x v="9"/>
    <x v="11"/>
    <x v="11"/>
    <m/>
    <x v="1"/>
  </r>
  <r>
    <n v="1617"/>
    <x v="10"/>
    <x v="7"/>
    <x v="32"/>
    <x v="288"/>
    <n v="1"/>
    <x v="0"/>
  </r>
  <r>
    <n v="1573"/>
    <x v="0"/>
    <x v="10"/>
    <x v="13"/>
    <x v="289"/>
    <n v="1"/>
    <x v="0"/>
  </r>
  <r>
    <n v="596"/>
    <x v="8"/>
    <x v="6"/>
    <x v="15"/>
    <x v="290"/>
    <n v="1"/>
    <x v="0"/>
  </r>
  <r>
    <n v="597"/>
    <x v="9"/>
    <x v="6"/>
    <x v="15"/>
    <x v="290"/>
    <n v="1"/>
    <x v="0"/>
  </r>
  <r>
    <n v="598"/>
    <x v="3"/>
    <x v="6"/>
    <x v="15"/>
    <x v="290"/>
    <n v="1"/>
    <x v="0"/>
  </r>
  <r>
    <n v="595"/>
    <x v="8"/>
    <x v="6"/>
    <x v="7"/>
    <x v="291"/>
    <n v="1"/>
    <x v="0"/>
  </r>
  <r>
    <n v="589"/>
    <x v="8"/>
    <x v="1"/>
    <x v="61"/>
    <x v="292"/>
    <n v="1"/>
    <x v="0"/>
  </r>
  <r>
    <n v="590"/>
    <x v="0"/>
    <x v="1"/>
    <x v="61"/>
    <x v="292"/>
    <n v="1"/>
    <x v="0"/>
  </r>
  <r>
    <n v="591"/>
    <x v="9"/>
    <x v="1"/>
    <x v="61"/>
    <x v="292"/>
    <n v="1"/>
    <x v="0"/>
  </r>
  <r>
    <n v="592"/>
    <x v="2"/>
    <x v="1"/>
    <x v="61"/>
    <x v="292"/>
    <n v="1"/>
    <x v="0"/>
  </r>
  <r>
    <n v="593"/>
    <x v="3"/>
    <x v="1"/>
    <x v="61"/>
    <x v="292"/>
    <n v="1"/>
    <x v="0"/>
  </r>
  <r>
    <n v="594"/>
    <x v="4"/>
    <x v="1"/>
    <x v="61"/>
    <x v="292"/>
    <n v="1"/>
    <x v="0"/>
  </r>
  <r>
    <n v="583"/>
    <x v="8"/>
    <x v="1"/>
    <x v="61"/>
    <x v="293"/>
    <n v="1"/>
    <x v="2"/>
  </r>
  <r>
    <n v="584"/>
    <x v="0"/>
    <x v="1"/>
    <x v="61"/>
    <x v="293"/>
    <n v="1"/>
    <x v="2"/>
  </r>
  <r>
    <n v="585"/>
    <x v="9"/>
    <x v="1"/>
    <x v="61"/>
    <x v="293"/>
    <n v="1"/>
    <x v="2"/>
  </r>
  <r>
    <n v="586"/>
    <x v="2"/>
    <x v="1"/>
    <x v="61"/>
    <x v="293"/>
    <n v="1"/>
    <x v="2"/>
  </r>
  <r>
    <n v="587"/>
    <x v="3"/>
    <x v="1"/>
    <x v="61"/>
    <x v="293"/>
    <n v="1"/>
    <x v="2"/>
  </r>
  <r>
    <n v="588"/>
    <x v="4"/>
    <x v="1"/>
    <x v="61"/>
    <x v="293"/>
    <n v="1"/>
    <x v="2"/>
  </r>
  <r>
    <m/>
    <x v="11"/>
    <x v="9"/>
    <x v="11"/>
    <x v="11"/>
    <m/>
    <x v="1"/>
  </r>
  <r>
    <m/>
    <x v="11"/>
    <x v="9"/>
    <x v="11"/>
    <x v="11"/>
    <m/>
    <x v="1"/>
  </r>
  <r>
    <n v="1282"/>
    <x v="9"/>
    <x v="5"/>
    <x v="5"/>
    <x v="294"/>
    <n v="1"/>
    <x v="0"/>
  </r>
  <r>
    <m/>
    <x v="11"/>
    <x v="9"/>
    <x v="11"/>
    <x v="11"/>
    <m/>
    <x v="1"/>
  </r>
  <r>
    <m/>
    <x v="11"/>
    <x v="9"/>
    <x v="11"/>
    <x v="11"/>
    <m/>
    <x v="1"/>
  </r>
  <r>
    <m/>
    <x v="11"/>
    <x v="9"/>
    <x v="11"/>
    <x v="11"/>
    <m/>
    <x v="1"/>
  </r>
  <r>
    <m/>
    <x v="11"/>
    <x v="9"/>
    <x v="11"/>
    <x v="11"/>
    <m/>
    <x v="1"/>
  </r>
  <r>
    <m/>
    <x v="11"/>
    <x v="9"/>
    <x v="11"/>
    <x v="11"/>
    <m/>
    <x v="1"/>
  </r>
  <r>
    <m/>
    <x v="11"/>
    <x v="9"/>
    <x v="11"/>
    <x v="11"/>
    <m/>
    <x v="1"/>
  </r>
  <r>
    <m/>
    <x v="11"/>
    <x v="9"/>
    <x v="11"/>
    <x v="11"/>
    <m/>
    <x v="1"/>
  </r>
  <r>
    <n v="575"/>
    <x v="7"/>
    <x v="4"/>
    <x v="63"/>
    <x v="295"/>
    <n v="1"/>
    <x v="0"/>
  </r>
  <r>
    <n v="574"/>
    <x v="7"/>
    <x v="4"/>
    <x v="6"/>
    <x v="296"/>
    <n v="1"/>
    <x v="0"/>
  </r>
  <r>
    <n v="570"/>
    <x v="8"/>
    <x v="5"/>
    <x v="5"/>
    <x v="297"/>
    <n v="1"/>
    <x v="0"/>
  </r>
  <r>
    <n v="571"/>
    <x v="0"/>
    <x v="5"/>
    <x v="5"/>
    <x v="297"/>
    <n v="1"/>
    <x v="0"/>
  </r>
  <r>
    <n v="572"/>
    <x v="9"/>
    <x v="5"/>
    <x v="5"/>
    <x v="297"/>
    <n v="1"/>
    <x v="0"/>
  </r>
  <r>
    <n v="573"/>
    <x v="3"/>
    <x v="5"/>
    <x v="5"/>
    <x v="297"/>
    <n v="1"/>
    <x v="0"/>
  </r>
  <r>
    <n v="1644"/>
    <x v="0"/>
    <x v="15"/>
    <x v="35"/>
    <x v="298"/>
    <n v="1"/>
    <x v="0"/>
  </r>
  <r>
    <n v="1735"/>
    <x v="0"/>
    <x v="15"/>
    <x v="26"/>
    <x v="298"/>
    <n v="1"/>
    <x v="0"/>
  </r>
  <r>
    <n v="1701"/>
    <x v="0"/>
    <x v="14"/>
    <x v="25"/>
    <x v="299"/>
    <n v="1"/>
    <x v="0"/>
  </r>
  <r>
    <n v="1616"/>
    <x v="10"/>
    <x v="7"/>
    <x v="32"/>
    <x v="300"/>
    <n v="1"/>
    <x v="0"/>
  </r>
  <r>
    <n v="1356"/>
    <x v="10"/>
    <x v="7"/>
    <x v="76"/>
    <x v="301"/>
    <n v="1"/>
    <x v="0"/>
  </r>
  <r>
    <n v="1590"/>
    <x v="0"/>
    <x v="19"/>
    <x v="77"/>
    <x v="302"/>
    <n v="1"/>
    <x v="2"/>
  </r>
  <r>
    <n v="567"/>
    <x v="8"/>
    <x v="15"/>
    <x v="33"/>
    <x v="303"/>
    <n v="1"/>
    <x v="2"/>
  </r>
  <r>
    <n v="568"/>
    <x v="9"/>
    <x v="15"/>
    <x v="33"/>
    <x v="303"/>
    <n v="1"/>
    <x v="2"/>
  </r>
  <r>
    <n v="569"/>
    <x v="6"/>
    <x v="15"/>
    <x v="33"/>
    <x v="303"/>
    <n v="1"/>
    <x v="2"/>
  </r>
  <r>
    <n v="1631"/>
    <x v="9"/>
    <x v="1"/>
    <x v="78"/>
    <x v="304"/>
    <n v="1"/>
    <x v="0"/>
  </r>
  <r>
    <n v="1690"/>
    <x v="0"/>
    <x v="3"/>
    <x v="27"/>
    <x v="305"/>
    <n v="1"/>
    <x v="0"/>
  </r>
  <r>
    <n v="1732"/>
    <x v="7"/>
    <x v="18"/>
    <x v="48"/>
    <x v="306"/>
    <n v="1"/>
    <x v="0"/>
  </r>
  <r>
    <n v="563"/>
    <x v="8"/>
    <x v="5"/>
    <x v="5"/>
    <x v="307"/>
    <n v="1"/>
    <x v="0"/>
  </r>
  <r>
    <n v="565"/>
    <x v="9"/>
    <x v="5"/>
    <x v="5"/>
    <x v="307"/>
    <n v="1"/>
    <x v="0"/>
  </r>
  <r>
    <n v="564"/>
    <x v="0"/>
    <x v="5"/>
    <x v="5"/>
    <x v="307"/>
    <n v="1"/>
    <x v="0"/>
  </r>
  <r>
    <n v="566"/>
    <x v="3"/>
    <x v="5"/>
    <x v="5"/>
    <x v="307"/>
    <n v="1"/>
    <x v="0"/>
  </r>
  <r>
    <n v="1371"/>
    <x v="10"/>
    <x v="8"/>
    <x v="18"/>
    <x v="308"/>
    <n v="1"/>
    <x v="0"/>
  </r>
  <r>
    <n v="1350"/>
    <x v="10"/>
    <x v="15"/>
    <x v="33"/>
    <x v="309"/>
    <n v="1"/>
    <x v="0"/>
  </r>
  <r>
    <n v="1370"/>
    <x v="10"/>
    <x v="7"/>
    <x v="8"/>
    <x v="310"/>
    <n v="1"/>
    <x v="0"/>
  </r>
  <r>
    <n v="1303"/>
    <x v="10"/>
    <x v="7"/>
    <x v="79"/>
    <x v="311"/>
    <n v="1"/>
    <x v="0"/>
  </r>
  <r>
    <n v="557"/>
    <x v="0"/>
    <x v="14"/>
    <x v="25"/>
    <x v="312"/>
    <n v="1"/>
    <x v="0"/>
  </r>
  <r>
    <n v="558"/>
    <x v="1"/>
    <x v="14"/>
    <x v="25"/>
    <x v="312"/>
    <n v="1"/>
    <x v="0"/>
  </r>
  <r>
    <n v="559"/>
    <x v="2"/>
    <x v="14"/>
    <x v="25"/>
    <x v="312"/>
    <n v="1"/>
    <x v="0"/>
  </r>
  <r>
    <n v="560"/>
    <x v="3"/>
    <x v="14"/>
    <x v="25"/>
    <x v="312"/>
    <n v="1"/>
    <x v="0"/>
  </r>
  <r>
    <n v="561"/>
    <x v="4"/>
    <x v="14"/>
    <x v="25"/>
    <x v="312"/>
    <n v="1"/>
    <x v="0"/>
  </r>
  <r>
    <n v="562"/>
    <x v="5"/>
    <x v="14"/>
    <x v="25"/>
    <x v="312"/>
    <n v="1"/>
    <x v="0"/>
  </r>
  <r>
    <n v="1700"/>
    <x v="0"/>
    <x v="14"/>
    <x v="25"/>
    <x v="313"/>
    <n v="1"/>
    <x v="0"/>
  </r>
  <r>
    <n v="1704"/>
    <x v="0"/>
    <x v="14"/>
    <x v="25"/>
    <x v="314"/>
    <n v="1"/>
    <x v="2"/>
  </r>
  <r>
    <n v="551"/>
    <x v="0"/>
    <x v="8"/>
    <x v="80"/>
    <x v="315"/>
    <n v="1"/>
    <x v="0"/>
  </r>
  <r>
    <n v="552"/>
    <x v="9"/>
    <x v="8"/>
    <x v="80"/>
    <x v="315"/>
    <n v="1"/>
    <x v="0"/>
  </r>
  <r>
    <n v="553"/>
    <x v="2"/>
    <x v="8"/>
    <x v="80"/>
    <x v="315"/>
    <n v="1"/>
    <x v="0"/>
  </r>
  <r>
    <n v="554"/>
    <x v="3"/>
    <x v="8"/>
    <x v="80"/>
    <x v="315"/>
    <n v="1"/>
    <x v="0"/>
  </r>
  <r>
    <n v="555"/>
    <x v="4"/>
    <x v="8"/>
    <x v="80"/>
    <x v="315"/>
    <n v="1"/>
    <x v="0"/>
  </r>
  <r>
    <n v="556"/>
    <x v="5"/>
    <x v="8"/>
    <x v="80"/>
    <x v="315"/>
    <n v="1"/>
    <x v="0"/>
  </r>
  <r>
    <n v="546"/>
    <x v="0"/>
    <x v="7"/>
    <x v="8"/>
    <x v="316"/>
    <n v="1"/>
    <x v="0"/>
  </r>
  <r>
    <n v="545"/>
    <x v="8"/>
    <x v="6"/>
    <x v="7"/>
    <x v="317"/>
    <n v="1"/>
    <x v="0"/>
  </r>
  <r>
    <n v="547"/>
    <x v="0"/>
    <x v="2"/>
    <x v="81"/>
    <x v="317"/>
    <n v="1"/>
    <x v="0"/>
  </r>
  <r>
    <n v="548"/>
    <x v="0"/>
    <x v="8"/>
    <x v="10"/>
    <x v="317"/>
    <n v="1"/>
    <x v="0"/>
  </r>
  <r>
    <n v="549"/>
    <x v="6"/>
    <x v="7"/>
    <x v="8"/>
    <x v="317"/>
    <n v="1"/>
    <x v="0"/>
  </r>
  <r>
    <n v="550"/>
    <x v="10"/>
    <x v="7"/>
    <x v="8"/>
    <x v="317"/>
    <n v="1"/>
    <x v="0"/>
  </r>
  <r>
    <n v="544"/>
    <x v="6"/>
    <x v="2"/>
    <x v="82"/>
    <x v="318"/>
    <n v="1"/>
    <x v="0"/>
  </r>
  <r>
    <n v="1619"/>
    <x v="10"/>
    <x v="7"/>
    <x v="32"/>
    <x v="319"/>
    <n v="1"/>
    <x v="0"/>
  </r>
  <r>
    <n v="1600"/>
    <x v="3"/>
    <x v="3"/>
    <x v="12"/>
    <x v="320"/>
    <n v="1"/>
    <x v="0"/>
  </r>
  <r>
    <n v="1618"/>
    <x v="10"/>
    <x v="7"/>
    <x v="32"/>
    <x v="321"/>
    <n v="1"/>
    <x v="0"/>
  </r>
  <r>
    <n v="1560"/>
    <x v="1"/>
    <x v="13"/>
    <x v="20"/>
    <x v="322"/>
    <n v="1"/>
    <x v="2"/>
  </r>
  <r>
    <n v="534"/>
    <x v="0"/>
    <x v="12"/>
    <x v="19"/>
    <x v="323"/>
    <n v="1"/>
    <x v="0"/>
  </r>
  <r>
    <n v="1674"/>
    <x v="9"/>
    <x v="3"/>
    <x v="27"/>
    <x v="324"/>
    <n v="1"/>
    <x v="0"/>
  </r>
  <r>
    <n v="533"/>
    <x v="0"/>
    <x v="12"/>
    <x v="19"/>
    <x v="325"/>
    <n v="1"/>
    <x v="2"/>
  </r>
  <r>
    <n v="1568"/>
    <x v="2"/>
    <x v="8"/>
    <x v="56"/>
    <x v="326"/>
    <n v="1"/>
    <x v="2"/>
  </r>
  <r>
    <n v="532"/>
    <x v="8"/>
    <x v="12"/>
    <x v="39"/>
    <x v="327"/>
    <n v="1"/>
    <x v="2"/>
  </r>
  <r>
    <n v="531"/>
    <x v="7"/>
    <x v="4"/>
    <x v="6"/>
    <x v="328"/>
    <n v="1"/>
    <x v="0"/>
  </r>
  <r>
    <n v="530"/>
    <x v="3"/>
    <x v="11"/>
    <x v="83"/>
    <x v="329"/>
    <n v="1"/>
    <x v="2"/>
  </r>
  <r>
    <m/>
    <x v="11"/>
    <x v="9"/>
    <x v="11"/>
    <x v="11"/>
    <m/>
    <x v="1"/>
  </r>
  <r>
    <m/>
    <x v="11"/>
    <x v="9"/>
    <x v="11"/>
    <x v="11"/>
    <m/>
    <x v="1"/>
  </r>
  <r>
    <m/>
    <x v="11"/>
    <x v="9"/>
    <x v="11"/>
    <x v="11"/>
    <m/>
    <x v="1"/>
  </r>
  <r>
    <m/>
    <x v="11"/>
    <x v="9"/>
    <x v="11"/>
    <x v="11"/>
    <m/>
    <x v="1"/>
  </r>
  <r>
    <m/>
    <x v="11"/>
    <x v="9"/>
    <x v="11"/>
    <x v="11"/>
    <m/>
    <x v="1"/>
  </r>
  <r>
    <m/>
    <x v="11"/>
    <x v="9"/>
    <x v="11"/>
    <x v="11"/>
    <m/>
    <x v="1"/>
  </r>
  <r>
    <n v="515"/>
    <x v="8"/>
    <x v="13"/>
    <x v="20"/>
    <x v="330"/>
    <n v="1"/>
    <x v="3"/>
  </r>
  <r>
    <n v="516"/>
    <x v="0"/>
    <x v="13"/>
    <x v="20"/>
    <x v="330"/>
    <n v="1"/>
    <x v="3"/>
  </r>
  <r>
    <n v="517"/>
    <x v="1"/>
    <x v="13"/>
    <x v="20"/>
    <x v="330"/>
    <n v="1"/>
    <x v="3"/>
  </r>
  <r>
    <n v="518"/>
    <x v="9"/>
    <x v="13"/>
    <x v="20"/>
    <x v="330"/>
    <n v="1"/>
    <x v="3"/>
  </r>
  <r>
    <n v="519"/>
    <x v="2"/>
    <x v="13"/>
    <x v="20"/>
    <x v="330"/>
    <n v="1"/>
    <x v="3"/>
  </r>
  <r>
    <n v="520"/>
    <x v="12"/>
    <x v="13"/>
    <x v="20"/>
    <x v="330"/>
    <n v="1"/>
    <x v="3"/>
  </r>
  <r>
    <n v="521"/>
    <x v="13"/>
    <x v="13"/>
    <x v="20"/>
    <x v="330"/>
    <n v="1"/>
    <x v="3"/>
  </r>
  <r>
    <n v="522"/>
    <x v="3"/>
    <x v="13"/>
    <x v="20"/>
    <x v="330"/>
    <n v="1"/>
    <x v="3"/>
  </r>
  <r>
    <n v="523"/>
    <x v="4"/>
    <x v="13"/>
    <x v="20"/>
    <x v="330"/>
    <n v="1"/>
    <x v="3"/>
  </r>
  <r>
    <n v="1455"/>
    <x v="10"/>
    <x v="13"/>
    <x v="20"/>
    <x v="330"/>
    <n v="1"/>
    <x v="3"/>
  </r>
  <r>
    <n v="1609"/>
    <x v="2"/>
    <x v="11"/>
    <x v="83"/>
    <x v="331"/>
    <n v="1"/>
    <x v="0"/>
  </r>
  <r>
    <n v="1585"/>
    <x v="2"/>
    <x v="19"/>
    <x v="84"/>
    <x v="332"/>
    <n v="1"/>
    <x v="0"/>
  </r>
  <r>
    <n v="1321"/>
    <x v="10"/>
    <x v="3"/>
    <x v="27"/>
    <x v="333"/>
    <n v="1"/>
    <x v="0"/>
  </r>
  <r>
    <m/>
    <x v="11"/>
    <x v="9"/>
    <x v="11"/>
    <x v="11"/>
    <m/>
    <x v="1"/>
  </r>
  <r>
    <m/>
    <x v="11"/>
    <x v="9"/>
    <x v="11"/>
    <x v="11"/>
    <m/>
    <x v="1"/>
  </r>
  <r>
    <n v="1592"/>
    <x v="0"/>
    <x v="19"/>
    <x v="85"/>
    <x v="334"/>
    <n v="1"/>
    <x v="0"/>
  </r>
  <r>
    <n v="1612"/>
    <x v="9"/>
    <x v="12"/>
    <x v="19"/>
    <x v="335"/>
    <n v="1"/>
    <x v="0"/>
  </r>
  <r>
    <n v="512"/>
    <x v="6"/>
    <x v="2"/>
    <x v="70"/>
    <x v="336"/>
    <n v="1"/>
    <x v="2"/>
  </r>
  <r>
    <n v="511"/>
    <x v="6"/>
    <x v="2"/>
    <x v="70"/>
    <x v="337"/>
    <n v="1"/>
    <x v="0"/>
  </r>
  <r>
    <n v="510"/>
    <x v="6"/>
    <x v="2"/>
    <x v="70"/>
    <x v="338"/>
    <n v="1"/>
    <x v="2"/>
  </r>
  <r>
    <m/>
    <x v="11"/>
    <x v="9"/>
    <x v="11"/>
    <x v="11"/>
    <m/>
    <x v="1"/>
  </r>
  <r>
    <n v="508"/>
    <x v="6"/>
    <x v="2"/>
    <x v="70"/>
    <x v="339"/>
    <n v="1"/>
    <x v="0"/>
  </r>
  <r>
    <n v="504"/>
    <x v="8"/>
    <x v="6"/>
    <x v="53"/>
    <x v="340"/>
    <n v="1"/>
    <x v="0"/>
  </r>
  <r>
    <n v="505"/>
    <x v="0"/>
    <x v="6"/>
    <x v="53"/>
    <x v="341"/>
    <n v="1"/>
    <x v="0"/>
  </r>
  <r>
    <n v="506"/>
    <x v="1"/>
    <x v="6"/>
    <x v="53"/>
    <x v="341"/>
    <n v="1"/>
    <x v="0"/>
  </r>
  <r>
    <n v="507"/>
    <x v="13"/>
    <x v="6"/>
    <x v="53"/>
    <x v="341"/>
    <n v="1"/>
    <x v="0"/>
  </r>
  <r>
    <n v="1340"/>
    <x v="10"/>
    <x v="7"/>
    <x v="24"/>
    <x v="342"/>
    <n v="1"/>
    <x v="0"/>
  </r>
  <r>
    <n v="1320"/>
    <x v="10"/>
    <x v="7"/>
    <x v="24"/>
    <x v="343"/>
    <n v="1"/>
    <x v="0"/>
  </r>
  <r>
    <n v="1319"/>
    <x v="10"/>
    <x v="7"/>
    <x v="8"/>
    <x v="344"/>
    <n v="1"/>
    <x v="0"/>
  </r>
  <r>
    <n v="1317"/>
    <x v="10"/>
    <x v="7"/>
    <x v="24"/>
    <x v="342"/>
    <n v="1"/>
    <x v="0"/>
  </r>
  <r>
    <m/>
    <x v="11"/>
    <x v="9"/>
    <x v="11"/>
    <x v="11"/>
    <m/>
    <x v="1"/>
  </r>
  <r>
    <m/>
    <x v="11"/>
    <x v="9"/>
    <x v="11"/>
    <x v="11"/>
    <m/>
    <x v="1"/>
  </r>
  <r>
    <m/>
    <x v="11"/>
    <x v="9"/>
    <x v="11"/>
    <x v="11"/>
    <m/>
    <x v="1"/>
  </r>
  <r>
    <m/>
    <x v="11"/>
    <x v="9"/>
    <x v="11"/>
    <x v="11"/>
    <m/>
    <x v="1"/>
  </r>
  <r>
    <m/>
    <x v="11"/>
    <x v="9"/>
    <x v="11"/>
    <x v="11"/>
    <m/>
    <x v="1"/>
  </r>
  <r>
    <m/>
    <x v="11"/>
    <x v="9"/>
    <x v="11"/>
    <x v="11"/>
    <m/>
    <x v="1"/>
  </r>
  <r>
    <m/>
    <x v="11"/>
    <x v="9"/>
    <x v="11"/>
    <x v="11"/>
    <m/>
    <x v="1"/>
  </r>
  <r>
    <n v="496"/>
    <x v="8"/>
    <x v="6"/>
    <x v="53"/>
    <x v="345"/>
    <n v="1"/>
    <x v="0"/>
  </r>
  <r>
    <n v="1723"/>
    <x v="3"/>
    <x v="20"/>
    <x v="54"/>
    <x v="346"/>
    <n v="1"/>
    <x v="0"/>
  </r>
  <r>
    <n v="1717"/>
    <x v="10"/>
    <x v="7"/>
    <x v="76"/>
    <x v="347"/>
    <n v="1"/>
    <x v="0"/>
  </r>
  <r>
    <n v="1347"/>
    <x v="10"/>
    <x v="7"/>
    <x v="24"/>
    <x v="348"/>
    <n v="1"/>
    <x v="2"/>
  </r>
  <r>
    <n v="1450"/>
    <x v="10"/>
    <x v="7"/>
    <x v="24"/>
    <x v="348"/>
    <n v="1"/>
    <x v="2"/>
  </r>
  <r>
    <n v="1569"/>
    <x v="0"/>
    <x v="10"/>
    <x v="13"/>
    <x v="349"/>
    <n v="1"/>
    <x v="2"/>
  </r>
  <r>
    <n v="1358"/>
    <x v="10"/>
    <x v="7"/>
    <x v="32"/>
    <x v="350"/>
    <n v="1"/>
    <x v="2"/>
  </r>
  <r>
    <n v="1359"/>
    <x v="10"/>
    <x v="7"/>
    <x v="32"/>
    <x v="351"/>
    <n v="1"/>
    <x v="2"/>
  </r>
  <r>
    <n v="1547"/>
    <x v="0"/>
    <x v="15"/>
    <x v="86"/>
    <x v="352"/>
    <n v="1"/>
    <x v="2"/>
  </r>
  <r>
    <n v="495"/>
    <x v="0"/>
    <x v="12"/>
    <x v="39"/>
    <x v="353"/>
    <n v="1"/>
    <x v="2"/>
  </r>
  <r>
    <n v="1531"/>
    <x v="5"/>
    <x v="1"/>
    <x v="1"/>
    <x v="354"/>
    <n v="1"/>
    <x v="2"/>
  </r>
  <r>
    <n v="486"/>
    <x v="8"/>
    <x v="13"/>
    <x v="20"/>
    <x v="355"/>
    <n v="1"/>
    <x v="2"/>
  </r>
  <r>
    <n v="487"/>
    <x v="0"/>
    <x v="13"/>
    <x v="20"/>
    <x v="355"/>
    <n v="1"/>
    <x v="2"/>
  </r>
  <r>
    <n v="488"/>
    <x v="1"/>
    <x v="13"/>
    <x v="20"/>
    <x v="355"/>
    <n v="1"/>
    <x v="2"/>
  </r>
  <r>
    <n v="489"/>
    <x v="9"/>
    <x v="13"/>
    <x v="20"/>
    <x v="355"/>
    <n v="1"/>
    <x v="2"/>
  </r>
  <r>
    <n v="490"/>
    <x v="2"/>
    <x v="13"/>
    <x v="20"/>
    <x v="355"/>
    <n v="1"/>
    <x v="2"/>
  </r>
  <r>
    <n v="491"/>
    <x v="12"/>
    <x v="13"/>
    <x v="20"/>
    <x v="355"/>
    <n v="1"/>
    <x v="2"/>
  </r>
  <r>
    <n v="492"/>
    <x v="13"/>
    <x v="13"/>
    <x v="20"/>
    <x v="355"/>
    <n v="1"/>
    <x v="2"/>
  </r>
  <r>
    <n v="493"/>
    <x v="3"/>
    <x v="13"/>
    <x v="20"/>
    <x v="355"/>
    <n v="1"/>
    <x v="2"/>
  </r>
  <r>
    <n v="494"/>
    <x v="4"/>
    <x v="13"/>
    <x v="20"/>
    <x v="355"/>
    <n v="1"/>
    <x v="2"/>
  </r>
  <r>
    <n v="1454"/>
    <x v="10"/>
    <x v="13"/>
    <x v="20"/>
    <x v="355"/>
    <n v="1"/>
    <x v="2"/>
  </r>
  <r>
    <n v="1599"/>
    <x v="3"/>
    <x v="3"/>
    <x v="12"/>
    <x v="356"/>
    <n v="1"/>
    <x v="0"/>
  </r>
  <r>
    <m/>
    <x v="11"/>
    <x v="9"/>
    <x v="11"/>
    <x v="11"/>
    <m/>
    <x v="1"/>
  </r>
  <r>
    <n v="485"/>
    <x v="7"/>
    <x v="4"/>
    <x v="71"/>
    <x v="357"/>
    <n v="1"/>
    <x v="0"/>
  </r>
  <r>
    <n v="1603"/>
    <x v="10"/>
    <x v="7"/>
    <x v="24"/>
    <x v="358"/>
    <n v="1"/>
    <x v="0"/>
  </r>
  <r>
    <n v="478"/>
    <x v="0"/>
    <x v="7"/>
    <x v="32"/>
    <x v="359"/>
    <n v="1"/>
    <x v="0"/>
  </r>
  <r>
    <n v="477"/>
    <x v="8"/>
    <x v="6"/>
    <x v="55"/>
    <x v="360"/>
    <n v="1"/>
    <x v="0"/>
  </r>
  <r>
    <n v="479"/>
    <x v="0"/>
    <x v="2"/>
    <x v="55"/>
    <x v="361"/>
    <n v="1"/>
    <x v="0"/>
  </r>
  <r>
    <n v="480"/>
    <x v="0"/>
    <x v="8"/>
    <x v="55"/>
    <x v="361"/>
    <n v="1"/>
    <x v="0"/>
  </r>
  <r>
    <n v="482"/>
    <x v="0"/>
    <x v="6"/>
    <x v="55"/>
    <x v="361"/>
    <n v="1"/>
    <x v="0"/>
  </r>
  <r>
    <n v="483"/>
    <x v="6"/>
    <x v="2"/>
    <x v="55"/>
    <x v="361"/>
    <n v="1"/>
    <x v="0"/>
  </r>
  <r>
    <n v="484"/>
    <x v="10"/>
    <x v="7"/>
    <x v="55"/>
    <x v="361"/>
    <n v="1"/>
    <x v="0"/>
  </r>
  <r>
    <n v="1355"/>
    <x v="10"/>
    <x v="7"/>
    <x v="76"/>
    <x v="362"/>
    <n v="1"/>
    <x v="0"/>
  </r>
  <r>
    <n v="1623"/>
    <x v="10"/>
    <x v="7"/>
    <x v="32"/>
    <x v="363"/>
    <n v="1"/>
    <x v="2"/>
  </r>
  <r>
    <n v="475"/>
    <x v="7"/>
    <x v="4"/>
    <x v="4"/>
    <x v="364"/>
    <n v="1"/>
    <x v="0"/>
  </r>
  <r>
    <n v="476"/>
    <x v="7"/>
    <x v="4"/>
    <x v="4"/>
    <x v="364"/>
    <n v="1"/>
    <x v="0"/>
  </r>
  <r>
    <n v="474"/>
    <x v="0"/>
    <x v="12"/>
    <x v="39"/>
    <x v="365"/>
    <n v="1"/>
    <x v="0"/>
  </r>
  <r>
    <m/>
    <x v="11"/>
    <x v="9"/>
    <x v="11"/>
    <x v="11"/>
    <m/>
    <x v="1"/>
  </r>
  <r>
    <m/>
    <x v="11"/>
    <x v="9"/>
    <x v="11"/>
    <x v="11"/>
    <m/>
    <x v="1"/>
  </r>
  <r>
    <m/>
    <x v="11"/>
    <x v="9"/>
    <x v="11"/>
    <x v="11"/>
    <m/>
    <x v="1"/>
  </r>
  <r>
    <m/>
    <x v="11"/>
    <x v="9"/>
    <x v="11"/>
    <x v="11"/>
    <m/>
    <x v="1"/>
  </r>
  <r>
    <m/>
    <x v="11"/>
    <x v="9"/>
    <x v="11"/>
    <x v="11"/>
    <m/>
    <x v="1"/>
  </r>
  <r>
    <m/>
    <x v="11"/>
    <x v="9"/>
    <x v="11"/>
    <x v="11"/>
    <m/>
    <x v="1"/>
  </r>
  <r>
    <n v="465"/>
    <x v="8"/>
    <x v="6"/>
    <x v="55"/>
    <x v="366"/>
    <n v="1"/>
    <x v="0"/>
  </r>
  <r>
    <n v="466"/>
    <x v="9"/>
    <x v="6"/>
    <x v="55"/>
    <x v="366"/>
    <n v="1"/>
    <x v="0"/>
  </r>
  <r>
    <n v="467"/>
    <x v="3"/>
    <x v="6"/>
    <x v="55"/>
    <x v="366"/>
    <n v="1"/>
    <x v="0"/>
  </r>
  <r>
    <n v="462"/>
    <x v="8"/>
    <x v="6"/>
    <x v="87"/>
    <x v="367"/>
    <n v="1"/>
    <x v="0"/>
  </r>
  <r>
    <n v="463"/>
    <x v="9"/>
    <x v="6"/>
    <x v="87"/>
    <x v="367"/>
    <n v="1"/>
    <x v="0"/>
  </r>
  <r>
    <n v="464"/>
    <x v="3"/>
    <x v="6"/>
    <x v="87"/>
    <x v="367"/>
    <n v="1"/>
    <x v="0"/>
  </r>
  <r>
    <n v="459"/>
    <x v="8"/>
    <x v="5"/>
    <x v="5"/>
    <x v="368"/>
    <n v="1"/>
    <x v="0"/>
  </r>
  <r>
    <n v="460"/>
    <x v="9"/>
    <x v="5"/>
    <x v="5"/>
    <x v="368"/>
    <n v="1"/>
    <x v="0"/>
  </r>
  <r>
    <n v="461"/>
    <x v="3"/>
    <x v="5"/>
    <x v="5"/>
    <x v="368"/>
    <n v="1"/>
    <x v="0"/>
  </r>
  <r>
    <n v="454"/>
    <x v="8"/>
    <x v="6"/>
    <x v="34"/>
    <x v="369"/>
    <n v="1"/>
    <x v="2"/>
  </r>
  <r>
    <n v="455"/>
    <x v="0"/>
    <x v="6"/>
    <x v="34"/>
    <x v="369"/>
    <n v="1"/>
    <x v="2"/>
  </r>
  <r>
    <n v="456"/>
    <x v="1"/>
    <x v="6"/>
    <x v="34"/>
    <x v="369"/>
    <n v="1"/>
    <x v="2"/>
  </r>
  <r>
    <n v="457"/>
    <x v="13"/>
    <x v="6"/>
    <x v="34"/>
    <x v="369"/>
    <n v="1"/>
    <x v="2"/>
  </r>
  <r>
    <n v="458"/>
    <x v="3"/>
    <x v="6"/>
    <x v="34"/>
    <x v="369"/>
    <n v="1"/>
    <x v="2"/>
  </r>
  <r>
    <n v="448"/>
    <x v="8"/>
    <x v="1"/>
    <x v="88"/>
    <x v="370"/>
    <n v="1"/>
    <x v="0"/>
  </r>
  <r>
    <n v="449"/>
    <x v="0"/>
    <x v="1"/>
    <x v="88"/>
    <x v="370"/>
    <n v="1"/>
    <x v="0"/>
  </r>
  <r>
    <n v="450"/>
    <x v="9"/>
    <x v="1"/>
    <x v="88"/>
    <x v="370"/>
    <n v="1"/>
    <x v="0"/>
  </r>
  <r>
    <n v="451"/>
    <x v="2"/>
    <x v="1"/>
    <x v="88"/>
    <x v="370"/>
    <n v="1"/>
    <x v="0"/>
  </r>
  <r>
    <n v="452"/>
    <x v="3"/>
    <x v="1"/>
    <x v="88"/>
    <x v="370"/>
    <n v="1"/>
    <x v="0"/>
  </r>
  <r>
    <n v="453"/>
    <x v="4"/>
    <x v="1"/>
    <x v="88"/>
    <x v="370"/>
    <n v="1"/>
    <x v="0"/>
  </r>
  <r>
    <n v="1539"/>
    <x v="4"/>
    <x v="1"/>
    <x v="88"/>
    <x v="371"/>
    <n v="1"/>
    <x v="0"/>
  </r>
  <r>
    <n v="444"/>
    <x v="8"/>
    <x v="5"/>
    <x v="5"/>
    <x v="372"/>
    <n v="1"/>
    <x v="0"/>
  </r>
  <r>
    <n v="445"/>
    <x v="0"/>
    <x v="5"/>
    <x v="5"/>
    <x v="372"/>
    <n v="1"/>
    <x v="0"/>
  </r>
  <r>
    <n v="446"/>
    <x v="9"/>
    <x v="5"/>
    <x v="5"/>
    <x v="372"/>
    <n v="1"/>
    <x v="0"/>
  </r>
  <r>
    <n v="447"/>
    <x v="3"/>
    <x v="5"/>
    <x v="5"/>
    <x v="372"/>
    <n v="1"/>
    <x v="0"/>
  </r>
  <r>
    <n v="1648"/>
    <x v="0"/>
    <x v="15"/>
    <x v="26"/>
    <x v="373"/>
    <n v="1"/>
    <x v="2"/>
  </r>
  <r>
    <n v="1598"/>
    <x v="3"/>
    <x v="3"/>
    <x v="12"/>
    <x v="374"/>
    <n v="1"/>
    <x v="2"/>
  </r>
  <r>
    <n v="1549"/>
    <x v="0"/>
    <x v="7"/>
    <x v="24"/>
    <x v="375"/>
    <n v="1"/>
    <x v="2"/>
  </r>
  <r>
    <n v="1316"/>
    <x v="10"/>
    <x v="7"/>
    <x v="24"/>
    <x v="376"/>
    <n v="1"/>
    <x v="0"/>
  </r>
  <r>
    <m/>
    <x v="11"/>
    <x v="9"/>
    <x v="11"/>
    <x v="11"/>
    <m/>
    <x v="1"/>
  </r>
  <r>
    <n v="1597"/>
    <x v="3"/>
    <x v="3"/>
    <x v="27"/>
    <x v="377"/>
    <n v="1"/>
    <x v="0"/>
  </r>
  <r>
    <n v="1558"/>
    <x v="1"/>
    <x v="1"/>
    <x v="1"/>
    <x v="378"/>
    <n v="1"/>
    <x v="0"/>
  </r>
  <r>
    <n v="1548"/>
    <x v="0"/>
    <x v="1"/>
    <x v="1"/>
    <x v="379"/>
    <n v="1"/>
    <x v="2"/>
  </r>
  <r>
    <m/>
    <x v="11"/>
    <x v="9"/>
    <x v="11"/>
    <x v="11"/>
    <m/>
    <x v="1"/>
  </r>
  <r>
    <m/>
    <x v="11"/>
    <x v="9"/>
    <x v="11"/>
    <x v="11"/>
    <m/>
    <x v="1"/>
  </r>
  <r>
    <m/>
    <x v="11"/>
    <x v="9"/>
    <x v="11"/>
    <x v="11"/>
    <m/>
    <x v="1"/>
  </r>
  <r>
    <m/>
    <x v="11"/>
    <x v="9"/>
    <x v="11"/>
    <x v="11"/>
    <m/>
    <x v="1"/>
  </r>
  <r>
    <n v="1279"/>
    <x v="9"/>
    <x v="15"/>
    <x v="33"/>
    <x v="380"/>
    <n v="1"/>
    <x v="0"/>
  </r>
  <r>
    <n v="1273"/>
    <x v="9"/>
    <x v="5"/>
    <x v="5"/>
    <x v="381"/>
    <n v="1"/>
    <x v="0"/>
  </r>
  <r>
    <n v="1667"/>
    <x v="0"/>
    <x v="11"/>
    <x v="58"/>
    <x v="382"/>
    <n v="1"/>
    <x v="0"/>
  </r>
  <r>
    <n v="1663"/>
    <x v="0"/>
    <x v="19"/>
    <x v="84"/>
    <x v="383"/>
    <n v="1"/>
    <x v="0"/>
  </r>
  <r>
    <n v="1712"/>
    <x v="0"/>
    <x v="14"/>
    <x v="21"/>
    <x v="384"/>
    <n v="1"/>
    <x v="0"/>
  </r>
  <r>
    <n v="1646"/>
    <x v="0"/>
    <x v="15"/>
    <x v="26"/>
    <x v="385"/>
    <n v="1"/>
    <x v="0"/>
  </r>
  <r>
    <n v="1726"/>
    <x v="9"/>
    <x v="21"/>
    <x v="59"/>
    <x v="386"/>
    <n v="1"/>
    <x v="0"/>
  </r>
  <r>
    <n v="1728"/>
    <x v="9"/>
    <x v="21"/>
    <x v="59"/>
    <x v="387"/>
    <n v="1"/>
    <x v="0"/>
  </r>
  <r>
    <n v="1727"/>
    <x v="9"/>
    <x v="21"/>
    <x v="59"/>
    <x v="388"/>
    <n v="1"/>
    <x v="0"/>
  </r>
  <r>
    <n v="1651"/>
    <x v="0"/>
    <x v="0"/>
    <x v="0"/>
    <x v="389"/>
    <n v="1"/>
    <x v="0"/>
  </r>
  <r>
    <n v="1276"/>
    <x v="9"/>
    <x v="5"/>
    <x v="5"/>
    <x v="390"/>
    <n v="1"/>
    <x v="0"/>
  </r>
  <r>
    <n v="1655"/>
    <x v="0"/>
    <x v="0"/>
    <x v="52"/>
    <x v="391"/>
    <n v="1"/>
    <x v="0"/>
  </r>
  <r>
    <n v="1670"/>
    <x v="0"/>
    <x v="11"/>
    <x v="58"/>
    <x v="392"/>
    <n v="1"/>
    <x v="0"/>
  </r>
  <r>
    <n v="1654"/>
    <x v="0"/>
    <x v="0"/>
    <x v="52"/>
    <x v="393"/>
    <n v="1"/>
    <x v="0"/>
  </r>
  <r>
    <n v="432"/>
    <x v="8"/>
    <x v="8"/>
    <x v="18"/>
    <x v="394"/>
    <n v="1"/>
    <x v="0"/>
  </r>
  <r>
    <n v="433"/>
    <x v="0"/>
    <x v="8"/>
    <x v="18"/>
    <x v="394"/>
    <n v="1"/>
    <x v="0"/>
  </r>
  <r>
    <n v="434"/>
    <x v="1"/>
    <x v="8"/>
    <x v="18"/>
    <x v="394"/>
    <n v="1"/>
    <x v="0"/>
  </r>
  <r>
    <n v="435"/>
    <x v="9"/>
    <x v="8"/>
    <x v="18"/>
    <x v="394"/>
    <n v="1"/>
    <x v="0"/>
  </r>
  <r>
    <n v="436"/>
    <x v="2"/>
    <x v="8"/>
    <x v="18"/>
    <x v="394"/>
    <n v="1"/>
    <x v="0"/>
  </r>
  <r>
    <n v="437"/>
    <x v="3"/>
    <x v="8"/>
    <x v="18"/>
    <x v="394"/>
    <n v="1"/>
    <x v="0"/>
  </r>
  <r>
    <n v="438"/>
    <x v="4"/>
    <x v="8"/>
    <x v="18"/>
    <x v="394"/>
    <n v="1"/>
    <x v="0"/>
  </r>
  <r>
    <n v="1627"/>
    <x v="9"/>
    <x v="17"/>
    <x v="43"/>
    <x v="395"/>
    <n v="1"/>
    <x v="2"/>
  </r>
  <r>
    <n v="428"/>
    <x v="8"/>
    <x v="5"/>
    <x v="5"/>
    <x v="396"/>
    <n v="1"/>
    <x v="2"/>
  </r>
  <r>
    <n v="429"/>
    <x v="0"/>
    <x v="5"/>
    <x v="5"/>
    <x v="396"/>
    <n v="1"/>
    <x v="2"/>
  </r>
  <r>
    <n v="430"/>
    <x v="9"/>
    <x v="5"/>
    <x v="5"/>
    <x v="396"/>
    <n v="1"/>
    <x v="2"/>
  </r>
  <r>
    <n v="431"/>
    <x v="3"/>
    <x v="5"/>
    <x v="5"/>
    <x v="396"/>
    <n v="1"/>
    <x v="2"/>
  </r>
  <r>
    <n v="424"/>
    <x v="8"/>
    <x v="5"/>
    <x v="5"/>
    <x v="397"/>
    <n v="1"/>
    <x v="0"/>
  </r>
  <r>
    <n v="425"/>
    <x v="0"/>
    <x v="5"/>
    <x v="5"/>
    <x v="397"/>
    <n v="1"/>
    <x v="0"/>
  </r>
  <r>
    <n v="426"/>
    <x v="9"/>
    <x v="5"/>
    <x v="5"/>
    <x v="397"/>
    <n v="1"/>
    <x v="0"/>
  </r>
  <r>
    <n v="427"/>
    <x v="3"/>
    <x v="5"/>
    <x v="5"/>
    <x v="397"/>
    <n v="1"/>
    <x v="0"/>
  </r>
  <r>
    <n v="417"/>
    <x v="8"/>
    <x v="1"/>
    <x v="61"/>
    <x v="398"/>
    <n v="1"/>
    <x v="2"/>
  </r>
  <r>
    <n v="418"/>
    <x v="0"/>
    <x v="1"/>
    <x v="61"/>
    <x v="398"/>
    <n v="1"/>
    <x v="2"/>
  </r>
  <r>
    <n v="419"/>
    <x v="1"/>
    <x v="1"/>
    <x v="61"/>
    <x v="398"/>
    <n v="1"/>
    <x v="2"/>
  </r>
  <r>
    <n v="420"/>
    <x v="9"/>
    <x v="1"/>
    <x v="61"/>
    <x v="398"/>
    <n v="1"/>
    <x v="2"/>
  </r>
  <r>
    <n v="421"/>
    <x v="2"/>
    <x v="1"/>
    <x v="61"/>
    <x v="398"/>
    <n v="1"/>
    <x v="2"/>
  </r>
  <r>
    <n v="422"/>
    <x v="3"/>
    <x v="1"/>
    <x v="61"/>
    <x v="398"/>
    <n v="1"/>
    <x v="2"/>
  </r>
  <r>
    <n v="423"/>
    <x v="4"/>
    <x v="1"/>
    <x v="61"/>
    <x v="398"/>
    <n v="1"/>
    <x v="2"/>
  </r>
  <r>
    <n v="416"/>
    <x v="8"/>
    <x v="15"/>
    <x v="35"/>
    <x v="399"/>
    <n v="1"/>
    <x v="0"/>
  </r>
  <r>
    <n v="1657"/>
    <x v="0"/>
    <x v="0"/>
    <x v="89"/>
    <x v="400"/>
    <n v="1"/>
    <x v="0"/>
  </r>
  <r>
    <n v="412"/>
    <x v="8"/>
    <x v="6"/>
    <x v="87"/>
    <x v="401"/>
    <n v="1"/>
    <x v="0"/>
  </r>
  <r>
    <n v="413"/>
    <x v="1"/>
    <x v="6"/>
    <x v="87"/>
    <x v="401"/>
    <n v="1"/>
    <x v="0"/>
  </r>
  <r>
    <n v="414"/>
    <x v="2"/>
    <x v="6"/>
    <x v="87"/>
    <x v="401"/>
    <n v="1"/>
    <x v="0"/>
  </r>
  <r>
    <n v="415"/>
    <x v="3"/>
    <x v="6"/>
    <x v="87"/>
    <x v="401"/>
    <n v="1"/>
    <x v="0"/>
  </r>
  <r>
    <n v="403"/>
    <x v="8"/>
    <x v="1"/>
    <x v="90"/>
    <x v="402"/>
    <n v="1"/>
    <x v="0"/>
  </r>
  <r>
    <n v="404"/>
    <x v="0"/>
    <x v="1"/>
    <x v="90"/>
    <x v="402"/>
    <n v="1"/>
    <x v="0"/>
  </r>
  <r>
    <n v="405"/>
    <x v="1"/>
    <x v="1"/>
    <x v="90"/>
    <x v="402"/>
    <n v="1"/>
    <x v="0"/>
  </r>
  <r>
    <n v="406"/>
    <x v="9"/>
    <x v="1"/>
    <x v="90"/>
    <x v="402"/>
    <n v="1"/>
    <x v="0"/>
  </r>
  <r>
    <n v="407"/>
    <x v="2"/>
    <x v="1"/>
    <x v="90"/>
    <x v="402"/>
    <n v="1"/>
    <x v="0"/>
  </r>
  <r>
    <n v="408"/>
    <x v="12"/>
    <x v="1"/>
    <x v="90"/>
    <x v="402"/>
    <n v="1"/>
    <x v="0"/>
  </r>
  <r>
    <n v="409"/>
    <x v="3"/>
    <x v="1"/>
    <x v="90"/>
    <x v="402"/>
    <n v="1"/>
    <x v="0"/>
  </r>
  <r>
    <n v="410"/>
    <x v="4"/>
    <x v="1"/>
    <x v="90"/>
    <x v="402"/>
    <n v="1"/>
    <x v="0"/>
  </r>
  <r>
    <n v="411"/>
    <x v="5"/>
    <x v="1"/>
    <x v="90"/>
    <x v="402"/>
    <n v="1"/>
    <x v="0"/>
  </r>
  <r>
    <n v="1576"/>
    <x v="0"/>
    <x v="1"/>
    <x v="91"/>
    <x v="403"/>
    <n v="1"/>
    <x v="2"/>
  </r>
  <r>
    <n v="402"/>
    <x v="7"/>
    <x v="4"/>
    <x v="63"/>
    <x v="404"/>
    <n v="1"/>
    <x v="0"/>
  </r>
  <r>
    <n v="401"/>
    <x v="7"/>
    <x v="4"/>
    <x v="63"/>
    <x v="405"/>
    <n v="1"/>
    <x v="0"/>
  </r>
  <r>
    <n v="400"/>
    <x v="7"/>
    <x v="4"/>
    <x v="66"/>
    <x v="406"/>
    <n v="1"/>
    <x v="0"/>
  </r>
  <r>
    <n v="399"/>
    <x v="7"/>
    <x v="4"/>
    <x v="63"/>
    <x v="407"/>
    <n v="1"/>
    <x v="0"/>
  </r>
  <r>
    <n v="398"/>
    <x v="7"/>
    <x v="4"/>
    <x v="66"/>
    <x v="408"/>
    <n v="1"/>
    <x v="0"/>
  </r>
  <r>
    <n v="397"/>
    <x v="7"/>
    <x v="4"/>
    <x v="63"/>
    <x v="409"/>
    <n v="1"/>
    <x v="0"/>
  </r>
  <r>
    <n v="396"/>
    <x v="7"/>
    <x v="4"/>
    <x v="63"/>
    <x v="410"/>
    <n v="1"/>
    <x v="0"/>
  </r>
  <r>
    <n v="395"/>
    <x v="7"/>
    <x v="4"/>
    <x v="63"/>
    <x v="411"/>
    <n v="1"/>
    <x v="0"/>
  </r>
  <r>
    <n v="388"/>
    <x v="8"/>
    <x v="6"/>
    <x v="7"/>
    <x v="412"/>
    <n v="1"/>
    <x v="0"/>
  </r>
  <r>
    <n v="389"/>
    <x v="0"/>
    <x v="7"/>
    <x v="32"/>
    <x v="413"/>
    <n v="1"/>
    <x v="0"/>
  </r>
  <r>
    <n v="390"/>
    <x v="0"/>
    <x v="2"/>
    <x v="22"/>
    <x v="412"/>
    <n v="1"/>
    <x v="0"/>
  </r>
  <r>
    <n v="391"/>
    <x v="0"/>
    <x v="8"/>
    <x v="10"/>
    <x v="412"/>
    <n v="1"/>
    <x v="0"/>
  </r>
  <r>
    <n v="393"/>
    <x v="6"/>
    <x v="2"/>
    <x v="22"/>
    <x v="412"/>
    <n v="1"/>
    <x v="0"/>
  </r>
  <r>
    <n v="394"/>
    <x v="10"/>
    <x v="7"/>
    <x v="8"/>
    <x v="412"/>
    <n v="1"/>
    <x v="0"/>
  </r>
  <r>
    <n v="386"/>
    <x v="8"/>
    <x v="4"/>
    <x v="66"/>
    <x v="414"/>
    <n v="1"/>
    <x v="0"/>
  </r>
  <r>
    <n v="387"/>
    <x v="7"/>
    <x v="4"/>
    <x v="66"/>
    <x v="414"/>
    <n v="1"/>
    <x v="0"/>
  </r>
  <r>
    <n v="381"/>
    <x v="8"/>
    <x v="4"/>
    <x v="42"/>
    <x v="415"/>
    <n v="1"/>
    <x v="0"/>
  </r>
  <r>
    <n v="382"/>
    <x v="9"/>
    <x v="4"/>
    <x v="42"/>
    <x v="415"/>
    <n v="1"/>
    <x v="0"/>
  </r>
  <r>
    <n v="383"/>
    <x v="2"/>
    <x v="4"/>
    <x v="42"/>
    <x v="415"/>
    <n v="1"/>
    <x v="0"/>
  </r>
  <r>
    <n v="384"/>
    <x v="4"/>
    <x v="4"/>
    <x v="42"/>
    <x v="415"/>
    <n v="1"/>
    <x v="0"/>
  </r>
  <r>
    <n v="385"/>
    <x v="7"/>
    <x v="4"/>
    <x v="42"/>
    <x v="415"/>
    <n v="1"/>
    <x v="0"/>
  </r>
  <r>
    <n v="375"/>
    <x v="0"/>
    <x v="8"/>
    <x v="18"/>
    <x v="416"/>
    <n v="1"/>
    <x v="0"/>
  </r>
  <r>
    <n v="376"/>
    <x v="9"/>
    <x v="8"/>
    <x v="18"/>
    <x v="416"/>
    <n v="1"/>
    <x v="0"/>
  </r>
  <r>
    <n v="377"/>
    <x v="2"/>
    <x v="8"/>
    <x v="18"/>
    <x v="416"/>
    <n v="1"/>
    <x v="0"/>
  </r>
  <r>
    <n v="378"/>
    <x v="3"/>
    <x v="8"/>
    <x v="18"/>
    <x v="416"/>
    <n v="1"/>
    <x v="0"/>
  </r>
  <r>
    <n v="379"/>
    <x v="4"/>
    <x v="8"/>
    <x v="18"/>
    <x v="416"/>
    <n v="1"/>
    <x v="0"/>
  </r>
  <r>
    <n v="380"/>
    <x v="5"/>
    <x v="8"/>
    <x v="18"/>
    <x v="416"/>
    <n v="1"/>
    <x v="0"/>
  </r>
  <r>
    <n v="370"/>
    <x v="8"/>
    <x v="6"/>
    <x v="34"/>
    <x v="417"/>
    <n v="1"/>
    <x v="0"/>
  </r>
  <r>
    <n v="371"/>
    <x v="0"/>
    <x v="6"/>
    <x v="34"/>
    <x v="417"/>
    <n v="1"/>
    <x v="0"/>
  </r>
  <r>
    <n v="372"/>
    <x v="1"/>
    <x v="6"/>
    <x v="34"/>
    <x v="417"/>
    <n v="1"/>
    <x v="0"/>
  </r>
  <r>
    <n v="373"/>
    <x v="13"/>
    <x v="6"/>
    <x v="34"/>
    <x v="417"/>
    <n v="1"/>
    <x v="0"/>
  </r>
  <r>
    <n v="374"/>
    <x v="3"/>
    <x v="6"/>
    <x v="34"/>
    <x v="417"/>
    <n v="1"/>
    <x v="0"/>
  </r>
  <r>
    <n v="366"/>
    <x v="8"/>
    <x v="5"/>
    <x v="5"/>
    <x v="418"/>
    <n v="1"/>
    <x v="2"/>
  </r>
  <r>
    <n v="367"/>
    <x v="0"/>
    <x v="5"/>
    <x v="5"/>
    <x v="418"/>
    <n v="1"/>
    <x v="2"/>
  </r>
  <r>
    <n v="368"/>
    <x v="9"/>
    <x v="5"/>
    <x v="5"/>
    <x v="418"/>
    <n v="1"/>
    <x v="2"/>
  </r>
  <r>
    <n v="369"/>
    <x v="3"/>
    <x v="5"/>
    <x v="5"/>
    <x v="418"/>
    <n v="1"/>
    <x v="2"/>
  </r>
  <r>
    <m/>
    <x v="11"/>
    <x v="9"/>
    <x v="11"/>
    <x v="11"/>
    <m/>
    <x v="1"/>
  </r>
  <r>
    <n v="1729"/>
    <x v="9"/>
    <x v="21"/>
    <x v="59"/>
    <x v="419"/>
    <n v="1"/>
    <x v="0"/>
  </r>
  <r>
    <n v="1653"/>
    <x v="0"/>
    <x v="0"/>
    <x v="52"/>
    <x v="420"/>
    <n v="1"/>
    <x v="0"/>
  </r>
  <r>
    <n v="1698"/>
    <x v="0"/>
    <x v="15"/>
    <x v="35"/>
    <x v="421"/>
    <n v="1"/>
    <x v="0"/>
  </r>
  <r>
    <n v="1280"/>
    <x v="9"/>
    <x v="15"/>
    <x v="33"/>
    <x v="422"/>
    <n v="1"/>
    <x v="0"/>
  </r>
  <r>
    <n v="1556"/>
    <x v="1"/>
    <x v="13"/>
    <x v="20"/>
    <x v="423"/>
    <n v="1"/>
    <x v="0"/>
  </r>
  <r>
    <n v="1610"/>
    <x v="2"/>
    <x v="8"/>
    <x v="18"/>
    <x v="424"/>
    <n v="1"/>
    <x v="3"/>
  </r>
  <r>
    <n v="1664"/>
    <x v="0"/>
    <x v="0"/>
    <x v="52"/>
    <x v="425"/>
    <n v="1"/>
    <x v="3"/>
  </r>
  <r>
    <n v="1606"/>
    <x v="9"/>
    <x v="8"/>
    <x v="56"/>
    <x v="426"/>
    <n v="1"/>
    <x v="3"/>
  </r>
  <r>
    <n v="1593"/>
    <x v="9"/>
    <x v="10"/>
    <x v="13"/>
    <x v="427"/>
    <n v="1"/>
    <x v="3"/>
  </r>
  <r>
    <n v="1591"/>
    <x v="0"/>
    <x v="19"/>
    <x v="64"/>
    <x v="428"/>
    <n v="1"/>
    <x v="3"/>
  </r>
  <r>
    <n v="364"/>
    <x v="9"/>
    <x v="8"/>
    <x v="18"/>
    <x v="429"/>
    <n v="1"/>
    <x v="3"/>
  </r>
  <r>
    <n v="1602"/>
    <x v="0"/>
    <x v="8"/>
    <x v="18"/>
    <x v="430"/>
    <n v="1"/>
    <x v="3"/>
  </r>
  <r>
    <n v="1577"/>
    <x v="9"/>
    <x v="8"/>
    <x v="56"/>
    <x v="431"/>
    <n v="1"/>
    <x v="3"/>
  </r>
  <r>
    <n v="1713"/>
    <x v="2"/>
    <x v="11"/>
    <x v="92"/>
    <x v="432"/>
    <n v="1"/>
    <x v="3"/>
  </r>
  <r>
    <n v="1579"/>
    <x v="0"/>
    <x v="8"/>
    <x v="18"/>
    <x v="433"/>
    <n v="1"/>
    <x v="3"/>
  </r>
  <r>
    <n v="360"/>
    <x v="8"/>
    <x v="6"/>
    <x v="93"/>
    <x v="434"/>
    <n v="1"/>
    <x v="0"/>
  </r>
  <r>
    <n v="361"/>
    <x v="0"/>
    <x v="6"/>
    <x v="93"/>
    <x v="434"/>
    <n v="1"/>
    <x v="0"/>
  </r>
  <r>
    <n v="362"/>
    <x v="9"/>
    <x v="6"/>
    <x v="93"/>
    <x v="434"/>
    <n v="1"/>
    <x v="0"/>
  </r>
  <r>
    <n v="363"/>
    <x v="3"/>
    <x v="6"/>
    <x v="93"/>
    <x v="434"/>
    <n v="1"/>
    <x v="0"/>
  </r>
  <r>
    <n v="359"/>
    <x v="6"/>
    <x v="2"/>
    <x v="94"/>
    <x v="435"/>
    <n v="1"/>
    <x v="0"/>
  </r>
  <r>
    <n v="1582"/>
    <x v="2"/>
    <x v="11"/>
    <x v="92"/>
    <x v="436"/>
    <n v="1"/>
    <x v="3"/>
  </r>
  <r>
    <m/>
    <x v="11"/>
    <x v="9"/>
    <x v="11"/>
    <x v="11"/>
    <m/>
    <x v="1"/>
  </r>
  <r>
    <m/>
    <x v="11"/>
    <x v="9"/>
    <x v="11"/>
    <x v="11"/>
    <m/>
    <x v="1"/>
  </r>
  <r>
    <n v="356"/>
    <x v="0"/>
    <x v="12"/>
    <x v="39"/>
    <x v="437"/>
    <n v="1"/>
    <x v="0"/>
  </r>
  <r>
    <n v="1694"/>
    <x v="0"/>
    <x v="3"/>
    <x v="3"/>
    <x v="438"/>
    <n v="1"/>
    <x v="0"/>
  </r>
  <r>
    <n v="347"/>
    <x v="8"/>
    <x v="13"/>
    <x v="20"/>
    <x v="439"/>
    <n v="1"/>
    <x v="3"/>
  </r>
  <r>
    <n v="348"/>
    <x v="0"/>
    <x v="13"/>
    <x v="20"/>
    <x v="439"/>
    <n v="1"/>
    <x v="3"/>
  </r>
  <r>
    <n v="349"/>
    <x v="1"/>
    <x v="13"/>
    <x v="20"/>
    <x v="439"/>
    <n v="1"/>
    <x v="3"/>
  </r>
  <r>
    <n v="350"/>
    <x v="9"/>
    <x v="13"/>
    <x v="20"/>
    <x v="439"/>
    <n v="1"/>
    <x v="3"/>
  </r>
  <r>
    <n v="351"/>
    <x v="2"/>
    <x v="13"/>
    <x v="20"/>
    <x v="439"/>
    <n v="1"/>
    <x v="3"/>
  </r>
  <r>
    <n v="352"/>
    <x v="12"/>
    <x v="13"/>
    <x v="20"/>
    <x v="439"/>
    <n v="1"/>
    <x v="3"/>
  </r>
  <r>
    <n v="353"/>
    <x v="13"/>
    <x v="13"/>
    <x v="20"/>
    <x v="439"/>
    <n v="1"/>
    <x v="3"/>
  </r>
  <r>
    <n v="354"/>
    <x v="3"/>
    <x v="13"/>
    <x v="20"/>
    <x v="439"/>
    <n v="1"/>
    <x v="3"/>
  </r>
  <r>
    <n v="355"/>
    <x v="4"/>
    <x v="13"/>
    <x v="20"/>
    <x v="439"/>
    <n v="1"/>
    <x v="3"/>
  </r>
  <r>
    <n v="1453"/>
    <x v="10"/>
    <x v="13"/>
    <x v="20"/>
    <x v="439"/>
    <n v="1"/>
    <x v="3"/>
  </r>
  <r>
    <n v="1345"/>
    <x v="10"/>
    <x v="3"/>
    <x v="95"/>
    <x v="440"/>
    <n v="1"/>
    <x v="0"/>
  </r>
  <r>
    <n v="1538"/>
    <x v="4"/>
    <x v="1"/>
    <x v="96"/>
    <x v="441"/>
    <n v="1"/>
    <x v="0"/>
  </r>
  <r>
    <n v="1716"/>
    <x v="2"/>
    <x v="11"/>
    <x v="92"/>
    <x v="442"/>
    <n v="1"/>
    <x v="2"/>
  </r>
  <r>
    <n v="1714"/>
    <x v="2"/>
    <x v="11"/>
    <x v="92"/>
    <x v="443"/>
    <n v="1"/>
    <x v="2"/>
  </r>
  <r>
    <n v="343"/>
    <x v="8"/>
    <x v="19"/>
    <x v="97"/>
    <x v="444"/>
    <n v="1"/>
    <x v="0"/>
  </r>
  <r>
    <n v="344"/>
    <x v="1"/>
    <x v="19"/>
    <x v="97"/>
    <x v="444"/>
    <n v="1"/>
    <x v="0"/>
  </r>
  <r>
    <n v="345"/>
    <x v="2"/>
    <x v="19"/>
    <x v="97"/>
    <x v="444"/>
    <n v="1"/>
    <x v="0"/>
  </r>
  <r>
    <n v="346"/>
    <x v="3"/>
    <x v="19"/>
    <x v="97"/>
    <x v="444"/>
    <n v="1"/>
    <x v="0"/>
  </r>
  <r>
    <n v="1565"/>
    <x v="1"/>
    <x v="1"/>
    <x v="96"/>
    <x v="445"/>
    <n v="1"/>
    <x v="0"/>
  </r>
  <r>
    <n v="342"/>
    <x v="6"/>
    <x v="1"/>
    <x v="96"/>
    <x v="446"/>
    <n v="1"/>
    <x v="0"/>
  </r>
  <r>
    <n v="1566"/>
    <x v="1"/>
    <x v="13"/>
    <x v="20"/>
    <x v="447"/>
    <n v="1"/>
    <x v="0"/>
  </r>
  <r>
    <m/>
    <x v="11"/>
    <x v="9"/>
    <x v="11"/>
    <x v="11"/>
    <m/>
    <x v="1"/>
  </r>
  <r>
    <n v="1441"/>
    <x v="10"/>
    <x v="7"/>
    <x v="32"/>
    <x v="448"/>
    <n v="1"/>
    <x v="0"/>
  </r>
  <r>
    <n v="1323"/>
    <x v="10"/>
    <x v="7"/>
    <x v="32"/>
    <x v="449"/>
    <n v="1"/>
    <x v="0"/>
  </r>
  <r>
    <m/>
    <x v="11"/>
    <x v="9"/>
    <x v="11"/>
    <x v="11"/>
    <m/>
    <x v="1"/>
  </r>
  <r>
    <n v="341"/>
    <x v="0"/>
    <x v="15"/>
    <x v="36"/>
    <x v="450"/>
    <n v="1"/>
    <x v="0"/>
  </r>
  <r>
    <n v="340"/>
    <x v="0"/>
    <x v="14"/>
    <x v="21"/>
    <x v="451"/>
    <n v="1"/>
    <x v="0"/>
  </r>
  <r>
    <n v="339"/>
    <x v="7"/>
    <x v="4"/>
    <x v="4"/>
    <x v="452"/>
    <n v="1"/>
    <x v="0"/>
  </r>
  <r>
    <n v="338"/>
    <x v="3"/>
    <x v="8"/>
    <x v="30"/>
    <x v="453"/>
    <n v="1"/>
    <x v="0"/>
  </r>
  <r>
    <n v="337"/>
    <x v="3"/>
    <x v="8"/>
    <x v="30"/>
    <x v="454"/>
    <n v="1"/>
    <x v="0"/>
  </r>
  <r>
    <n v="334"/>
    <x v="8"/>
    <x v="15"/>
    <x v="33"/>
    <x v="455"/>
    <n v="1"/>
    <x v="0"/>
  </r>
  <r>
    <n v="335"/>
    <x v="9"/>
    <x v="15"/>
    <x v="33"/>
    <x v="455"/>
    <n v="1"/>
    <x v="0"/>
  </r>
  <r>
    <n v="336"/>
    <x v="6"/>
    <x v="15"/>
    <x v="33"/>
    <x v="455"/>
    <n v="1"/>
    <x v="0"/>
  </r>
  <r>
    <n v="330"/>
    <x v="8"/>
    <x v="15"/>
    <x v="33"/>
    <x v="456"/>
    <n v="1"/>
    <x v="0"/>
  </r>
  <r>
    <n v="331"/>
    <x v="9"/>
    <x v="15"/>
    <x v="33"/>
    <x v="456"/>
    <n v="1"/>
    <x v="0"/>
  </r>
  <r>
    <n v="332"/>
    <x v="6"/>
    <x v="15"/>
    <x v="33"/>
    <x v="456"/>
    <n v="1"/>
    <x v="0"/>
  </r>
  <r>
    <n v="333"/>
    <x v="10"/>
    <x v="15"/>
    <x v="33"/>
    <x v="456"/>
    <n v="1"/>
    <x v="0"/>
  </r>
  <r>
    <n v="324"/>
    <x v="0"/>
    <x v="6"/>
    <x v="87"/>
    <x v="270"/>
    <n v="1"/>
    <x v="0"/>
  </r>
  <r>
    <n v="325"/>
    <x v="1"/>
    <x v="6"/>
    <x v="87"/>
    <x v="270"/>
    <n v="1"/>
    <x v="0"/>
  </r>
  <r>
    <n v="326"/>
    <x v="2"/>
    <x v="6"/>
    <x v="87"/>
    <x v="270"/>
    <n v="1"/>
    <x v="0"/>
  </r>
  <r>
    <n v="327"/>
    <x v="3"/>
    <x v="6"/>
    <x v="87"/>
    <x v="270"/>
    <n v="1"/>
    <x v="0"/>
  </r>
  <r>
    <n v="328"/>
    <x v="4"/>
    <x v="6"/>
    <x v="87"/>
    <x v="270"/>
    <n v="1"/>
    <x v="0"/>
  </r>
  <r>
    <n v="329"/>
    <x v="5"/>
    <x v="6"/>
    <x v="87"/>
    <x v="270"/>
    <n v="1"/>
    <x v="0"/>
  </r>
  <r>
    <n v="76"/>
    <x v="8"/>
    <x v="13"/>
    <x v="20"/>
    <x v="457"/>
    <n v="1"/>
    <x v="0"/>
  </r>
  <r>
    <n v="77"/>
    <x v="0"/>
    <x v="13"/>
    <x v="20"/>
    <x v="457"/>
    <n v="1"/>
    <x v="0"/>
  </r>
  <r>
    <n v="78"/>
    <x v="1"/>
    <x v="13"/>
    <x v="20"/>
    <x v="457"/>
    <n v="1"/>
    <x v="0"/>
  </r>
  <r>
    <n v="79"/>
    <x v="9"/>
    <x v="13"/>
    <x v="20"/>
    <x v="457"/>
    <n v="1"/>
    <x v="0"/>
  </r>
  <r>
    <n v="80"/>
    <x v="2"/>
    <x v="13"/>
    <x v="20"/>
    <x v="457"/>
    <n v="1"/>
    <x v="0"/>
  </r>
  <r>
    <n v="81"/>
    <x v="12"/>
    <x v="13"/>
    <x v="20"/>
    <x v="457"/>
    <n v="1"/>
    <x v="0"/>
  </r>
  <r>
    <n v="82"/>
    <x v="13"/>
    <x v="13"/>
    <x v="20"/>
    <x v="457"/>
    <n v="1"/>
    <x v="0"/>
  </r>
  <r>
    <n v="83"/>
    <x v="3"/>
    <x v="13"/>
    <x v="20"/>
    <x v="457"/>
    <n v="1"/>
    <x v="0"/>
  </r>
  <r>
    <n v="84"/>
    <x v="4"/>
    <x v="13"/>
    <x v="20"/>
    <x v="457"/>
    <n v="1"/>
    <x v="0"/>
  </r>
  <r>
    <n v="1451"/>
    <x v="10"/>
    <x v="13"/>
    <x v="20"/>
    <x v="457"/>
    <n v="1"/>
    <x v="0"/>
  </r>
  <r>
    <n v="323"/>
    <x v="0"/>
    <x v="14"/>
    <x v="21"/>
    <x v="458"/>
    <n v="1"/>
    <x v="0"/>
  </r>
  <r>
    <m/>
    <x v="11"/>
    <x v="9"/>
    <x v="11"/>
    <x v="11"/>
    <m/>
    <x v="1"/>
  </r>
  <r>
    <n v="1572"/>
    <x v="0"/>
    <x v="19"/>
    <x v="51"/>
    <x v="459"/>
    <n v="1"/>
    <x v="2"/>
  </r>
  <r>
    <n v="1594"/>
    <x v="9"/>
    <x v="19"/>
    <x v="51"/>
    <x v="459"/>
    <n v="1"/>
    <x v="2"/>
  </r>
  <r>
    <n v="322"/>
    <x v="8"/>
    <x v="4"/>
    <x v="57"/>
    <x v="460"/>
    <n v="1"/>
    <x v="0"/>
  </r>
  <r>
    <n v="1520"/>
    <x v="7"/>
    <x v="4"/>
    <x v="6"/>
    <x v="461"/>
    <n v="1"/>
    <x v="0"/>
  </r>
  <r>
    <n v="1578"/>
    <x v="9"/>
    <x v="8"/>
    <x v="18"/>
    <x v="462"/>
    <n v="1"/>
    <x v="0"/>
  </r>
  <r>
    <n v="1302"/>
    <x v="10"/>
    <x v="7"/>
    <x v="8"/>
    <x v="463"/>
    <n v="1"/>
    <x v="0"/>
  </r>
  <r>
    <n v="1369"/>
    <x v="10"/>
    <x v="7"/>
    <x v="8"/>
    <x v="464"/>
    <n v="1"/>
    <x v="3"/>
  </r>
  <r>
    <n v="1536"/>
    <x v="4"/>
    <x v="19"/>
    <x v="97"/>
    <x v="465"/>
    <n v="1"/>
    <x v="3"/>
  </r>
  <r>
    <n v="1515"/>
    <x v="7"/>
    <x v="4"/>
    <x v="29"/>
    <x v="466"/>
    <n v="1"/>
    <x v="3"/>
  </r>
  <r>
    <n v="1519"/>
    <x v="7"/>
    <x v="4"/>
    <x v="6"/>
    <x v="467"/>
    <n v="1"/>
    <x v="3"/>
  </r>
  <r>
    <n v="1247"/>
    <x v="9"/>
    <x v="8"/>
    <x v="30"/>
    <x v="468"/>
    <n v="1"/>
    <x v="3"/>
  </r>
  <r>
    <n v="1248"/>
    <x v="9"/>
    <x v="8"/>
    <x v="30"/>
    <x v="469"/>
    <n v="1"/>
    <x v="3"/>
  </r>
  <r>
    <n v="1261"/>
    <x v="9"/>
    <x v="6"/>
    <x v="15"/>
    <x v="470"/>
    <n v="1"/>
    <x v="3"/>
  </r>
  <r>
    <m/>
    <x v="11"/>
    <x v="9"/>
    <x v="11"/>
    <x v="11"/>
    <m/>
    <x v="1"/>
  </r>
  <r>
    <n v="1259"/>
    <x v="9"/>
    <x v="6"/>
    <x v="28"/>
    <x v="471"/>
    <n v="1"/>
    <x v="3"/>
  </r>
  <r>
    <n v="1366"/>
    <x v="10"/>
    <x v="8"/>
    <x v="30"/>
    <x v="472"/>
    <n v="1"/>
    <x v="3"/>
  </r>
  <r>
    <n v="1254"/>
    <x v="9"/>
    <x v="6"/>
    <x v="28"/>
    <x v="473"/>
    <n v="1"/>
    <x v="3"/>
  </r>
  <r>
    <n v="1535"/>
    <x v="4"/>
    <x v="19"/>
    <x v="97"/>
    <x v="474"/>
    <n v="1"/>
    <x v="3"/>
  </r>
  <r>
    <n v="1264"/>
    <x v="9"/>
    <x v="5"/>
    <x v="5"/>
    <x v="475"/>
    <n v="1"/>
    <x v="3"/>
  </r>
  <r>
    <n v="1267"/>
    <x v="9"/>
    <x v="6"/>
    <x v="34"/>
    <x v="476"/>
    <n v="1"/>
    <x v="3"/>
  </r>
  <r>
    <n v="1537"/>
    <x v="4"/>
    <x v="19"/>
    <x v="97"/>
    <x v="477"/>
    <n v="1"/>
    <x v="3"/>
  </r>
  <r>
    <n v="1258"/>
    <x v="9"/>
    <x v="6"/>
    <x v="28"/>
    <x v="478"/>
    <n v="1"/>
    <x v="3"/>
  </r>
  <r>
    <n v="1517"/>
    <x v="7"/>
    <x v="4"/>
    <x v="6"/>
    <x v="479"/>
    <n v="1"/>
    <x v="3"/>
  </r>
  <r>
    <n v="1250"/>
    <x v="9"/>
    <x v="5"/>
    <x v="5"/>
    <x v="480"/>
    <n v="1"/>
    <x v="3"/>
  </r>
  <r>
    <n v="1262"/>
    <x v="9"/>
    <x v="6"/>
    <x v="15"/>
    <x v="481"/>
    <n v="1"/>
    <x v="3"/>
  </r>
  <r>
    <n v="1266"/>
    <x v="9"/>
    <x v="15"/>
    <x v="33"/>
    <x v="482"/>
    <n v="1"/>
    <x v="3"/>
  </r>
  <r>
    <n v="1263"/>
    <x v="9"/>
    <x v="5"/>
    <x v="5"/>
    <x v="483"/>
    <n v="1"/>
    <x v="3"/>
  </r>
  <r>
    <n v="1368"/>
    <x v="10"/>
    <x v="8"/>
    <x v="30"/>
    <x v="484"/>
    <n v="1"/>
    <x v="3"/>
  </r>
  <r>
    <n v="1249"/>
    <x v="9"/>
    <x v="8"/>
    <x v="30"/>
    <x v="485"/>
    <n v="1"/>
    <x v="3"/>
  </r>
  <r>
    <n v="1365"/>
    <x v="10"/>
    <x v="8"/>
    <x v="30"/>
    <x v="485"/>
    <n v="1"/>
    <x v="3"/>
  </r>
  <r>
    <n v="1516"/>
    <x v="7"/>
    <x v="16"/>
    <x v="40"/>
    <x v="486"/>
    <n v="1"/>
    <x v="3"/>
  </r>
  <r>
    <n v="1367"/>
    <x v="10"/>
    <x v="8"/>
    <x v="30"/>
    <x v="487"/>
    <n v="1"/>
    <x v="3"/>
  </r>
  <r>
    <n v="1265"/>
    <x v="9"/>
    <x v="15"/>
    <x v="33"/>
    <x v="488"/>
    <n v="1"/>
    <x v="3"/>
  </r>
  <r>
    <n v="1251"/>
    <x v="9"/>
    <x v="5"/>
    <x v="5"/>
    <x v="489"/>
    <n v="1"/>
    <x v="3"/>
  </r>
  <r>
    <n v="316"/>
    <x v="8"/>
    <x v="1"/>
    <x v="96"/>
    <x v="490"/>
    <n v="1"/>
    <x v="3"/>
  </r>
  <r>
    <n v="317"/>
    <x v="0"/>
    <x v="1"/>
    <x v="96"/>
    <x v="490"/>
    <n v="1"/>
    <x v="3"/>
  </r>
  <r>
    <n v="318"/>
    <x v="9"/>
    <x v="1"/>
    <x v="96"/>
    <x v="490"/>
    <n v="1"/>
    <x v="3"/>
  </r>
  <r>
    <n v="319"/>
    <x v="2"/>
    <x v="1"/>
    <x v="96"/>
    <x v="490"/>
    <n v="1"/>
    <x v="3"/>
  </r>
  <r>
    <n v="320"/>
    <x v="3"/>
    <x v="1"/>
    <x v="96"/>
    <x v="490"/>
    <n v="1"/>
    <x v="3"/>
  </r>
  <r>
    <n v="321"/>
    <x v="4"/>
    <x v="1"/>
    <x v="96"/>
    <x v="490"/>
    <n v="1"/>
    <x v="3"/>
  </r>
  <r>
    <n v="1736"/>
    <x v="7"/>
    <x v="1"/>
    <x v="96"/>
    <x v="490"/>
    <n v="1"/>
    <x v="3"/>
  </r>
  <r>
    <n v="1533"/>
    <x v="4"/>
    <x v="19"/>
    <x v="97"/>
    <x v="491"/>
    <n v="1"/>
    <x v="3"/>
  </r>
  <r>
    <n v="1467"/>
    <x v="3"/>
    <x v="8"/>
    <x v="30"/>
    <x v="492"/>
    <n v="1"/>
    <x v="3"/>
  </r>
  <r>
    <n v="1534"/>
    <x v="4"/>
    <x v="19"/>
    <x v="97"/>
    <x v="493"/>
    <n v="1"/>
    <x v="3"/>
  </r>
  <r>
    <n v="1253"/>
    <x v="9"/>
    <x v="5"/>
    <x v="5"/>
    <x v="494"/>
    <n v="1"/>
    <x v="3"/>
  </r>
  <r>
    <n v="1552"/>
    <x v="1"/>
    <x v="13"/>
    <x v="20"/>
    <x v="495"/>
    <n v="1"/>
    <x v="3"/>
  </r>
  <r>
    <n v="1269"/>
    <x v="9"/>
    <x v="6"/>
    <x v="98"/>
    <x v="496"/>
    <n v="1"/>
    <x v="3"/>
  </r>
  <r>
    <n v="1257"/>
    <x v="9"/>
    <x v="6"/>
    <x v="28"/>
    <x v="497"/>
    <n v="1"/>
    <x v="3"/>
  </r>
  <r>
    <n v="1270"/>
    <x v="9"/>
    <x v="5"/>
    <x v="5"/>
    <x v="498"/>
    <n v="1"/>
    <x v="3"/>
  </r>
  <r>
    <n v="1518"/>
    <x v="7"/>
    <x v="16"/>
    <x v="40"/>
    <x v="499"/>
    <n v="1"/>
    <x v="3"/>
  </r>
  <r>
    <n v="1532"/>
    <x v="4"/>
    <x v="19"/>
    <x v="97"/>
    <x v="500"/>
    <n v="1"/>
    <x v="3"/>
  </r>
  <r>
    <n v="1268"/>
    <x v="9"/>
    <x v="16"/>
    <x v="40"/>
    <x v="501"/>
    <n v="1"/>
    <x v="3"/>
  </r>
  <r>
    <n v="1260"/>
    <x v="9"/>
    <x v="17"/>
    <x v="43"/>
    <x v="502"/>
    <n v="1"/>
    <x v="3"/>
  </r>
  <r>
    <n v="1466"/>
    <x v="3"/>
    <x v="1"/>
    <x v="96"/>
    <x v="503"/>
    <n v="1"/>
    <x v="3"/>
  </r>
  <r>
    <n v="1252"/>
    <x v="9"/>
    <x v="5"/>
    <x v="5"/>
    <x v="504"/>
    <n v="1"/>
    <x v="3"/>
  </r>
  <r>
    <n v="1256"/>
    <x v="9"/>
    <x v="6"/>
    <x v="28"/>
    <x v="505"/>
    <n v="1"/>
    <x v="3"/>
  </r>
  <r>
    <n v="1559"/>
    <x v="1"/>
    <x v="8"/>
    <x v="30"/>
    <x v="506"/>
    <n v="1"/>
    <x v="3"/>
  </r>
  <r>
    <m/>
    <x v="11"/>
    <x v="9"/>
    <x v="11"/>
    <x v="11"/>
    <m/>
    <x v="1"/>
  </r>
  <r>
    <m/>
    <x v="11"/>
    <x v="9"/>
    <x v="11"/>
    <x v="11"/>
    <m/>
    <x v="1"/>
  </r>
  <r>
    <m/>
    <x v="11"/>
    <x v="9"/>
    <x v="11"/>
    <x v="11"/>
    <m/>
    <x v="1"/>
  </r>
  <r>
    <m/>
    <x v="11"/>
    <x v="9"/>
    <x v="11"/>
    <x v="11"/>
    <m/>
    <x v="1"/>
  </r>
  <r>
    <m/>
    <x v="11"/>
    <x v="9"/>
    <x v="11"/>
    <x v="11"/>
    <m/>
    <x v="1"/>
  </r>
  <r>
    <m/>
    <x v="11"/>
    <x v="9"/>
    <x v="11"/>
    <x v="11"/>
    <m/>
    <x v="1"/>
  </r>
  <r>
    <m/>
    <x v="11"/>
    <x v="9"/>
    <x v="11"/>
    <x v="11"/>
    <m/>
    <x v="1"/>
  </r>
  <r>
    <n v="308"/>
    <x v="8"/>
    <x v="6"/>
    <x v="28"/>
    <x v="507"/>
    <n v="1"/>
    <x v="0"/>
  </r>
  <r>
    <n v="1523"/>
    <x v="7"/>
    <x v="4"/>
    <x v="71"/>
    <x v="508"/>
    <n v="1"/>
    <x v="2"/>
  </r>
  <r>
    <n v="1524"/>
    <x v="7"/>
    <x v="16"/>
    <x v="40"/>
    <x v="509"/>
    <n v="1"/>
    <x v="2"/>
  </r>
  <r>
    <n v="1353"/>
    <x v="10"/>
    <x v="7"/>
    <x v="8"/>
    <x v="510"/>
    <n v="1"/>
    <x v="2"/>
  </r>
  <r>
    <n v="1313"/>
    <x v="10"/>
    <x v="2"/>
    <x v="73"/>
    <x v="511"/>
    <n v="1"/>
    <x v="2"/>
  </r>
  <r>
    <n v="1379"/>
    <x v="0"/>
    <x v="2"/>
    <x v="73"/>
    <x v="511"/>
    <n v="1"/>
    <x v="2"/>
  </r>
  <r>
    <n v="1681"/>
    <x v="9"/>
    <x v="3"/>
    <x v="95"/>
    <x v="512"/>
    <n v="1"/>
    <x v="2"/>
  </r>
  <r>
    <n v="307"/>
    <x v="9"/>
    <x v="6"/>
    <x v="15"/>
    <x v="513"/>
    <n v="1"/>
    <x v="2"/>
  </r>
  <r>
    <n v="1720"/>
    <x v="0"/>
    <x v="10"/>
    <x v="13"/>
    <x v="514"/>
    <n v="1"/>
    <x v="2"/>
  </r>
  <r>
    <n v="1527"/>
    <x v="5"/>
    <x v="8"/>
    <x v="18"/>
    <x v="515"/>
    <n v="1"/>
    <x v="2"/>
  </r>
  <r>
    <n v="1542"/>
    <x v="2"/>
    <x v="4"/>
    <x v="71"/>
    <x v="516"/>
    <n v="1"/>
    <x v="2"/>
  </r>
  <r>
    <n v="1530"/>
    <x v="5"/>
    <x v="8"/>
    <x v="18"/>
    <x v="517"/>
    <n v="1"/>
    <x v="2"/>
  </r>
  <r>
    <n v="1545"/>
    <x v="2"/>
    <x v="8"/>
    <x v="18"/>
    <x v="517"/>
    <n v="1"/>
    <x v="2"/>
  </r>
  <r>
    <n v="1529"/>
    <x v="5"/>
    <x v="1"/>
    <x v="99"/>
    <x v="518"/>
    <n v="1"/>
    <x v="2"/>
  </r>
  <r>
    <n v="1719"/>
    <x v="6"/>
    <x v="2"/>
    <x v="100"/>
    <x v="519"/>
    <n v="1"/>
    <x v="2"/>
  </r>
  <r>
    <n v="1543"/>
    <x v="2"/>
    <x v="8"/>
    <x v="56"/>
    <x v="520"/>
    <n v="1"/>
    <x v="2"/>
  </r>
  <r>
    <n v="1468"/>
    <x v="3"/>
    <x v="11"/>
    <x v="83"/>
    <x v="521"/>
    <n v="1"/>
    <x v="2"/>
  </r>
  <r>
    <n v="1692"/>
    <x v="0"/>
    <x v="3"/>
    <x v="95"/>
    <x v="522"/>
    <n v="1"/>
    <x v="2"/>
  </r>
  <r>
    <n v="1470"/>
    <x v="3"/>
    <x v="3"/>
    <x v="95"/>
    <x v="523"/>
    <n v="1"/>
    <x v="2"/>
  </r>
  <r>
    <n v="1693"/>
    <x v="0"/>
    <x v="3"/>
    <x v="95"/>
    <x v="524"/>
    <n v="1"/>
    <x v="2"/>
  </r>
  <r>
    <n v="1546"/>
    <x v="2"/>
    <x v="1"/>
    <x v="96"/>
    <x v="525"/>
    <n v="1"/>
    <x v="2"/>
  </r>
  <r>
    <n v="1683"/>
    <x v="9"/>
    <x v="3"/>
    <x v="95"/>
    <x v="526"/>
    <n v="1"/>
    <x v="2"/>
  </r>
  <r>
    <n v="1544"/>
    <x v="2"/>
    <x v="1"/>
    <x v="96"/>
    <x v="527"/>
    <n v="1"/>
    <x v="2"/>
  </r>
  <r>
    <n v="1522"/>
    <x v="7"/>
    <x v="4"/>
    <x v="6"/>
    <x v="528"/>
    <n v="1"/>
    <x v="2"/>
  </r>
  <r>
    <n v="305"/>
    <x v="8"/>
    <x v="10"/>
    <x v="13"/>
    <x v="529"/>
    <n v="1"/>
    <x v="2"/>
  </r>
  <r>
    <n v="306"/>
    <x v="7"/>
    <x v="10"/>
    <x v="13"/>
    <x v="529"/>
    <n v="1"/>
    <x v="2"/>
  </r>
  <r>
    <n v="300"/>
    <x v="9"/>
    <x v="8"/>
    <x v="18"/>
    <x v="530"/>
    <n v="1"/>
    <x v="2"/>
  </r>
  <r>
    <n v="304"/>
    <x v="5"/>
    <x v="8"/>
    <x v="18"/>
    <x v="530"/>
    <n v="1"/>
    <x v="2"/>
  </r>
  <r>
    <n v="299"/>
    <x v="0"/>
    <x v="8"/>
    <x v="18"/>
    <x v="531"/>
    <n v="1"/>
    <x v="2"/>
  </r>
  <r>
    <n v="301"/>
    <x v="2"/>
    <x v="8"/>
    <x v="18"/>
    <x v="531"/>
    <n v="1"/>
    <x v="2"/>
  </r>
  <r>
    <n v="302"/>
    <x v="3"/>
    <x v="8"/>
    <x v="18"/>
    <x v="531"/>
    <n v="1"/>
    <x v="2"/>
  </r>
  <r>
    <n v="303"/>
    <x v="4"/>
    <x v="8"/>
    <x v="18"/>
    <x v="531"/>
    <n v="1"/>
    <x v="2"/>
  </r>
  <r>
    <n v="1472"/>
    <x v="3"/>
    <x v="3"/>
    <x v="12"/>
    <x v="532"/>
    <n v="1"/>
    <x v="2"/>
  </r>
  <r>
    <n v="1682"/>
    <x v="9"/>
    <x v="3"/>
    <x v="27"/>
    <x v="533"/>
    <n v="1"/>
    <x v="2"/>
  </r>
  <r>
    <n v="1471"/>
    <x v="3"/>
    <x v="3"/>
    <x v="12"/>
    <x v="534"/>
    <n v="1"/>
    <x v="2"/>
  </r>
  <r>
    <n v="1695"/>
    <x v="0"/>
    <x v="3"/>
    <x v="27"/>
    <x v="535"/>
    <n v="1"/>
    <x v="2"/>
  </r>
  <r>
    <n v="1711"/>
    <x v="0"/>
    <x v="14"/>
    <x v="21"/>
    <x v="536"/>
    <n v="1"/>
    <x v="0"/>
  </r>
  <r>
    <n v="298"/>
    <x v="8"/>
    <x v="1"/>
    <x v="96"/>
    <x v="537"/>
    <n v="1"/>
    <x v="0"/>
  </r>
  <r>
    <n v="297"/>
    <x v="8"/>
    <x v="1"/>
    <x v="96"/>
    <x v="538"/>
    <n v="1"/>
    <x v="0"/>
  </r>
  <r>
    <n v="291"/>
    <x v="0"/>
    <x v="1"/>
    <x v="96"/>
    <x v="539"/>
    <n v="1"/>
    <x v="0"/>
  </r>
  <r>
    <n v="292"/>
    <x v="1"/>
    <x v="1"/>
    <x v="96"/>
    <x v="539"/>
    <n v="1"/>
    <x v="0"/>
  </r>
  <r>
    <n v="293"/>
    <x v="9"/>
    <x v="1"/>
    <x v="96"/>
    <x v="539"/>
    <n v="1"/>
    <x v="0"/>
  </r>
  <r>
    <n v="294"/>
    <x v="2"/>
    <x v="1"/>
    <x v="96"/>
    <x v="539"/>
    <n v="1"/>
    <x v="0"/>
  </r>
  <r>
    <n v="295"/>
    <x v="3"/>
    <x v="1"/>
    <x v="96"/>
    <x v="539"/>
    <n v="1"/>
    <x v="0"/>
  </r>
  <r>
    <n v="296"/>
    <x v="4"/>
    <x v="1"/>
    <x v="96"/>
    <x v="539"/>
    <n v="1"/>
    <x v="0"/>
  </r>
  <r>
    <n v="290"/>
    <x v="8"/>
    <x v="1"/>
    <x v="96"/>
    <x v="539"/>
    <n v="1"/>
    <x v="0"/>
  </r>
  <r>
    <n v="289"/>
    <x v="8"/>
    <x v="1"/>
    <x v="96"/>
    <x v="540"/>
    <n v="1"/>
    <x v="0"/>
  </r>
  <r>
    <m/>
    <x v="11"/>
    <x v="9"/>
    <x v="11"/>
    <x v="11"/>
    <m/>
    <x v="1"/>
  </r>
  <r>
    <m/>
    <x v="11"/>
    <x v="9"/>
    <x v="11"/>
    <x v="11"/>
    <m/>
    <x v="1"/>
  </r>
  <r>
    <m/>
    <x v="11"/>
    <x v="9"/>
    <x v="11"/>
    <x v="11"/>
    <m/>
    <x v="1"/>
  </r>
  <r>
    <m/>
    <x v="11"/>
    <x v="9"/>
    <x v="11"/>
    <x v="11"/>
    <m/>
    <x v="1"/>
  </r>
  <r>
    <m/>
    <x v="11"/>
    <x v="9"/>
    <x v="11"/>
    <x v="11"/>
    <m/>
    <x v="1"/>
  </r>
  <r>
    <m/>
    <x v="11"/>
    <x v="9"/>
    <x v="11"/>
    <x v="11"/>
    <m/>
    <x v="1"/>
  </r>
  <r>
    <m/>
    <x v="11"/>
    <x v="9"/>
    <x v="11"/>
    <x v="11"/>
    <m/>
    <x v="1"/>
  </r>
  <r>
    <n v="281"/>
    <x v="8"/>
    <x v="1"/>
    <x v="96"/>
    <x v="541"/>
    <n v="1"/>
    <x v="0"/>
  </r>
  <r>
    <n v="1731"/>
    <x v="7"/>
    <x v="18"/>
    <x v="48"/>
    <x v="542"/>
    <n v="1"/>
    <x v="0"/>
  </r>
  <r>
    <n v="1725"/>
    <x v="9"/>
    <x v="21"/>
    <x v="59"/>
    <x v="543"/>
    <n v="1"/>
    <x v="0"/>
  </r>
  <r>
    <n v="1680"/>
    <x v="9"/>
    <x v="3"/>
    <x v="95"/>
    <x v="544"/>
    <n v="1"/>
    <x v="0"/>
  </r>
  <r>
    <n v="1304"/>
    <x v="10"/>
    <x v="7"/>
    <x v="8"/>
    <x v="545"/>
    <n v="1"/>
    <x v="0"/>
  </r>
  <r>
    <n v="1706"/>
    <x v="0"/>
    <x v="14"/>
    <x v="21"/>
    <x v="546"/>
    <n v="1"/>
    <x v="0"/>
  </r>
  <r>
    <n v="1639"/>
    <x v="0"/>
    <x v="15"/>
    <x v="35"/>
    <x v="547"/>
    <n v="1"/>
    <x v="0"/>
  </r>
  <r>
    <n v="1734"/>
    <x v="0"/>
    <x v="15"/>
    <x v="26"/>
    <x v="548"/>
    <n v="1"/>
    <x v="0"/>
  </r>
  <r>
    <m/>
    <x v="11"/>
    <x v="9"/>
    <x v="11"/>
    <x v="11"/>
    <m/>
    <x v="1"/>
  </r>
  <r>
    <n v="1308"/>
    <x v="10"/>
    <x v="7"/>
    <x v="32"/>
    <x v="549"/>
    <n v="1"/>
    <x v="0"/>
  </r>
  <r>
    <n v="278"/>
    <x v="2"/>
    <x v="1"/>
    <x v="96"/>
    <x v="550"/>
    <n v="1"/>
    <x v="0"/>
  </r>
  <r>
    <n v="275"/>
    <x v="8"/>
    <x v="1"/>
    <x v="96"/>
    <x v="550"/>
    <n v="1"/>
    <x v="0"/>
  </r>
  <r>
    <n v="276"/>
    <x v="0"/>
    <x v="1"/>
    <x v="96"/>
    <x v="550"/>
    <n v="1"/>
    <x v="0"/>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n v="263"/>
    <x v="8"/>
    <x v="1"/>
    <x v="96"/>
    <x v="551"/>
    <n v="1"/>
    <x v="0"/>
  </r>
  <r>
    <n v="264"/>
    <x v="0"/>
    <x v="1"/>
    <x v="96"/>
    <x v="551"/>
    <n v="1"/>
    <x v="0"/>
  </r>
  <r>
    <n v="265"/>
    <x v="9"/>
    <x v="1"/>
    <x v="96"/>
    <x v="551"/>
    <n v="1"/>
    <x v="0"/>
  </r>
  <r>
    <n v="266"/>
    <x v="2"/>
    <x v="1"/>
    <x v="96"/>
    <x v="551"/>
    <n v="1"/>
    <x v="0"/>
  </r>
  <r>
    <n v="267"/>
    <x v="3"/>
    <x v="1"/>
    <x v="96"/>
    <x v="551"/>
    <n v="1"/>
    <x v="0"/>
  </r>
  <r>
    <n v="268"/>
    <x v="4"/>
    <x v="1"/>
    <x v="96"/>
    <x v="551"/>
    <n v="1"/>
    <x v="0"/>
  </r>
  <r>
    <m/>
    <x v="11"/>
    <x v="9"/>
    <x v="11"/>
    <x v="11"/>
    <m/>
    <x v="1"/>
  </r>
  <r>
    <m/>
    <x v="11"/>
    <x v="9"/>
    <x v="11"/>
    <x v="11"/>
    <m/>
    <x v="1"/>
  </r>
  <r>
    <m/>
    <x v="11"/>
    <x v="9"/>
    <x v="11"/>
    <x v="11"/>
    <m/>
    <x v="1"/>
  </r>
  <r>
    <m/>
    <x v="11"/>
    <x v="9"/>
    <x v="11"/>
    <x v="11"/>
    <m/>
    <x v="1"/>
  </r>
  <r>
    <m/>
    <x v="11"/>
    <x v="9"/>
    <x v="11"/>
    <x v="11"/>
    <m/>
    <x v="1"/>
  </r>
  <r>
    <m/>
    <x v="11"/>
    <x v="9"/>
    <x v="11"/>
    <x v="11"/>
    <m/>
    <x v="1"/>
  </r>
  <r>
    <n v="256"/>
    <x v="8"/>
    <x v="19"/>
    <x v="85"/>
    <x v="552"/>
    <n v="1"/>
    <x v="0"/>
  </r>
  <r>
    <n v="255"/>
    <x v="8"/>
    <x v="1"/>
    <x v="101"/>
    <x v="553"/>
    <n v="1"/>
    <x v="0"/>
  </r>
  <r>
    <n v="254"/>
    <x v="8"/>
    <x v="1"/>
    <x v="102"/>
    <x v="554"/>
    <n v="1"/>
    <x v="0"/>
  </r>
  <r>
    <n v="253"/>
    <x v="8"/>
    <x v="6"/>
    <x v="7"/>
    <x v="555"/>
    <n v="1"/>
    <x v="0"/>
  </r>
  <r>
    <n v="251"/>
    <x v="7"/>
    <x v="4"/>
    <x v="4"/>
    <x v="556"/>
    <n v="1"/>
    <x v="0"/>
  </r>
  <r>
    <m/>
    <x v="11"/>
    <x v="9"/>
    <x v="11"/>
    <x v="11"/>
    <m/>
    <x v="1"/>
  </r>
  <r>
    <n v="1306"/>
    <x v="10"/>
    <x v="7"/>
    <x v="8"/>
    <x v="557"/>
    <n v="1"/>
    <x v="0"/>
  </r>
  <r>
    <n v="1570"/>
    <x v="0"/>
    <x v="8"/>
    <x v="80"/>
    <x v="558"/>
    <n v="1"/>
    <x v="0"/>
  </r>
  <r>
    <n v="246"/>
    <x v="8"/>
    <x v="8"/>
    <x v="18"/>
    <x v="559"/>
    <n v="1"/>
    <x v="0"/>
  </r>
  <r>
    <n v="247"/>
    <x v="9"/>
    <x v="8"/>
    <x v="18"/>
    <x v="559"/>
    <n v="1"/>
    <x v="0"/>
  </r>
  <r>
    <n v="248"/>
    <x v="2"/>
    <x v="8"/>
    <x v="18"/>
    <x v="559"/>
    <n v="1"/>
    <x v="0"/>
  </r>
  <r>
    <n v="249"/>
    <x v="4"/>
    <x v="8"/>
    <x v="18"/>
    <x v="559"/>
    <n v="1"/>
    <x v="0"/>
  </r>
  <r>
    <n v="250"/>
    <x v="7"/>
    <x v="8"/>
    <x v="18"/>
    <x v="559"/>
    <n v="1"/>
    <x v="0"/>
  </r>
  <r>
    <n v="241"/>
    <x v="8"/>
    <x v="8"/>
    <x v="18"/>
    <x v="560"/>
    <n v="1"/>
    <x v="0"/>
  </r>
  <r>
    <n v="242"/>
    <x v="9"/>
    <x v="8"/>
    <x v="18"/>
    <x v="560"/>
    <n v="1"/>
    <x v="0"/>
  </r>
  <r>
    <n v="243"/>
    <x v="2"/>
    <x v="8"/>
    <x v="18"/>
    <x v="560"/>
    <n v="1"/>
    <x v="0"/>
  </r>
  <r>
    <n v="244"/>
    <x v="4"/>
    <x v="8"/>
    <x v="18"/>
    <x v="560"/>
    <n v="1"/>
    <x v="0"/>
  </r>
  <r>
    <n v="245"/>
    <x v="7"/>
    <x v="8"/>
    <x v="18"/>
    <x v="560"/>
    <n v="1"/>
    <x v="0"/>
  </r>
  <r>
    <n v="236"/>
    <x v="8"/>
    <x v="4"/>
    <x v="42"/>
    <x v="561"/>
    <n v="1"/>
    <x v="2"/>
  </r>
  <r>
    <n v="237"/>
    <x v="9"/>
    <x v="4"/>
    <x v="42"/>
    <x v="561"/>
    <n v="1"/>
    <x v="2"/>
  </r>
  <r>
    <n v="238"/>
    <x v="2"/>
    <x v="4"/>
    <x v="42"/>
    <x v="561"/>
    <n v="1"/>
    <x v="2"/>
  </r>
  <r>
    <n v="239"/>
    <x v="4"/>
    <x v="4"/>
    <x v="42"/>
    <x v="561"/>
    <n v="1"/>
    <x v="2"/>
  </r>
  <r>
    <n v="240"/>
    <x v="7"/>
    <x v="4"/>
    <x v="42"/>
    <x v="561"/>
    <n v="1"/>
    <x v="2"/>
  </r>
  <r>
    <m/>
    <x v="11"/>
    <x v="9"/>
    <x v="11"/>
    <x v="11"/>
    <m/>
    <x v="1"/>
  </r>
  <r>
    <m/>
    <x v="11"/>
    <x v="9"/>
    <x v="11"/>
    <x v="11"/>
    <m/>
    <x v="1"/>
  </r>
  <r>
    <m/>
    <x v="11"/>
    <x v="9"/>
    <x v="11"/>
    <x v="11"/>
    <m/>
    <x v="1"/>
  </r>
  <r>
    <m/>
    <x v="11"/>
    <x v="9"/>
    <x v="11"/>
    <x v="11"/>
    <m/>
    <x v="1"/>
  </r>
  <r>
    <m/>
    <x v="11"/>
    <x v="9"/>
    <x v="11"/>
    <x v="11"/>
    <m/>
    <x v="1"/>
  </r>
  <r>
    <n v="226"/>
    <x v="8"/>
    <x v="4"/>
    <x v="47"/>
    <x v="562"/>
    <n v="1"/>
    <x v="0"/>
  </r>
  <r>
    <n v="227"/>
    <x v="9"/>
    <x v="4"/>
    <x v="47"/>
    <x v="562"/>
    <n v="1"/>
    <x v="0"/>
  </r>
  <r>
    <n v="228"/>
    <x v="2"/>
    <x v="4"/>
    <x v="47"/>
    <x v="562"/>
    <n v="1"/>
    <x v="0"/>
  </r>
  <r>
    <n v="229"/>
    <x v="4"/>
    <x v="4"/>
    <x v="47"/>
    <x v="562"/>
    <n v="1"/>
    <x v="0"/>
  </r>
  <r>
    <n v="230"/>
    <x v="7"/>
    <x v="4"/>
    <x v="47"/>
    <x v="562"/>
    <n v="1"/>
    <x v="0"/>
  </r>
  <r>
    <n v="221"/>
    <x v="8"/>
    <x v="4"/>
    <x v="47"/>
    <x v="563"/>
    <n v="1"/>
    <x v="0"/>
  </r>
  <r>
    <n v="222"/>
    <x v="9"/>
    <x v="4"/>
    <x v="47"/>
    <x v="563"/>
    <n v="1"/>
    <x v="0"/>
  </r>
  <r>
    <n v="223"/>
    <x v="2"/>
    <x v="4"/>
    <x v="47"/>
    <x v="563"/>
    <n v="1"/>
    <x v="0"/>
  </r>
  <r>
    <n v="224"/>
    <x v="4"/>
    <x v="4"/>
    <x v="47"/>
    <x v="563"/>
    <n v="1"/>
    <x v="0"/>
  </r>
  <r>
    <n v="225"/>
    <x v="7"/>
    <x v="4"/>
    <x v="47"/>
    <x v="563"/>
    <n v="1"/>
    <x v="0"/>
  </r>
  <r>
    <m/>
    <x v="11"/>
    <x v="9"/>
    <x v="11"/>
    <x v="11"/>
    <m/>
    <x v="1"/>
  </r>
  <r>
    <m/>
    <x v="11"/>
    <x v="9"/>
    <x v="11"/>
    <x v="11"/>
    <m/>
    <x v="1"/>
  </r>
  <r>
    <m/>
    <x v="11"/>
    <x v="9"/>
    <x v="11"/>
    <x v="11"/>
    <m/>
    <x v="1"/>
  </r>
  <r>
    <m/>
    <x v="11"/>
    <x v="9"/>
    <x v="11"/>
    <x v="11"/>
    <m/>
    <x v="1"/>
  </r>
  <r>
    <n v="212"/>
    <x v="8"/>
    <x v="4"/>
    <x v="47"/>
    <x v="564"/>
    <n v="1"/>
    <x v="0"/>
  </r>
  <r>
    <n v="213"/>
    <x v="9"/>
    <x v="4"/>
    <x v="47"/>
    <x v="564"/>
    <n v="1"/>
    <x v="0"/>
  </r>
  <r>
    <n v="214"/>
    <x v="2"/>
    <x v="4"/>
    <x v="47"/>
    <x v="564"/>
    <n v="1"/>
    <x v="0"/>
  </r>
  <r>
    <n v="215"/>
    <x v="4"/>
    <x v="4"/>
    <x v="47"/>
    <x v="564"/>
    <n v="1"/>
    <x v="0"/>
  </r>
  <r>
    <n v="216"/>
    <x v="7"/>
    <x v="4"/>
    <x v="47"/>
    <x v="564"/>
    <n v="1"/>
    <x v="0"/>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n v="172"/>
    <x v="8"/>
    <x v="4"/>
    <x v="47"/>
    <x v="565"/>
    <n v="1"/>
    <x v="0"/>
  </r>
  <r>
    <n v="173"/>
    <x v="9"/>
    <x v="4"/>
    <x v="47"/>
    <x v="565"/>
    <n v="1"/>
    <x v="0"/>
  </r>
  <r>
    <n v="174"/>
    <x v="2"/>
    <x v="4"/>
    <x v="47"/>
    <x v="565"/>
    <n v="1"/>
    <x v="0"/>
  </r>
  <r>
    <n v="175"/>
    <x v="4"/>
    <x v="4"/>
    <x v="47"/>
    <x v="565"/>
    <n v="1"/>
    <x v="0"/>
  </r>
  <r>
    <n v="176"/>
    <x v="7"/>
    <x v="4"/>
    <x v="47"/>
    <x v="565"/>
    <n v="1"/>
    <x v="0"/>
  </r>
  <r>
    <n v="167"/>
    <x v="8"/>
    <x v="4"/>
    <x v="47"/>
    <x v="566"/>
    <n v="1"/>
    <x v="0"/>
  </r>
  <r>
    <n v="168"/>
    <x v="9"/>
    <x v="4"/>
    <x v="47"/>
    <x v="566"/>
    <n v="1"/>
    <x v="0"/>
  </r>
  <r>
    <n v="169"/>
    <x v="2"/>
    <x v="4"/>
    <x v="47"/>
    <x v="566"/>
    <n v="1"/>
    <x v="0"/>
  </r>
  <r>
    <n v="170"/>
    <x v="4"/>
    <x v="4"/>
    <x v="47"/>
    <x v="566"/>
    <n v="1"/>
    <x v="0"/>
  </r>
  <r>
    <n v="171"/>
    <x v="7"/>
    <x v="4"/>
    <x v="47"/>
    <x v="566"/>
    <n v="1"/>
    <x v="0"/>
  </r>
  <r>
    <n v="162"/>
    <x v="8"/>
    <x v="4"/>
    <x v="47"/>
    <x v="567"/>
    <n v="1"/>
    <x v="0"/>
  </r>
  <r>
    <n v="163"/>
    <x v="9"/>
    <x v="4"/>
    <x v="47"/>
    <x v="567"/>
    <n v="1"/>
    <x v="0"/>
  </r>
  <r>
    <n v="164"/>
    <x v="2"/>
    <x v="4"/>
    <x v="47"/>
    <x v="567"/>
    <n v="1"/>
    <x v="0"/>
  </r>
  <r>
    <n v="165"/>
    <x v="4"/>
    <x v="4"/>
    <x v="47"/>
    <x v="567"/>
    <n v="1"/>
    <x v="0"/>
  </r>
  <r>
    <n v="166"/>
    <x v="7"/>
    <x v="4"/>
    <x v="47"/>
    <x v="567"/>
    <n v="1"/>
    <x v="0"/>
  </r>
  <r>
    <n v="157"/>
    <x v="8"/>
    <x v="4"/>
    <x v="103"/>
    <x v="568"/>
    <n v="1"/>
    <x v="0"/>
  </r>
  <r>
    <n v="158"/>
    <x v="9"/>
    <x v="4"/>
    <x v="103"/>
    <x v="568"/>
    <n v="1"/>
    <x v="0"/>
  </r>
  <r>
    <n v="159"/>
    <x v="2"/>
    <x v="4"/>
    <x v="103"/>
    <x v="568"/>
    <n v="1"/>
    <x v="0"/>
  </r>
  <r>
    <n v="160"/>
    <x v="4"/>
    <x v="4"/>
    <x v="103"/>
    <x v="568"/>
    <n v="1"/>
    <x v="0"/>
  </r>
  <r>
    <n v="161"/>
    <x v="7"/>
    <x v="4"/>
    <x v="103"/>
    <x v="568"/>
    <n v="1"/>
    <x v="0"/>
  </r>
  <r>
    <n v="152"/>
    <x v="8"/>
    <x v="4"/>
    <x v="47"/>
    <x v="569"/>
    <n v="1"/>
    <x v="0"/>
  </r>
  <r>
    <n v="153"/>
    <x v="9"/>
    <x v="4"/>
    <x v="47"/>
    <x v="569"/>
    <n v="1"/>
    <x v="0"/>
  </r>
  <r>
    <n v="154"/>
    <x v="2"/>
    <x v="4"/>
    <x v="47"/>
    <x v="569"/>
    <n v="1"/>
    <x v="0"/>
  </r>
  <r>
    <n v="155"/>
    <x v="4"/>
    <x v="4"/>
    <x v="47"/>
    <x v="569"/>
    <n v="1"/>
    <x v="0"/>
  </r>
  <r>
    <n v="156"/>
    <x v="7"/>
    <x v="4"/>
    <x v="47"/>
    <x v="569"/>
    <n v="1"/>
    <x v="0"/>
  </r>
  <r>
    <n v="147"/>
    <x v="0"/>
    <x v="4"/>
    <x v="47"/>
    <x v="570"/>
    <n v="1"/>
    <x v="0"/>
  </r>
  <r>
    <n v="146"/>
    <x v="8"/>
    <x v="4"/>
    <x v="47"/>
    <x v="570"/>
    <n v="1"/>
    <x v="0"/>
  </r>
  <r>
    <n v="148"/>
    <x v="9"/>
    <x v="4"/>
    <x v="47"/>
    <x v="570"/>
    <n v="1"/>
    <x v="0"/>
  </r>
  <r>
    <n v="149"/>
    <x v="2"/>
    <x v="4"/>
    <x v="47"/>
    <x v="570"/>
    <n v="1"/>
    <x v="0"/>
  </r>
  <r>
    <n v="150"/>
    <x v="4"/>
    <x v="4"/>
    <x v="47"/>
    <x v="570"/>
    <n v="1"/>
    <x v="0"/>
  </r>
  <r>
    <n v="151"/>
    <x v="7"/>
    <x v="4"/>
    <x v="47"/>
    <x v="570"/>
    <n v="1"/>
    <x v="0"/>
  </r>
  <r>
    <n v="141"/>
    <x v="8"/>
    <x v="4"/>
    <x v="46"/>
    <x v="571"/>
    <n v="1"/>
    <x v="0"/>
  </r>
  <r>
    <n v="142"/>
    <x v="9"/>
    <x v="4"/>
    <x v="46"/>
    <x v="571"/>
    <n v="1"/>
    <x v="0"/>
  </r>
  <r>
    <n v="143"/>
    <x v="2"/>
    <x v="4"/>
    <x v="46"/>
    <x v="571"/>
    <n v="1"/>
    <x v="0"/>
  </r>
  <r>
    <n v="144"/>
    <x v="4"/>
    <x v="4"/>
    <x v="46"/>
    <x v="571"/>
    <n v="1"/>
    <x v="0"/>
  </r>
  <r>
    <n v="145"/>
    <x v="7"/>
    <x v="4"/>
    <x v="46"/>
    <x v="571"/>
    <n v="1"/>
    <x v="0"/>
  </r>
  <r>
    <n v="136"/>
    <x v="8"/>
    <x v="4"/>
    <x v="46"/>
    <x v="572"/>
    <n v="1"/>
    <x v="0"/>
  </r>
  <r>
    <n v="137"/>
    <x v="9"/>
    <x v="4"/>
    <x v="46"/>
    <x v="572"/>
    <n v="1"/>
    <x v="0"/>
  </r>
  <r>
    <n v="138"/>
    <x v="2"/>
    <x v="4"/>
    <x v="46"/>
    <x v="572"/>
    <n v="1"/>
    <x v="0"/>
  </r>
  <r>
    <n v="139"/>
    <x v="4"/>
    <x v="4"/>
    <x v="46"/>
    <x v="572"/>
    <n v="1"/>
    <x v="0"/>
  </r>
  <r>
    <n v="140"/>
    <x v="7"/>
    <x v="4"/>
    <x v="46"/>
    <x v="572"/>
    <n v="1"/>
    <x v="0"/>
  </r>
  <r>
    <n v="131"/>
    <x v="8"/>
    <x v="4"/>
    <x v="46"/>
    <x v="573"/>
    <n v="1"/>
    <x v="0"/>
  </r>
  <r>
    <n v="132"/>
    <x v="9"/>
    <x v="4"/>
    <x v="46"/>
    <x v="573"/>
    <n v="1"/>
    <x v="0"/>
  </r>
  <r>
    <n v="133"/>
    <x v="2"/>
    <x v="4"/>
    <x v="46"/>
    <x v="573"/>
    <n v="1"/>
    <x v="0"/>
  </r>
  <r>
    <n v="134"/>
    <x v="4"/>
    <x v="4"/>
    <x v="46"/>
    <x v="573"/>
    <n v="1"/>
    <x v="0"/>
  </r>
  <r>
    <n v="135"/>
    <x v="7"/>
    <x v="4"/>
    <x v="46"/>
    <x v="573"/>
    <n v="1"/>
    <x v="0"/>
  </r>
  <r>
    <n v="126"/>
    <x v="8"/>
    <x v="4"/>
    <x v="46"/>
    <x v="574"/>
    <n v="1"/>
    <x v="0"/>
  </r>
  <r>
    <n v="127"/>
    <x v="9"/>
    <x v="4"/>
    <x v="46"/>
    <x v="574"/>
    <n v="1"/>
    <x v="0"/>
  </r>
  <r>
    <n v="128"/>
    <x v="2"/>
    <x v="4"/>
    <x v="46"/>
    <x v="574"/>
    <n v="1"/>
    <x v="0"/>
  </r>
  <r>
    <n v="129"/>
    <x v="4"/>
    <x v="4"/>
    <x v="46"/>
    <x v="574"/>
    <n v="1"/>
    <x v="0"/>
  </r>
  <r>
    <n v="130"/>
    <x v="7"/>
    <x v="4"/>
    <x v="46"/>
    <x v="574"/>
    <n v="1"/>
    <x v="0"/>
  </r>
  <r>
    <n v="121"/>
    <x v="8"/>
    <x v="4"/>
    <x v="46"/>
    <x v="575"/>
    <n v="1"/>
    <x v="0"/>
  </r>
  <r>
    <n v="122"/>
    <x v="9"/>
    <x v="4"/>
    <x v="46"/>
    <x v="575"/>
    <n v="1"/>
    <x v="0"/>
  </r>
  <r>
    <n v="123"/>
    <x v="2"/>
    <x v="4"/>
    <x v="46"/>
    <x v="575"/>
    <n v="1"/>
    <x v="0"/>
  </r>
  <r>
    <n v="124"/>
    <x v="4"/>
    <x v="4"/>
    <x v="46"/>
    <x v="575"/>
    <n v="1"/>
    <x v="0"/>
  </r>
  <r>
    <n v="125"/>
    <x v="7"/>
    <x v="4"/>
    <x v="46"/>
    <x v="575"/>
    <n v="1"/>
    <x v="0"/>
  </r>
  <r>
    <n v="116"/>
    <x v="8"/>
    <x v="4"/>
    <x v="46"/>
    <x v="576"/>
    <n v="1"/>
    <x v="0"/>
  </r>
  <r>
    <n v="117"/>
    <x v="9"/>
    <x v="4"/>
    <x v="46"/>
    <x v="576"/>
    <n v="1"/>
    <x v="0"/>
  </r>
  <r>
    <n v="118"/>
    <x v="2"/>
    <x v="4"/>
    <x v="46"/>
    <x v="576"/>
    <n v="1"/>
    <x v="0"/>
  </r>
  <r>
    <n v="119"/>
    <x v="4"/>
    <x v="4"/>
    <x v="46"/>
    <x v="576"/>
    <n v="1"/>
    <x v="0"/>
  </r>
  <r>
    <n v="120"/>
    <x v="7"/>
    <x v="4"/>
    <x v="46"/>
    <x v="576"/>
    <n v="1"/>
    <x v="0"/>
  </r>
  <r>
    <n v="111"/>
    <x v="8"/>
    <x v="4"/>
    <x v="46"/>
    <x v="577"/>
    <n v="1"/>
    <x v="0"/>
  </r>
  <r>
    <n v="112"/>
    <x v="9"/>
    <x v="4"/>
    <x v="46"/>
    <x v="577"/>
    <n v="1"/>
    <x v="0"/>
  </r>
  <r>
    <n v="113"/>
    <x v="2"/>
    <x v="4"/>
    <x v="46"/>
    <x v="577"/>
    <n v="1"/>
    <x v="0"/>
  </r>
  <r>
    <n v="114"/>
    <x v="4"/>
    <x v="4"/>
    <x v="46"/>
    <x v="577"/>
    <n v="1"/>
    <x v="0"/>
  </r>
  <r>
    <n v="115"/>
    <x v="7"/>
    <x v="4"/>
    <x v="46"/>
    <x v="577"/>
    <n v="1"/>
    <x v="0"/>
  </r>
  <r>
    <n v="106"/>
    <x v="8"/>
    <x v="4"/>
    <x v="47"/>
    <x v="578"/>
    <n v="1"/>
    <x v="0"/>
  </r>
  <r>
    <n v="107"/>
    <x v="9"/>
    <x v="4"/>
    <x v="47"/>
    <x v="578"/>
    <n v="1"/>
    <x v="0"/>
  </r>
  <r>
    <n v="108"/>
    <x v="2"/>
    <x v="4"/>
    <x v="47"/>
    <x v="578"/>
    <n v="1"/>
    <x v="0"/>
  </r>
  <r>
    <n v="109"/>
    <x v="4"/>
    <x v="4"/>
    <x v="47"/>
    <x v="578"/>
    <n v="1"/>
    <x v="0"/>
  </r>
  <r>
    <n v="110"/>
    <x v="7"/>
    <x v="4"/>
    <x v="47"/>
    <x v="578"/>
    <n v="1"/>
    <x v="0"/>
  </r>
  <r>
    <n v="101"/>
    <x v="8"/>
    <x v="4"/>
    <x v="47"/>
    <x v="579"/>
    <n v="1"/>
    <x v="0"/>
  </r>
  <r>
    <n v="102"/>
    <x v="9"/>
    <x v="4"/>
    <x v="47"/>
    <x v="579"/>
    <n v="1"/>
    <x v="0"/>
  </r>
  <r>
    <n v="103"/>
    <x v="2"/>
    <x v="4"/>
    <x v="47"/>
    <x v="579"/>
    <n v="1"/>
    <x v="0"/>
  </r>
  <r>
    <n v="104"/>
    <x v="4"/>
    <x v="4"/>
    <x v="47"/>
    <x v="579"/>
    <n v="1"/>
    <x v="0"/>
  </r>
  <r>
    <n v="105"/>
    <x v="7"/>
    <x v="4"/>
    <x v="47"/>
    <x v="579"/>
    <n v="1"/>
    <x v="0"/>
  </r>
  <r>
    <n v="96"/>
    <x v="8"/>
    <x v="4"/>
    <x v="46"/>
    <x v="580"/>
    <n v="1"/>
    <x v="0"/>
  </r>
  <r>
    <n v="97"/>
    <x v="9"/>
    <x v="4"/>
    <x v="46"/>
    <x v="580"/>
    <n v="1"/>
    <x v="0"/>
  </r>
  <r>
    <n v="98"/>
    <x v="2"/>
    <x v="4"/>
    <x v="46"/>
    <x v="580"/>
    <n v="1"/>
    <x v="0"/>
  </r>
  <r>
    <n v="99"/>
    <x v="4"/>
    <x v="4"/>
    <x v="46"/>
    <x v="580"/>
    <n v="1"/>
    <x v="0"/>
  </r>
  <r>
    <n v="100"/>
    <x v="7"/>
    <x v="4"/>
    <x v="46"/>
    <x v="580"/>
    <n v="1"/>
    <x v="0"/>
  </r>
  <r>
    <n v="87"/>
    <x v="8"/>
    <x v="13"/>
    <x v="20"/>
    <x v="581"/>
    <n v="1"/>
    <x v="2"/>
  </r>
  <r>
    <n v="88"/>
    <x v="0"/>
    <x v="13"/>
    <x v="20"/>
    <x v="581"/>
    <n v="1"/>
    <x v="2"/>
  </r>
  <r>
    <n v="89"/>
    <x v="1"/>
    <x v="13"/>
    <x v="20"/>
    <x v="581"/>
    <n v="1"/>
    <x v="2"/>
  </r>
  <r>
    <n v="90"/>
    <x v="9"/>
    <x v="13"/>
    <x v="20"/>
    <x v="581"/>
    <n v="1"/>
    <x v="2"/>
  </r>
  <r>
    <n v="91"/>
    <x v="2"/>
    <x v="13"/>
    <x v="20"/>
    <x v="581"/>
    <n v="1"/>
    <x v="2"/>
  </r>
  <r>
    <n v="92"/>
    <x v="12"/>
    <x v="13"/>
    <x v="20"/>
    <x v="581"/>
    <n v="1"/>
    <x v="2"/>
  </r>
  <r>
    <n v="93"/>
    <x v="13"/>
    <x v="13"/>
    <x v="20"/>
    <x v="581"/>
    <n v="1"/>
    <x v="2"/>
  </r>
  <r>
    <n v="94"/>
    <x v="3"/>
    <x v="13"/>
    <x v="20"/>
    <x v="581"/>
    <n v="1"/>
    <x v="2"/>
  </r>
  <r>
    <n v="95"/>
    <x v="4"/>
    <x v="13"/>
    <x v="20"/>
    <x v="581"/>
    <n v="1"/>
    <x v="2"/>
  </r>
  <r>
    <n v="1452"/>
    <x v="10"/>
    <x v="13"/>
    <x v="20"/>
    <x v="581"/>
    <n v="1"/>
    <x v="2"/>
  </r>
  <r>
    <m/>
    <x v="11"/>
    <x v="9"/>
    <x v="11"/>
    <x v="11"/>
    <m/>
    <x v="1"/>
  </r>
  <r>
    <m/>
    <x v="11"/>
    <x v="9"/>
    <x v="11"/>
    <x v="11"/>
    <m/>
    <x v="1"/>
  </r>
  <r>
    <n v="1354"/>
    <x v="10"/>
    <x v="7"/>
    <x v="8"/>
    <x v="582"/>
    <n v="1"/>
    <x v="0"/>
  </r>
  <r>
    <n v="1561"/>
    <x v="1"/>
    <x v="13"/>
    <x v="20"/>
    <x v="583"/>
    <n v="1"/>
    <x v="0"/>
  </r>
  <r>
    <n v="75"/>
    <x v="9"/>
    <x v="6"/>
    <x v="15"/>
    <x v="584"/>
    <n v="1"/>
    <x v="0"/>
  </r>
  <r>
    <n v="1290"/>
    <x v="10"/>
    <x v="7"/>
    <x v="8"/>
    <x v="585"/>
    <n v="1"/>
    <x v="0"/>
  </r>
  <r>
    <n v="1478"/>
    <x v="13"/>
    <x v="13"/>
    <x v="20"/>
    <x v="586"/>
    <n v="1"/>
    <x v="0"/>
  </r>
  <r>
    <n v="1482"/>
    <x v="10"/>
    <x v="13"/>
    <x v="20"/>
    <x v="586"/>
    <n v="1"/>
    <x v="0"/>
  </r>
  <r>
    <n v="1486"/>
    <x v="3"/>
    <x v="13"/>
    <x v="20"/>
    <x v="586"/>
    <n v="1"/>
    <x v="0"/>
  </r>
  <r>
    <n v="1490"/>
    <x v="9"/>
    <x v="13"/>
    <x v="20"/>
    <x v="586"/>
    <n v="1"/>
    <x v="0"/>
  </r>
  <r>
    <n v="1494"/>
    <x v="8"/>
    <x v="13"/>
    <x v="20"/>
    <x v="586"/>
    <n v="1"/>
    <x v="0"/>
  </r>
  <r>
    <n v="1498"/>
    <x v="4"/>
    <x v="13"/>
    <x v="20"/>
    <x v="586"/>
    <n v="1"/>
    <x v="0"/>
  </r>
  <r>
    <n v="1502"/>
    <x v="0"/>
    <x v="13"/>
    <x v="20"/>
    <x v="586"/>
    <n v="1"/>
    <x v="0"/>
  </r>
  <r>
    <n v="1506"/>
    <x v="12"/>
    <x v="13"/>
    <x v="20"/>
    <x v="586"/>
    <n v="1"/>
    <x v="0"/>
  </r>
  <r>
    <n v="1510"/>
    <x v="2"/>
    <x v="13"/>
    <x v="20"/>
    <x v="586"/>
    <n v="1"/>
    <x v="0"/>
  </r>
  <r>
    <n v="1514"/>
    <x v="1"/>
    <x v="13"/>
    <x v="20"/>
    <x v="586"/>
    <n v="1"/>
    <x v="0"/>
  </r>
  <r>
    <n v="1551"/>
    <x v="0"/>
    <x v="14"/>
    <x v="21"/>
    <x v="587"/>
    <n v="1"/>
    <x v="2"/>
  </r>
  <r>
    <n v="1705"/>
    <x v="0"/>
    <x v="15"/>
    <x v="86"/>
    <x v="588"/>
    <n v="1"/>
    <x v="2"/>
  </r>
  <r>
    <n v="1374"/>
    <x v="0"/>
    <x v="13"/>
    <x v="20"/>
    <x v="589"/>
    <n v="1"/>
    <x v="0"/>
  </r>
  <r>
    <n v="1382"/>
    <x v="13"/>
    <x v="13"/>
    <x v="20"/>
    <x v="589"/>
    <n v="1"/>
    <x v="0"/>
  </r>
  <r>
    <n v="1389"/>
    <x v="3"/>
    <x v="13"/>
    <x v="20"/>
    <x v="589"/>
    <n v="1"/>
    <x v="0"/>
  </r>
  <r>
    <n v="1396"/>
    <x v="9"/>
    <x v="13"/>
    <x v="20"/>
    <x v="589"/>
    <n v="1"/>
    <x v="0"/>
  </r>
  <r>
    <n v="1403"/>
    <x v="8"/>
    <x v="13"/>
    <x v="20"/>
    <x v="589"/>
    <n v="1"/>
    <x v="0"/>
  </r>
  <r>
    <n v="1410"/>
    <x v="4"/>
    <x v="13"/>
    <x v="20"/>
    <x v="589"/>
    <n v="1"/>
    <x v="0"/>
  </r>
  <r>
    <n v="1417"/>
    <x v="12"/>
    <x v="13"/>
    <x v="20"/>
    <x v="589"/>
    <n v="1"/>
    <x v="0"/>
  </r>
  <r>
    <n v="1424"/>
    <x v="2"/>
    <x v="13"/>
    <x v="20"/>
    <x v="589"/>
    <n v="1"/>
    <x v="0"/>
  </r>
  <r>
    <n v="1431"/>
    <x v="1"/>
    <x v="13"/>
    <x v="20"/>
    <x v="589"/>
    <n v="1"/>
    <x v="0"/>
  </r>
  <r>
    <n v="1461"/>
    <x v="10"/>
    <x v="13"/>
    <x v="20"/>
    <x v="589"/>
    <n v="1"/>
    <x v="0"/>
  </r>
  <r>
    <n v="1309"/>
    <x v="10"/>
    <x v="8"/>
    <x v="104"/>
    <x v="590"/>
    <n v="1"/>
    <x v="0"/>
  </r>
  <r>
    <n v="1301"/>
    <x v="10"/>
    <x v="8"/>
    <x v="104"/>
    <x v="591"/>
    <n v="1"/>
    <x v="0"/>
  </r>
  <r>
    <n v="1440"/>
    <x v="10"/>
    <x v="7"/>
    <x v="8"/>
    <x v="592"/>
    <n v="1"/>
    <x v="0"/>
  </r>
  <r>
    <n v="1297"/>
    <x v="10"/>
    <x v="7"/>
    <x v="8"/>
    <x v="592"/>
    <n v="1"/>
    <x v="0"/>
  </r>
  <r>
    <n v="54"/>
    <x v="8"/>
    <x v="6"/>
    <x v="15"/>
    <x v="593"/>
    <n v="1"/>
    <x v="0"/>
  </r>
  <r>
    <n v="55"/>
    <x v="9"/>
    <x v="6"/>
    <x v="15"/>
    <x v="593"/>
    <n v="1"/>
    <x v="0"/>
  </r>
  <r>
    <n v="56"/>
    <x v="3"/>
    <x v="6"/>
    <x v="15"/>
    <x v="593"/>
    <n v="1"/>
    <x v="0"/>
  </r>
  <r>
    <m/>
    <x v="11"/>
    <x v="9"/>
    <x v="11"/>
    <x v="11"/>
    <m/>
    <x v="1"/>
  </r>
  <r>
    <m/>
    <x v="11"/>
    <x v="9"/>
    <x v="11"/>
    <x v="11"/>
    <m/>
    <x v="1"/>
  </r>
  <r>
    <n v="1278"/>
    <x v="9"/>
    <x v="6"/>
    <x v="15"/>
    <x v="594"/>
    <n v="1"/>
    <x v="0"/>
  </r>
  <r>
    <n v="1710"/>
    <x v="0"/>
    <x v="14"/>
    <x v="21"/>
    <x v="595"/>
    <n v="1"/>
    <x v="0"/>
  </r>
  <r>
    <n v="1642"/>
    <x v="0"/>
    <x v="15"/>
    <x v="26"/>
    <x v="596"/>
    <n v="1"/>
    <x v="0"/>
  </r>
  <r>
    <n v="1724"/>
    <x v="3"/>
    <x v="20"/>
    <x v="105"/>
    <x v="597"/>
    <n v="1"/>
    <x v="0"/>
  </r>
  <r>
    <n v="1624"/>
    <x v="2"/>
    <x v="8"/>
    <x v="80"/>
    <x v="598"/>
    <n v="1"/>
    <x v="0"/>
  </r>
  <r>
    <n v="1357"/>
    <x v="10"/>
    <x v="7"/>
    <x v="76"/>
    <x v="599"/>
    <n v="1"/>
    <x v="2"/>
  </r>
  <r>
    <n v="50"/>
    <x v="8"/>
    <x v="6"/>
    <x v="93"/>
    <x v="600"/>
    <n v="1"/>
    <x v="0"/>
  </r>
  <r>
    <n v="51"/>
    <x v="9"/>
    <x v="6"/>
    <x v="93"/>
    <x v="600"/>
    <n v="1"/>
    <x v="0"/>
  </r>
  <r>
    <n v="52"/>
    <x v="3"/>
    <x v="6"/>
    <x v="93"/>
    <x v="600"/>
    <n v="1"/>
    <x v="0"/>
  </r>
  <r>
    <n v="1588"/>
    <x v="5"/>
    <x v="8"/>
    <x v="18"/>
    <x v="601"/>
    <n v="1"/>
    <x v="2"/>
  </r>
  <r>
    <n v="1586"/>
    <x v="6"/>
    <x v="8"/>
    <x v="18"/>
    <x v="602"/>
    <n v="1"/>
    <x v="0"/>
  </r>
  <r>
    <n v="45"/>
    <x v="8"/>
    <x v="4"/>
    <x v="42"/>
    <x v="603"/>
    <n v="1"/>
    <x v="0"/>
  </r>
  <r>
    <n v="46"/>
    <x v="9"/>
    <x v="4"/>
    <x v="42"/>
    <x v="603"/>
    <n v="1"/>
    <x v="0"/>
  </r>
  <r>
    <n v="47"/>
    <x v="2"/>
    <x v="4"/>
    <x v="42"/>
    <x v="603"/>
    <n v="1"/>
    <x v="0"/>
  </r>
  <r>
    <n v="48"/>
    <x v="4"/>
    <x v="4"/>
    <x v="42"/>
    <x v="603"/>
    <n v="1"/>
    <x v="0"/>
  </r>
  <r>
    <n v="49"/>
    <x v="7"/>
    <x v="4"/>
    <x v="42"/>
    <x v="603"/>
    <n v="1"/>
    <x v="0"/>
  </r>
  <r>
    <n v="40"/>
    <x v="8"/>
    <x v="4"/>
    <x v="47"/>
    <x v="604"/>
    <n v="1"/>
    <x v="0"/>
  </r>
  <r>
    <n v="41"/>
    <x v="9"/>
    <x v="4"/>
    <x v="47"/>
    <x v="604"/>
    <n v="1"/>
    <x v="0"/>
  </r>
  <r>
    <n v="42"/>
    <x v="2"/>
    <x v="4"/>
    <x v="47"/>
    <x v="604"/>
    <n v="1"/>
    <x v="0"/>
  </r>
  <r>
    <n v="43"/>
    <x v="4"/>
    <x v="4"/>
    <x v="47"/>
    <x v="604"/>
    <n v="1"/>
    <x v="0"/>
  </r>
  <r>
    <n v="44"/>
    <x v="7"/>
    <x v="4"/>
    <x v="47"/>
    <x v="604"/>
    <n v="1"/>
    <x v="0"/>
  </r>
  <r>
    <n v="35"/>
    <x v="8"/>
    <x v="4"/>
    <x v="47"/>
    <x v="605"/>
    <n v="1"/>
    <x v="0"/>
  </r>
  <r>
    <n v="36"/>
    <x v="9"/>
    <x v="4"/>
    <x v="47"/>
    <x v="605"/>
    <n v="1"/>
    <x v="0"/>
  </r>
  <r>
    <n v="37"/>
    <x v="2"/>
    <x v="4"/>
    <x v="47"/>
    <x v="605"/>
    <n v="1"/>
    <x v="0"/>
  </r>
  <r>
    <n v="38"/>
    <x v="4"/>
    <x v="4"/>
    <x v="47"/>
    <x v="605"/>
    <n v="1"/>
    <x v="0"/>
  </r>
  <r>
    <n v="39"/>
    <x v="7"/>
    <x v="4"/>
    <x v="47"/>
    <x v="606"/>
    <n v="1"/>
    <x v="0"/>
  </r>
  <r>
    <n v="25"/>
    <x v="8"/>
    <x v="4"/>
    <x v="72"/>
    <x v="607"/>
    <n v="1"/>
    <x v="0"/>
  </r>
  <r>
    <n v="27"/>
    <x v="9"/>
    <x v="4"/>
    <x v="72"/>
    <x v="607"/>
    <n v="1"/>
    <x v="0"/>
  </r>
  <r>
    <n v="28"/>
    <x v="9"/>
    <x v="4"/>
    <x v="72"/>
    <x v="607"/>
    <n v="1"/>
    <x v="0"/>
  </r>
  <r>
    <n v="29"/>
    <x v="2"/>
    <x v="4"/>
    <x v="72"/>
    <x v="607"/>
    <n v="1"/>
    <x v="0"/>
  </r>
  <r>
    <n v="31"/>
    <x v="4"/>
    <x v="4"/>
    <x v="72"/>
    <x v="607"/>
    <n v="1"/>
    <x v="0"/>
  </r>
  <r>
    <n v="33"/>
    <x v="7"/>
    <x v="4"/>
    <x v="72"/>
    <x v="607"/>
    <n v="1"/>
    <x v="0"/>
  </r>
  <r>
    <n v="34"/>
    <x v="7"/>
    <x v="4"/>
    <x v="72"/>
    <x v="607"/>
    <n v="1"/>
    <x v="0"/>
  </r>
  <r>
    <m/>
    <x v="11"/>
    <x v="9"/>
    <x v="11"/>
    <x v="11"/>
    <m/>
    <x v="1"/>
  </r>
  <r>
    <m/>
    <x v="11"/>
    <x v="9"/>
    <x v="11"/>
    <x v="11"/>
    <m/>
    <x v="1"/>
  </r>
  <r>
    <m/>
    <x v="11"/>
    <x v="9"/>
    <x v="11"/>
    <x v="11"/>
    <m/>
    <x v="1"/>
  </r>
  <r>
    <m/>
    <x v="11"/>
    <x v="9"/>
    <x v="11"/>
    <x v="11"/>
    <m/>
    <x v="1"/>
  </r>
  <r>
    <m/>
    <x v="11"/>
    <x v="9"/>
    <x v="11"/>
    <x v="11"/>
    <m/>
    <x v="1"/>
  </r>
  <r>
    <n v="15"/>
    <x v="8"/>
    <x v="4"/>
    <x v="106"/>
    <x v="606"/>
    <n v="1"/>
    <x v="0"/>
  </r>
  <r>
    <n v="16"/>
    <x v="9"/>
    <x v="4"/>
    <x v="106"/>
    <x v="606"/>
    <n v="1"/>
    <x v="0"/>
  </r>
  <r>
    <n v="17"/>
    <x v="2"/>
    <x v="4"/>
    <x v="106"/>
    <x v="606"/>
    <n v="1"/>
    <x v="0"/>
  </r>
  <r>
    <n v="18"/>
    <x v="4"/>
    <x v="4"/>
    <x v="106"/>
    <x v="606"/>
    <n v="1"/>
    <x v="0"/>
  </r>
  <r>
    <n v="19"/>
    <x v="7"/>
    <x v="4"/>
    <x v="106"/>
    <x v="606"/>
    <n v="1"/>
    <x v="0"/>
  </r>
  <r>
    <n v="10"/>
    <x v="8"/>
    <x v="4"/>
    <x v="106"/>
    <x v="606"/>
    <n v="1"/>
    <x v="0"/>
  </r>
  <r>
    <n v="11"/>
    <x v="9"/>
    <x v="4"/>
    <x v="106"/>
    <x v="606"/>
    <n v="1"/>
    <x v="0"/>
  </r>
  <r>
    <n v="12"/>
    <x v="2"/>
    <x v="4"/>
    <x v="106"/>
    <x v="606"/>
    <n v="1"/>
    <x v="0"/>
  </r>
  <r>
    <n v="13"/>
    <x v="4"/>
    <x v="4"/>
    <x v="106"/>
    <x v="606"/>
    <n v="1"/>
    <x v="0"/>
  </r>
  <r>
    <n v="14"/>
    <x v="7"/>
    <x v="4"/>
    <x v="106"/>
    <x v="606"/>
    <n v="1"/>
    <x v="0"/>
  </r>
  <r>
    <n v="1608"/>
    <x v="2"/>
    <x v="8"/>
    <x v="107"/>
    <x v="608"/>
    <n v="1"/>
    <x v="0"/>
  </r>
  <r>
    <n v="1581"/>
    <x v="9"/>
    <x v="16"/>
    <x v="40"/>
    <x v="609"/>
    <n v="1"/>
    <x v="0"/>
  </r>
  <r>
    <n v="1622"/>
    <x v="10"/>
    <x v="7"/>
    <x v="24"/>
    <x v="610"/>
    <n v="1"/>
    <x v="2"/>
  </r>
  <r>
    <n v="6"/>
    <x v="8"/>
    <x v="19"/>
    <x v="108"/>
    <x v="611"/>
    <n v="1"/>
    <x v="0"/>
  </r>
  <r>
    <n v="7"/>
    <x v="1"/>
    <x v="19"/>
    <x v="108"/>
    <x v="611"/>
    <n v="1"/>
    <x v="0"/>
  </r>
  <r>
    <n v="8"/>
    <x v="2"/>
    <x v="19"/>
    <x v="108"/>
    <x v="611"/>
    <n v="1"/>
    <x v="0"/>
  </r>
  <r>
    <n v="9"/>
    <x v="3"/>
    <x v="19"/>
    <x v="108"/>
    <x v="611"/>
    <n v="1"/>
    <x v="0"/>
  </r>
  <r>
    <n v="5"/>
    <x v="8"/>
    <x v="6"/>
    <x v="53"/>
    <x v="612"/>
    <n v="1"/>
    <x v="0"/>
  </r>
  <r>
    <n v="1625"/>
    <x v="6"/>
    <x v="8"/>
    <x v="18"/>
    <x v="613"/>
    <n v="1"/>
    <x v="0"/>
  </r>
  <r>
    <n v="1718"/>
    <x v="10"/>
    <x v="7"/>
    <x v="76"/>
    <x v="614"/>
    <n v="1"/>
    <x v="0"/>
  </r>
  <r>
    <n v="1669"/>
    <x v="0"/>
    <x v="11"/>
    <x v="58"/>
    <x v="615"/>
    <n v="1"/>
    <x v="0"/>
  </r>
  <r>
    <n v="1312"/>
    <x v="10"/>
    <x v="7"/>
    <x v="8"/>
    <x v="616"/>
    <n v="1"/>
    <x v="0"/>
  </r>
  <r>
    <n v="1601"/>
    <x v="0"/>
    <x v="1"/>
    <x v="91"/>
    <x v="617"/>
    <n v="1"/>
    <x v="2"/>
  </r>
  <r>
    <n v="1521"/>
    <x v="7"/>
    <x v="4"/>
    <x v="66"/>
    <x v="618"/>
    <n v="1"/>
    <x v="2"/>
  </r>
  <r>
    <n v="1584"/>
    <x v="2"/>
    <x v="8"/>
    <x v="60"/>
    <x v="619"/>
    <n v="1"/>
    <x v="3"/>
  </r>
  <r>
    <s v="*"/>
    <x v="14"/>
    <x v="22"/>
    <x v="109"/>
    <x v="620"/>
    <s v="*"/>
    <x v="4"/>
  </r>
  <r>
    <n v="2"/>
    <x v="6"/>
    <x v="1"/>
    <x v="50"/>
    <x v="621"/>
    <n v="1"/>
    <x v="0"/>
  </r>
</pivotCacheRecords>
</file>

<file path=xl/pivotCache/pivotCacheRecords15.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724">
  <r>
    <n v="1659"/>
    <s v="REATI VS P.A."/>
    <s v="Processo di erogazione delle prestazioni, loro codifica e gestione dei relativi flussi informativi ospedalieri  "/>
    <x v="0"/>
    <x v="0"/>
    <n v="1"/>
    <s v="Principio di comportamento"/>
  </r>
  <r>
    <n v="1650"/>
    <s v="REATI VS P.A."/>
    <s v="Processo di erogazione delle prestazioni, loro codifica e gestione dei relativi flussi informativi ospedalieri  "/>
    <x v="0"/>
    <x v="1"/>
    <n v="1"/>
    <s v="Principio di comportamento"/>
  </r>
  <r>
    <n v="1241"/>
    <s v="REATI VS P.A."/>
    <s v="Processo di approvvigionamento"/>
    <x v="1"/>
    <x v="2"/>
    <n v="1"/>
    <s v="Principio di comportamento"/>
  </r>
  <r>
    <n v="1242"/>
    <s v="RICETTAZIONE E RICICLAGGIO"/>
    <s v="Processo di approvvigionamento"/>
    <x v="1"/>
    <x v="2"/>
    <n v="1"/>
    <s v="Principio di comportamento"/>
  </r>
  <r>
    <n v="1243"/>
    <s v="REATO VS PERSONALITÀ INDIVIDUALE"/>
    <s v="Processo di approvvigionamento"/>
    <x v="1"/>
    <x v="2"/>
    <n v="1"/>
    <s v="Principio di comportamento"/>
  </r>
  <r>
    <n v="1244"/>
    <s v="REATI IN MATERIA DI CRIMINALITÀ ORGANIZZATA"/>
    <s v="Processo di approvvigionamento"/>
    <x v="1"/>
    <x v="2"/>
    <n v="1"/>
    <s v="Principio di comportamento"/>
  </r>
  <r>
    <n v="1245"/>
    <s v="REATI VS INDUSTRIA E COMMERCIO"/>
    <s v="Processo di approvvigionamento"/>
    <x v="1"/>
    <x v="2"/>
    <n v="1"/>
    <s v="Principio di comportamento"/>
  </r>
  <r>
    <n v="1246"/>
    <s v="REATI IMPIEGO IRREGOLARE CITTADINI DI PAESI TERZI"/>
    <s v="Processo di approvvigionamento"/>
    <x v="1"/>
    <x v="2"/>
    <n v="1"/>
    <s v="Principio di comportamento"/>
  </r>
  <r>
    <n v="1240"/>
    <s v="REATI SICUREZZA SUL LAVORO"/>
    <s v="Processo Salute e Sicurezza sui luoghi di Lavoro"/>
    <x v="2"/>
    <x v="3"/>
    <n v="1"/>
    <s v="Principio di comportamento"/>
  </r>
  <r>
    <n v="1684"/>
    <s v="REATI VS P.A."/>
    <s v="Processo di gestione dei farmaci e dei dispositivi medici"/>
    <x v="3"/>
    <x v="4"/>
    <n v="1"/>
    <s v="Principio di comportamento"/>
  </r>
  <r>
    <n v="1239"/>
    <s v="REATI DI VIOLAZIONE DEI DIRITTI D'AUTORE"/>
    <s v="Processo Gestione Sistema Informativo"/>
    <x v="4"/>
    <x v="5"/>
    <n v="1"/>
    <s v="Principio di comportamento"/>
  </r>
  <r>
    <n v="1233"/>
    <s v="REATI VS P.A."/>
    <s v="Processo di approvvigionamento"/>
    <x v="1"/>
    <x v="6"/>
    <n v="1"/>
    <s v="Principio di comportamento"/>
  </r>
  <r>
    <n v="1234"/>
    <s v="RICETTAZIONE E RICICLAGGIO"/>
    <s v="Processo di approvvigionamento"/>
    <x v="1"/>
    <x v="6"/>
    <n v="1"/>
    <s v="Principio di comportamento"/>
  </r>
  <r>
    <n v="1235"/>
    <s v="REATO VS PERSONALITÀ INDIVIDUALE"/>
    <s v="Processo di approvvigionamento"/>
    <x v="1"/>
    <x v="6"/>
    <n v="1"/>
    <s v="Principio di comportamento"/>
  </r>
  <r>
    <n v="1236"/>
    <s v="REATI IN MATERIA DI CRIMINALITÀ ORGANIZZATA"/>
    <s v="Processo di approvvigionamento"/>
    <x v="1"/>
    <x v="6"/>
    <n v="1"/>
    <s v="Principio di comportamento"/>
  </r>
  <r>
    <n v="1237"/>
    <s v="REATI VS INDUSTRIA E COMMERCIO"/>
    <s v="Processo di approvvigionamento"/>
    <x v="1"/>
    <x v="6"/>
    <n v="1"/>
    <s v="Principio di comportamento"/>
  </r>
  <r>
    <n v="1238"/>
    <s v="REATI IMPIEGO IRREGOLARE CITTADINI DI PAESI TERZI"/>
    <s v="Processo di approvvigionamento"/>
    <x v="1"/>
    <x v="6"/>
    <n v="1"/>
    <s v="Principio di comportamento"/>
  </r>
  <r>
    <n v="1229"/>
    <s v="REATI TRIBUTARI"/>
    <s v="Processo di redazione del bilancio"/>
    <x v="5"/>
    <x v="7"/>
    <n v="1"/>
    <s v="Principio di comportamento"/>
  </r>
  <r>
    <n v="1230"/>
    <s v="REATI VS P.A."/>
    <s v="Processo di redazione del bilancio"/>
    <x v="5"/>
    <x v="7"/>
    <n v="1"/>
    <s v="Principio di comportamento"/>
  </r>
  <r>
    <n v="1231"/>
    <s v="REATI SOCIETARI"/>
    <s v="Processo di redazione del bilancio"/>
    <x v="5"/>
    <x v="7"/>
    <n v="1"/>
    <s v="Principio di comportamento"/>
  </r>
  <r>
    <n v="1232"/>
    <s v="REATI IN MATERIA DI CRIMINALITÀ ORGANIZZATA"/>
    <s v="Processo di redazione del bilancio"/>
    <x v="5"/>
    <x v="7"/>
    <n v="1"/>
    <s v="Principio di comportamento"/>
  </r>
  <r>
    <n v="1228"/>
    <s v="REATI DI VIOLAZIONE DEI DIRITTI D'AUTORE"/>
    <s v="Processo Gestione Sistema Informativo"/>
    <x v="6"/>
    <x v="8"/>
    <n v="1"/>
    <s v="Principio di comportamento"/>
  </r>
  <r>
    <n v="1222"/>
    <s v="REATI VS P.A."/>
    <s v="Processo di approvvigionamento"/>
    <x v="1"/>
    <x v="9"/>
    <n v="1"/>
    <s v="Principio di comportamento"/>
  </r>
  <r>
    <n v="1223"/>
    <s v="RICETTAZIONE E RICICLAGGIO"/>
    <s v="Processo di approvvigionamento"/>
    <x v="1"/>
    <x v="9"/>
    <n v="1"/>
    <s v="Principio di comportamento"/>
  </r>
  <r>
    <n v="1224"/>
    <s v="REATO VS PERSONALITÀ INDIVIDUALE"/>
    <s v="Processo di approvvigionamento"/>
    <x v="1"/>
    <x v="9"/>
    <n v="1"/>
    <s v="Principio di comportamento"/>
  </r>
  <r>
    <n v="1225"/>
    <s v="REATI IN MATERIA DI CRIMINALITÀ ORGANIZZATA"/>
    <s v="Processo di approvvigionamento"/>
    <x v="1"/>
    <x v="9"/>
    <n v="1"/>
    <s v="Principio di comportamento"/>
  </r>
  <r>
    <n v="1226"/>
    <s v="REATI VS INDUSTRIA E COMMERCIO"/>
    <s v="Processo di approvvigionamento"/>
    <x v="1"/>
    <x v="9"/>
    <n v="1"/>
    <s v="Principio di comportamento"/>
  </r>
  <r>
    <n v="1227"/>
    <s v="REATI IMPIEGO IRREGOLARE CITTADINI DI PAESI TERZI"/>
    <s v="Processo di approvvigionamento"/>
    <x v="1"/>
    <x v="9"/>
    <n v="1"/>
    <s v="Principio di comportamento"/>
  </r>
  <r>
    <n v="1215"/>
    <s v="REATI TRIBUTARI"/>
    <s v="Processo Amministrativo-contabile"/>
    <x v="7"/>
    <x v="10"/>
    <n v="1"/>
    <s v="Principio di comportamento"/>
  </r>
  <r>
    <n v="1216"/>
    <s v="REATI VS P.A."/>
    <s v="Processo Gestione Sistema Ambientale"/>
    <x v="8"/>
    <x v="10"/>
    <n v="1"/>
    <s v="Principio di comportamento"/>
  </r>
  <r>
    <n v="1217"/>
    <s v="REATI VS P.A."/>
    <s v="Processo Salute e Sicurezza sui luoghi di Lavoro"/>
    <x v="9"/>
    <x v="10"/>
    <n v="1"/>
    <s v="Principio di comportamento"/>
  </r>
  <r>
    <n v="1218"/>
    <s v="REATI VS P.A."/>
    <s v="Processo di gestione delle risorse umane"/>
    <x v="10"/>
    <x v="10"/>
    <n v="1"/>
    <s v="Principio di comportamento"/>
  </r>
  <r>
    <n v="1220"/>
    <s v="REATI SICUREZZA SUL LAVORO"/>
    <s v="Processo Salute e Sicurezza sui luoghi di Lavoro"/>
    <x v="9"/>
    <x v="10"/>
    <n v="1"/>
    <s v="Principio di comportamento"/>
  </r>
  <r>
    <n v="1221"/>
    <s v="REATI AMBIENTALI"/>
    <s v="Processo Gestione Sistema Ambientale"/>
    <x v="8"/>
    <x v="10"/>
    <n v="1"/>
    <s v="Principio di comportamento"/>
  </r>
  <r>
    <m/>
    <m/>
    <m/>
    <x v="11"/>
    <x v="11"/>
    <m/>
    <m/>
  </r>
  <r>
    <n v="1473"/>
    <s v="REATI IN MATERIA DI CRIMINALITÀ ORGANIZZATA"/>
    <s v="Processo di gestione dei farmaci e dei dispositivi medici"/>
    <x v="12"/>
    <x v="12"/>
    <n v="1"/>
    <s v="Dovere"/>
  </r>
  <r>
    <n v="1474"/>
    <s v="REATI IN MATERIA DI CRIMINALITÀ ORGANIZZATA"/>
    <s v="Processo di gestione della cartella clinica e diagnosi"/>
    <x v="13"/>
    <x v="13"/>
    <n v="1"/>
    <s v="Dovere"/>
  </r>
  <r>
    <n v="1469"/>
    <s v="REATI IN MATERIA DI CRIMINALITÀ ORGANIZZATA"/>
    <s v="Processo di gestione delle liste d’attesa, programmazione e accettazione ospedaliera"/>
    <x v="0"/>
    <x v="14"/>
    <n v="1"/>
    <s v="Dovere"/>
  </r>
  <r>
    <n v="1208"/>
    <s v="REATI VS P.A."/>
    <s v="Processo di gestione delle risorse umane"/>
    <x v="14"/>
    <x v="15"/>
    <n v="1"/>
    <s v="Principio di comportamento"/>
  </r>
  <r>
    <n v="1209"/>
    <s v="REATI SOCIETARI"/>
    <s v="Processo di gestione delle risorse umane"/>
    <x v="14"/>
    <x v="15"/>
    <n v="1"/>
    <s v="Principio di comportamento"/>
  </r>
  <r>
    <n v="1210"/>
    <s v="REATO VS PERSONALITÀ INDIVIDUALE"/>
    <s v="Processo di gestione delle risorse umane"/>
    <x v="14"/>
    <x v="15"/>
    <n v="1"/>
    <s v="Principio di comportamento"/>
  </r>
  <r>
    <n v="1211"/>
    <s v="REATI IN MATERIA DI CRIMINALITÀ ORGANIZZATA"/>
    <s v="Processo di gestione delle risorse umane"/>
    <x v="14"/>
    <x v="15"/>
    <n v="1"/>
    <s v="Principio di comportamento"/>
  </r>
  <r>
    <n v="1212"/>
    <s v="REATI VS INDUSTRIA E COMMERCIO"/>
    <s v="Processo di gestione delle risorse umane"/>
    <x v="14"/>
    <x v="15"/>
    <n v="1"/>
    <s v="Principio di comportamento"/>
  </r>
  <r>
    <n v="1213"/>
    <s v="REATI IMPIEGO IRREGOLARE CITTADINI DI PAESI TERZI"/>
    <s v="Processo di gestione delle risorse umane"/>
    <x v="14"/>
    <x v="15"/>
    <n v="1"/>
    <s v="Principio di comportamento"/>
  </r>
  <r>
    <n v="1207"/>
    <s v="REATI SOCIETARI"/>
    <s v="Processo Amministrativo-contabile"/>
    <x v="15"/>
    <x v="16"/>
    <n v="1"/>
    <s v="Dovere"/>
  </r>
  <r>
    <n v="1201"/>
    <s v="REATI VS P.A."/>
    <s v="Processo di approvvigionamento"/>
    <x v="1"/>
    <x v="17"/>
    <n v="1"/>
    <s v="Principio di comportamento"/>
  </r>
  <r>
    <n v="1202"/>
    <s v="RICETTAZIONE E RICICLAGGIO"/>
    <s v="Processo di approvvigionamento"/>
    <x v="1"/>
    <x v="17"/>
    <n v="1"/>
    <s v="Principio di comportamento"/>
  </r>
  <r>
    <n v="1203"/>
    <s v="REATO VS PERSONALITÀ INDIVIDUALE"/>
    <s v="Processo di approvvigionamento"/>
    <x v="1"/>
    <x v="17"/>
    <n v="1"/>
    <s v="Principio di comportamento"/>
  </r>
  <r>
    <n v="1204"/>
    <s v="REATI IN MATERIA DI CRIMINALITÀ ORGANIZZATA"/>
    <s v="Processo di approvvigionamento"/>
    <x v="1"/>
    <x v="17"/>
    <n v="1"/>
    <s v="Principio di comportamento"/>
  </r>
  <r>
    <n v="1205"/>
    <s v="REATI VS INDUSTRIA E COMMERCIO"/>
    <s v="Processo di approvvigionamento"/>
    <x v="1"/>
    <x v="17"/>
    <n v="1"/>
    <s v="Principio di comportamento"/>
  </r>
  <r>
    <n v="1206"/>
    <s v="REATI IMPIEGO IRREGOLARE CITTADINI DI PAESI TERZI"/>
    <s v="Processo di approvvigionamento"/>
    <x v="1"/>
    <x v="17"/>
    <n v="1"/>
    <s v="Principio di comportamento"/>
  </r>
  <r>
    <n v="1200"/>
    <s v="REATI SOCIETARI"/>
    <s v="Processo Amministrativo-contabile"/>
    <x v="15"/>
    <x v="18"/>
    <n v="1"/>
    <s v="Principio di comportamento"/>
  </r>
  <r>
    <n v="1199"/>
    <s v="REATI VS P.A."/>
    <s v="Processo Gestione Sistema Informativo"/>
    <x v="16"/>
    <x v="19"/>
    <n v="1"/>
    <s v="Principio di comportamento"/>
  </r>
  <r>
    <n v="535"/>
    <s v="REATI TRIBUTARI"/>
    <s v="Processo di approvvigionamento"/>
    <x v="17"/>
    <x v="20"/>
    <n v="1"/>
    <s v="Principio di comportamento"/>
  </r>
  <r>
    <n v="536"/>
    <s v="REATI VS P.A."/>
    <s v="Processo di approvvigionamento"/>
    <x v="17"/>
    <x v="20"/>
    <n v="1"/>
    <s v="Principio di comportamento"/>
  </r>
  <r>
    <n v="537"/>
    <s v="RICETTAZIONE E RICICLAGGIO"/>
    <s v="Processo di approvvigionamento"/>
    <x v="17"/>
    <x v="20"/>
    <n v="1"/>
    <s v="Principio di comportamento"/>
  </r>
  <r>
    <n v="538"/>
    <s v="REATI SOCIETARI"/>
    <s v="Processo di approvvigionamento"/>
    <x v="17"/>
    <x v="20"/>
    <n v="1"/>
    <s v="Principio di comportamento"/>
  </r>
  <r>
    <n v="539"/>
    <s v="REATO VS PERSONALITÀ INDIVIDUALE"/>
    <s v="Processo di approvvigionamento"/>
    <x v="17"/>
    <x v="20"/>
    <n v="1"/>
    <s v="Principio di comportamento"/>
  </r>
  <r>
    <n v="540"/>
    <s v="REATO DI FALSE DICHIARAZIONI"/>
    <s v="Processo di approvvigionamento"/>
    <x v="17"/>
    <x v="20"/>
    <n v="1"/>
    <s v="Principio di comportamento"/>
  </r>
  <r>
    <n v="541"/>
    <s v="REATI IN MATERIA DI CRIMINALITÀ ORGANIZZATA"/>
    <s v="Processo di approvvigionamento"/>
    <x v="17"/>
    <x v="20"/>
    <n v="1"/>
    <s v="Principio di comportamento"/>
  </r>
  <r>
    <n v="542"/>
    <s v="REATI VS INDUSTRIA E COMMERCIO"/>
    <s v="Processo di approvvigionamento"/>
    <x v="17"/>
    <x v="20"/>
    <n v="1"/>
    <s v="Principio di comportamento"/>
  </r>
  <r>
    <n v="543"/>
    <s v="REATI IMPIEGO IRREGOLARE CITTADINI DI PAESI TERZI"/>
    <s v="Processo di approvvigionamento"/>
    <x v="17"/>
    <x v="20"/>
    <n v="1"/>
    <s v="Principio di comportamento"/>
  </r>
  <r>
    <n v="1526"/>
    <s v="REATI IMPIEGO IRREGOLARE CITTADINI DI PAESI TERZI"/>
    <s v="Processo di gestione delle risorse umane"/>
    <x v="18"/>
    <x v="21"/>
    <n v="1"/>
    <s v="Divieto"/>
  </r>
  <r>
    <n v="1192"/>
    <s v="REATI TRIBUTARI"/>
    <s v="Processo Amministrativo-contabile"/>
    <x v="7"/>
    <x v="22"/>
    <n v="1"/>
    <s v="Principio di comportamento"/>
  </r>
  <r>
    <n v="1193"/>
    <s v="REATI VS P.A."/>
    <s v="Processo di gestione del contenzioso"/>
    <x v="19"/>
    <x v="22"/>
    <n v="1"/>
    <s v="Principio di comportamento"/>
  </r>
  <r>
    <n v="1194"/>
    <s v="REATI VS P.A."/>
    <s v="Processo Gestione Sistema Ambientale"/>
    <x v="8"/>
    <x v="22"/>
    <n v="1"/>
    <s v="Principio di comportamento"/>
  </r>
  <r>
    <n v="1195"/>
    <s v="REATI VS P.A."/>
    <s v="Processo di gestione delle risorse umane"/>
    <x v="10"/>
    <x v="22"/>
    <n v="1"/>
    <s v="Principio di comportamento"/>
  </r>
  <r>
    <n v="1197"/>
    <s v="REATI SICUREZZA SUL LAVORO"/>
    <s v="Processo Salute e Sicurezza sui luoghi di Lavoro"/>
    <x v="9"/>
    <x v="22"/>
    <n v="1"/>
    <s v="Principio di comportamento"/>
  </r>
  <r>
    <n v="1198"/>
    <s v="REATI AMBIENTALI"/>
    <s v="Processo Gestione Sistema Ambientale"/>
    <x v="8"/>
    <x v="22"/>
    <n v="1"/>
    <s v="Principio di comportamento"/>
  </r>
  <r>
    <n v="1373"/>
    <s v="REATI VS P.A."/>
    <s v="Processo finanziario"/>
    <x v="20"/>
    <x v="23"/>
    <n v="1"/>
    <s v="Principio di comportamento"/>
  </r>
  <r>
    <n v="1381"/>
    <s v="FALSITÀ IN MONETE E BOLLI"/>
    <s v="Processo finanziario"/>
    <x v="20"/>
    <x v="23"/>
    <n v="1"/>
    <s v="Principio di comportamento"/>
  </r>
  <r>
    <n v="1388"/>
    <s v="REATI IN MATERIA DI CRIMINALITÀ ORGANIZZATA"/>
    <s v="Processo finanziario"/>
    <x v="20"/>
    <x v="23"/>
    <n v="1"/>
    <s v="Principio di comportamento"/>
  </r>
  <r>
    <n v="1395"/>
    <s v="REATI SOCIETARI"/>
    <s v="Processo finanziario"/>
    <x v="20"/>
    <x v="23"/>
    <n v="1"/>
    <s v="Principio di comportamento"/>
  </r>
  <r>
    <n v="1402"/>
    <s v="REATI TRIBUTARI"/>
    <s v="Processo finanziario"/>
    <x v="20"/>
    <x v="23"/>
    <n v="1"/>
    <s v="Principio di comportamento"/>
  </r>
  <r>
    <n v="1409"/>
    <s v="REATI VS INDUSTRIA E COMMERCIO"/>
    <s v="Processo finanziario"/>
    <x v="20"/>
    <x v="23"/>
    <n v="1"/>
    <s v="Principio di comportamento"/>
  </r>
  <r>
    <n v="1416"/>
    <s v="REATO DI FALSE DICHIARAZIONI"/>
    <s v="Processo finanziario"/>
    <x v="20"/>
    <x v="23"/>
    <n v="1"/>
    <s v="Principio di comportamento"/>
  </r>
  <r>
    <n v="1423"/>
    <s v="REATO VS PERSONALITÀ INDIVIDUALE"/>
    <s v="Processo finanziario"/>
    <x v="20"/>
    <x v="23"/>
    <n v="1"/>
    <s v="Principio di comportamento"/>
  </r>
  <r>
    <n v="1430"/>
    <s v="RICETTAZIONE E RICICLAGGIO"/>
    <s v="Processo finanziario"/>
    <x v="20"/>
    <x v="23"/>
    <n v="1"/>
    <s v="Principio di comportamento"/>
  </r>
  <r>
    <n v="1460"/>
    <s v="REATI AMBIENTALI"/>
    <s v="Processo finanziario"/>
    <x v="20"/>
    <x v="23"/>
    <n v="1"/>
    <s v="Principio di comportamento"/>
  </r>
  <r>
    <n v="53"/>
    <s v="REATI TRIBUTARI"/>
    <s v="Processo di approvvigionamento"/>
    <x v="1"/>
    <x v="24"/>
    <n v="1"/>
    <s v="Dovere"/>
  </r>
  <r>
    <n v="1185"/>
    <s v="REATI TRIBUTARI"/>
    <s v="Processo Amministrativo-contabile"/>
    <x v="7"/>
    <x v="25"/>
    <n v="1"/>
    <s v="Dovere"/>
  </r>
  <r>
    <n v="1186"/>
    <s v="REATI VS P.A."/>
    <s v="Processo di gestione delle attività di partecipazione a bandi e gare con la P.A."/>
    <x v="21"/>
    <x v="25"/>
    <n v="1"/>
    <s v="Dovere"/>
  </r>
  <r>
    <n v="1187"/>
    <s v="REATI VS P.A."/>
    <s v="Processo Salute e Sicurezza sui luoghi di Lavoro"/>
    <x v="9"/>
    <x v="25"/>
    <n v="1"/>
    <s v="Dovere"/>
  </r>
  <r>
    <n v="1188"/>
    <s v="REATI VS P.A."/>
    <s v="Processo di gestione delle risorse umane"/>
    <x v="10"/>
    <x v="25"/>
    <n v="1"/>
    <s v="Dovere"/>
  </r>
  <r>
    <n v="1190"/>
    <s v="REATI SICUREZZA SUL LAVORO"/>
    <s v="Processo Salute e Sicurezza sui luoghi di Lavoro"/>
    <x v="9"/>
    <x v="25"/>
    <n v="1"/>
    <s v="Dovere"/>
  </r>
  <r>
    <n v="1191"/>
    <s v="REATI AMBIENTALI"/>
    <s v="Processo Gestione Sistema Ambientale"/>
    <x v="8"/>
    <x v="25"/>
    <n v="1"/>
    <s v="Dovere"/>
  </r>
  <r>
    <n v="1181"/>
    <s v="REATI TRIBUTARI"/>
    <s v="Processo di redazione del bilancio"/>
    <x v="5"/>
    <x v="26"/>
    <n v="1"/>
    <s v="Dovere"/>
  </r>
  <r>
    <n v="1182"/>
    <s v="REATI VS P.A."/>
    <s v="Processo di redazione del bilancio"/>
    <x v="5"/>
    <x v="26"/>
    <n v="1"/>
    <s v="Dovere"/>
  </r>
  <r>
    <n v="1183"/>
    <s v="REATI SOCIETARI"/>
    <s v="Processo di redazione del bilancio"/>
    <x v="5"/>
    <x v="26"/>
    <n v="1"/>
    <s v="Dovere"/>
  </r>
  <r>
    <n v="1184"/>
    <s v="REATI IN MATERIA DI CRIMINALITÀ ORGANIZZATA"/>
    <s v="Processo di redazione del bilancio"/>
    <x v="5"/>
    <x v="26"/>
    <n v="1"/>
    <s v="Dovere"/>
  </r>
  <r>
    <n v="1174"/>
    <s v="REATI TRIBUTARI"/>
    <s v="Processo Amministrativo-contabile"/>
    <x v="7"/>
    <x v="27"/>
    <n v="1"/>
    <s v="Dovere"/>
  </r>
  <r>
    <n v="1175"/>
    <s v="REATI VS P.A."/>
    <s v="Processo di gestione del contenzioso"/>
    <x v="19"/>
    <x v="27"/>
    <n v="1"/>
    <s v="Dovere"/>
  </r>
  <r>
    <n v="1176"/>
    <s v="REATI VS P.A."/>
    <s v="Processo Salute e Sicurezza sui luoghi di Lavoro"/>
    <x v="22"/>
    <x v="27"/>
    <n v="1"/>
    <s v="Dovere"/>
  </r>
  <r>
    <n v="1177"/>
    <s v="REATI VS P.A."/>
    <s v="Processo di gestione delle risorse umane"/>
    <x v="10"/>
    <x v="27"/>
    <n v="1"/>
    <s v="Dovere"/>
  </r>
  <r>
    <n v="1178"/>
    <s v="REATI VS P.A."/>
    <s v="Processo di gestione delle risorse umane"/>
    <x v="23"/>
    <x v="27"/>
    <n v="1"/>
    <s v="Dovere"/>
  </r>
  <r>
    <n v="1179"/>
    <s v="REATI SICUREZZA SUL LAVORO"/>
    <s v="Processo Salute e Sicurezza sui luoghi di Lavoro"/>
    <x v="22"/>
    <x v="27"/>
    <n v="1"/>
    <s v="Dovere"/>
  </r>
  <r>
    <n v="1180"/>
    <s v="REATI AMBIENTALI"/>
    <s v="Processo Gestione Sistema Ambientale"/>
    <x v="8"/>
    <x v="27"/>
    <n v="1"/>
    <s v="Dovere"/>
  </r>
  <r>
    <n v="1329"/>
    <s v="REATI AMBIENTALI"/>
    <s v="Processo Gestione Sistema Ambientale"/>
    <x v="24"/>
    <x v="28"/>
    <n v="1"/>
    <s v="Principio di comportamento"/>
  </r>
  <r>
    <n v="1330"/>
    <s v="REATI AMBIENTALI"/>
    <s v="Processo Gestione Sistema Ambientale"/>
    <x v="24"/>
    <x v="29"/>
    <n v="1"/>
    <s v="Principio di comportamento"/>
  </r>
  <r>
    <n v="1444"/>
    <s v="REATI AMBIENTALI"/>
    <s v="Processo Gestione Sistema Ambientale"/>
    <x v="24"/>
    <x v="29"/>
    <n v="1"/>
    <s v="Principio di comportamento"/>
  </r>
  <r>
    <n v="1328"/>
    <s v="REATI AMBIENTALI"/>
    <s v="Processo Gestione Sistema Ambientale"/>
    <x v="24"/>
    <x v="30"/>
    <n v="1"/>
    <s v="Principio di comportamento"/>
  </r>
  <r>
    <n v="1702"/>
    <s v="REATI VS P.A."/>
    <s v="Processo di gestione delle attività di partecipazione a bandi e gare con la P.A."/>
    <x v="25"/>
    <x v="31"/>
    <n v="1"/>
    <s v="Principio di comportamento"/>
  </r>
  <r>
    <n v="1641"/>
    <s v="REATI VS P.A."/>
    <s v="Processo di gestione dei rapporti con Enti Pubblici"/>
    <x v="26"/>
    <x v="32"/>
    <n v="1"/>
    <s v="Principio di comportamento"/>
  </r>
  <r>
    <n v="1658"/>
    <s v="REATI VS P.A."/>
    <s v="Processo di erogazione delle prestazioni, loro codifica e gestione dei relativi flussi informativi ospedalieri  "/>
    <x v="27"/>
    <x v="33"/>
    <n v="1"/>
    <s v="Principio di comportamento"/>
  </r>
  <r>
    <n v="1697"/>
    <s v="REATI VS P.A."/>
    <s v="Processo di gestione delle attività di partecipazione a bandi e gare con la P.A."/>
    <x v="25"/>
    <x v="34"/>
    <n v="1"/>
    <s v="Principio di comportamento"/>
  </r>
  <r>
    <n v="1341"/>
    <s v="REATI AMBIENTALI"/>
    <s v="Processo Gestione Sistema Ambientale"/>
    <x v="24"/>
    <x v="35"/>
    <n v="1"/>
    <s v="Principio di comportamento"/>
  </r>
  <r>
    <n v="1707"/>
    <s v="REATI VS P.A."/>
    <s v="Processo di gestione delle attività di partecipazione a bandi e gare con la P.A."/>
    <x v="21"/>
    <x v="36"/>
    <n v="1"/>
    <s v="Principio di comportamento"/>
  </r>
  <r>
    <n v="1173"/>
    <s v="REATI TRIBUTARI"/>
    <s v="Processo Amministrativo-contabile"/>
    <x v="28"/>
    <x v="37"/>
    <n v="1"/>
    <s v="Principio di comportamento"/>
  </r>
  <r>
    <n v="1166"/>
    <s v="REATI TRIBUTARI"/>
    <s v="Processo di approvvigionamento"/>
    <x v="1"/>
    <x v="38"/>
    <n v="1"/>
    <s v="Principio di comportamento"/>
  </r>
  <r>
    <n v="1167"/>
    <s v="REATI VS P.A."/>
    <s v="Processo di approvvigionamento"/>
    <x v="1"/>
    <x v="38"/>
    <n v="1"/>
    <s v="Principio di comportamento"/>
  </r>
  <r>
    <n v="1168"/>
    <s v="RICETTAZIONE E RICICLAGGIO"/>
    <s v="Processo di approvvigionamento"/>
    <x v="1"/>
    <x v="38"/>
    <n v="1"/>
    <s v="Principio di comportamento"/>
  </r>
  <r>
    <n v="1169"/>
    <s v="REATI SOCIETARI"/>
    <s v="Processo di approvvigionamento"/>
    <x v="1"/>
    <x v="38"/>
    <n v="1"/>
    <s v="Principio di comportamento"/>
  </r>
  <r>
    <n v="1170"/>
    <s v="REATO VS PERSONALITÀ INDIVIDUALE"/>
    <s v="Processo di approvvigionamento"/>
    <x v="1"/>
    <x v="38"/>
    <n v="1"/>
    <s v="Principio di comportamento"/>
  </r>
  <r>
    <n v="1171"/>
    <s v="REATI IN MATERIA DI CRIMINALITÀ ORGANIZZATA"/>
    <s v="Processo di approvvigionamento"/>
    <x v="1"/>
    <x v="38"/>
    <n v="1"/>
    <s v="Principio di comportamento"/>
  </r>
  <r>
    <n v="1172"/>
    <s v="REATI VS INDUSTRIA E COMMERCIO"/>
    <s v="Processo di approvvigionamento"/>
    <x v="1"/>
    <x v="38"/>
    <n v="1"/>
    <s v="Principio di comportamento"/>
  </r>
  <r>
    <m/>
    <m/>
    <m/>
    <x v="11"/>
    <x v="11"/>
    <m/>
    <m/>
  </r>
  <r>
    <m/>
    <m/>
    <m/>
    <x v="11"/>
    <x v="11"/>
    <m/>
    <m/>
  </r>
  <r>
    <m/>
    <m/>
    <m/>
    <x v="11"/>
    <x v="11"/>
    <m/>
    <m/>
  </r>
  <r>
    <m/>
    <m/>
    <m/>
    <x v="11"/>
    <x v="11"/>
    <m/>
    <m/>
  </r>
  <r>
    <m/>
    <m/>
    <m/>
    <x v="11"/>
    <x v="11"/>
    <m/>
    <m/>
  </r>
  <r>
    <m/>
    <m/>
    <m/>
    <x v="11"/>
    <x v="11"/>
    <m/>
    <m/>
  </r>
  <r>
    <m/>
    <m/>
    <m/>
    <x v="11"/>
    <x v="11"/>
    <m/>
    <m/>
  </r>
  <r>
    <n v="1158"/>
    <s v="REATI DI VIOLAZIONE DEI DIRITTI D'AUTORE"/>
    <s v="Processo Gestione Sistema Informativo"/>
    <x v="29"/>
    <x v="39"/>
    <n v="1"/>
    <s v="Principio di comportamento"/>
  </r>
  <r>
    <m/>
    <m/>
    <m/>
    <x v="11"/>
    <x v="11"/>
    <m/>
    <m/>
  </r>
  <r>
    <n v="1157"/>
    <s v="REATI IN MATERIA DI CRIMINALITÀ ORGANIZZATA"/>
    <s v="Processo di gestione delle risorse umane"/>
    <x v="30"/>
    <x v="40"/>
    <n v="1"/>
    <s v="Principio di comportamento"/>
  </r>
  <r>
    <n v="1151"/>
    <s v="REATI VS P.A."/>
    <s v="Processo di gestione delle risorse umane"/>
    <x v="18"/>
    <x v="41"/>
    <n v="1"/>
    <s v="Principio di comportamento"/>
  </r>
  <r>
    <n v="1152"/>
    <s v="REATI SOCIETARI"/>
    <s v="Processo di gestione delle risorse umane"/>
    <x v="18"/>
    <x v="41"/>
    <n v="1"/>
    <s v="Principio di comportamento"/>
  </r>
  <r>
    <n v="1153"/>
    <s v="REATO VS PERSONALITÀ INDIVIDUALE"/>
    <s v="Processo di gestione delle risorse umane"/>
    <x v="18"/>
    <x v="41"/>
    <n v="1"/>
    <s v="Principio di comportamento"/>
  </r>
  <r>
    <n v="1154"/>
    <s v="REATI IN MATERIA DI CRIMINALITÀ ORGANIZZATA"/>
    <s v="Processo di gestione delle risorse umane"/>
    <x v="18"/>
    <x v="41"/>
    <n v="1"/>
    <s v="Principio di comportamento"/>
  </r>
  <r>
    <n v="1155"/>
    <s v="REATI VS INDUSTRIA E COMMERCIO"/>
    <s v="Processo di gestione delle risorse umane"/>
    <x v="18"/>
    <x v="41"/>
    <n v="1"/>
    <s v="Principio di comportamento"/>
  </r>
  <r>
    <n v="1156"/>
    <s v="REATI IMPIEGO IRREGOLARE CITTADINI DI PAESI TERZI"/>
    <s v="Processo di gestione delle risorse umane"/>
    <x v="18"/>
    <x v="41"/>
    <n v="1"/>
    <s v="Principio di comportamento"/>
  </r>
  <r>
    <n v="1147"/>
    <s v="REATI TRIBUTARI"/>
    <s v="Processo di redazione del bilancio"/>
    <x v="5"/>
    <x v="42"/>
    <n v="1"/>
    <s v="Principio di comportamento"/>
  </r>
  <r>
    <n v="1148"/>
    <s v="REATI VS P.A."/>
    <s v="Processo di redazione del bilancio"/>
    <x v="5"/>
    <x v="42"/>
    <n v="1"/>
    <s v="Principio di comportamento"/>
  </r>
  <r>
    <n v="1149"/>
    <s v="REATI SOCIETARI"/>
    <s v="Processo di redazione del bilancio"/>
    <x v="5"/>
    <x v="42"/>
    <n v="1"/>
    <s v="Principio di comportamento"/>
  </r>
  <r>
    <n v="1150"/>
    <s v="REATI IN MATERIA DI CRIMINALITÀ ORGANIZZATA"/>
    <s v="Processo di redazione del bilancio"/>
    <x v="5"/>
    <x v="42"/>
    <n v="1"/>
    <s v="Principio di comportamento"/>
  </r>
  <r>
    <n v="1146"/>
    <s v="REATI TRIBUTARI"/>
    <s v="Processo finanziario"/>
    <x v="20"/>
    <x v="43"/>
    <n v="1"/>
    <s v="Principio di comportamento"/>
  </r>
  <r>
    <n v="1638"/>
    <s v="REATI VS P.A."/>
    <s v="Processo di gestione delle liste d’attesa, programmazione e accettazione ospedaliera"/>
    <x v="31"/>
    <x v="44"/>
    <n v="1"/>
    <s v="Principio di comportamento"/>
  </r>
  <r>
    <n v="1333"/>
    <s v="REATI AMBIENTALI"/>
    <s v="Processo Gestione Sistema Ambientale"/>
    <x v="32"/>
    <x v="45"/>
    <n v="1"/>
    <s v="Principio di comportamento"/>
  </r>
  <r>
    <m/>
    <m/>
    <m/>
    <x v="11"/>
    <x v="11"/>
    <m/>
    <m/>
  </r>
  <r>
    <n v="1145"/>
    <s v="REATI TRIBUTARI"/>
    <s v="Processo di approvvigionamento"/>
    <x v="1"/>
    <x v="46"/>
    <n v="1"/>
    <s v="Principio di comportamento"/>
  </r>
  <r>
    <n v="1528"/>
    <s v="REATI IMPIEGO IRREGOLARE CITTADINI DI PAESI TERZI"/>
    <s v="Processo di gestione delle risorse umane"/>
    <x v="18"/>
    <x v="47"/>
    <n v="1"/>
    <s v="Dovere"/>
  </r>
  <r>
    <n v="1144"/>
    <s v="REATI IN MATERIA DI CRIMINALITÀ ORGANIZZATA"/>
    <s v="Processo di gestione delle risorse umane"/>
    <x v="18"/>
    <x v="48"/>
    <n v="1"/>
    <s v="Dovere"/>
  </r>
  <r>
    <n v="1315"/>
    <s v="REATI AMBIENTALI"/>
    <s v="Processo Gestione Sistema Ambientale"/>
    <x v="8"/>
    <x v="49"/>
    <n v="1"/>
    <s v="Dovere"/>
  </r>
  <r>
    <n v="1324"/>
    <s v="REATI AMBIENTALI"/>
    <s v="Processo Gestione Sistema Ambientale"/>
    <x v="32"/>
    <x v="50"/>
    <n v="1"/>
    <s v="Principio di comportamento"/>
  </r>
  <r>
    <n v="1443"/>
    <s v="REATI AMBIENTALI"/>
    <s v="Processo Gestione Sistema Ambientale"/>
    <x v="32"/>
    <x v="51"/>
    <n v="1"/>
    <s v="Principio di comportamento"/>
  </r>
  <r>
    <n v="1563"/>
    <s v="RICETTAZIONE E RICICLAGGIO"/>
    <s v="Processo Amministrativo-contabile"/>
    <x v="28"/>
    <x v="52"/>
    <n v="1"/>
    <s v="Dovere"/>
  </r>
  <r>
    <n v="4"/>
    <s v="REATI TRIBUTARI"/>
    <s v="Processo finanziario"/>
    <x v="20"/>
    <x v="53"/>
    <n v="1"/>
    <s v="Dovere"/>
  </r>
  <r>
    <n v="1140"/>
    <s v="REATI TRIBUTARI"/>
    <s v="Processo finanziario"/>
    <x v="20"/>
    <x v="53"/>
    <n v="1"/>
    <s v="Dovere"/>
  </r>
  <r>
    <n v="1141"/>
    <s v="REATI VS P.A."/>
    <s v="Processo finanziario"/>
    <x v="20"/>
    <x v="53"/>
    <n v="1"/>
    <s v="Dovere"/>
  </r>
  <r>
    <n v="1142"/>
    <s v="REATI SOCIETARI"/>
    <s v="Processo finanziario"/>
    <x v="20"/>
    <x v="53"/>
    <n v="1"/>
    <s v="Dovere"/>
  </r>
  <r>
    <n v="1143"/>
    <s v="REATI IN MATERIA DI CRIMINALITÀ ORGANIZZATA"/>
    <s v="Processo finanziario"/>
    <x v="20"/>
    <x v="53"/>
    <n v="1"/>
    <s v="Dovere"/>
  </r>
  <r>
    <n v="1136"/>
    <s v="REATI TRIBUTARI"/>
    <s v="Processo di gestione dei rapporti con Enti Pubblici"/>
    <x v="33"/>
    <x v="54"/>
    <n v="1"/>
    <s v="Principio di comportamento"/>
  </r>
  <r>
    <n v="1137"/>
    <s v="REATI SOCIETARI"/>
    <s v="Processo di gestione dei rapporti con Enti Pubblici"/>
    <x v="33"/>
    <x v="54"/>
    <n v="1"/>
    <s v="Principio di comportamento"/>
  </r>
  <r>
    <n v="1138"/>
    <s v="REATI SICUREZZA SUL LAVORO"/>
    <s v="Processo di gestione dei rapporti con Enti Pubblici"/>
    <x v="33"/>
    <x v="54"/>
    <n v="1"/>
    <s v="Principio di comportamento"/>
  </r>
  <r>
    <n v="1139"/>
    <s v="REATI AMBIENTALI"/>
    <s v="Processo di gestione dei rapporti con Enti Pubblici"/>
    <x v="33"/>
    <x v="54"/>
    <n v="1"/>
    <s v="Principio di comportamento"/>
  </r>
  <r>
    <n v="1133"/>
    <s v="REATI TRIBUTARI"/>
    <s v="Processo di gestione dei rapporti con Enti Pubblici"/>
    <x v="33"/>
    <x v="55"/>
    <n v="1"/>
    <s v="Dovere"/>
  </r>
  <r>
    <n v="1134"/>
    <s v="REATI SOCIETARI"/>
    <s v="Processo di gestione dei rapporti con Enti Pubblici"/>
    <x v="33"/>
    <x v="55"/>
    <n v="1"/>
    <s v="Dovere"/>
  </r>
  <r>
    <n v="1135"/>
    <s v="REATI SICUREZZA SUL LAVORO"/>
    <s v="Processo di gestione dei rapporti con Enti Pubblici"/>
    <x v="33"/>
    <x v="55"/>
    <n v="1"/>
    <s v="Dovere"/>
  </r>
  <r>
    <n v="1128"/>
    <s v="REATI TRIBUTARI"/>
    <s v="Processo Amministrativo-contabile"/>
    <x v="34"/>
    <x v="56"/>
    <n v="1"/>
    <s v="Principio di comportamento"/>
  </r>
  <r>
    <n v="1129"/>
    <s v="REATI VS P.A."/>
    <s v="Processo Amministrativo-contabile"/>
    <x v="34"/>
    <x v="56"/>
    <n v="1"/>
    <s v="Principio di comportamento"/>
  </r>
  <r>
    <n v="1130"/>
    <s v="RICETTAZIONE E RICICLAGGIO"/>
    <s v="Processo Amministrativo-contabile"/>
    <x v="34"/>
    <x v="56"/>
    <n v="1"/>
    <s v="Principio di comportamento"/>
  </r>
  <r>
    <n v="1131"/>
    <s v="FALSITÀ IN MONETE E BOLLI"/>
    <s v="Processo Amministrativo-contabile"/>
    <x v="34"/>
    <x v="56"/>
    <n v="1"/>
    <s v="Principio di comportamento"/>
  </r>
  <r>
    <n v="1132"/>
    <s v="REATI IN MATERIA DI CRIMINALITÀ ORGANIZZATA"/>
    <s v="Processo Amministrativo-contabile"/>
    <x v="34"/>
    <x v="56"/>
    <n v="1"/>
    <s v="Principio di comportamento"/>
  </r>
  <r>
    <n v="1122"/>
    <s v="REATI VS P.A."/>
    <s v="Processo di gestione dei rapporti con Enti Pubblici"/>
    <x v="35"/>
    <x v="57"/>
    <n v="1"/>
    <s v="Principio di comportamento"/>
  </r>
  <r>
    <n v="1123"/>
    <s v="RICETTAZIONE E RICICLAGGIO"/>
    <s v="Processo di gestione dei rapporti con Enti Pubblici"/>
    <x v="35"/>
    <x v="57"/>
    <n v="1"/>
    <s v="Principio di comportamento"/>
  </r>
  <r>
    <n v="1124"/>
    <s v="REATO VS PERSONALITÀ INDIVIDUALE"/>
    <s v="Processo di gestione dei rapporti con Enti Pubblici"/>
    <x v="35"/>
    <x v="57"/>
    <n v="1"/>
    <s v="Principio di comportamento"/>
  </r>
  <r>
    <n v="1125"/>
    <s v="REATI IN MATERIA DI CRIMINALITÀ ORGANIZZATA"/>
    <s v="Processo di gestione dei rapporti con Enti Pubblici"/>
    <x v="33"/>
    <x v="57"/>
    <n v="1"/>
    <s v="Principio di comportamento"/>
  </r>
  <r>
    <n v="1126"/>
    <s v="REATI VS INDUSTRIA E COMMERCIO"/>
    <s v="Processo di gestione dei rapporti con Enti Pubblici"/>
    <x v="35"/>
    <x v="57"/>
    <n v="1"/>
    <s v="Principio di comportamento"/>
  </r>
  <r>
    <n v="1127"/>
    <s v="REATI IMPIEGO IRREGOLARE CITTADINI DI PAESI TERZI"/>
    <s v="Processo di gestione dei rapporti con Enti Pubblici"/>
    <x v="35"/>
    <x v="57"/>
    <n v="1"/>
    <s v="Principio di comportamento"/>
  </r>
  <r>
    <n v="1117"/>
    <s v="REATI TRIBUTARI"/>
    <s v="Processo Amministrativo-contabile"/>
    <x v="34"/>
    <x v="58"/>
    <n v="1"/>
    <s v="Dovere"/>
  </r>
  <r>
    <n v="1118"/>
    <s v="REATI VS P.A."/>
    <s v="Processo Amministrativo-contabile"/>
    <x v="34"/>
    <x v="58"/>
    <n v="1"/>
    <s v="Dovere"/>
  </r>
  <r>
    <n v="1119"/>
    <s v="RICETTAZIONE E RICICLAGGIO"/>
    <s v="Processo Amministrativo-contabile"/>
    <x v="34"/>
    <x v="58"/>
    <n v="1"/>
    <s v="Dovere"/>
  </r>
  <r>
    <n v="1120"/>
    <s v="FALSITÀ IN MONETE E BOLLI"/>
    <s v="Processo Amministrativo-contabile"/>
    <x v="34"/>
    <x v="58"/>
    <n v="1"/>
    <s v="Dovere"/>
  </r>
  <r>
    <n v="1121"/>
    <s v="REATI IN MATERIA DI CRIMINALITÀ ORGANIZZATA"/>
    <s v="Processo Amministrativo-contabile"/>
    <x v="34"/>
    <x v="58"/>
    <n v="1"/>
    <s v="Dovere"/>
  </r>
  <r>
    <n v="1673"/>
    <s v="REATI VS P.A."/>
    <s v="Processo di gestione dei farmaci e dei dispositivi medici"/>
    <x v="27"/>
    <x v="59"/>
    <n v="1"/>
    <s v="Principio di comportamento"/>
  </r>
  <r>
    <n v="1283"/>
    <s v="REATI SOCIETARI"/>
    <s v="Processo di redazione del bilancio"/>
    <x v="5"/>
    <x v="60"/>
    <n v="1"/>
    <s v="Principio di comportamento"/>
  </r>
  <r>
    <n v="1271"/>
    <s v="REATI SOCIETARI"/>
    <s v="Processo di redazione del bilancio"/>
    <x v="5"/>
    <x v="61"/>
    <n v="1"/>
    <s v="Principio di comportamento"/>
  </r>
  <r>
    <n v="1272"/>
    <s v="REATI SOCIETARI"/>
    <s v="Processo di redazione del bilancio"/>
    <x v="5"/>
    <x v="62"/>
    <n v="1"/>
    <s v="Principio di comportamento"/>
  </r>
  <r>
    <n v="1113"/>
    <s v="REATI TRIBUTARI"/>
    <s v="Processo di redazione del bilancio"/>
    <x v="5"/>
    <x v="63"/>
    <n v="1"/>
    <s v="Principio di comportamento"/>
  </r>
  <r>
    <n v="1114"/>
    <s v="REATI VS P.A."/>
    <s v="Processo di redazione del bilancio"/>
    <x v="5"/>
    <x v="63"/>
    <n v="1"/>
    <s v="Principio di comportamento"/>
  </r>
  <r>
    <n v="1115"/>
    <s v="REATI SOCIETARI"/>
    <s v="Processo di redazione del bilancio"/>
    <x v="5"/>
    <x v="63"/>
    <n v="1"/>
    <s v="Principio di comportamento"/>
  </r>
  <r>
    <n v="1116"/>
    <s v="REATI IN MATERIA DI CRIMINALITÀ ORGANIZZATA"/>
    <s v="Processo di redazione del bilancio"/>
    <x v="5"/>
    <x v="63"/>
    <n v="1"/>
    <s v="Principio di comportamento"/>
  </r>
  <r>
    <m/>
    <m/>
    <m/>
    <x v="11"/>
    <x v="11"/>
    <m/>
    <m/>
  </r>
  <r>
    <m/>
    <m/>
    <m/>
    <x v="11"/>
    <x v="11"/>
    <m/>
    <m/>
  </r>
  <r>
    <m/>
    <m/>
    <m/>
    <x v="11"/>
    <x v="11"/>
    <m/>
    <m/>
  </r>
  <r>
    <m/>
    <m/>
    <m/>
    <x v="11"/>
    <x v="11"/>
    <m/>
    <m/>
  </r>
  <r>
    <n v="1108"/>
    <s v="REATI TRIBUTARI"/>
    <s v="Processo Amministrativo-contabile"/>
    <x v="7"/>
    <x v="64"/>
    <n v="1"/>
    <s v="Principio di comportamento"/>
  </r>
  <r>
    <n v="1104"/>
    <s v="REATI TRIBUTARI"/>
    <s v="Processo di redazione del bilancio"/>
    <x v="5"/>
    <x v="65"/>
    <n v="1"/>
    <s v="Principio di comportamento"/>
  </r>
  <r>
    <n v="1105"/>
    <s v="REATI VS P.A."/>
    <s v="Processo di redazione del bilancio"/>
    <x v="5"/>
    <x v="65"/>
    <n v="1"/>
    <s v="Principio di comportamento"/>
  </r>
  <r>
    <n v="1106"/>
    <s v="REATI SOCIETARI"/>
    <s v="Processo di redazione del bilancio"/>
    <x v="5"/>
    <x v="65"/>
    <n v="1"/>
    <s v="Principio di comportamento"/>
  </r>
  <r>
    <n v="1107"/>
    <s v="REATI IN MATERIA DI CRIMINALITÀ ORGANIZZATA"/>
    <s v="Processo di redazione del bilancio"/>
    <x v="5"/>
    <x v="65"/>
    <n v="1"/>
    <s v="Principio di comportamento"/>
  </r>
  <r>
    <n v="1103"/>
    <s v="REATI VS P.A."/>
    <s v="Processo di gestione dei rapporti con Enti Pubblici"/>
    <x v="36"/>
    <x v="66"/>
    <n v="1"/>
    <s v="Principio di comportamento"/>
  </r>
  <r>
    <n v="1102"/>
    <s v="REATI VS P.A."/>
    <s v="Processo di gestione delle attività di partecipazione a bandi e gare con la P.A."/>
    <x v="21"/>
    <x v="67"/>
    <n v="1"/>
    <s v="Principio di comportamento"/>
  </r>
  <r>
    <n v="1352"/>
    <s v="REATI AMBIENTALI"/>
    <s v="Processo di gestione dei rapporti con Enti Pubblici"/>
    <x v="33"/>
    <x v="68"/>
    <n v="1"/>
    <s v="Principio di comportamento"/>
  </r>
  <r>
    <n v="1351"/>
    <s v="REATI AMBIENTALI"/>
    <s v="Processo Gestione Sistema Ambientale"/>
    <x v="37"/>
    <x v="69"/>
    <n v="1"/>
    <s v="Principio di comportamento"/>
  </r>
  <r>
    <n v="1314"/>
    <s v="REATI AMBIENTALI"/>
    <s v="Processo Gestione Sistema Ambientale"/>
    <x v="38"/>
    <x v="70"/>
    <n v="1"/>
    <s v="Principio di comportamento"/>
  </r>
  <r>
    <n v="1629"/>
    <s v="REATI SOCIETARI"/>
    <s v="Processo di approvvigionamento"/>
    <x v="1"/>
    <x v="71"/>
    <n v="1"/>
    <s v="Principio di comportamento"/>
  </r>
  <r>
    <n v="1101"/>
    <s v="REATI VS P.A."/>
    <s v="Processo di gestione del contenzioso"/>
    <x v="39"/>
    <x v="72"/>
    <n v="1"/>
    <s v="Principio di comportamento"/>
  </r>
  <r>
    <n v="1525"/>
    <s v="REATI DI VIOLAZIONE DEI DIRITTI D'AUTORE"/>
    <s v="Processo di gestione della comunicazione"/>
    <x v="40"/>
    <x v="73"/>
    <n v="1"/>
    <s v="Principio di comportamento"/>
  </r>
  <r>
    <n v="1567"/>
    <s v="RICETTAZIONE E RICICLAGGIO"/>
    <s v="Processo finanziario"/>
    <x v="20"/>
    <x v="74"/>
    <n v="1"/>
    <s v="Principio di comportamento"/>
  </r>
  <r>
    <n v="1721"/>
    <s v="REATI VS P.A."/>
    <s v="Processo Gestione Sistema Informativo"/>
    <x v="41"/>
    <x v="75"/>
    <n v="1"/>
    <s v="Principio di comportamento"/>
  </r>
  <r>
    <n v="1100"/>
    <s v="REATI VS P.A."/>
    <s v="Processo Gestione Sistema Informativo"/>
    <x v="42"/>
    <x v="76"/>
    <n v="1"/>
    <s v="Principio di comportamento"/>
  </r>
  <r>
    <n v="1325"/>
    <s v="REATI AMBIENTALI"/>
    <s v="Processo Gestione Sistema Ambientale"/>
    <x v="8"/>
    <x v="77"/>
    <n v="1"/>
    <s v="Principio di comportamento"/>
  </r>
  <r>
    <n v="1099"/>
    <s v="REATI SOCIETARI"/>
    <s v="Processo di gestione del conflitto di interessi"/>
    <x v="43"/>
    <x v="78"/>
    <n v="1"/>
    <s v="Dovere"/>
  </r>
  <r>
    <n v="1092"/>
    <s v="REATI TRIBUTARI"/>
    <s v="Processo Amministrativo-contabile"/>
    <x v="7"/>
    <x v="79"/>
    <n v="1"/>
    <s v="Principio di comportamento"/>
  </r>
  <r>
    <n v="1093"/>
    <s v="REATI VS P.A."/>
    <s v="Processo Amministrativo-contabile"/>
    <x v="15"/>
    <x v="79"/>
    <n v="1"/>
    <s v="Principio di comportamento"/>
  </r>
  <r>
    <n v="1094"/>
    <s v="REATI VS P.A."/>
    <s v="Processo Salute e Sicurezza sui luoghi di Lavoro"/>
    <x v="44"/>
    <x v="79"/>
    <n v="1"/>
    <s v="Principio di comportamento"/>
  </r>
  <r>
    <n v="1095"/>
    <s v="REATI VS P.A."/>
    <s v="Processo di gestione delle risorse umane"/>
    <x v="18"/>
    <x v="79"/>
    <n v="1"/>
    <s v="Principio di comportamento"/>
  </r>
  <r>
    <n v="1096"/>
    <s v="REATI VS P.A."/>
    <s v="Processo di gestione delle risorse umane"/>
    <x v="18"/>
    <x v="79"/>
    <n v="1"/>
    <s v="Principio di comportamento"/>
  </r>
  <r>
    <n v="1097"/>
    <s v="REATI SICUREZZA SUL LAVORO"/>
    <s v="Processo Salute e Sicurezza sui luoghi di Lavoro"/>
    <x v="44"/>
    <x v="79"/>
    <n v="1"/>
    <s v="Principio di comportamento"/>
  </r>
  <r>
    <n v="1098"/>
    <s v="REATI AMBIENTALI"/>
    <s v="Processo Gestione Sistema Ambientale"/>
    <x v="8"/>
    <x v="79"/>
    <n v="1"/>
    <s v="Principio di comportamento"/>
  </r>
  <r>
    <n v="1348"/>
    <s v="REATI AMBIENTALI"/>
    <s v="Processo Gestione Sistema Ambientale"/>
    <x v="45"/>
    <x v="80"/>
    <n v="1"/>
    <s v="Principio di comportamento"/>
  </r>
  <r>
    <n v="1089"/>
    <s v="REATI TRIBUTARI"/>
    <s v="Processo di gestione dei rapporti con Enti Pubblici"/>
    <x v="33"/>
    <x v="81"/>
    <n v="1"/>
    <s v="Principio di comportamento"/>
  </r>
  <r>
    <n v="1090"/>
    <s v="REATI SOCIETARI"/>
    <s v="Processo di gestione dei rapporti con Enti Pubblici"/>
    <x v="33"/>
    <x v="81"/>
    <n v="1"/>
    <s v="Principio di comportamento"/>
  </r>
  <r>
    <n v="1091"/>
    <s v="REATI SICUREZZA SUL LAVORO"/>
    <s v="Processo di gestione dei rapporti con Enti Pubblici"/>
    <x v="33"/>
    <x v="81"/>
    <n v="1"/>
    <s v="Principio di comportamento"/>
  </r>
  <r>
    <n v="1085"/>
    <s v="REATI TRIBUTARI"/>
    <s v="Processo di gestione dei rapporti con Enti Pubblici"/>
    <x v="33"/>
    <x v="82"/>
    <n v="1"/>
    <s v="Principio di comportamento"/>
  </r>
  <r>
    <n v="1086"/>
    <s v="REATI SOCIETARI"/>
    <s v="Processo di gestione dei rapporti con Enti Pubblici"/>
    <x v="33"/>
    <x v="82"/>
    <n v="1"/>
    <s v="Principio di comportamento"/>
  </r>
  <r>
    <n v="1087"/>
    <s v="REATI SICUREZZA SUL LAVORO"/>
    <s v="Processo di gestione dei rapporti con Enti Pubblici"/>
    <x v="33"/>
    <x v="82"/>
    <n v="1"/>
    <s v="Principio di comportamento"/>
  </r>
  <r>
    <n v="1088"/>
    <s v="REATI AMBIENTALI"/>
    <s v="Processo di gestione dei rapporti con Enti Pubblici"/>
    <x v="33"/>
    <x v="82"/>
    <n v="1"/>
    <s v="Principio di comportamento"/>
  </r>
  <r>
    <n v="1081"/>
    <s v="REATI TRIBUTARI"/>
    <s v="Processo Gestione Sistema Informativo"/>
    <x v="42"/>
    <x v="83"/>
    <n v="1"/>
    <s v="Principio di comportamento"/>
  </r>
  <r>
    <n v="1082"/>
    <s v="REATO VS PERSONALITÀ INDIVIDUALE"/>
    <s v="Processo Gestione Sistema Informativo"/>
    <x v="42"/>
    <x v="83"/>
    <n v="1"/>
    <s v="Principio di comportamento"/>
  </r>
  <r>
    <n v="1083"/>
    <s v="REATI VS INDUSTRIA E COMMERCIO"/>
    <s v="Processo Gestione Sistema Informativo"/>
    <x v="42"/>
    <x v="83"/>
    <n v="1"/>
    <s v="Principio di comportamento"/>
  </r>
  <r>
    <n v="1084"/>
    <s v="REATI DI VIOLAZIONE DEI DIRITTI D'AUTORE"/>
    <s v="Processo Gestione Sistema Informativo"/>
    <x v="42"/>
    <x v="83"/>
    <n v="1"/>
    <s v="Principio di comportamento"/>
  </r>
  <r>
    <n v="1077"/>
    <s v="REATI TRIBUTARI"/>
    <s v="Processo Gestione Sistema Informativo"/>
    <x v="46"/>
    <x v="84"/>
    <n v="1"/>
    <s v="Principio di comportamento"/>
  </r>
  <r>
    <n v="1078"/>
    <s v="REATO VS PERSONALITÀ INDIVIDUALE"/>
    <s v="Processo Gestione Sistema Informativo"/>
    <x v="46"/>
    <x v="84"/>
    <n v="1"/>
    <s v="Principio di comportamento"/>
  </r>
  <r>
    <n v="1079"/>
    <s v="REATI VS INDUSTRIA E COMMERCIO"/>
    <s v="Processo Gestione Sistema Informativo"/>
    <x v="46"/>
    <x v="84"/>
    <n v="1"/>
    <s v="Principio di comportamento"/>
  </r>
  <r>
    <n v="1080"/>
    <s v="REATI DI VIOLAZIONE DEI DIRITTI D'AUTORE"/>
    <s v="Processo Gestione Sistema Informativo"/>
    <x v="46"/>
    <x v="84"/>
    <n v="1"/>
    <s v="Principio di comportamento"/>
  </r>
  <r>
    <n v="1073"/>
    <s v="REATI TRIBUTARI"/>
    <s v="Processo Gestione Sistema Informativo"/>
    <x v="42"/>
    <x v="85"/>
    <n v="1"/>
    <s v="Principio di comportamento"/>
  </r>
  <r>
    <n v="1074"/>
    <s v="REATO VS PERSONALITÀ INDIVIDUALE"/>
    <s v="Processo Gestione Sistema Informativo"/>
    <x v="42"/>
    <x v="85"/>
    <n v="1"/>
    <s v="Principio di comportamento"/>
  </r>
  <r>
    <n v="1075"/>
    <s v="REATI VS INDUSTRIA E COMMERCIO"/>
    <s v="Processo Gestione Sistema Informativo"/>
    <x v="42"/>
    <x v="85"/>
    <n v="1"/>
    <s v="Principio di comportamento"/>
  </r>
  <r>
    <n v="1076"/>
    <s v="REATI DI VIOLAZIONE DEI DIRITTI D'AUTORE"/>
    <s v="Processo Gestione Sistema Informativo"/>
    <x v="42"/>
    <x v="85"/>
    <n v="1"/>
    <s v="Principio di comportamento"/>
  </r>
  <r>
    <n v="1065"/>
    <s v="REATI TRIBUTARI"/>
    <s v="Processo di gestione dei rapporti con Enti Pubblici"/>
    <x v="33"/>
    <x v="86"/>
    <n v="1"/>
    <s v="Dovere"/>
  </r>
  <r>
    <n v="1066"/>
    <s v="REATI VS P.A."/>
    <s v="Processo di gestione dei rapporti con Enti Pubblici"/>
    <x v="33"/>
    <x v="86"/>
    <n v="1"/>
    <s v="Dovere"/>
  </r>
  <r>
    <n v="1070"/>
    <s v="REATI SOCIETARI"/>
    <s v="Processo di gestione dei rapporti con Enti Pubblici"/>
    <x v="33"/>
    <x v="86"/>
    <n v="1"/>
    <s v="Dovere"/>
  </r>
  <r>
    <n v="1071"/>
    <s v="REATI SICUREZZA SUL LAVORO"/>
    <s v="Processo di gestione dei rapporti con Enti Pubblici"/>
    <x v="33"/>
    <x v="86"/>
    <n v="1"/>
    <s v="Dovere"/>
  </r>
  <r>
    <n v="1072"/>
    <s v="REATI AMBIENTALI"/>
    <s v="Processo di gestione dei rapporti con Enti Pubblici"/>
    <x v="33"/>
    <x v="86"/>
    <n v="1"/>
    <s v="Dovere"/>
  </r>
  <r>
    <n v="1064"/>
    <s v="REATI SOCIETARI"/>
    <s v="Processo Amministrativo-contabile"/>
    <x v="15"/>
    <x v="87"/>
    <n v="1"/>
    <s v="Principio di comportamento"/>
  </r>
  <r>
    <n v="1061"/>
    <s v="REATI TRIBUTARI"/>
    <s v="Processo Amministrativo-contabile"/>
    <x v="15"/>
    <x v="87"/>
    <n v="1"/>
    <s v="Principio di comportamento"/>
  </r>
  <r>
    <n v="1062"/>
    <s v="REATI SOCIETARI"/>
    <s v="Processo Amministrativo-contabile"/>
    <x v="15"/>
    <x v="87"/>
    <n v="1"/>
    <s v="Principio di comportamento"/>
  </r>
  <r>
    <n v="1063"/>
    <s v="REATI SICUREZZA SUL LAVORO"/>
    <s v="Processo Amministrativo-contabile"/>
    <x v="15"/>
    <x v="87"/>
    <n v="1"/>
    <s v="Principio di comportamento"/>
  </r>
  <r>
    <n v="1060"/>
    <s v="REATI DI VIOLAZIONE DEI DIRITTI D'AUTORE"/>
    <s v="Processo Gestione Sistema Informativo"/>
    <x v="47"/>
    <x v="88"/>
    <n v="1"/>
    <s v="Principio di comportamento"/>
  </r>
  <r>
    <n v="1059"/>
    <s v="REATI VS P.A."/>
    <s v="Processo di gestione dei rapporti con Enti Pubblici"/>
    <x v="36"/>
    <x v="72"/>
    <n v="1"/>
    <s v="Principio di comportamento"/>
  </r>
  <r>
    <n v="1630"/>
    <s v="REATI SOCIETARI"/>
    <s v="Processo di approvvigionamento"/>
    <x v="1"/>
    <x v="89"/>
    <n v="1"/>
    <s v="Principio di comportamento"/>
  </r>
  <r>
    <n v="1054"/>
    <s v="REATI TRIBUTARI"/>
    <s v="Processo Amministrativo-contabile"/>
    <x v="34"/>
    <x v="90"/>
    <n v="1"/>
    <s v="Principio di comportamento"/>
  </r>
  <r>
    <n v="1055"/>
    <s v="REATI VS P.A."/>
    <s v="Processo Amministrativo-contabile"/>
    <x v="34"/>
    <x v="90"/>
    <n v="1"/>
    <s v="Principio di comportamento"/>
  </r>
  <r>
    <n v="1056"/>
    <s v="RICETTAZIONE E RICICLAGGIO"/>
    <s v="Processo Amministrativo-contabile"/>
    <x v="34"/>
    <x v="90"/>
    <n v="1"/>
    <s v="Principio di comportamento"/>
  </r>
  <r>
    <n v="1057"/>
    <s v="FALSITÀ IN MONETE E BOLLI"/>
    <s v="Processo Amministrativo-contabile"/>
    <x v="34"/>
    <x v="90"/>
    <n v="1"/>
    <s v="Principio di comportamento"/>
  </r>
  <r>
    <n v="1058"/>
    <s v="REATI IN MATERIA DI CRIMINALITÀ ORGANIZZATA"/>
    <s v="Processo Amministrativo-contabile"/>
    <x v="34"/>
    <x v="90"/>
    <n v="1"/>
    <s v="Principio di comportamento"/>
  </r>
  <r>
    <n v="1049"/>
    <s v="REATI TRIBUTARI"/>
    <s v="Processo Amministrativo-contabile"/>
    <x v="34"/>
    <x v="91"/>
    <n v="1"/>
    <s v="Principio di comportamento"/>
  </r>
  <r>
    <n v="1050"/>
    <s v="REATI VS P.A."/>
    <s v="Processo Amministrativo-contabile"/>
    <x v="34"/>
    <x v="91"/>
    <n v="1"/>
    <s v="Principio di comportamento"/>
  </r>
  <r>
    <n v="1051"/>
    <s v="RICETTAZIONE E RICICLAGGIO"/>
    <s v="Processo Amministrativo-contabile"/>
    <x v="34"/>
    <x v="91"/>
    <n v="1"/>
    <s v="Principio di comportamento"/>
  </r>
  <r>
    <n v="1052"/>
    <s v="FALSITÀ IN MONETE E BOLLI"/>
    <s v="Processo Amministrativo-contabile"/>
    <x v="34"/>
    <x v="91"/>
    <n v="1"/>
    <s v="Principio di comportamento"/>
  </r>
  <r>
    <n v="1053"/>
    <s v="REATI IN MATERIA DI CRIMINALITÀ ORGANIZZATA"/>
    <s v="Processo Amministrativo-contabile"/>
    <x v="34"/>
    <x v="91"/>
    <n v="1"/>
    <s v="Principio di comportamento"/>
  </r>
  <r>
    <n v="1376"/>
    <s v="REATI VS P.A."/>
    <s v="Processo finanziario"/>
    <x v="20"/>
    <x v="92"/>
    <n v="1"/>
    <s v="Principio di comportamento"/>
  </r>
  <r>
    <n v="1384"/>
    <s v="FALSITÀ IN MONETE E BOLLI"/>
    <s v="Processo finanziario"/>
    <x v="20"/>
    <x v="92"/>
    <n v="1"/>
    <s v="Principio di comportamento"/>
  </r>
  <r>
    <n v="1391"/>
    <s v="REATI IN MATERIA DI CRIMINALITÀ ORGANIZZATA"/>
    <s v="Processo finanziario"/>
    <x v="20"/>
    <x v="92"/>
    <n v="1"/>
    <s v="Principio di comportamento"/>
  </r>
  <r>
    <n v="1398"/>
    <s v="REATI SOCIETARI"/>
    <s v="Processo finanziario"/>
    <x v="20"/>
    <x v="92"/>
    <n v="1"/>
    <s v="Principio di comportamento"/>
  </r>
  <r>
    <n v="1405"/>
    <s v="REATI TRIBUTARI"/>
    <s v="Processo finanziario"/>
    <x v="20"/>
    <x v="92"/>
    <n v="1"/>
    <s v="Principio di comportamento"/>
  </r>
  <r>
    <n v="1412"/>
    <s v="REATI VS INDUSTRIA E COMMERCIO"/>
    <s v="Processo finanziario"/>
    <x v="20"/>
    <x v="92"/>
    <n v="1"/>
    <s v="Principio di comportamento"/>
  </r>
  <r>
    <n v="1419"/>
    <s v="REATO DI FALSE DICHIARAZIONI"/>
    <s v="Processo finanziario"/>
    <x v="20"/>
    <x v="92"/>
    <n v="1"/>
    <s v="Principio di comportamento"/>
  </r>
  <r>
    <n v="1426"/>
    <s v="REATO VS PERSONALITÀ INDIVIDUALE"/>
    <s v="Processo finanziario"/>
    <x v="20"/>
    <x v="92"/>
    <n v="1"/>
    <s v="Principio di comportamento"/>
  </r>
  <r>
    <n v="1433"/>
    <s v="RICETTAZIONE E RICICLAGGIO"/>
    <s v="Processo finanziario"/>
    <x v="20"/>
    <x v="92"/>
    <n v="1"/>
    <s v="Principio di comportamento"/>
  </r>
  <r>
    <n v="1463"/>
    <s v="REATI AMBIENTALI"/>
    <s v="Processo finanziario"/>
    <x v="20"/>
    <x v="92"/>
    <n v="1"/>
    <s v="Principio di comportamento"/>
  </r>
  <r>
    <n v="1375"/>
    <s v="REATI VS P.A."/>
    <s v="Processo finanziario"/>
    <x v="20"/>
    <x v="93"/>
    <n v="1"/>
    <s v="Principio di comportamento"/>
  </r>
  <r>
    <n v="1383"/>
    <s v="FALSITÀ IN MONETE E BOLLI"/>
    <s v="Processo finanziario"/>
    <x v="20"/>
    <x v="93"/>
    <n v="1"/>
    <s v="Principio di comportamento"/>
  </r>
  <r>
    <n v="1390"/>
    <s v="REATI IN MATERIA DI CRIMINALITÀ ORGANIZZATA"/>
    <s v="Processo finanziario"/>
    <x v="20"/>
    <x v="93"/>
    <n v="1"/>
    <s v="Principio di comportamento"/>
  </r>
  <r>
    <n v="1397"/>
    <s v="REATI SOCIETARI"/>
    <s v="Processo finanziario"/>
    <x v="20"/>
    <x v="93"/>
    <n v="1"/>
    <s v="Principio di comportamento"/>
  </r>
  <r>
    <n v="1404"/>
    <s v="REATI TRIBUTARI"/>
    <s v="Processo finanziario"/>
    <x v="20"/>
    <x v="93"/>
    <n v="1"/>
    <s v="Principio di comportamento"/>
  </r>
  <r>
    <n v="1411"/>
    <s v="REATI VS INDUSTRIA E COMMERCIO"/>
    <s v="Processo finanziario"/>
    <x v="20"/>
    <x v="93"/>
    <n v="1"/>
    <s v="Principio di comportamento"/>
  </r>
  <r>
    <n v="1418"/>
    <s v="REATO DI FALSE DICHIARAZIONI"/>
    <s v="Processo finanziario"/>
    <x v="20"/>
    <x v="93"/>
    <n v="1"/>
    <s v="Principio di comportamento"/>
  </r>
  <r>
    <n v="1425"/>
    <s v="REATO VS PERSONALITÀ INDIVIDUALE"/>
    <s v="Processo finanziario"/>
    <x v="20"/>
    <x v="93"/>
    <n v="1"/>
    <s v="Principio di comportamento"/>
  </r>
  <r>
    <n v="1432"/>
    <s v="RICETTAZIONE E RICICLAGGIO"/>
    <s v="Processo finanziario"/>
    <x v="20"/>
    <x v="93"/>
    <n v="1"/>
    <s v="Principio di comportamento"/>
  </r>
  <r>
    <n v="1462"/>
    <s v="REATI AMBIENTALI"/>
    <s v="Processo finanziario"/>
    <x v="20"/>
    <x v="93"/>
    <n v="1"/>
    <s v="Principio di comportamento"/>
  </r>
  <r>
    <n v="1372"/>
    <s v="REATI VS P.A."/>
    <s v="Processo finanziario"/>
    <x v="20"/>
    <x v="94"/>
    <n v="1"/>
    <s v="Principio di comportamento"/>
  </r>
  <r>
    <n v="1380"/>
    <s v="FALSITÀ IN MONETE E BOLLI"/>
    <s v="Processo finanziario"/>
    <x v="20"/>
    <x v="94"/>
    <n v="1"/>
    <s v="Principio di comportamento"/>
  </r>
  <r>
    <n v="1387"/>
    <s v="REATI IN MATERIA DI CRIMINALITÀ ORGANIZZATA"/>
    <s v="Processo finanziario"/>
    <x v="20"/>
    <x v="94"/>
    <n v="1"/>
    <s v="Principio di comportamento"/>
  </r>
  <r>
    <n v="1394"/>
    <s v="REATI SOCIETARI"/>
    <s v="Processo finanziario"/>
    <x v="20"/>
    <x v="94"/>
    <n v="1"/>
    <s v="Principio di comportamento"/>
  </r>
  <r>
    <n v="1401"/>
    <s v="REATI TRIBUTARI"/>
    <s v="Processo finanziario"/>
    <x v="20"/>
    <x v="94"/>
    <n v="1"/>
    <s v="Principio di comportamento"/>
  </r>
  <r>
    <n v="1408"/>
    <s v="REATI VS INDUSTRIA E COMMERCIO"/>
    <s v="Processo finanziario"/>
    <x v="20"/>
    <x v="94"/>
    <n v="1"/>
    <s v="Principio di comportamento"/>
  </r>
  <r>
    <n v="1415"/>
    <s v="REATO DI FALSE DICHIARAZIONI"/>
    <s v="Processo finanziario"/>
    <x v="20"/>
    <x v="94"/>
    <n v="1"/>
    <s v="Principio di comportamento"/>
  </r>
  <r>
    <n v="1422"/>
    <s v="REATO VS PERSONALITÀ INDIVIDUALE"/>
    <s v="Processo finanziario"/>
    <x v="20"/>
    <x v="94"/>
    <n v="1"/>
    <s v="Principio di comportamento"/>
  </r>
  <r>
    <n v="1429"/>
    <s v="RICETTAZIONE E RICICLAGGIO"/>
    <s v="Processo finanziario"/>
    <x v="20"/>
    <x v="94"/>
    <n v="1"/>
    <s v="Principio di comportamento"/>
  </r>
  <r>
    <n v="1459"/>
    <s v="REATI AMBIENTALI"/>
    <s v="Processo finanziario"/>
    <x v="20"/>
    <x v="94"/>
    <n v="1"/>
    <s v="Principio di comportamento"/>
  </r>
  <r>
    <n v="1045"/>
    <s v="REATI TRIBUTARI"/>
    <s v="Processo di gestione dei rapporti con Enti Pubblici"/>
    <x v="33"/>
    <x v="95"/>
    <n v="1"/>
    <s v="Principio di comportamento"/>
  </r>
  <r>
    <n v="1046"/>
    <s v="REATI SOCIETARI"/>
    <s v="Processo di gestione dei rapporti con Enti Pubblici"/>
    <x v="33"/>
    <x v="95"/>
    <n v="1"/>
    <s v="Principio di comportamento"/>
  </r>
  <r>
    <n v="1047"/>
    <s v="REATI SICUREZZA SUL LAVORO"/>
    <s v="Processo di gestione dei rapporti con Enti Pubblici"/>
    <x v="33"/>
    <x v="95"/>
    <n v="1"/>
    <s v="Principio di comportamento"/>
  </r>
  <r>
    <n v="1048"/>
    <s v="REATI AMBIENTALI"/>
    <s v="Processo di gestione dei rapporti con Enti Pubblici"/>
    <x v="33"/>
    <x v="95"/>
    <n v="1"/>
    <s v="Principio di comportamento"/>
  </r>
  <r>
    <n v="1039"/>
    <s v="REATI VS P.A."/>
    <s v="Processo di gestione delle risorse umane"/>
    <x v="18"/>
    <x v="96"/>
    <n v="1"/>
    <s v="Principio di comportamento"/>
  </r>
  <r>
    <n v="1040"/>
    <s v="REATI SOCIETARI"/>
    <s v="Processo di gestione delle risorse umane"/>
    <x v="18"/>
    <x v="96"/>
    <n v="1"/>
    <s v="Principio di comportamento"/>
  </r>
  <r>
    <n v="1041"/>
    <s v="REATO VS PERSONALITÀ INDIVIDUALE"/>
    <s v="Processo di gestione delle risorse umane"/>
    <x v="18"/>
    <x v="96"/>
    <n v="1"/>
    <s v="Principio di comportamento"/>
  </r>
  <r>
    <n v="1042"/>
    <s v="REATI IN MATERIA DI CRIMINALITÀ ORGANIZZATA"/>
    <s v="Processo di gestione delle risorse umane"/>
    <x v="18"/>
    <x v="96"/>
    <n v="1"/>
    <s v="Principio di comportamento"/>
  </r>
  <r>
    <n v="1043"/>
    <s v="REATI VS INDUSTRIA E COMMERCIO"/>
    <s v="Processo di gestione delle risorse umane"/>
    <x v="18"/>
    <x v="96"/>
    <n v="1"/>
    <s v="Principio di comportamento"/>
  </r>
  <r>
    <n v="1044"/>
    <s v="REATI IMPIEGO IRREGOLARE CITTADINI DI PAESI TERZI"/>
    <s v="Processo di gestione delle risorse umane"/>
    <x v="18"/>
    <x v="96"/>
    <n v="1"/>
    <s v="Principio di comportamento"/>
  </r>
  <r>
    <n v="1030"/>
    <s v="REATI TRIBUTARI"/>
    <s v="Processo finanziario"/>
    <x v="20"/>
    <x v="97"/>
    <n v="1"/>
    <s v="Principio di comportamento"/>
  </r>
  <r>
    <n v="1031"/>
    <s v="REATI VS P.A."/>
    <s v="Processo finanziario"/>
    <x v="20"/>
    <x v="97"/>
    <n v="1"/>
    <s v="Principio di comportamento"/>
  </r>
  <r>
    <n v="1032"/>
    <s v="RICETTAZIONE E RICICLAGGIO"/>
    <s v="Processo finanziario"/>
    <x v="20"/>
    <x v="97"/>
    <n v="1"/>
    <s v="Principio di comportamento"/>
  </r>
  <r>
    <n v="1033"/>
    <s v="REATI SOCIETARI"/>
    <s v="Processo finanziario"/>
    <x v="20"/>
    <x v="97"/>
    <n v="1"/>
    <s v="Principio di comportamento"/>
  </r>
  <r>
    <n v="1034"/>
    <s v="REATO VS PERSONALITÀ INDIVIDUALE"/>
    <s v="Processo finanziario"/>
    <x v="20"/>
    <x v="97"/>
    <n v="1"/>
    <s v="Principio di comportamento"/>
  </r>
  <r>
    <n v="1035"/>
    <s v="REATO DI FALSE DICHIARAZIONI"/>
    <s v="Processo finanziario"/>
    <x v="20"/>
    <x v="97"/>
    <n v="1"/>
    <s v="Principio di comportamento"/>
  </r>
  <r>
    <n v="1036"/>
    <s v="FALSITÀ IN MONETE E BOLLI"/>
    <s v="Processo finanziario"/>
    <x v="20"/>
    <x v="97"/>
    <n v="1"/>
    <s v="Principio di comportamento"/>
  </r>
  <r>
    <n v="1037"/>
    <s v="REATI IN MATERIA DI CRIMINALITÀ ORGANIZZATA"/>
    <s v="Processo finanziario"/>
    <x v="20"/>
    <x v="97"/>
    <n v="1"/>
    <s v="Principio di comportamento"/>
  </r>
  <r>
    <n v="1038"/>
    <s v="REATI VS INDUSTRIA E COMMERCIO"/>
    <s v="Processo finanziario"/>
    <x v="20"/>
    <x v="97"/>
    <n v="1"/>
    <s v="Principio di comportamento"/>
  </r>
  <r>
    <n v="1458"/>
    <s v="REATI AMBIENTALI"/>
    <s v="Processo finanziario"/>
    <x v="20"/>
    <x v="97"/>
    <n v="1"/>
    <s v="Principio di comportamento"/>
  </r>
  <r>
    <n v="1029"/>
    <s v="REATI DI VIOLAZIONE DEI DIRITTI D'AUTORE"/>
    <s v="Processo di gestione delle pubblicazioni scientifiche"/>
    <x v="48"/>
    <x v="98"/>
    <n v="1"/>
    <s v="Principio di comportamento"/>
  </r>
  <r>
    <n v="1027"/>
    <s v="REATI VS P.A."/>
    <s v="Processo di approvvigionamento"/>
    <x v="1"/>
    <x v="99"/>
    <n v="1"/>
    <s v="Principio di comportamento"/>
  </r>
  <r>
    <n v="1028"/>
    <s v="REATI SICUREZZA SUL LAVORO"/>
    <s v="Processo di approvvigionamento"/>
    <x v="1"/>
    <x v="99"/>
    <n v="1"/>
    <s v="Principio di comportamento"/>
  </r>
  <r>
    <m/>
    <m/>
    <m/>
    <x v="11"/>
    <x v="11"/>
    <m/>
    <m/>
  </r>
  <r>
    <m/>
    <m/>
    <m/>
    <x v="11"/>
    <x v="11"/>
    <m/>
    <m/>
  </r>
  <r>
    <m/>
    <m/>
    <m/>
    <x v="11"/>
    <x v="11"/>
    <m/>
    <m/>
  </r>
  <r>
    <m/>
    <m/>
    <m/>
    <x v="11"/>
    <x v="11"/>
    <m/>
    <m/>
  </r>
  <r>
    <m/>
    <m/>
    <m/>
    <x v="11"/>
    <x v="11"/>
    <m/>
    <m/>
  </r>
  <r>
    <m/>
    <m/>
    <m/>
    <x v="11"/>
    <x v="11"/>
    <m/>
    <m/>
  </r>
  <r>
    <n v="1015"/>
    <s v="REATI VS P.A."/>
    <s v="Processo di Fatturazione Attiva"/>
    <x v="49"/>
    <x v="100"/>
    <n v="1"/>
    <s v="Principio di comportamento"/>
  </r>
  <r>
    <n v="1016"/>
    <s v="RICETTAZIONE E RICICLAGGIO"/>
    <s v="Processo di Fatturazione Attiva"/>
    <x v="49"/>
    <x v="100"/>
    <n v="1"/>
    <s v="Principio di comportamento"/>
  </r>
  <r>
    <n v="1017"/>
    <s v="REATO VS PERSONALITÀ INDIVIDUALE"/>
    <s v="Processo di Fatturazione Attiva"/>
    <x v="49"/>
    <x v="100"/>
    <n v="1"/>
    <s v="Principio di comportamento"/>
  </r>
  <r>
    <n v="1018"/>
    <s v="REATI IN MATERIA DI CRIMINALITÀ ORGANIZZATA"/>
    <s v="Processo di Fatturazione Attiva"/>
    <x v="49"/>
    <x v="100"/>
    <n v="1"/>
    <s v="Principio di comportamento"/>
  </r>
  <r>
    <n v="1019"/>
    <s v="REATI VS INDUSTRIA E COMMERCIO"/>
    <s v="Processo di Fatturazione Attiva"/>
    <x v="49"/>
    <x v="100"/>
    <n v="1"/>
    <s v="Principio di comportamento"/>
  </r>
  <r>
    <n v="1020"/>
    <s v="REATI IMPIEGO IRREGOLARE CITTADINI DI PAESI TERZI"/>
    <s v="Processo di Fatturazione Attiva"/>
    <x v="49"/>
    <x v="100"/>
    <n v="1"/>
    <s v="Principio di comportamento"/>
  </r>
  <r>
    <n v="1"/>
    <s v="REATI VS P.A."/>
    <s v="Processo di approvvigionamento"/>
    <x v="50"/>
    <x v="101"/>
    <n v="1"/>
    <s v="Principio di comportamento"/>
  </r>
  <r>
    <n v="1009"/>
    <s v="REATI VS P.A."/>
    <s v="Processo di Fatturazione Attiva"/>
    <x v="51"/>
    <x v="102"/>
    <n v="1"/>
    <s v="Principio di comportamento"/>
  </r>
  <r>
    <n v="1010"/>
    <s v="RICETTAZIONE E RICICLAGGIO"/>
    <s v="Processo di Fatturazione Attiva"/>
    <x v="51"/>
    <x v="102"/>
    <n v="1"/>
    <s v="Principio di comportamento"/>
  </r>
  <r>
    <n v="1011"/>
    <s v="REATO VS PERSONALITÀ INDIVIDUALE"/>
    <s v="Processo di Fatturazione Attiva"/>
    <x v="51"/>
    <x v="102"/>
    <n v="1"/>
    <s v="Principio di comportamento"/>
  </r>
  <r>
    <n v="1012"/>
    <s v="REATI IN MATERIA DI CRIMINALITÀ ORGANIZZATA"/>
    <s v="Processo di Fatturazione Attiva"/>
    <x v="51"/>
    <x v="102"/>
    <n v="1"/>
    <s v="Principio di comportamento"/>
  </r>
  <r>
    <n v="1013"/>
    <s v="REATI VS INDUSTRIA E COMMERCIO"/>
    <s v="Processo di Fatturazione Attiva"/>
    <x v="51"/>
    <x v="102"/>
    <n v="1"/>
    <s v="Principio di comportamento"/>
  </r>
  <r>
    <n v="1014"/>
    <s v="REATI IMPIEGO IRREGOLARE CITTADINI DI PAESI TERZI"/>
    <s v="Processo di Fatturazione Attiva"/>
    <x v="51"/>
    <x v="102"/>
    <n v="1"/>
    <s v="Principio di comportamento"/>
  </r>
  <r>
    <n v="1008"/>
    <s v="REATI IN MATERIA DI CRIMINALITÀ ORGANIZZATA"/>
    <s v="Processo di gestione del contenzioso"/>
    <x v="19"/>
    <x v="103"/>
    <n v="1"/>
    <s v="Principio di comportamento"/>
  </r>
  <r>
    <n v="1540"/>
    <s v="REATI VS INDUSTRIA E COMMERCIO"/>
    <s v="Processo di approvvigionamento"/>
    <x v="1"/>
    <x v="104"/>
    <n v="1"/>
    <s v="Principio di comportamento"/>
  </r>
  <r>
    <n v="1298"/>
    <s v="REATI AMBIENTALI"/>
    <s v="Processo Gestione Sistema Ambientale"/>
    <x v="8"/>
    <x v="105"/>
    <n v="1"/>
    <s v="Principio di comportamento"/>
  </r>
  <r>
    <n v="1285"/>
    <s v="REATI AMBIENTALI"/>
    <s v="Processo Gestione Sistema Ambientale"/>
    <x v="32"/>
    <x v="106"/>
    <n v="1"/>
    <s v="Principio di comportamento"/>
  </r>
  <r>
    <n v="1662"/>
    <s v="REATI VS P.A."/>
    <s v="Processo di erogazione delle prestazioni, loro codifica e gestione dei relativi flussi informativi ospedalieri  "/>
    <x v="52"/>
    <x v="107"/>
    <n v="1"/>
    <s v="Principio di comportamento"/>
  </r>
  <r>
    <m/>
    <m/>
    <m/>
    <x v="11"/>
    <x v="11"/>
    <m/>
    <m/>
  </r>
  <r>
    <m/>
    <m/>
    <m/>
    <x v="11"/>
    <x v="11"/>
    <m/>
    <m/>
  </r>
  <r>
    <m/>
    <m/>
    <m/>
    <x v="11"/>
    <x v="11"/>
    <m/>
    <m/>
  </r>
  <r>
    <m/>
    <m/>
    <m/>
    <x v="11"/>
    <x v="11"/>
    <m/>
    <m/>
  </r>
  <r>
    <m/>
    <m/>
    <m/>
    <x v="11"/>
    <x v="11"/>
    <m/>
    <m/>
  </r>
  <r>
    <m/>
    <m/>
    <m/>
    <x v="11"/>
    <x v="11"/>
    <m/>
    <m/>
  </r>
  <r>
    <m/>
    <m/>
    <m/>
    <x v="11"/>
    <x v="11"/>
    <m/>
    <m/>
  </r>
  <r>
    <m/>
    <m/>
    <m/>
    <x v="11"/>
    <x v="11"/>
    <m/>
    <m/>
  </r>
  <r>
    <m/>
    <m/>
    <m/>
    <x v="11"/>
    <x v="11"/>
    <m/>
    <m/>
  </r>
  <r>
    <n v="1310"/>
    <s v="REATI AMBIENTALI"/>
    <s v="Processo Gestione Sistema Ambientale"/>
    <x v="32"/>
    <x v="108"/>
    <n v="1"/>
    <s v="Principio di comportamento"/>
  </r>
  <r>
    <n v="1299"/>
    <s v="REATI AMBIENTALI"/>
    <s v="Processo Gestione Sistema Ambientale"/>
    <x v="32"/>
    <x v="109"/>
    <n v="1"/>
    <s v="Principio di comportamento"/>
  </r>
  <r>
    <n v="996"/>
    <s v="REATI TRIBUTARI"/>
    <s v="Processo Amministrativo-contabile"/>
    <x v="53"/>
    <x v="91"/>
    <n v="1"/>
    <s v="Principio di comportamento"/>
  </r>
  <r>
    <n v="997"/>
    <s v="REATI VS P.A."/>
    <s v="Processo Amministrativo-contabile"/>
    <x v="53"/>
    <x v="91"/>
    <n v="1"/>
    <s v="Principio di comportamento"/>
  </r>
  <r>
    <n v="998"/>
    <s v="RICETTAZIONE E RICICLAGGIO"/>
    <s v="Processo Amministrativo-contabile"/>
    <x v="53"/>
    <x v="91"/>
    <n v="1"/>
    <s v="Principio di comportamento"/>
  </r>
  <r>
    <n v="999"/>
    <s v="FALSITÀ IN MONETE E BOLLI"/>
    <s v="Processo Amministrativo-contabile"/>
    <x v="53"/>
    <x v="91"/>
    <n v="1"/>
    <s v="Principio di comportamento"/>
  </r>
  <r>
    <n v="1722"/>
    <s v="REATI IN MATERIA DI CRIMINALITÀ ORGANIZZATA"/>
    <s v="Processo gestione trapianti"/>
    <x v="54"/>
    <x v="110"/>
    <n v="1"/>
    <s v="Principio di comportamento"/>
  </r>
  <r>
    <m/>
    <m/>
    <m/>
    <x v="11"/>
    <x v="11"/>
    <m/>
    <m/>
  </r>
  <r>
    <m/>
    <m/>
    <m/>
    <x v="11"/>
    <x v="11"/>
    <m/>
    <m/>
  </r>
  <r>
    <n v="994"/>
    <s v="REATI TRIBUTARI"/>
    <s v="Processo di approvvigionamento"/>
    <x v="1"/>
    <x v="111"/>
    <n v="1"/>
    <s v="Principio di comportamento"/>
  </r>
  <r>
    <n v="1286"/>
    <s v="REATI AMBIENTALI"/>
    <s v="Processo Gestione Sistema Ambientale"/>
    <x v="8"/>
    <x v="112"/>
    <n v="1"/>
    <s v="Dovere"/>
  </r>
  <r>
    <n v="1338"/>
    <s v="REATI AMBIENTALI"/>
    <s v="Processo Gestione Sistema Ambientale"/>
    <x v="8"/>
    <x v="113"/>
    <n v="1"/>
    <s v="Principio di comportamento"/>
  </r>
  <r>
    <n v="1339"/>
    <s v="REATI AMBIENTALI"/>
    <s v="Processo Gestione Sistema Ambientale"/>
    <x v="8"/>
    <x v="114"/>
    <n v="1"/>
    <s v="Principio di comportamento"/>
  </r>
  <r>
    <n v="1288"/>
    <s v="REATI AMBIENTALI"/>
    <s v="Processo Gestione Sistema Ambientale"/>
    <x v="8"/>
    <x v="115"/>
    <n v="1"/>
    <s v="Principio di comportamento"/>
  </r>
  <r>
    <n v="1437"/>
    <s v="REATI AMBIENTALI"/>
    <s v="Processo Gestione Sistema Ambientale"/>
    <x v="8"/>
    <x v="115"/>
    <n v="1"/>
    <s v="Principio di comportamento"/>
  </r>
  <r>
    <n v="1287"/>
    <s v="REATI AMBIENTALI"/>
    <s v="Processo Gestione Sistema Ambientale"/>
    <x v="8"/>
    <x v="116"/>
    <n v="1"/>
    <s v="Dovere"/>
  </r>
  <r>
    <n v="1436"/>
    <s v="REATI AMBIENTALI"/>
    <s v="Processo Gestione Sistema Ambientale"/>
    <x v="8"/>
    <x v="116"/>
    <n v="1"/>
    <s v="Dovere"/>
  </r>
  <r>
    <n v="1335"/>
    <s v="REATI AMBIENTALI"/>
    <s v="Processo Gestione Sistema Ambientale"/>
    <x v="8"/>
    <x v="117"/>
    <n v="1"/>
    <s v="Principio di comportamento"/>
  </r>
  <r>
    <n v="1446"/>
    <s v="REATI AMBIENTALI"/>
    <s v="Processo Gestione Sistema Ambientale"/>
    <x v="8"/>
    <x v="117"/>
    <n v="1"/>
    <s v="Principio di comportamento"/>
  </r>
  <r>
    <n v="1289"/>
    <s v="REATI AMBIENTALI"/>
    <s v="Processo Gestione Sistema Ambientale"/>
    <x v="8"/>
    <x v="118"/>
    <n v="1"/>
    <s v="Principio di comportamento"/>
  </r>
  <r>
    <n v="988"/>
    <s v="REATI TRIBUTARI"/>
    <s v="Processo di approvvigionamento"/>
    <x v="1"/>
    <x v="119"/>
    <n v="1"/>
    <s v="Principio di comportamento"/>
  </r>
  <r>
    <n v="989"/>
    <s v="REATI VS P.A."/>
    <s v="Processo di approvvigionamento"/>
    <x v="1"/>
    <x v="119"/>
    <n v="1"/>
    <s v="Principio di comportamento"/>
  </r>
  <r>
    <n v="990"/>
    <s v="REATI SOCIETARI"/>
    <s v="Processo di approvvigionamento"/>
    <x v="1"/>
    <x v="119"/>
    <n v="1"/>
    <s v="Principio di comportamento"/>
  </r>
  <r>
    <n v="991"/>
    <s v="REATO VS PERSONALITÀ INDIVIDUALE"/>
    <s v="Processo di approvvigionamento"/>
    <x v="1"/>
    <x v="119"/>
    <n v="1"/>
    <s v="Principio di comportamento"/>
  </r>
  <r>
    <n v="992"/>
    <s v="REATI IN MATERIA DI CRIMINALITÀ ORGANIZZATA"/>
    <s v="Processo di approvvigionamento"/>
    <x v="1"/>
    <x v="119"/>
    <n v="1"/>
    <s v="Principio di comportamento"/>
  </r>
  <r>
    <n v="993"/>
    <s v="REATI VS INDUSTRIA E COMMERCIO"/>
    <s v="Processo di approvvigionamento"/>
    <x v="1"/>
    <x v="119"/>
    <n v="1"/>
    <s v="Principio di comportamento"/>
  </r>
  <r>
    <m/>
    <m/>
    <m/>
    <x v="11"/>
    <x v="11"/>
    <m/>
    <m/>
  </r>
  <r>
    <n v="1709"/>
    <s v="REATI VS P.A."/>
    <s v="Processo di gestione delle attività di partecipazione a bandi e gare con la P.A."/>
    <x v="21"/>
    <x v="120"/>
    <n v="1"/>
    <s v="Principio di comportamento"/>
  </r>
  <r>
    <n v="1733"/>
    <s v="REATI DI VIOLAZIONE DEI DIRITTI D'AUTORE"/>
    <s v="Processo di gestione delle pubblicazioni scientifiche"/>
    <x v="48"/>
    <x v="121"/>
    <n v="1"/>
    <s v="Principio di comportamento"/>
  </r>
  <r>
    <m/>
    <m/>
    <m/>
    <x v="11"/>
    <x v="11"/>
    <m/>
    <m/>
  </r>
  <r>
    <m/>
    <m/>
    <m/>
    <x v="11"/>
    <x v="11"/>
    <m/>
    <m/>
  </r>
  <r>
    <m/>
    <m/>
    <m/>
    <x v="11"/>
    <x v="11"/>
    <m/>
    <m/>
  </r>
  <r>
    <m/>
    <m/>
    <m/>
    <x v="11"/>
    <x v="11"/>
    <m/>
    <m/>
  </r>
  <r>
    <m/>
    <m/>
    <m/>
    <x v="11"/>
    <x v="11"/>
    <m/>
    <m/>
  </r>
  <r>
    <m/>
    <m/>
    <m/>
    <x v="11"/>
    <x v="11"/>
    <m/>
    <m/>
  </r>
  <r>
    <m/>
    <m/>
    <m/>
    <x v="11"/>
    <x v="11"/>
    <m/>
    <m/>
  </r>
  <r>
    <n v="1300"/>
    <s v="REATI AMBIENTALI"/>
    <s v="Processo Gestione Sistema Ambientale"/>
    <x v="32"/>
    <x v="122"/>
    <n v="1"/>
    <s v="Principio di comportamento"/>
  </r>
  <r>
    <n v="1291"/>
    <s v="REATI AMBIENTALI"/>
    <s v="Processo Gestione Sistema Ambientale"/>
    <x v="8"/>
    <x v="123"/>
    <n v="1"/>
    <s v="Principio di comportamento"/>
  </r>
  <r>
    <n v="1438"/>
    <s v="REATI AMBIENTALI"/>
    <s v="Processo Gestione Sistema Ambientale"/>
    <x v="8"/>
    <x v="123"/>
    <n v="1"/>
    <s v="Principio di comportamento"/>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n v="967"/>
    <s v="REATI TRIBUTARI"/>
    <s v="Processo finanziario"/>
    <x v="20"/>
    <x v="124"/>
    <n v="1"/>
    <s v="Principio di comportamento"/>
  </r>
  <r>
    <n v="1703"/>
    <s v="REATI VS P.A."/>
    <s v="Processo Amministrativo-contabile"/>
    <x v="55"/>
    <x v="125"/>
    <n v="1"/>
    <s v="Principio di comportamento"/>
  </r>
  <r>
    <n v="966"/>
    <s v="REATI TRIBUTARI"/>
    <s v="Processo di gestione delle risorse umane"/>
    <x v="56"/>
    <x v="126"/>
    <n v="1"/>
    <s v="Principio di comportamento"/>
  </r>
  <r>
    <n v="965"/>
    <s v="REATI TRIBUTARI"/>
    <s v="Processo Gestione Sistema Informativo"/>
    <x v="57"/>
    <x v="127"/>
    <n v="1"/>
    <s v="Principio di comportamento"/>
  </r>
  <r>
    <m/>
    <m/>
    <m/>
    <x v="11"/>
    <x v="11"/>
    <m/>
    <m/>
  </r>
  <r>
    <n v="963"/>
    <s v="REATI TRIBUTARI"/>
    <s v="Processo finanziario"/>
    <x v="20"/>
    <x v="128"/>
    <n v="1"/>
    <s v="Principio di comportamento"/>
  </r>
  <r>
    <n v="962"/>
    <s v="REATI TRIBUTARI"/>
    <s v="Processo di approvvigionamento"/>
    <x v="1"/>
    <x v="129"/>
    <n v="1"/>
    <s v="Principio di comportamento"/>
  </r>
  <r>
    <n v="961"/>
    <s v="REATI TRIBUTARI"/>
    <s v="Processo di gestione delle risorse umane"/>
    <x v="56"/>
    <x v="130"/>
    <n v="1"/>
    <s v="Principio di comportamento"/>
  </r>
  <r>
    <m/>
    <m/>
    <m/>
    <x v="11"/>
    <x v="11"/>
    <m/>
    <m/>
  </r>
  <r>
    <m/>
    <m/>
    <m/>
    <x v="11"/>
    <x v="11"/>
    <m/>
    <m/>
  </r>
  <r>
    <m/>
    <m/>
    <m/>
    <x v="11"/>
    <x v="11"/>
    <m/>
    <m/>
  </r>
  <r>
    <m/>
    <m/>
    <m/>
    <x v="11"/>
    <x v="11"/>
    <m/>
    <m/>
  </r>
  <r>
    <m/>
    <m/>
    <m/>
    <x v="11"/>
    <x v="11"/>
    <m/>
    <m/>
  </r>
  <r>
    <n v="1640"/>
    <s v="REATI VS P.A."/>
    <s v="Processo di gestione dei rapporti con Enti Pubblici"/>
    <x v="26"/>
    <x v="131"/>
    <n v="1"/>
    <s v="Principio di comportamento"/>
  </r>
  <r>
    <n v="1649"/>
    <s v="REATI VS P.A."/>
    <s v="Processo di erogazione delle prestazioni, loro codifica e gestione dei relativi flussi informativi ospedalieri  "/>
    <x v="0"/>
    <x v="132"/>
    <n v="1"/>
    <s v="Principio di comportamento"/>
  </r>
  <r>
    <n v="1671"/>
    <s v="REATI VS P.A."/>
    <s v="Processo di gestione delle liste d’attesa, programmazione e accettazione ospedaliera"/>
    <x v="58"/>
    <x v="133"/>
    <n v="1"/>
    <s v="Principio di comportamento"/>
  </r>
  <r>
    <n v="1672"/>
    <s v="REATI VS P.A."/>
    <s v="Processo di gestione delle liste d’attesa, programmazione e accettazione ospedaliera"/>
    <x v="58"/>
    <x v="134"/>
    <n v="1"/>
    <s v="Principio di comportamento"/>
  </r>
  <r>
    <n v="1661"/>
    <s v="REATI VS P.A."/>
    <s v="Processo di erogazione delle prestazioni, loro codifica e gestione dei relativi flussi informativi ospedalieri  "/>
    <x v="52"/>
    <x v="135"/>
    <n v="1"/>
    <s v="Principio di comportamento"/>
  </r>
  <r>
    <n v="1679"/>
    <s v="REATI SOCIETARI"/>
    <s v="Processo di gestione dei farmaci e dei dispositivi medici"/>
    <x v="27"/>
    <x v="136"/>
    <n v="1"/>
    <s v="Principio di comportamento"/>
  </r>
  <r>
    <n v="1665"/>
    <s v="REATI VS P.A."/>
    <s v="Processo di erogazione delle prestazioni, loro codifica e gestione dei relativi flussi informativi ospedalieri  "/>
    <x v="0"/>
    <x v="137"/>
    <n v="1"/>
    <s v="Principio di comportamento"/>
  </r>
  <r>
    <n v="1689"/>
    <s v="REATI VS P.A."/>
    <s v="Processo di gestione dei farmaci e dei dispositivi medici"/>
    <x v="27"/>
    <x v="138"/>
    <n v="1"/>
    <s v="Principio di comportamento"/>
  </r>
  <r>
    <n v="1295"/>
    <s v="REATI AMBIENTALI"/>
    <s v="Processo di gestione delle risorse umane"/>
    <x v="8"/>
    <x v="139"/>
    <n v="1"/>
    <s v="Principio di comportamento"/>
  </r>
  <r>
    <n v="1668"/>
    <s v="REATI VS P.A."/>
    <s v="Processo di gestione delle liste d’attesa, programmazione e accettazione ospedaliera"/>
    <x v="58"/>
    <x v="140"/>
    <n v="1"/>
    <s v="Principio di comportamento"/>
  </r>
  <r>
    <n v="1666"/>
    <s v="REATI VS P.A."/>
    <s v="Processo di gestione delle liste d’attesa, programmazione e accettazione ospedaliera"/>
    <x v="58"/>
    <x v="141"/>
    <n v="1"/>
    <s v="Principio di comportamento"/>
  </r>
  <r>
    <n v="1652"/>
    <s v="REATI VS P.A."/>
    <s v="Processo di erogazione delle prestazioni, loro codifica e gestione dei relativi flussi informativi ospedalieri  "/>
    <x v="0"/>
    <x v="142"/>
    <n v="1"/>
    <s v="Principio di comportamento"/>
  </r>
  <r>
    <n v="1292"/>
    <s v="REATI AMBIENTALI"/>
    <s v="Processo Gestione Sistema Ambientale"/>
    <x v="24"/>
    <x v="143"/>
    <n v="1"/>
    <s v="Divieto"/>
  </r>
  <r>
    <n v="1439"/>
    <s v="REATI AMBIENTALI"/>
    <s v="Processo Gestione Sistema Ambientale"/>
    <x v="24"/>
    <x v="143"/>
    <n v="1"/>
    <s v="Divieto"/>
  </r>
  <r>
    <n v="1293"/>
    <s v="REATI AMBIENTALI"/>
    <s v="Processo Gestione Sistema Ambientale"/>
    <x v="24"/>
    <x v="144"/>
    <n v="1"/>
    <s v="Principio di comportamento"/>
  </r>
  <r>
    <n v="1294"/>
    <s v="REATI AMBIENTALI"/>
    <s v="Processo Gestione Sistema Ambientale"/>
    <x v="24"/>
    <x v="145"/>
    <n v="1"/>
    <s v="Principio di comportamento"/>
  </r>
  <r>
    <n v="953"/>
    <s v="REATI TRIBUTARI"/>
    <s v="Processo di Fatturazione Attiva"/>
    <x v="49"/>
    <x v="146"/>
    <n v="1"/>
    <s v="Principio di comportamento"/>
  </r>
  <r>
    <n v="954"/>
    <s v="RICETTAZIONE E RICICLAGGIO"/>
    <s v="Processo di Fatturazione Attiva"/>
    <x v="49"/>
    <x v="146"/>
    <n v="1"/>
    <s v="Principio di comportamento"/>
  </r>
  <r>
    <n v="955"/>
    <s v="REATO VS PERSONALITÀ INDIVIDUALE"/>
    <s v="Processo di Fatturazione Attiva"/>
    <x v="49"/>
    <x v="146"/>
    <n v="1"/>
    <s v="Principio di comportamento"/>
  </r>
  <r>
    <n v="956"/>
    <s v="REATI IN MATERIA DI CRIMINALITÀ ORGANIZZATA"/>
    <s v="Processo di Fatturazione Attiva"/>
    <x v="49"/>
    <x v="146"/>
    <n v="1"/>
    <s v="Principio di comportamento"/>
  </r>
  <r>
    <n v="1708"/>
    <s v="REATI VS P.A."/>
    <s v="Processo di gestione delle attività di partecipazione a bandi e gare con la P.A."/>
    <x v="21"/>
    <x v="147"/>
    <n v="1"/>
    <s v="Dovere"/>
  </r>
  <r>
    <n v="1685"/>
    <s v="REATI VS P.A."/>
    <s v="Processo di gestione dei farmaci e dei dispositivi medici"/>
    <x v="27"/>
    <x v="148"/>
    <n v="1"/>
    <s v="Principio di comportamento"/>
  </r>
  <r>
    <n v="1645"/>
    <s v="REATI VS P.A."/>
    <s v="Processo di gestione dei rapporti con Enti Pubblici"/>
    <x v="26"/>
    <x v="149"/>
    <n v="1"/>
    <s v="Principio di comportamento"/>
  </r>
  <r>
    <n v="1660"/>
    <s v="REATI VS P.A."/>
    <s v="Processo di erogazione delle prestazioni, loro codifica e gestione dei relativi flussi informativi ospedalieri  "/>
    <x v="13"/>
    <x v="150"/>
    <n v="1"/>
    <s v="Principio di comportamento"/>
  </r>
  <r>
    <n v="1626"/>
    <s v="REATI SOCIETARI"/>
    <s v="Processo di gestione del conflitto di interessi"/>
    <x v="43"/>
    <x v="151"/>
    <n v="1"/>
    <s v="Dovere"/>
  </r>
  <r>
    <n v="1730"/>
    <s v="REATI SOCIETARI"/>
    <s v="Processo di gestione delle attività di fund raising"/>
    <x v="59"/>
    <x v="152"/>
    <n v="1"/>
    <s v="Principio di comportamento"/>
  </r>
  <r>
    <n v="1332"/>
    <s v="REATI AMBIENTALI"/>
    <s v="Processo Gestione Sistema Ambientale"/>
    <x v="8"/>
    <x v="153"/>
    <n v="1"/>
    <s v="Principio di comportamento"/>
  </r>
  <r>
    <n v="1643"/>
    <s v="REATI VS P.A."/>
    <s v="Processo di gestione dei rapporti con Enti Pubblici"/>
    <x v="26"/>
    <x v="154"/>
    <n v="1"/>
    <s v="Principio di comportamento"/>
  </r>
  <r>
    <n v="1318"/>
    <s v="REATI AMBIENTALI"/>
    <s v="Processo Gestione Sistema Ambientale"/>
    <x v="8"/>
    <x v="155"/>
    <n v="1"/>
    <s v="Principio di comportamento"/>
  </r>
  <r>
    <n v="1676"/>
    <s v="REATI SOCIETARI"/>
    <s v="Processo di gestione dei farmaci e dei dispositivi medici"/>
    <x v="27"/>
    <x v="156"/>
    <n v="1"/>
    <s v="Dovere"/>
  </r>
  <r>
    <n v="1307"/>
    <s v="REATI AMBIENTALI"/>
    <s v="Processo Gestione Sistema Ambientale"/>
    <x v="8"/>
    <x v="157"/>
    <n v="1"/>
    <s v="Principio di comportamento"/>
  </r>
  <r>
    <n v="1296"/>
    <s v="REATI AMBIENTALI"/>
    <s v="Processo Gestione Sistema Ambientale"/>
    <x v="8"/>
    <x v="158"/>
    <n v="1"/>
    <s v="Principio di comportamento"/>
  </r>
  <r>
    <n v="952"/>
    <s v="REATI TRIBUTARI"/>
    <s v="Processo Gestione Sistema Informativo"/>
    <x v="57"/>
    <x v="159"/>
    <n v="1"/>
    <s v="Principio di comportamento"/>
  </r>
  <r>
    <n v="951"/>
    <s v="REATI SOCIETARI"/>
    <s v="Processo di gestione dei farmaci e dei dispositivi medici"/>
    <x v="27"/>
    <x v="160"/>
    <n v="1"/>
    <s v="Principio di comportamento"/>
  </r>
  <r>
    <m/>
    <m/>
    <m/>
    <x v="11"/>
    <x v="11"/>
    <m/>
    <m/>
  </r>
  <r>
    <n v="1349"/>
    <s v="REATI AMBIENTALI"/>
    <s v="Processo Gestione Sistema Ambientale"/>
    <x v="32"/>
    <x v="161"/>
    <n v="1"/>
    <s v="Principio di comportamento"/>
  </r>
  <r>
    <n v="1595"/>
    <s v="REATI SOCIETARI"/>
    <s v="Processo di gestione della cartella clinica e diagnosi"/>
    <x v="13"/>
    <x v="162"/>
    <n v="1"/>
    <s v="Dovere"/>
  </r>
  <r>
    <n v="948"/>
    <s v="REATI SOCIETARI"/>
    <s v="Processo Amministrativo-contabile"/>
    <x v="28"/>
    <x v="163"/>
    <n v="1"/>
    <s v="Dovere"/>
  </r>
  <r>
    <n v="949"/>
    <s v="REATI SOCIETARI"/>
    <s v="Processo Amministrativo-contabile"/>
    <x v="28"/>
    <x v="164"/>
    <n v="1"/>
    <s v="Dovere"/>
  </r>
  <r>
    <m/>
    <m/>
    <m/>
    <x v="11"/>
    <x v="11"/>
    <m/>
    <m/>
  </r>
  <r>
    <n v="1363"/>
    <s v="REATI AMBIENTALI"/>
    <s v="Processo Gestione Sistema Ambientale"/>
    <x v="32"/>
    <x v="165"/>
    <n v="1"/>
    <s v="Principio di comportamento"/>
  </r>
  <r>
    <m/>
    <m/>
    <m/>
    <x v="11"/>
    <x v="11"/>
    <m/>
    <m/>
  </r>
  <r>
    <m/>
    <m/>
    <m/>
    <x v="11"/>
    <x v="11"/>
    <m/>
    <m/>
  </r>
  <r>
    <m/>
    <m/>
    <m/>
    <x v="11"/>
    <x v="11"/>
    <m/>
    <m/>
  </r>
  <r>
    <m/>
    <m/>
    <m/>
    <x v="11"/>
    <x v="11"/>
    <m/>
    <m/>
  </r>
  <r>
    <m/>
    <m/>
    <m/>
    <x v="11"/>
    <x v="11"/>
    <m/>
    <m/>
  </r>
  <r>
    <m/>
    <m/>
    <m/>
    <x v="11"/>
    <x v="11"/>
    <m/>
    <m/>
  </r>
  <r>
    <n v="1277"/>
    <s v="REATI SOCIETARI"/>
    <s v="Processo Amministrativo-contabile"/>
    <x v="15"/>
    <x v="166"/>
    <n v="1"/>
    <s v="Principio di comportamento"/>
  </r>
  <r>
    <m/>
    <m/>
    <m/>
    <x v="11"/>
    <x v="11"/>
    <m/>
    <m/>
  </r>
  <r>
    <m/>
    <m/>
    <m/>
    <x v="11"/>
    <x v="11"/>
    <m/>
    <m/>
  </r>
  <r>
    <m/>
    <m/>
    <m/>
    <x v="11"/>
    <x v="11"/>
    <m/>
    <m/>
  </r>
  <r>
    <m/>
    <m/>
    <m/>
    <x v="11"/>
    <x v="11"/>
    <m/>
    <m/>
  </r>
  <r>
    <m/>
    <m/>
    <m/>
    <x v="11"/>
    <x v="11"/>
    <m/>
    <m/>
  </r>
  <r>
    <m/>
    <m/>
    <m/>
    <x v="11"/>
    <x v="11"/>
    <m/>
    <m/>
  </r>
  <r>
    <m/>
    <m/>
    <m/>
    <x v="11"/>
    <x v="11"/>
    <m/>
    <m/>
  </r>
  <r>
    <n v="932"/>
    <s v="REATI TRIBUTARI"/>
    <s v="Processo Amministrativo-contabile"/>
    <x v="55"/>
    <x v="167"/>
    <n v="1"/>
    <s v="Principio di comportamento"/>
  </r>
  <r>
    <n v="933"/>
    <s v="REATI SOCIETARI"/>
    <s v="Processo Amministrativo-contabile"/>
    <x v="55"/>
    <x v="167"/>
    <n v="1"/>
    <s v="Principio di comportamento"/>
  </r>
  <r>
    <n v="934"/>
    <s v="REATI IN MATERIA DI CRIMINALITÀ ORGANIZZATA"/>
    <s v="Processo Amministrativo-contabile"/>
    <x v="55"/>
    <x v="167"/>
    <n v="1"/>
    <s v="Principio di comportamento"/>
  </r>
  <r>
    <n v="929"/>
    <s v="REATI TRIBUTARI"/>
    <s v="Processo Amministrativo-contabile"/>
    <x v="55"/>
    <x v="168"/>
    <n v="1"/>
    <s v="Dovere"/>
  </r>
  <r>
    <n v="930"/>
    <s v="REATI SOCIETARI"/>
    <s v="Processo Amministrativo-contabile"/>
    <x v="55"/>
    <x v="168"/>
    <n v="1"/>
    <s v="Dovere"/>
  </r>
  <r>
    <n v="931"/>
    <s v="REATI IN MATERIA DI CRIMINALITÀ ORGANIZZATA"/>
    <s v="Processo Amministrativo-contabile"/>
    <x v="55"/>
    <x v="168"/>
    <n v="1"/>
    <s v="Dovere"/>
  </r>
  <r>
    <n v="925"/>
    <s v="REATI TRIBUTARI"/>
    <s v="Processo Gestione Sistema Informativo"/>
    <x v="57"/>
    <x v="169"/>
    <n v="1"/>
    <s v="Principio di comportamento"/>
  </r>
  <r>
    <n v="926"/>
    <s v="REATI VS P.A."/>
    <s v="Processo Gestione Sistema Informativo"/>
    <x v="57"/>
    <x v="169"/>
    <n v="1"/>
    <s v="Principio di comportamento"/>
  </r>
  <r>
    <n v="927"/>
    <s v="REATI SOCIETARI"/>
    <s v="Processo Gestione Sistema Informativo"/>
    <x v="57"/>
    <x v="169"/>
    <n v="1"/>
    <s v="Principio di comportamento"/>
  </r>
  <r>
    <n v="928"/>
    <s v="REATI IN MATERIA DI CRIMINALITÀ ORGANIZZATA"/>
    <s v="Processo Gestione Sistema Informativo"/>
    <x v="57"/>
    <x v="169"/>
    <n v="1"/>
    <s v="Principio di comportamento"/>
  </r>
  <r>
    <m/>
    <m/>
    <m/>
    <x v="11"/>
    <x v="11"/>
    <m/>
    <m/>
  </r>
  <r>
    <m/>
    <m/>
    <m/>
    <x v="11"/>
    <x v="11"/>
    <m/>
    <m/>
  </r>
  <r>
    <m/>
    <m/>
    <m/>
    <x v="11"/>
    <x v="11"/>
    <m/>
    <m/>
  </r>
  <r>
    <n v="1688"/>
    <s v="REATI VS P.A."/>
    <s v="Processo di gestione dei farmaci e dei dispositivi medici"/>
    <x v="27"/>
    <x v="170"/>
    <n v="1"/>
    <s v="Principio di comportamento"/>
  </r>
  <r>
    <n v="1554"/>
    <s v="RICETTAZIONE E RICICLAGGIO"/>
    <s v="Processo finanziario"/>
    <x v="20"/>
    <x v="171"/>
    <n v="1"/>
    <s v="Principio di comportamento"/>
  </r>
  <r>
    <n v="1555"/>
    <s v="RICETTAZIONE E RICICLAGGIO"/>
    <s v="Processo di approvvigionamento"/>
    <x v="1"/>
    <x v="172"/>
    <n v="1"/>
    <s v="Principio di comportamento"/>
  </r>
  <r>
    <n v="1557"/>
    <s v="RICETTAZIONE E RICICLAGGIO"/>
    <s v="Processo Amministrativo-contabile"/>
    <x v="28"/>
    <x v="173"/>
    <n v="1"/>
    <s v="Principio di comportamento"/>
  </r>
  <r>
    <n v="1686"/>
    <s v="REATI VS P.A."/>
    <s v="Processo di gestione dei farmaci e dei dispositivi medici"/>
    <x v="27"/>
    <x v="174"/>
    <n v="1"/>
    <s v="Principio di comportamento"/>
  </r>
  <r>
    <n v="1331"/>
    <s v="REATI AMBIENTALI"/>
    <s v="Processo Gestione Sistema Ambientale"/>
    <x v="24"/>
    <x v="175"/>
    <n v="1"/>
    <s v="Principio di comportamento"/>
  </r>
  <r>
    <n v="1675"/>
    <s v="REATI SOCIETARI"/>
    <s v="Processo di gestione dei farmaci e dei dispositivi medici"/>
    <x v="27"/>
    <x v="176"/>
    <n v="1"/>
    <s v="Principio di comportamento"/>
  </r>
  <r>
    <n v="1334"/>
    <s v="REATI AMBIENTALI"/>
    <s v="Processo Gestione Sistema Ambientale"/>
    <x v="32"/>
    <x v="177"/>
    <n v="1"/>
    <s v="Principio di comportamento"/>
  </r>
  <r>
    <n v="1445"/>
    <s v="REATI AMBIENTALI"/>
    <s v="Processo Gestione Sistema Ambientale"/>
    <x v="32"/>
    <x v="177"/>
    <n v="1"/>
    <s v="Principio di comportamento"/>
  </r>
  <r>
    <n v="1343"/>
    <s v="REATI AMBIENTALI"/>
    <s v="Processo Gestione Sistema Ambientale"/>
    <x v="32"/>
    <x v="178"/>
    <n v="1"/>
    <s v="Principio di comportamento"/>
  </r>
  <r>
    <n v="1449"/>
    <s v="REATI AMBIENTALI"/>
    <s v="Processo Gestione Sistema Ambientale"/>
    <x v="32"/>
    <x v="178"/>
    <n v="1"/>
    <s v="Principio di comportamento"/>
  </r>
  <r>
    <n v="1284"/>
    <s v="REATI AMBIENTALI"/>
    <s v="Processo di gestione delle risorse umane"/>
    <x v="60"/>
    <x v="179"/>
    <n v="1"/>
    <s v="Dovere"/>
  </r>
  <r>
    <n v="1326"/>
    <s v="REATI AMBIENTALI"/>
    <s v="Processo Gestione Sistema Ambientale"/>
    <x v="32"/>
    <x v="180"/>
    <n v="1"/>
    <s v="Principio di comportamento"/>
  </r>
  <r>
    <n v="1327"/>
    <s v="REATI AMBIENTALI"/>
    <s v="Processo Gestione Sistema Ambientale"/>
    <x v="32"/>
    <x v="180"/>
    <n v="1"/>
    <s v="Principio di comportamento"/>
  </r>
  <r>
    <n v="918"/>
    <s v="REATI TRIBUTARI"/>
    <s v="Processo di approvvigionamento"/>
    <x v="61"/>
    <x v="181"/>
    <n v="1"/>
    <s v="Principio di comportamento"/>
  </r>
  <r>
    <n v="919"/>
    <s v="REATI VS P.A."/>
    <s v="Processo di approvvigionamento"/>
    <x v="61"/>
    <x v="181"/>
    <n v="1"/>
    <s v="Principio di comportamento"/>
  </r>
  <r>
    <n v="920"/>
    <s v="REATI SOCIETARI"/>
    <s v="Processo di approvvigionamento"/>
    <x v="61"/>
    <x v="181"/>
    <n v="1"/>
    <s v="Principio di comportamento"/>
  </r>
  <r>
    <n v="921"/>
    <s v="REATO VS PERSONALITÀ INDIVIDUALE"/>
    <s v="Processo di approvvigionamento"/>
    <x v="61"/>
    <x v="181"/>
    <n v="1"/>
    <s v="Principio di comportamento"/>
  </r>
  <r>
    <n v="922"/>
    <s v="REATI IN MATERIA DI CRIMINALITÀ ORGANIZZATA"/>
    <s v="Processo di approvvigionamento"/>
    <x v="61"/>
    <x v="181"/>
    <n v="1"/>
    <s v="Principio di comportamento"/>
  </r>
  <r>
    <n v="923"/>
    <s v="REATI VS INDUSTRIA E COMMERCIO"/>
    <s v="Processo di approvvigionamento"/>
    <x v="61"/>
    <x v="181"/>
    <n v="1"/>
    <s v="Principio di comportamento"/>
  </r>
  <r>
    <n v="1477"/>
    <s v="FALSITÀ IN MONETE E BOLLI"/>
    <s v="Processo finanziario"/>
    <x v="20"/>
    <x v="182"/>
    <n v="1"/>
    <s v="Dovere"/>
  </r>
  <r>
    <n v="1481"/>
    <s v="REATI AMBIENTALI"/>
    <s v="Processo finanziario"/>
    <x v="20"/>
    <x v="182"/>
    <n v="1"/>
    <s v="Dovere"/>
  </r>
  <r>
    <n v="1485"/>
    <s v="REATI IN MATERIA DI CRIMINALITÀ ORGANIZZATA"/>
    <s v="Processo finanziario"/>
    <x v="20"/>
    <x v="182"/>
    <n v="1"/>
    <s v="Dovere"/>
  </r>
  <r>
    <n v="1489"/>
    <s v="REATI SOCIETARI"/>
    <s v="Processo finanziario"/>
    <x v="20"/>
    <x v="182"/>
    <n v="1"/>
    <s v="Dovere"/>
  </r>
  <r>
    <n v="1493"/>
    <s v="REATI TRIBUTARI"/>
    <s v="Processo finanziario"/>
    <x v="20"/>
    <x v="182"/>
    <n v="1"/>
    <s v="Dovere"/>
  </r>
  <r>
    <n v="1497"/>
    <s v="REATI VS INDUSTRIA E COMMERCIO"/>
    <s v="Processo finanziario"/>
    <x v="20"/>
    <x v="182"/>
    <n v="1"/>
    <s v="Dovere"/>
  </r>
  <r>
    <n v="1501"/>
    <s v="REATI VS P.A."/>
    <s v="Processo finanziario"/>
    <x v="20"/>
    <x v="182"/>
    <n v="1"/>
    <s v="Dovere"/>
  </r>
  <r>
    <n v="1505"/>
    <s v="REATO DI FALSE DICHIARAZIONI"/>
    <s v="Processo finanziario"/>
    <x v="20"/>
    <x v="182"/>
    <n v="1"/>
    <s v="Dovere"/>
  </r>
  <r>
    <n v="1509"/>
    <s v="REATO VS PERSONALITÀ INDIVIDUALE"/>
    <s v="Processo finanziario"/>
    <x v="20"/>
    <x v="182"/>
    <n v="1"/>
    <s v="Dovere"/>
  </r>
  <r>
    <n v="1513"/>
    <s v="RICETTAZIONE E RICICLAGGIO"/>
    <s v="Processo finanziario"/>
    <x v="20"/>
    <x v="182"/>
    <n v="1"/>
    <s v="Dovere"/>
  </r>
  <r>
    <n v="1564"/>
    <s v="RICETTAZIONE E RICICLAGGIO"/>
    <s v="Processo finanziario"/>
    <x v="20"/>
    <x v="182"/>
    <n v="1"/>
    <s v="Dovere"/>
  </r>
  <r>
    <n v="1575"/>
    <s v="REATI IN MATERIA DI CRIMINALITÀ ORGANIZZATA"/>
    <s v="Processo Gestione Sistema Informativo"/>
    <x v="62"/>
    <x v="183"/>
    <n v="1"/>
    <s v="Dovere"/>
  </r>
  <r>
    <n v="917"/>
    <s v="REATI DI VIOLAZIONE DEI DIRITTI D'AUTORE"/>
    <s v="Processo Gestione Sistema Informativo"/>
    <x v="63"/>
    <x v="184"/>
    <n v="1"/>
    <s v="Principio di comportamento"/>
  </r>
  <r>
    <m/>
    <m/>
    <m/>
    <x v="11"/>
    <x v="11"/>
    <m/>
    <m/>
  </r>
  <r>
    <n v="1614"/>
    <s v="REATI DI VIOLAZIONE DEI DIRITTI D'AUTORE"/>
    <s v="Processo Gestione Sistema Informativo"/>
    <x v="29"/>
    <x v="185"/>
    <n v="1"/>
    <s v="Dovere"/>
  </r>
  <r>
    <n v="1360"/>
    <s v="REATI AMBIENTALI"/>
    <s v="Processo Gestione Sistema Ambientale"/>
    <x v="32"/>
    <x v="186"/>
    <n v="1"/>
    <s v="Dovere"/>
  </r>
  <r>
    <n v="915"/>
    <s v="REATI SOCIETARI"/>
    <s v="Processo Amministrativo-contabile"/>
    <x v="28"/>
    <x v="187"/>
    <n v="1"/>
    <s v="Dovere"/>
  </r>
  <r>
    <n v="1607"/>
    <s v="FALSITÀ IN MONETE E BOLLI"/>
    <s v="Processo finanziario"/>
    <x v="20"/>
    <x v="188"/>
    <n v="1"/>
    <s v="Dovere"/>
  </r>
  <r>
    <n v="914"/>
    <s v="REATI IN MATERIA DI CRIMINALITÀ ORGANIZZATA"/>
    <s v="Processo di gestione delle risorse umane"/>
    <x v="18"/>
    <x v="189"/>
    <n v="1"/>
    <s v="Dovere"/>
  </r>
  <r>
    <m/>
    <m/>
    <m/>
    <x v="11"/>
    <x v="11"/>
    <m/>
    <m/>
  </r>
  <r>
    <m/>
    <m/>
    <m/>
    <x v="11"/>
    <x v="11"/>
    <m/>
    <m/>
  </r>
  <r>
    <m/>
    <m/>
    <m/>
    <x v="11"/>
    <x v="11"/>
    <m/>
    <m/>
  </r>
  <r>
    <m/>
    <m/>
    <m/>
    <x v="11"/>
    <x v="11"/>
    <m/>
    <m/>
  </r>
  <r>
    <m/>
    <m/>
    <m/>
    <x v="11"/>
    <x v="11"/>
    <m/>
    <m/>
  </r>
  <r>
    <m/>
    <m/>
    <m/>
    <x v="11"/>
    <x v="11"/>
    <m/>
    <m/>
  </r>
  <r>
    <m/>
    <m/>
    <m/>
    <x v="11"/>
    <x v="11"/>
    <m/>
    <m/>
  </r>
  <r>
    <m/>
    <m/>
    <m/>
    <x v="11"/>
    <x v="11"/>
    <m/>
    <m/>
  </r>
  <r>
    <m/>
    <m/>
    <m/>
    <x v="11"/>
    <x v="11"/>
    <m/>
    <m/>
  </r>
  <r>
    <n v="1346"/>
    <s v="REATI AMBIENTALI"/>
    <s v="Processo Gestione Sistema Ambientale"/>
    <x v="32"/>
    <x v="190"/>
    <n v="1"/>
    <s v="Divieto"/>
  </r>
  <r>
    <n v="913"/>
    <s v="REATI TRIBUTARI"/>
    <s v="Processo di approvvigionamento"/>
    <x v="1"/>
    <x v="191"/>
    <n v="1"/>
    <s v="Dovere"/>
  </r>
  <r>
    <n v="1344"/>
    <s v="REATI AMBIENTALI"/>
    <s v="Processo Gestione Sistema Ambientale"/>
    <x v="24"/>
    <x v="192"/>
    <n v="1"/>
    <s v="Principio di comportamento"/>
  </r>
  <r>
    <n v="1337"/>
    <s v="REATI AMBIENTALI"/>
    <s v="Processo Gestione Sistema Ambientale"/>
    <x v="24"/>
    <x v="193"/>
    <n v="1"/>
    <s v="Dovere"/>
  </r>
  <r>
    <n v="1447"/>
    <s v="REATI AMBIENTALI"/>
    <s v="Processo Gestione Sistema Ambientale"/>
    <x v="24"/>
    <x v="194"/>
    <n v="1"/>
    <s v="Dovere"/>
  </r>
  <r>
    <n v="1336"/>
    <s v="REATI AMBIENTALI"/>
    <s v="Processo Gestione Sistema Ambientale"/>
    <x v="24"/>
    <x v="195"/>
    <n v="1"/>
    <s v="Dovere"/>
  </r>
  <r>
    <m/>
    <m/>
    <m/>
    <x v="11"/>
    <x v="11"/>
    <m/>
    <m/>
  </r>
  <r>
    <m/>
    <m/>
    <m/>
    <x v="11"/>
    <x v="11"/>
    <m/>
    <m/>
  </r>
  <r>
    <m/>
    <m/>
    <m/>
    <x v="11"/>
    <x v="11"/>
    <m/>
    <m/>
  </r>
  <r>
    <m/>
    <m/>
    <m/>
    <x v="11"/>
    <x v="11"/>
    <m/>
    <m/>
  </r>
  <r>
    <m/>
    <m/>
    <m/>
    <x v="11"/>
    <x v="11"/>
    <m/>
    <m/>
  </r>
  <r>
    <m/>
    <m/>
    <m/>
    <x v="11"/>
    <x v="11"/>
    <m/>
    <m/>
  </r>
  <r>
    <m/>
    <m/>
    <m/>
    <x v="11"/>
    <x v="11"/>
    <m/>
    <m/>
  </r>
  <r>
    <m/>
    <m/>
    <m/>
    <x v="11"/>
    <x v="11"/>
    <m/>
    <m/>
  </r>
  <r>
    <n v="1342"/>
    <s v="REATI AMBIENTALI"/>
    <s v="Processo Gestione Sistema Ambientale"/>
    <x v="24"/>
    <x v="196"/>
    <n v="1"/>
    <s v="Principio di comportamento"/>
  </r>
  <r>
    <n v="1448"/>
    <s v="REATI AMBIENTALI"/>
    <s v="Processo Gestione Sistema Ambientale"/>
    <x v="24"/>
    <x v="196"/>
    <n v="1"/>
    <s v="Principio di comportamento"/>
  </r>
  <r>
    <n v="1699"/>
    <s v="REATI VS P.A."/>
    <s v="Processo di gestione delle attività di partecipazione a bandi e gare con la P.A."/>
    <x v="25"/>
    <x v="197"/>
    <n v="1"/>
    <s v="Principio di comportamento"/>
  </r>
  <r>
    <n v="1647"/>
    <s v="REATI VS P.A."/>
    <s v="Processo di gestione dei rapporti con Enti Pubblici"/>
    <x v="26"/>
    <x v="198"/>
    <n v="1"/>
    <s v="Principio di comportamento"/>
  </r>
  <r>
    <n v="905"/>
    <s v="REATI TRIBUTARI"/>
    <s v="Processo di gestione delle risorse umane"/>
    <x v="53"/>
    <x v="199"/>
    <n v="1"/>
    <s v="Principio di comportamento"/>
  </r>
  <r>
    <n v="901"/>
    <s v="REATI TRIBUTARI"/>
    <s v="Processo di Fatturazione Attiva"/>
    <x v="64"/>
    <x v="200"/>
    <n v="1"/>
    <s v="Principio di comportamento"/>
  </r>
  <r>
    <n v="902"/>
    <s v="RICETTAZIONE E RICICLAGGIO"/>
    <s v="Processo di Fatturazione Attiva"/>
    <x v="64"/>
    <x v="200"/>
    <n v="1"/>
    <s v="Principio di comportamento"/>
  </r>
  <r>
    <n v="903"/>
    <s v="REATO VS PERSONALITÀ INDIVIDUALE"/>
    <s v="Processo di Fatturazione Attiva"/>
    <x v="64"/>
    <x v="200"/>
    <n v="1"/>
    <s v="Principio di comportamento"/>
  </r>
  <r>
    <n v="904"/>
    <s v="REATI IN MATERIA DI CRIMINALITÀ ORGANIZZATA"/>
    <s v="Processo di Fatturazione Attiva"/>
    <x v="64"/>
    <x v="200"/>
    <n v="1"/>
    <s v="Principio di comportamento"/>
  </r>
  <r>
    <n v="900"/>
    <s v="REATI TRIBUTARI"/>
    <s v="Processo finanziario"/>
    <x v="20"/>
    <x v="201"/>
    <n v="1"/>
    <s v="Principio di comportamento"/>
  </r>
  <r>
    <n v="896"/>
    <s v="REATI TRIBUTARI"/>
    <s v="Processo di Fatturazione Attiva"/>
    <x v="65"/>
    <x v="202"/>
    <n v="1"/>
    <s v="Principio di comportamento"/>
  </r>
  <r>
    <n v="897"/>
    <s v="RICETTAZIONE E RICICLAGGIO"/>
    <s v="Processo di Fatturazione Attiva"/>
    <x v="65"/>
    <x v="202"/>
    <n v="1"/>
    <s v="Principio di comportamento"/>
  </r>
  <r>
    <n v="898"/>
    <s v="REATO VS PERSONALITÀ INDIVIDUALE"/>
    <s v="Processo di Fatturazione Attiva"/>
    <x v="65"/>
    <x v="202"/>
    <n v="1"/>
    <s v="Principio di comportamento"/>
  </r>
  <r>
    <n v="899"/>
    <s v="REATI IN MATERIA DI CRIMINALITÀ ORGANIZZATA"/>
    <s v="Processo di Fatturazione Attiva"/>
    <x v="65"/>
    <x v="202"/>
    <n v="1"/>
    <s v="Principio di comportamento"/>
  </r>
  <r>
    <n v="895"/>
    <s v="REATI TRIBUTARI"/>
    <s v="Processo Amministrativo-contabile"/>
    <x v="7"/>
    <x v="203"/>
    <n v="1"/>
    <s v="Principio di comportamento"/>
  </r>
  <r>
    <n v="894"/>
    <s v="REATI TRIBUTARI"/>
    <s v="Processo di approvvigionamento"/>
    <x v="1"/>
    <x v="204"/>
    <n v="1"/>
    <s v="Principio di comportamento"/>
  </r>
  <r>
    <n v="893"/>
    <s v="REATI TRIBUTARI"/>
    <s v="Processo di gestione delle risorse umane"/>
    <x v="53"/>
    <x v="205"/>
    <n v="1"/>
    <s v="Principio di comportamento"/>
  </r>
  <r>
    <n v="892"/>
    <s v="REATI DI VIOLAZIONE DEI DIRITTI D'AUTORE"/>
    <s v="Processo Gestione Sistema Informativo"/>
    <x v="66"/>
    <x v="206"/>
    <n v="1"/>
    <s v="Principio di comportamento"/>
  </r>
  <r>
    <n v="1281"/>
    <s v="REATI SOCIETARI"/>
    <s v="Processo Amministrativo-contabile"/>
    <x v="15"/>
    <x v="207"/>
    <n v="1"/>
    <s v="Principio di comportamento"/>
  </r>
  <r>
    <n v="889"/>
    <s v="REATI TRIBUTARI"/>
    <s v="Processo di gestione dei rapporti con Enti Pubblici"/>
    <x v="33"/>
    <x v="208"/>
    <n v="1"/>
    <s v="Principio di comportamento"/>
  </r>
  <r>
    <n v="890"/>
    <s v="REATI SOCIETARI"/>
    <s v="Processo di gestione dei rapporti con Enti Pubblici"/>
    <x v="33"/>
    <x v="208"/>
    <n v="1"/>
    <s v="Principio di comportamento"/>
  </r>
  <r>
    <n v="891"/>
    <s v="REATI SICUREZZA SUL LAVORO"/>
    <s v="Processo di gestione dei rapporti con Enti Pubblici"/>
    <x v="33"/>
    <x v="208"/>
    <n v="1"/>
    <s v="Principio di comportamento"/>
  </r>
  <r>
    <m/>
    <m/>
    <m/>
    <x v="11"/>
    <x v="11"/>
    <m/>
    <m/>
  </r>
  <r>
    <m/>
    <m/>
    <m/>
    <x v="11"/>
    <x v="11"/>
    <m/>
    <m/>
  </r>
  <r>
    <m/>
    <m/>
    <m/>
    <x v="11"/>
    <x v="11"/>
    <m/>
    <m/>
  </r>
  <r>
    <m/>
    <m/>
    <m/>
    <x v="11"/>
    <x v="11"/>
    <m/>
    <m/>
  </r>
  <r>
    <m/>
    <m/>
    <m/>
    <x v="11"/>
    <x v="11"/>
    <m/>
    <m/>
  </r>
  <r>
    <m/>
    <m/>
    <m/>
    <x v="11"/>
    <x v="11"/>
    <m/>
    <m/>
  </r>
  <r>
    <m/>
    <m/>
    <m/>
    <x v="11"/>
    <x v="11"/>
    <m/>
    <m/>
  </r>
  <r>
    <n v="1362"/>
    <s v="REATI AMBIENTALI"/>
    <s v="Processo Gestione Sistema Ambientale"/>
    <x v="67"/>
    <x v="209"/>
    <n v="1"/>
    <s v="Dovere"/>
  </r>
  <r>
    <m/>
    <m/>
    <m/>
    <x v="11"/>
    <x v="11"/>
    <m/>
    <m/>
  </r>
  <r>
    <m/>
    <m/>
    <m/>
    <x v="11"/>
    <x v="11"/>
    <m/>
    <m/>
  </r>
  <r>
    <m/>
    <m/>
    <m/>
    <x v="11"/>
    <x v="11"/>
    <m/>
    <m/>
  </r>
  <r>
    <m/>
    <m/>
    <m/>
    <x v="11"/>
    <x v="11"/>
    <m/>
    <m/>
  </r>
  <r>
    <m/>
    <m/>
    <m/>
    <x v="11"/>
    <x v="11"/>
    <m/>
    <m/>
  </r>
  <r>
    <m/>
    <m/>
    <m/>
    <x v="11"/>
    <x v="11"/>
    <m/>
    <m/>
  </r>
  <r>
    <m/>
    <m/>
    <m/>
    <x v="11"/>
    <x v="11"/>
    <m/>
    <m/>
  </r>
  <r>
    <n v="869"/>
    <s v="REATI TRIBUTARI"/>
    <s v="Processo di approvvigionamento"/>
    <x v="1"/>
    <x v="210"/>
    <n v="1"/>
    <s v="Principio di comportamento"/>
  </r>
  <r>
    <n v="870"/>
    <s v="REATI VS P.A."/>
    <s v="Processo di approvvigionamento"/>
    <x v="1"/>
    <x v="210"/>
    <n v="1"/>
    <s v="Principio di comportamento"/>
  </r>
  <r>
    <n v="871"/>
    <s v="REATI SOCIETARI"/>
    <s v="Processo di approvvigionamento"/>
    <x v="1"/>
    <x v="210"/>
    <n v="1"/>
    <s v="Principio di comportamento"/>
  </r>
  <r>
    <n v="872"/>
    <s v="REATO VS PERSONALITÀ INDIVIDUALE"/>
    <s v="Processo di approvvigionamento"/>
    <x v="1"/>
    <x v="210"/>
    <n v="1"/>
    <s v="Principio di comportamento"/>
  </r>
  <r>
    <n v="873"/>
    <s v="REATI IN MATERIA DI CRIMINALITÀ ORGANIZZATA"/>
    <s v="Processo di approvvigionamento"/>
    <x v="1"/>
    <x v="210"/>
    <n v="1"/>
    <s v="Principio di comportamento"/>
  </r>
  <r>
    <n v="874"/>
    <s v="REATI VS INDUSTRIA E COMMERCIO"/>
    <s v="Processo di approvvigionamento"/>
    <x v="1"/>
    <x v="210"/>
    <n v="1"/>
    <s v="Principio di comportamento"/>
  </r>
  <r>
    <n v="1541"/>
    <s v="REATO VS PERSONALITÀ INDIVIDUALE"/>
    <s v="Processo Gestione Sistema Informativo"/>
    <x v="68"/>
    <x v="211"/>
    <n v="1"/>
    <s v="Principio di comportamento"/>
  </r>
  <r>
    <n v="860"/>
    <s v="REATI TRIBUTARI"/>
    <s v="Processo di approvvigionamento"/>
    <x v="1"/>
    <x v="212"/>
    <n v="1"/>
    <s v="Principio di comportamento"/>
  </r>
  <r>
    <n v="861"/>
    <s v="REATI VS P.A."/>
    <s v="Processo di approvvigionamento"/>
    <x v="1"/>
    <x v="212"/>
    <n v="1"/>
    <s v="Principio di comportamento"/>
  </r>
  <r>
    <n v="862"/>
    <s v="RICETTAZIONE E RICICLAGGIO"/>
    <s v="Processo di approvvigionamento"/>
    <x v="1"/>
    <x v="212"/>
    <n v="1"/>
    <s v="Principio di comportamento"/>
  </r>
  <r>
    <n v="863"/>
    <s v="REATI SOCIETARI"/>
    <s v="Processo di approvvigionamento"/>
    <x v="1"/>
    <x v="212"/>
    <n v="1"/>
    <s v="Principio di comportamento"/>
  </r>
  <r>
    <n v="864"/>
    <s v="REATO VS PERSONALITÀ INDIVIDUALE"/>
    <s v="Processo di approvvigionamento"/>
    <x v="1"/>
    <x v="212"/>
    <n v="1"/>
    <s v="Principio di comportamento"/>
  </r>
  <r>
    <n v="865"/>
    <s v="REATO DI FALSE DICHIARAZIONI"/>
    <s v="Processo di approvvigionamento"/>
    <x v="1"/>
    <x v="212"/>
    <n v="1"/>
    <s v="Principio di comportamento"/>
  </r>
  <r>
    <n v="866"/>
    <s v="REATI IN MATERIA DI CRIMINALITÀ ORGANIZZATA"/>
    <s v="Processo di approvvigionamento"/>
    <x v="1"/>
    <x v="212"/>
    <n v="1"/>
    <s v="Principio di comportamento"/>
  </r>
  <r>
    <n v="867"/>
    <s v="REATI VS INDUSTRIA E COMMERCIO"/>
    <s v="Processo di approvvigionamento"/>
    <x v="1"/>
    <x v="212"/>
    <n v="1"/>
    <s v="Principio di comportamento"/>
  </r>
  <r>
    <n v="868"/>
    <s v="REATI IMPIEGO IRREGOLARE CITTADINI DI PAESI TERZI"/>
    <s v="Processo di approvvigionamento"/>
    <x v="1"/>
    <x v="212"/>
    <n v="1"/>
    <s v="Principio di comportamento"/>
  </r>
  <r>
    <n v="1562"/>
    <s v="RICETTAZIONE E RICICLAGGIO"/>
    <s v="Processo finanziario"/>
    <x v="20"/>
    <x v="213"/>
    <n v="1"/>
    <s v="Principio di comportamento"/>
  </r>
  <r>
    <n v="1377"/>
    <s v="REATI VS P.A."/>
    <s v="Processo finanziario"/>
    <x v="20"/>
    <x v="214"/>
    <n v="1"/>
    <s v="Principio di comportamento"/>
  </r>
  <r>
    <n v="1385"/>
    <s v="FALSITÀ IN MONETE E BOLLI"/>
    <s v="Processo finanziario"/>
    <x v="20"/>
    <x v="214"/>
    <n v="1"/>
    <s v="Principio di comportamento"/>
  </r>
  <r>
    <n v="1392"/>
    <s v="REATI IN MATERIA DI CRIMINALITÀ ORGANIZZATA"/>
    <s v="Processo finanziario"/>
    <x v="20"/>
    <x v="214"/>
    <n v="1"/>
    <s v="Principio di comportamento"/>
  </r>
  <r>
    <n v="1399"/>
    <s v="REATI SOCIETARI"/>
    <s v="Processo finanziario"/>
    <x v="20"/>
    <x v="214"/>
    <n v="1"/>
    <s v="Principio di comportamento"/>
  </r>
  <r>
    <n v="1406"/>
    <s v="REATI TRIBUTARI"/>
    <s v="Processo finanziario"/>
    <x v="20"/>
    <x v="214"/>
    <n v="1"/>
    <s v="Principio di comportamento"/>
  </r>
  <r>
    <n v="1413"/>
    <s v="REATI VS INDUSTRIA E COMMERCIO"/>
    <s v="Processo finanziario"/>
    <x v="20"/>
    <x v="214"/>
    <n v="1"/>
    <s v="Principio di comportamento"/>
  </r>
  <r>
    <n v="1420"/>
    <s v="REATO DI FALSE DICHIARAZIONI"/>
    <s v="Processo finanziario"/>
    <x v="20"/>
    <x v="214"/>
    <n v="1"/>
    <s v="Principio di comportamento"/>
  </r>
  <r>
    <n v="1427"/>
    <s v="REATO VS PERSONALITÀ INDIVIDUALE"/>
    <s v="Processo finanziario"/>
    <x v="20"/>
    <x v="214"/>
    <n v="1"/>
    <s v="Principio di comportamento"/>
  </r>
  <r>
    <n v="1434"/>
    <s v="RICETTAZIONE E RICICLAGGIO"/>
    <s v="Processo finanziario"/>
    <x v="20"/>
    <x v="214"/>
    <n v="1"/>
    <s v="Principio di comportamento"/>
  </r>
  <r>
    <n v="1464"/>
    <s v="REATI AMBIENTALI"/>
    <s v="Processo finanziario"/>
    <x v="20"/>
    <x v="214"/>
    <n v="1"/>
    <s v="Principio di comportamento"/>
  </r>
  <r>
    <n v="851"/>
    <s v="REATI TRIBUTARI"/>
    <s v="Processo di approvvigionamento"/>
    <x v="1"/>
    <x v="215"/>
    <n v="1"/>
    <s v="Principio di comportamento"/>
  </r>
  <r>
    <n v="852"/>
    <s v="REATI VS P.A."/>
    <s v="Processo di approvvigionamento"/>
    <x v="1"/>
    <x v="215"/>
    <n v="1"/>
    <s v="Principio di comportamento"/>
  </r>
  <r>
    <n v="853"/>
    <s v="RICETTAZIONE E RICICLAGGIO"/>
    <s v="Processo di approvvigionamento"/>
    <x v="1"/>
    <x v="215"/>
    <n v="1"/>
    <s v="Principio di comportamento"/>
  </r>
  <r>
    <n v="854"/>
    <s v="REATI SOCIETARI"/>
    <s v="Processo di approvvigionamento"/>
    <x v="1"/>
    <x v="215"/>
    <n v="1"/>
    <s v="Principio di comportamento"/>
  </r>
  <r>
    <n v="855"/>
    <s v="REATO VS PERSONALITÀ INDIVIDUALE"/>
    <s v="Processo di approvvigionamento"/>
    <x v="1"/>
    <x v="215"/>
    <n v="1"/>
    <s v="Principio di comportamento"/>
  </r>
  <r>
    <n v="856"/>
    <s v="REATO DI FALSE DICHIARAZIONI"/>
    <s v="Processo di approvvigionamento"/>
    <x v="1"/>
    <x v="215"/>
    <n v="1"/>
    <s v="Principio di comportamento"/>
  </r>
  <r>
    <n v="857"/>
    <s v="REATI IN MATERIA DI CRIMINALITÀ ORGANIZZATA"/>
    <s v="Processo di approvvigionamento"/>
    <x v="1"/>
    <x v="215"/>
    <n v="1"/>
    <s v="Principio di comportamento"/>
  </r>
  <r>
    <n v="858"/>
    <s v="REATI VS INDUSTRIA E COMMERCIO"/>
    <s v="Processo di approvvigionamento"/>
    <x v="1"/>
    <x v="215"/>
    <n v="1"/>
    <s v="Principio di comportamento"/>
  </r>
  <r>
    <n v="859"/>
    <s v="REATI IMPIEGO IRREGOLARE CITTADINI DI PAESI TERZI"/>
    <s v="Processo di approvvigionamento"/>
    <x v="1"/>
    <x v="215"/>
    <n v="1"/>
    <s v="Principio di comportamento"/>
  </r>
  <r>
    <n v="845"/>
    <s v="REATI TRIBUTARI"/>
    <s v="Processo di approvvigionamento"/>
    <x v="1"/>
    <x v="216"/>
    <n v="1"/>
    <s v="Dovere"/>
  </r>
  <r>
    <n v="846"/>
    <s v="REATI VS P.A."/>
    <s v="Processo di approvvigionamento"/>
    <x v="1"/>
    <x v="216"/>
    <n v="1"/>
    <s v="Dovere"/>
  </r>
  <r>
    <n v="847"/>
    <s v="REATI SOCIETARI"/>
    <s v="Processo di approvvigionamento"/>
    <x v="1"/>
    <x v="216"/>
    <n v="1"/>
    <s v="Dovere"/>
  </r>
  <r>
    <n v="848"/>
    <s v="REATO VS PERSONALITÀ INDIVIDUALE"/>
    <s v="Processo di approvvigionamento"/>
    <x v="1"/>
    <x v="216"/>
    <n v="1"/>
    <s v="Dovere"/>
  </r>
  <r>
    <n v="849"/>
    <s v="REATI IN MATERIA DI CRIMINALITÀ ORGANIZZATA"/>
    <s v="Processo di approvvigionamento"/>
    <x v="1"/>
    <x v="216"/>
    <n v="1"/>
    <s v="Dovere"/>
  </r>
  <r>
    <n v="850"/>
    <s v="REATI VS INDUSTRIA E COMMERCIO"/>
    <s v="Processo di approvvigionamento"/>
    <x v="1"/>
    <x v="216"/>
    <n v="1"/>
    <s v="Dovere"/>
  </r>
  <r>
    <n v="841"/>
    <s v="REATI TRIBUTARI"/>
    <s v="Processo Amministrativo-contabile"/>
    <x v="53"/>
    <x v="217"/>
    <n v="1"/>
    <s v="Principio di comportamento"/>
  </r>
  <r>
    <n v="842"/>
    <s v="REATI VS P.A."/>
    <s v="Processo Amministrativo-contabile"/>
    <x v="53"/>
    <x v="217"/>
    <n v="1"/>
    <s v="Principio di comportamento"/>
  </r>
  <r>
    <n v="843"/>
    <s v="RICETTAZIONE E RICICLAGGIO"/>
    <s v="Processo Amministrativo-contabile"/>
    <x v="53"/>
    <x v="217"/>
    <n v="1"/>
    <s v="Principio di comportamento"/>
  </r>
  <r>
    <n v="844"/>
    <s v="FALSITÀ IN MONETE E BOLLI"/>
    <s v="Processo Amministrativo-contabile"/>
    <x v="53"/>
    <x v="217"/>
    <n v="1"/>
    <s v="Principio di comportamento"/>
  </r>
  <r>
    <n v="835"/>
    <s v="REATI TRIBUTARI"/>
    <s v="Processo di approvvigionamento"/>
    <x v="1"/>
    <x v="218"/>
    <n v="1"/>
    <s v="Dovere"/>
  </r>
  <r>
    <n v="836"/>
    <s v="REATI VS P.A."/>
    <s v="Processo di approvvigionamento"/>
    <x v="1"/>
    <x v="218"/>
    <n v="1"/>
    <s v="Dovere"/>
  </r>
  <r>
    <n v="837"/>
    <s v="REATI SOCIETARI"/>
    <s v="Processo di approvvigionamento"/>
    <x v="1"/>
    <x v="218"/>
    <n v="1"/>
    <s v="Dovere"/>
  </r>
  <r>
    <n v="838"/>
    <s v="REATO VS PERSONALITÀ INDIVIDUALE"/>
    <s v="Processo di approvvigionamento"/>
    <x v="1"/>
    <x v="218"/>
    <n v="1"/>
    <s v="Dovere"/>
  </r>
  <r>
    <n v="839"/>
    <s v="REATI IN MATERIA DI CRIMINALITÀ ORGANIZZATA"/>
    <s v="Processo di approvvigionamento"/>
    <x v="1"/>
    <x v="218"/>
    <n v="1"/>
    <s v="Dovere"/>
  </r>
  <r>
    <n v="840"/>
    <s v="REATI VS INDUSTRIA E COMMERCIO"/>
    <s v="Processo di approvvigionamento"/>
    <x v="1"/>
    <x v="218"/>
    <n v="1"/>
    <s v="Dovere"/>
  </r>
  <r>
    <n v="833"/>
    <s v="REATI VS P.A."/>
    <s v="Processo di approvvigionamento"/>
    <x v="1"/>
    <x v="219"/>
    <n v="1"/>
    <s v="Principio di comportamento"/>
  </r>
  <r>
    <n v="834"/>
    <s v="REATI SICUREZZA SUL LAVORO"/>
    <s v="Processo di approvvigionamento"/>
    <x v="1"/>
    <x v="219"/>
    <n v="1"/>
    <s v="Principio di comportamento"/>
  </r>
  <r>
    <n v="827"/>
    <s v="REATI VS P.A."/>
    <s v="Processo di gestione delle risorse umane"/>
    <x v="18"/>
    <x v="220"/>
    <n v="1"/>
    <s v="Principio di comportamento"/>
  </r>
  <r>
    <n v="828"/>
    <s v="REATI SOCIETARI"/>
    <s v="Processo di gestione delle risorse umane"/>
    <x v="18"/>
    <x v="220"/>
    <n v="1"/>
    <s v="Principio di comportamento"/>
  </r>
  <r>
    <n v="829"/>
    <s v="REATO VS PERSONALITÀ INDIVIDUALE"/>
    <s v="Processo di gestione delle risorse umane"/>
    <x v="18"/>
    <x v="220"/>
    <n v="1"/>
    <s v="Principio di comportamento"/>
  </r>
  <r>
    <n v="830"/>
    <s v="REATI IN MATERIA DI CRIMINALITÀ ORGANIZZATA"/>
    <s v="Processo di gestione delle risorse umane"/>
    <x v="18"/>
    <x v="220"/>
    <n v="1"/>
    <s v="Principio di comportamento"/>
  </r>
  <r>
    <n v="831"/>
    <s v="REATI VS INDUSTRIA E COMMERCIO"/>
    <s v="Processo di gestione delle risorse umane"/>
    <x v="18"/>
    <x v="220"/>
    <n v="1"/>
    <s v="Principio di comportamento"/>
  </r>
  <r>
    <n v="832"/>
    <s v="REATI IMPIEGO IRREGOLARE CITTADINI DI PAESI TERZI"/>
    <s v="Processo di gestione delle risorse umane"/>
    <x v="18"/>
    <x v="220"/>
    <n v="1"/>
    <s v="Principio di comportamento"/>
  </r>
  <r>
    <n v="825"/>
    <s v="REATI VS P.A."/>
    <s v="Processo di approvvigionamento"/>
    <x v="1"/>
    <x v="221"/>
    <n v="1"/>
    <s v="Principio di comportamento"/>
  </r>
  <r>
    <n v="826"/>
    <s v="REATI SICUREZZA SUL LAVORO"/>
    <s v="Processo di approvvigionamento"/>
    <x v="1"/>
    <x v="221"/>
    <n v="1"/>
    <s v="Principio di comportamento"/>
  </r>
  <r>
    <m/>
    <m/>
    <m/>
    <x v="11"/>
    <x v="11"/>
    <m/>
    <m/>
  </r>
  <r>
    <m/>
    <m/>
    <m/>
    <x v="11"/>
    <x v="11"/>
    <m/>
    <m/>
  </r>
  <r>
    <m/>
    <m/>
    <m/>
    <x v="11"/>
    <x v="11"/>
    <m/>
    <m/>
  </r>
  <r>
    <m/>
    <m/>
    <m/>
    <x v="11"/>
    <x v="11"/>
    <m/>
    <m/>
  </r>
  <r>
    <m/>
    <m/>
    <m/>
    <x v="11"/>
    <x v="11"/>
    <m/>
    <m/>
  </r>
  <r>
    <m/>
    <m/>
    <m/>
    <x v="11"/>
    <x v="11"/>
    <m/>
    <m/>
  </r>
  <r>
    <n v="818"/>
    <s v="REATI VS P.A."/>
    <s v="Processo di gestione dei rapporti con Enti Pubblici"/>
    <x v="36"/>
    <x v="222"/>
    <n v="1"/>
    <s v="Principio di comportamento"/>
  </r>
  <r>
    <n v="1550"/>
    <s v="REATI VS P.A."/>
    <s v="Processo di gestione delle attività di partecipazione a bandi e gare con la P.A."/>
    <x v="21"/>
    <x v="223"/>
    <n v="1"/>
    <s v="Dovere"/>
  </r>
  <r>
    <n v="1553"/>
    <s v="RICETTAZIONE E RICICLAGGIO"/>
    <s v="Processo finanziario"/>
    <x v="20"/>
    <x v="224"/>
    <n v="1"/>
    <s v="Dovere"/>
  </r>
  <r>
    <n v="815"/>
    <s v="REATI TRIBUTARI"/>
    <s v="Processo di gestione dei rapporti con Enti Pubblici"/>
    <x v="33"/>
    <x v="225"/>
    <n v="1"/>
    <s v="Dovere"/>
  </r>
  <r>
    <n v="816"/>
    <s v="REATI SOCIETARI"/>
    <s v="Processo di gestione dei rapporti con Enti Pubblici"/>
    <x v="33"/>
    <x v="225"/>
    <n v="1"/>
    <s v="Dovere"/>
  </r>
  <r>
    <n v="817"/>
    <s v="REATI SICUREZZA SUL LAVORO"/>
    <s v="Processo di gestione dei rapporti con Enti Pubblici"/>
    <x v="33"/>
    <x v="225"/>
    <n v="1"/>
    <s v="Dovere"/>
  </r>
  <r>
    <n v="1691"/>
    <s v="REATI VS P.A."/>
    <s v="Processo di gestione dei farmaci e dei dispositivi medici"/>
    <x v="27"/>
    <x v="226"/>
    <n v="1"/>
    <s v="Dovere"/>
  </r>
  <r>
    <n v="1361"/>
    <s v="REATI AMBIENTALI"/>
    <s v="Processo Gestione Sistema Ambientale"/>
    <x v="67"/>
    <x v="227"/>
    <n v="1"/>
    <s v="Dovere"/>
  </r>
  <r>
    <n v="814"/>
    <s v="REATI IN MATERIA DI CRIMINALITÀ ORGANIZZATA"/>
    <s v="Processo di gestione delle risorse umane"/>
    <x v="30"/>
    <x v="228"/>
    <n v="1"/>
    <s v="Principio di comportamento"/>
  </r>
  <r>
    <n v="1656"/>
    <s v="REATI VS P.A."/>
    <s v="Processo Gestione Sistema Informativo"/>
    <x v="47"/>
    <x v="229"/>
    <n v="1"/>
    <s v="Principio di comportamento"/>
  </r>
  <r>
    <m/>
    <m/>
    <m/>
    <x v="11"/>
    <x v="11"/>
    <m/>
    <m/>
  </r>
  <r>
    <m/>
    <m/>
    <m/>
    <x v="11"/>
    <x v="11"/>
    <m/>
    <m/>
  </r>
  <r>
    <m/>
    <m/>
    <m/>
    <x v="11"/>
    <x v="11"/>
    <m/>
    <m/>
  </r>
  <r>
    <m/>
    <m/>
    <m/>
    <x v="11"/>
    <x v="11"/>
    <m/>
    <m/>
  </r>
  <r>
    <m/>
    <m/>
    <m/>
    <x v="11"/>
    <x v="11"/>
    <m/>
    <m/>
  </r>
  <r>
    <m/>
    <m/>
    <m/>
    <x v="11"/>
    <x v="11"/>
    <m/>
    <m/>
  </r>
  <r>
    <m/>
    <m/>
    <m/>
    <x v="11"/>
    <x v="11"/>
    <m/>
    <m/>
  </r>
  <r>
    <n v="801"/>
    <s v="REATI TRIBUTARI"/>
    <s v="Processo di approvvigionamento"/>
    <x v="1"/>
    <x v="230"/>
    <n v="1"/>
    <s v="Principio di comportamento"/>
  </r>
  <r>
    <n v="802"/>
    <s v="REATI VS P.A."/>
    <s v="Processo di approvvigionamento"/>
    <x v="1"/>
    <x v="230"/>
    <n v="1"/>
    <s v="Principio di comportamento"/>
  </r>
  <r>
    <n v="803"/>
    <s v="REATI SOCIETARI"/>
    <s v="Processo di approvvigionamento"/>
    <x v="1"/>
    <x v="230"/>
    <n v="1"/>
    <s v="Principio di comportamento"/>
  </r>
  <r>
    <n v="804"/>
    <s v="REATO VS PERSONALITÀ INDIVIDUALE"/>
    <s v="Processo di approvvigionamento"/>
    <x v="1"/>
    <x v="230"/>
    <n v="1"/>
    <s v="Principio di comportamento"/>
  </r>
  <r>
    <n v="805"/>
    <s v="REATI IN MATERIA DI CRIMINALITÀ ORGANIZZATA"/>
    <s v="Processo di approvvigionamento"/>
    <x v="1"/>
    <x v="230"/>
    <n v="1"/>
    <s v="Principio di comportamento"/>
  </r>
  <r>
    <n v="806"/>
    <s v="REATI VS INDUSTRIA E COMMERCIO"/>
    <s v="Processo di approvvigionamento"/>
    <x v="1"/>
    <x v="230"/>
    <n v="1"/>
    <s v="Principio di comportamento"/>
  </r>
  <r>
    <n v="792"/>
    <s v="REATI TRIBUTARI"/>
    <s v="Processo di approvvigionamento"/>
    <x v="1"/>
    <x v="231"/>
    <n v="1"/>
    <s v="Principio di comportamento"/>
  </r>
  <r>
    <n v="793"/>
    <s v="REATI VS P.A."/>
    <s v="Processo di approvvigionamento"/>
    <x v="1"/>
    <x v="231"/>
    <n v="1"/>
    <s v="Principio di comportamento"/>
  </r>
  <r>
    <n v="794"/>
    <s v="RICETTAZIONE E RICICLAGGIO"/>
    <s v="Processo di approvvigionamento"/>
    <x v="1"/>
    <x v="231"/>
    <n v="1"/>
    <s v="Principio di comportamento"/>
  </r>
  <r>
    <n v="795"/>
    <s v="REATI SOCIETARI"/>
    <s v="Processo di approvvigionamento"/>
    <x v="1"/>
    <x v="231"/>
    <n v="1"/>
    <s v="Principio di comportamento"/>
  </r>
  <r>
    <n v="796"/>
    <s v="REATO VS PERSONALITÀ INDIVIDUALE"/>
    <s v="Processo di approvvigionamento"/>
    <x v="1"/>
    <x v="231"/>
    <n v="1"/>
    <s v="Principio di comportamento"/>
  </r>
  <r>
    <n v="797"/>
    <s v="REATO DI FALSE DICHIARAZIONI"/>
    <s v="Processo di approvvigionamento"/>
    <x v="1"/>
    <x v="231"/>
    <n v="1"/>
    <s v="Principio di comportamento"/>
  </r>
  <r>
    <n v="798"/>
    <s v="REATI IN MATERIA DI CRIMINALITÀ ORGANIZZATA"/>
    <s v="Processo di approvvigionamento"/>
    <x v="1"/>
    <x v="231"/>
    <n v="1"/>
    <s v="Principio di comportamento"/>
  </r>
  <r>
    <n v="799"/>
    <s v="REATI VS INDUSTRIA E COMMERCIO"/>
    <s v="Processo di approvvigionamento"/>
    <x v="1"/>
    <x v="231"/>
    <n v="1"/>
    <s v="Principio di comportamento"/>
  </r>
  <r>
    <n v="800"/>
    <s v="REATI IMPIEGO IRREGOLARE CITTADINI DI PAESI TERZI"/>
    <s v="Processo di approvvigionamento"/>
    <x v="1"/>
    <x v="231"/>
    <n v="1"/>
    <s v="Principio di comportamento"/>
  </r>
  <r>
    <n v="788"/>
    <s v="REATI TRIBUTARI"/>
    <s v="Processo Amministrativo-contabile"/>
    <x v="53"/>
    <x v="232"/>
    <n v="1"/>
    <s v="Principio di comportamento"/>
  </r>
  <r>
    <n v="789"/>
    <s v="REATI VS P.A."/>
    <s v="Processo Amministrativo-contabile"/>
    <x v="53"/>
    <x v="232"/>
    <n v="1"/>
    <s v="Principio di comportamento"/>
  </r>
  <r>
    <n v="790"/>
    <s v="RICETTAZIONE E RICICLAGGIO"/>
    <s v="Processo Amministrativo-contabile"/>
    <x v="53"/>
    <x v="232"/>
    <n v="1"/>
    <s v="Principio di comportamento"/>
  </r>
  <r>
    <n v="791"/>
    <s v="FALSITÀ IN MONETE E BOLLI"/>
    <s v="Processo Amministrativo-contabile"/>
    <x v="53"/>
    <x v="232"/>
    <n v="1"/>
    <s v="Principio di comportamento"/>
  </r>
  <r>
    <n v="784"/>
    <s v="REATI TRIBUTARI"/>
    <s v="Processo di redazione del bilancio"/>
    <x v="5"/>
    <x v="233"/>
    <n v="1"/>
    <s v="Principio di comportamento"/>
  </r>
  <r>
    <n v="785"/>
    <s v="REATI VS P.A."/>
    <s v="Processo di redazione del bilancio"/>
    <x v="5"/>
    <x v="233"/>
    <n v="1"/>
    <s v="Principio di comportamento"/>
  </r>
  <r>
    <n v="786"/>
    <s v="REATI SOCIETARI"/>
    <s v="Processo di redazione del bilancio"/>
    <x v="5"/>
    <x v="233"/>
    <n v="1"/>
    <s v="Principio di comportamento"/>
  </r>
  <r>
    <n v="787"/>
    <s v="REATI IN MATERIA DI CRIMINALITÀ ORGANIZZATA"/>
    <s v="Processo di redazione del bilancio"/>
    <x v="5"/>
    <x v="233"/>
    <n v="1"/>
    <s v="Principio di comportamento"/>
  </r>
  <r>
    <n v="783"/>
    <s v="REATI VS P.A."/>
    <s v="Processo di gestione del contenzioso"/>
    <x v="69"/>
    <x v="234"/>
    <n v="1"/>
    <s v="Principio di comportamento"/>
  </r>
  <r>
    <n v="777"/>
    <s v="REATI TRIBUTARI"/>
    <s v="Processo Gestione Sistema Informativo"/>
    <x v="63"/>
    <x v="235"/>
    <n v="1"/>
    <s v="Principio di comportamento"/>
  </r>
  <r>
    <n v="778"/>
    <s v="REATI VS P.A."/>
    <s v="Processo Gestione Sistema Informativo"/>
    <x v="63"/>
    <x v="235"/>
    <n v="1"/>
    <s v="Principio di comportamento"/>
  </r>
  <r>
    <n v="779"/>
    <s v="REATI SOCIETARI"/>
    <s v="Processo Gestione Sistema Informativo"/>
    <x v="63"/>
    <x v="235"/>
    <n v="1"/>
    <s v="Principio di comportamento"/>
  </r>
  <r>
    <n v="780"/>
    <s v="REATO VS PERSONALITÀ INDIVIDUALE"/>
    <s v="Processo Gestione Sistema Informativo"/>
    <x v="63"/>
    <x v="235"/>
    <n v="1"/>
    <s v="Principio di comportamento"/>
  </r>
  <r>
    <n v="781"/>
    <s v="REATI VS INDUSTRIA E COMMERCIO"/>
    <s v="Processo Gestione Sistema Informativo"/>
    <x v="63"/>
    <x v="235"/>
    <n v="1"/>
    <s v="Principio di comportamento"/>
  </r>
  <r>
    <n v="782"/>
    <s v="REATI DI VIOLAZIONE DEI DIRITTI D'AUTORE"/>
    <s v="Processo Gestione Sistema Informativo"/>
    <x v="63"/>
    <x v="235"/>
    <n v="1"/>
    <s v="Principio di comportamento"/>
  </r>
  <r>
    <n v="775"/>
    <s v="REATI SICUREZZA SUL LAVORO"/>
    <s v="Processo Salute e Sicurezza sui luoghi di Lavoro"/>
    <x v="70"/>
    <x v="236"/>
    <n v="1"/>
    <s v="Principio di comportamento"/>
  </r>
  <r>
    <n v="1620"/>
    <s v="REATI AMBIENTALI"/>
    <s v="Processo Gestione Sistema Ambientale"/>
    <x v="32"/>
    <x v="237"/>
    <n v="1"/>
    <s v="Principio di comportamento"/>
  </r>
  <r>
    <n v="1574"/>
    <s v="REATI VS P.A."/>
    <s v="Processo Gestione Sistema Informativo"/>
    <x v="46"/>
    <x v="238"/>
    <n v="1"/>
    <s v="Principio di comportamento"/>
  </r>
  <r>
    <n v="3"/>
    <s v="REATI DI VIOLAZIONE DEI DIRITTI D'AUTORE"/>
    <s v="Processo Gestione Sistema Informativo"/>
    <x v="6"/>
    <x v="239"/>
    <n v="1"/>
    <s v="Principio di comportamento"/>
  </r>
  <r>
    <n v="1621"/>
    <s v="REATI AMBIENTALI"/>
    <s v="Processo Gestione Sistema Ambientale"/>
    <x v="32"/>
    <x v="240"/>
    <n v="1"/>
    <s v="Principio di comportamento"/>
  </r>
  <r>
    <n v="1364"/>
    <s v="REATI AMBIENTALI"/>
    <s v="Processo Gestione Sistema Ambientale"/>
    <x v="32"/>
    <x v="241"/>
    <n v="1"/>
    <s v="Dovere"/>
  </r>
  <r>
    <n v="774"/>
    <s v="REATI DI VIOLAZIONE DEI DIRITTI D'AUTORE"/>
    <s v="Processo Gestione Sistema Informativo"/>
    <x v="71"/>
    <x v="242"/>
    <n v="1"/>
    <s v="Divieto"/>
  </r>
  <r>
    <n v="773"/>
    <s v="REATI DI VIOLAZIONE DEI DIRITTI D'AUTORE"/>
    <s v="Processo Gestione Sistema Informativo"/>
    <x v="4"/>
    <x v="243"/>
    <n v="1"/>
    <s v="Principio di comportamento"/>
  </r>
  <r>
    <n v="772"/>
    <s v="REATI DI VIOLAZIONE DEI DIRITTI D'AUTORE"/>
    <s v="Processo Gestione Sistema Informativo"/>
    <x v="29"/>
    <x v="244"/>
    <n v="1"/>
    <s v="Principio di comportamento"/>
  </r>
  <r>
    <n v="761"/>
    <s v="REATI DI VIOLAZIONE DEI DIRITTI D'AUTORE"/>
    <s v="Processo Gestione Sistema Informativo"/>
    <x v="72"/>
    <x v="245"/>
    <n v="1"/>
    <s v="Principio di comportamento"/>
  </r>
  <r>
    <n v="776"/>
    <s v="REATI DI VIOLAZIONE DEI DIRITTI D'AUTORE"/>
    <s v="Processo Gestione Sistema Informativo"/>
    <x v="71"/>
    <x v="246"/>
    <n v="1"/>
    <s v="Divieto"/>
  </r>
  <r>
    <n v="771"/>
    <s v="REATI DI VIOLAZIONE DEI DIRITTI D'AUTORE"/>
    <s v="Processo Gestione Sistema Informativo"/>
    <x v="29"/>
    <x v="247"/>
    <n v="1"/>
    <s v="Divieto"/>
  </r>
  <r>
    <n v="770"/>
    <s v="REATI DI VIOLAZIONE DEI DIRITTI D'AUTORE"/>
    <s v="Processo Gestione Sistema Informativo"/>
    <x v="29"/>
    <x v="248"/>
    <n v="1"/>
    <s v="Divieto"/>
  </r>
  <r>
    <n v="769"/>
    <s v="REATI DI VIOLAZIONE DEI DIRITTI D'AUTORE"/>
    <s v="Processo Gestione Sistema Informativo"/>
    <x v="29"/>
    <x v="249"/>
    <n v="1"/>
    <s v="Divieto"/>
  </r>
  <r>
    <n v="768"/>
    <s v="REATI DI VIOLAZIONE DEI DIRITTI D'AUTORE"/>
    <s v="Processo Gestione Sistema Informativo"/>
    <x v="29"/>
    <x v="250"/>
    <n v="1"/>
    <s v="Divieto"/>
  </r>
  <r>
    <n v="767"/>
    <s v="REATI DI VIOLAZIONE DEI DIRITTI D'AUTORE"/>
    <s v="Processo Gestione Sistema Informativo"/>
    <x v="71"/>
    <x v="251"/>
    <n v="1"/>
    <s v="Principio di comportamento"/>
  </r>
  <r>
    <n v="762"/>
    <s v="REATI TRIBUTARI"/>
    <s v="Processo Gestione Sistema Informativo"/>
    <x v="68"/>
    <x v="252"/>
    <n v="1"/>
    <s v="Principio di comportamento"/>
  </r>
  <r>
    <n v="763"/>
    <s v="REATI SOCIETARI"/>
    <s v="Processo Gestione Sistema Informativo"/>
    <x v="68"/>
    <x v="252"/>
    <n v="1"/>
    <s v="Principio di comportamento"/>
  </r>
  <r>
    <n v="764"/>
    <s v="REATO VS PERSONALITÀ INDIVIDUALE"/>
    <s v="Processo Gestione Sistema Informativo"/>
    <x v="68"/>
    <x v="252"/>
    <n v="1"/>
    <s v="Principio di comportamento"/>
  </r>
  <r>
    <n v="765"/>
    <s v="REATI VS INDUSTRIA E COMMERCIO"/>
    <s v="Processo Gestione Sistema Informativo"/>
    <x v="68"/>
    <x v="252"/>
    <n v="1"/>
    <s v="Principio di comportamento"/>
  </r>
  <r>
    <n v="766"/>
    <s v="REATI DI VIOLAZIONE DEI DIRITTI D'AUTORE"/>
    <s v="Processo Gestione Sistema Informativo"/>
    <x v="68"/>
    <x v="252"/>
    <n v="1"/>
    <s v="Principio di comportamento"/>
  </r>
  <r>
    <n v="755"/>
    <s v="REATI TRIBUTARI"/>
    <s v="Processo di approvvigionamento"/>
    <x v="1"/>
    <x v="253"/>
    <n v="1"/>
    <s v="Principio di comportamento"/>
  </r>
  <r>
    <n v="756"/>
    <s v="REATI VS P.A."/>
    <s v="Processo di approvvigionamento"/>
    <x v="1"/>
    <x v="253"/>
    <n v="1"/>
    <s v="Principio di comportamento"/>
  </r>
  <r>
    <n v="757"/>
    <s v="REATI SOCIETARI"/>
    <s v="Processo di approvvigionamento"/>
    <x v="1"/>
    <x v="253"/>
    <n v="1"/>
    <s v="Principio di comportamento"/>
  </r>
  <r>
    <n v="758"/>
    <s v="REATO VS PERSONALITÀ INDIVIDUALE"/>
    <s v="Processo di approvvigionamento"/>
    <x v="1"/>
    <x v="253"/>
    <n v="1"/>
    <s v="Principio di comportamento"/>
  </r>
  <r>
    <n v="759"/>
    <s v="REATI IN MATERIA DI CRIMINALITÀ ORGANIZZATA"/>
    <s v="Processo di approvvigionamento"/>
    <x v="1"/>
    <x v="253"/>
    <n v="1"/>
    <s v="Principio di comportamento"/>
  </r>
  <r>
    <n v="760"/>
    <s v="REATI VS INDUSTRIA E COMMERCIO"/>
    <s v="Processo di approvvigionamento"/>
    <x v="1"/>
    <x v="253"/>
    <n v="1"/>
    <s v="Principio di comportamento"/>
  </r>
  <r>
    <n v="754"/>
    <s v="REATI IN MATERIA DI CRIMINALITÀ ORGANIZZATA"/>
    <s v="Processo di gestione dei rapporti con Enti Pubblici"/>
    <x v="33"/>
    <x v="254"/>
    <n v="1"/>
    <s v="Principio di comportamento"/>
  </r>
  <r>
    <n v="1613"/>
    <s v="REATI SOCIETARI"/>
    <s v="Processo di gestione del contenzioso"/>
    <x v="39"/>
    <x v="255"/>
    <n v="1"/>
    <s v="Principio di comportamento"/>
  </r>
  <r>
    <n v="1611"/>
    <s v="REATI SOCIETARI"/>
    <s v="Processo di gestione del contenzioso"/>
    <x v="39"/>
    <x v="256"/>
    <n v="1"/>
    <s v="Principio di comportamento"/>
  </r>
  <r>
    <m/>
    <m/>
    <m/>
    <x v="11"/>
    <x v="11"/>
    <m/>
    <m/>
  </r>
  <r>
    <n v="752"/>
    <s v="REATI SICUREZZA SUL LAVORO"/>
    <s v="Processo Salute e Sicurezza sui luoghi di Lavoro"/>
    <x v="70"/>
    <x v="257"/>
    <n v="1"/>
    <s v="Principio di comportamento"/>
  </r>
  <r>
    <n v="751"/>
    <s v="REATI SICUREZZA SUL LAVORO"/>
    <s v="Processo Salute e Sicurezza sui luoghi di Lavoro"/>
    <x v="70"/>
    <x v="258"/>
    <n v="1"/>
    <s v="Principio di comportamento"/>
  </r>
  <r>
    <n v="742"/>
    <s v="REATI TRIBUTARI"/>
    <s v="Processo finanziario"/>
    <x v="20"/>
    <x v="259"/>
    <n v="1"/>
    <s v="Principio di comportamento"/>
  </r>
  <r>
    <n v="743"/>
    <s v="REATI VS P.A."/>
    <s v="Processo finanziario"/>
    <x v="20"/>
    <x v="259"/>
    <n v="1"/>
    <s v="Principio di comportamento"/>
  </r>
  <r>
    <n v="744"/>
    <s v="RICETTAZIONE E RICICLAGGIO"/>
    <s v="Processo finanziario"/>
    <x v="20"/>
    <x v="259"/>
    <n v="1"/>
    <s v="Principio di comportamento"/>
  </r>
  <r>
    <n v="745"/>
    <s v="REATI SOCIETARI"/>
    <s v="Processo finanziario"/>
    <x v="20"/>
    <x v="259"/>
    <n v="1"/>
    <s v="Principio di comportamento"/>
  </r>
  <r>
    <n v="746"/>
    <s v="REATO VS PERSONALITÀ INDIVIDUALE"/>
    <s v="Processo finanziario"/>
    <x v="20"/>
    <x v="259"/>
    <n v="1"/>
    <s v="Principio di comportamento"/>
  </r>
  <r>
    <n v="747"/>
    <s v="REATO DI FALSE DICHIARAZIONI"/>
    <s v="Processo finanziario"/>
    <x v="20"/>
    <x v="259"/>
    <n v="1"/>
    <s v="Principio di comportamento"/>
  </r>
  <r>
    <n v="748"/>
    <s v="FALSITÀ IN MONETE E BOLLI"/>
    <s v="Processo finanziario"/>
    <x v="20"/>
    <x v="259"/>
    <n v="1"/>
    <s v="Principio di comportamento"/>
  </r>
  <r>
    <n v="749"/>
    <s v="REATI IN MATERIA DI CRIMINALITÀ ORGANIZZATA"/>
    <s v="Processo finanziario"/>
    <x v="20"/>
    <x v="259"/>
    <n v="1"/>
    <s v="Principio di comportamento"/>
  </r>
  <r>
    <n v="750"/>
    <s v="REATI VS INDUSTRIA E COMMERCIO"/>
    <s v="Processo finanziario"/>
    <x v="20"/>
    <x v="259"/>
    <n v="1"/>
    <s v="Principio di comportamento"/>
  </r>
  <r>
    <n v="1457"/>
    <s v="REATI AMBIENTALI"/>
    <s v="Processo finanziario"/>
    <x v="20"/>
    <x v="259"/>
    <n v="1"/>
    <s v="Principio di comportamento"/>
  </r>
  <r>
    <n v="736"/>
    <s v="REATI TRIBUTARI"/>
    <s v="Processo di approvvigionamento"/>
    <x v="1"/>
    <x v="260"/>
    <n v="1"/>
    <s v="Principio di comportamento"/>
  </r>
  <r>
    <n v="737"/>
    <s v="REATI VS P.A."/>
    <s v="Processo di approvvigionamento"/>
    <x v="1"/>
    <x v="260"/>
    <n v="1"/>
    <s v="Principio di comportamento"/>
  </r>
  <r>
    <n v="738"/>
    <s v="REATI SOCIETARI"/>
    <s v="Processo di approvvigionamento"/>
    <x v="1"/>
    <x v="260"/>
    <n v="1"/>
    <s v="Principio di comportamento"/>
  </r>
  <r>
    <n v="739"/>
    <s v="REATO VS PERSONALITÀ INDIVIDUALE"/>
    <s v="Processo di approvvigionamento"/>
    <x v="1"/>
    <x v="260"/>
    <n v="1"/>
    <s v="Principio di comportamento"/>
  </r>
  <r>
    <n v="740"/>
    <s v="REATI IN MATERIA DI CRIMINALITÀ ORGANIZZATA"/>
    <s v="Processo di approvvigionamento"/>
    <x v="1"/>
    <x v="260"/>
    <n v="1"/>
    <s v="Principio di comportamento"/>
  </r>
  <r>
    <n v="741"/>
    <s v="REATI VS INDUSTRIA E COMMERCIO"/>
    <s v="Processo di approvvigionamento"/>
    <x v="1"/>
    <x v="260"/>
    <n v="1"/>
    <s v="Principio di comportamento"/>
  </r>
  <r>
    <n v="1476"/>
    <s v="FALSITÀ IN MONETE E BOLLI"/>
    <s v="Processo finanziario"/>
    <x v="20"/>
    <x v="261"/>
    <n v="1"/>
    <s v="Principio di comportamento"/>
  </r>
  <r>
    <n v="1480"/>
    <s v="REATI AMBIENTALI"/>
    <s v="Processo finanziario"/>
    <x v="20"/>
    <x v="261"/>
    <n v="1"/>
    <s v="Principio di comportamento"/>
  </r>
  <r>
    <n v="1484"/>
    <s v="REATI IN MATERIA DI CRIMINALITÀ ORGANIZZATA"/>
    <s v="Processo finanziario"/>
    <x v="20"/>
    <x v="261"/>
    <n v="1"/>
    <s v="Principio di comportamento"/>
  </r>
  <r>
    <n v="1488"/>
    <s v="REATI SOCIETARI"/>
    <s v="Processo finanziario"/>
    <x v="20"/>
    <x v="261"/>
    <n v="1"/>
    <s v="Principio di comportamento"/>
  </r>
  <r>
    <n v="1492"/>
    <s v="REATI TRIBUTARI"/>
    <s v="Processo finanziario"/>
    <x v="20"/>
    <x v="261"/>
    <n v="1"/>
    <s v="Principio di comportamento"/>
  </r>
  <r>
    <n v="1496"/>
    <s v="REATI VS INDUSTRIA E COMMERCIO"/>
    <s v="Processo finanziario"/>
    <x v="20"/>
    <x v="261"/>
    <n v="1"/>
    <s v="Principio di comportamento"/>
  </r>
  <r>
    <n v="1500"/>
    <s v="REATI VS P.A."/>
    <s v="Processo finanziario"/>
    <x v="20"/>
    <x v="261"/>
    <n v="1"/>
    <s v="Principio di comportamento"/>
  </r>
  <r>
    <n v="1504"/>
    <s v="REATO DI FALSE DICHIARAZIONI"/>
    <s v="Processo finanziario"/>
    <x v="20"/>
    <x v="261"/>
    <n v="1"/>
    <s v="Principio di comportamento"/>
  </r>
  <r>
    <n v="1508"/>
    <s v="REATO VS PERSONALITÀ INDIVIDUALE"/>
    <s v="Processo finanziario"/>
    <x v="20"/>
    <x v="261"/>
    <n v="1"/>
    <s v="Principio di comportamento"/>
  </r>
  <r>
    <n v="1512"/>
    <s v="RICETTAZIONE E RICICLAGGIO"/>
    <s v="Processo finanziario"/>
    <x v="20"/>
    <x v="261"/>
    <n v="1"/>
    <s v="Principio di comportamento"/>
  </r>
  <r>
    <n v="733"/>
    <s v="REATI TRIBUTARI"/>
    <s v="Processo Gestione Sistema Informativo"/>
    <x v="72"/>
    <x v="262"/>
    <n v="1"/>
    <s v="Principio di comportamento"/>
  </r>
  <r>
    <n v="734"/>
    <s v="REATI SOCIETARI"/>
    <s v="Processo Gestione Sistema Informativo"/>
    <x v="72"/>
    <x v="262"/>
    <n v="1"/>
    <s v="Principio di comportamento"/>
  </r>
  <r>
    <n v="735"/>
    <s v="REATI IN MATERIA DI CRIMINALITÀ ORGANIZZATA"/>
    <s v="Processo Gestione Sistema Informativo"/>
    <x v="72"/>
    <x v="262"/>
    <n v="1"/>
    <s v="Principio di comportamento"/>
  </r>
  <r>
    <m/>
    <m/>
    <m/>
    <x v="11"/>
    <x v="11"/>
    <m/>
    <m/>
  </r>
  <r>
    <m/>
    <m/>
    <m/>
    <x v="11"/>
    <x v="11"/>
    <m/>
    <m/>
  </r>
  <r>
    <m/>
    <m/>
    <m/>
    <x v="11"/>
    <x v="11"/>
    <m/>
    <m/>
  </r>
  <r>
    <m/>
    <m/>
    <m/>
    <x v="11"/>
    <x v="11"/>
    <m/>
    <m/>
  </r>
  <r>
    <m/>
    <m/>
    <m/>
    <x v="11"/>
    <x v="11"/>
    <m/>
    <m/>
  </r>
  <r>
    <m/>
    <m/>
    <m/>
    <x v="11"/>
    <x v="11"/>
    <m/>
    <m/>
  </r>
  <r>
    <m/>
    <m/>
    <m/>
    <x v="11"/>
    <x v="11"/>
    <m/>
    <m/>
  </r>
  <r>
    <n v="724"/>
    <s v="REATI VS P.A."/>
    <s v="Processo di gestione dei rapporti con Enti Pubblici"/>
    <x v="35"/>
    <x v="263"/>
    <n v="1"/>
    <s v="Principio di comportamento"/>
  </r>
  <r>
    <n v="720"/>
    <s v="REATI TRIBUTARI"/>
    <s v="Processo Amministrativo-contabile"/>
    <x v="53"/>
    <x v="264"/>
    <n v="1"/>
    <s v="Principio di comportamento"/>
  </r>
  <r>
    <n v="721"/>
    <s v="REATI VS P.A."/>
    <s v="Processo Amministrativo-contabile"/>
    <x v="53"/>
    <x v="264"/>
    <n v="1"/>
    <s v="Principio di comportamento"/>
  </r>
  <r>
    <n v="722"/>
    <s v="RICETTAZIONE E RICICLAGGIO"/>
    <s v="Processo Amministrativo-contabile"/>
    <x v="53"/>
    <x v="264"/>
    <n v="1"/>
    <s v="Principio di comportamento"/>
  </r>
  <r>
    <n v="723"/>
    <s v="FALSITÀ IN MONETE E BOLLI"/>
    <s v="Processo Amministrativo-contabile"/>
    <x v="53"/>
    <x v="264"/>
    <n v="1"/>
    <s v="Principio di comportamento"/>
  </r>
  <r>
    <m/>
    <m/>
    <m/>
    <x v="11"/>
    <x v="11"/>
    <m/>
    <m/>
  </r>
  <r>
    <m/>
    <m/>
    <m/>
    <x v="11"/>
    <x v="11"/>
    <m/>
    <m/>
  </r>
  <r>
    <m/>
    <m/>
    <m/>
    <x v="11"/>
    <x v="11"/>
    <m/>
    <m/>
  </r>
  <r>
    <m/>
    <m/>
    <m/>
    <x v="11"/>
    <x v="11"/>
    <m/>
    <m/>
  </r>
  <r>
    <m/>
    <m/>
    <m/>
    <x v="11"/>
    <x v="11"/>
    <m/>
    <m/>
  </r>
  <r>
    <m/>
    <m/>
    <m/>
    <x v="11"/>
    <x v="11"/>
    <m/>
    <m/>
  </r>
  <r>
    <m/>
    <m/>
    <m/>
    <x v="11"/>
    <x v="11"/>
    <m/>
    <m/>
  </r>
  <r>
    <n v="66"/>
    <s v="REATI TRIBUTARI"/>
    <s v="Processo di approvvigionamento"/>
    <x v="1"/>
    <x v="265"/>
    <n v="1"/>
    <s v="Principio di comportamento"/>
  </r>
  <r>
    <n v="67"/>
    <s v="REATI VS P.A."/>
    <s v="Processo di approvvigionamento"/>
    <x v="1"/>
    <x v="265"/>
    <n v="1"/>
    <s v="Principio di comportamento"/>
  </r>
  <r>
    <n v="68"/>
    <s v="RICETTAZIONE E RICICLAGGIO"/>
    <s v="Processo di approvvigionamento"/>
    <x v="1"/>
    <x v="265"/>
    <n v="1"/>
    <s v="Principio di comportamento"/>
  </r>
  <r>
    <n v="69"/>
    <s v="REATI SOCIETARI"/>
    <s v="Processo di approvvigionamento"/>
    <x v="1"/>
    <x v="265"/>
    <n v="1"/>
    <s v="Principio di comportamento"/>
  </r>
  <r>
    <n v="70"/>
    <s v="REATO VS PERSONALITÀ INDIVIDUALE"/>
    <s v="Processo di approvvigionamento"/>
    <x v="1"/>
    <x v="265"/>
    <n v="1"/>
    <s v="Principio di comportamento"/>
  </r>
  <r>
    <n v="71"/>
    <s v="REATO DI FALSE DICHIARAZIONI"/>
    <s v="Processo di approvvigionamento"/>
    <x v="1"/>
    <x v="265"/>
    <n v="1"/>
    <s v="Principio di comportamento"/>
  </r>
  <r>
    <n v="72"/>
    <s v="REATI IN MATERIA DI CRIMINALITÀ ORGANIZZATA"/>
    <s v="Processo di approvvigionamento"/>
    <x v="1"/>
    <x v="265"/>
    <n v="1"/>
    <s v="Principio di comportamento"/>
  </r>
  <r>
    <n v="73"/>
    <s v="REATI VS INDUSTRIA E COMMERCIO"/>
    <s v="Processo di approvvigionamento"/>
    <x v="1"/>
    <x v="265"/>
    <n v="1"/>
    <s v="Principio di comportamento"/>
  </r>
  <r>
    <n v="74"/>
    <s v="REATI IMPIEGO IRREGOLARE CITTADINI DI PAESI TERZI"/>
    <s v="Processo di approvvigionamento"/>
    <x v="1"/>
    <x v="265"/>
    <n v="1"/>
    <s v="Principio di comportamento"/>
  </r>
  <r>
    <n v="1580"/>
    <s v="REATO VS PERSONALITÀ INDIVIDUALE"/>
    <s v="Processo di gestione delle liste d’attesa, programmazione e accettazione ospedaliera"/>
    <x v="58"/>
    <x v="266"/>
    <n v="1"/>
    <s v="Dovere"/>
  </r>
  <r>
    <n v="1605"/>
    <s v="REATO VS PERSONALITÀ INDIVIDUALE"/>
    <s v="Processo di gestione delle liste d’attesa, programmazione e accettazione ospedaliera"/>
    <x v="58"/>
    <x v="266"/>
    <n v="1"/>
    <s v="Dovere"/>
  </r>
  <r>
    <n v="1615"/>
    <s v="REATI AMBIENTALI"/>
    <s v="Processo Gestione Sistema Ambientale"/>
    <x v="32"/>
    <x v="267"/>
    <n v="1"/>
    <s v="Principio di comportamento"/>
  </r>
  <r>
    <m/>
    <m/>
    <m/>
    <x v="11"/>
    <x v="11"/>
    <m/>
    <m/>
  </r>
  <r>
    <m/>
    <m/>
    <m/>
    <x v="11"/>
    <x v="11"/>
    <m/>
    <m/>
  </r>
  <r>
    <m/>
    <m/>
    <m/>
    <x v="11"/>
    <x v="11"/>
    <m/>
    <m/>
  </r>
  <r>
    <m/>
    <m/>
    <m/>
    <x v="11"/>
    <x v="11"/>
    <m/>
    <m/>
  </r>
  <r>
    <m/>
    <m/>
    <m/>
    <x v="11"/>
    <x v="11"/>
    <m/>
    <m/>
  </r>
  <r>
    <m/>
    <m/>
    <m/>
    <x v="11"/>
    <x v="11"/>
    <m/>
    <m/>
  </r>
  <r>
    <n v="706"/>
    <s v="REATI SICUREZZA SUL LAVORO"/>
    <s v="Processo Salute e Sicurezza sui luoghi di Lavoro"/>
    <x v="70"/>
    <x v="268"/>
    <n v="1"/>
    <s v="Principio di comportamento"/>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n v="682"/>
    <s v="REATI TRIBUTARI"/>
    <s v="Processo di approvvigionamento"/>
    <x v="1"/>
    <x v="269"/>
    <n v="1"/>
    <s v="Principio di comportamento"/>
  </r>
  <r>
    <n v="683"/>
    <s v="REATI VS P.A."/>
    <s v="Processo di approvvigionamento"/>
    <x v="1"/>
    <x v="269"/>
    <n v="1"/>
    <s v="Principio di comportamento"/>
  </r>
  <r>
    <n v="684"/>
    <s v="RICETTAZIONE E RICICLAGGIO"/>
    <s v="Processo di approvvigionamento"/>
    <x v="1"/>
    <x v="269"/>
    <n v="1"/>
    <s v="Principio di comportamento"/>
  </r>
  <r>
    <n v="685"/>
    <s v="REATI SOCIETARI"/>
    <s v="Processo di approvvigionamento"/>
    <x v="1"/>
    <x v="269"/>
    <n v="1"/>
    <s v="Principio di comportamento"/>
  </r>
  <r>
    <n v="686"/>
    <s v="REATO VS PERSONALITÀ INDIVIDUALE"/>
    <s v="Processo di approvvigionamento"/>
    <x v="1"/>
    <x v="269"/>
    <n v="1"/>
    <s v="Principio di comportamento"/>
  </r>
  <r>
    <n v="687"/>
    <s v="REATO DI FALSE DICHIARAZIONI"/>
    <s v="Processo di approvvigionamento"/>
    <x v="1"/>
    <x v="269"/>
    <n v="1"/>
    <s v="Principio di comportamento"/>
  </r>
  <r>
    <n v="688"/>
    <s v="REATI IN MATERIA DI CRIMINALITÀ ORGANIZZATA"/>
    <s v="Processo di approvvigionamento"/>
    <x v="1"/>
    <x v="269"/>
    <n v="1"/>
    <s v="Principio di comportamento"/>
  </r>
  <r>
    <n v="689"/>
    <s v="REATI VS INDUSTRIA E COMMERCIO"/>
    <s v="Processo di approvvigionamento"/>
    <x v="1"/>
    <x v="269"/>
    <n v="1"/>
    <s v="Principio di comportamento"/>
  </r>
  <r>
    <n v="690"/>
    <s v="REATI IMPIEGO IRREGOLARE CITTADINI DI PAESI TERZI"/>
    <s v="Processo di approvvigionamento"/>
    <x v="1"/>
    <x v="269"/>
    <n v="1"/>
    <s v="Principio di comportamento"/>
  </r>
  <r>
    <n v="667"/>
    <s v="REATI TRIBUTARI"/>
    <s v="Processo di approvvigionamento"/>
    <x v="1"/>
    <x v="270"/>
    <n v="1"/>
    <s v="Principio di comportamento"/>
  </r>
  <r>
    <n v="668"/>
    <s v="REATI TRIBUTARI"/>
    <s v="Processo di approvvigionamento"/>
    <x v="1"/>
    <x v="270"/>
    <n v="1"/>
    <s v="Principio di comportamento"/>
  </r>
  <r>
    <n v="669"/>
    <s v="REATI VS P.A."/>
    <s v="Processo di approvvigionamento"/>
    <x v="1"/>
    <x v="270"/>
    <n v="1"/>
    <s v="Principio di comportamento"/>
  </r>
  <r>
    <n v="670"/>
    <s v="REATI VS P.A."/>
    <s v="Processo di approvvigionamento"/>
    <x v="1"/>
    <x v="270"/>
    <n v="1"/>
    <s v="Principio di comportamento"/>
  </r>
  <r>
    <n v="671"/>
    <s v="RICETTAZIONE E RICICLAGGIO"/>
    <s v="Processo di approvvigionamento"/>
    <x v="1"/>
    <x v="270"/>
    <n v="1"/>
    <s v="Principio di comportamento"/>
  </r>
  <r>
    <n v="672"/>
    <s v="REATI SOCIETARI"/>
    <s v="Processo di approvvigionamento"/>
    <x v="1"/>
    <x v="270"/>
    <n v="1"/>
    <s v="Principio di comportamento"/>
  </r>
  <r>
    <n v="673"/>
    <s v="REATI SOCIETARI"/>
    <s v="Processo di approvvigionamento"/>
    <x v="1"/>
    <x v="270"/>
    <n v="1"/>
    <s v="Principio di comportamento"/>
  </r>
  <r>
    <n v="674"/>
    <s v="REATO VS PERSONALITÀ INDIVIDUALE"/>
    <s v="Processo di approvvigionamento"/>
    <x v="1"/>
    <x v="270"/>
    <n v="1"/>
    <s v="Principio di comportamento"/>
  </r>
  <r>
    <n v="675"/>
    <s v="REATO VS PERSONALITÀ INDIVIDUALE"/>
    <s v="Processo di approvvigionamento"/>
    <x v="1"/>
    <x v="270"/>
    <n v="1"/>
    <s v="Principio di comportamento"/>
  </r>
  <r>
    <n v="676"/>
    <s v="REATO DI FALSE DICHIARAZIONI"/>
    <s v="Processo di approvvigionamento"/>
    <x v="1"/>
    <x v="270"/>
    <n v="1"/>
    <s v="Principio di comportamento"/>
  </r>
  <r>
    <n v="677"/>
    <s v="REATI IN MATERIA DI CRIMINALITÀ ORGANIZZATA"/>
    <s v="Processo di approvvigionamento"/>
    <x v="1"/>
    <x v="270"/>
    <n v="1"/>
    <s v="Principio di comportamento"/>
  </r>
  <r>
    <n v="678"/>
    <s v="REATI IN MATERIA DI CRIMINALITÀ ORGANIZZATA"/>
    <s v="Processo di approvvigionamento"/>
    <x v="1"/>
    <x v="270"/>
    <n v="1"/>
    <s v="Principio di comportamento"/>
  </r>
  <r>
    <n v="679"/>
    <s v="REATI VS INDUSTRIA E COMMERCIO"/>
    <s v="Processo di approvvigionamento"/>
    <x v="1"/>
    <x v="270"/>
    <n v="1"/>
    <s v="Principio di comportamento"/>
  </r>
  <r>
    <n v="680"/>
    <s v="REATI VS INDUSTRIA E COMMERCIO"/>
    <s v="Processo di approvvigionamento"/>
    <x v="1"/>
    <x v="270"/>
    <n v="1"/>
    <s v="Principio di comportamento"/>
  </r>
  <r>
    <n v="681"/>
    <s v="REATI IMPIEGO IRREGOLARE CITTADINI DI PAESI TERZI"/>
    <s v="Processo di approvvigionamento"/>
    <x v="1"/>
    <x v="270"/>
    <n v="1"/>
    <s v="Principio di comportamento"/>
  </r>
  <r>
    <m/>
    <m/>
    <m/>
    <x v="11"/>
    <x v="11"/>
    <m/>
    <m/>
  </r>
  <r>
    <m/>
    <m/>
    <m/>
    <x v="11"/>
    <x v="11"/>
    <m/>
    <m/>
  </r>
  <r>
    <m/>
    <m/>
    <m/>
    <x v="11"/>
    <x v="11"/>
    <m/>
    <m/>
  </r>
  <r>
    <m/>
    <m/>
    <m/>
    <x v="11"/>
    <x v="11"/>
    <m/>
    <m/>
  </r>
  <r>
    <m/>
    <m/>
    <m/>
    <x v="11"/>
    <x v="11"/>
    <m/>
    <m/>
  </r>
  <r>
    <m/>
    <m/>
    <m/>
    <x v="11"/>
    <x v="11"/>
    <m/>
    <m/>
  </r>
  <r>
    <m/>
    <m/>
    <m/>
    <x v="11"/>
    <x v="11"/>
    <m/>
    <m/>
  </r>
  <r>
    <n v="651"/>
    <s v="REATI TRIBUTARI"/>
    <s v="Processo Gestione Sistema Informativo"/>
    <x v="57"/>
    <x v="271"/>
    <n v="1"/>
    <s v="Principio di comportamento"/>
  </r>
  <r>
    <n v="652"/>
    <s v="REATI VS P.A."/>
    <s v="Processo Gestione Sistema Informativo"/>
    <x v="57"/>
    <x v="271"/>
    <n v="1"/>
    <s v="Principio di comportamento"/>
  </r>
  <r>
    <n v="653"/>
    <s v="RICETTAZIONE E RICICLAGGIO"/>
    <s v="Processo Gestione Sistema Informativo"/>
    <x v="57"/>
    <x v="271"/>
    <n v="1"/>
    <s v="Principio di comportamento"/>
  </r>
  <r>
    <n v="654"/>
    <s v="REATI SOCIETARI"/>
    <s v="Processo Gestione Sistema Informativo"/>
    <x v="57"/>
    <x v="271"/>
    <n v="1"/>
    <s v="Principio di comportamento"/>
  </r>
  <r>
    <n v="655"/>
    <s v="REATO VS PERSONALITÀ INDIVIDUALE"/>
    <s v="Processo Gestione Sistema Informativo"/>
    <x v="57"/>
    <x v="271"/>
    <n v="1"/>
    <s v="Principio di comportamento"/>
  </r>
  <r>
    <n v="656"/>
    <s v="REATO DI FALSE DICHIARAZIONI"/>
    <s v="Processo Gestione Sistema Informativo"/>
    <x v="57"/>
    <x v="271"/>
    <n v="1"/>
    <s v="Principio di comportamento"/>
  </r>
  <r>
    <n v="657"/>
    <s v="FALSITÀ IN MONETE E BOLLI"/>
    <s v="Processo Gestione Sistema Informativo"/>
    <x v="57"/>
    <x v="271"/>
    <n v="1"/>
    <s v="Principio di comportamento"/>
  </r>
  <r>
    <n v="658"/>
    <s v="REATI IN MATERIA DI CRIMINALITÀ ORGANIZZATA"/>
    <s v="Processo Gestione Sistema Informativo"/>
    <x v="57"/>
    <x v="271"/>
    <n v="1"/>
    <s v="Principio di comportamento"/>
  </r>
  <r>
    <n v="659"/>
    <s v="REATI VS INDUSTRIA E COMMERCIO"/>
    <s v="Processo Gestione Sistema Informativo"/>
    <x v="57"/>
    <x v="271"/>
    <n v="1"/>
    <s v="Principio di comportamento"/>
  </r>
  <r>
    <n v="1456"/>
    <s v="REATI AMBIENTALI"/>
    <s v="Processo Gestione Sistema Informativo"/>
    <x v="57"/>
    <x v="271"/>
    <n v="1"/>
    <s v="Principio di comportamento"/>
  </r>
  <r>
    <n v="1587"/>
    <s v="REATI SICUREZZA SUL LAVORO"/>
    <s v="Processo Salute e Sicurezza sui luoghi di Lavoro"/>
    <x v="73"/>
    <x v="272"/>
    <n v="1"/>
    <s v="Principio di comportamento"/>
  </r>
  <r>
    <m/>
    <m/>
    <m/>
    <x v="11"/>
    <x v="11"/>
    <m/>
    <m/>
  </r>
  <r>
    <m/>
    <m/>
    <m/>
    <x v="11"/>
    <x v="11"/>
    <m/>
    <m/>
  </r>
  <r>
    <m/>
    <m/>
    <m/>
    <x v="11"/>
    <x v="11"/>
    <m/>
    <m/>
  </r>
  <r>
    <m/>
    <m/>
    <m/>
    <x v="11"/>
    <x v="11"/>
    <m/>
    <m/>
  </r>
  <r>
    <m/>
    <m/>
    <m/>
    <x v="11"/>
    <x v="11"/>
    <m/>
    <m/>
  </r>
  <r>
    <m/>
    <m/>
    <m/>
    <x v="11"/>
    <x v="11"/>
    <m/>
    <m/>
  </r>
  <r>
    <m/>
    <m/>
    <m/>
    <x v="11"/>
    <x v="11"/>
    <m/>
    <m/>
  </r>
  <r>
    <n v="643"/>
    <s v="REATI VS P.A."/>
    <s v="Processo di gestione del contenzioso"/>
    <x v="39"/>
    <x v="273"/>
    <n v="1"/>
    <s v="Dovere"/>
  </r>
  <r>
    <n v="1475"/>
    <s v="FALSITÀ IN MONETE E BOLLI"/>
    <s v="Processo finanziario"/>
    <x v="20"/>
    <x v="274"/>
    <n v="1"/>
    <s v="Dovere"/>
  </r>
  <r>
    <n v="1479"/>
    <s v="REATI AMBIENTALI"/>
    <s v="Processo finanziario"/>
    <x v="20"/>
    <x v="274"/>
    <n v="1"/>
    <s v="Dovere"/>
  </r>
  <r>
    <n v="1483"/>
    <s v="REATI IN MATERIA DI CRIMINALITÀ ORGANIZZATA"/>
    <s v="Processo finanziario"/>
    <x v="20"/>
    <x v="274"/>
    <n v="1"/>
    <s v="Dovere"/>
  </r>
  <r>
    <n v="1487"/>
    <s v="REATI SOCIETARI"/>
    <s v="Processo finanziario"/>
    <x v="20"/>
    <x v="274"/>
    <n v="1"/>
    <s v="Dovere"/>
  </r>
  <r>
    <n v="1491"/>
    <s v="REATI TRIBUTARI"/>
    <s v="Processo finanziario"/>
    <x v="20"/>
    <x v="274"/>
    <n v="1"/>
    <s v="Dovere"/>
  </r>
  <r>
    <n v="1495"/>
    <s v="REATI VS INDUSTRIA E COMMERCIO"/>
    <s v="Processo finanziario"/>
    <x v="20"/>
    <x v="274"/>
    <n v="1"/>
    <s v="Dovere"/>
  </r>
  <r>
    <n v="1499"/>
    <s v="REATI VS P.A."/>
    <s v="Processo finanziario"/>
    <x v="20"/>
    <x v="274"/>
    <n v="1"/>
    <s v="Dovere"/>
  </r>
  <r>
    <n v="1503"/>
    <s v="REATO DI FALSE DICHIARAZIONI"/>
    <s v="Processo finanziario"/>
    <x v="20"/>
    <x v="274"/>
    <n v="1"/>
    <s v="Dovere"/>
  </r>
  <r>
    <n v="1507"/>
    <s v="REATO VS PERSONALITÀ INDIVIDUALE"/>
    <s v="Processo finanziario"/>
    <x v="20"/>
    <x v="274"/>
    <n v="1"/>
    <s v="Dovere"/>
  </r>
  <r>
    <n v="1511"/>
    <s v="RICETTAZIONE E RICICLAGGIO"/>
    <s v="Processo finanziario"/>
    <x v="20"/>
    <x v="274"/>
    <n v="1"/>
    <s v="Dovere"/>
  </r>
  <r>
    <n v="642"/>
    <s v="REATI VS P.A."/>
    <s v="Processo di gestione del contenzioso"/>
    <x v="39"/>
    <x v="275"/>
    <n v="1"/>
    <s v="Principio di comportamento"/>
  </r>
  <r>
    <n v="641"/>
    <s v="REATI SICUREZZA SUL LAVORO"/>
    <s v="Processo Salute e Sicurezza sui luoghi di Lavoro"/>
    <x v="22"/>
    <x v="276"/>
    <n v="1"/>
    <s v="Principio di comportamento"/>
  </r>
  <r>
    <n v="640"/>
    <s v="REATI VS P.A."/>
    <s v="Processo Gestione Sistema Informativo"/>
    <x v="62"/>
    <x v="277"/>
    <n v="1"/>
    <s v="Principio di comportamento"/>
  </r>
  <r>
    <n v="636"/>
    <s v="REATI TRIBUTARI"/>
    <s v="Processo Amministrativo-contabile"/>
    <x v="53"/>
    <x v="278"/>
    <n v="1"/>
    <s v="Principio di comportamento"/>
  </r>
  <r>
    <n v="637"/>
    <s v="REATI VS P.A."/>
    <s v="Processo Amministrativo-contabile"/>
    <x v="53"/>
    <x v="278"/>
    <n v="1"/>
    <s v="Principio di comportamento"/>
  </r>
  <r>
    <n v="638"/>
    <s v="RICETTAZIONE E RICICLAGGIO"/>
    <s v="Processo Amministrativo-contabile"/>
    <x v="53"/>
    <x v="278"/>
    <n v="1"/>
    <s v="Principio di comportamento"/>
  </r>
  <r>
    <n v="639"/>
    <s v="FALSITÀ IN MONETE E BOLLI"/>
    <s v="Processo Amministrativo-contabile"/>
    <x v="53"/>
    <x v="278"/>
    <n v="1"/>
    <s v="Principio di comportamento"/>
  </r>
  <r>
    <n v="628"/>
    <s v="REATI TRIBUTARI"/>
    <s v="Processo di approvvigionamento"/>
    <x v="1"/>
    <x v="279"/>
    <n v="1"/>
    <s v="Dovere"/>
  </r>
  <r>
    <n v="629"/>
    <s v="REATI VS P.A."/>
    <s v="Processo di approvvigionamento"/>
    <x v="1"/>
    <x v="279"/>
    <n v="1"/>
    <s v="Dovere"/>
  </r>
  <r>
    <n v="630"/>
    <s v="RICETTAZIONE E RICICLAGGIO"/>
    <s v="Processo di approvvigionamento"/>
    <x v="1"/>
    <x v="279"/>
    <n v="1"/>
    <s v="Dovere"/>
  </r>
  <r>
    <n v="631"/>
    <s v="REATO VS PERSONALITÀ INDIVIDUALE"/>
    <s v="Processo di approvvigionamento"/>
    <x v="1"/>
    <x v="279"/>
    <n v="1"/>
    <s v="Dovere"/>
  </r>
  <r>
    <n v="632"/>
    <s v="REATO DI FALSE DICHIARAZIONI"/>
    <s v="Processo di approvvigionamento"/>
    <x v="1"/>
    <x v="279"/>
    <n v="1"/>
    <s v="Dovere"/>
  </r>
  <r>
    <n v="633"/>
    <s v="REATI IN MATERIA DI CRIMINALITÀ ORGANIZZATA"/>
    <s v="Processo di approvvigionamento"/>
    <x v="1"/>
    <x v="279"/>
    <n v="1"/>
    <s v="Dovere"/>
  </r>
  <r>
    <n v="634"/>
    <s v="REATI VS INDUSTRIA E COMMERCIO"/>
    <s v="Processo di approvvigionamento"/>
    <x v="1"/>
    <x v="279"/>
    <n v="1"/>
    <s v="Dovere"/>
  </r>
  <r>
    <n v="635"/>
    <s v="REATI IMPIEGO IRREGOLARE CITTADINI DI PAESI TERZI"/>
    <s v="Processo di approvvigionamento"/>
    <x v="1"/>
    <x v="279"/>
    <n v="1"/>
    <s v="Dovere"/>
  </r>
  <r>
    <n v="627"/>
    <s v="REATI SICUREZZA SUL LAVORO"/>
    <s v="Processo Salute e Sicurezza sui luoghi di Lavoro"/>
    <x v="74"/>
    <x v="280"/>
    <n v="1"/>
    <s v="Principio di comportamento"/>
  </r>
  <r>
    <n v="626"/>
    <s v="REATI SICUREZZA SUL LAVORO"/>
    <s v="Processo Salute e Sicurezza sui luoghi di Lavoro"/>
    <x v="74"/>
    <x v="281"/>
    <n v="1"/>
    <s v="Principio di comportamento"/>
  </r>
  <r>
    <n v="617"/>
    <s v="REATI TRIBUTARI"/>
    <s v="Processo di approvvigionamento"/>
    <x v="1"/>
    <x v="282"/>
    <n v="1"/>
    <s v="Principio di comportamento"/>
  </r>
  <r>
    <n v="618"/>
    <s v="REATI VS P.A."/>
    <s v="Processo di approvvigionamento"/>
    <x v="1"/>
    <x v="282"/>
    <n v="1"/>
    <s v="Principio di comportamento"/>
  </r>
  <r>
    <n v="619"/>
    <s v="RICETTAZIONE E RICICLAGGIO"/>
    <s v="Processo di approvvigionamento"/>
    <x v="1"/>
    <x v="282"/>
    <n v="1"/>
    <s v="Principio di comportamento"/>
  </r>
  <r>
    <n v="620"/>
    <s v="REATI SOCIETARI"/>
    <s v="Processo di approvvigionamento"/>
    <x v="1"/>
    <x v="282"/>
    <n v="1"/>
    <s v="Principio di comportamento"/>
  </r>
  <r>
    <n v="621"/>
    <s v="REATO VS PERSONALITÀ INDIVIDUALE"/>
    <s v="Processo di approvvigionamento"/>
    <x v="1"/>
    <x v="282"/>
    <n v="1"/>
    <s v="Principio di comportamento"/>
  </r>
  <r>
    <n v="622"/>
    <s v="REATO DI FALSE DICHIARAZIONI"/>
    <s v="Processo di approvvigionamento"/>
    <x v="1"/>
    <x v="282"/>
    <n v="1"/>
    <s v="Principio di comportamento"/>
  </r>
  <r>
    <n v="623"/>
    <s v="REATI IN MATERIA DI CRIMINALITÀ ORGANIZZATA"/>
    <s v="Processo di approvvigionamento"/>
    <x v="1"/>
    <x v="282"/>
    <n v="1"/>
    <s v="Principio di comportamento"/>
  </r>
  <r>
    <n v="624"/>
    <s v="REATI VS INDUSTRIA E COMMERCIO"/>
    <s v="Processo di approvvigionamento"/>
    <x v="1"/>
    <x v="282"/>
    <n v="1"/>
    <s v="Principio di comportamento"/>
  </r>
  <r>
    <n v="625"/>
    <s v="REATI IMPIEGO IRREGOLARE CITTADINI DI PAESI TERZI"/>
    <s v="Processo di approvvigionamento"/>
    <x v="1"/>
    <x v="282"/>
    <n v="1"/>
    <s v="Principio di comportamento"/>
  </r>
  <r>
    <n v="1378"/>
    <s v="REATI VS P.A."/>
    <s v="Processo finanziario"/>
    <x v="20"/>
    <x v="283"/>
    <n v="1"/>
    <s v="Principio di comportamento"/>
  </r>
  <r>
    <n v="1386"/>
    <s v="FALSITÀ IN MONETE E BOLLI"/>
    <s v="Processo finanziario"/>
    <x v="20"/>
    <x v="283"/>
    <n v="1"/>
    <s v="Principio di comportamento"/>
  </r>
  <r>
    <n v="1393"/>
    <s v="REATI IN MATERIA DI CRIMINALITÀ ORGANIZZATA"/>
    <s v="Processo finanziario"/>
    <x v="20"/>
    <x v="283"/>
    <n v="1"/>
    <s v="Principio di comportamento"/>
  </r>
  <r>
    <n v="1400"/>
    <s v="REATI SOCIETARI"/>
    <s v="Processo finanziario"/>
    <x v="20"/>
    <x v="283"/>
    <n v="1"/>
    <s v="Principio di comportamento"/>
  </r>
  <r>
    <n v="1407"/>
    <s v="REATI TRIBUTARI"/>
    <s v="Processo finanziario"/>
    <x v="20"/>
    <x v="283"/>
    <n v="1"/>
    <s v="Principio di comportamento"/>
  </r>
  <r>
    <n v="1414"/>
    <s v="REATI VS INDUSTRIA E COMMERCIO"/>
    <s v="Processo finanziario"/>
    <x v="20"/>
    <x v="283"/>
    <n v="1"/>
    <s v="Principio di comportamento"/>
  </r>
  <r>
    <n v="1421"/>
    <s v="REATO DI FALSE DICHIARAZIONI"/>
    <s v="Processo finanziario"/>
    <x v="20"/>
    <x v="283"/>
    <n v="1"/>
    <s v="Principio di comportamento"/>
  </r>
  <r>
    <n v="1428"/>
    <s v="REATO VS PERSONALITÀ INDIVIDUALE"/>
    <s v="Processo finanziario"/>
    <x v="20"/>
    <x v="283"/>
    <n v="1"/>
    <s v="Principio di comportamento"/>
  </r>
  <r>
    <n v="1435"/>
    <s v="RICETTAZIONE E RICICLAGGIO"/>
    <s v="Processo finanziario"/>
    <x v="20"/>
    <x v="283"/>
    <n v="1"/>
    <s v="Principio di comportamento"/>
  </r>
  <r>
    <n v="1465"/>
    <s v="REATI AMBIENTALI"/>
    <s v="Processo finanziario"/>
    <x v="20"/>
    <x v="283"/>
    <n v="1"/>
    <s v="Principio di comportamento"/>
  </r>
  <r>
    <n v="613"/>
    <s v="REATI TRIBUTARI"/>
    <s v="Processo Amministrativo-contabile"/>
    <x v="53"/>
    <x v="284"/>
    <n v="1"/>
    <s v="Principio di comportamento"/>
  </r>
  <r>
    <n v="614"/>
    <s v="REATI VS P.A."/>
    <s v="Processo Amministrativo-contabile"/>
    <x v="53"/>
    <x v="284"/>
    <n v="1"/>
    <s v="Principio di comportamento"/>
  </r>
  <r>
    <n v="615"/>
    <s v="RICETTAZIONE E RICICLAGGIO"/>
    <s v="Processo Amministrativo-contabile"/>
    <x v="53"/>
    <x v="284"/>
    <n v="1"/>
    <s v="Principio di comportamento"/>
  </r>
  <r>
    <n v="616"/>
    <s v="FALSITÀ IN MONETE E BOLLI"/>
    <s v="Processo Amministrativo-contabile"/>
    <x v="53"/>
    <x v="284"/>
    <n v="1"/>
    <s v="Principio di comportamento"/>
  </r>
  <r>
    <m/>
    <m/>
    <m/>
    <x v="11"/>
    <x v="11"/>
    <m/>
    <m/>
  </r>
  <r>
    <m/>
    <m/>
    <m/>
    <x v="11"/>
    <x v="11"/>
    <m/>
    <m/>
  </r>
  <r>
    <m/>
    <m/>
    <m/>
    <x v="11"/>
    <x v="11"/>
    <m/>
    <m/>
  </r>
  <r>
    <m/>
    <m/>
    <m/>
    <x v="11"/>
    <x v="11"/>
    <m/>
    <m/>
  </r>
  <r>
    <m/>
    <m/>
    <m/>
    <x v="11"/>
    <x v="11"/>
    <m/>
    <m/>
  </r>
  <r>
    <m/>
    <m/>
    <m/>
    <x v="11"/>
    <x v="11"/>
    <m/>
    <m/>
  </r>
  <r>
    <m/>
    <m/>
    <m/>
    <x v="11"/>
    <x v="11"/>
    <m/>
    <m/>
  </r>
  <r>
    <n v="599"/>
    <s v="REATI TRIBUTARI"/>
    <s v="Processo Gestione Sistema Informativo"/>
    <x v="72"/>
    <x v="285"/>
    <n v="1"/>
    <s v="Principio di comportamento"/>
  </r>
  <r>
    <n v="600"/>
    <s v="REATI VS P.A."/>
    <s v="Processo Gestione Sistema Informativo"/>
    <x v="72"/>
    <x v="285"/>
    <n v="1"/>
    <s v="Principio di comportamento"/>
  </r>
  <r>
    <n v="601"/>
    <s v="RICETTAZIONE E RICICLAGGIO"/>
    <s v="Processo Gestione Sistema Informativo"/>
    <x v="72"/>
    <x v="285"/>
    <n v="1"/>
    <s v="Principio di comportamento"/>
  </r>
  <r>
    <n v="602"/>
    <s v="REATI SOCIETARI"/>
    <s v="Processo Gestione Sistema Informativo"/>
    <x v="72"/>
    <x v="285"/>
    <n v="1"/>
    <s v="Principio di comportamento"/>
  </r>
  <r>
    <n v="603"/>
    <s v="REATO VS PERSONALITÀ INDIVIDUALE"/>
    <s v="Processo Gestione Sistema Informativo"/>
    <x v="72"/>
    <x v="285"/>
    <n v="1"/>
    <s v="Principio di comportamento"/>
  </r>
  <r>
    <n v="604"/>
    <s v="REATI IN MATERIA DI CRIMINALITÀ ORGANIZZATA"/>
    <s v="Processo Gestione Sistema Informativo"/>
    <x v="72"/>
    <x v="285"/>
    <n v="1"/>
    <s v="Principio di comportamento"/>
  </r>
  <r>
    <n v="605"/>
    <s v="REATI VS INDUSTRIA E COMMERCIO"/>
    <s v="Processo Gestione Sistema Informativo"/>
    <x v="72"/>
    <x v="285"/>
    <n v="1"/>
    <s v="Principio di comportamento"/>
  </r>
  <r>
    <n v="1596"/>
    <s v="REATI SOCIETARI"/>
    <s v="Processo di gestione della cartella clinica e diagnosi"/>
    <x v="75"/>
    <x v="286"/>
    <n v="1"/>
    <s v="Principio di comportamento"/>
  </r>
  <r>
    <n v="1604"/>
    <s v="REATI SOCIETARI"/>
    <s v="Processo di Fatturazione Attiva"/>
    <x v="49"/>
    <x v="287"/>
    <n v="1"/>
    <s v="Dovere"/>
  </r>
  <r>
    <m/>
    <m/>
    <m/>
    <x v="11"/>
    <x v="11"/>
    <m/>
    <m/>
  </r>
  <r>
    <n v="1617"/>
    <s v="REATI AMBIENTALI"/>
    <s v="Processo Gestione Sistema Ambientale"/>
    <x v="32"/>
    <x v="288"/>
    <n v="1"/>
    <s v="Principio di comportamento"/>
  </r>
  <r>
    <n v="1573"/>
    <s v="REATI VS P.A."/>
    <s v="Processo di gestione della cartella clinica e diagnosi"/>
    <x v="13"/>
    <x v="289"/>
    <n v="1"/>
    <s v="Principio di comportamento"/>
  </r>
  <r>
    <n v="596"/>
    <s v="REATI TRIBUTARI"/>
    <s v="Processo Amministrativo-contabile"/>
    <x v="15"/>
    <x v="290"/>
    <n v="1"/>
    <s v="Principio di comportamento"/>
  </r>
  <r>
    <n v="597"/>
    <s v="REATI SOCIETARI"/>
    <s v="Processo Amministrativo-contabile"/>
    <x v="15"/>
    <x v="290"/>
    <n v="1"/>
    <s v="Principio di comportamento"/>
  </r>
  <r>
    <n v="598"/>
    <s v="REATI IN MATERIA DI CRIMINALITÀ ORGANIZZATA"/>
    <s v="Processo Amministrativo-contabile"/>
    <x v="15"/>
    <x v="290"/>
    <n v="1"/>
    <s v="Principio di comportamento"/>
  </r>
  <r>
    <n v="595"/>
    <s v="REATI TRIBUTARI"/>
    <s v="Processo Amministrativo-contabile"/>
    <x v="7"/>
    <x v="291"/>
    <n v="1"/>
    <s v="Principio di comportamento"/>
  </r>
  <r>
    <n v="589"/>
    <s v="REATI TRIBUTARI"/>
    <s v="Processo di approvvigionamento"/>
    <x v="61"/>
    <x v="292"/>
    <n v="1"/>
    <s v="Principio di comportamento"/>
  </r>
  <r>
    <n v="590"/>
    <s v="REATI VS P.A."/>
    <s v="Processo di approvvigionamento"/>
    <x v="61"/>
    <x v="292"/>
    <n v="1"/>
    <s v="Principio di comportamento"/>
  </r>
  <r>
    <n v="591"/>
    <s v="REATI SOCIETARI"/>
    <s v="Processo di approvvigionamento"/>
    <x v="61"/>
    <x v="292"/>
    <n v="1"/>
    <s v="Principio di comportamento"/>
  </r>
  <r>
    <n v="592"/>
    <s v="REATO VS PERSONALITÀ INDIVIDUALE"/>
    <s v="Processo di approvvigionamento"/>
    <x v="61"/>
    <x v="292"/>
    <n v="1"/>
    <s v="Principio di comportamento"/>
  </r>
  <r>
    <n v="593"/>
    <s v="REATI IN MATERIA DI CRIMINALITÀ ORGANIZZATA"/>
    <s v="Processo di approvvigionamento"/>
    <x v="61"/>
    <x v="292"/>
    <n v="1"/>
    <s v="Principio di comportamento"/>
  </r>
  <r>
    <n v="594"/>
    <s v="REATI VS INDUSTRIA E COMMERCIO"/>
    <s v="Processo di approvvigionamento"/>
    <x v="61"/>
    <x v="292"/>
    <n v="1"/>
    <s v="Principio di comportamento"/>
  </r>
  <r>
    <n v="583"/>
    <s v="REATI TRIBUTARI"/>
    <s v="Processo di approvvigionamento"/>
    <x v="61"/>
    <x v="293"/>
    <n v="1"/>
    <s v="Dovere"/>
  </r>
  <r>
    <n v="584"/>
    <s v="REATI VS P.A."/>
    <s v="Processo di approvvigionamento"/>
    <x v="61"/>
    <x v="293"/>
    <n v="1"/>
    <s v="Dovere"/>
  </r>
  <r>
    <n v="585"/>
    <s v="REATI SOCIETARI"/>
    <s v="Processo di approvvigionamento"/>
    <x v="61"/>
    <x v="293"/>
    <n v="1"/>
    <s v="Dovere"/>
  </r>
  <r>
    <n v="586"/>
    <s v="REATO VS PERSONALITÀ INDIVIDUALE"/>
    <s v="Processo di approvvigionamento"/>
    <x v="61"/>
    <x v="293"/>
    <n v="1"/>
    <s v="Dovere"/>
  </r>
  <r>
    <n v="587"/>
    <s v="REATI IN MATERIA DI CRIMINALITÀ ORGANIZZATA"/>
    <s v="Processo di approvvigionamento"/>
    <x v="61"/>
    <x v="293"/>
    <n v="1"/>
    <s v="Dovere"/>
  </r>
  <r>
    <n v="588"/>
    <s v="REATI VS INDUSTRIA E COMMERCIO"/>
    <s v="Processo di approvvigionamento"/>
    <x v="61"/>
    <x v="293"/>
    <n v="1"/>
    <s v="Dovere"/>
  </r>
  <r>
    <m/>
    <m/>
    <m/>
    <x v="11"/>
    <x v="11"/>
    <m/>
    <m/>
  </r>
  <r>
    <m/>
    <m/>
    <m/>
    <x v="11"/>
    <x v="11"/>
    <m/>
    <m/>
  </r>
  <r>
    <n v="1282"/>
    <s v="REATI SOCIETARI"/>
    <s v="Processo di redazione del bilancio"/>
    <x v="5"/>
    <x v="294"/>
    <n v="1"/>
    <s v="Principio di comportamento"/>
  </r>
  <r>
    <m/>
    <m/>
    <m/>
    <x v="11"/>
    <x v="11"/>
    <m/>
    <m/>
  </r>
  <r>
    <m/>
    <m/>
    <m/>
    <x v="11"/>
    <x v="11"/>
    <m/>
    <m/>
  </r>
  <r>
    <m/>
    <m/>
    <m/>
    <x v="11"/>
    <x v="11"/>
    <m/>
    <m/>
  </r>
  <r>
    <m/>
    <m/>
    <m/>
    <x v="11"/>
    <x v="11"/>
    <m/>
    <m/>
  </r>
  <r>
    <m/>
    <m/>
    <m/>
    <x v="11"/>
    <x v="11"/>
    <m/>
    <m/>
  </r>
  <r>
    <m/>
    <m/>
    <m/>
    <x v="11"/>
    <x v="11"/>
    <m/>
    <m/>
  </r>
  <r>
    <m/>
    <m/>
    <m/>
    <x v="11"/>
    <x v="11"/>
    <m/>
    <m/>
  </r>
  <r>
    <n v="575"/>
    <s v="REATI DI VIOLAZIONE DEI DIRITTI D'AUTORE"/>
    <s v="Processo Gestione Sistema Informativo"/>
    <x v="63"/>
    <x v="295"/>
    <n v="1"/>
    <s v="Principio di comportamento"/>
  </r>
  <r>
    <n v="574"/>
    <s v="REATI DI VIOLAZIONE DEI DIRITTI D'AUTORE"/>
    <s v="Processo Gestione Sistema Informativo"/>
    <x v="6"/>
    <x v="296"/>
    <n v="1"/>
    <s v="Principio di comportamento"/>
  </r>
  <r>
    <n v="570"/>
    <s v="REATI TRIBUTARI"/>
    <s v="Processo di redazione del bilancio"/>
    <x v="5"/>
    <x v="297"/>
    <n v="1"/>
    <s v="Principio di comportamento"/>
  </r>
  <r>
    <n v="571"/>
    <s v="REATI VS P.A."/>
    <s v="Processo di redazione del bilancio"/>
    <x v="5"/>
    <x v="297"/>
    <n v="1"/>
    <s v="Principio di comportamento"/>
  </r>
  <r>
    <n v="572"/>
    <s v="REATI SOCIETARI"/>
    <s v="Processo di redazione del bilancio"/>
    <x v="5"/>
    <x v="297"/>
    <n v="1"/>
    <s v="Principio di comportamento"/>
  </r>
  <r>
    <n v="573"/>
    <s v="REATI IN MATERIA DI CRIMINALITÀ ORGANIZZATA"/>
    <s v="Processo di redazione del bilancio"/>
    <x v="5"/>
    <x v="297"/>
    <n v="1"/>
    <s v="Principio di comportamento"/>
  </r>
  <r>
    <n v="1644"/>
    <s v="REATI VS P.A."/>
    <s v="Processo di gestione dei rapporti con Enti Pubblici"/>
    <x v="35"/>
    <x v="298"/>
    <n v="1"/>
    <s v="Principio di comportamento"/>
  </r>
  <r>
    <n v="1735"/>
    <s v="REATI VS P.A."/>
    <s v="Processo di gestione dei rapporti con Enti Pubblici"/>
    <x v="26"/>
    <x v="298"/>
    <n v="1"/>
    <s v="Principio di comportamento"/>
  </r>
  <r>
    <n v="1701"/>
    <s v="REATI VS P.A."/>
    <s v="Processo di gestione delle attività di partecipazione a bandi e gare con la P.A."/>
    <x v="25"/>
    <x v="299"/>
    <n v="1"/>
    <s v="Principio di comportamento"/>
  </r>
  <r>
    <n v="1616"/>
    <s v="REATI AMBIENTALI"/>
    <s v="Processo Gestione Sistema Ambientale"/>
    <x v="32"/>
    <x v="300"/>
    <n v="1"/>
    <s v="Principio di comportamento"/>
  </r>
  <r>
    <n v="1356"/>
    <s v="REATI AMBIENTALI"/>
    <s v="Processo Gestione Sistema Ambientale"/>
    <x v="76"/>
    <x v="301"/>
    <n v="1"/>
    <s v="Principio di comportamento"/>
  </r>
  <r>
    <n v="1590"/>
    <s v="REATI VS P.A."/>
    <s v="Processo di Fatturazione Attiva"/>
    <x v="77"/>
    <x v="302"/>
    <n v="1"/>
    <s v="Dovere"/>
  </r>
  <r>
    <n v="567"/>
    <s v="REATI TRIBUTARI"/>
    <s v="Processo di gestione dei rapporti con Enti Pubblici"/>
    <x v="33"/>
    <x v="303"/>
    <n v="1"/>
    <s v="Dovere"/>
  </r>
  <r>
    <n v="568"/>
    <s v="REATI SOCIETARI"/>
    <s v="Processo di gestione dei rapporti con Enti Pubblici"/>
    <x v="33"/>
    <x v="303"/>
    <n v="1"/>
    <s v="Dovere"/>
  </r>
  <r>
    <n v="569"/>
    <s v="REATI SICUREZZA SUL LAVORO"/>
    <s v="Processo di gestione dei rapporti con Enti Pubblici"/>
    <x v="33"/>
    <x v="303"/>
    <n v="1"/>
    <s v="Dovere"/>
  </r>
  <r>
    <n v="1631"/>
    <s v="REATI SOCIETARI"/>
    <s v="Processo di approvvigionamento"/>
    <x v="78"/>
    <x v="304"/>
    <n v="1"/>
    <s v="Principio di comportamento"/>
  </r>
  <r>
    <n v="1690"/>
    <s v="REATI VS P.A."/>
    <s v="Processo di gestione dei farmaci e dei dispositivi medici"/>
    <x v="27"/>
    <x v="305"/>
    <n v="1"/>
    <s v="Principio di comportamento"/>
  </r>
  <r>
    <n v="1732"/>
    <s v="REATI DI VIOLAZIONE DEI DIRITTI D'AUTORE"/>
    <s v="Processo di gestione delle pubblicazioni scientifiche"/>
    <x v="48"/>
    <x v="306"/>
    <n v="1"/>
    <s v="Principio di comportamento"/>
  </r>
  <r>
    <n v="563"/>
    <s v="REATI TRIBUTARI"/>
    <s v="Processo di redazione del bilancio"/>
    <x v="5"/>
    <x v="307"/>
    <n v="1"/>
    <s v="Principio di comportamento"/>
  </r>
  <r>
    <n v="565"/>
    <s v="REATI SOCIETARI"/>
    <s v="Processo di redazione del bilancio"/>
    <x v="5"/>
    <x v="307"/>
    <n v="1"/>
    <s v="Principio di comportamento"/>
  </r>
  <r>
    <n v="564"/>
    <s v="REATI VS P.A."/>
    <s v="Processo di redazione del bilancio"/>
    <x v="5"/>
    <x v="307"/>
    <n v="1"/>
    <s v="Principio di comportamento"/>
  </r>
  <r>
    <n v="566"/>
    <s v="REATI IN MATERIA DI CRIMINALITÀ ORGANIZZATA"/>
    <s v="Processo di redazione del bilancio"/>
    <x v="5"/>
    <x v="307"/>
    <n v="1"/>
    <s v="Principio di comportamento"/>
  </r>
  <r>
    <n v="1371"/>
    <s v="REATI AMBIENTALI"/>
    <s v="Processo di gestione delle risorse umane"/>
    <x v="18"/>
    <x v="308"/>
    <n v="1"/>
    <s v="Principio di comportamento"/>
  </r>
  <r>
    <n v="1350"/>
    <s v="REATI AMBIENTALI"/>
    <s v="Processo di gestione dei rapporti con Enti Pubblici"/>
    <x v="33"/>
    <x v="309"/>
    <n v="1"/>
    <s v="Principio di comportamento"/>
  </r>
  <r>
    <n v="1370"/>
    <s v="REATI AMBIENTALI"/>
    <s v="Processo Gestione Sistema Ambientale"/>
    <x v="8"/>
    <x v="310"/>
    <n v="1"/>
    <s v="Principio di comportamento"/>
  </r>
  <r>
    <n v="1303"/>
    <s v="REATI AMBIENTALI"/>
    <s v="Processo Gestione Sistema Ambientale"/>
    <x v="79"/>
    <x v="311"/>
    <n v="1"/>
    <s v="Principio di comportamento"/>
  </r>
  <r>
    <n v="557"/>
    <s v="REATI VS P.A."/>
    <s v="Processo di gestione delle attività di partecipazione a bandi e gare con la P.A."/>
    <x v="25"/>
    <x v="312"/>
    <n v="1"/>
    <s v="Principio di comportamento"/>
  </r>
  <r>
    <n v="558"/>
    <s v="RICETTAZIONE E RICICLAGGIO"/>
    <s v="Processo di gestione delle attività di partecipazione a bandi e gare con la P.A."/>
    <x v="25"/>
    <x v="312"/>
    <n v="1"/>
    <s v="Principio di comportamento"/>
  </r>
  <r>
    <n v="559"/>
    <s v="REATO VS PERSONALITÀ INDIVIDUALE"/>
    <s v="Processo di gestione delle attività di partecipazione a bandi e gare con la P.A."/>
    <x v="25"/>
    <x v="312"/>
    <n v="1"/>
    <s v="Principio di comportamento"/>
  </r>
  <r>
    <n v="560"/>
    <s v="REATI IN MATERIA DI CRIMINALITÀ ORGANIZZATA"/>
    <s v="Processo di gestione delle attività di partecipazione a bandi e gare con la P.A."/>
    <x v="25"/>
    <x v="312"/>
    <n v="1"/>
    <s v="Principio di comportamento"/>
  </r>
  <r>
    <n v="561"/>
    <s v="REATI VS INDUSTRIA E COMMERCIO"/>
    <s v="Processo di gestione delle attività di partecipazione a bandi e gare con la P.A."/>
    <x v="25"/>
    <x v="312"/>
    <n v="1"/>
    <s v="Principio di comportamento"/>
  </r>
  <r>
    <n v="562"/>
    <s v="REATI IMPIEGO IRREGOLARE CITTADINI DI PAESI TERZI"/>
    <s v="Processo di gestione delle attività di partecipazione a bandi e gare con la P.A."/>
    <x v="25"/>
    <x v="312"/>
    <n v="1"/>
    <s v="Principio di comportamento"/>
  </r>
  <r>
    <n v="1700"/>
    <s v="REATI VS P.A."/>
    <s v="Processo di gestione delle attività di partecipazione a bandi e gare con la P.A."/>
    <x v="25"/>
    <x v="313"/>
    <n v="1"/>
    <s v="Principio di comportamento"/>
  </r>
  <r>
    <n v="1704"/>
    <s v="REATI VS P.A."/>
    <s v="Processo di gestione delle attività di partecipazione a bandi e gare con la P.A."/>
    <x v="25"/>
    <x v="314"/>
    <n v="1"/>
    <s v="Dovere"/>
  </r>
  <r>
    <n v="551"/>
    <s v="REATI VS P.A."/>
    <s v="Processo di gestione delle risorse umane"/>
    <x v="80"/>
    <x v="315"/>
    <n v="1"/>
    <s v="Principio di comportamento"/>
  </r>
  <r>
    <n v="552"/>
    <s v="REATI SOCIETARI"/>
    <s v="Processo di gestione delle risorse umane"/>
    <x v="80"/>
    <x v="315"/>
    <n v="1"/>
    <s v="Principio di comportamento"/>
  </r>
  <r>
    <n v="553"/>
    <s v="REATO VS PERSONALITÀ INDIVIDUALE"/>
    <s v="Processo di gestione delle risorse umane"/>
    <x v="80"/>
    <x v="315"/>
    <n v="1"/>
    <s v="Principio di comportamento"/>
  </r>
  <r>
    <n v="554"/>
    <s v="REATI IN MATERIA DI CRIMINALITÀ ORGANIZZATA"/>
    <s v="Processo di gestione delle risorse umane"/>
    <x v="80"/>
    <x v="315"/>
    <n v="1"/>
    <s v="Principio di comportamento"/>
  </r>
  <r>
    <n v="555"/>
    <s v="REATI VS INDUSTRIA E COMMERCIO"/>
    <s v="Processo di gestione delle risorse umane"/>
    <x v="80"/>
    <x v="315"/>
    <n v="1"/>
    <s v="Principio di comportamento"/>
  </r>
  <r>
    <n v="556"/>
    <s v="REATI IMPIEGO IRREGOLARE CITTADINI DI PAESI TERZI"/>
    <s v="Processo di gestione delle risorse umane"/>
    <x v="80"/>
    <x v="315"/>
    <n v="1"/>
    <s v="Principio di comportamento"/>
  </r>
  <r>
    <n v="546"/>
    <s v="REATI VS P.A."/>
    <s v="Processo Gestione Sistema Ambientale"/>
    <x v="8"/>
    <x v="316"/>
    <n v="1"/>
    <s v="Principio di comportamento"/>
  </r>
  <r>
    <n v="545"/>
    <s v="REATI TRIBUTARI"/>
    <s v="Processo Amministrativo-contabile"/>
    <x v="7"/>
    <x v="317"/>
    <n v="1"/>
    <s v="Principio di comportamento"/>
  </r>
  <r>
    <n v="547"/>
    <s v="REATI VS P.A."/>
    <s v="Processo Salute e Sicurezza sui luoghi di Lavoro"/>
    <x v="81"/>
    <x v="317"/>
    <n v="1"/>
    <s v="Principio di comportamento"/>
  </r>
  <r>
    <n v="548"/>
    <s v="REATI VS P.A."/>
    <s v="Processo di gestione delle risorse umane"/>
    <x v="10"/>
    <x v="317"/>
    <n v="1"/>
    <s v="Principio di comportamento"/>
  </r>
  <r>
    <n v="549"/>
    <s v="REATI SICUREZZA SUL LAVORO"/>
    <s v="Processo Gestione Sistema Ambientale"/>
    <x v="8"/>
    <x v="317"/>
    <n v="1"/>
    <s v="Principio di comportamento"/>
  </r>
  <r>
    <n v="550"/>
    <s v="REATI AMBIENTALI"/>
    <s v="Processo Gestione Sistema Ambientale"/>
    <x v="8"/>
    <x v="317"/>
    <n v="1"/>
    <s v="Principio di comportamento"/>
  </r>
  <r>
    <n v="544"/>
    <s v="REATI SICUREZZA SUL LAVORO"/>
    <s v="Processo Salute e Sicurezza sui luoghi di Lavoro"/>
    <x v="82"/>
    <x v="318"/>
    <n v="1"/>
    <s v="Principio di comportamento"/>
  </r>
  <r>
    <n v="1619"/>
    <s v="REATI AMBIENTALI"/>
    <s v="Processo Gestione Sistema Ambientale"/>
    <x v="32"/>
    <x v="319"/>
    <n v="1"/>
    <s v="Principio di comportamento"/>
  </r>
  <r>
    <n v="1600"/>
    <s v="REATI IN MATERIA DI CRIMINALITÀ ORGANIZZATA"/>
    <s v="Processo di gestione dei farmaci e dei dispositivi medici"/>
    <x v="12"/>
    <x v="320"/>
    <n v="1"/>
    <s v="Principio di comportamento"/>
  </r>
  <r>
    <n v="1618"/>
    <s v="REATI AMBIENTALI"/>
    <s v="Processo Gestione Sistema Ambientale"/>
    <x v="32"/>
    <x v="321"/>
    <n v="1"/>
    <s v="Principio di comportamento"/>
  </r>
  <r>
    <n v="1560"/>
    <s v="RICETTAZIONE E RICICLAGGIO"/>
    <s v="Processo finanziario"/>
    <x v="20"/>
    <x v="322"/>
    <n v="1"/>
    <s v="Dovere"/>
  </r>
  <r>
    <n v="534"/>
    <s v="REATI VS P.A."/>
    <s v="Processo di gestione del contenzioso"/>
    <x v="19"/>
    <x v="323"/>
    <n v="1"/>
    <s v="Principio di comportamento"/>
  </r>
  <r>
    <n v="1674"/>
    <s v="REATI SOCIETARI"/>
    <s v="Processo di gestione dei farmaci e dei dispositivi medici"/>
    <x v="27"/>
    <x v="324"/>
    <n v="1"/>
    <s v="Principio di comportamento"/>
  </r>
  <r>
    <n v="533"/>
    <s v="REATI VS P.A."/>
    <s v="Processo di gestione del contenzioso"/>
    <x v="19"/>
    <x v="325"/>
    <n v="1"/>
    <s v="Dovere"/>
  </r>
  <r>
    <n v="1568"/>
    <s v="REATO VS PERSONALITÀ INDIVIDUALE"/>
    <s v="Processo di gestione delle risorse umane"/>
    <x v="56"/>
    <x v="326"/>
    <n v="1"/>
    <s v="Dovere"/>
  </r>
  <r>
    <n v="532"/>
    <s v="REATI TRIBUTARI"/>
    <s v="Processo di gestione del contenzioso"/>
    <x v="39"/>
    <x v="327"/>
    <n v="1"/>
    <s v="Dovere"/>
  </r>
  <r>
    <n v="531"/>
    <s v="REATI DI VIOLAZIONE DEI DIRITTI D'AUTORE"/>
    <s v="Processo Gestione Sistema Informativo"/>
    <x v="6"/>
    <x v="328"/>
    <n v="1"/>
    <s v="Principio di comportamento"/>
  </r>
  <r>
    <n v="530"/>
    <s v="REATI IN MATERIA DI CRIMINALITÀ ORGANIZZATA"/>
    <s v="Processo di gestione delle liste d’attesa, programmazione e accettazione ospedaliera"/>
    <x v="83"/>
    <x v="329"/>
    <n v="1"/>
    <s v="Dovere"/>
  </r>
  <r>
    <m/>
    <m/>
    <m/>
    <x v="11"/>
    <x v="11"/>
    <m/>
    <m/>
  </r>
  <r>
    <m/>
    <m/>
    <m/>
    <x v="11"/>
    <x v="11"/>
    <m/>
    <m/>
  </r>
  <r>
    <m/>
    <m/>
    <m/>
    <x v="11"/>
    <x v="11"/>
    <m/>
    <m/>
  </r>
  <r>
    <m/>
    <m/>
    <m/>
    <x v="11"/>
    <x v="11"/>
    <m/>
    <m/>
  </r>
  <r>
    <m/>
    <m/>
    <m/>
    <x v="11"/>
    <x v="11"/>
    <m/>
    <m/>
  </r>
  <r>
    <m/>
    <m/>
    <m/>
    <x v="11"/>
    <x v="11"/>
    <m/>
    <m/>
  </r>
  <r>
    <n v="515"/>
    <s v="REATI TRIBUTARI"/>
    <s v="Processo finanziario"/>
    <x v="20"/>
    <x v="330"/>
    <n v="1"/>
    <s v="Divieto"/>
  </r>
  <r>
    <n v="516"/>
    <s v="REATI VS P.A."/>
    <s v="Processo finanziario"/>
    <x v="20"/>
    <x v="330"/>
    <n v="1"/>
    <s v="Divieto"/>
  </r>
  <r>
    <n v="517"/>
    <s v="RICETTAZIONE E RICICLAGGIO"/>
    <s v="Processo finanziario"/>
    <x v="20"/>
    <x v="330"/>
    <n v="1"/>
    <s v="Divieto"/>
  </r>
  <r>
    <n v="518"/>
    <s v="REATI SOCIETARI"/>
    <s v="Processo finanziario"/>
    <x v="20"/>
    <x v="330"/>
    <n v="1"/>
    <s v="Divieto"/>
  </r>
  <r>
    <n v="519"/>
    <s v="REATO VS PERSONALITÀ INDIVIDUALE"/>
    <s v="Processo finanziario"/>
    <x v="20"/>
    <x v="330"/>
    <n v="1"/>
    <s v="Divieto"/>
  </r>
  <r>
    <n v="520"/>
    <s v="REATO DI FALSE DICHIARAZIONI"/>
    <s v="Processo finanziario"/>
    <x v="20"/>
    <x v="330"/>
    <n v="1"/>
    <s v="Divieto"/>
  </r>
  <r>
    <n v="521"/>
    <s v="FALSITÀ IN MONETE E BOLLI"/>
    <s v="Processo finanziario"/>
    <x v="20"/>
    <x v="330"/>
    <n v="1"/>
    <s v="Divieto"/>
  </r>
  <r>
    <n v="522"/>
    <s v="REATI IN MATERIA DI CRIMINALITÀ ORGANIZZATA"/>
    <s v="Processo finanziario"/>
    <x v="20"/>
    <x v="330"/>
    <n v="1"/>
    <s v="Divieto"/>
  </r>
  <r>
    <n v="523"/>
    <s v="REATI VS INDUSTRIA E COMMERCIO"/>
    <s v="Processo finanziario"/>
    <x v="20"/>
    <x v="330"/>
    <n v="1"/>
    <s v="Divieto"/>
  </r>
  <r>
    <n v="1455"/>
    <s v="REATI AMBIENTALI"/>
    <s v="Processo finanziario"/>
    <x v="20"/>
    <x v="330"/>
    <n v="1"/>
    <s v="Divieto"/>
  </r>
  <r>
    <n v="1609"/>
    <s v="REATO VS PERSONALITÀ INDIVIDUALE"/>
    <s v="Processo di gestione delle liste d’attesa, programmazione e accettazione ospedaliera"/>
    <x v="83"/>
    <x v="331"/>
    <n v="1"/>
    <s v="Principio di comportamento"/>
  </r>
  <r>
    <n v="1585"/>
    <s v="REATO VS PERSONALITÀ INDIVIDUALE"/>
    <s v="Processo di Fatturazione Attiva"/>
    <x v="84"/>
    <x v="332"/>
    <n v="1"/>
    <s v="Principio di comportamento"/>
  </r>
  <r>
    <n v="1321"/>
    <s v="REATI AMBIENTALI"/>
    <s v="Processo di gestione dei farmaci e dei dispositivi medici"/>
    <x v="27"/>
    <x v="333"/>
    <n v="1"/>
    <s v="Principio di comportamento"/>
  </r>
  <r>
    <m/>
    <m/>
    <m/>
    <x v="11"/>
    <x v="11"/>
    <m/>
    <m/>
  </r>
  <r>
    <m/>
    <m/>
    <m/>
    <x v="11"/>
    <x v="11"/>
    <m/>
    <m/>
  </r>
  <r>
    <n v="1592"/>
    <s v="REATI VS P.A."/>
    <s v="Processo di Fatturazione Attiva"/>
    <x v="85"/>
    <x v="334"/>
    <n v="1"/>
    <s v="Principio di comportamento"/>
  </r>
  <r>
    <n v="1612"/>
    <s v="REATI SOCIETARI"/>
    <s v="Processo di gestione del contenzioso"/>
    <x v="19"/>
    <x v="335"/>
    <n v="1"/>
    <s v="Principio di comportamento"/>
  </r>
  <r>
    <n v="512"/>
    <s v="REATI SICUREZZA SUL LAVORO"/>
    <s v="Processo Salute e Sicurezza sui luoghi di Lavoro"/>
    <x v="70"/>
    <x v="336"/>
    <n v="1"/>
    <s v="Dovere"/>
  </r>
  <r>
    <n v="511"/>
    <s v="REATI SICUREZZA SUL LAVORO"/>
    <s v="Processo Salute e Sicurezza sui luoghi di Lavoro"/>
    <x v="70"/>
    <x v="337"/>
    <n v="1"/>
    <s v="Principio di comportamento"/>
  </r>
  <r>
    <n v="510"/>
    <s v="REATI SICUREZZA SUL LAVORO"/>
    <s v="Processo Salute e Sicurezza sui luoghi di Lavoro"/>
    <x v="70"/>
    <x v="338"/>
    <n v="1"/>
    <s v="Dovere"/>
  </r>
  <r>
    <m/>
    <m/>
    <m/>
    <x v="11"/>
    <x v="11"/>
    <m/>
    <m/>
  </r>
  <r>
    <n v="508"/>
    <s v="REATI SICUREZZA SUL LAVORO"/>
    <s v="Processo Salute e Sicurezza sui luoghi di Lavoro"/>
    <x v="70"/>
    <x v="339"/>
    <n v="1"/>
    <s v="Principio di comportamento"/>
  </r>
  <r>
    <n v="504"/>
    <s v="REATI TRIBUTARI"/>
    <s v="Processo Amministrativo-contabile"/>
    <x v="53"/>
    <x v="340"/>
    <n v="1"/>
    <s v="Principio di comportamento"/>
  </r>
  <r>
    <n v="505"/>
    <s v="REATI VS P.A."/>
    <s v="Processo Amministrativo-contabile"/>
    <x v="53"/>
    <x v="341"/>
    <n v="1"/>
    <s v="Principio di comportamento"/>
  </r>
  <r>
    <n v="506"/>
    <s v="RICETTAZIONE E RICICLAGGIO"/>
    <s v="Processo Amministrativo-contabile"/>
    <x v="53"/>
    <x v="341"/>
    <n v="1"/>
    <s v="Principio di comportamento"/>
  </r>
  <r>
    <n v="507"/>
    <s v="FALSITÀ IN MONETE E BOLLI"/>
    <s v="Processo Amministrativo-contabile"/>
    <x v="53"/>
    <x v="341"/>
    <n v="1"/>
    <s v="Principio di comportamento"/>
  </r>
  <r>
    <n v="1340"/>
    <s v="REATI AMBIENTALI"/>
    <s v="Processo Gestione Sistema Ambientale"/>
    <x v="24"/>
    <x v="342"/>
    <n v="1"/>
    <s v="Principio di comportamento"/>
  </r>
  <r>
    <n v="1320"/>
    <s v="REATI AMBIENTALI"/>
    <s v="Processo Gestione Sistema Ambientale"/>
    <x v="24"/>
    <x v="343"/>
    <n v="1"/>
    <s v="Principio di comportamento"/>
  </r>
  <r>
    <n v="1319"/>
    <s v="REATI AMBIENTALI"/>
    <s v="Processo Gestione Sistema Ambientale"/>
    <x v="8"/>
    <x v="344"/>
    <n v="1"/>
    <s v="Principio di comportamento"/>
  </r>
  <r>
    <n v="1317"/>
    <s v="REATI AMBIENTALI"/>
    <s v="Processo Gestione Sistema Ambientale"/>
    <x v="24"/>
    <x v="342"/>
    <n v="1"/>
    <s v="Principio di comportamento"/>
  </r>
  <r>
    <m/>
    <m/>
    <m/>
    <x v="11"/>
    <x v="11"/>
    <m/>
    <m/>
  </r>
  <r>
    <m/>
    <m/>
    <m/>
    <x v="11"/>
    <x v="11"/>
    <m/>
    <m/>
  </r>
  <r>
    <m/>
    <m/>
    <m/>
    <x v="11"/>
    <x v="11"/>
    <m/>
    <m/>
  </r>
  <r>
    <m/>
    <m/>
    <m/>
    <x v="11"/>
    <x v="11"/>
    <m/>
    <m/>
  </r>
  <r>
    <m/>
    <m/>
    <m/>
    <x v="11"/>
    <x v="11"/>
    <m/>
    <m/>
  </r>
  <r>
    <m/>
    <m/>
    <m/>
    <x v="11"/>
    <x v="11"/>
    <m/>
    <m/>
  </r>
  <r>
    <m/>
    <m/>
    <m/>
    <x v="11"/>
    <x v="11"/>
    <m/>
    <m/>
  </r>
  <r>
    <n v="496"/>
    <s v="REATI TRIBUTARI"/>
    <s v="Processo Amministrativo-contabile"/>
    <x v="53"/>
    <x v="345"/>
    <n v="1"/>
    <s v="Principio di comportamento"/>
  </r>
  <r>
    <n v="1723"/>
    <s v="REATI IN MATERIA DI CRIMINALITÀ ORGANIZZATA"/>
    <s v="Processo gestione trapianti"/>
    <x v="54"/>
    <x v="346"/>
    <n v="1"/>
    <s v="Principio di comportamento"/>
  </r>
  <r>
    <n v="1717"/>
    <s v="REATI AMBIENTALI"/>
    <s v="Processo Gestione Sistema Ambientale"/>
    <x v="76"/>
    <x v="347"/>
    <n v="1"/>
    <s v="Principio di comportamento"/>
  </r>
  <r>
    <n v="1347"/>
    <s v="REATI AMBIENTALI"/>
    <s v="Processo Gestione Sistema Ambientale"/>
    <x v="24"/>
    <x v="348"/>
    <n v="1"/>
    <s v="Dovere"/>
  </r>
  <r>
    <n v="1450"/>
    <s v="REATI AMBIENTALI"/>
    <s v="Processo Gestione Sistema Ambientale"/>
    <x v="24"/>
    <x v="348"/>
    <n v="1"/>
    <s v="Dovere"/>
  </r>
  <r>
    <n v="1569"/>
    <s v="REATI VS P.A."/>
    <s v="Processo di gestione della cartella clinica e diagnosi"/>
    <x v="13"/>
    <x v="349"/>
    <n v="1"/>
    <s v="Dovere"/>
  </r>
  <r>
    <n v="1358"/>
    <s v="REATI AMBIENTALI"/>
    <s v="Processo Gestione Sistema Ambientale"/>
    <x v="32"/>
    <x v="350"/>
    <n v="1"/>
    <s v="Dovere"/>
  </r>
  <r>
    <n v="1359"/>
    <s v="REATI AMBIENTALI"/>
    <s v="Processo Gestione Sistema Ambientale"/>
    <x v="32"/>
    <x v="351"/>
    <n v="1"/>
    <s v="Dovere"/>
  </r>
  <r>
    <n v="1547"/>
    <s v="REATI VS P.A."/>
    <s v="Processo di gestione dei rapporti con Enti Pubblici"/>
    <x v="86"/>
    <x v="352"/>
    <n v="1"/>
    <s v="Dovere"/>
  </r>
  <r>
    <n v="495"/>
    <s v="REATI VS P.A."/>
    <s v="Processo di gestione del contenzioso"/>
    <x v="39"/>
    <x v="353"/>
    <n v="1"/>
    <s v="Dovere"/>
  </r>
  <r>
    <n v="1531"/>
    <s v="REATI IMPIEGO IRREGOLARE CITTADINI DI PAESI TERZI"/>
    <s v="Processo di approvvigionamento"/>
    <x v="1"/>
    <x v="354"/>
    <n v="1"/>
    <s v="Dovere"/>
  </r>
  <r>
    <n v="486"/>
    <s v="REATI TRIBUTARI"/>
    <s v="Processo finanziario"/>
    <x v="20"/>
    <x v="355"/>
    <n v="1"/>
    <s v="Dovere"/>
  </r>
  <r>
    <n v="487"/>
    <s v="REATI VS P.A."/>
    <s v="Processo finanziario"/>
    <x v="20"/>
    <x v="355"/>
    <n v="1"/>
    <s v="Dovere"/>
  </r>
  <r>
    <n v="488"/>
    <s v="RICETTAZIONE E RICICLAGGIO"/>
    <s v="Processo finanziario"/>
    <x v="20"/>
    <x v="355"/>
    <n v="1"/>
    <s v="Dovere"/>
  </r>
  <r>
    <n v="489"/>
    <s v="REATI SOCIETARI"/>
    <s v="Processo finanziario"/>
    <x v="20"/>
    <x v="355"/>
    <n v="1"/>
    <s v="Dovere"/>
  </r>
  <r>
    <n v="490"/>
    <s v="REATO VS PERSONALITÀ INDIVIDUALE"/>
    <s v="Processo finanziario"/>
    <x v="20"/>
    <x v="355"/>
    <n v="1"/>
    <s v="Dovere"/>
  </r>
  <r>
    <n v="491"/>
    <s v="REATO DI FALSE DICHIARAZIONI"/>
    <s v="Processo finanziario"/>
    <x v="20"/>
    <x v="355"/>
    <n v="1"/>
    <s v="Dovere"/>
  </r>
  <r>
    <n v="492"/>
    <s v="FALSITÀ IN MONETE E BOLLI"/>
    <s v="Processo finanziario"/>
    <x v="20"/>
    <x v="355"/>
    <n v="1"/>
    <s v="Dovere"/>
  </r>
  <r>
    <n v="493"/>
    <s v="REATI IN MATERIA DI CRIMINALITÀ ORGANIZZATA"/>
    <s v="Processo finanziario"/>
    <x v="20"/>
    <x v="355"/>
    <n v="1"/>
    <s v="Dovere"/>
  </r>
  <r>
    <n v="494"/>
    <s v="REATI VS INDUSTRIA E COMMERCIO"/>
    <s v="Processo finanziario"/>
    <x v="20"/>
    <x v="355"/>
    <n v="1"/>
    <s v="Dovere"/>
  </r>
  <r>
    <n v="1454"/>
    <s v="REATI AMBIENTALI"/>
    <s v="Processo finanziario"/>
    <x v="20"/>
    <x v="355"/>
    <n v="1"/>
    <s v="Dovere"/>
  </r>
  <r>
    <n v="1599"/>
    <s v="REATI IN MATERIA DI CRIMINALITÀ ORGANIZZATA"/>
    <s v="Processo di gestione dei farmaci e dei dispositivi medici"/>
    <x v="12"/>
    <x v="356"/>
    <n v="1"/>
    <s v="Principio di comportamento"/>
  </r>
  <r>
    <m/>
    <m/>
    <m/>
    <x v="11"/>
    <x v="11"/>
    <m/>
    <m/>
  </r>
  <r>
    <n v="485"/>
    <s v="REATI DI VIOLAZIONE DEI DIRITTI D'AUTORE"/>
    <s v="Processo Gestione Sistema Informativo"/>
    <x v="71"/>
    <x v="357"/>
    <n v="1"/>
    <s v="Principio di comportamento"/>
  </r>
  <r>
    <n v="1603"/>
    <s v="REATI AMBIENTALI"/>
    <s v="Processo Gestione Sistema Ambientale"/>
    <x v="24"/>
    <x v="358"/>
    <n v="1"/>
    <s v="Principio di comportamento"/>
  </r>
  <r>
    <n v="478"/>
    <s v="REATI VS P.A."/>
    <s v="Processo Gestione Sistema Ambientale"/>
    <x v="32"/>
    <x v="359"/>
    <n v="1"/>
    <s v="Principio di comportamento"/>
  </r>
  <r>
    <n v="477"/>
    <s v="REATI TRIBUTARI"/>
    <s v="Processo Amministrativo-contabile"/>
    <x v="55"/>
    <x v="360"/>
    <n v="1"/>
    <s v="Principio di comportamento"/>
  </r>
  <r>
    <n v="479"/>
    <s v="REATI VS P.A."/>
    <s v="Processo Salute e Sicurezza sui luoghi di Lavoro"/>
    <x v="55"/>
    <x v="361"/>
    <n v="1"/>
    <s v="Principio di comportamento"/>
  </r>
  <r>
    <n v="480"/>
    <s v="REATI VS P.A."/>
    <s v="Processo di gestione delle risorse umane"/>
    <x v="55"/>
    <x v="361"/>
    <n v="1"/>
    <s v="Principio di comportamento"/>
  </r>
  <r>
    <n v="482"/>
    <s v="REATI VS P.A."/>
    <s v="Processo Amministrativo-contabile"/>
    <x v="55"/>
    <x v="361"/>
    <n v="1"/>
    <s v="Principio di comportamento"/>
  </r>
  <r>
    <n v="483"/>
    <s v="REATI SICUREZZA SUL LAVORO"/>
    <s v="Processo Salute e Sicurezza sui luoghi di Lavoro"/>
    <x v="55"/>
    <x v="361"/>
    <n v="1"/>
    <s v="Principio di comportamento"/>
  </r>
  <r>
    <n v="484"/>
    <s v="REATI AMBIENTALI"/>
    <s v="Processo Gestione Sistema Ambientale"/>
    <x v="55"/>
    <x v="361"/>
    <n v="1"/>
    <s v="Principio di comportamento"/>
  </r>
  <r>
    <n v="1355"/>
    <s v="REATI AMBIENTALI"/>
    <s v="Processo Gestione Sistema Ambientale"/>
    <x v="76"/>
    <x v="362"/>
    <n v="1"/>
    <s v="Principio di comportamento"/>
  </r>
  <r>
    <n v="1623"/>
    <s v="REATI AMBIENTALI"/>
    <s v="Processo Gestione Sistema Ambientale"/>
    <x v="32"/>
    <x v="363"/>
    <n v="1"/>
    <s v="Dovere"/>
  </r>
  <r>
    <n v="475"/>
    <s v="REATI DI VIOLAZIONE DEI DIRITTI D'AUTORE"/>
    <s v="Processo Gestione Sistema Informativo"/>
    <x v="4"/>
    <x v="364"/>
    <n v="1"/>
    <s v="Principio di comportamento"/>
  </r>
  <r>
    <n v="476"/>
    <s v="REATI DI VIOLAZIONE DEI DIRITTI D'AUTORE"/>
    <s v="Processo Gestione Sistema Informativo"/>
    <x v="4"/>
    <x v="364"/>
    <n v="1"/>
    <s v="Principio di comportamento"/>
  </r>
  <r>
    <n v="474"/>
    <s v="REATI VS P.A."/>
    <s v="Processo di gestione del contenzioso"/>
    <x v="39"/>
    <x v="365"/>
    <n v="1"/>
    <s v="Principio di comportamento"/>
  </r>
  <r>
    <m/>
    <m/>
    <m/>
    <x v="11"/>
    <x v="11"/>
    <m/>
    <m/>
  </r>
  <r>
    <m/>
    <m/>
    <m/>
    <x v="11"/>
    <x v="11"/>
    <m/>
    <m/>
  </r>
  <r>
    <m/>
    <m/>
    <m/>
    <x v="11"/>
    <x v="11"/>
    <m/>
    <m/>
  </r>
  <r>
    <m/>
    <m/>
    <m/>
    <x v="11"/>
    <x v="11"/>
    <m/>
    <m/>
  </r>
  <r>
    <m/>
    <m/>
    <m/>
    <x v="11"/>
    <x v="11"/>
    <m/>
    <m/>
  </r>
  <r>
    <m/>
    <m/>
    <m/>
    <x v="11"/>
    <x v="11"/>
    <m/>
    <m/>
  </r>
  <r>
    <n v="465"/>
    <s v="REATI TRIBUTARI"/>
    <s v="Processo Amministrativo-contabile"/>
    <x v="55"/>
    <x v="366"/>
    <n v="1"/>
    <s v="Principio di comportamento"/>
  </r>
  <r>
    <n v="466"/>
    <s v="REATI SOCIETARI"/>
    <s v="Processo Amministrativo-contabile"/>
    <x v="55"/>
    <x v="366"/>
    <n v="1"/>
    <s v="Principio di comportamento"/>
  </r>
  <r>
    <n v="467"/>
    <s v="REATI IN MATERIA DI CRIMINALITÀ ORGANIZZATA"/>
    <s v="Processo Amministrativo-contabile"/>
    <x v="55"/>
    <x v="366"/>
    <n v="1"/>
    <s v="Principio di comportamento"/>
  </r>
  <r>
    <n v="462"/>
    <s v="REATI TRIBUTARI"/>
    <s v="Processo Amministrativo-contabile"/>
    <x v="87"/>
    <x v="367"/>
    <n v="1"/>
    <s v="Principio di comportamento"/>
  </r>
  <r>
    <n v="463"/>
    <s v="REATI SOCIETARI"/>
    <s v="Processo Amministrativo-contabile"/>
    <x v="87"/>
    <x v="367"/>
    <n v="1"/>
    <s v="Principio di comportamento"/>
  </r>
  <r>
    <n v="464"/>
    <s v="REATI IN MATERIA DI CRIMINALITÀ ORGANIZZATA"/>
    <s v="Processo Amministrativo-contabile"/>
    <x v="87"/>
    <x v="367"/>
    <n v="1"/>
    <s v="Principio di comportamento"/>
  </r>
  <r>
    <n v="459"/>
    <s v="REATI TRIBUTARI"/>
    <s v="Processo di redazione del bilancio"/>
    <x v="5"/>
    <x v="368"/>
    <n v="1"/>
    <s v="Principio di comportamento"/>
  </r>
  <r>
    <n v="460"/>
    <s v="REATI SOCIETARI"/>
    <s v="Processo di redazione del bilancio"/>
    <x v="5"/>
    <x v="368"/>
    <n v="1"/>
    <s v="Principio di comportamento"/>
  </r>
  <r>
    <n v="461"/>
    <s v="REATI IN MATERIA DI CRIMINALITÀ ORGANIZZATA"/>
    <s v="Processo di redazione del bilancio"/>
    <x v="5"/>
    <x v="368"/>
    <n v="1"/>
    <s v="Principio di comportamento"/>
  </r>
  <r>
    <n v="454"/>
    <s v="REATI TRIBUTARI"/>
    <s v="Processo Amministrativo-contabile"/>
    <x v="34"/>
    <x v="369"/>
    <n v="1"/>
    <s v="Dovere"/>
  </r>
  <r>
    <n v="455"/>
    <s v="REATI VS P.A."/>
    <s v="Processo Amministrativo-contabile"/>
    <x v="34"/>
    <x v="369"/>
    <n v="1"/>
    <s v="Dovere"/>
  </r>
  <r>
    <n v="456"/>
    <s v="RICETTAZIONE E RICICLAGGIO"/>
    <s v="Processo Amministrativo-contabile"/>
    <x v="34"/>
    <x v="369"/>
    <n v="1"/>
    <s v="Dovere"/>
  </r>
  <r>
    <n v="457"/>
    <s v="FALSITÀ IN MONETE E BOLLI"/>
    <s v="Processo Amministrativo-contabile"/>
    <x v="34"/>
    <x v="369"/>
    <n v="1"/>
    <s v="Dovere"/>
  </r>
  <r>
    <n v="458"/>
    <s v="REATI IN MATERIA DI CRIMINALITÀ ORGANIZZATA"/>
    <s v="Processo Amministrativo-contabile"/>
    <x v="34"/>
    <x v="369"/>
    <n v="1"/>
    <s v="Dovere"/>
  </r>
  <r>
    <n v="448"/>
    <s v="REATI TRIBUTARI"/>
    <s v="Processo di approvvigionamento"/>
    <x v="88"/>
    <x v="370"/>
    <n v="1"/>
    <s v="Principio di comportamento"/>
  </r>
  <r>
    <n v="449"/>
    <s v="REATI VS P.A."/>
    <s v="Processo di approvvigionamento"/>
    <x v="88"/>
    <x v="370"/>
    <n v="1"/>
    <s v="Principio di comportamento"/>
  </r>
  <r>
    <n v="450"/>
    <s v="REATI SOCIETARI"/>
    <s v="Processo di approvvigionamento"/>
    <x v="88"/>
    <x v="370"/>
    <n v="1"/>
    <s v="Principio di comportamento"/>
  </r>
  <r>
    <n v="451"/>
    <s v="REATO VS PERSONALITÀ INDIVIDUALE"/>
    <s v="Processo di approvvigionamento"/>
    <x v="88"/>
    <x v="370"/>
    <n v="1"/>
    <s v="Principio di comportamento"/>
  </r>
  <r>
    <n v="452"/>
    <s v="REATI IN MATERIA DI CRIMINALITÀ ORGANIZZATA"/>
    <s v="Processo di approvvigionamento"/>
    <x v="88"/>
    <x v="370"/>
    <n v="1"/>
    <s v="Principio di comportamento"/>
  </r>
  <r>
    <n v="453"/>
    <s v="REATI VS INDUSTRIA E COMMERCIO"/>
    <s v="Processo di approvvigionamento"/>
    <x v="88"/>
    <x v="370"/>
    <n v="1"/>
    <s v="Principio di comportamento"/>
  </r>
  <r>
    <n v="1539"/>
    <s v="REATI VS INDUSTRIA E COMMERCIO"/>
    <s v="Processo di approvvigionamento"/>
    <x v="88"/>
    <x v="371"/>
    <n v="1"/>
    <s v="Principio di comportamento"/>
  </r>
  <r>
    <n v="444"/>
    <s v="REATI TRIBUTARI"/>
    <s v="Processo di redazione del bilancio"/>
    <x v="5"/>
    <x v="372"/>
    <n v="1"/>
    <s v="Principio di comportamento"/>
  </r>
  <r>
    <n v="445"/>
    <s v="REATI VS P.A."/>
    <s v="Processo di redazione del bilancio"/>
    <x v="5"/>
    <x v="372"/>
    <n v="1"/>
    <s v="Principio di comportamento"/>
  </r>
  <r>
    <n v="446"/>
    <s v="REATI SOCIETARI"/>
    <s v="Processo di redazione del bilancio"/>
    <x v="5"/>
    <x v="372"/>
    <n v="1"/>
    <s v="Principio di comportamento"/>
  </r>
  <r>
    <n v="447"/>
    <s v="REATI IN MATERIA DI CRIMINALITÀ ORGANIZZATA"/>
    <s v="Processo di redazione del bilancio"/>
    <x v="5"/>
    <x v="372"/>
    <n v="1"/>
    <s v="Principio di comportamento"/>
  </r>
  <r>
    <n v="1648"/>
    <s v="REATI VS P.A."/>
    <s v="Processo di gestione dei rapporti con Enti Pubblici"/>
    <x v="26"/>
    <x v="373"/>
    <n v="1"/>
    <s v="Dovere"/>
  </r>
  <r>
    <n v="1598"/>
    <s v="REATI IN MATERIA DI CRIMINALITÀ ORGANIZZATA"/>
    <s v="Processo di gestione dei farmaci e dei dispositivi medici"/>
    <x v="12"/>
    <x v="374"/>
    <n v="1"/>
    <s v="Dovere"/>
  </r>
  <r>
    <n v="1549"/>
    <s v="REATI VS P.A."/>
    <s v="Processo Gestione Sistema Ambientale"/>
    <x v="24"/>
    <x v="375"/>
    <n v="1"/>
    <s v="Dovere"/>
  </r>
  <r>
    <n v="1316"/>
    <s v="REATI AMBIENTALI"/>
    <s v="Processo Gestione Sistema Ambientale"/>
    <x v="24"/>
    <x v="376"/>
    <n v="1"/>
    <s v="Principio di comportamento"/>
  </r>
  <r>
    <m/>
    <m/>
    <m/>
    <x v="11"/>
    <x v="11"/>
    <m/>
    <m/>
  </r>
  <r>
    <n v="1597"/>
    <s v="REATI IN MATERIA DI CRIMINALITÀ ORGANIZZATA"/>
    <s v="Processo di gestione dei farmaci e dei dispositivi medici"/>
    <x v="27"/>
    <x v="377"/>
    <n v="1"/>
    <s v="Principio di comportamento"/>
  </r>
  <r>
    <n v="1558"/>
    <s v="RICETTAZIONE E RICICLAGGIO"/>
    <s v="Processo di approvvigionamento"/>
    <x v="1"/>
    <x v="378"/>
    <n v="1"/>
    <s v="Principio di comportamento"/>
  </r>
  <r>
    <n v="1548"/>
    <s v="REATI VS P.A."/>
    <s v="Processo di approvvigionamento"/>
    <x v="1"/>
    <x v="379"/>
    <n v="1"/>
    <s v="Dovere"/>
  </r>
  <r>
    <m/>
    <m/>
    <m/>
    <x v="11"/>
    <x v="11"/>
    <m/>
    <m/>
  </r>
  <r>
    <m/>
    <m/>
    <m/>
    <x v="11"/>
    <x v="11"/>
    <m/>
    <m/>
  </r>
  <r>
    <m/>
    <m/>
    <m/>
    <x v="11"/>
    <x v="11"/>
    <m/>
    <m/>
  </r>
  <r>
    <m/>
    <m/>
    <m/>
    <x v="11"/>
    <x v="11"/>
    <m/>
    <m/>
  </r>
  <r>
    <n v="1279"/>
    <s v="REATI SOCIETARI"/>
    <s v="Processo di gestione dei rapporti con Enti Pubblici"/>
    <x v="33"/>
    <x v="380"/>
    <n v="1"/>
    <s v="Principio di comportamento"/>
  </r>
  <r>
    <n v="1273"/>
    <s v="REATI SOCIETARI"/>
    <s v="Processo di redazione del bilancio"/>
    <x v="5"/>
    <x v="381"/>
    <n v="1"/>
    <s v="Principio di comportamento"/>
  </r>
  <r>
    <n v="1667"/>
    <s v="REATI VS P.A."/>
    <s v="Processo di gestione delle liste d’attesa, programmazione e accettazione ospedaliera"/>
    <x v="58"/>
    <x v="382"/>
    <n v="1"/>
    <s v="Principio di comportamento"/>
  </r>
  <r>
    <n v="1663"/>
    <s v="REATI VS P.A."/>
    <s v="Processo di Fatturazione Attiva"/>
    <x v="84"/>
    <x v="383"/>
    <n v="1"/>
    <s v="Principio di comportamento"/>
  </r>
  <r>
    <n v="1712"/>
    <s v="REATI VS P.A."/>
    <s v="Processo di gestione delle attività di partecipazione a bandi e gare con la P.A."/>
    <x v="21"/>
    <x v="384"/>
    <n v="1"/>
    <s v="Principio di comportamento"/>
  </r>
  <r>
    <n v="1646"/>
    <s v="REATI VS P.A."/>
    <s v="Processo di gestione dei rapporti con Enti Pubblici"/>
    <x v="26"/>
    <x v="385"/>
    <n v="1"/>
    <s v="Principio di comportamento"/>
  </r>
  <r>
    <n v="1726"/>
    <s v="REATI SOCIETARI"/>
    <s v="Processo di gestione delle attività di fund raising"/>
    <x v="59"/>
    <x v="386"/>
    <n v="1"/>
    <s v="Principio di comportamento"/>
  </r>
  <r>
    <n v="1728"/>
    <s v="REATI SOCIETARI"/>
    <s v="Processo di gestione delle attività di fund raising"/>
    <x v="59"/>
    <x v="387"/>
    <n v="1"/>
    <s v="Principio di comportamento"/>
  </r>
  <r>
    <n v="1727"/>
    <s v="REATI SOCIETARI"/>
    <s v="Processo di gestione delle attività di fund raising"/>
    <x v="59"/>
    <x v="388"/>
    <n v="1"/>
    <s v="Principio di comportamento"/>
  </r>
  <r>
    <n v="1651"/>
    <s v="REATI VS P.A."/>
    <s v="Processo di erogazione delle prestazioni, loro codifica e gestione dei relativi flussi informativi ospedalieri  "/>
    <x v="0"/>
    <x v="389"/>
    <n v="1"/>
    <s v="Principio di comportamento"/>
  </r>
  <r>
    <n v="1276"/>
    <s v="REATI SOCIETARI"/>
    <s v="Processo di redazione del bilancio"/>
    <x v="5"/>
    <x v="390"/>
    <n v="1"/>
    <s v="Principio di comportamento"/>
  </r>
  <r>
    <n v="1655"/>
    <s v="REATI VS P.A."/>
    <s v="Processo di erogazione delle prestazioni, loro codifica e gestione dei relativi flussi informativi ospedalieri  "/>
    <x v="52"/>
    <x v="391"/>
    <n v="1"/>
    <s v="Principio di comportamento"/>
  </r>
  <r>
    <n v="1670"/>
    <s v="REATI VS P.A."/>
    <s v="Processo di gestione delle liste d’attesa, programmazione e accettazione ospedaliera"/>
    <x v="58"/>
    <x v="392"/>
    <n v="1"/>
    <s v="Principio di comportamento"/>
  </r>
  <r>
    <n v="1654"/>
    <s v="REATI VS P.A."/>
    <s v="Processo di erogazione delle prestazioni, loro codifica e gestione dei relativi flussi informativi ospedalieri  "/>
    <x v="52"/>
    <x v="393"/>
    <n v="1"/>
    <s v="Principio di comportamento"/>
  </r>
  <r>
    <n v="432"/>
    <s v="REATI TRIBUTARI"/>
    <s v="Processo di gestione delle risorse umane"/>
    <x v="18"/>
    <x v="394"/>
    <n v="1"/>
    <s v="Principio di comportamento"/>
  </r>
  <r>
    <n v="433"/>
    <s v="REATI VS P.A."/>
    <s v="Processo di gestione delle risorse umane"/>
    <x v="18"/>
    <x v="394"/>
    <n v="1"/>
    <s v="Principio di comportamento"/>
  </r>
  <r>
    <n v="434"/>
    <s v="RICETTAZIONE E RICICLAGGIO"/>
    <s v="Processo di gestione delle risorse umane"/>
    <x v="18"/>
    <x v="394"/>
    <n v="1"/>
    <s v="Principio di comportamento"/>
  </r>
  <r>
    <n v="435"/>
    <s v="REATI SOCIETARI"/>
    <s v="Processo di gestione delle risorse umane"/>
    <x v="18"/>
    <x v="394"/>
    <n v="1"/>
    <s v="Principio di comportamento"/>
  </r>
  <r>
    <n v="436"/>
    <s v="REATO VS PERSONALITÀ INDIVIDUALE"/>
    <s v="Processo di gestione delle risorse umane"/>
    <x v="18"/>
    <x v="394"/>
    <n v="1"/>
    <s v="Principio di comportamento"/>
  </r>
  <r>
    <n v="437"/>
    <s v="REATI IN MATERIA DI CRIMINALITÀ ORGANIZZATA"/>
    <s v="Processo di gestione delle risorse umane"/>
    <x v="18"/>
    <x v="394"/>
    <n v="1"/>
    <s v="Principio di comportamento"/>
  </r>
  <r>
    <n v="438"/>
    <s v="REATI VS INDUSTRIA E COMMERCIO"/>
    <s v="Processo di gestione delle risorse umane"/>
    <x v="18"/>
    <x v="394"/>
    <n v="1"/>
    <s v="Principio di comportamento"/>
  </r>
  <r>
    <n v="1627"/>
    <s v="REATI SOCIETARI"/>
    <s v="Processo di gestione del conflitto di interessi"/>
    <x v="43"/>
    <x v="395"/>
    <n v="1"/>
    <s v="Dovere"/>
  </r>
  <r>
    <n v="428"/>
    <s v="REATI TRIBUTARI"/>
    <s v="Processo di redazione del bilancio"/>
    <x v="5"/>
    <x v="396"/>
    <n v="1"/>
    <s v="Dovere"/>
  </r>
  <r>
    <n v="429"/>
    <s v="REATI VS P.A."/>
    <s v="Processo di redazione del bilancio"/>
    <x v="5"/>
    <x v="396"/>
    <n v="1"/>
    <s v="Dovere"/>
  </r>
  <r>
    <n v="430"/>
    <s v="REATI SOCIETARI"/>
    <s v="Processo di redazione del bilancio"/>
    <x v="5"/>
    <x v="396"/>
    <n v="1"/>
    <s v="Dovere"/>
  </r>
  <r>
    <n v="431"/>
    <s v="REATI IN MATERIA DI CRIMINALITÀ ORGANIZZATA"/>
    <s v="Processo di redazione del bilancio"/>
    <x v="5"/>
    <x v="396"/>
    <n v="1"/>
    <s v="Dovere"/>
  </r>
  <r>
    <n v="424"/>
    <s v="REATI TRIBUTARI"/>
    <s v="Processo di redazione del bilancio"/>
    <x v="5"/>
    <x v="397"/>
    <n v="1"/>
    <s v="Principio di comportamento"/>
  </r>
  <r>
    <n v="425"/>
    <s v="REATI VS P.A."/>
    <s v="Processo di redazione del bilancio"/>
    <x v="5"/>
    <x v="397"/>
    <n v="1"/>
    <s v="Principio di comportamento"/>
  </r>
  <r>
    <n v="426"/>
    <s v="REATI SOCIETARI"/>
    <s v="Processo di redazione del bilancio"/>
    <x v="5"/>
    <x v="397"/>
    <n v="1"/>
    <s v="Principio di comportamento"/>
  </r>
  <r>
    <n v="427"/>
    <s v="REATI IN MATERIA DI CRIMINALITÀ ORGANIZZATA"/>
    <s v="Processo di redazione del bilancio"/>
    <x v="5"/>
    <x v="397"/>
    <n v="1"/>
    <s v="Principio di comportamento"/>
  </r>
  <r>
    <n v="417"/>
    <s v="REATI TRIBUTARI"/>
    <s v="Processo di approvvigionamento"/>
    <x v="61"/>
    <x v="398"/>
    <n v="1"/>
    <s v="Dovere"/>
  </r>
  <r>
    <n v="418"/>
    <s v="REATI VS P.A."/>
    <s v="Processo di approvvigionamento"/>
    <x v="61"/>
    <x v="398"/>
    <n v="1"/>
    <s v="Dovere"/>
  </r>
  <r>
    <n v="419"/>
    <s v="RICETTAZIONE E RICICLAGGIO"/>
    <s v="Processo di approvvigionamento"/>
    <x v="61"/>
    <x v="398"/>
    <n v="1"/>
    <s v="Dovere"/>
  </r>
  <r>
    <n v="420"/>
    <s v="REATI SOCIETARI"/>
    <s v="Processo di approvvigionamento"/>
    <x v="61"/>
    <x v="398"/>
    <n v="1"/>
    <s v="Dovere"/>
  </r>
  <r>
    <n v="421"/>
    <s v="REATO VS PERSONALITÀ INDIVIDUALE"/>
    <s v="Processo di approvvigionamento"/>
    <x v="61"/>
    <x v="398"/>
    <n v="1"/>
    <s v="Dovere"/>
  </r>
  <r>
    <n v="422"/>
    <s v="REATI IN MATERIA DI CRIMINALITÀ ORGANIZZATA"/>
    <s v="Processo di approvvigionamento"/>
    <x v="61"/>
    <x v="398"/>
    <n v="1"/>
    <s v="Dovere"/>
  </r>
  <r>
    <n v="423"/>
    <s v="REATI VS INDUSTRIA E COMMERCIO"/>
    <s v="Processo di approvvigionamento"/>
    <x v="61"/>
    <x v="398"/>
    <n v="1"/>
    <s v="Dovere"/>
  </r>
  <r>
    <n v="416"/>
    <s v="REATI TRIBUTARI"/>
    <s v="Processo di gestione dei rapporti con Enti Pubblici"/>
    <x v="35"/>
    <x v="399"/>
    <n v="1"/>
    <s v="Principio di comportamento"/>
  </r>
  <r>
    <n v="1657"/>
    <s v="REATI VS P.A."/>
    <s v="Processo di erogazione delle prestazioni, loro codifica e gestione dei relativi flussi informativi ospedalieri  "/>
    <x v="89"/>
    <x v="400"/>
    <n v="1"/>
    <s v="Principio di comportamento"/>
  </r>
  <r>
    <n v="412"/>
    <s v="REATI TRIBUTARI"/>
    <s v="Processo Amministrativo-contabile"/>
    <x v="87"/>
    <x v="401"/>
    <n v="1"/>
    <s v="Principio di comportamento"/>
  </r>
  <r>
    <n v="413"/>
    <s v="RICETTAZIONE E RICICLAGGIO"/>
    <s v="Processo Amministrativo-contabile"/>
    <x v="87"/>
    <x v="401"/>
    <n v="1"/>
    <s v="Principio di comportamento"/>
  </r>
  <r>
    <n v="414"/>
    <s v="REATO VS PERSONALITÀ INDIVIDUALE"/>
    <s v="Processo Amministrativo-contabile"/>
    <x v="87"/>
    <x v="401"/>
    <n v="1"/>
    <s v="Principio di comportamento"/>
  </r>
  <r>
    <n v="415"/>
    <s v="REATI IN MATERIA DI CRIMINALITÀ ORGANIZZATA"/>
    <s v="Processo Amministrativo-contabile"/>
    <x v="87"/>
    <x v="401"/>
    <n v="1"/>
    <s v="Principio di comportamento"/>
  </r>
  <r>
    <n v="403"/>
    <s v="REATI TRIBUTARI"/>
    <s v="Processo di approvvigionamento"/>
    <x v="90"/>
    <x v="402"/>
    <n v="1"/>
    <s v="Principio di comportamento"/>
  </r>
  <r>
    <n v="404"/>
    <s v="REATI VS P.A."/>
    <s v="Processo di approvvigionamento"/>
    <x v="90"/>
    <x v="402"/>
    <n v="1"/>
    <s v="Principio di comportamento"/>
  </r>
  <r>
    <n v="405"/>
    <s v="RICETTAZIONE E RICICLAGGIO"/>
    <s v="Processo di approvvigionamento"/>
    <x v="90"/>
    <x v="402"/>
    <n v="1"/>
    <s v="Principio di comportamento"/>
  </r>
  <r>
    <n v="406"/>
    <s v="REATI SOCIETARI"/>
    <s v="Processo di approvvigionamento"/>
    <x v="90"/>
    <x v="402"/>
    <n v="1"/>
    <s v="Principio di comportamento"/>
  </r>
  <r>
    <n v="407"/>
    <s v="REATO VS PERSONALITÀ INDIVIDUALE"/>
    <s v="Processo di approvvigionamento"/>
    <x v="90"/>
    <x v="402"/>
    <n v="1"/>
    <s v="Principio di comportamento"/>
  </r>
  <r>
    <n v="408"/>
    <s v="REATO DI FALSE DICHIARAZIONI"/>
    <s v="Processo di approvvigionamento"/>
    <x v="90"/>
    <x v="402"/>
    <n v="1"/>
    <s v="Principio di comportamento"/>
  </r>
  <r>
    <n v="409"/>
    <s v="REATI IN MATERIA DI CRIMINALITÀ ORGANIZZATA"/>
    <s v="Processo di approvvigionamento"/>
    <x v="90"/>
    <x v="402"/>
    <n v="1"/>
    <s v="Principio di comportamento"/>
  </r>
  <r>
    <n v="410"/>
    <s v="REATI VS INDUSTRIA E COMMERCIO"/>
    <s v="Processo di approvvigionamento"/>
    <x v="90"/>
    <x v="402"/>
    <n v="1"/>
    <s v="Principio di comportamento"/>
  </r>
  <r>
    <n v="411"/>
    <s v="REATI IMPIEGO IRREGOLARE CITTADINI DI PAESI TERZI"/>
    <s v="Processo di approvvigionamento"/>
    <x v="90"/>
    <x v="402"/>
    <n v="1"/>
    <s v="Principio di comportamento"/>
  </r>
  <r>
    <n v="1576"/>
    <s v="REATI VS P.A."/>
    <s v="Processo di approvvigionamento"/>
    <x v="91"/>
    <x v="403"/>
    <n v="1"/>
    <s v="Dovere"/>
  </r>
  <r>
    <n v="402"/>
    <s v="REATI DI VIOLAZIONE DEI DIRITTI D'AUTORE"/>
    <s v="Processo Gestione Sistema Informativo"/>
    <x v="63"/>
    <x v="404"/>
    <n v="1"/>
    <s v="Principio di comportamento"/>
  </r>
  <r>
    <n v="401"/>
    <s v="REATI DI VIOLAZIONE DEI DIRITTI D'AUTORE"/>
    <s v="Processo Gestione Sistema Informativo"/>
    <x v="63"/>
    <x v="405"/>
    <n v="1"/>
    <s v="Principio di comportamento"/>
  </r>
  <r>
    <n v="400"/>
    <s v="REATI DI VIOLAZIONE DEI DIRITTI D'AUTORE"/>
    <s v="Processo Gestione Sistema Informativo"/>
    <x v="66"/>
    <x v="406"/>
    <n v="1"/>
    <s v="Principio di comportamento"/>
  </r>
  <r>
    <n v="399"/>
    <s v="REATI DI VIOLAZIONE DEI DIRITTI D'AUTORE"/>
    <s v="Processo Gestione Sistema Informativo"/>
    <x v="63"/>
    <x v="407"/>
    <n v="1"/>
    <s v="Principio di comportamento"/>
  </r>
  <r>
    <n v="398"/>
    <s v="REATI DI VIOLAZIONE DEI DIRITTI D'AUTORE"/>
    <s v="Processo Gestione Sistema Informativo"/>
    <x v="66"/>
    <x v="408"/>
    <n v="1"/>
    <s v="Principio di comportamento"/>
  </r>
  <r>
    <n v="397"/>
    <s v="REATI DI VIOLAZIONE DEI DIRITTI D'AUTORE"/>
    <s v="Processo Gestione Sistema Informativo"/>
    <x v="63"/>
    <x v="409"/>
    <n v="1"/>
    <s v="Principio di comportamento"/>
  </r>
  <r>
    <n v="396"/>
    <s v="REATI DI VIOLAZIONE DEI DIRITTI D'AUTORE"/>
    <s v="Processo Gestione Sistema Informativo"/>
    <x v="63"/>
    <x v="410"/>
    <n v="1"/>
    <s v="Principio di comportamento"/>
  </r>
  <r>
    <n v="395"/>
    <s v="REATI DI VIOLAZIONE DEI DIRITTI D'AUTORE"/>
    <s v="Processo Gestione Sistema Informativo"/>
    <x v="63"/>
    <x v="411"/>
    <n v="1"/>
    <s v="Principio di comportamento"/>
  </r>
  <r>
    <n v="388"/>
    <s v="REATI TRIBUTARI"/>
    <s v="Processo Amministrativo-contabile"/>
    <x v="7"/>
    <x v="412"/>
    <n v="1"/>
    <s v="Principio di comportamento"/>
  </r>
  <r>
    <n v="389"/>
    <s v="REATI VS P.A."/>
    <s v="Processo Gestione Sistema Ambientale"/>
    <x v="32"/>
    <x v="413"/>
    <n v="1"/>
    <s v="Principio di comportamento"/>
  </r>
  <r>
    <n v="390"/>
    <s v="REATI VS P.A."/>
    <s v="Processo Salute e Sicurezza sui luoghi di Lavoro"/>
    <x v="22"/>
    <x v="412"/>
    <n v="1"/>
    <s v="Principio di comportamento"/>
  </r>
  <r>
    <n v="391"/>
    <s v="REATI VS P.A."/>
    <s v="Processo di gestione delle risorse umane"/>
    <x v="10"/>
    <x v="412"/>
    <n v="1"/>
    <s v="Principio di comportamento"/>
  </r>
  <r>
    <n v="393"/>
    <s v="REATI SICUREZZA SUL LAVORO"/>
    <s v="Processo Salute e Sicurezza sui luoghi di Lavoro"/>
    <x v="22"/>
    <x v="412"/>
    <n v="1"/>
    <s v="Principio di comportamento"/>
  </r>
  <r>
    <n v="394"/>
    <s v="REATI AMBIENTALI"/>
    <s v="Processo Gestione Sistema Ambientale"/>
    <x v="8"/>
    <x v="412"/>
    <n v="1"/>
    <s v="Principio di comportamento"/>
  </r>
  <r>
    <n v="386"/>
    <s v="REATI TRIBUTARI"/>
    <s v="Processo Gestione Sistema Informativo"/>
    <x v="66"/>
    <x v="414"/>
    <n v="1"/>
    <s v="Principio di comportamento"/>
  </r>
  <r>
    <n v="387"/>
    <s v="REATI DI VIOLAZIONE DEI DIRITTI D'AUTORE"/>
    <s v="Processo Gestione Sistema Informativo"/>
    <x v="66"/>
    <x v="414"/>
    <n v="1"/>
    <s v="Principio di comportamento"/>
  </r>
  <r>
    <n v="381"/>
    <s v="REATI TRIBUTARI"/>
    <s v="Processo Gestione Sistema Informativo"/>
    <x v="42"/>
    <x v="415"/>
    <n v="1"/>
    <s v="Principio di comportamento"/>
  </r>
  <r>
    <n v="382"/>
    <s v="REATI SOCIETARI"/>
    <s v="Processo Gestione Sistema Informativo"/>
    <x v="42"/>
    <x v="415"/>
    <n v="1"/>
    <s v="Principio di comportamento"/>
  </r>
  <r>
    <n v="383"/>
    <s v="REATO VS PERSONALITÀ INDIVIDUALE"/>
    <s v="Processo Gestione Sistema Informativo"/>
    <x v="42"/>
    <x v="415"/>
    <n v="1"/>
    <s v="Principio di comportamento"/>
  </r>
  <r>
    <n v="384"/>
    <s v="REATI VS INDUSTRIA E COMMERCIO"/>
    <s v="Processo Gestione Sistema Informativo"/>
    <x v="42"/>
    <x v="415"/>
    <n v="1"/>
    <s v="Principio di comportamento"/>
  </r>
  <r>
    <n v="385"/>
    <s v="REATI DI VIOLAZIONE DEI DIRITTI D'AUTORE"/>
    <s v="Processo Gestione Sistema Informativo"/>
    <x v="42"/>
    <x v="415"/>
    <n v="1"/>
    <s v="Principio di comportamento"/>
  </r>
  <r>
    <n v="375"/>
    <s v="REATI VS P.A."/>
    <s v="Processo di gestione delle risorse umane"/>
    <x v="18"/>
    <x v="416"/>
    <n v="1"/>
    <s v="Principio di comportamento"/>
  </r>
  <r>
    <n v="376"/>
    <s v="REATI SOCIETARI"/>
    <s v="Processo di gestione delle risorse umane"/>
    <x v="18"/>
    <x v="416"/>
    <n v="1"/>
    <s v="Principio di comportamento"/>
  </r>
  <r>
    <n v="377"/>
    <s v="REATO VS PERSONALITÀ INDIVIDUALE"/>
    <s v="Processo di gestione delle risorse umane"/>
    <x v="18"/>
    <x v="416"/>
    <n v="1"/>
    <s v="Principio di comportamento"/>
  </r>
  <r>
    <n v="378"/>
    <s v="REATI IN MATERIA DI CRIMINALITÀ ORGANIZZATA"/>
    <s v="Processo di gestione delle risorse umane"/>
    <x v="18"/>
    <x v="416"/>
    <n v="1"/>
    <s v="Principio di comportamento"/>
  </r>
  <r>
    <n v="379"/>
    <s v="REATI VS INDUSTRIA E COMMERCIO"/>
    <s v="Processo di gestione delle risorse umane"/>
    <x v="18"/>
    <x v="416"/>
    <n v="1"/>
    <s v="Principio di comportamento"/>
  </r>
  <r>
    <n v="380"/>
    <s v="REATI IMPIEGO IRREGOLARE CITTADINI DI PAESI TERZI"/>
    <s v="Processo di gestione delle risorse umane"/>
    <x v="18"/>
    <x v="416"/>
    <n v="1"/>
    <s v="Principio di comportamento"/>
  </r>
  <r>
    <n v="370"/>
    <s v="REATI TRIBUTARI"/>
    <s v="Processo Amministrativo-contabile"/>
    <x v="34"/>
    <x v="417"/>
    <n v="1"/>
    <s v="Principio di comportamento"/>
  </r>
  <r>
    <n v="371"/>
    <s v="REATI VS P.A."/>
    <s v="Processo Amministrativo-contabile"/>
    <x v="34"/>
    <x v="417"/>
    <n v="1"/>
    <s v="Principio di comportamento"/>
  </r>
  <r>
    <n v="372"/>
    <s v="RICETTAZIONE E RICICLAGGIO"/>
    <s v="Processo Amministrativo-contabile"/>
    <x v="34"/>
    <x v="417"/>
    <n v="1"/>
    <s v="Principio di comportamento"/>
  </r>
  <r>
    <n v="373"/>
    <s v="FALSITÀ IN MONETE E BOLLI"/>
    <s v="Processo Amministrativo-contabile"/>
    <x v="34"/>
    <x v="417"/>
    <n v="1"/>
    <s v="Principio di comportamento"/>
  </r>
  <r>
    <n v="374"/>
    <s v="REATI IN MATERIA DI CRIMINALITÀ ORGANIZZATA"/>
    <s v="Processo Amministrativo-contabile"/>
    <x v="34"/>
    <x v="417"/>
    <n v="1"/>
    <s v="Principio di comportamento"/>
  </r>
  <r>
    <n v="366"/>
    <s v="REATI TRIBUTARI"/>
    <s v="Processo di redazione del bilancio"/>
    <x v="5"/>
    <x v="418"/>
    <n v="1"/>
    <s v="Dovere"/>
  </r>
  <r>
    <n v="367"/>
    <s v="REATI VS P.A."/>
    <s v="Processo di redazione del bilancio"/>
    <x v="5"/>
    <x v="418"/>
    <n v="1"/>
    <s v="Dovere"/>
  </r>
  <r>
    <n v="368"/>
    <s v="REATI SOCIETARI"/>
    <s v="Processo di redazione del bilancio"/>
    <x v="5"/>
    <x v="418"/>
    <n v="1"/>
    <s v="Dovere"/>
  </r>
  <r>
    <n v="369"/>
    <s v="REATI IN MATERIA DI CRIMINALITÀ ORGANIZZATA"/>
    <s v="Processo di redazione del bilancio"/>
    <x v="5"/>
    <x v="418"/>
    <n v="1"/>
    <s v="Dovere"/>
  </r>
  <r>
    <m/>
    <m/>
    <m/>
    <x v="11"/>
    <x v="11"/>
    <m/>
    <m/>
  </r>
  <r>
    <n v="1729"/>
    <s v="REATI SOCIETARI"/>
    <s v="Processo di gestione delle attività di fund raising"/>
    <x v="59"/>
    <x v="419"/>
    <n v="1"/>
    <s v="Principio di comportamento"/>
  </r>
  <r>
    <n v="1653"/>
    <s v="REATI VS P.A."/>
    <s v="Processo di erogazione delle prestazioni, loro codifica e gestione dei relativi flussi informativi ospedalieri  "/>
    <x v="52"/>
    <x v="420"/>
    <n v="1"/>
    <s v="Principio di comportamento"/>
  </r>
  <r>
    <n v="1698"/>
    <s v="REATI VS P.A."/>
    <s v="Processo di gestione dei rapporti con Enti Pubblici"/>
    <x v="35"/>
    <x v="421"/>
    <n v="1"/>
    <s v="Principio di comportamento"/>
  </r>
  <r>
    <n v="1280"/>
    <s v="REATI SOCIETARI"/>
    <s v="Processo di gestione dei rapporti con Enti Pubblici"/>
    <x v="33"/>
    <x v="422"/>
    <n v="1"/>
    <s v="Principio di comportamento"/>
  </r>
  <r>
    <n v="1556"/>
    <s v="RICETTAZIONE E RICICLAGGIO"/>
    <s v="Processo finanziario"/>
    <x v="20"/>
    <x v="423"/>
    <n v="1"/>
    <s v="Principio di comportamento"/>
  </r>
  <r>
    <n v="1610"/>
    <s v="REATO VS PERSONALITÀ INDIVIDUALE"/>
    <s v="Processo di gestione delle risorse umane"/>
    <x v="18"/>
    <x v="424"/>
    <n v="1"/>
    <s v="Divieto"/>
  </r>
  <r>
    <n v="1664"/>
    <s v="REATI VS P.A."/>
    <s v="Processo di erogazione delle prestazioni, loro codifica e gestione dei relativi flussi informativi ospedalieri  "/>
    <x v="52"/>
    <x v="425"/>
    <n v="1"/>
    <s v="Divieto"/>
  </r>
  <r>
    <n v="1606"/>
    <s v="REATI SOCIETARI"/>
    <s v="Processo di gestione delle risorse umane"/>
    <x v="56"/>
    <x v="426"/>
    <n v="1"/>
    <s v="Divieto"/>
  </r>
  <r>
    <n v="1593"/>
    <s v="REATI SOCIETARI"/>
    <s v="Processo di gestione della cartella clinica e diagnosi"/>
    <x v="13"/>
    <x v="427"/>
    <n v="1"/>
    <s v="Divieto"/>
  </r>
  <r>
    <n v="1591"/>
    <s v="REATI VS P.A."/>
    <s v="Processo di Fatturazione Attiva"/>
    <x v="64"/>
    <x v="428"/>
    <n v="1"/>
    <s v="Divieto"/>
  </r>
  <r>
    <n v="364"/>
    <s v="REATI SOCIETARI"/>
    <s v="Processo di gestione delle risorse umane"/>
    <x v="18"/>
    <x v="429"/>
    <n v="1"/>
    <s v="Divieto"/>
  </r>
  <r>
    <n v="1602"/>
    <s v="REATI VS P.A."/>
    <s v="Processo di gestione delle risorse umane"/>
    <x v="18"/>
    <x v="430"/>
    <n v="1"/>
    <s v="Divieto"/>
  </r>
  <r>
    <n v="1577"/>
    <s v="REATI SOCIETARI"/>
    <s v="Processo di gestione delle risorse umane"/>
    <x v="56"/>
    <x v="431"/>
    <n v="1"/>
    <s v="Divieto"/>
  </r>
  <r>
    <n v="1713"/>
    <s v="REATO VS PERSONALITÀ INDIVIDUALE"/>
    <s v="Processo di gestione delle liste d’attesa, programmazione e accettazione ospedaliera"/>
    <x v="92"/>
    <x v="432"/>
    <n v="1"/>
    <s v="Divieto"/>
  </r>
  <r>
    <n v="1579"/>
    <s v="REATI VS P.A."/>
    <s v="Processo di gestione delle risorse umane"/>
    <x v="18"/>
    <x v="433"/>
    <n v="1"/>
    <s v="Divieto"/>
  </r>
  <r>
    <n v="360"/>
    <s v="REATI TRIBUTARI"/>
    <s v="Processo Amministrativo-contabile"/>
    <x v="93"/>
    <x v="434"/>
    <n v="1"/>
    <s v="Principio di comportamento"/>
  </r>
  <r>
    <n v="361"/>
    <s v="REATI VS P.A."/>
    <s v="Processo Amministrativo-contabile"/>
    <x v="93"/>
    <x v="434"/>
    <n v="1"/>
    <s v="Principio di comportamento"/>
  </r>
  <r>
    <n v="362"/>
    <s v="REATI SOCIETARI"/>
    <s v="Processo Amministrativo-contabile"/>
    <x v="93"/>
    <x v="434"/>
    <n v="1"/>
    <s v="Principio di comportamento"/>
  </r>
  <r>
    <n v="363"/>
    <s v="REATI IN MATERIA DI CRIMINALITÀ ORGANIZZATA"/>
    <s v="Processo Amministrativo-contabile"/>
    <x v="93"/>
    <x v="434"/>
    <n v="1"/>
    <s v="Principio di comportamento"/>
  </r>
  <r>
    <n v="359"/>
    <s v="REATI SICUREZZA SUL LAVORO"/>
    <s v="Processo Salute e Sicurezza sui luoghi di Lavoro"/>
    <x v="94"/>
    <x v="435"/>
    <n v="1"/>
    <s v="Principio di comportamento"/>
  </r>
  <r>
    <n v="1582"/>
    <s v="REATO VS PERSONALITÀ INDIVIDUALE"/>
    <s v="Processo di gestione delle liste d’attesa, programmazione e accettazione ospedaliera"/>
    <x v="92"/>
    <x v="436"/>
    <n v="1"/>
    <s v="Divieto"/>
  </r>
  <r>
    <m/>
    <m/>
    <m/>
    <x v="11"/>
    <x v="11"/>
    <m/>
    <m/>
  </r>
  <r>
    <m/>
    <m/>
    <m/>
    <x v="11"/>
    <x v="11"/>
    <m/>
    <m/>
  </r>
  <r>
    <n v="356"/>
    <s v="REATI VS P.A."/>
    <s v="Processo di gestione del contenzioso"/>
    <x v="39"/>
    <x v="437"/>
    <n v="1"/>
    <s v="Principio di comportamento"/>
  </r>
  <r>
    <n v="1694"/>
    <s v="REATI VS P.A."/>
    <s v="Processo di gestione dei farmaci e dei dispositivi medici"/>
    <x v="3"/>
    <x v="438"/>
    <n v="1"/>
    <s v="Principio di comportamento"/>
  </r>
  <r>
    <n v="347"/>
    <s v="REATI TRIBUTARI"/>
    <s v="Processo finanziario"/>
    <x v="20"/>
    <x v="439"/>
    <n v="1"/>
    <s v="Divieto"/>
  </r>
  <r>
    <n v="348"/>
    <s v="REATI VS P.A."/>
    <s v="Processo finanziario"/>
    <x v="20"/>
    <x v="439"/>
    <n v="1"/>
    <s v="Divieto"/>
  </r>
  <r>
    <n v="349"/>
    <s v="RICETTAZIONE E RICICLAGGIO"/>
    <s v="Processo finanziario"/>
    <x v="20"/>
    <x v="439"/>
    <n v="1"/>
    <s v="Divieto"/>
  </r>
  <r>
    <n v="350"/>
    <s v="REATI SOCIETARI"/>
    <s v="Processo finanziario"/>
    <x v="20"/>
    <x v="439"/>
    <n v="1"/>
    <s v="Divieto"/>
  </r>
  <r>
    <n v="351"/>
    <s v="REATO VS PERSONALITÀ INDIVIDUALE"/>
    <s v="Processo finanziario"/>
    <x v="20"/>
    <x v="439"/>
    <n v="1"/>
    <s v="Divieto"/>
  </r>
  <r>
    <n v="352"/>
    <s v="REATO DI FALSE DICHIARAZIONI"/>
    <s v="Processo finanziario"/>
    <x v="20"/>
    <x v="439"/>
    <n v="1"/>
    <s v="Divieto"/>
  </r>
  <r>
    <n v="353"/>
    <s v="FALSITÀ IN MONETE E BOLLI"/>
    <s v="Processo finanziario"/>
    <x v="20"/>
    <x v="439"/>
    <n v="1"/>
    <s v="Divieto"/>
  </r>
  <r>
    <n v="354"/>
    <s v="REATI IN MATERIA DI CRIMINALITÀ ORGANIZZATA"/>
    <s v="Processo finanziario"/>
    <x v="20"/>
    <x v="439"/>
    <n v="1"/>
    <s v="Divieto"/>
  </r>
  <r>
    <n v="355"/>
    <s v="REATI VS INDUSTRIA E COMMERCIO"/>
    <s v="Processo finanziario"/>
    <x v="20"/>
    <x v="439"/>
    <n v="1"/>
    <s v="Divieto"/>
  </r>
  <r>
    <n v="1453"/>
    <s v="REATI AMBIENTALI"/>
    <s v="Processo finanziario"/>
    <x v="20"/>
    <x v="439"/>
    <n v="1"/>
    <s v="Divieto"/>
  </r>
  <r>
    <n v="1345"/>
    <s v="REATI AMBIENTALI"/>
    <s v="Processo di gestione dei farmaci e dei dispositivi medici"/>
    <x v="95"/>
    <x v="440"/>
    <n v="1"/>
    <s v="Principio di comportamento"/>
  </r>
  <r>
    <n v="1538"/>
    <s v="REATI VS INDUSTRIA E COMMERCIO"/>
    <s v="Processo di approvvigionamento"/>
    <x v="96"/>
    <x v="441"/>
    <n v="1"/>
    <s v="Principio di comportamento"/>
  </r>
  <r>
    <n v="1716"/>
    <s v="REATO VS PERSONALITÀ INDIVIDUALE"/>
    <s v="Processo di gestione delle liste d’attesa, programmazione e accettazione ospedaliera"/>
    <x v="92"/>
    <x v="442"/>
    <n v="1"/>
    <s v="Dovere"/>
  </r>
  <r>
    <n v="1714"/>
    <s v="REATO VS PERSONALITÀ INDIVIDUALE"/>
    <s v="Processo di gestione delle liste d’attesa, programmazione e accettazione ospedaliera"/>
    <x v="92"/>
    <x v="443"/>
    <n v="1"/>
    <s v="Dovere"/>
  </r>
  <r>
    <n v="343"/>
    <s v="REATI TRIBUTARI"/>
    <s v="Processo di Fatturazione Attiva"/>
    <x v="97"/>
    <x v="444"/>
    <n v="1"/>
    <s v="Principio di comportamento"/>
  </r>
  <r>
    <n v="344"/>
    <s v="RICETTAZIONE E RICICLAGGIO"/>
    <s v="Processo di Fatturazione Attiva"/>
    <x v="97"/>
    <x v="444"/>
    <n v="1"/>
    <s v="Principio di comportamento"/>
  </r>
  <r>
    <n v="345"/>
    <s v="REATO VS PERSONALITÀ INDIVIDUALE"/>
    <s v="Processo di Fatturazione Attiva"/>
    <x v="97"/>
    <x v="444"/>
    <n v="1"/>
    <s v="Principio di comportamento"/>
  </r>
  <r>
    <n v="346"/>
    <s v="REATI IN MATERIA DI CRIMINALITÀ ORGANIZZATA"/>
    <s v="Processo di Fatturazione Attiva"/>
    <x v="97"/>
    <x v="444"/>
    <n v="1"/>
    <s v="Principio di comportamento"/>
  </r>
  <r>
    <n v="1565"/>
    <s v="RICETTAZIONE E RICICLAGGIO"/>
    <s v="Processo di approvvigionamento"/>
    <x v="96"/>
    <x v="445"/>
    <n v="1"/>
    <s v="Principio di comportamento"/>
  </r>
  <r>
    <n v="342"/>
    <s v="REATI SICUREZZA SUL LAVORO"/>
    <s v="Processo di approvvigionamento"/>
    <x v="96"/>
    <x v="446"/>
    <n v="1"/>
    <s v="Principio di comportamento"/>
  </r>
  <r>
    <n v="1566"/>
    <s v="RICETTAZIONE E RICICLAGGIO"/>
    <s v="Processo finanziario"/>
    <x v="20"/>
    <x v="447"/>
    <n v="1"/>
    <s v="Principio di comportamento"/>
  </r>
  <r>
    <m/>
    <m/>
    <m/>
    <x v="11"/>
    <x v="11"/>
    <m/>
    <m/>
  </r>
  <r>
    <n v="1441"/>
    <s v="REATI AMBIENTALI"/>
    <s v="Processo Gestione Sistema Ambientale"/>
    <x v="32"/>
    <x v="448"/>
    <n v="1"/>
    <s v="Principio di comportamento"/>
  </r>
  <r>
    <n v="1323"/>
    <s v="REATI AMBIENTALI"/>
    <s v="Processo Gestione Sistema Ambientale"/>
    <x v="32"/>
    <x v="449"/>
    <n v="1"/>
    <s v="Principio di comportamento"/>
  </r>
  <r>
    <m/>
    <m/>
    <m/>
    <x v="11"/>
    <x v="11"/>
    <m/>
    <m/>
  </r>
  <r>
    <n v="341"/>
    <s v="REATI VS P.A."/>
    <s v="Processo di gestione dei rapporti con Enti Pubblici"/>
    <x v="36"/>
    <x v="450"/>
    <n v="1"/>
    <s v="Principio di comportamento"/>
  </r>
  <r>
    <n v="340"/>
    <s v="REATI VS P.A."/>
    <s v="Processo di gestione delle attività di partecipazione a bandi e gare con la P.A."/>
    <x v="21"/>
    <x v="451"/>
    <n v="1"/>
    <s v="Principio di comportamento"/>
  </r>
  <r>
    <n v="339"/>
    <s v="REATI DI VIOLAZIONE DEI DIRITTI D'AUTORE"/>
    <s v="Processo Gestione Sistema Informativo"/>
    <x v="4"/>
    <x v="452"/>
    <n v="1"/>
    <s v="Principio di comportamento"/>
  </r>
  <r>
    <n v="338"/>
    <s v="REATI IN MATERIA DI CRIMINALITÀ ORGANIZZATA"/>
    <s v="Processo di gestione delle risorse umane"/>
    <x v="30"/>
    <x v="453"/>
    <n v="1"/>
    <s v="Principio di comportamento"/>
  </r>
  <r>
    <n v="337"/>
    <s v="REATI IN MATERIA DI CRIMINALITÀ ORGANIZZATA"/>
    <s v="Processo di gestione delle risorse umane"/>
    <x v="30"/>
    <x v="454"/>
    <n v="1"/>
    <s v="Principio di comportamento"/>
  </r>
  <r>
    <n v="334"/>
    <s v="REATI TRIBUTARI"/>
    <s v="Processo di gestione dei rapporti con Enti Pubblici"/>
    <x v="33"/>
    <x v="455"/>
    <n v="1"/>
    <s v="Principio di comportamento"/>
  </r>
  <r>
    <n v="335"/>
    <s v="REATI SOCIETARI"/>
    <s v="Processo di gestione dei rapporti con Enti Pubblici"/>
    <x v="33"/>
    <x v="455"/>
    <n v="1"/>
    <s v="Principio di comportamento"/>
  </r>
  <r>
    <n v="336"/>
    <s v="REATI SICUREZZA SUL LAVORO"/>
    <s v="Processo di gestione dei rapporti con Enti Pubblici"/>
    <x v="33"/>
    <x v="455"/>
    <n v="1"/>
    <s v="Principio di comportamento"/>
  </r>
  <r>
    <n v="330"/>
    <s v="REATI TRIBUTARI"/>
    <s v="Processo di gestione dei rapporti con Enti Pubblici"/>
    <x v="33"/>
    <x v="456"/>
    <n v="1"/>
    <s v="Principio di comportamento"/>
  </r>
  <r>
    <n v="331"/>
    <s v="REATI SOCIETARI"/>
    <s v="Processo di gestione dei rapporti con Enti Pubblici"/>
    <x v="33"/>
    <x v="456"/>
    <n v="1"/>
    <s v="Principio di comportamento"/>
  </r>
  <r>
    <n v="332"/>
    <s v="REATI SICUREZZA SUL LAVORO"/>
    <s v="Processo di gestione dei rapporti con Enti Pubblici"/>
    <x v="33"/>
    <x v="456"/>
    <n v="1"/>
    <s v="Principio di comportamento"/>
  </r>
  <r>
    <n v="333"/>
    <s v="REATI AMBIENTALI"/>
    <s v="Processo di gestione dei rapporti con Enti Pubblici"/>
    <x v="33"/>
    <x v="456"/>
    <n v="1"/>
    <s v="Principio di comportamento"/>
  </r>
  <r>
    <n v="324"/>
    <s v="REATI VS P.A."/>
    <s v="Processo Amministrativo-contabile"/>
    <x v="87"/>
    <x v="270"/>
    <n v="1"/>
    <s v="Principio di comportamento"/>
  </r>
  <r>
    <n v="325"/>
    <s v="RICETTAZIONE E RICICLAGGIO"/>
    <s v="Processo Amministrativo-contabile"/>
    <x v="87"/>
    <x v="270"/>
    <n v="1"/>
    <s v="Principio di comportamento"/>
  </r>
  <r>
    <n v="326"/>
    <s v="REATO VS PERSONALITÀ INDIVIDUALE"/>
    <s v="Processo Amministrativo-contabile"/>
    <x v="87"/>
    <x v="270"/>
    <n v="1"/>
    <s v="Principio di comportamento"/>
  </r>
  <r>
    <n v="327"/>
    <s v="REATI IN MATERIA DI CRIMINALITÀ ORGANIZZATA"/>
    <s v="Processo Amministrativo-contabile"/>
    <x v="87"/>
    <x v="270"/>
    <n v="1"/>
    <s v="Principio di comportamento"/>
  </r>
  <r>
    <n v="328"/>
    <s v="REATI VS INDUSTRIA E COMMERCIO"/>
    <s v="Processo Amministrativo-contabile"/>
    <x v="87"/>
    <x v="270"/>
    <n v="1"/>
    <s v="Principio di comportamento"/>
  </r>
  <r>
    <n v="329"/>
    <s v="REATI IMPIEGO IRREGOLARE CITTADINI DI PAESI TERZI"/>
    <s v="Processo Amministrativo-contabile"/>
    <x v="87"/>
    <x v="270"/>
    <n v="1"/>
    <s v="Principio di comportamento"/>
  </r>
  <r>
    <n v="76"/>
    <s v="REATI TRIBUTARI"/>
    <s v="Processo finanziario"/>
    <x v="20"/>
    <x v="457"/>
    <n v="1"/>
    <s v="Principio di comportamento"/>
  </r>
  <r>
    <n v="77"/>
    <s v="REATI VS P.A."/>
    <s v="Processo finanziario"/>
    <x v="20"/>
    <x v="457"/>
    <n v="1"/>
    <s v="Principio di comportamento"/>
  </r>
  <r>
    <n v="78"/>
    <s v="RICETTAZIONE E RICICLAGGIO"/>
    <s v="Processo finanziario"/>
    <x v="20"/>
    <x v="457"/>
    <n v="1"/>
    <s v="Principio di comportamento"/>
  </r>
  <r>
    <n v="79"/>
    <s v="REATI SOCIETARI"/>
    <s v="Processo finanziario"/>
    <x v="20"/>
    <x v="457"/>
    <n v="1"/>
    <s v="Principio di comportamento"/>
  </r>
  <r>
    <n v="80"/>
    <s v="REATO VS PERSONALITÀ INDIVIDUALE"/>
    <s v="Processo finanziario"/>
    <x v="20"/>
    <x v="457"/>
    <n v="1"/>
    <s v="Principio di comportamento"/>
  </r>
  <r>
    <n v="81"/>
    <s v="REATO DI FALSE DICHIARAZIONI"/>
    <s v="Processo finanziario"/>
    <x v="20"/>
    <x v="457"/>
    <n v="1"/>
    <s v="Principio di comportamento"/>
  </r>
  <r>
    <n v="82"/>
    <s v="FALSITÀ IN MONETE E BOLLI"/>
    <s v="Processo finanziario"/>
    <x v="20"/>
    <x v="457"/>
    <n v="1"/>
    <s v="Principio di comportamento"/>
  </r>
  <r>
    <n v="83"/>
    <s v="REATI IN MATERIA DI CRIMINALITÀ ORGANIZZATA"/>
    <s v="Processo finanziario"/>
    <x v="20"/>
    <x v="457"/>
    <n v="1"/>
    <s v="Principio di comportamento"/>
  </r>
  <r>
    <n v="84"/>
    <s v="REATI VS INDUSTRIA E COMMERCIO"/>
    <s v="Processo finanziario"/>
    <x v="20"/>
    <x v="457"/>
    <n v="1"/>
    <s v="Principio di comportamento"/>
  </r>
  <r>
    <n v="1451"/>
    <s v="REATI AMBIENTALI"/>
    <s v="Processo finanziario"/>
    <x v="20"/>
    <x v="457"/>
    <n v="1"/>
    <s v="Principio di comportamento"/>
  </r>
  <r>
    <n v="323"/>
    <s v="REATI VS P.A."/>
    <s v="Processo di gestione delle attività di partecipazione a bandi e gare con la P.A."/>
    <x v="21"/>
    <x v="458"/>
    <n v="1"/>
    <s v="Principio di comportamento"/>
  </r>
  <r>
    <m/>
    <m/>
    <m/>
    <x v="11"/>
    <x v="11"/>
    <m/>
    <m/>
  </r>
  <r>
    <n v="1572"/>
    <s v="REATI VS P.A."/>
    <s v="Processo di Fatturazione Attiva"/>
    <x v="51"/>
    <x v="459"/>
    <n v="1"/>
    <s v="Dovere"/>
  </r>
  <r>
    <n v="1594"/>
    <s v="REATI SOCIETARI"/>
    <s v="Processo di Fatturazione Attiva"/>
    <x v="51"/>
    <x v="459"/>
    <n v="1"/>
    <s v="Dovere"/>
  </r>
  <r>
    <n v="322"/>
    <s v="REATI TRIBUTARI"/>
    <s v="Processo Gestione Sistema Informativo"/>
    <x v="57"/>
    <x v="460"/>
    <n v="1"/>
    <s v="Principio di comportamento"/>
  </r>
  <r>
    <n v="1520"/>
    <s v="REATI DI VIOLAZIONE DEI DIRITTI D'AUTORE"/>
    <s v="Processo Gestione Sistema Informativo"/>
    <x v="6"/>
    <x v="461"/>
    <n v="1"/>
    <s v="Principio di comportamento"/>
  </r>
  <r>
    <n v="1578"/>
    <s v="REATI SOCIETARI"/>
    <s v="Processo di gestione delle risorse umane"/>
    <x v="18"/>
    <x v="462"/>
    <n v="1"/>
    <s v="Principio di comportamento"/>
  </r>
  <r>
    <n v="1302"/>
    <s v="REATI AMBIENTALI"/>
    <s v="Processo Gestione Sistema Ambientale"/>
    <x v="8"/>
    <x v="463"/>
    <n v="1"/>
    <s v="Principio di comportamento"/>
  </r>
  <r>
    <n v="1369"/>
    <s v="REATI AMBIENTALI"/>
    <s v="Processo Gestione Sistema Ambientale"/>
    <x v="8"/>
    <x v="464"/>
    <n v="1"/>
    <s v="Divieto"/>
  </r>
  <r>
    <n v="1536"/>
    <s v="REATI VS INDUSTRIA E COMMERCIO"/>
    <s v="Processo di Fatturazione Attiva"/>
    <x v="97"/>
    <x v="465"/>
    <n v="1"/>
    <s v="Divieto"/>
  </r>
  <r>
    <n v="1515"/>
    <s v="REATI DI VIOLAZIONE DEI DIRITTI D'AUTORE"/>
    <s v="Processo Gestione Sistema Informativo"/>
    <x v="29"/>
    <x v="466"/>
    <n v="1"/>
    <s v="Divieto"/>
  </r>
  <r>
    <n v="1519"/>
    <s v="REATI DI VIOLAZIONE DEI DIRITTI D'AUTORE"/>
    <s v="Processo Gestione Sistema Informativo"/>
    <x v="6"/>
    <x v="467"/>
    <n v="1"/>
    <s v="Divieto"/>
  </r>
  <r>
    <n v="1247"/>
    <s v="REATI SOCIETARI"/>
    <s v="Processo di gestione delle risorse umane"/>
    <x v="30"/>
    <x v="468"/>
    <n v="1"/>
    <s v="Divieto"/>
  </r>
  <r>
    <n v="1248"/>
    <s v="REATI SOCIETARI"/>
    <s v="Processo di gestione delle risorse umane"/>
    <x v="30"/>
    <x v="469"/>
    <n v="1"/>
    <s v="Divieto"/>
  </r>
  <r>
    <n v="1261"/>
    <s v="REATI SOCIETARI"/>
    <s v="Processo Amministrativo-contabile"/>
    <x v="15"/>
    <x v="470"/>
    <n v="1"/>
    <s v="Divieto"/>
  </r>
  <r>
    <m/>
    <m/>
    <m/>
    <x v="11"/>
    <x v="11"/>
    <m/>
    <m/>
  </r>
  <r>
    <n v="1259"/>
    <s v="REATI SOCIETARI"/>
    <s v="Processo Amministrativo-contabile"/>
    <x v="28"/>
    <x v="471"/>
    <n v="1"/>
    <s v="Divieto"/>
  </r>
  <r>
    <n v="1366"/>
    <s v="REATI AMBIENTALI"/>
    <s v="Processo di gestione delle risorse umane"/>
    <x v="30"/>
    <x v="472"/>
    <n v="1"/>
    <s v="Divieto"/>
  </r>
  <r>
    <n v="1254"/>
    <s v="REATI SOCIETARI"/>
    <s v="Processo Amministrativo-contabile"/>
    <x v="28"/>
    <x v="473"/>
    <n v="1"/>
    <s v="Divieto"/>
  </r>
  <r>
    <n v="1535"/>
    <s v="REATI VS INDUSTRIA E COMMERCIO"/>
    <s v="Processo di Fatturazione Attiva"/>
    <x v="97"/>
    <x v="474"/>
    <n v="1"/>
    <s v="Divieto"/>
  </r>
  <r>
    <n v="1264"/>
    <s v="REATI SOCIETARI"/>
    <s v="Processo di redazione del bilancio"/>
    <x v="5"/>
    <x v="475"/>
    <n v="1"/>
    <s v="Divieto"/>
  </r>
  <r>
    <n v="1267"/>
    <s v="REATI SOCIETARI"/>
    <s v="Processo Amministrativo-contabile"/>
    <x v="34"/>
    <x v="476"/>
    <n v="1"/>
    <s v="Divieto"/>
  </r>
  <r>
    <n v="1537"/>
    <s v="REATI VS INDUSTRIA E COMMERCIO"/>
    <s v="Processo di Fatturazione Attiva"/>
    <x v="97"/>
    <x v="477"/>
    <n v="1"/>
    <s v="Divieto"/>
  </r>
  <r>
    <n v="1258"/>
    <s v="REATI SOCIETARI"/>
    <s v="Processo Amministrativo-contabile"/>
    <x v="28"/>
    <x v="478"/>
    <n v="1"/>
    <s v="Divieto"/>
  </r>
  <r>
    <n v="1517"/>
    <s v="REATI DI VIOLAZIONE DEI DIRITTI D'AUTORE"/>
    <s v="Processo Gestione Sistema Informativo"/>
    <x v="6"/>
    <x v="479"/>
    <n v="1"/>
    <s v="Divieto"/>
  </r>
  <r>
    <n v="1250"/>
    <s v="REATI SOCIETARI"/>
    <s v="Processo di redazione del bilancio"/>
    <x v="5"/>
    <x v="480"/>
    <n v="1"/>
    <s v="Divieto"/>
  </r>
  <r>
    <n v="1262"/>
    <s v="REATI SOCIETARI"/>
    <s v="Processo Amministrativo-contabile"/>
    <x v="15"/>
    <x v="481"/>
    <n v="1"/>
    <s v="Divieto"/>
  </r>
  <r>
    <n v="1266"/>
    <s v="REATI SOCIETARI"/>
    <s v="Processo di gestione dei rapporti con Enti Pubblici"/>
    <x v="33"/>
    <x v="482"/>
    <n v="1"/>
    <s v="Divieto"/>
  </r>
  <r>
    <n v="1263"/>
    <s v="REATI SOCIETARI"/>
    <s v="Processo di redazione del bilancio"/>
    <x v="5"/>
    <x v="483"/>
    <n v="1"/>
    <s v="Divieto"/>
  </r>
  <r>
    <n v="1368"/>
    <s v="REATI AMBIENTALI"/>
    <s v="Processo di gestione delle risorse umane"/>
    <x v="30"/>
    <x v="484"/>
    <n v="1"/>
    <s v="Divieto"/>
  </r>
  <r>
    <n v="1249"/>
    <s v="REATI SOCIETARI"/>
    <s v="Processo di gestione delle risorse umane"/>
    <x v="30"/>
    <x v="485"/>
    <n v="1"/>
    <s v="Divieto"/>
  </r>
  <r>
    <n v="1365"/>
    <s v="REATI AMBIENTALI"/>
    <s v="Processo di gestione delle risorse umane"/>
    <x v="30"/>
    <x v="485"/>
    <n v="1"/>
    <s v="Divieto"/>
  </r>
  <r>
    <n v="1516"/>
    <s v="REATI DI VIOLAZIONE DEI DIRITTI D'AUTORE"/>
    <s v="Processo di gestione della comunicazione"/>
    <x v="40"/>
    <x v="486"/>
    <n v="1"/>
    <s v="Divieto"/>
  </r>
  <r>
    <n v="1367"/>
    <s v="REATI AMBIENTALI"/>
    <s v="Processo di gestione delle risorse umane"/>
    <x v="30"/>
    <x v="487"/>
    <n v="1"/>
    <s v="Divieto"/>
  </r>
  <r>
    <n v="1265"/>
    <s v="REATI SOCIETARI"/>
    <s v="Processo di gestione dei rapporti con Enti Pubblici"/>
    <x v="33"/>
    <x v="488"/>
    <n v="1"/>
    <s v="Divieto"/>
  </r>
  <r>
    <n v="1251"/>
    <s v="REATI SOCIETARI"/>
    <s v="Processo di redazione del bilancio"/>
    <x v="5"/>
    <x v="489"/>
    <n v="1"/>
    <s v="Divieto"/>
  </r>
  <r>
    <n v="316"/>
    <s v="REATI TRIBUTARI"/>
    <s v="Processo di approvvigionamento"/>
    <x v="96"/>
    <x v="490"/>
    <n v="1"/>
    <s v="Divieto"/>
  </r>
  <r>
    <n v="317"/>
    <s v="REATI VS P.A."/>
    <s v="Processo di approvvigionamento"/>
    <x v="96"/>
    <x v="490"/>
    <n v="1"/>
    <s v="Divieto"/>
  </r>
  <r>
    <n v="318"/>
    <s v="REATI SOCIETARI"/>
    <s v="Processo di approvvigionamento"/>
    <x v="96"/>
    <x v="490"/>
    <n v="1"/>
    <s v="Divieto"/>
  </r>
  <r>
    <n v="319"/>
    <s v="REATO VS PERSONALITÀ INDIVIDUALE"/>
    <s v="Processo di approvvigionamento"/>
    <x v="96"/>
    <x v="490"/>
    <n v="1"/>
    <s v="Divieto"/>
  </r>
  <r>
    <n v="320"/>
    <s v="REATI IN MATERIA DI CRIMINALITÀ ORGANIZZATA"/>
    <s v="Processo di approvvigionamento"/>
    <x v="96"/>
    <x v="490"/>
    <n v="1"/>
    <s v="Divieto"/>
  </r>
  <r>
    <n v="321"/>
    <s v="REATI VS INDUSTRIA E COMMERCIO"/>
    <s v="Processo di approvvigionamento"/>
    <x v="96"/>
    <x v="490"/>
    <n v="1"/>
    <s v="Divieto"/>
  </r>
  <r>
    <n v="1736"/>
    <s v="REATI DI VIOLAZIONE DEI DIRITTI D'AUTORE"/>
    <s v="Processo di approvvigionamento"/>
    <x v="96"/>
    <x v="490"/>
    <n v="1"/>
    <s v="Divieto"/>
  </r>
  <r>
    <n v="1533"/>
    <s v="REATI VS INDUSTRIA E COMMERCIO"/>
    <s v="Processo di Fatturazione Attiva"/>
    <x v="97"/>
    <x v="491"/>
    <n v="1"/>
    <s v="Divieto"/>
  </r>
  <r>
    <n v="1467"/>
    <s v="REATI IN MATERIA DI CRIMINALITÀ ORGANIZZATA"/>
    <s v="Processo di gestione delle risorse umane"/>
    <x v="30"/>
    <x v="492"/>
    <n v="1"/>
    <s v="Divieto"/>
  </r>
  <r>
    <n v="1534"/>
    <s v="REATI VS INDUSTRIA E COMMERCIO"/>
    <s v="Processo di Fatturazione Attiva"/>
    <x v="97"/>
    <x v="493"/>
    <n v="1"/>
    <s v="Divieto"/>
  </r>
  <r>
    <n v="1253"/>
    <s v="REATI SOCIETARI"/>
    <s v="Processo di redazione del bilancio"/>
    <x v="5"/>
    <x v="494"/>
    <n v="1"/>
    <s v="Divieto"/>
  </r>
  <r>
    <n v="1552"/>
    <s v="RICETTAZIONE E RICICLAGGIO"/>
    <s v="Processo finanziario"/>
    <x v="20"/>
    <x v="495"/>
    <n v="1"/>
    <s v="Divieto"/>
  </r>
  <r>
    <n v="1269"/>
    <s v="REATI SOCIETARI"/>
    <s v="Processo Amministrativo-contabile"/>
    <x v="98"/>
    <x v="496"/>
    <n v="1"/>
    <s v="Divieto"/>
  </r>
  <r>
    <n v="1257"/>
    <s v="REATI SOCIETARI"/>
    <s v="Processo Amministrativo-contabile"/>
    <x v="28"/>
    <x v="497"/>
    <n v="1"/>
    <s v="Divieto"/>
  </r>
  <r>
    <n v="1270"/>
    <s v="REATI SOCIETARI"/>
    <s v="Processo di redazione del bilancio"/>
    <x v="5"/>
    <x v="498"/>
    <n v="1"/>
    <s v="Divieto"/>
  </r>
  <r>
    <n v="1518"/>
    <s v="REATI DI VIOLAZIONE DEI DIRITTI D'AUTORE"/>
    <s v="Processo di gestione della comunicazione"/>
    <x v="40"/>
    <x v="499"/>
    <n v="1"/>
    <s v="Divieto"/>
  </r>
  <r>
    <n v="1532"/>
    <s v="REATI VS INDUSTRIA E COMMERCIO"/>
    <s v="Processo di Fatturazione Attiva"/>
    <x v="97"/>
    <x v="500"/>
    <n v="1"/>
    <s v="Divieto"/>
  </r>
  <r>
    <n v="1268"/>
    <s v="REATI SOCIETARI"/>
    <s v="Processo di gestione della comunicazione"/>
    <x v="40"/>
    <x v="501"/>
    <n v="1"/>
    <s v="Divieto"/>
  </r>
  <r>
    <n v="1260"/>
    <s v="REATI SOCIETARI"/>
    <s v="Processo di gestione del conflitto di interessi"/>
    <x v="43"/>
    <x v="502"/>
    <n v="1"/>
    <s v="Divieto"/>
  </r>
  <r>
    <n v="1466"/>
    <s v="REATI IN MATERIA DI CRIMINALITÀ ORGANIZZATA"/>
    <s v="Processo di approvvigionamento"/>
    <x v="96"/>
    <x v="503"/>
    <n v="1"/>
    <s v="Divieto"/>
  </r>
  <r>
    <n v="1252"/>
    <s v="REATI SOCIETARI"/>
    <s v="Processo di redazione del bilancio"/>
    <x v="5"/>
    <x v="504"/>
    <n v="1"/>
    <s v="Divieto"/>
  </r>
  <r>
    <n v="1256"/>
    <s v="REATI SOCIETARI"/>
    <s v="Processo Amministrativo-contabile"/>
    <x v="28"/>
    <x v="505"/>
    <n v="1"/>
    <s v="Divieto"/>
  </r>
  <r>
    <n v="1559"/>
    <s v="RICETTAZIONE E RICICLAGGIO"/>
    <s v="Processo di gestione delle risorse umane"/>
    <x v="30"/>
    <x v="506"/>
    <n v="1"/>
    <s v="Divieto"/>
  </r>
  <r>
    <m/>
    <m/>
    <m/>
    <x v="11"/>
    <x v="11"/>
    <m/>
    <m/>
  </r>
  <r>
    <m/>
    <m/>
    <m/>
    <x v="11"/>
    <x v="11"/>
    <m/>
    <m/>
  </r>
  <r>
    <m/>
    <m/>
    <m/>
    <x v="11"/>
    <x v="11"/>
    <m/>
    <m/>
  </r>
  <r>
    <m/>
    <m/>
    <m/>
    <x v="11"/>
    <x v="11"/>
    <m/>
    <m/>
  </r>
  <r>
    <m/>
    <m/>
    <m/>
    <x v="11"/>
    <x v="11"/>
    <m/>
    <m/>
  </r>
  <r>
    <m/>
    <m/>
    <m/>
    <x v="11"/>
    <x v="11"/>
    <m/>
    <m/>
  </r>
  <r>
    <m/>
    <m/>
    <m/>
    <x v="11"/>
    <x v="11"/>
    <m/>
    <m/>
  </r>
  <r>
    <n v="308"/>
    <s v="REATI TRIBUTARI"/>
    <s v="Processo Amministrativo-contabile"/>
    <x v="28"/>
    <x v="507"/>
    <n v="1"/>
    <s v="Principio di comportamento"/>
  </r>
  <r>
    <n v="1523"/>
    <s v="REATI DI VIOLAZIONE DEI DIRITTI D'AUTORE"/>
    <s v="Processo Gestione Sistema Informativo"/>
    <x v="71"/>
    <x v="508"/>
    <n v="1"/>
    <s v="Dovere"/>
  </r>
  <r>
    <n v="1524"/>
    <s v="REATI DI VIOLAZIONE DEI DIRITTI D'AUTORE"/>
    <s v="Processo di gestione della comunicazione"/>
    <x v="40"/>
    <x v="509"/>
    <n v="1"/>
    <s v="Dovere"/>
  </r>
  <r>
    <n v="1353"/>
    <s v="REATI AMBIENTALI"/>
    <s v="Processo Gestione Sistema Ambientale"/>
    <x v="8"/>
    <x v="510"/>
    <n v="1"/>
    <s v="Dovere"/>
  </r>
  <r>
    <n v="1313"/>
    <s v="REATI AMBIENTALI"/>
    <s v="Processo Salute e Sicurezza sui luoghi di Lavoro"/>
    <x v="73"/>
    <x v="511"/>
    <n v="1"/>
    <s v="Dovere"/>
  </r>
  <r>
    <n v="1379"/>
    <s v="REATI VS P.A."/>
    <s v="Processo Salute e Sicurezza sui luoghi di Lavoro"/>
    <x v="73"/>
    <x v="511"/>
    <n v="1"/>
    <s v="Dovere"/>
  </r>
  <r>
    <n v="1681"/>
    <s v="REATI SOCIETARI"/>
    <s v="Processo di gestione dei farmaci e dei dispositivi medici"/>
    <x v="95"/>
    <x v="512"/>
    <n v="1"/>
    <s v="Dovere"/>
  </r>
  <r>
    <n v="307"/>
    <s v="REATI SOCIETARI"/>
    <s v="Processo Amministrativo-contabile"/>
    <x v="15"/>
    <x v="513"/>
    <n v="1"/>
    <s v="Dovere"/>
  </r>
  <r>
    <n v="1720"/>
    <s v="REATI VS P.A."/>
    <s v="Processo di gestione della cartella clinica e diagnosi"/>
    <x v="13"/>
    <x v="514"/>
    <n v="1"/>
    <s v="Dovere"/>
  </r>
  <r>
    <n v="1527"/>
    <s v="REATI IMPIEGO IRREGOLARE CITTADINI DI PAESI TERZI"/>
    <s v="Processo di gestione delle risorse umane"/>
    <x v="18"/>
    <x v="515"/>
    <n v="1"/>
    <s v="Dovere"/>
  </r>
  <r>
    <n v="1542"/>
    <s v="REATO VS PERSONALITÀ INDIVIDUALE"/>
    <s v="Processo Gestione Sistema Informativo"/>
    <x v="71"/>
    <x v="516"/>
    <n v="1"/>
    <s v="Dovere"/>
  </r>
  <r>
    <n v="1530"/>
    <s v="REATI IMPIEGO IRREGOLARE CITTADINI DI PAESI TERZI"/>
    <s v="Processo di gestione delle risorse umane"/>
    <x v="18"/>
    <x v="517"/>
    <n v="1"/>
    <s v="Dovere"/>
  </r>
  <r>
    <n v="1545"/>
    <s v="REATO VS PERSONALITÀ INDIVIDUALE"/>
    <s v="Processo di gestione delle risorse umane"/>
    <x v="18"/>
    <x v="517"/>
    <n v="1"/>
    <s v="Dovere"/>
  </r>
  <r>
    <n v="1529"/>
    <s v="REATI IMPIEGO IRREGOLARE CITTADINI DI PAESI TERZI"/>
    <s v="Processo di approvvigionamento"/>
    <x v="99"/>
    <x v="518"/>
    <n v="1"/>
    <s v="Dovere"/>
  </r>
  <r>
    <n v="1719"/>
    <s v="REATI SICUREZZA SUL LAVORO"/>
    <s v="Processo Salute e Sicurezza sui luoghi di Lavoro"/>
    <x v="100"/>
    <x v="519"/>
    <n v="1"/>
    <s v="Dovere"/>
  </r>
  <r>
    <n v="1543"/>
    <s v="REATO VS PERSONALITÀ INDIVIDUALE"/>
    <s v="Processo di gestione delle risorse umane"/>
    <x v="56"/>
    <x v="520"/>
    <n v="1"/>
    <s v="Dovere"/>
  </r>
  <r>
    <n v="1468"/>
    <s v="REATI IN MATERIA DI CRIMINALITÀ ORGANIZZATA"/>
    <s v="Processo di gestione delle liste d’attesa, programmazione e accettazione ospedaliera"/>
    <x v="83"/>
    <x v="521"/>
    <n v="1"/>
    <s v="Dovere"/>
  </r>
  <r>
    <n v="1692"/>
    <s v="REATI VS P.A."/>
    <s v="Processo di gestione dei farmaci e dei dispositivi medici"/>
    <x v="95"/>
    <x v="522"/>
    <n v="1"/>
    <s v="Dovere"/>
  </r>
  <r>
    <n v="1470"/>
    <s v="REATI IN MATERIA DI CRIMINALITÀ ORGANIZZATA"/>
    <s v="Processo di gestione dei farmaci e dei dispositivi medici"/>
    <x v="95"/>
    <x v="523"/>
    <n v="1"/>
    <s v="Dovere"/>
  </r>
  <r>
    <n v="1693"/>
    <s v="REATI VS P.A."/>
    <s v="Processo di gestione dei farmaci e dei dispositivi medici"/>
    <x v="95"/>
    <x v="524"/>
    <n v="1"/>
    <s v="Dovere"/>
  </r>
  <r>
    <n v="1546"/>
    <s v="REATO VS PERSONALITÀ INDIVIDUALE"/>
    <s v="Processo di approvvigionamento"/>
    <x v="96"/>
    <x v="525"/>
    <n v="1"/>
    <s v="Dovere"/>
  </r>
  <r>
    <n v="1683"/>
    <s v="REATI SOCIETARI"/>
    <s v="Processo di gestione dei farmaci e dei dispositivi medici"/>
    <x v="95"/>
    <x v="526"/>
    <n v="1"/>
    <s v="Dovere"/>
  </r>
  <r>
    <n v="1544"/>
    <s v="REATO VS PERSONALITÀ INDIVIDUALE"/>
    <s v="Processo di approvvigionamento"/>
    <x v="96"/>
    <x v="527"/>
    <n v="1"/>
    <s v="Dovere"/>
  </r>
  <r>
    <n v="1522"/>
    <s v="REATI DI VIOLAZIONE DEI DIRITTI D'AUTORE"/>
    <s v="Processo Gestione Sistema Informativo"/>
    <x v="6"/>
    <x v="528"/>
    <n v="1"/>
    <s v="Dovere"/>
  </r>
  <r>
    <n v="305"/>
    <s v="REATI TRIBUTARI"/>
    <s v="Processo di gestione della cartella clinica e diagnosi"/>
    <x v="13"/>
    <x v="529"/>
    <n v="1"/>
    <s v="Dovere"/>
  </r>
  <r>
    <n v="306"/>
    <s v="REATI DI VIOLAZIONE DEI DIRITTI D'AUTORE"/>
    <s v="Processo di gestione della cartella clinica e diagnosi"/>
    <x v="13"/>
    <x v="529"/>
    <n v="1"/>
    <s v="Dovere"/>
  </r>
  <r>
    <n v="300"/>
    <s v="REATI SOCIETARI"/>
    <s v="Processo di gestione delle risorse umane"/>
    <x v="18"/>
    <x v="530"/>
    <n v="1"/>
    <s v="Dovere"/>
  </r>
  <r>
    <n v="304"/>
    <s v="REATI IMPIEGO IRREGOLARE CITTADINI DI PAESI TERZI"/>
    <s v="Processo di gestione delle risorse umane"/>
    <x v="18"/>
    <x v="530"/>
    <n v="1"/>
    <s v="Dovere"/>
  </r>
  <r>
    <n v="299"/>
    <s v="REATI VS P.A."/>
    <s v="Processo di gestione delle risorse umane"/>
    <x v="18"/>
    <x v="531"/>
    <n v="1"/>
    <s v="Dovere"/>
  </r>
  <r>
    <n v="301"/>
    <s v="REATO VS PERSONALITÀ INDIVIDUALE"/>
    <s v="Processo di gestione delle risorse umane"/>
    <x v="18"/>
    <x v="531"/>
    <n v="1"/>
    <s v="Dovere"/>
  </r>
  <r>
    <n v="302"/>
    <s v="REATI IN MATERIA DI CRIMINALITÀ ORGANIZZATA"/>
    <s v="Processo di gestione delle risorse umane"/>
    <x v="18"/>
    <x v="531"/>
    <n v="1"/>
    <s v="Dovere"/>
  </r>
  <r>
    <n v="303"/>
    <s v="REATI VS INDUSTRIA E COMMERCIO"/>
    <s v="Processo di gestione delle risorse umane"/>
    <x v="18"/>
    <x v="531"/>
    <n v="1"/>
    <s v="Dovere"/>
  </r>
  <r>
    <n v="1472"/>
    <s v="REATI IN MATERIA DI CRIMINALITÀ ORGANIZZATA"/>
    <s v="Processo di gestione dei farmaci e dei dispositivi medici"/>
    <x v="12"/>
    <x v="532"/>
    <n v="1"/>
    <s v="Dovere"/>
  </r>
  <r>
    <n v="1682"/>
    <s v="REATI SOCIETARI"/>
    <s v="Processo di gestione dei farmaci e dei dispositivi medici"/>
    <x v="27"/>
    <x v="533"/>
    <n v="1"/>
    <s v="Dovere"/>
  </r>
  <r>
    <n v="1471"/>
    <s v="REATI IN MATERIA DI CRIMINALITÀ ORGANIZZATA"/>
    <s v="Processo di gestione dei farmaci e dei dispositivi medici"/>
    <x v="12"/>
    <x v="534"/>
    <n v="1"/>
    <s v="Dovere"/>
  </r>
  <r>
    <n v="1695"/>
    <s v="REATI VS P.A."/>
    <s v="Processo di gestione dei farmaci e dei dispositivi medici"/>
    <x v="27"/>
    <x v="535"/>
    <n v="1"/>
    <s v="Dovere"/>
  </r>
  <r>
    <n v="1711"/>
    <s v="REATI VS P.A."/>
    <s v="Processo di gestione delle attività di partecipazione a bandi e gare con la P.A."/>
    <x v="21"/>
    <x v="536"/>
    <n v="1"/>
    <s v="Principio di comportamento"/>
  </r>
  <r>
    <n v="298"/>
    <s v="REATI TRIBUTARI"/>
    <s v="Processo di approvvigionamento"/>
    <x v="96"/>
    <x v="537"/>
    <n v="1"/>
    <s v="Principio di comportamento"/>
  </r>
  <r>
    <n v="297"/>
    <s v="REATI TRIBUTARI"/>
    <s v="Processo di approvvigionamento"/>
    <x v="96"/>
    <x v="538"/>
    <n v="1"/>
    <s v="Principio di comportamento"/>
  </r>
  <r>
    <n v="291"/>
    <s v="REATI VS P.A."/>
    <s v="Processo di approvvigionamento"/>
    <x v="96"/>
    <x v="539"/>
    <n v="1"/>
    <s v="Principio di comportamento"/>
  </r>
  <r>
    <n v="292"/>
    <s v="RICETTAZIONE E RICICLAGGIO"/>
    <s v="Processo di approvvigionamento"/>
    <x v="96"/>
    <x v="539"/>
    <n v="1"/>
    <s v="Principio di comportamento"/>
  </r>
  <r>
    <n v="293"/>
    <s v="REATI SOCIETARI"/>
    <s v="Processo di approvvigionamento"/>
    <x v="96"/>
    <x v="539"/>
    <n v="1"/>
    <s v="Principio di comportamento"/>
  </r>
  <r>
    <n v="294"/>
    <s v="REATO VS PERSONALITÀ INDIVIDUALE"/>
    <s v="Processo di approvvigionamento"/>
    <x v="96"/>
    <x v="539"/>
    <n v="1"/>
    <s v="Principio di comportamento"/>
  </r>
  <r>
    <n v="295"/>
    <s v="REATI IN MATERIA DI CRIMINALITÀ ORGANIZZATA"/>
    <s v="Processo di approvvigionamento"/>
    <x v="96"/>
    <x v="539"/>
    <n v="1"/>
    <s v="Principio di comportamento"/>
  </r>
  <r>
    <n v="296"/>
    <s v="REATI VS INDUSTRIA E COMMERCIO"/>
    <s v="Processo di approvvigionamento"/>
    <x v="96"/>
    <x v="539"/>
    <n v="1"/>
    <s v="Principio di comportamento"/>
  </r>
  <r>
    <n v="290"/>
    <s v="REATI TRIBUTARI"/>
    <s v="Processo di approvvigionamento"/>
    <x v="96"/>
    <x v="539"/>
    <n v="1"/>
    <s v="Principio di comportamento"/>
  </r>
  <r>
    <n v="289"/>
    <s v="REATI TRIBUTARI"/>
    <s v="Processo di approvvigionamento"/>
    <x v="96"/>
    <x v="540"/>
    <n v="1"/>
    <s v="Principio di comportamento"/>
  </r>
  <r>
    <m/>
    <m/>
    <m/>
    <x v="11"/>
    <x v="11"/>
    <m/>
    <m/>
  </r>
  <r>
    <m/>
    <m/>
    <m/>
    <x v="11"/>
    <x v="11"/>
    <m/>
    <m/>
  </r>
  <r>
    <m/>
    <m/>
    <m/>
    <x v="11"/>
    <x v="11"/>
    <m/>
    <m/>
  </r>
  <r>
    <m/>
    <m/>
    <m/>
    <x v="11"/>
    <x v="11"/>
    <m/>
    <m/>
  </r>
  <r>
    <m/>
    <m/>
    <m/>
    <x v="11"/>
    <x v="11"/>
    <m/>
    <m/>
  </r>
  <r>
    <m/>
    <m/>
    <m/>
    <x v="11"/>
    <x v="11"/>
    <m/>
    <m/>
  </r>
  <r>
    <m/>
    <m/>
    <m/>
    <x v="11"/>
    <x v="11"/>
    <m/>
    <m/>
  </r>
  <r>
    <n v="281"/>
    <s v="REATI TRIBUTARI"/>
    <s v="Processo di approvvigionamento"/>
    <x v="96"/>
    <x v="541"/>
    <n v="1"/>
    <s v="Principio di comportamento"/>
  </r>
  <r>
    <n v="1731"/>
    <s v="REATI DI VIOLAZIONE DEI DIRITTI D'AUTORE"/>
    <s v="Processo di gestione delle pubblicazioni scientifiche"/>
    <x v="48"/>
    <x v="542"/>
    <n v="1"/>
    <s v="Principio di comportamento"/>
  </r>
  <r>
    <n v="1725"/>
    <s v="REATI SOCIETARI"/>
    <s v="Processo di gestione delle attività di fund raising"/>
    <x v="59"/>
    <x v="543"/>
    <n v="1"/>
    <s v="Principio di comportamento"/>
  </r>
  <r>
    <n v="1680"/>
    <s v="REATI SOCIETARI"/>
    <s v="Processo di gestione dei farmaci e dei dispositivi medici"/>
    <x v="95"/>
    <x v="544"/>
    <n v="1"/>
    <s v="Principio di comportamento"/>
  </r>
  <r>
    <n v="1304"/>
    <s v="REATI AMBIENTALI"/>
    <s v="Processo Gestione Sistema Ambientale"/>
    <x v="8"/>
    <x v="545"/>
    <n v="1"/>
    <s v="Principio di comportamento"/>
  </r>
  <r>
    <n v="1706"/>
    <s v="REATI VS P.A."/>
    <s v="Processo di gestione delle attività di partecipazione a bandi e gare con la P.A."/>
    <x v="21"/>
    <x v="546"/>
    <n v="1"/>
    <s v="Principio di comportamento"/>
  </r>
  <r>
    <n v="1639"/>
    <s v="REATI VS P.A."/>
    <s v="Processo di gestione dei rapporti con Enti Pubblici"/>
    <x v="35"/>
    <x v="547"/>
    <n v="1"/>
    <s v="Principio di comportamento"/>
  </r>
  <r>
    <n v="1734"/>
    <s v="REATI VS P.A."/>
    <s v="Processo di gestione dei rapporti con Enti Pubblici"/>
    <x v="26"/>
    <x v="548"/>
    <n v="1"/>
    <s v="Principio di comportamento"/>
  </r>
  <r>
    <m/>
    <m/>
    <m/>
    <x v="11"/>
    <x v="11"/>
    <m/>
    <m/>
  </r>
  <r>
    <n v="1308"/>
    <s v="REATI AMBIENTALI"/>
    <s v="Processo Gestione Sistema Ambientale"/>
    <x v="32"/>
    <x v="549"/>
    <n v="1"/>
    <s v="Principio di comportamento"/>
  </r>
  <r>
    <n v="278"/>
    <s v="REATO VS PERSONALITÀ INDIVIDUALE"/>
    <s v="Processo di approvvigionamento"/>
    <x v="96"/>
    <x v="550"/>
    <n v="1"/>
    <s v="Principio di comportamento"/>
  </r>
  <r>
    <n v="275"/>
    <s v="REATI TRIBUTARI"/>
    <s v="Processo di approvvigionamento"/>
    <x v="96"/>
    <x v="550"/>
    <n v="1"/>
    <s v="Principio di comportamento"/>
  </r>
  <r>
    <n v="276"/>
    <s v="REATI VS P.A."/>
    <s v="Processo di approvvigionamento"/>
    <x v="96"/>
    <x v="550"/>
    <n v="1"/>
    <s v="Principio di comportamento"/>
  </r>
  <r>
    <m/>
    <m/>
    <m/>
    <x v="11"/>
    <x v="11"/>
    <m/>
    <m/>
  </r>
  <r>
    <m/>
    <m/>
    <m/>
    <x v="11"/>
    <x v="11"/>
    <m/>
    <m/>
  </r>
  <r>
    <m/>
    <m/>
    <m/>
    <x v="11"/>
    <x v="11"/>
    <m/>
    <m/>
  </r>
  <r>
    <m/>
    <m/>
    <m/>
    <x v="11"/>
    <x v="11"/>
    <m/>
    <m/>
  </r>
  <r>
    <m/>
    <m/>
    <m/>
    <x v="11"/>
    <x v="11"/>
    <m/>
    <m/>
  </r>
  <r>
    <m/>
    <m/>
    <m/>
    <x v="11"/>
    <x v="11"/>
    <m/>
    <m/>
  </r>
  <r>
    <m/>
    <m/>
    <m/>
    <x v="11"/>
    <x v="11"/>
    <m/>
    <m/>
  </r>
  <r>
    <m/>
    <m/>
    <m/>
    <x v="11"/>
    <x v="11"/>
    <m/>
    <m/>
  </r>
  <r>
    <m/>
    <m/>
    <m/>
    <x v="11"/>
    <x v="11"/>
    <m/>
    <m/>
  </r>
  <r>
    <n v="263"/>
    <s v="REATI TRIBUTARI"/>
    <s v="Processo di approvvigionamento"/>
    <x v="96"/>
    <x v="551"/>
    <n v="1"/>
    <s v="Principio di comportamento"/>
  </r>
  <r>
    <n v="264"/>
    <s v="REATI VS P.A."/>
    <s v="Processo di approvvigionamento"/>
    <x v="96"/>
    <x v="551"/>
    <n v="1"/>
    <s v="Principio di comportamento"/>
  </r>
  <r>
    <n v="265"/>
    <s v="REATI SOCIETARI"/>
    <s v="Processo di approvvigionamento"/>
    <x v="96"/>
    <x v="551"/>
    <n v="1"/>
    <s v="Principio di comportamento"/>
  </r>
  <r>
    <n v="266"/>
    <s v="REATO VS PERSONALITÀ INDIVIDUALE"/>
    <s v="Processo di approvvigionamento"/>
    <x v="96"/>
    <x v="551"/>
    <n v="1"/>
    <s v="Principio di comportamento"/>
  </r>
  <r>
    <n v="267"/>
    <s v="REATI IN MATERIA DI CRIMINALITÀ ORGANIZZATA"/>
    <s v="Processo di approvvigionamento"/>
    <x v="96"/>
    <x v="551"/>
    <n v="1"/>
    <s v="Principio di comportamento"/>
  </r>
  <r>
    <n v="268"/>
    <s v="REATI VS INDUSTRIA E COMMERCIO"/>
    <s v="Processo di approvvigionamento"/>
    <x v="96"/>
    <x v="551"/>
    <n v="1"/>
    <s v="Principio di comportamento"/>
  </r>
  <r>
    <m/>
    <m/>
    <m/>
    <x v="11"/>
    <x v="11"/>
    <m/>
    <m/>
  </r>
  <r>
    <m/>
    <m/>
    <m/>
    <x v="11"/>
    <x v="11"/>
    <m/>
    <m/>
  </r>
  <r>
    <m/>
    <m/>
    <m/>
    <x v="11"/>
    <x v="11"/>
    <m/>
    <m/>
  </r>
  <r>
    <m/>
    <m/>
    <m/>
    <x v="11"/>
    <x v="11"/>
    <m/>
    <m/>
  </r>
  <r>
    <m/>
    <m/>
    <m/>
    <x v="11"/>
    <x v="11"/>
    <m/>
    <m/>
  </r>
  <r>
    <m/>
    <m/>
    <m/>
    <x v="11"/>
    <x v="11"/>
    <m/>
    <m/>
  </r>
  <r>
    <n v="256"/>
    <s v="REATI TRIBUTARI"/>
    <s v="Processo di Fatturazione Attiva"/>
    <x v="85"/>
    <x v="552"/>
    <n v="1"/>
    <s v="Principio di comportamento"/>
  </r>
  <r>
    <n v="255"/>
    <s v="REATI TRIBUTARI"/>
    <s v="Processo di approvvigionamento"/>
    <x v="101"/>
    <x v="553"/>
    <n v="1"/>
    <s v="Principio di comportamento"/>
  </r>
  <r>
    <n v="254"/>
    <s v="REATI TRIBUTARI"/>
    <s v="Processo di approvvigionamento"/>
    <x v="102"/>
    <x v="554"/>
    <n v="1"/>
    <s v="Principio di comportamento"/>
  </r>
  <r>
    <n v="253"/>
    <s v="REATI TRIBUTARI"/>
    <s v="Processo Amministrativo-contabile"/>
    <x v="7"/>
    <x v="555"/>
    <n v="1"/>
    <s v="Principio di comportamento"/>
  </r>
  <r>
    <n v="251"/>
    <s v="REATI DI VIOLAZIONE DEI DIRITTI D'AUTORE"/>
    <s v="Processo Gestione Sistema Informativo"/>
    <x v="4"/>
    <x v="556"/>
    <n v="1"/>
    <s v="Principio di comportamento"/>
  </r>
  <r>
    <m/>
    <m/>
    <m/>
    <x v="11"/>
    <x v="11"/>
    <m/>
    <m/>
  </r>
  <r>
    <n v="1306"/>
    <s v="REATI AMBIENTALI"/>
    <s v="Processo Gestione Sistema Ambientale"/>
    <x v="8"/>
    <x v="557"/>
    <n v="1"/>
    <s v="Principio di comportamento"/>
  </r>
  <r>
    <n v="1570"/>
    <s v="REATI VS P.A."/>
    <s v="Processo di gestione delle risorse umane"/>
    <x v="80"/>
    <x v="558"/>
    <n v="1"/>
    <s v="Principio di comportamento"/>
  </r>
  <r>
    <n v="246"/>
    <s v="REATI TRIBUTARI"/>
    <s v="Processo di gestione delle risorse umane"/>
    <x v="18"/>
    <x v="559"/>
    <n v="1"/>
    <s v="Principio di comportamento"/>
  </r>
  <r>
    <n v="247"/>
    <s v="REATI SOCIETARI"/>
    <s v="Processo di gestione delle risorse umane"/>
    <x v="18"/>
    <x v="559"/>
    <n v="1"/>
    <s v="Principio di comportamento"/>
  </r>
  <r>
    <n v="248"/>
    <s v="REATO VS PERSONALITÀ INDIVIDUALE"/>
    <s v="Processo di gestione delle risorse umane"/>
    <x v="18"/>
    <x v="559"/>
    <n v="1"/>
    <s v="Principio di comportamento"/>
  </r>
  <r>
    <n v="249"/>
    <s v="REATI VS INDUSTRIA E COMMERCIO"/>
    <s v="Processo di gestione delle risorse umane"/>
    <x v="18"/>
    <x v="559"/>
    <n v="1"/>
    <s v="Principio di comportamento"/>
  </r>
  <r>
    <n v="250"/>
    <s v="REATI DI VIOLAZIONE DEI DIRITTI D'AUTORE"/>
    <s v="Processo di gestione delle risorse umane"/>
    <x v="18"/>
    <x v="559"/>
    <n v="1"/>
    <s v="Principio di comportamento"/>
  </r>
  <r>
    <n v="241"/>
    <s v="REATI TRIBUTARI"/>
    <s v="Processo di gestione delle risorse umane"/>
    <x v="18"/>
    <x v="560"/>
    <n v="1"/>
    <s v="Principio di comportamento"/>
  </r>
  <r>
    <n v="242"/>
    <s v="REATI SOCIETARI"/>
    <s v="Processo di gestione delle risorse umane"/>
    <x v="18"/>
    <x v="560"/>
    <n v="1"/>
    <s v="Principio di comportamento"/>
  </r>
  <r>
    <n v="243"/>
    <s v="REATO VS PERSONALITÀ INDIVIDUALE"/>
    <s v="Processo di gestione delle risorse umane"/>
    <x v="18"/>
    <x v="560"/>
    <n v="1"/>
    <s v="Principio di comportamento"/>
  </r>
  <r>
    <n v="244"/>
    <s v="REATI VS INDUSTRIA E COMMERCIO"/>
    <s v="Processo di gestione delle risorse umane"/>
    <x v="18"/>
    <x v="560"/>
    <n v="1"/>
    <s v="Principio di comportamento"/>
  </r>
  <r>
    <n v="245"/>
    <s v="REATI DI VIOLAZIONE DEI DIRITTI D'AUTORE"/>
    <s v="Processo di gestione delle risorse umane"/>
    <x v="18"/>
    <x v="560"/>
    <n v="1"/>
    <s v="Principio di comportamento"/>
  </r>
  <r>
    <n v="236"/>
    <s v="REATI TRIBUTARI"/>
    <s v="Processo Gestione Sistema Informativo"/>
    <x v="42"/>
    <x v="561"/>
    <n v="1"/>
    <s v="Dovere"/>
  </r>
  <r>
    <n v="237"/>
    <s v="REATI SOCIETARI"/>
    <s v="Processo Gestione Sistema Informativo"/>
    <x v="42"/>
    <x v="561"/>
    <n v="1"/>
    <s v="Dovere"/>
  </r>
  <r>
    <n v="238"/>
    <s v="REATO VS PERSONALITÀ INDIVIDUALE"/>
    <s v="Processo Gestione Sistema Informativo"/>
    <x v="42"/>
    <x v="561"/>
    <n v="1"/>
    <s v="Dovere"/>
  </r>
  <r>
    <n v="239"/>
    <s v="REATI VS INDUSTRIA E COMMERCIO"/>
    <s v="Processo Gestione Sistema Informativo"/>
    <x v="42"/>
    <x v="561"/>
    <n v="1"/>
    <s v="Dovere"/>
  </r>
  <r>
    <n v="240"/>
    <s v="REATI DI VIOLAZIONE DEI DIRITTI D'AUTORE"/>
    <s v="Processo Gestione Sistema Informativo"/>
    <x v="42"/>
    <x v="561"/>
    <n v="1"/>
    <s v="Dovere"/>
  </r>
  <r>
    <m/>
    <m/>
    <m/>
    <x v="11"/>
    <x v="11"/>
    <m/>
    <m/>
  </r>
  <r>
    <m/>
    <m/>
    <m/>
    <x v="11"/>
    <x v="11"/>
    <m/>
    <m/>
  </r>
  <r>
    <m/>
    <m/>
    <m/>
    <x v="11"/>
    <x v="11"/>
    <m/>
    <m/>
  </r>
  <r>
    <m/>
    <m/>
    <m/>
    <x v="11"/>
    <x v="11"/>
    <m/>
    <m/>
  </r>
  <r>
    <m/>
    <m/>
    <m/>
    <x v="11"/>
    <x v="11"/>
    <m/>
    <m/>
  </r>
  <r>
    <n v="226"/>
    <s v="REATI TRIBUTARI"/>
    <s v="Processo Gestione Sistema Informativo"/>
    <x v="47"/>
    <x v="562"/>
    <n v="1"/>
    <s v="Principio di comportamento"/>
  </r>
  <r>
    <n v="227"/>
    <s v="REATI SOCIETARI"/>
    <s v="Processo Gestione Sistema Informativo"/>
    <x v="47"/>
    <x v="562"/>
    <n v="1"/>
    <s v="Principio di comportamento"/>
  </r>
  <r>
    <n v="228"/>
    <s v="REATO VS PERSONALITÀ INDIVIDUALE"/>
    <s v="Processo Gestione Sistema Informativo"/>
    <x v="47"/>
    <x v="562"/>
    <n v="1"/>
    <s v="Principio di comportamento"/>
  </r>
  <r>
    <n v="229"/>
    <s v="REATI VS INDUSTRIA E COMMERCIO"/>
    <s v="Processo Gestione Sistema Informativo"/>
    <x v="47"/>
    <x v="562"/>
    <n v="1"/>
    <s v="Principio di comportamento"/>
  </r>
  <r>
    <n v="230"/>
    <s v="REATI DI VIOLAZIONE DEI DIRITTI D'AUTORE"/>
    <s v="Processo Gestione Sistema Informativo"/>
    <x v="47"/>
    <x v="562"/>
    <n v="1"/>
    <s v="Principio di comportamento"/>
  </r>
  <r>
    <n v="221"/>
    <s v="REATI TRIBUTARI"/>
    <s v="Processo Gestione Sistema Informativo"/>
    <x v="47"/>
    <x v="563"/>
    <n v="1"/>
    <s v="Principio di comportamento"/>
  </r>
  <r>
    <n v="222"/>
    <s v="REATI SOCIETARI"/>
    <s v="Processo Gestione Sistema Informativo"/>
    <x v="47"/>
    <x v="563"/>
    <n v="1"/>
    <s v="Principio di comportamento"/>
  </r>
  <r>
    <n v="223"/>
    <s v="REATO VS PERSONALITÀ INDIVIDUALE"/>
    <s v="Processo Gestione Sistema Informativo"/>
    <x v="47"/>
    <x v="563"/>
    <n v="1"/>
    <s v="Principio di comportamento"/>
  </r>
  <r>
    <n v="224"/>
    <s v="REATI VS INDUSTRIA E COMMERCIO"/>
    <s v="Processo Gestione Sistema Informativo"/>
    <x v="47"/>
    <x v="563"/>
    <n v="1"/>
    <s v="Principio di comportamento"/>
  </r>
  <r>
    <n v="225"/>
    <s v="REATI DI VIOLAZIONE DEI DIRITTI D'AUTORE"/>
    <s v="Processo Gestione Sistema Informativo"/>
    <x v="47"/>
    <x v="563"/>
    <n v="1"/>
    <s v="Principio di comportamento"/>
  </r>
  <r>
    <m/>
    <m/>
    <m/>
    <x v="11"/>
    <x v="11"/>
    <m/>
    <m/>
  </r>
  <r>
    <m/>
    <m/>
    <m/>
    <x v="11"/>
    <x v="11"/>
    <m/>
    <m/>
  </r>
  <r>
    <m/>
    <m/>
    <m/>
    <x v="11"/>
    <x v="11"/>
    <m/>
    <m/>
  </r>
  <r>
    <m/>
    <m/>
    <m/>
    <x v="11"/>
    <x v="11"/>
    <m/>
    <m/>
  </r>
  <r>
    <n v="212"/>
    <s v="REATI TRIBUTARI"/>
    <s v="Processo Gestione Sistema Informativo"/>
    <x v="47"/>
    <x v="564"/>
    <n v="1"/>
    <s v="Principio di comportamento"/>
  </r>
  <r>
    <n v="213"/>
    <s v="REATI SOCIETARI"/>
    <s v="Processo Gestione Sistema Informativo"/>
    <x v="47"/>
    <x v="564"/>
    <n v="1"/>
    <s v="Principio di comportamento"/>
  </r>
  <r>
    <n v="214"/>
    <s v="REATO VS PERSONALITÀ INDIVIDUALE"/>
    <s v="Processo Gestione Sistema Informativo"/>
    <x v="47"/>
    <x v="564"/>
    <n v="1"/>
    <s v="Principio di comportamento"/>
  </r>
  <r>
    <n v="215"/>
    <s v="REATI VS INDUSTRIA E COMMERCIO"/>
    <s v="Processo Gestione Sistema Informativo"/>
    <x v="47"/>
    <x v="564"/>
    <n v="1"/>
    <s v="Principio di comportamento"/>
  </r>
  <r>
    <n v="216"/>
    <s v="REATI DI VIOLAZIONE DEI DIRITTI D'AUTORE"/>
    <s v="Processo Gestione Sistema Informativo"/>
    <x v="47"/>
    <x v="564"/>
    <n v="1"/>
    <s v="Principio di comportamento"/>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m/>
    <m/>
    <m/>
    <x v="11"/>
    <x v="11"/>
    <m/>
    <m/>
  </r>
  <r>
    <n v="172"/>
    <s v="REATI TRIBUTARI"/>
    <s v="Processo Gestione Sistema Informativo"/>
    <x v="47"/>
    <x v="565"/>
    <n v="1"/>
    <s v="Principio di comportamento"/>
  </r>
  <r>
    <n v="173"/>
    <s v="REATI SOCIETARI"/>
    <s v="Processo Gestione Sistema Informativo"/>
    <x v="47"/>
    <x v="565"/>
    <n v="1"/>
    <s v="Principio di comportamento"/>
  </r>
  <r>
    <n v="174"/>
    <s v="REATO VS PERSONALITÀ INDIVIDUALE"/>
    <s v="Processo Gestione Sistema Informativo"/>
    <x v="47"/>
    <x v="565"/>
    <n v="1"/>
    <s v="Principio di comportamento"/>
  </r>
  <r>
    <n v="175"/>
    <s v="REATI VS INDUSTRIA E COMMERCIO"/>
    <s v="Processo Gestione Sistema Informativo"/>
    <x v="47"/>
    <x v="565"/>
    <n v="1"/>
    <s v="Principio di comportamento"/>
  </r>
  <r>
    <n v="176"/>
    <s v="REATI DI VIOLAZIONE DEI DIRITTI D'AUTORE"/>
    <s v="Processo Gestione Sistema Informativo"/>
    <x v="47"/>
    <x v="565"/>
    <n v="1"/>
    <s v="Principio di comportamento"/>
  </r>
  <r>
    <n v="167"/>
    <s v="REATI TRIBUTARI"/>
    <s v="Processo Gestione Sistema Informativo"/>
    <x v="47"/>
    <x v="566"/>
    <n v="1"/>
    <s v="Principio di comportamento"/>
  </r>
  <r>
    <n v="168"/>
    <s v="REATI SOCIETARI"/>
    <s v="Processo Gestione Sistema Informativo"/>
    <x v="47"/>
    <x v="566"/>
    <n v="1"/>
    <s v="Principio di comportamento"/>
  </r>
  <r>
    <n v="169"/>
    <s v="REATO VS PERSONALITÀ INDIVIDUALE"/>
    <s v="Processo Gestione Sistema Informativo"/>
    <x v="47"/>
    <x v="566"/>
    <n v="1"/>
    <s v="Principio di comportamento"/>
  </r>
  <r>
    <n v="170"/>
    <s v="REATI VS INDUSTRIA E COMMERCIO"/>
    <s v="Processo Gestione Sistema Informativo"/>
    <x v="47"/>
    <x v="566"/>
    <n v="1"/>
    <s v="Principio di comportamento"/>
  </r>
  <r>
    <n v="171"/>
    <s v="REATI DI VIOLAZIONE DEI DIRITTI D'AUTORE"/>
    <s v="Processo Gestione Sistema Informativo"/>
    <x v="47"/>
    <x v="566"/>
    <n v="1"/>
    <s v="Principio di comportamento"/>
  </r>
  <r>
    <n v="162"/>
    <s v="REATI TRIBUTARI"/>
    <s v="Processo Gestione Sistema Informativo"/>
    <x v="47"/>
    <x v="567"/>
    <n v="1"/>
    <s v="Principio di comportamento"/>
  </r>
  <r>
    <n v="163"/>
    <s v="REATI SOCIETARI"/>
    <s v="Processo Gestione Sistema Informativo"/>
    <x v="47"/>
    <x v="567"/>
    <n v="1"/>
    <s v="Principio di comportamento"/>
  </r>
  <r>
    <n v="164"/>
    <s v="REATO VS PERSONALITÀ INDIVIDUALE"/>
    <s v="Processo Gestione Sistema Informativo"/>
    <x v="47"/>
    <x v="567"/>
    <n v="1"/>
    <s v="Principio di comportamento"/>
  </r>
  <r>
    <n v="165"/>
    <s v="REATI VS INDUSTRIA E COMMERCIO"/>
    <s v="Processo Gestione Sistema Informativo"/>
    <x v="47"/>
    <x v="567"/>
    <n v="1"/>
    <s v="Principio di comportamento"/>
  </r>
  <r>
    <n v="166"/>
    <s v="REATI DI VIOLAZIONE DEI DIRITTI D'AUTORE"/>
    <s v="Processo Gestione Sistema Informativo"/>
    <x v="47"/>
    <x v="567"/>
    <n v="1"/>
    <s v="Principio di comportamento"/>
  </r>
  <r>
    <n v="157"/>
    <s v="REATI TRIBUTARI"/>
    <s v="Processo Gestione Sistema Informativo"/>
    <x v="103"/>
    <x v="568"/>
    <n v="1"/>
    <s v="Principio di comportamento"/>
  </r>
  <r>
    <n v="158"/>
    <s v="REATI SOCIETARI"/>
    <s v="Processo Gestione Sistema Informativo"/>
    <x v="103"/>
    <x v="568"/>
    <n v="1"/>
    <s v="Principio di comportamento"/>
  </r>
  <r>
    <n v="159"/>
    <s v="REATO VS PERSONALITÀ INDIVIDUALE"/>
    <s v="Processo Gestione Sistema Informativo"/>
    <x v="103"/>
    <x v="568"/>
    <n v="1"/>
    <s v="Principio di comportamento"/>
  </r>
  <r>
    <n v="160"/>
    <s v="REATI VS INDUSTRIA E COMMERCIO"/>
    <s v="Processo Gestione Sistema Informativo"/>
    <x v="103"/>
    <x v="568"/>
    <n v="1"/>
    <s v="Principio di comportamento"/>
  </r>
  <r>
    <n v="161"/>
    <s v="REATI DI VIOLAZIONE DEI DIRITTI D'AUTORE"/>
    <s v="Processo Gestione Sistema Informativo"/>
    <x v="103"/>
    <x v="568"/>
    <n v="1"/>
    <s v="Principio di comportamento"/>
  </r>
  <r>
    <n v="152"/>
    <s v="REATI TRIBUTARI"/>
    <s v="Processo Gestione Sistema Informativo"/>
    <x v="47"/>
    <x v="569"/>
    <n v="1"/>
    <s v="Principio di comportamento"/>
  </r>
  <r>
    <n v="153"/>
    <s v="REATI SOCIETARI"/>
    <s v="Processo Gestione Sistema Informativo"/>
    <x v="47"/>
    <x v="569"/>
    <n v="1"/>
    <s v="Principio di comportamento"/>
  </r>
  <r>
    <n v="154"/>
    <s v="REATO VS PERSONALITÀ INDIVIDUALE"/>
    <s v="Processo Gestione Sistema Informativo"/>
    <x v="47"/>
    <x v="569"/>
    <n v="1"/>
    <s v="Principio di comportamento"/>
  </r>
  <r>
    <n v="155"/>
    <s v="REATI VS INDUSTRIA E COMMERCIO"/>
    <s v="Processo Gestione Sistema Informativo"/>
    <x v="47"/>
    <x v="569"/>
    <n v="1"/>
    <s v="Principio di comportamento"/>
  </r>
  <r>
    <n v="156"/>
    <s v="REATI DI VIOLAZIONE DEI DIRITTI D'AUTORE"/>
    <s v="Processo Gestione Sistema Informativo"/>
    <x v="47"/>
    <x v="569"/>
    <n v="1"/>
    <s v="Principio di comportamento"/>
  </r>
  <r>
    <n v="147"/>
    <s v="REATI VS P.A."/>
    <s v="Processo Gestione Sistema Informativo"/>
    <x v="47"/>
    <x v="570"/>
    <n v="1"/>
    <s v="Principio di comportamento"/>
  </r>
  <r>
    <n v="146"/>
    <s v="REATI TRIBUTARI"/>
    <s v="Processo Gestione Sistema Informativo"/>
    <x v="47"/>
    <x v="570"/>
    <n v="1"/>
    <s v="Principio di comportamento"/>
  </r>
  <r>
    <n v="148"/>
    <s v="REATI SOCIETARI"/>
    <s v="Processo Gestione Sistema Informativo"/>
    <x v="47"/>
    <x v="570"/>
    <n v="1"/>
    <s v="Principio di comportamento"/>
  </r>
  <r>
    <n v="149"/>
    <s v="REATO VS PERSONALITÀ INDIVIDUALE"/>
    <s v="Processo Gestione Sistema Informativo"/>
    <x v="47"/>
    <x v="570"/>
    <n v="1"/>
    <s v="Principio di comportamento"/>
  </r>
  <r>
    <n v="150"/>
    <s v="REATI VS INDUSTRIA E COMMERCIO"/>
    <s v="Processo Gestione Sistema Informativo"/>
    <x v="47"/>
    <x v="570"/>
    <n v="1"/>
    <s v="Principio di comportamento"/>
  </r>
  <r>
    <n v="151"/>
    <s v="REATI DI VIOLAZIONE DEI DIRITTI D'AUTORE"/>
    <s v="Processo Gestione Sistema Informativo"/>
    <x v="47"/>
    <x v="570"/>
    <n v="1"/>
    <s v="Principio di comportamento"/>
  </r>
  <r>
    <n v="141"/>
    <s v="REATI TRIBUTARI"/>
    <s v="Processo Gestione Sistema Informativo"/>
    <x v="46"/>
    <x v="571"/>
    <n v="1"/>
    <s v="Principio di comportamento"/>
  </r>
  <r>
    <n v="142"/>
    <s v="REATI SOCIETARI"/>
    <s v="Processo Gestione Sistema Informativo"/>
    <x v="46"/>
    <x v="571"/>
    <n v="1"/>
    <s v="Principio di comportamento"/>
  </r>
  <r>
    <n v="143"/>
    <s v="REATO VS PERSONALITÀ INDIVIDUALE"/>
    <s v="Processo Gestione Sistema Informativo"/>
    <x v="46"/>
    <x v="571"/>
    <n v="1"/>
    <s v="Principio di comportamento"/>
  </r>
  <r>
    <n v="144"/>
    <s v="REATI VS INDUSTRIA E COMMERCIO"/>
    <s v="Processo Gestione Sistema Informativo"/>
    <x v="46"/>
    <x v="571"/>
    <n v="1"/>
    <s v="Principio di comportamento"/>
  </r>
  <r>
    <n v="145"/>
    <s v="REATI DI VIOLAZIONE DEI DIRITTI D'AUTORE"/>
    <s v="Processo Gestione Sistema Informativo"/>
    <x v="46"/>
    <x v="571"/>
    <n v="1"/>
    <s v="Principio di comportamento"/>
  </r>
  <r>
    <n v="136"/>
    <s v="REATI TRIBUTARI"/>
    <s v="Processo Gestione Sistema Informativo"/>
    <x v="46"/>
    <x v="572"/>
    <n v="1"/>
    <s v="Principio di comportamento"/>
  </r>
  <r>
    <n v="137"/>
    <s v="REATI SOCIETARI"/>
    <s v="Processo Gestione Sistema Informativo"/>
    <x v="46"/>
    <x v="572"/>
    <n v="1"/>
    <s v="Principio di comportamento"/>
  </r>
  <r>
    <n v="138"/>
    <s v="REATO VS PERSONALITÀ INDIVIDUALE"/>
    <s v="Processo Gestione Sistema Informativo"/>
    <x v="46"/>
    <x v="572"/>
    <n v="1"/>
    <s v="Principio di comportamento"/>
  </r>
  <r>
    <n v="139"/>
    <s v="REATI VS INDUSTRIA E COMMERCIO"/>
    <s v="Processo Gestione Sistema Informativo"/>
    <x v="46"/>
    <x v="572"/>
    <n v="1"/>
    <s v="Principio di comportamento"/>
  </r>
  <r>
    <n v="140"/>
    <s v="REATI DI VIOLAZIONE DEI DIRITTI D'AUTORE"/>
    <s v="Processo Gestione Sistema Informativo"/>
    <x v="46"/>
    <x v="572"/>
    <n v="1"/>
    <s v="Principio di comportamento"/>
  </r>
  <r>
    <n v="131"/>
    <s v="REATI TRIBUTARI"/>
    <s v="Processo Gestione Sistema Informativo"/>
    <x v="46"/>
    <x v="573"/>
    <n v="1"/>
    <s v="Principio di comportamento"/>
  </r>
  <r>
    <n v="132"/>
    <s v="REATI SOCIETARI"/>
    <s v="Processo Gestione Sistema Informativo"/>
    <x v="46"/>
    <x v="573"/>
    <n v="1"/>
    <s v="Principio di comportamento"/>
  </r>
  <r>
    <n v="133"/>
    <s v="REATO VS PERSONALITÀ INDIVIDUALE"/>
    <s v="Processo Gestione Sistema Informativo"/>
    <x v="46"/>
    <x v="573"/>
    <n v="1"/>
    <s v="Principio di comportamento"/>
  </r>
  <r>
    <n v="134"/>
    <s v="REATI VS INDUSTRIA E COMMERCIO"/>
    <s v="Processo Gestione Sistema Informativo"/>
    <x v="46"/>
    <x v="573"/>
    <n v="1"/>
    <s v="Principio di comportamento"/>
  </r>
  <r>
    <n v="135"/>
    <s v="REATI DI VIOLAZIONE DEI DIRITTI D'AUTORE"/>
    <s v="Processo Gestione Sistema Informativo"/>
    <x v="46"/>
    <x v="573"/>
    <n v="1"/>
    <s v="Principio di comportamento"/>
  </r>
  <r>
    <n v="126"/>
    <s v="REATI TRIBUTARI"/>
    <s v="Processo Gestione Sistema Informativo"/>
    <x v="46"/>
    <x v="574"/>
    <n v="1"/>
    <s v="Principio di comportamento"/>
  </r>
  <r>
    <n v="127"/>
    <s v="REATI SOCIETARI"/>
    <s v="Processo Gestione Sistema Informativo"/>
    <x v="46"/>
    <x v="574"/>
    <n v="1"/>
    <s v="Principio di comportamento"/>
  </r>
  <r>
    <n v="128"/>
    <s v="REATO VS PERSONALITÀ INDIVIDUALE"/>
    <s v="Processo Gestione Sistema Informativo"/>
    <x v="46"/>
    <x v="574"/>
    <n v="1"/>
    <s v="Principio di comportamento"/>
  </r>
  <r>
    <n v="129"/>
    <s v="REATI VS INDUSTRIA E COMMERCIO"/>
    <s v="Processo Gestione Sistema Informativo"/>
    <x v="46"/>
    <x v="574"/>
    <n v="1"/>
    <s v="Principio di comportamento"/>
  </r>
  <r>
    <n v="130"/>
    <s v="REATI DI VIOLAZIONE DEI DIRITTI D'AUTORE"/>
    <s v="Processo Gestione Sistema Informativo"/>
    <x v="46"/>
    <x v="574"/>
    <n v="1"/>
    <s v="Principio di comportamento"/>
  </r>
  <r>
    <n v="121"/>
    <s v="REATI TRIBUTARI"/>
    <s v="Processo Gestione Sistema Informativo"/>
    <x v="46"/>
    <x v="575"/>
    <n v="1"/>
    <s v="Principio di comportamento"/>
  </r>
  <r>
    <n v="122"/>
    <s v="REATI SOCIETARI"/>
    <s v="Processo Gestione Sistema Informativo"/>
    <x v="46"/>
    <x v="575"/>
    <n v="1"/>
    <s v="Principio di comportamento"/>
  </r>
  <r>
    <n v="123"/>
    <s v="REATO VS PERSONALITÀ INDIVIDUALE"/>
    <s v="Processo Gestione Sistema Informativo"/>
    <x v="46"/>
    <x v="575"/>
    <n v="1"/>
    <s v="Principio di comportamento"/>
  </r>
  <r>
    <n v="124"/>
    <s v="REATI VS INDUSTRIA E COMMERCIO"/>
    <s v="Processo Gestione Sistema Informativo"/>
    <x v="46"/>
    <x v="575"/>
    <n v="1"/>
    <s v="Principio di comportamento"/>
  </r>
  <r>
    <n v="125"/>
    <s v="REATI DI VIOLAZIONE DEI DIRITTI D'AUTORE"/>
    <s v="Processo Gestione Sistema Informativo"/>
    <x v="46"/>
    <x v="575"/>
    <n v="1"/>
    <s v="Principio di comportamento"/>
  </r>
  <r>
    <n v="116"/>
    <s v="REATI TRIBUTARI"/>
    <s v="Processo Gestione Sistema Informativo"/>
    <x v="46"/>
    <x v="576"/>
    <n v="1"/>
    <s v="Principio di comportamento"/>
  </r>
  <r>
    <n v="117"/>
    <s v="REATI SOCIETARI"/>
    <s v="Processo Gestione Sistema Informativo"/>
    <x v="46"/>
    <x v="576"/>
    <n v="1"/>
    <s v="Principio di comportamento"/>
  </r>
  <r>
    <n v="118"/>
    <s v="REATO VS PERSONALITÀ INDIVIDUALE"/>
    <s v="Processo Gestione Sistema Informativo"/>
    <x v="46"/>
    <x v="576"/>
    <n v="1"/>
    <s v="Principio di comportamento"/>
  </r>
  <r>
    <n v="119"/>
    <s v="REATI VS INDUSTRIA E COMMERCIO"/>
    <s v="Processo Gestione Sistema Informativo"/>
    <x v="46"/>
    <x v="576"/>
    <n v="1"/>
    <s v="Principio di comportamento"/>
  </r>
  <r>
    <n v="120"/>
    <s v="REATI DI VIOLAZIONE DEI DIRITTI D'AUTORE"/>
    <s v="Processo Gestione Sistema Informativo"/>
    <x v="46"/>
    <x v="576"/>
    <n v="1"/>
    <s v="Principio di comportamento"/>
  </r>
  <r>
    <n v="111"/>
    <s v="REATI TRIBUTARI"/>
    <s v="Processo Gestione Sistema Informativo"/>
    <x v="46"/>
    <x v="577"/>
    <n v="1"/>
    <s v="Principio di comportamento"/>
  </r>
  <r>
    <n v="112"/>
    <s v="REATI SOCIETARI"/>
    <s v="Processo Gestione Sistema Informativo"/>
    <x v="46"/>
    <x v="577"/>
    <n v="1"/>
    <s v="Principio di comportamento"/>
  </r>
  <r>
    <n v="113"/>
    <s v="REATO VS PERSONALITÀ INDIVIDUALE"/>
    <s v="Processo Gestione Sistema Informativo"/>
    <x v="46"/>
    <x v="577"/>
    <n v="1"/>
    <s v="Principio di comportamento"/>
  </r>
  <r>
    <n v="114"/>
    <s v="REATI VS INDUSTRIA E COMMERCIO"/>
    <s v="Processo Gestione Sistema Informativo"/>
    <x v="46"/>
    <x v="577"/>
    <n v="1"/>
    <s v="Principio di comportamento"/>
  </r>
  <r>
    <n v="115"/>
    <s v="REATI DI VIOLAZIONE DEI DIRITTI D'AUTORE"/>
    <s v="Processo Gestione Sistema Informativo"/>
    <x v="46"/>
    <x v="577"/>
    <n v="1"/>
    <s v="Principio di comportamento"/>
  </r>
  <r>
    <n v="106"/>
    <s v="REATI TRIBUTARI"/>
    <s v="Processo Gestione Sistema Informativo"/>
    <x v="47"/>
    <x v="578"/>
    <n v="1"/>
    <s v="Principio di comportamento"/>
  </r>
  <r>
    <n v="107"/>
    <s v="REATI SOCIETARI"/>
    <s v="Processo Gestione Sistema Informativo"/>
    <x v="47"/>
    <x v="578"/>
    <n v="1"/>
    <s v="Principio di comportamento"/>
  </r>
  <r>
    <n v="108"/>
    <s v="REATO VS PERSONALITÀ INDIVIDUALE"/>
    <s v="Processo Gestione Sistema Informativo"/>
    <x v="47"/>
    <x v="578"/>
    <n v="1"/>
    <s v="Principio di comportamento"/>
  </r>
  <r>
    <n v="109"/>
    <s v="REATI VS INDUSTRIA E COMMERCIO"/>
    <s v="Processo Gestione Sistema Informativo"/>
    <x v="47"/>
    <x v="578"/>
    <n v="1"/>
    <s v="Principio di comportamento"/>
  </r>
  <r>
    <n v="110"/>
    <s v="REATI DI VIOLAZIONE DEI DIRITTI D'AUTORE"/>
    <s v="Processo Gestione Sistema Informativo"/>
    <x v="47"/>
    <x v="578"/>
    <n v="1"/>
    <s v="Principio di comportamento"/>
  </r>
  <r>
    <n v="101"/>
    <s v="REATI TRIBUTARI"/>
    <s v="Processo Gestione Sistema Informativo"/>
    <x v="47"/>
    <x v="579"/>
    <n v="1"/>
    <s v="Principio di comportamento"/>
  </r>
  <r>
    <n v="102"/>
    <s v="REATI SOCIETARI"/>
    <s v="Processo Gestione Sistema Informativo"/>
    <x v="47"/>
    <x v="579"/>
    <n v="1"/>
    <s v="Principio di comportamento"/>
  </r>
  <r>
    <n v="103"/>
    <s v="REATO VS PERSONALITÀ INDIVIDUALE"/>
    <s v="Processo Gestione Sistema Informativo"/>
    <x v="47"/>
    <x v="579"/>
    <n v="1"/>
    <s v="Principio di comportamento"/>
  </r>
  <r>
    <n v="104"/>
    <s v="REATI VS INDUSTRIA E COMMERCIO"/>
    <s v="Processo Gestione Sistema Informativo"/>
    <x v="47"/>
    <x v="579"/>
    <n v="1"/>
    <s v="Principio di comportamento"/>
  </r>
  <r>
    <n v="105"/>
    <s v="REATI DI VIOLAZIONE DEI DIRITTI D'AUTORE"/>
    <s v="Processo Gestione Sistema Informativo"/>
    <x v="47"/>
    <x v="579"/>
    <n v="1"/>
    <s v="Principio di comportamento"/>
  </r>
  <r>
    <n v="96"/>
    <s v="REATI TRIBUTARI"/>
    <s v="Processo Gestione Sistema Informativo"/>
    <x v="46"/>
    <x v="580"/>
    <n v="1"/>
    <s v="Principio di comportamento"/>
  </r>
  <r>
    <n v="97"/>
    <s v="REATI SOCIETARI"/>
    <s v="Processo Gestione Sistema Informativo"/>
    <x v="46"/>
    <x v="580"/>
    <n v="1"/>
    <s v="Principio di comportamento"/>
  </r>
  <r>
    <n v="98"/>
    <s v="REATO VS PERSONALITÀ INDIVIDUALE"/>
    <s v="Processo Gestione Sistema Informativo"/>
    <x v="46"/>
    <x v="580"/>
    <n v="1"/>
    <s v="Principio di comportamento"/>
  </r>
  <r>
    <n v="99"/>
    <s v="REATI VS INDUSTRIA E COMMERCIO"/>
    <s v="Processo Gestione Sistema Informativo"/>
    <x v="46"/>
    <x v="580"/>
    <n v="1"/>
    <s v="Principio di comportamento"/>
  </r>
  <r>
    <n v="100"/>
    <s v="REATI DI VIOLAZIONE DEI DIRITTI D'AUTORE"/>
    <s v="Processo Gestione Sistema Informativo"/>
    <x v="46"/>
    <x v="580"/>
    <n v="1"/>
    <s v="Principio di comportamento"/>
  </r>
  <r>
    <n v="87"/>
    <s v="REATI TRIBUTARI"/>
    <s v="Processo finanziario"/>
    <x v="20"/>
    <x v="581"/>
    <n v="1"/>
    <s v="Dovere"/>
  </r>
  <r>
    <n v="88"/>
    <s v="REATI VS P.A."/>
    <s v="Processo finanziario"/>
    <x v="20"/>
    <x v="581"/>
    <n v="1"/>
    <s v="Dovere"/>
  </r>
  <r>
    <n v="89"/>
    <s v="RICETTAZIONE E RICICLAGGIO"/>
    <s v="Processo finanziario"/>
    <x v="20"/>
    <x v="581"/>
    <n v="1"/>
    <s v="Dovere"/>
  </r>
  <r>
    <n v="90"/>
    <s v="REATI SOCIETARI"/>
    <s v="Processo finanziario"/>
    <x v="20"/>
    <x v="581"/>
    <n v="1"/>
    <s v="Dovere"/>
  </r>
  <r>
    <n v="91"/>
    <s v="REATO VS PERSONALITÀ INDIVIDUALE"/>
    <s v="Processo finanziario"/>
    <x v="20"/>
    <x v="581"/>
    <n v="1"/>
    <s v="Dovere"/>
  </r>
  <r>
    <n v="92"/>
    <s v="REATO DI FALSE DICHIARAZIONI"/>
    <s v="Processo finanziario"/>
    <x v="20"/>
    <x v="581"/>
    <n v="1"/>
    <s v="Dovere"/>
  </r>
  <r>
    <n v="93"/>
    <s v="FALSITÀ IN MONETE E BOLLI"/>
    <s v="Processo finanziario"/>
    <x v="20"/>
    <x v="581"/>
    <n v="1"/>
    <s v="Dovere"/>
  </r>
  <r>
    <n v="94"/>
    <s v="REATI IN MATERIA DI CRIMINALITÀ ORGANIZZATA"/>
    <s v="Processo finanziario"/>
    <x v="20"/>
    <x v="581"/>
    <n v="1"/>
    <s v="Dovere"/>
  </r>
  <r>
    <n v="95"/>
    <s v="REATI VS INDUSTRIA E COMMERCIO"/>
    <s v="Processo finanziario"/>
    <x v="20"/>
    <x v="581"/>
    <n v="1"/>
    <s v="Dovere"/>
  </r>
  <r>
    <n v="1452"/>
    <s v="REATI AMBIENTALI"/>
    <s v="Processo finanziario"/>
    <x v="20"/>
    <x v="581"/>
    <n v="1"/>
    <s v="Dovere"/>
  </r>
  <r>
    <m/>
    <m/>
    <m/>
    <x v="11"/>
    <x v="11"/>
    <m/>
    <m/>
  </r>
  <r>
    <m/>
    <m/>
    <m/>
    <x v="11"/>
    <x v="11"/>
    <m/>
    <m/>
  </r>
  <r>
    <n v="1354"/>
    <s v="REATI AMBIENTALI"/>
    <s v="Processo Gestione Sistema Ambientale"/>
    <x v="8"/>
    <x v="582"/>
    <n v="1"/>
    <s v="Principio di comportamento"/>
  </r>
  <r>
    <n v="1561"/>
    <s v="RICETTAZIONE E RICICLAGGIO"/>
    <s v="Processo finanziario"/>
    <x v="20"/>
    <x v="583"/>
    <n v="1"/>
    <s v="Principio di comportamento"/>
  </r>
  <r>
    <n v="75"/>
    <s v="REATI SOCIETARI"/>
    <s v="Processo Amministrativo-contabile"/>
    <x v="15"/>
    <x v="584"/>
    <n v="1"/>
    <s v="Principio di comportamento"/>
  </r>
  <r>
    <n v="1290"/>
    <s v="REATI AMBIENTALI"/>
    <s v="Processo Gestione Sistema Ambientale"/>
    <x v="8"/>
    <x v="585"/>
    <n v="1"/>
    <s v="Principio di comportamento"/>
  </r>
  <r>
    <n v="1478"/>
    <s v="FALSITÀ IN MONETE E BOLLI"/>
    <s v="Processo finanziario"/>
    <x v="20"/>
    <x v="586"/>
    <n v="1"/>
    <s v="Principio di comportamento"/>
  </r>
  <r>
    <n v="1482"/>
    <s v="REATI AMBIENTALI"/>
    <s v="Processo finanziario"/>
    <x v="20"/>
    <x v="586"/>
    <n v="1"/>
    <s v="Principio di comportamento"/>
  </r>
  <r>
    <n v="1486"/>
    <s v="REATI IN MATERIA DI CRIMINALITÀ ORGANIZZATA"/>
    <s v="Processo finanziario"/>
    <x v="20"/>
    <x v="586"/>
    <n v="1"/>
    <s v="Principio di comportamento"/>
  </r>
  <r>
    <n v="1490"/>
    <s v="REATI SOCIETARI"/>
    <s v="Processo finanziario"/>
    <x v="20"/>
    <x v="586"/>
    <n v="1"/>
    <s v="Principio di comportamento"/>
  </r>
  <r>
    <n v="1494"/>
    <s v="REATI TRIBUTARI"/>
    <s v="Processo finanziario"/>
    <x v="20"/>
    <x v="586"/>
    <n v="1"/>
    <s v="Principio di comportamento"/>
  </r>
  <r>
    <n v="1498"/>
    <s v="REATI VS INDUSTRIA E COMMERCIO"/>
    <s v="Processo finanziario"/>
    <x v="20"/>
    <x v="586"/>
    <n v="1"/>
    <s v="Principio di comportamento"/>
  </r>
  <r>
    <n v="1502"/>
    <s v="REATI VS P.A."/>
    <s v="Processo finanziario"/>
    <x v="20"/>
    <x v="586"/>
    <n v="1"/>
    <s v="Principio di comportamento"/>
  </r>
  <r>
    <n v="1506"/>
    <s v="REATO DI FALSE DICHIARAZIONI"/>
    <s v="Processo finanziario"/>
    <x v="20"/>
    <x v="586"/>
    <n v="1"/>
    <s v="Principio di comportamento"/>
  </r>
  <r>
    <n v="1510"/>
    <s v="REATO VS PERSONALITÀ INDIVIDUALE"/>
    <s v="Processo finanziario"/>
    <x v="20"/>
    <x v="586"/>
    <n v="1"/>
    <s v="Principio di comportamento"/>
  </r>
  <r>
    <n v="1514"/>
    <s v="RICETTAZIONE E RICICLAGGIO"/>
    <s v="Processo finanziario"/>
    <x v="20"/>
    <x v="586"/>
    <n v="1"/>
    <s v="Principio di comportamento"/>
  </r>
  <r>
    <n v="1551"/>
    <s v="REATI VS P.A."/>
    <s v="Processo di gestione delle attività di partecipazione a bandi e gare con la P.A."/>
    <x v="21"/>
    <x v="587"/>
    <n v="1"/>
    <s v="Dovere"/>
  </r>
  <r>
    <n v="1705"/>
    <s v="REATI VS P.A."/>
    <s v="Processo di gestione dei rapporti con Enti Pubblici"/>
    <x v="86"/>
    <x v="588"/>
    <n v="1"/>
    <s v="Dovere"/>
  </r>
  <r>
    <n v="1374"/>
    <s v="REATI VS P.A."/>
    <s v="Processo finanziario"/>
    <x v="20"/>
    <x v="589"/>
    <n v="1"/>
    <s v="Principio di comportamento"/>
  </r>
  <r>
    <n v="1382"/>
    <s v="FALSITÀ IN MONETE E BOLLI"/>
    <s v="Processo finanziario"/>
    <x v="20"/>
    <x v="589"/>
    <n v="1"/>
    <s v="Principio di comportamento"/>
  </r>
  <r>
    <n v="1389"/>
    <s v="REATI IN MATERIA DI CRIMINALITÀ ORGANIZZATA"/>
    <s v="Processo finanziario"/>
    <x v="20"/>
    <x v="589"/>
    <n v="1"/>
    <s v="Principio di comportamento"/>
  </r>
  <r>
    <n v="1396"/>
    <s v="REATI SOCIETARI"/>
    <s v="Processo finanziario"/>
    <x v="20"/>
    <x v="589"/>
    <n v="1"/>
    <s v="Principio di comportamento"/>
  </r>
  <r>
    <n v="1403"/>
    <s v="REATI TRIBUTARI"/>
    <s v="Processo finanziario"/>
    <x v="20"/>
    <x v="589"/>
    <n v="1"/>
    <s v="Principio di comportamento"/>
  </r>
  <r>
    <n v="1410"/>
    <s v="REATI VS INDUSTRIA E COMMERCIO"/>
    <s v="Processo finanziario"/>
    <x v="20"/>
    <x v="589"/>
    <n v="1"/>
    <s v="Principio di comportamento"/>
  </r>
  <r>
    <n v="1417"/>
    <s v="REATO DI FALSE DICHIARAZIONI"/>
    <s v="Processo finanziario"/>
    <x v="20"/>
    <x v="589"/>
    <n v="1"/>
    <s v="Principio di comportamento"/>
  </r>
  <r>
    <n v="1424"/>
    <s v="REATO VS PERSONALITÀ INDIVIDUALE"/>
    <s v="Processo finanziario"/>
    <x v="20"/>
    <x v="589"/>
    <n v="1"/>
    <s v="Principio di comportamento"/>
  </r>
  <r>
    <n v="1431"/>
    <s v="RICETTAZIONE E RICICLAGGIO"/>
    <s v="Processo finanziario"/>
    <x v="20"/>
    <x v="589"/>
    <n v="1"/>
    <s v="Principio di comportamento"/>
  </r>
  <r>
    <n v="1461"/>
    <s v="REATI AMBIENTALI"/>
    <s v="Processo finanziario"/>
    <x v="20"/>
    <x v="589"/>
    <n v="1"/>
    <s v="Principio di comportamento"/>
  </r>
  <r>
    <n v="1309"/>
    <s v="REATI AMBIENTALI"/>
    <s v="Processo di gestione delle risorse umane"/>
    <x v="104"/>
    <x v="590"/>
    <n v="1"/>
    <s v="Principio di comportamento"/>
  </r>
  <r>
    <n v="1301"/>
    <s v="REATI AMBIENTALI"/>
    <s v="Processo di gestione delle risorse umane"/>
    <x v="104"/>
    <x v="591"/>
    <n v="1"/>
    <s v="Principio di comportamento"/>
  </r>
  <r>
    <n v="1440"/>
    <s v="REATI AMBIENTALI"/>
    <s v="Processo Gestione Sistema Ambientale"/>
    <x v="8"/>
    <x v="592"/>
    <n v="1"/>
    <s v="Principio di comportamento"/>
  </r>
  <r>
    <n v="1297"/>
    <s v="REATI AMBIENTALI"/>
    <s v="Processo Gestione Sistema Ambientale"/>
    <x v="8"/>
    <x v="592"/>
    <n v="1"/>
    <s v="Principio di comportamento"/>
  </r>
  <r>
    <n v="54"/>
    <s v="REATI TRIBUTARI"/>
    <s v="Processo Amministrativo-contabile"/>
    <x v="15"/>
    <x v="593"/>
    <n v="1"/>
    <s v="Principio di comportamento"/>
  </r>
  <r>
    <n v="55"/>
    <s v="REATI SOCIETARI"/>
    <s v="Processo Amministrativo-contabile"/>
    <x v="15"/>
    <x v="593"/>
    <n v="1"/>
    <s v="Principio di comportamento"/>
  </r>
  <r>
    <n v="56"/>
    <s v="REATI IN MATERIA DI CRIMINALITÀ ORGANIZZATA"/>
    <s v="Processo Amministrativo-contabile"/>
    <x v="15"/>
    <x v="593"/>
    <n v="1"/>
    <s v="Principio di comportamento"/>
  </r>
  <r>
    <m/>
    <m/>
    <m/>
    <x v="11"/>
    <x v="11"/>
    <m/>
    <m/>
  </r>
  <r>
    <m/>
    <m/>
    <m/>
    <x v="11"/>
    <x v="11"/>
    <m/>
    <m/>
  </r>
  <r>
    <n v="1278"/>
    <s v="REATI SOCIETARI"/>
    <s v="Processo Amministrativo-contabile"/>
    <x v="15"/>
    <x v="594"/>
    <n v="1"/>
    <s v="Principio di comportamento"/>
  </r>
  <r>
    <n v="1710"/>
    <s v="REATI VS P.A."/>
    <s v="Processo di gestione delle attività di partecipazione a bandi e gare con la P.A."/>
    <x v="21"/>
    <x v="595"/>
    <n v="1"/>
    <s v="Principio di comportamento"/>
  </r>
  <r>
    <n v="1642"/>
    <s v="REATI VS P.A."/>
    <s v="Processo di gestione dei rapporti con Enti Pubblici"/>
    <x v="26"/>
    <x v="596"/>
    <n v="1"/>
    <s v="Principio di comportamento"/>
  </r>
  <r>
    <n v="1724"/>
    <s v="REATI IN MATERIA DI CRIMINALITÀ ORGANIZZATA"/>
    <s v="Processo gestione trapianti"/>
    <x v="105"/>
    <x v="597"/>
    <n v="1"/>
    <s v="Principio di comportamento"/>
  </r>
  <r>
    <n v="1624"/>
    <s v="REATO VS PERSONALITÀ INDIVIDUALE"/>
    <s v="Processo di gestione delle risorse umane"/>
    <x v="80"/>
    <x v="598"/>
    <n v="1"/>
    <s v="Principio di comportamento"/>
  </r>
  <r>
    <n v="1357"/>
    <s v="REATI AMBIENTALI"/>
    <s v="Processo Gestione Sistema Ambientale"/>
    <x v="76"/>
    <x v="599"/>
    <n v="1"/>
    <s v="Dovere"/>
  </r>
  <r>
    <n v="50"/>
    <s v="REATI TRIBUTARI"/>
    <s v="Processo Amministrativo-contabile"/>
    <x v="93"/>
    <x v="600"/>
    <n v="1"/>
    <s v="Principio di comportamento"/>
  </r>
  <r>
    <n v="51"/>
    <s v="REATI SOCIETARI"/>
    <s v="Processo Amministrativo-contabile"/>
    <x v="93"/>
    <x v="600"/>
    <n v="1"/>
    <s v="Principio di comportamento"/>
  </r>
  <r>
    <n v="52"/>
    <s v="REATI IN MATERIA DI CRIMINALITÀ ORGANIZZATA"/>
    <s v="Processo Amministrativo-contabile"/>
    <x v="93"/>
    <x v="600"/>
    <n v="1"/>
    <s v="Principio di comportamento"/>
  </r>
  <r>
    <n v="1588"/>
    <s v="REATI IMPIEGO IRREGOLARE CITTADINI DI PAESI TERZI"/>
    <s v="Processo di gestione delle risorse umane"/>
    <x v="18"/>
    <x v="601"/>
    <n v="1"/>
    <s v="Dovere"/>
  </r>
  <r>
    <n v="1586"/>
    <s v="REATI SICUREZZA SUL LAVORO"/>
    <s v="Processo di gestione delle risorse umane"/>
    <x v="18"/>
    <x v="602"/>
    <n v="1"/>
    <s v="Principio di comportamento"/>
  </r>
  <r>
    <n v="45"/>
    <s v="REATI TRIBUTARI"/>
    <s v="Processo Gestione Sistema Informativo"/>
    <x v="42"/>
    <x v="603"/>
    <n v="1"/>
    <s v="Principio di comportamento"/>
  </r>
  <r>
    <n v="46"/>
    <s v="REATI SOCIETARI"/>
    <s v="Processo Gestione Sistema Informativo"/>
    <x v="42"/>
    <x v="603"/>
    <n v="1"/>
    <s v="Principio di comportamento"/>
  </r>
  <r>
    <n v="47"/>
    <s v="REATO VS PERSONALITÀ INDIVIDUALE"/>
    <s v="Processo Gestione Sistema Informativo"/>
    <x v="42"/>
    <x v="603"/>
    <n v="1"/>
    <s v="Principio di comportamento"/>
  </r>
  <r>
    <n v="48"/>
    <s v="REATI VS INDUSTRIA E COMMERCIO"/>
    <s v="Processo Gestione Sistema Informativo"/>
    <x v="42"/>
    <x v="603"/>
    <n v="1"/>
    <s v="Principio di comportamento"/>
  </r>
  <r>
    <n v="49"/>
    <s v="REATI DI VIOLAZIONE DEI DIRITTI D'AUTORE"/>
    <s v="Processo Gestione Sistema Informativo"/>
    <x v="42"/>
    <x v="603"/>
    <n v="1"/>
    <s v="Principio di comportamento"/>
  </r>
  <r>
    <n v="40"/>
    <s v="REATI TRIBUTARI"/>
    <s v="Processo Gestione Sistema Informativo"/>
    <x v="47"/>
    <x v="604"/>
    <n v="1"/>
    <s v="Principio di comportamento"/>
  </r>
  <r>
    <n v="41"/>
    <s v="REATI SOCIETARI"/>
    <s v="Processo Gestione Sistema Informativo"/>
    <x v="47"/>
    <x v="604"/>
    <n v="1"/>
    <s v="Principio di comportamento"/>
  </r>
  <r>
    <n v="42"/>
    <s v="REATO VS PERSONALITÀ INDIVIDUALE"/>
    <s v="Processo Gestione Sistema Informativo"/>
    <x v="47"/>
    <x v="604"/>
    <n v="1"/>
    <s v="Principio di comportamento"/>
  </r>
  <r>
    <n v="43"/>
    <s v="REATI VS INDUSTRIA E COMMERCIO"/>
    <s v="Processo Gestione Sistema Informativo"/>
    <x v="47"/>
    <x v="604"/>
    <n v="1"/>
    <s v="Principio di comportamento"/>
  </r>
  <r>
    <n v="44"/>
    <s v="REATI DI VIOLAZIONE DEI DIRITTI D'AUTORE"/>
    <s v="Processo Gestione Sistema Informativo"/>
    <x v="47"/>
    <x v="604"/>
    <n v="1"/>
    <s v="Principio di comportamento"/>
  </r>
  <r>
    <n v="35"/>
    <s v="REATI TRIBUTARI"/>
    <s v="Processo Gestione Sistema Informativo"/>
    <x v="47"/>
    <x v="605"/>
    <n v="1"/>
    <s v="Principio di comportamento"/>
  </r>
  <r>
    <n v="36"/>
    <s v="REATI SOCIETARI"/>
    <s v="Processo Gestione Sistema Informativo"/>
    <x v="47"/>
    <x v="605"/>
    <n v="1"/>
    <s v="Principio di comportamento"/>
  </r>
  <r>
    <n v="37"/>
    <s v="REATO VS PERSONALITÀ INDIVIDUALE"/>
    <s v="Processo Gestione Sistema Informativo"/>
    <x v="47"/>
    <x v="605"/>
    <n v="1"/>
    <s v="Principio di comportamento"/>
  </r>
  <r>
    <n v="38"/>
    <s v="REATI VS INDUSTRIA E COMMERCIO"/>
    <s v="Processo Gestione Sistema Informativo"/>
    <x v="47"/>
    <x v="605"/>
    <n v="1"/>
    <s v="Principio di comportamento"/>
  </r>
  <r>
    <n v="39"/>
    <s v="REATI DI VIOLAZIONE DEI DIRITTI D'AUTORE"/>
    <s v="Processo Gestione Sistema Informativo"/>
    <x v="47"/>
    <x v="606"/>
    <n v="1"/>
    <s v="Principio di comportamento"/>
  </r>
  <r>
    <n v="25"/>
    <s v="REATI TRIBUTARI"/>
    <s v="Processo Gestione Sistema Informativo"/>
    <x v="72"/>
    <x v="607"/>
    <n v="1"/>
    <s v="Principio di comportamento"/>
  </r>
  <r>
    <n v="27"/>
    <s v="REATI SOCIETARI"/>
    <s v="Processo Gestione Sistema Informativo"/>
    <x v="72"/>
    <x v="607"/>
    <n v="1"/>
    <s v="Principio di comportamento"/>
  </r>
  <r>
    <n v="28"/>
    <s v="REATI SOCIETARI"/>
    <s v="Processo Gestione Sistema Informativo"/>
    <x v="72"/>
    <x v="607"/>
    <n v="1"/>
    <s v="Principio di comportamento"/>
  </r>
  <r>
    <n v="29"/>
    <s v="REATO VS PERSONALITÀ INDIVIDUALE"/>
    <s v="Processo Gestione Sistema Informativo"/>
    <x v="72"/>
    <x v="607"/>
    <n v="1"/>
    <s v="Principio di comportamento"/>
  </r>
  <r>
    <n v="31"/>
    <s v="REATI VS INDUSTRIA E COMMERCIO"/>
    <s v="Processo Gestione Sistema Informativo"/>
    <x v="72"/>
    <x v="607"/>
    <n v="1"/>
    <s v="Principio di comportamento"/>
  </r>
  <r>
    <n v="33"/>
    <s v="REATI DI VIOLAZIONE DEI DIRITTI D'AUTORE"/>
    <s v="Processo Gestione Sistema Informativo"/>
    <x v="72"/>
    <x v="607"/>
    <n v="1"/>
    <s v="Principio di comportamento"/>
  </r>
  <r>
    <n v="34"/>
    <s v="REATI DI VIOLAZIONE DEI DIRITTI D'AUTORE"/>
    <s v="Processo Gestione Sistema Informativo"/>
    <x v="72"/>
    <x v="607"/>
    <n v="1"/>
    <s v="Principio di comportamento"/>
  </r>
  <r>
    <m/>
    <m/>
    <m/>
    <x v="11"/>
    <x v="11"/>
    <m/>
    <m/>
  </r>
  <r>
    <m/>
    <m/>
    <m/>
    <x v="11"/>
    <x v="11"/>
    <m/>
    <m/>
  </r>
  <r>
    <m/>
    <m/>
    <m/>
    <x v="11"/>
    <x v="11"/>
    <m/>
    <m/>
  </r>
  <r>
    <m/>
    <m/>
    <m/>
    <x v="11"/>
    <x v="11"/>
    <m/>
    <m/>
  </r>
  <r>
    <m/>
    <m/>
    <m/>
    <x v="11"/>
    <x v="11"/>
    <m/>
    <m/>
  </r>
  <r>
    <n v="15"/>
    <s v="REATI TRIBUTARI"/>
    <s v="Processo Gestione Sistema Informativo"/>
    <x v="106"/>
    <x v="606"/>
    <n v="1"/>
    <s v="Principio di comportamento"/>
  </r>
  <r>
    <n v="16"/>
    <s v="REATI SOCIETARI"/>
    <s v="Processo Gestione Sistema Informativo"/>
    <x v="106"/>
    <x v="606"/>
    <n v="1"/>
    <s v="Principio di comportamento"/>
  </r>
  <r>
    <n v="17"/>
    <s v="REATO VS PERSONALITÀ INDIVIDUALE"/>
    <s v="Processo Gestione Sistema Informativo"/>
    <x v="106"/>
    <x v="606"/>
    <n v="1"/>
    <s v="Principio di comportamento"/>
  </r>
  <r>
    <n v="18"/>
    <s v="REATI VS INDUSTRIA E COMMERCIO"/>
    <s v="Processo Gestione Sistema Informativo"/>
    <x v="106"/>
    <x v="606"/>
    <n v="1"/>
    <s v="Principio di comportamento"/>
  </r>
  <r>
    <n v="19"/>
    <s v="REATI DI VIOLAZIONE DEI DIRITTI D'AUTORE"/>
    <s v="Processo Gestione Sistema Informativo"/>
    <x v="106"/>
    <x v="606"/>
    <n v="1"/>
    <s v="Principio di comportamento"/>
  </r>
  <r>
    <n v="10"/>
    <s v="REATI TRIBUTARI"/>
    <s v="Processo Gestione Sistema Informativo"/>
    <x v="106"/>
    <x v="606"/>
    <n v="1"/>
    <s v="Principio di comportamento"/>
  </r>
  <r>
    <n v="11"/>
    <s v="REATI SOCIETARI"/>
    <s v="Processo Gestione Sistema Informativo"/>
    <x v="106"/>
    <x v="606"/>
    <n v="1"/>
    <s v="Principio di comportamento"/>
  </r>
  <r>
    <n v="12"/>
    <s v="REATO VS PERSONALITÀ INDIVIDUALE"/>
    <s v="Processo Gestione Sistema Informativo"/>
    <x v="106"/>
    <x v="606"/>
    <n v="1"/>
    <s v="Principio di comportamento"/>
  </r>
  <r>
    <n v="13"/>
    <s v="REATI VS INDUSTRIA E COMMERCIO"/>
    <s v="Processo Gestione Sistema Informativo"/>
    <x v="106"/>
    <x v="606"/>
    <n v="1"/>
    <s v="Principio di comportamento"/>
  </r>
  <r>
    <n v="14"/>
    <s v="REATI DI VIOLAZIONE DEI DIRITTI D'AUTORE"/>
    <s v="Processo Gestione Sistema Informativo"/>
    <x v="106"/>
    <x v="606"/>
    <n v="1"/>
    <s v="Principio di comportamento"/>
  </r>
  <r>
    <n v="1608"/>
    <s v="REATO VS PERSONALITÀ INDIVIDUALE"/>
    <s v="Processo di gestione delle risorse umane"/>
    <x v="107"/>
    <x v="608"/>
    <n v="1"/>
    <s v="Principio di comportamento"/>
  </r>
  <r>
    <n v="1581"/>
    <s v="REATI SOCIETARI"/>
    <s v="Processo di gestione della comunicazione"/>
    <x v="40"/>
    <x v="609"/>
    <n v="1"/>
    <s v="Principio di comportamento"/>
  </r>
  <r>
    <n v="1622"/>
    <s v="REATI AMBIENTALI"/>
    <s v="Processo Gestione Sistema Ambientale"/>
    <x v="24"/>
    <x v="610"/>
    <n v="1"/>
    <s v="Dovere"/>
  </r>
  <r>
    <n v="6"/>
    <s v="REATI TRIBUTARI"/>
    <s v="Processo di Fatturazione Attiva"/>
    <x v="108"/>
    <x v="611"/>
    <n v="1"/>
    <s v="Principio di comportamento"/>
  </r>
  <r>
    <n v="7"/>
    <s v="RICETTAZIONE E RICICLAGGIO"/>
    <s v="Processo di Fatturazione Attiva"/>
    <x v="108"/>
    <x v="611"/>
    <n v="1"/>
    <s v="Principio di comportamento"/>
  </r>
  <r>
    <n v="8"/>
    <s v="REATO VS PERSONALITÀ INDIVIDUALE"/>
    <s v="Processo di Fatturazione Attiva"/>
    <x v="108"/>
    <x v="611"/>
    <n v="1"/>
    <s v="Principio di comportamento"/>
  </r>
  <r>
    <n v="9"/>
    <s v="REATI IN MATERIA DI CRIMINALITÀ ORGANIZZATA"/>
    <s v="Processo di Fatturazione Attiva"/>
    <x v="108"/>
    <x v="611"/>
    <n v="1"/>
    <s v="Principio di comportamento"/>
  </r>
  <r>
    <n v="5"/>
    <s v="REATI TRIBUTARI"/>
    <s v="Processo Amministrativo-contabile"/>
    <x v="53"/>
    <x v="612"/>
    <n v="1"/>
    <s v="Principio di comportamento"/>
  </r>
  <r>
    <n v="1625"/>
    <s v="REATI SICUREZZA SUL LAVORO"/>
    <s v="Processo di gestione delle risorse umane"/>
    <x v="18"/>
    <x v="613"/>
    <n v="1"/>
    <s v="Principio di comportamento"/>
  </r>
  <r>
    <n v="1718"/>
    <s v="REATI AMBIENTALI"/>
    <s v="Processo Gestione Sistema Ambientale"/>
    <x v="76"/>
    <x v="614"/>
    <n v="1"/>
    <s v="Principio di comportamento"/>
  </r>
  <r>
    <n v="1669"/>
    <s v="REATI VS P.A."/>
    <s v="Processo di gestione delle liste d’attesa, programmazione e accettazione ospedaliera"/>
    <x v="58"/>
    <x v="615"/>
    <n v="1"/>
    <s v="Principio di comportamento"/>
  </r>
  <r>
    <n v="1312"/>
    <s v="REATI AMBIENTALI"/>
    <s v="Processo Gestione Sistema Ambientale"/>
    <x v="8"/>
    <x v="616"/>
    <n v="1"/>
    <s v="Principio di comportamento"/>
  </r>
  <r>
    <n v="1601"/>
    <s v="REATI VS P.A."/>
    <s v="Processo di approvvigionamento"/>
    <x v="91"/>
    <x v="617"/>
    <n v="1"/>
    <s v="Dovere"/>
  </r>
  <r>
    <n v="1521"/>
    <s v="REATI DI VIOLAZIONE DEI DIRITTI D'AUTORE"/>
    <s v="Processo Gestione Sistema Informativo"/>
    <x v="66"/>
    <x v="618"/>
    <n v="1"/>
    <s v="Dovere"/>
  </r>
  <r>
    <n v="1584"/>
    <s v="REATO VS PERSONALITÀ INDIVIDUALE"/>
    <s v="Processo di gestione delle risorse umane"/>
    <x v="60"/>
    <x v="619"/>
    <n v="1"/>
    <s v="Divieto"/>
  </r>
  <r>
    <s v="*"/>
    <s v="*"/>
    <s v="*"/>
    <x v="109"/>
    <x v="620"/>
    <s v="*"/>
    <s v="*"/>
  </r>
  <r>
    <n v="2"/>
    <s v="REATI SICUREZZA SUL LAVORO"/>
    <s v="Processo di approvvigionamento"/>
    <x v="50"/>
    <x v="621"/>
    <n v="1"/>
    <s v="Principio di comportamento"/>
  </r>
  <r>
    <n v="1305"/>
    <s v="REATI AMBIENTALI"/>
    <s v="Processo Gestione Sistema Ambientale"/>
    <x v="8"/>
    <x v="622"/>
    <n v="1"/>
    <s v="Principio di comportamento"/>
  </r>
  <r>
    <m/>
    <m/>
    <m/>
    <x v="11"/>
    <x v="11"/>
    <m/>
    <m/>
  </r>
</pivotCacheRecords>
</file>

<file path=xl/pivotCache/pivotCacheRecords16.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724">
  <r>
    <n v="1659"/>
    <x v="0"/>
    <x v="0"/>
    <x v="0"/>
    <s v="Viene controllata la corretta compilazione delle SDO (contenute in cartelle archiviate entro i termini per l'invio dei dati alla Regione) secondo le modalità definite dalle relative Linee Guida nazionali e regionali"/>
    <n v="1"/>
    <s v="Principio di comportamento"/>
  </r>
  <r>
    <n v="1650"/>
    <x v="0"/>
    <x v="0"/>
    <x v="0"/>
    <s v="Viene vigilato il rispetto della normativa interna e regionale relativamente alla compilazione delle SDO e della cartella clinica"/>
    <n v="1"/>
    <s v="Principio di comportamento"/>
  </r>
  <r>
    <n v="1241"/>
    <x v="0"/>
    <x v="1"/>
    <x v="1"/>
    <s v="Viene predisposta una bozza contrattuale, con l'eventuale supporto della competente funzione aziendale che comprende anche una clausola con cui si chiede l'osservanza del Codice Etico di (nome Ente), nonché l'impegno a rispettare i principi contenuti nel D.Lgs. 231/2001, pena l'interruzione del rapporto contrattuale. Tale clausola non è negoziabile con i fornitori"/>
    <n v="1"/>
    <s v="Principio di comportamento"/>
  </r>
  <r>
    <n v="1242"/>
    <x v="1"/>
    <x v="1"/>
    <x v="1"/>
    <s v="Viene predisposta una bozza contrattuale, con l'eventuale supporto della competente funzione aziendale che comprende anche una clausola con cui si chiede l'osservanza del Codice Etico di (nome Ente), nonché l'impegno a rispettare i principi contenuti nel D.Lgs. 231/2001, pena l'interruzione del rapporto contrattuale. Tale clausola non è negoziabile con i fornitori"/>
    <n v="1"/>
    <s v="Principio di comportamento"/>
  </r>
  <r>
    <n v="1243"/>
    <x v="2"/>
    <x v="1"/>
    <x v="1"/>
    <s v="Viene predisposta una bozza contrattuale, con l'eventuale supporto della competente funzione aziendale che comprende anche una clausola con cui si chiede l'osservanza del Codice Etico di (nome Ente), nonché l'impegno a rispettare i principi contenuti nel D.Lgs. 231/2001, pena l'interruzione del rapporto contrattuale. Tale clausola non è negoziabile con i fornitori"/>
    <n v="1"/>
    <s v="Principio di comportamento"/>
  </r>
  <r>
    <n v="1244"/>
    <x v="3"/>
    <x v="1"/>
    <x v="1"/>
    <s v="Viene predisposta una bozza contrattuale, con l'eventuale supporto della competente funzione aziendale che comprende anche una clausola con cui si chiede l'osservanza del Codice Etico di (nome Ente), nonché l'impegno a rispettare i principi contenuti nel D.Lgs. 231/2001, pena l'interruzione del rapporto contrattuale. Tale clausola non è negoziabile con i fornitori"/>
    <n v="1"/>
    <s v="Principio di comportamento"/>
  </r>
  <r>
    <n v="1245"/>
    <x v="4"/>
    <x v="1"/>
    <x v="1"/>
    <s v="Viene predisposta una bozza contrattuale, con l'eventuale supporto della competente funzione aziendale che comprende anche una clausola con cui si chiede l'osservanza del Codice Etico di (nome Ente), nonché l'impegno a rispettare i principi contenuti nel D.Lgs. 231/2001, pena l'interruzione del rapporto contrattuale. Tale clausola non è negoziabile con i fornitori"/>
    <n v="1"/>
    <s v="Principio di comportamento"/>
  </r>
  <r>
    <n v="1246"/>
    <x v="5"/>
    <x v="1"/>
    <x v="1"/>
    <s v="Viene predisposta una bozza contrattuale, con l'eventuale supporto della competente funzione aziendale che comprende anche una clausola con cui si chiede l'osservanza del Codice Etico di (nome Ente), nonché l'impegno a rispettare i principi contenuti nel D.Lgs. 231/2001, pena l'interruzione del rapporto contrattuale. Tale clausola non è negoziabile con i fornitori"/>
    <n v="1"/>
    <s v="Principio di comportamento"/>
  </r>
  <r>
    <n v="1240"/>
    <x v="6"/>
    <x v="2"/>
    <x v="2"/>
    <s v="E' organizzata almeno una riunione annuale alla quale partecipa tutta la filiera della sicurezza e la direzione aziendale"/>
    <n v="1"/>
    <s v="Principio di comportamento"/>
  </r>
  <r>
    <n v="1684"/>
    <x v="0"/>
    <x v="3"/>
    <x v="3"/>
    <s v="Viene effettuato un controllo di completezza e accuratezza dei dati registrati all'interno delle anagrafiche dei farmaci e dei dispositivi medici, oggetto del flusso"/>
    <n v="1"/>
    <s v="Principio di comportamento"/>
  </r>
  <r>
    <n v="1239"/>
    <x v="7"/>
    <x v="4"/>
    <x v="4"/>
    <s v="Viene condotta periodicamente una verifica circa l’utilizzo o la diffusione, sul sito, di opere dell’ingegno senza la necessaria autorizzazione e/o il pagamento dei dovuti compensi all’autore"/>
    <n v="1"/>
    <s v="Principio di comportamento"/>
  </r>
  <r>
    <n v="1233"/>
    <x v="0"/>
    <x v="1"/>
    <x v="1"/>
    <s v="Viene chiaramente definita la persona deputata a rappresentare la Società nei confronti della controparte, cui conferire apposita delega e procura (Direttore Generale, ovvero eventuali altri soggetti muniti di delega e procura). I poteri sono sempre espressi in visura camerale"/>
    <n v="1"/>
    <s v="Principio di comportamento"/>
  </r>
  <r>
    <n v="1234"/>
    <x v="1"/>
    <x v="1"/>
    <x v="1"/>
    <s v="Viene chiaramente definita la persona deputata a rappresentare la Società nei confronti della controparte, cui conferire apposita delega e procura (Direttore Generale, ovvero eventuali altri soggetti muniti di delega e procura). I poteri sono sempre espressi in visura camerale"/>
    <n v="1"/>
    <s v="Principio di comportamento"/>
  </r>
  <r>
    <n v="1235"/>
    <x v="2"/>
    <x v="1"/>
    <x v="1"/>
    <s v="Viene chiaramente definita la persona deputata a rappresentare la Società nei confronti della controparte, cui conferire apposita delega e procura (Direttore Generale, ovvero eventuali altri soggetti muniti di delega e procura). I poteri sono sempre espressi in visura camerale"/>
    <n v="1"/>
    <s v="Principio di comportamento"/>
  </r>
  <r>
    <n v="1236"/>
    <x v="3"/>
    <x v="1"/>
    <x v="1"/>
    <s v="Viene chiaramente definita la persona deputata a rappresentare la Società nei confronti della controparte, cui conferire apposita delega e procura (Direttore Generale, ovvero eventuali altri soggetti muniti di delega e procura). I poteri sono sempre espressi in visura camerale"/>
    <n v="1"/>
    <s v="Principio di comportamento"/>
  </r>
  <r>
    <n v="1237"/>
    <x v="4"/>
    <x v="1"/>
    <x v="1"/>
    <s v="Viene chiaramente definita la persona deputata a rappresentare la Società nei confronti della controparte, cui conferire apposita delega e procura (Direttore Generale, ovvero eventuali altri soggetti muniti di delega e procura). I poteri sono sempre espressi in visura camerale"/>
    <n v="1"/>
    <s v="Principio di comportamento"/>
  </r>
  <r>
    <n v="1238"/>
    <x v="5"/>
    <x v="1"/>
    <x v="1"/>
    <s v="Viene chiaramente definita la persona deputata a rappresentare la Società nei confronti della controparte, cui conferire apposita delega e procura (Direttore Generale, ovvero eventuali altri soggetti muniti di delega e procura). I poteri sono sempre espressi in visura camerale"/>
    <n v="1"/>
    <s v="Principio di comportamento"/>
  </r>
  <r>
    <n v="1229"/>
    <x v="8"/>
    <x v="5"/>
    <x v="5"/>
    <s v="Viene acquisita dal Direttore Generale la lettera che attesta la veridicità e la completezza delle informazioni fornite ai fini della redazione del bilancio da parte della Direzione Amministrativa"/>
    <n v="1"/>
    <s v="Principio di comportamento"/>
  </r>
  <r>
    <n v="1230"/>
    <x v="0"/>
    <x v="5"/>
    <x v="5"/>
    <s v="Viene acquisita dal Direttore Generale la lettera che attesta la veridicità e la completezza delle informazioni fornite ai fini della redazione del bilancio da parte della Direzione Amministrativa"/>
    <n v="1"/>
    <s v="Principio di comportamento"/>
  </r>
  <r>
    <n v="1231"/>
    <x v="9"/>
    <x v="5"/>
    <x v="5"/>
    <s v="Viene acquisita dal Direttore Generale la lettera che attesta la veridicità e la completezza delle informazioni fornite ai fini della redazione del bilancio da parte della Direzione Amministrativa"/>
    <n v="1"/>
    <s v="Principio di comportamento"/>
  </r>
  <r>
    <n v="1232"/>
    <x v="3"/>
    <x v="5"/>
    <x v="5"/>
    <s v="Viene acquisita dal Direttore Generale la lettera che attesta la veridicità e la completezza delle informazioni fornite ai fini della redazione del bilancio da parte della Direzione Amministrativa"/>
    <n v="1"/>
    <s v="Principio di comportamento"/>
  </r>
  <r>
    <n v="1228"/>
    <x v="7"/>
    <x v="4"/>
    <x v="6"/>
    <s v="Vi sono revisioni periodiche, almeno annuali, dei contratti di licenza in essere"/>
    <n v="1"/>
    <s v="Principio di comportamento"/>
  </r>
  <r>
    <n v="1222"/>
    <x v="0"/>
    <x v="1"/>
    <x v="1"/>
    <s v="Vi è una verifica costante dello svolgimento delle attività in modo conforme a quanto previsto dal contratto/convenzione stipulata."/>
    <n v="1"/>
    <s v="Principio di comportamento"/>
  </r>
  <r>
    <n v="1223"/>
    <x v="1"/>
    <x v="1"/>
    <x v="1"/>
    <s v="Vi è una verifica costante dello svolgimento delle attività in modo conforme a quanto previsto dal contratto/convenzione stipulata."/>
    <n v="1"/>
    <s v="Principio di comportamento"/>
  </r>
  <r>
    <n v="1224"/>
    <x v="2"/>
    <x v="1"/>
    <x v="1"/>
    <s v="Vi è una verifica costante dello svolgimento delle attività in modo conforme a quanto previsto dal contratto/convenzione stipulata."/>
    <n v="1"/>
    <s v="Principio di comportamento"/>
  </r>
  <r>
    <n v="1225"/>
    <x v="3"/>
    <x v="1"/>
    <x v="1"/>
    <s v="Vi è una verifica costante dello svolgimento delle attività in modo conforme a quanto previsto dal contratto/convenzione stipulata."/>
    <n v="1"/>
    <s v="Principio di comportamento"/>
  </r>
  <r>
    <n v="1226"/>
    <x v="4"/>
    <x v="1"/>
    <x v="1"/>
    <s v="Vi è una verifica costante dello svolgimento delle attività in modo conforme a quanto previsto dal contratto/convenzione stipulata."/>
    <n v="1"/>
    <s v="Principio di comportamento"/>
  </r>
  <r>
    <n v="1227"/>
    <x v="5"/>
    <x v="1"/>
    <x v="1"/>
    <s v="Vi è una verifica costante dello svolgimento delle attività in modo conforme a quanto previsto dal contratto/convenzione stipulata."/>
    <n v="1"/>
    <s v="Principio di comportamento"/>
  </r>
  <r>
    <n v="1215"/>
    <x v="8"/>
    <x v="6"/>
    <x v="7"/>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n v="1"/>
    <s v="Principio di comportamento"/>
  </r>
  <r>
    <n v="1216"/>
    <x v="0"/>
    <x v="7"/>
    <x v="8"/>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n v="1"/>
    <s v="Principio di comportamento"/>
  </r>
  <r>
    <n v="1217"/>
    <x v="0"/>
    <x v="2"/>
    <x v="9"/>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n v="1"/>
    <s v="Principio di comportamento"/>
  </r>
  <r>
    <n v="1218"/>
    <x v="0"/>
    <x v="8"/>
    <x v="10"/>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n v="1"/>
    <s v="Principio di comportamento"/>
  </r>
  <r>
    <n v="1220"/>
    <x v="6"/>
    <x v="2"/>
    <x v="9"/>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n v="1"/>
    <s v="Principio di comportamento"/>
  </r>
  <r>
    <n v="1221"/>
    <x v="10"/>
    <x v="7"/>
    <x v="8"/>
    <s v="Vi è una separazione delle Funzioni responsabili delle attività di presa di contatto con il soggetto pubblico per la richiesta di informazioni, di redazione dei modelli e/o documenti, di presentazione dei modelli e/o documenti e di gestione dei rapporti con i soggetti pubblici"/>
    <n v="1"/>
    <s v="Principio di comportamento"/>
  </r>
  <r>
    <m/>
    <x v="11"/>
    <x v="9"/>
    <x v="11"/>
    <m/>
    <m/>
    <m/>
  </r>
  <r>
    <n v="1473"/>
    <x v="3"/>
    <x v="3"/>
    <x v="12"/>
    <s v="Vi è l'obbligo di non partecipare al traffico illecito di sostanze stupefacenti"/>
    <n v="1"/>
    <s v="Dovere"/>
  </r>
  <r>
    <n v="1474"/>
    <x v="3"/>
    <x v="10"/>
    <x v="13"/>
    <s v="Vi è l'obbligo di gestire le cartelle cliniche e altra documentazione relativa al processo di diagnosi e cura in conformità ai requisiti di legge, garantendo tracciabilità, chiarezza, accuratezza, appropriatezza e veridicità delle registrazioni"/>
    <n v="1"/>
    <s v="Dovere"/>
  </r>
  <r>
    <n v="1469"/>
    <x v="3"/>
    <x v="11"/>
    <x v="0"/>
    <s v="Vi è l'obbligo di astenersi dal compiere azioni, in assenza di specifiche esigenze terapeutiche, volte a trattenere un paziente, contro la sua volontà, all'interno delle strutture"/>
    <n v="1"/>
    <s v="Dovere"/>
  </r>
  <r>
    <n v="1208"/>
    <x v="0"/>
    <x v="8"/>
    <x v="14"/>
    <s v="Vi è l'intervento di più Funzioni nella definizione dei piani di incentivazione e nella selezione dei relativi beneficiari"/>
    <n v="1"/>
    <s v="Principio di comportamento"/>
  </r>
  <r>
    <n v="1209"/>
    <x v="9"/>
    <x v="8"/>
    <x v="14"/>
    <s v="Vi è l'intervento di più Funzioni nella definizione dei piani di incentivazione e nella selezione dei relativi beneficiari"/>
    <n v="1"/>
    <s v="Principio di comportamento"/>
  </r>
  <r>
    <n v="1210"/>
    <x v="2"/>
    <x v="8"/>
    <x v="14"/>
    <s v="Vi è l'intervento di più Funzioni nella definizione dei piani di incentivazione e nella selezione dei relativi beneficiari"/>
    <n v="1"/>
    <s v="Principio di comportamento"/>
  </r>
  <r>
    <n v="1211"/>
    <x v="3"/>
    <x v="8"/>
    <x v="14"/>
    <s v="Vi è l'intervento di più Funzioni nella definizione dei piani di incentivazione e nella selezione dei relativi beneficiari"/>
    <n v="1"/>
    <s v="Principio di comportamento"/>
  </r>
  <r>
    <n v="1212"/>
    <x v="4"/>
    <x v="8"/>
    <x v="14"/>
    <s v="Vi è l'intervento di più Funzioni nella definizione dei piani di incentivazione e nella selezione dei relativi beneficiari"/>
    <n v="1"/>
    <s v="Principio di comportamento"/>
  </r>
  <r>
    <n v="1213"/>
    <x v="5"/>
    <x v="8"/>
    <x v="14"/>
    <s v="Vi è l'intervento di più Funzioni nella definizione dei piani di incentivazione e nella selezione dei relativi beneficiari"/>
    <n v="1"/>
    <s v="Principio di comportamento"/>
  </r>
  <r>
    <n v="1207"/>
    <x v="9"/>
    <x v="6"/>
    <x v="15"/>
    <s v="Vi è la tempestiva trasmissione, al Collegio sindacale, dei documenti relativi ad argomenti posti all’ordine del giorno di Assemblee e Consigli di Amministrazione o sui quali il Collegio deve esprimere un parere"/>
    <n v="1"/>
    <s v="Dovere"/>
  </r>
  <r>
    <n v="1201"/>
    <x v="0"/>
    <x v="1"/>
    <x v="1"/>
    <s v="Vi è la separazione delle attività di conclusione del contratto, della liquidazione dell'ammontare e della contabilizzazione degli addebiti"/>
    <n v="1"/>
    <s v="Principio di comportamento"/>
  </r>
  <r>
    <n v="1202"/>
    <x v="1"/>
    <x v="1"/>
    <x v="1"/>
    <s v="Vi è la separazione delle attività di conclusione del contratto, della liquidazione dell'ammontare e della contabilizzazione degli addebiti"/>
    <n v="1"/>
    <s v="Principio di comportamento"/>
  </r>
  <r>
    <n v="1203"/>
    <x v="2"/>
    <x v="1"/>
    <x v="1"/>
    <s v="Vi è la separazione delle attività di conclusione del contratto, della liquidazione dell'ammontare e della contabilizzazione degli addebiti"/>
    <n v="1"/>
    <s v="Principio di comportamento"/>
  </r>
  <r>
    <n v="1204"/>
    <x v="3"/>
    <x v="1"/>
    <x v="1"/>
    <s v="Vi è la separazione delle attività di conclusione del contratto, della liquidazione dell'ammontare e della contabilizzazione degli addebiti"/>
    <n v="1"/>
    <s v="Principio di comportamento"/>
  </r>
  <r>
    <n v="1205"/>
    <x v="4"/>
    <x v="1"/>
    <x v="1"/>
    <s v="Vi è la separazione delle attività di conclusione del contratto, della liquidazione dell'ammontare e della contabilizzazione degli addebiti"/>
    <n v="1"/>
    <s v="Principio di comportamento"/>
  </r>
  <r>
    <n v="1206"/>
    <x v="5"/>
    <x v="1"/>
    <x v="1"/>
    <s v="Vi è la separazione delle attività di conclusione del contratto, della liquidazione dell'ammontare e della contabilizzazione degli addebiti"/>
    <n v="1"/>
    <s v="Principio di comportamento"/>
  </r>
  <r>
    <n v="1200"/>
    <x v="9"/>
    <x v="6"/>
    <x v="15"/>
    <s v="Vi è la formale comunicazione all'OdV delle valutazioni che hanno condotto alle scelte del Collegio Sindacale e del Revisore Legale dei Conti"/>
    <n v="1"/>
    <s v="Principio di comportamento"/>
  </r>
  <r>
    <n v="1199"/>
    <x v="0"/>
    <x v="4"/>
    <x v="16"/>
    <s v="Vi è il monitoraggio costante tramite log e report periodici per il monitoraggio dei canali informatico-telematici verso la Pubblica Amministrazione"/>
    <n v="1"/>
    <s v="Principio di comportamento"/>
  </r>
  <r>
    <n v="535"/>
    <x v="8"/>
    <x v="1"/>
    <x v="17"/>
    <s v="Vi è il dovere del rispetto delle previsioni normative in tema di proroghe e rinnovi"/>
    <n v="1"/>
    <s v="Principio di comportamento"/>
  </r>
  <r>
    <n v="536"/>
    <x v="0"/>
    <x v="1"/>
    <x v="17"/>
    <s v="Vi è il dovere del rispetto delle previsioni normative in tema di proroghe e rinnovi"/>
    <n v="1"/>
    <s v="Principio di comportamento"/>
  </r>
  <r>
    <n v="537"/>
    <x v="1"/>
    <x v="1"/>
    <x v="17"/>
    <s v="Vi è il dovere del rispetto delle previsioni normative in tema di proroghe e rinnovi"/>
    <n v="1"/>
    <s v="Principio di comportamento"/>
  </r>
  <r>
    <n v="538"/>
    <x v="9"/>
    <x v="1"/>
    <x v="17"/>
    <s v="Vi è il dovere del rispetto delle previsioni normative in tema di proroghe e rinnovi"/>
    <n v="1"/>
    <s v="Principio di comportamento"/>
  </r>
  <r>
    <n v="539"/>
    <x v="2"/>
    <x v="1"/>
    <x v="17"/>
    <s v="Vi è il dovere del rispetto delle previsioni normative in tema di proroghe e rinnovi"/>
    <n v="1"/>
    <s v="Principio di comportamento"/>
  </r>
  <r>
    <n v="540"/>
    <x v="12"/>
    <x v="1"/>
    <x v="17"/>
    <s v="Vi è il dovere del rispetto delle previsioni normative in tema di proroghe e rinnovi"/>
    <n v="1"/>
    <s v="Principio di comportamento"/>
  </r>
  <r>
    <n v="541"/>
    <x v="3"/>
    <x v="1"/>
    <x v="17"/>
    <s v="Vi è il dovere del rispetto delle previsioni normative in tema di proroghe e rinnovi"/>
    <n v="1"/>
    <s v="Principio di comportamento"/>
  </r>
  <r>
    <n v="542"/>
    <x v="4"/>
    <x v="1"/>
    <x v="17"/>
    <s v="Vi è il dovere del rispetto delle previsioni normative in tema di proroghe e rinnovi"/>
    <n v="1"/>
    <s v="Principio di comportamento"/>
  </r>
  <r>
    <n v="543"/>
    <x v="5"/>
    <x v="1"/>
    <x v="17"/>
    <s v="Vi è il dovere del rispetto delle previsioni normative in tema di proroghe e rinnovi"/>
    <n v="1"/>
    <s v="Principio di comportamento"/>
  </r>
  <r>
    <n v="1526"/>
    <x v="5"/>
    <x v="8"/>
    <x v="18"/>
    <s v="Vi è il divieto di assumere personale non in regola con i permessi di soggiorno, non rispettando le norme in materia previdenziale ed è rispettata la congruità del costo del lavoro e degli orari praticati"/>
    <n v="1"/>
    <s v="Divieto"/>
  </r>
  <r>
    <n v="1192"/>
    <x v="8"/>
    <x v="6"/>
    <x v="7"/>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n v="1"/>
    <s v="Principio di comportamento"/>
  </r>
  <r>
    <n v="1193"/>
    <x v="0"/>
    <x v="12"/>
    <x v="19"/>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n v="1"/>
    <s v="Principio di comportamento"/>
  </r>
  <r>
    <n v="1194"/>
    <x v="0"/>
    <x v="7"/>
    <x v="8"/>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n v="1"/>
    <s v="Principio di comportamento"/>
  </r>
  <r>
    <n v="1195"/>
    <x v="0"/>
    <x v="8"/>
    <x v="10"/>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n v="1"/>
    <s v="Principio di comportamento"/>
  </r>
  <r>
    <n v="1197"/>
    <x v="6"/>
    <x v="2"/>
    <x v="9"/>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n v="1"/>
    <s v="Principio di comportamento"/>
  </r>
  <r>
    <n v="1198"/>
    <x v="10"/>
    <x v="7"/>
    <x v="8"/>
    <s v="Vi è il conferimento di procura speciale e/o designazione esplicita ai responsabili delle Funzioni che possono essere coinvolti in ispezioni e/o accertamenti, al fine di dotarli del potere di rappresentare la Società dinanzi alla pubblica autorità in caso di ispezione e/o accertamento"/>
    <n v="1"/>
    <s v="Principio di comportamento"/>
  </r>
  <r>
    <n v="1373"/>
    <x v="0"/>
    <x v="13"/>
    <x v="20"/>
    <s v="Vi è coincidenza di contenuti tra lo specimen di firma bancario e la delega di poteri attribuita dai preposti organi societari"/>
    <n v="1"/>
    <s v="Principio di comportamento"/>
  </r>
  <r>
    <n v="1381"/>
    <x v="13"/>
    <x v="13"/>
    <x v="20"/>
    <s v="Vi è coincidenza di contenuti tra lo specimen di firma bancario e la delega di poteri attribuita dai preposti organi societari"/>
    <n v="1"/>
    <s v="Principio di comportamento"/>
  </r>
  <r>
    <n v="1388"/>
    <x v="3"/>
    <x v="13"/>
    <x v="20"/>
    <s v="Vi è coincidenza di contenuti tra lo specimen di firma bancario e la delega di poteri attribuita dai preposti organi societari"/>
    <n v="1"/>
    <s v="Principio di comportamento"/>
  </r>
  <r>
    <n v="1395"/>
    <x v="9"/>
    <x v="13"/>
    <x v="20"/>
    <s v="Vi è coincidenza di contenuti tra lo specimen di firma bancario e la delega di poteri attribuita dai preposti organi societari"/>
    <n v="1"/>
    <s v="Principio di comportamento"/>
  </r>
  <r>
    <n v="1402"/>
    <x v="8"/>
    <x v="13"/>
    <x v="20"/>
    <s v="Vi è coincidenza di contenuti tra lo specimen di firma bancario e la delega di poteri attribuita dai preposti organi societari"/>
    <n v="1"/>
    <s v="Principio di comportamento"/>
  </r>
  <r>
    <n v="1409"/>
    <x v="4"/>
    <x v="13"/>
    <x v="20"/>
    <s v="Vi è coincidenza di contenuti tra lo specimen di firma bancario e la delega di poteri attribuita dai preposti organi societari"/>
    <n v="1"/>
    <s v="Principio di comportamento"/>
  </r>
  <r>
    <n v="1416"/>
    <x v="12"/>
    <x v="13"/>
    <x v="20"/>
    <s v="Vi è coincidenza di contenuti tra lo specimen di firma bancario e la delega di poteri attribuita dai preposti organi societari"/>
    <n v="1"/>
    <s v="Principio di comportamento"/>
  </r>
  <r>
    <n v="1423"/>
    <x v="2"/>
    <x v="13"/>
    <x v="20"/>
    <s v="Vi è coincidenza di contenuti tra lo specimen di firma bancario e la delega di poteri attribuita dai preposti organi societari"/>
    <n v="1"/>
    <s v="Principio di comportamento"/>
  </r>
  <r>
    <n v="1430"/>
    <x v="1"/>
    <x v="13"/>
    <x v="20"/>
    <s v="Vi è coincidenza di contenuti tra lo specimen di firma bancario e la delega di poteri attribuita dai preposti organi societari"/>
    <n v="1"/>
    <s v="Principio di comportamento"/>
  </r>
  <r>
    <n v="1460"/>
    <x v="10"/>
    <x v="13"/>
    <x v="20"/>
    <s v="Vi è coincidenza di contenuti tra lo specimen di firma bancario e la delega di poteri attribuita dai preposti organi societari"/>
    <n v="1"/>
    <s v="Principio di comportamento"/>
  </r>
  <r>
    <n v="53"/>
    <x v="8"/>
    <x v="1"/>
    <x v="1"/>
    <s v="Vi deve essere specifica attestazione da parte del soggetto destinatario della prestazione (beni/servizi) della corrispondenza tra quanto richiesto e quanto effettivamente erogato"/>
    <n v="1"/>
    <s v="Dovere"/>
  </r>
  <r>
    <n v="1185"/>
    <x v="8"/>
    <x v="6"/>
    <x v="7"/>
    <s v="Vi deve essere la verifica congiunta da parte del titolare dell’attività di presentazione della domanda e del titolare dell’attività di gestione dei rapporti con la P.A."/>
    <n v="1"/>
    <s v="Dovere"/>
  </r>
  <r>
    <n v="1186"/>
    <x v="0"/>
    <x v="14"/>
    <x v="21"/>
    <s v="Vi deve essere la verifica congiunta da parte del titolare dell’attività di presentazione della domanda e del titolare dell’attività di gestione dei rapporti con la P.A."/>
    <n v="1"/>
    <s v="Dovere"/>
  </r>
  <r>
    <n v="1187"/>
    <x v="0"/>
    <x v="2"/>
    <x v="9"/>
    <s v="Vi deve essere la verifica congiunta da parte del titolare dell’attività di presentazione della domanda e del titolare dell’attività di gestione dei rapporti con la P.A."/>
    <n v="1"/>
    <s v="Dovere"/>
  </r>
  <r>
    <n v="1188"/>
    <x v="0"/>
    <x v="8"/>
    <x v="10"/>
    <s v="Vi deve essere la verifica congiunta da parte del titolare dell’attività di presentazione della domanda e del titolare dell’attività di gestione dei rapporti con la P.A."/>
    <n v="1"/>
    <s v="Dovere"/>
  </r>
  <r>
    <n v="1190"/>
    <x v="6"/>
    <x v="2"/>
    <x v="9"/>
    <s v="Vi deve essere la verifica congiunta da parte del titolare dell’attività di presentazione della domanda e del titolare dell’attività di gestione dei rapporti con la P.A."/>
    <n v="1"/>
    <s v="Dovere"/>
  </r>
  <r>
    <n v="1191"/>
    <x v="10"/>
    <x v="7"/>
    <x v="8"/>
    <s v="Vi deve essere la verifica congiunta da parte del titolare dell’attività di presentazione della domanda e del titolare dell’attività di gestione dei rapporti con la P.A."/>
    <n v="1"/>
    <s v="Dovere"/>
  </r>
  <r>
    <n v="1181"/>
    <x v="8"/>
    <x v="5"/>
    <x v="5"/>
    <s v="Vi deve essere la trasmissione dei dati alla funzione responsabile per via informatica, affinché resti traccia dei vari passaggi e siano identificabili i soggetti che hanno operato"/>
    <n v="1"/>
    <s v="Dovere"/>
  </r>
  <r>
    <n v="1182"/>
    <x v="0"/>
    <x v="5"/>
    <x v="5"/>
    <s v="Vi deve essere la trasmissione dei dati alla funzione responsabile per via informatica, affinché resti traccia dei vari passaggi e siano identificabili i soggetti che hanno operato"/>
    <n v="1"/>
    <s v="Dovere"/>
  </r>
  <r>
    <n v="1183"/>
    <x v="9"/>
    <x v="5"/>
    <x v="5"/>
    <s v="Vi deve essere la trasmissione dei dati alla funzione responsabile per via informatica, affinché resti traccia dei vari passaggi e siano identificabili i soggetti che hanno operato"/>
    <n v="1"/>
    <s v="Dovere"/>
  </r>
  <r>
    <n v="1184"/>
    <x v="3"/>
    <x v="5"/>
    <x v="5"/>
    <s v="Vi deve essere la trasmissione dei dati alla funzione responsabile per via informatica, affinché resti traccia dei vari passaggi e siano identificabili i soggetti che hanno operato"/>
    <n v="1"/>
    <s v="Dovere"/>
  </r>
  <r>
    <n v="1174"/>
    <x v="8"/>
    <x v="6"/>
    <x v="7"/>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n v="1"/>
    <s v="Dovere"/>
  </r>
  <r>
    <n v="1175"/>
    <x v="0"/>
    <x v="12"/>
    <x v="19"/>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n v="1"/>
    <s v="Dovere"/>
  </r>
  <r>
    <n v="1176"/>
    <x v="0"/>
    <x v="2"/>
    <x v="22"/>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n v="1"/>
    <s v="Dovere"/>
  </r>
  <r>
    <n v="1177"/>
    <x v="0"/>
    <x v="8"/>
    <x v="10"/>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n v="1"/>
    <s v="Dovere"/>
  </r>
  <r>
    <n v="1178"/>
    <x v="0"/>
    <x v="8"/>
    <x v="23"/>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n v="1"/>
    <s v="Dovere"/>
  </r>
  <r>
    <n v="1179"/>
    <x v="6"/>
    <x v="2"/>
    <x v="22"/>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n v="1"/>
    <s v="Dovere"/>
  </r>
  <r>
    <n v="1180"/>
    <x v="10"/>
    <x v="7"/>
    <x v="8"/>
    <s v="Vi deve essere la redazione da parte dei procuratori incaricati di un report informativo dell’attività svolta nel corso dell’ispezione, contenente, fra l’altro, i nominativi dei funzionari incontrati, i documenti richiesti e/o consegnati, i soggetti coinvolti e una sintesi delle informazioni verbali richieste e/o fornite"/>
    <n v="1"/>
    <s v="Dovere"/>
  </r>
  <r>
    <n v="1329"/>
    <x v="10"/>
    <x v="7"/>
    <x v="24"/>
    <s v="E' verificato, prima della sottoscrizione del contratto/ordine, se le certificazioni/autorizzazioni di cui al precedente alinea sono state rilasciate all'ente o alla società a cui si intende affidare l'incarico con prescrizioni e obblighi di adempimento specifici che possano incidere sulla validità dell'autorizzazione/certificazione nel corso della durata di validità del contratto/ordine"/>
    <n v="1"/>
    <s v="Principio di comportamento"/>
  </r>
  <r>
    <n v="1330"/>
    <x v="10"/>
    <x v="7"/>
    <x v="24"/>
    <s v="E' verificata, prima della sottoscrizione del contratto/ordine, che le certificazioni/autorizzazioni rilasciate all'ente o società a cui si intende conferire per lo smaltimento i rifiuti prodotti da (nome Ente) prevedano l'autorizzazione al trasporto, alla raccolta e allo smaltimento per il medesimo codice CER (Catalogo Europeo dei Rifiuti) del prodotto che (nome Ente) intende conferire"/>
    <n v="1"/>
    <s v="Principio di comportamento"/>
  </r>
  <r>
    <n v="1444"/>
    <x v="10"/>
    <x v="7"/>
    <x v="24"/>
    <s v="E' verificata, prima della sottoscrizione del contratto/ordine, che le certificazioni/autorizzazioni rilasciate all'ente o società a cui si intende conferire per lo smaltimento i rifiuti prodotti da (nome Ente) prevedano l'autorizzazione al trasporto, alla raccolta e allo smaltimento per il medesimo codice CER (Catalogo Europeo dei Rifiuti) del prodotto che (nome Ente) intende conferire"/>
    <n v="1"/>
    <s v="Principio di comportamento"/>
  </r>
  <r>
    <n v="1328"/>
    <x v="10"/>
    <x v="7"/>
    <x v="24"/>
    <s v="E' verificata, in fase preliminare rispetto alla sottoscrizione del contratto, la idoneità tecnico professionale dell'ente dotato di personalità giuridica o della società a svolgere l'attività anche mediante l'acquisizione della visura camerale e la verifica del possesso dei requisiti previsto dal D.Lgs. 81/2008"/>
    <n v="1"/>
    <s v="Principio di comportamento"/>
  </r>
  <r>
    <n v="1702"/>
    <x v="0"/>
    <x v="14"/>
    <x v="25"/>
    <s v="Viene verifica l'esistenza di eventuali conflitti d'interesse con riferimento anche alla possibilità di partecipare o meno al bando"/>
    <n v="1"/>
    <s v="Principio di comportamento"/>
  </r>
  <r>
    <n v="1641"/>
    <x v="0"/>
    <x v="15"/>
    <x v="26"/>
    <s v="Viene verificata l'esistenza di eventuali conflitti d'interesse"/>
    <n v="1"/>
    <s v="Principio di comportamento"/>
  </r>
  <r>
    <n v="1658"/>
    <x v="0"/>
    <x v="0"/>
    <x v="27"/>
    <s v="E' verificata l'appropriatezza e/o la completezza e la congruità delle prescrizioni (anche prescritte da personale interno) effettuate per attività ambulatoriali, di pronto soccorso e per quelle relative alla somministrazione di farmaci e di impianto di protesi"/>
    <n v="1"/>
    <s v="Principio di comportamento"/>
  </r>
  <r>
    <n v="1697"/>
    <x v="0"/>
    <x v="14"/>
    <x v="25"/>
    <s v="E' verificata la corretta applicazione della procedura di partecipazione ai bandi sia con riferimento alla fase di ricezione (fonte interna e/o fonte esterna) dell'informazione circa la natura del bando cui si vorrà partecipare, sia con riferimento alla valutazione del bando e alla sua approvazione, che alla predisposizione e spedizione della documentazione  alla Pubblica Amministrazione, che indice il bando stesso"/>
    <n v="1"/>
    <s v="Principio di comportamento"/>
  </r>
  <r>
    <n v="1341"/>
    <x v="10"/>
    <x v="7"/>
    <x v="24"/>
    <s v="E' verificata ai sensi di legge la idoneità tecnico professionale dell'ente che fornisce il servizio"/>
    <n v="1"/>
    <s v="Principio di comportamento"/>
  </r>
  <r>
    <n v="1707"/>
    <x v="0"/>
    <x v="14"/>
    <x v="21"/>
    <s v="Viene effettuata la verifica a cura del responsabile preposto che le dichiarazioni e la documentazione presentate per ottenere il finanziamento o il contributo siano complete e rappresentino la reale situazione economica, patrimoniale e finanziaria della società"/>
    <n v="1"/>
    <s v="Principio di comportamento"/>
  </r>
  <r>
    <n v="1173"/>
    <x v="8"/>
    <x v="6"/>
    <x v="28"/>
    <s v="E' prevista la verifica sulle controparti delle operazioni di carattere straordinario, e l'eventuale riscontro del carattere di operazioni con parti correlate"/>
    <n v="1"/>
    <s v="Principio di comportamento"/>
  </r>
  <r>
    <n v="1166"/>
    <x v="8"/>
    <x v="1"/>
    <x v="1"/>
    <s v="E' verificata l'avvenuta autorizzazione da parte della direzione della richiesta di acquisto e l'osservanza del regolamento aziendale"/>
    <n v="1"/>
    <s v="Principio di comportamento"/>
  </r>
  <r>
    <n v="1167"/>
    <x v="0"/>
    <x v="1"/>
    <x v="1"/>
    <s v="E' verificata l'avvenuta autorizzazione da parte della direzione della richiesta di acquisto e l'osservanza del regolamento aziendale"/>
    <n v="1"/>
    <s v="Principio di comportamento"/>
  </r>
  <r>
    <n v="1168"/>
    <x v="1"/>
    <x v="1"/>
    <x v="1"/>
    <s v="E' verificata l'avvenuta autorizzazione da parte della direzione della richiesta di acquisto e l'osservanza del regolamento aziendale"/>
    <n v="1"/>
    <s v="Principio di comportamento"/>
  </r>
  <r>
    <n v="1169"/>
    <x v="9"/>
    <x v="1"/>
    <x v="1"/>
    <s v="E' verificata l'avvenuta autorizzazione da parte della direzione della richiesta di acquisto e l'osservanza del regolamento aziendale"/>
    <n v="1"/>
    <s v="Principio di comportamento"/>
  </r>
  <r>
    <n v="1170"/>
    <x v="2"/>
    <x v="1"/>
    <x v="1"/>
    <s v="E' verificata l'avvenuta autorizzazione da parte della direzione della richiesta di acquisto e l'osservanza del regolamento aziendale"/>
    <n v="1"/>
    <s v="Principio di comportamento"/>
  </r>
  <r>
    <n v="1171"/>
    <x v="3"/>
    <x v="1"/>
    <x v="1"/>
    <s v="E' verificata l'avvenuta autorizzazione da parte della direzione della richiesta di acquisto e l'osservanza del regolamento aziendale"/>
    <n v="1"/>
    <s v="Principio di comportamento"/>
  </r>
  <r>
    <n v="1172"/>
    <x v="4"/>
    <x v="1"/>
    <x v="1"/>
    <s v="E' verificata l'avvenuta autorizzazione da parte della direzione della richiesta di acquisto e l'osservanza del regolamento aziendale"/>
    <n v="1"/>
    <s v="Principio di comportamento"/>
  </r>
  <r>
    <m/>
    <x v="11"/>
    <x v="9"/>
    <x v="11"/>
    <m/>
    <m/>
    <m/>
  </r>
  <r>
    <m/>
    <x v="11"/>
    <x v="9"/>
    <x v="11"/>
    <m/>
    <m/>
    <m/>
  </r>
  <r>
    <m/>
    <x v="11"/>
    <x v="9"/>
    <x v="11"/>
    <m/>
    <m/>
    <m/>
  </r>
  <r>
    <m/>
    <x v="11"/>
    <x v="9"/>
    <x v="11"/>
    <m/>
    <m/>
    <m/>
  </r>
  <r>
    <m/>
    <x v="11"/>
    <x v="9"/>
    <x v="11"/>
    <m/>
    <m/>
    <m/>
  </r>
  <r>
    <m/>
    <x v="11"/>
    <x v="9"/>
    <x v="11"/>
    <m/>
    <m/>
    <m/>
  </r>
  <r>
    <m/>
    <x v="11"/>
    <x v="9"/>
    <x v="11"/>
    <m/>
    <m/>
    <m/>
  </r>
  <r>
    <n v="1158"/>
    <x v="7"/>
    <x v="4"/>
    <x v="29"/>
    <s v="Viene effettuata la verifica annuale circa l’utilizzo, la detenzione, la commercializzazione, la duplicazione e la riproduzione di software e banche dati non contrassegnati SIAE"/>
    <n v="1"/>
    <s v="Principio di comportamento"/>
  </r>
  <r>
    <m/>
    <x v="11"/>
    <x v="9"/>
    <x v="11"/>
    <m/>
    <m/>
    <m/>
  </r>
  <r>
    <n v="1157"/>
    <x v="3"/>
    <x v="8"/>
    <x v="30"/>
    <s v="Vengono tenuti seminari formativi affinché sia immediatamente segnalato all'Organismo di Vigilanza, da parte di chiunque ne venga a conoscenza, ogni ulteriore fatto o elemento da cui si possa desumere il pericolo di interferenze criminali sull'attività dell'impresa"/>
    <n v="1"/>
    <s v="Principio di comportamento"/>
  </r>
  <r>
    <n v="1151"/>
    <x v="0"/>
    <x v="8"/>
    <x v="18"/>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nome Ente) ha un interesse concreto cosi come con rappresentanti di vertice delle controparti private)"/>
    <n v="1"/>
    <s v="Principio di comportamento"/>
  </r>
  <r>
    <n v="1152"/>
    <x v="9"/>
    <x v="8"/>
    <x v="18"/>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nome Ente) ha un interesse concreto cosi come con rappresentanti di vertice delle controparti private)"/>
    <n v="1"/>
    <s v="Principio di comportamento"/>
  </r>
  <r>
    <n v="1153"/>
    <x v="2"/>
    <x v="8"/>
    <x v="18"/>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nome Ente) ha un interesse concreto cosi come con rappresentanti di vertice delle controparti private)"/>
    <n v="1"/>
    <s v="Principio di comportamento"/>
  </r>
  <r>
    <n v="1154"/>
    <x v="3"/>
    <x v="8"/>
    <x v="18"/>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nome Ente) ha un interesse concreto cosi come con rappresentanti di vertice delle controparti private)"/>
    <n v="1"/>
    <s v="Principio di comportamento"/>
  </r>
  <r>
    <n v="1155"/>
    <x v="4"/>
    <x v="8"/>
    <x v="18"/>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nome Ente) ha un interesse concreto cosi come con rappresentanti di vertice delle controparti private)"/>
    <n v="1"/>
    <s v="Principio di comportamento"/>
  </r>
  <r>
    <n v="1156"/>
    <x v="5"/>
    <x v="8"/>
    <x v="18"/>
    <s v="Vengono svolte verifiche pre-assuntive finalizzate a prevenire l'insorgere di situazioni pregiudizievoli che espongano la Società al rischio di commissione di reati presupposto in tema di responsabilità amministrativa d'impresa (con particolare attenzione all'esistenza di procedimenti penali/carichi pendenti, di conflitto di interesse/relazioni tali da interferire con le funzioni dei soggetti pubblici chiamati ad operare in relazione ad attività per le quali (nome Ente) ha un interesse concreto cosi come con rappresentanti di vertice delle controparti private)"/>
    <n v="1"/>
    <s v="Principio di comportamento"/>
  </r>
  <r>
    <n v="1147"/>
    <x v="8"/>
    <x v="5"/>
    <x v="5"/>
    <s v="Deve essere utilizzato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n v="1"/>
    <s v="Principio di comportamento"/>
  </r>
  <r>
    <n v="1148"/>
    <x v="0"/>
    <x v="5"/>
    <x v="5"/>
    <s v="Deve essere utilizzato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n v="1"/>
    <s v="Principio di comportamento"/>
  </r>
  <r>
    <n v="1149"/>
    <x v="9"/>
    <x v="5"/>
    <x v="5"/>
    <s v="Deve essere utilizzato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n v="1"/>
    <s v="Principio di comportamento"/>
  </r>
  <r>
    <n v="1150"/>
    <x v="3"/>
    <x v="5"/>
    <x v="5"/>
    <s v="Deve essere utilizzato un sistema tracciato per la trasmissione di dati e informazioni alla Funzione responsabile con procedure specifiche per la gestione degli accessi, che consenta la tracciatura dei singoli passaggi, l'identificazione dei soggetti che inseriscono i dati nel sistema e la rilevazione degli accessi non autorizzati. Il sistema contabile prevede l'identificazione degli utenti e la tracciatura delle registrazioni"/>
    <n v="1"/>
    <s v="Principio di comportamento"/>
  </r>
  <r>
    <n v="1146"/>
    <x v="8"/>
    <x v="13"/>
    <x v="20"/>
    <s v="E' previsto l'utilizzo di carte di credito aziendali, al fine di minimizzare o escludere la gestione del contante da parte dei dipendenti"/>
    <n v="1"/>
    <s v="Principio di comportamento"/>
  </r>
  <r>
    <n v="1638"/>
    <x v="0"/>
    <x v="11"/>
    <x v="31"/>
    <s v="E' previsto l'utilizzo delle classi di priorità clinica per l'accesso alle liste di attesa differenziate per tempo di attesa (specificando se si tratta di prima visita o controllo)"/>
    <n v="1"/>
    <s v="Principio di comportamento"/>
  </r>
  <r>
    <n v="1333"/>
    <x v="10"/>
    <x v="7"/>
    <x v="32"/>
    <s v="Nella stipula di contratti di fornitura di materiali o sostanze ad impatto ambientale sono utilizzate modalità che assicurino il rispetto delle disposizioni del TUA e del D.Lgs. 81/2008, mediante lo svolgimento delle seguenti attività:_x000a_1. effettuare una adeguata valutazione del rischio del materiale o della sostanza_x000a_2. istituire, custodire ed aggiornare il registro del materiale o sostanza pericolose o non pericolose, in uso all'Ente, come da disposizioni del D.Lgs. 81/2008_x000a_3. istituire, custodire ed aggiornare il registro di carico e scarico dei rifiuti prodotti dalle attività dell'Ente nel rispetto delle disposizioni del D.Lgs. 152/2006_x000a_4. custodire il manuale dei rischi e la scheda tecnica del materiale o sostanza acquistato_x000a_5. formare, informare e comunicare il personale sull'esito della valutazione del rischio svolta sul materiale o sulla sostanza acquistata_x000a_6. mettere a disposizione del personale il materiale o la sostanza acquistata, unitamente alla scheda tecnica del prodotto (acquisita dal fornitore, distributore, impiantista, ecc.) che riporti il grado di rischio e le relative modalità di utilizzo in sicurezza nonché quelle di raccolta del prodotto e del rifiuto generato a fine vita dello stesso_x000a_7. individuare e mettere a disposizione del personale i dispositivi di protezione individuale (DPI) idonei a prevenire i rischi rilevati a seguito della specifica valutazione delle sostanze o materiali acquistati"/>
    <n v="1"/>
    <s v="Principio di comportamento"/>
  </r>
  <r>
    <m/>
    <x v="11"/>
    <x v="9"/>
    <x v="11"/>
    <m/>
    <m/>
    <m/>
  </r>
  <r>
    <n v="1145"/>
    <x v="8"/>
    <x v="1"/>
    <x v="1"/>
    <s v="E' prevista la verifica tra gli importi previsti nell’ordine d’acquisto e quelli indicati in fattura"/>
    <n v="1"/>
    <s v="Principio di comportamento"/>
  </r>
  <r>
    <n v="1528"/>
    <x v="5"/>
    <x v="8"/>
    <x v="18"/>
    <s v="Tutti si devono astenere dal porre in essere qualsiasi condotta che possa in qualche modo favorire l’ingresso e il soggiorno irregolare di qualsiasi soggetto"/>
    <n v="1"/>
    <s v="Dovere"/>
  </r>
  <r>
    <n v="1144"/>
    <x v="3"/>
    <x v="8"/>
    <x v="18"/>
    <s v="Tutti i prestatori di lavoro dell'impresa non devono sottostare a richieste estorsive di qualsiasi tipo, da chiunque formulate; il prestatore di lavoro è in ogni caso tenuto ad informare l'autorità di polizia"/>
    <n v="1"/>
    <s v="Dovere"/>
  </r>
  <r>
    <n v="1315"/>
    <x v="10"/>
    <x v="7"/>
    <x v="8"/>
    <s v="Tutti devono attenersi alle indicazioni di cui all'art. 16 del D.Lgs. 81/2008 in termini di attribuzione della specifica delega di funzioni"/>
    <n v="1"/>
    <s v="Dovere"/>
  </r>
  <r>
    <n v="1324"/>
    <x v="10"/>
    <x v="7"/>
    <x v="32"/>
    <s v="Tutti coloro che, in ragione delle attribuzioni e competenze, intendono avviare un prodotto o un bene, che a fine vita sia considerato rifiuto, sono tenuti a comunicarlo all'Addetto alla Amministrazione e per il suo tramite al Responsabile, in modo che si possa procedere, ove il prodotto o il bene sia iscritto a cespite, con le relative trascrizioni in contabilità e la cancellazione del bene dai cespiti aziendali ai sensi dei principi contabili e della legge, solamente dopo la detta fase il prodotto considerato rifiuto potrà essere destinato allo smaltimento"/>
    <n v="1"/>
    <s v="Principio di comportamento"/>
  </r>
  <r>
    <n v="1443"/>
    <x v="10"/>
    <x v="7"/>
    <x v="32"/>
    <s v="Tutti coloro che, in ragione delle attribuzioni e competenze, intendono avviare un prodotto o un bene, che a fine vita sia considerato rifiuto, sono tenuti a comunicarlo all'Addetto alla Amministrazione e per il suo tramite al Responsabile, in modo che si possa procedere, ove il prodotto o il bene sia iscritto a cespite, con le relative trascrizioni in contabilità e la cancellazione del bene dai cespiti aziendali ai sensi dei principi contabili e della legge. Solamente dopo la detta fase il prodotto considerato rifiuto potrà essere destinato allo smaltimento"/>
    <n v="1"/>
    <s v="Principio di comportamento"/>
  </r>
  <r>
    <n v="1563"/>
    <x v="1"/>
    <x v="6"/>
    <x v="28"/>
    <s v="Tutte le operazioni di rilevante entità in titoli, finanziamenti, acquisto o vendita di partecipazioni o rami di azienda devono essere preventivamente approvate dal Consiglio di Amministrazione, previa relazione tecnica del responsabile del settore finanziario riguardo alla natura dell’operazione, ai suoi rischi nonché ai possibili costi e benefici della stessa"/>
    <n v="1"/>
    <s v="Dovere"/>
  </r>
  <r>
    <n v="4"/>
    <x v="8"/>
    <x v="13"/>
    <x v="20"/>
    <s v="Tutte le operazioni che comportino il trasferimento e/o la compensazione di posizioni creditorie devono essere documentate e tracciate"/>
    <n v="1"/>
    <s v="Dovere"/>
  </r>
  <r>
    <n v="1140"/>
    <x v="8"/>
    <x v="13"/>
    <x v="20"/>
    <s v="Tutte le operazioni che comportino il trasferimento e/o la compensazione di posizioni creditorie devono essere documentate e tracciate"/>
    <n v="1"/>
    <s v="Dovere"/>
  </r>
  <r>
    <n v="1141"/>
    <x v="0"/>
    <x v="13"/>
    <x v="20"/>
    <s v="Tutte le operazioni che comportino il trasferimento e/o la compensazione di posizioni creditorie devono essere documentate e tracciate"/>
    <n v="1"/>
    <s v="Dovere"/>
  </r>
  <r>
    <n v="1142"/>
    <x v="9"/>
    <x v="13"/>
    <x v="20"/>
    <s v="Tutte le operazioni che comportino il trasferimento e/o la compensazione di posizioni creditorie devono essere documentate e tracciate"/>
    <n v="1"/>
    <s v="Dovere"/>
  </r>
  <r>
    <n v="1143"/>
    <x v="3"/>
    <x v="13"/>
    <x v="20"/>
    <s v="Tutte le operazioni che comportino il trasferimento e/o la compensazione di posizioni creditorie devono essere documentate e tracciate"/>
    <n v="1"/>
    <s v="Dovere"/>
  </r>
  <r>
    <n v="1136"/>
    <x v="8"/>
    <x v="15"/>
    <x v="33"/>
    <s v="Tutte le informazioni e i documenti richiesti sono adeguatamente archiviati e conservati"/>
    <n v="1"/>
    <s v="Principio di comportamento"/>
  </r>
  <r>
    <n v="1137"/>
    <x v="9"/>
    <x v="15"/>
    <x v="33"/>
    <s v="Tutte le informazioni e i documenti richiesti sono adeguatamente archiviati e conservati"/>
    <n v="1"/>
    <s v="Principio di comportamento"/>
  </r>
  <r>
    <n v="1138"/>
    <x v="6"/>
    <x v="15"/>
    <x v="33"/>
    <s v="Tutte le informazioni e i documenti richiesti sono adeguatamente archiviati e conservati"/>
    <n v="1"/>
    <s v="Principio di comportamento"/>
  </r>
  <r>
    <n v="1139"/>
    <x v="10"/>
    <x v="15"/>
    <x v="33"/>
    <s v="Tutte le informazioni e i documenti richiesti sono adeguatamente archiviati e conservati"/>
    <n v="1"/>
    <s v="Principio di comportamento"/>
  </r>
  <r>
    <n v="1133"/>
    <x v="8"/>
    <x v="15"/>
    <x v="33"/>
    <s v="Tutte le funzioni competenti devono, almeno trimestralmente,  inviare un report al Consiglio di Amministrazione, al fine di rendere edotto il vertice aziendale in merito allo stato dei rapporti con le Autorità di Vigilanza, anche in caso di assenza di nuovi rapporti"/>
    <n v="1"/>
    <s v="Dovere"/>
  </r>
  <r>
    <n v="1134"/>
    <x v="9"/>
    <x v="15"/>
    <x v="33"/>
    <s v="Tutte le funzioni competenti devono, almeno trimestralmente,  inviare un report al Consiglio di Amministrazione, al fine di rendere edotto il vertice aziendale in merito allo stato dei rapporti con le Autorità di Vigilanza, anche in caso di assenza di nuovi rapporti"/>
    <n v="1"/>
    <s v="Dovere"/>
  </r>
  <r>
    <n v="1135"/>
    <x v="6"/>
    <x v="15"/>
    <x v="33"/>
    <s v="Tutte le funzioni competenti devono, almeno trimestralmente,  inviare un report al Consiglio di Amministrazione, al fine di rendere edotto il vertice aziendale in merito allo stato dei rapporti con le Autorità di Vigilanza, anche in caso di assenza di nuovi rapporti"/>
    <n v="1"/>
    <s v="Dovere"/>
  </r>
  <r>
    <n v="1128"/>
    <x v="8"/>
    <x v="6"/>
    <x v="34"/>
    <s v="Tutte le fasi, la responsabilità e l'archiviazione della documentazione relativa sono documentati"/>
    <n v="1"/>
    <s v="Principio di comportamento"/>
  </r>
  <r>
    <n v="1129"/>
    <x v="0"/>
    <x v="6"/>
    <x v="34"/>
    <s v="Tutte le fasi, la responsabilità e l'archiviazione della documentazione relativa sono documentati"/>
    <n v="1"/>
    <s v="Principio di comportamento"/>
  </r>
  <r>
    <n v="1130"/>
    <x v="1"/>
    <x v="6"/>
    <x v="34"/>
    <s v="Tutte le fasi, la responsabilità e l'archiviazione della documentazione relativa sono documentati"/>
    <n v="1"/>
    <s v="Principio di comportamento"/>
  </r>
  <r>
    <n v="1131"/>
    <x v="13"/>
    <x v="6"/>
    <x v="34"/>
    <s v="Tutte le fasi, la responsabilità e l'archiviazione della documentazione relativa sono documentati"/>
    <n v="1"/>
    <s v="Principio di comportamento"/>
  </r>
  <r>
    <n v="1132"/>
    <x v="3"/>
    <x v="6"/>
    <x v="34"/>
    <s v="Tutte le fasi, la responsabilità e l'archiviazione della documentazione relativa sono documentati"/>
    <n v="1"/>
    <s v="Principio di comportamento"/>
  </r>
  <r>
    <n v="1122"/>
    <x v="0"/>
    <x v="15"/>
    <x v="35"/>
    <s v="Tutte le fasi sono gestite secondo quanto richiesto dalla normativa vigente"/>
    <n v="1"/>
    <s v="Principio di comportamento"/>
  </r>
  <r>
    <n v="1123"/>
    <x v="1"/>
    <x v="15"/>
    <x v="35"/>
    <s v="Tutte le fasi sono gestite secondo quanto richiesto dalla normativa vigente"/>
    <n v="1"/>
    <s v="Principio di comportamento"/>
  </r>
  <r>
    <n v="1124"/>
    <x v="2"/>
    <x v="15"/>
    <x v="35"/>
    <s v="Tutte le fasi sono gestite secondo quanto richiesto dalla normativa vigente"/>
    <n v="1"/>
    <s v="Principio di comportamento"/>
  </r>
  <r>
    <n v="1125"/>
    <x v="3"/>
    <x v="15"/>
    <x v="33"/>
    <s v="Tutte le fasi sono gestite secondo quanto richiesto dalla normativa vigente"/>
    <n v="1"/>
    <s v="Principio di comportamento"/>
  </r>
  <r>
    <n v="1126"/>
    <x v="4"/>
    <x v="15"/>
    <x v="35"/>
    <s v="Tutte le fasi sono gestite secondo quanto richiesto dalla normativa vigente"/>
    <n v="1"/>
    <s v="Principio di comportamento"/>
  </r>
  <r>
    <n v="1127"/>
    <x v="5"/>
    <x v="15"/>
    <x v="35"/>
    <s v="Tutte le fasi sono gestite secondo quanto richiesto dalla normativa vigente"/>
    <n v="1"/>
    <s v="Principio di comportamento"/>
  </r>
  <r>
    <n v="1117"/>
    <x v="8"/>
    <x v="6"/>
    <x v="34"/>
    <s v="Tutte le erogazioni devono avere una natura e una finalità del contributo ben chiara, definita, documentata con adeguata rendicontazione"/>
    <n v="1"/>
    <s v="Dovere"/>
  </r>
  <r>
    <n v="1118"/>
    <x v="0"/>
    <x v="6"/>
    <x v="34"/>
    <s v="Tutte le erogazioni devono avere una natura e una finalità del contributo ben chiara, definita, documentata con adeguata rendicontazione"/>
    <n v="1"/>
    <s v="Dovere"/>
  </r>
  <r>
    <n v="1119"/>
    <x v="1"/>
    <x v="6"/>
    <x v="34"/>
    <s v="Tutte le erogazioni devono avere una natura e una finalità del contributo ben chiara, definita, documentata con adeguata rendicontazione"/>
    <n v="1"/>
    <s v="Dovere"/>
  </r>
  <r>
    <n v="1120"/>
    <x v="13"/>
    <x v="6"/>
    <x v="34"/>
    <s v="Tutte le erogazioni devono avere una natura e una finalità del contributo ben chiara, definita, documentata con adeguata rendicontazione"/>
    <n v="1"/>
    <s v="Dovere"/>
  </r>
  <r>
    <n v="1121"/>
    <x v="3"/>
    <x v="6"/>
    <x v="34"/>
    <s v="Tutte le erogazioni devono avere una natura e una finalità del contributo ben chiara, definita, documentata con adeguata rendicontazione"/>
    <n v="1"/>
    <s v="Dovere"/>
  </r>
  <r>
    <n v="1673"/>
    <x v="0"/>
    <x v="3"/>
    <x v="27"/>
    <s v="E' prevista la trattativa e il monitoraggio periodico dell'aggiornamento della documentazione necessaria a mantenere tale qualifica"/>
    <n v="1"/>
    <s v="Principio di comportamento"/>
  </r>
  <r>
    <n v="1283"/>
    <x v="9"/>
    <x v="5"/>
    <x v="5"/>
    <s v="E' tenuto un comportamento corretto e veritiero con gli organi di stampa e di informazione"/>
    <n v="1"/>
    <s v="Principio di comportamento"/>
  </r>
  <r>
    <n v="1271"/>
    <x v="9"/>
    <x v="5"/>
    <x v="5"/>
    <s v="E' tenuto un comportamento corretto e trasparente, assicurando un pieno rispetto delle norme di legge e regolamentari, nonché delle procedure aziendali interne, nello svolgimento di tutte le attività finalizzate alla formazione del bilancio, delle situazioni contabili periodiche e delle altre comunicazioni sociali, al fine di fornire ai soci e al pubblico in generale una informazione veritiera e corretta sulla situazione economica, patrimoniale e finanziaria della Società"/>
    <n v="1"/>
    <s v="Principio di comportamento"/>
  </r>
  <r>
    <n v="1272"/>
    <x v="9"/>
    <x v="5"/>
    <x v="5"/>
    <s v="E' tenuto un comportamento corretto e trasparente, assicurando un pieno rispetto delle norme di legge e regolamentari, nonché delle procedure aziendali interne, nell’acquisizione, elaborazione e comunicazione dei dati e delle informazioni necessarie per consentire agli investitori di pervenire a un fondato giudizio sulla situazione patrimoniale, economica e finanziaria della Società e sull’evoluzione delle relative attività, nonché sugli strumenti finanziari della Società e relativi diritti"/>
    <n v="1"/>
    <s v="Principio di comportamento"/>
  </r>
  <r>
    <n v="1113"/>
    <x v="8"/>
    <x v="5"/>
    <x v="5"/>
    <s v="Il progetto di bilancio deve essere tempestivamente trasmesso al Collegio sindacale e al Revisore Legale dei Conti garantendo l'idonea documentazione di tale trasmissione"/>
    <n v="1"/>
    <s v="Principio di comportamento"/>
  </r>
  <r>
    <n v="1114"/>
    <x v="0"/>
    <x v="5"/>
    <x v="5"/>
    <s v="Il progetto di bilancio deve essere tempestivamente trasmesso al Collegio sindacale e al Revisore Legale dei Conti garantendo l'idonea documentazione di tale trasmissione"/>
    <n v="1"/>
    <s v="Principio di comportamento"/>
  </r>
  <r>
    <n v="1115"/>
    <x v="9"/>
    <x v="5"/>
    <x v="5"/>
    <s v="Il progetto di bilancio deve essere tempestivamente trasmesso al Collegio sindacale e al Revisore Legale dei Conti garantendo l'idonea documentazione di tale trasmissione"/>
    <n v="1"/>
    <s v="Principio di comportamento"/>
  </r>
  <r>
    <n v="1116"/>
    <x v="3"/>
    <x v="5"/>
    <x v="5"/>
    <s v="Il progetto di bilancio deve essere tempestivamente trasmesso al Collegio sindacale e al Revisore Legale dei Conti garantendo l'idonea documentazione di tale trasmissione"/>
    <n v="1"/>
    <s v="Principio di comportamento"/>
  </r>
  <r>
    <m/>
    <x v="11"/>
    <x v="9"/>
    <x v="11"/>
    <m/>
    <m/>
    <m/>
  </r>
  <r>
    <m/>
    <x v="11"/>
    <x v="9"/>
    <x v="11"/>
    <m/>
    <m/>
    <m/>
  </r>
  <r>
    <m/>
    <x v="11"/>
    <x v="9"/>
    <x v="11"/>
    <m/>
    <m/>
    <m/>
  </r>
  <r>
    <m/>
    <x v="11"/>
    <x v="9"/>
    <x v="11"/>
    <m/>
    <m/>
    <m/>
  </r>
  <r>
    <n v="1108"/>
    <x v="8"/>
    <x v="6"/>
    <x v="7"/>
    <s v="Sono sottoscritte, da parte del rappresentante legale della società, le dichiarazioni fiscali"/>
    <n v="1"/>
    <s v="Principio di comportamento"/>
  </r>
  <r>
    <n v="1104"/>
    <x v="8"/>
    <x v="5"/>
    <x v="5"/>
    <s v="È richiesta la sottoscrizione di dichiarazioni di veridicità dei dati forniti dai vari responsabili di funzione"/>
    <n v="1"/>
    <s v="Principio di comportamento"/>
  </r>
  <r>
    <n v="1105"/>
    <x v="0"/>
    <x v="5"/>
    <x v="5"/>
    <s v="È richiesta la sottoscrizione di dichiarazioni di veridicità dei dati forniti dai vari responsabili di funzione"/>
    <n v="1"/>
    <s v="Principio di comportamento"/>
  </r>
  <r>
    <n v="1106"/>
    <x v="9"/>
    <x v="5"/>
    <x v="5"/>
    <s v="È richiesta la sottoscrizione di dichiarazioni di veridicità dei dati forniti dai vari responsabili di funzione"/>
    <n v="1"/>
    <s v="Principio di comportamento"/>
  </r>
  <r>
    <n v="1107"/>
    <x v="3"/>
    <x v="5"/>
    <x v="5"/>
    <s v="È richiesta la sottoscrizione di dichiarazioni di veridicità dei dati forniti dai vari responsabili di funzione"/>
    <n v="1"/>
    <s v="Principio di comportamento"/>
  </r>
  <r>
    <n v="1103"/>
    <x v="0"/>
    <x v="15"/>
    <x v="36"/>
    <s v="Sono previsti specifici protocolli di controllo e verifica della veridicità e correttezza dei documenti la cui produzione è necessaria per ottenere la concessione e/o autorizzazione"/>
    <n v="1"/>
    <s v="Principio di comportamento"/>
  </r>
  <r>
    <n v="1102"/>
    <x v="0"/>
    <x v="14"/>
    <x v="21"/>
    <s v="Sono previste specifiche verifiche della veridicità e correttezza dei documenti la cui produzione è necessaria per accedere alla contribuzione e/o al finanziamento (ad es. verifica congiunta da parte del titolare dell’attività di presentazione della domanda e del titolare dell’attività di controllo sulla gestione del contributo e/o finanziamento)"/>
    <n v="1"/>
    <s v="Principio di comportamento"/>
  </r>
  <r>
    <n v="1352"/>
    <x v="10"/>
    <x v="15"/>
    <x v="33"/>
    <s v="Sono previste specifiche procedure operative per la gestione delle ispezioni, verifiche e accertamenti svolti da parte di Enti/Funzionari della Pubblica Amministrazione presso l’Istituto (Nuclei Operativi di Controllo, funzionari dell’ASL e della Regione, Guardia di Finanza, INPS, ARPA, Ispettorato del Lavoro, Vigili del Fuoco, ecc.)"/>
    <n v="1"/>
    <s v="Principio di comportamento"/>
  </r>
  <r>
    <n v="1351"/>
    <x v="10"/>
    <x v="7"/>
    <x v="37"/>
    <s v="Sono previste specifiche istruzioni operative nel caso di richiesta di autorizzazioni amministrative relativamente a: attività di servizio, manutenzione e/o ampliamento di fabbricati (Sovrintendenza ai Beni Culturali), nuovi fabbricati, materia ambientale, ecc."/>
    <n v="1"/>
    <s v="Principio di comportamento"/>
  </r>
  <r>
    <n v="1314"/>
    <x v="10"/>
    <x v="7"/>
    <x v="38"/>
    <s v="Sono previste modalità di gestione delle risorse economiche e finanziarie che assicurino al datore di lavoro ex art. 2 e al delegato di funzione ove esistente, la possibilità di far fronte anche in termini preventivi ai rischi di natura ambientale al fine di assicurare costantemente la salute e la sicurezza dei luoghi di lavoro e dell'ambiente in cui l'Ente opera"/>
    <n v="1"/>
    <s v="Principio di comportamento"/>
  </r>
  <r>
    <n v="1629"/>
    <x v="9"/>
    <x v="1"/>
    <x v="1"/>
    <s v="Sono posti in essere utili strumenti anche per i soggetti privati sono il rafforzamento delle misure di trasparenza, con l'eventuale pubblicazione dei bandi,  l'istituzione di albo di fornitori"/>
    <n v="1"/>
    <s v="Principio di comportamento"/>
  </r>
  <r>
    <n v="1101"/>
    <x v="0"/>
    <x v="12"/>
    <x v="39"/>
    <s v="Sono posti in essere specifici flussi informativi tra le Funzioni coinvolte nel processo, con finalità di verifica e coordinamento reciproco"/>
    <n v="1"/>
    <s v="Principio di comportamento"/>
  </r>
  <r>
    <n v="1525"/>
    <x v="7"/>
    <x v="16"/>
    <x v="40"/>
    <s v="Sono posti in essere controlli sul materiale informativo e documentale utilizzato nel corso di convegni o eventi, al fine di escludere che sia protetto dalla normativa in materia di diritto d’autore"/>
    <n v="1"/>
    <s v="Principio di comportamento"/>
  </r>
  <r>
    <n v="1567"/>
    <x v="1"/>
    <x v="13"/>
    <x v="20"/>
    <s v="Sono poste in essere verifiche periodiche sulla tesoreria"/>
    <n v="1"/>
    <s v="Principio di comportamento"/>
  </r>
  <r>
    <n v="1721"/>
    <x v="0"/>
    <x v="4"/>
    <x v="41"/>
    <s v="Sono poste in essere verifiche periodiche sui sistemi di blocco e tracciatura delle modifiche"/>
    <n v="1"/>
    <s v="Principio di comportamento"/>
  </r>
  <r>
    <n v="1100"/>
    <x v="0"/>
    <x v="4"/>
    <x v="42"/>
    <s v="Sono poste in essere adeguate misure di sicurezza per il trattamento informatico dei dati, anche estendendo le misure di sicurezza già previste dal D.Lgs. 196/2003 e successive modifiche normative (con particolare riferimento al GDPR 2016/679) a tutti i trattamenti dei dati effettuati con strumenti elettronici"/>
    <n v="1"/>
    <s v="Principio di comportamento"/>
  </r>
  <r>
    <n v="1325"/>
    <x v="10"/>
    <x v="7"/>
    <x v="8"/>
    <s v="Sono pianificati momenti di informazione, formazione e comunicazione generale e specifica direttamente riferiti ai rischi segnalati nei manuali messi a disposizioni dal fornitore, distributore e/o impiantista, o evidenziati a seguito della specifica valutazione dei rischi condotta e orientati all'apprendimento delle modalità corrette di gestione del rifiuto prodotto, fornendo informazioni anche sugli eventuali DPI da utilizzare"/>
    <n v="1"/>
    <s v="Principio di comportamento"/>
  </r>
  <r>
    <n v="1099"/>
    <x v="9"/>
    <x v="17"/>
    <x v="43"/>
    <s v="Sono individuati i soggetti che possono essere portatori di conflitto di interessi e mappati in apposito registro"/>
    <n v="1"/>
    <s v="Dovere"/>
  </r>
  <r>
    <n v="1092"/>
    <x v="8"/>
    <x v="6"/>
    <x v="7"/>
    <s v="Sono indette apposite riunioni con la verbalizzazione delle principali statuizioni al fine di garantire il rispetto dei canoni di integrità, trasparenza e correttezza del processo"/>
    <n v="1"/>
    <s v="Principio di comportamento"/>
  </r>
  <r>
    <n v="1093"/>
    <x v="0"/>
    <x v="6"/>
    <x v="15"/>
    <s v="Sono indette apposite riunioni con la verbalizzazione delle principali statuizioni al fine di garantire il rispetto dei canoni di integrità, trasparenza e correttezza del processo"/>
    <n v="1"/>
    <s v="Principio di comportamento"/>
  </r>
  <r>
    <n v="1094"/>
    <x v="0"/>
    <x v="2"/>
    <x v="44"/>
    <s v="Sono indette apposite riunioni con la verbalizzazione delle principali statuizioni al fine di garantire il rispetto dei canoni di integrità, trasparenza e correttezza del processo"/>
    <n v="1"/>
    <s v="Principio di comportamento"/>
  </r>
  <r>
    <n v="1095"/>
    <x v="0"/>
    <x v="8"/>
    <x v="18"/>
    <s v="Sono indette apposite riunioni con la verbalizzazione delle principali statuizioni al fine di garantire il rispetto dei canoni di integrità, trasparenza e correttezza del processo"/>
    <n v="1"/>
    <s v="Principio di comportamento"/>
  </r>
  <r>
    <n v="1096"/>
    <x v="0"/>
    <x v="8"/>
    <x v="18"/>
    <s v="Sono indette apposite riunioni con la verbalizzazione delle principali statuizioni al fine di garantire il rispetto dei canoni di integrità, trasparenza e correttezza del processo"/>
    <n v="1"/>
    <s v="Principio di comportamento"/>
  </r>
  <r>
    <n v="1097"/>
    <x v="6"/>
    <x v="2"/>
    <x v="44"/>
    <s v="Sono indette apposite riunioni con la verbalizzazione delle principali statuizioni al fine di garantire il rispetto dei canoni di integrità, trasparenza e correttezza del processo"/>
    <n v="1"/>
    <s v="Principio di comportamento"/>
  </r>
  <r>
    <n v="1098"/>
    <x v="10"/>
    <x v="7"/>
    <x v="8"/>
    <s v="Sono indette apposite riunioni con la verbalizzazione delle principali statuizioni al fine di garantire il rispetto dei canoni di integrità, trasparenza e correttezza del processo"/>
    <n v="1"/>
    <s v="Principio di comportamento"/>
  </r>
  <r>
    <n v="1348"/>
    <x v="10"/>
    <x v="7"/>
    <x v="45"/>
    <s v="Sono identificate specifiche istruzioni operative per gli adempimenti di tutela ambientale presso i reparti di degenza e di attività clinica"/>
    <n v="1"/>
    <s v="Principio di comportamento"/>
  </r>
  <r>
    <n v="1089"/>
    <x v="8"/>
    <x v="15"/>
    <x v="33"/>
    <s v="Sono formalmente individuati i responsabili delle segnalazioni periodiche alle Autorità, previste o prescritte da leggi o regolamenti"/>
    <n v="1"/>
    <s v="Principio di comportamento"/>
  </r>
  <r>
    <n v="1090"/>
    <x v="9"/>
    <x v="15"/>
    <x v="33"/>
    <s v="Sono formalmente individuati i responsabili delle segnalazioni periodiche alle Autorità, previste o prescritte da leggi o regolamenti"/>
    <n v="1"/>
    <s v="Principio di comportamento"/>
  </r>
  <r>
    <n v="1091"/>
    <x v="6"/>
    <x v="15"/>
    <x v="33"/>
    <s v="Sono formalmente individuati i responsabili delle segnalazioni periodiche alle Autorità, previste o prescritte da leggi o regolamenti"/>
    <n v="1"/>
    <s v="Principio di comportamento"/>
  </r>
  <r>
    <n v="1085"/>
    <x v="8"/>
    <x v="15"/>
    <x v="33"/>
    <s v="Sono formalmente individuati i responsabili delle attività di ricezione, consolidamento e trasmissione, validazione e riesame dei dati, delle informazioni e dei documenti richiesti"/>
    <n v="1"/>
    <s v="Principio di comportamento"/>
  </r>
  <r>
    <n v="1086"/>
    <x v="9"/>
    <x v="15"/>
    <x v="33"/>
    <s v="Sono formalmente individuati i responsabili delle attività di ricezione, consolidamento e trasmissione, validazione e riesame dei dati, delle informazioni e dei documenti richiesti"/>
    <n v="1"/>
    <s v="Principio di comportamento"/>
  </r>
  <r>
    <n v="1087"/>
    <x v="6"/>
    <x v="15"/>
    <x v="33"/>
    <s v="Sono formalmente individuati i responsabili delle attività di ricezione, consolidamento e trasmissione, validazione e riesame dei dati, delle informazioni e dei documenti richiesti"/>
    <n v="1"/>
    <s v="Principio di comportamento"/>
  </r>
  <r>
    <n v="1088"/>
    <x v="10"/>
    <x v="15"/>
    <x v="33"/>
    <s v="Sono formalmente individuati i responsabili delle attività di ricezione, consolidamento e trasmissione, validazione e riesame dei dati, delle informazioni e dei documenti richiesti"/>
    <n v="1"/>
    <s v="Principio di comportamento"/>
  </r>
  <r>
    <n v="1081"/>
    <x v="8"/>
    <x v="4"/>
    <x v="42"/>
    <s v="Sono formalmente definiti ruoli, responsabilità e modalità operative per la gestione del contenuto delle banche dati"/>
    <n v="1"/>
    <s v="Principio di comportamento"/>
  </r>
  <r>
    <n v="1082"/>
    <x v="2"/>
    <x v="4"/>
    <x v="42"/>
    <s v="Sono formalmente definiti ruoli, responsabilità e modalità operative per la gestione del contenuto delle banche dati"/>
    <n v="1"/>
    <s v="Principio di comportamento"/>
  </r>
  <r>
    <n v="1083"/>
    <x v="4"/>
    <x v="4"/>
    <x v="42"/>
    <s v="Sono formalmente definiti ruoli, responsabilità e modalità operative per la gestione del contenuto delle banche dati"/>
    <n v="1"/>
    <s v="Principio di comportamento"/>
  </r>
  <r>
    <n v="1084"/>
    <x v="7"/>
    <x v="4"/>
    <x v="42"/>
    <s v="Sono formalmente definiti ruoli, responsabilità e modalità operative per la gestione del contenuto delle banche dati"/>
    <n v="1"/>
    <s v="Principio di comportamento"/>
  </r>
  <r>
    <n v="1077"/>
    <x v="8"/>
    <x v="4"/>
    <x v="46"/>
    <s v="Sono formalmente definite le modalità di monitoraggio delle banche dati al fine di prevenire accessi non autorizzati mediante un sistema che monitorizza gli accessi"/>
    <n v="1"/>
    <s v="Principio di comportamento"/>
  </r>
  <r>
    <n v="1078"/>
    <x v="2"/>
    <x v="4"/>
    <x v="46"/>
    <s v="Sono formalmente definite le modalità di monitoraggio delle banche dati al fine di prevenire accessi non autorizzati mediante un sistema che monitorizza gli accessi"/>
    <n v="1"/>
    <s v="Principio di comportamento"/>
  </r>
  <r>
    <n v="1079"/>
    <x v="4"/>
    <x v="4"/>
    <x v="46"/>
    <s v="Sono formalmente definite le modalità di monitoraggio delle banche dati al fine di prevenire accessi non autorizzati mediante un sistema che monitorizza gli accessi"/>
    <n v="1"/>
    <s v="Principio di comportamento"/>
  </r>
  <r>
    <n v="1080"/>
    <x v="7"/>
    <x v="4"/>
    <x v="46"/>
    <s v="Sono formalmente definite le modalità di monitoraggio delle banche dati al fine di prevenire accessi non autorizzati mediante un sistema che monitorizza gli accessi"/>
    <n v="1"/>
    <s v="Principio di comportamento"/>
  </r>
  <r>
    <n v="1073"/>
    <x v="8"/>
    <x v="4"/>
    <x v="42"/>
    <s v="Sono formalmente definite le modalità di inventariazione dei beni aziendali (incluse le basi dati in essi contenute) utilizzati ai fini dell'operatività del sistema informatico e telematico"/>
    <n v="1"/>
    <s v="Principio di comportamento"/>
  </r>
  <r>
    <n v="1074"/>
    <x v="2"/>
    <x v="4"/>
    <x v="42"/>
    <s v="Sono formalmente definite le modalità di inventariazione dei beni aziendali (incluse le basi dati in essi contenute) utilizzati ai fini dell'operatività del sistema informatico e telematico"/>
    <n v="1"/>
    <s v="Principio di comportamento"/>
  </r>
  <r>
    <n v="1075"/>
    <x v="4"/>
    <x v="4"/>
    <x v="42"/>
    <s v="Sono formalmente definite le modalità di inventariazione dei beni aziendali (incluse le basi dati in essi contenute) utilizzati ai fini dell'operatività del sistema informatico e telematico"/>
    <n v="1"/>
    <s v="Principio di comportamento"/>
  </r>
  <r>
    <n v="1076"/>
    <x v="7"/>
    <x v="4"/>
    <x v="42"/>
    <s v="Sono formalmente definite le modalità di inventariazione dei beni aziendali (incluse le basi dati in essi contenute) utilizzati ai fini dell'operatività del sistema informatico e telematico"/>
    <n v="1"/>
    <s v="Principio di comportamento"/>
  </r>
  <r>
    <n v="1065"/>
    <x v="8"/>
    <x v="15"/>
    <x v="33"/>
    <s v="Sono formalizzate le direttive che sanciscono l'obbligo alla massima collaborazione e trasparenza nei rapporti con le Autorità di Vigilanza e con gli altri organi di controllo"/>
    <n v="1"/>
    <s v="Dovere"/>
  </r>
  <r>
    <n v="1066"/>
    <x v="0"/>
    <x v="15"/>
    <x v="33"/>
    <s v="Sono formalizzate le direttive che sanciscono l'obbligo alla massima collaborazione e trasparenza nei rapporti con le Autorità di Vigilanza e con gli altri organi di controllo"/>
    <n v="1"/>
    <s v="Dovere"/>
  </r>
  <r>
    <n v="1070"/>
    <x v="9"/>
    <x v="15"/>
    <x v="33"/>
    <s v="Sono formalizzate le direttive che sanciscono l'obbligo alla massima collaborazione e trasparenza nei rapporti con le Autorità di Vigilanza e con gli altri organi di controllo"/>
    <n v="1"/>
    <s v="Dovere"/>
  </r>
  <r>
    <n v="1071"/>
    <x v="6"/>
    <x v="15"/>
    <x v="33"/>
    <s v="Sono formalizzate le direttive che sanciscono l'obbligo alla massima collaborazione e trasparenza nei rapporti con le Autorità di Vigilanza e con gli altri organi di controllo"/>
    <n v="1"/>
    <s v="Dovere"/>
  </r>
  <r>
    <n v="1072"/>
    <x v="10"/>
    <x v="15"/>
    <x v="33"/>
    <s v="Sono formalizzate le direttive che sanciscono l'obbligo alla massima collaborazione e trasparenza nei rapporti con le Autorità di Vigilanza e con gli altri organi di controllo"/>
    <n v="1"/>
    <s v="Dovere"/>
  </r>
  <r>
    <n v="1064"/>
    <x v="9"/>
    <x v="6"/>
    <x v="15"/>
    <s v="Sono fissate riunioni periodiche tra Collegio Sindacale, Revisore Legale dei Conti e OdV per verificare l'osservanza delle regole e delle procedure aziendali in tema di normativa societaria da parte degli Amministratori, dei dirigenti e dei dipendenti"/>
    <n v="1"/>
    <s v="Principio di comportamento"/>
  </r>
  <r>
    <n v="1061"/>
    <x v="8"/>
    <x v="6"/>
    <x v="15"/>
    <s v="Sono fissate riunioni periodiche tra Collegio Sindacale, Revisore Legale dei Conti e OdV per verificare l'osservanza delle regole e delle procedure aziendali in tema di normativa societaria da parte degli Amministratori, dei dirigenti e dei dipendenti"/>
    <n v="1"/>
    <s v="Principio di comportamento"/>
  </r>
  <r>
    <n v="1062"/>
    <x v="9"/>
    <x v="6"/>
    <x v="15"/>
    <s v="Sono fissate riunioni periodiche tra Collegio Sindacale, Revisore Legale dei Conti e OdV per verificare l'osservanza delle regole e delle procedure aziendali in tema di normativa societaria da parte degli Amministratori, dei dirigenti e dei dipendenti"/>
    <n v="1"/>
    <s v="Principio di comportamento"/>
  </r>
  <r>
    <n v="1063"/>
    <x v="6"/>
    <x v="6"/>
    <x v="15"/>
    <s v="Sono fissate riunioni periodiche tra Collegio Sindacale, Revisore Legale dei Conti e OdV per verificare l'osservanza delle regole e delle procedure aziendali in tema di normativa societaria da parte degli Amministratori, dei dirigenti e dei dipendenti"/>
    <n v="1"/>
    <s v="Principio di comportamento"/>
  </r>
  <r>
    <n v="1060"/>
    <x v="7"/>
    <x v="4"/>
    <x v="47"/>
    <s v="Vengono effettuate periodiche verifiche di sicurezza, da parte del Sistema Informativo Aziendale, aventi ad oggetto dati generali, consistenti in: verifiche giornaliere sui log del sistema firewall; verifiche dei software installati sui sistemi server e client; verifiche sul traffico di rete; verifiche sull’efficienza dei sistemi Proxy; verifiche sui sistemi antivirus; verifiche sull’efficacia dei filtri antispam; inserimento nella black-list di siti palesemente a valenza non istituzionale da parte del Sistema Informativo Aziendale"/>
    <n v="1"/>
    <s v="Principio di comportamento"/>
  </r>
  <r>
    <n v="1059"/>
    <x v="0"/>
    <x v="15"/>
    <x v="36"/>
    <s v="Sono posti in essere specifici flussi informativi tra le Funzioni coinvolte nel processo, con finalità di verifica e coordinamento reciproco"/>
    <n v="1"/>
    <s v="Principio di comportamento"/>
  </r>
  <r>
    <n v="1630"/>
    <x v="9"/>
    <x v="1"/>
    <x v="1"/>
    <s v="Sono delineati gli step e le misure procedurali da adottare nella gestione delle gare"/>
    <n v="1"/>
    <s v="Principio di comportamento"/>
  </r>
  <r>
    <n v="1054"/>
    <x v="8"/>
    <x v="6"/>
    <x v="34"/>
    <s v="Sono definiti ruoli, responsabilità e modalità operative per la fase di richiesta, valutazione e approvazione dei contributi"/>
    <n v="1"/>
    <s v="Principio di comportamento"/>
  </r>
  <r>
    <n v="1055"/>
    <x v="0"/>
    <x v="6"/>
    <x v="34"/>
    <s v="Sono definiti ruoli, responsabilità e modalità operative per la fase di richiesta, valutazione e approvazione dei contributi"/>
    <n v="1"/>
    <s v="Principio di comportamento"/>
  </r>
  <r>
    <n v="1056"/>
    <x v="1"/>
    <x v="6"/>
    <x v="34"/>
    <s v="Sono definiti ruoli, responsabilità e modalità operative per la fase di richiesta, valutazione e approvazione dei contributi"/>
    <n v="1"/>
    <s v="Principio di comportamento"/>
  </r>
  <r>
    <n v="1057"/>
    <x v="13"/>
    <x v="6"/>
    <x v="34"/>
    <s v="Sono definiti ruoli, responsabilità e modalità operative per la fase di richiesta, valutazione e approvazione dei contributi"/>
    <n v="1"/>
    <s v="Principio di comportamento"/>
  </r>
  <r>
    <n v="1058"/>
    <x v="3"/>
    <x v="6"/>
    <x v="34"/>
    <s v="Sono definiti ruoli, responsabilità e modalità operative per la fase di richiesta, valutazione e approvazione dei contributi"/>
    <n v="1"/>
    <s v="Principio di comportamento"/>
  </r>
  <r>
    <n v="1049"/>
    <x v="8"/>
    <x v="6"/>
    <x v="34"/>
    <s v="Sono individuati ruoli, responsabilità e modalità operative per l’approvazione di spese extra budget"/>
    <n v="1"/>
    <s v="Principio di comportamento"/>
  </r>
  <r>
    <n v="1050"/>
    <x v="0"/>
    <x v="6"/>
    <x v="34"/>
    <s v="Sono individuati ruoli, responsabilità e modalità operative per l’approvazione di spese extra budget"/>
    <n v="1"/>
    <s v="Principio di comportamento"/>
  </r>
  <r>
    <n v="1051"/>
    <x v="1"/>
    <x v="6"/>
    <x v="34"/>
    <s v="Sono individuati ruoli, responsabilità e modalità operative per l’approvazione di spese extra budget"/>
    <n v="1"/>
    <s v="Principio di comportamento"/>
  </r>
  <r>
    <n v="1052"/>
    <x v="13"/>
    <x v="6"/>
    <x v="34"/>
    <s v="Sono individuati ruoli, responsabilità e modalità operative per l’approvazione di spese extra budget"/>
    <n v="1"/>
    <s v="Principio di comportamento"/>
  </r>
  <r>
    <n v="1053"/>
    <x v="3"/>
    <x v="6"/>
    <x v="34"/>
    <s v="Sono individuati ruoli, responsabilità e modalità operative per l’approvazione di spese extra budget"/>
    <n v="1"/>
    <s v="Principio di comportamento"/>
  </r>
  <r>
    <n v="1376"/>
    <x v="0"/>
    <x v="13"/>
    <x v="20"/>
    <s v="Sono definiti meccanismi che consentano di assicurare il rispetto della segregazione delle funzioni tra chi intrattiene le attività operative e i contatti di natura anche commerciale, chi è autorizzato a sottoscrive il contratto/ordine e chi invece è autorizzato a disporre il pagamento degli impegni assunti"/>
    <n v="1"/>
    <s v="Principio di comportamento"/>
  </r>
  <r>
    <n v="1384"/>
    <x v="13"/>
    <x v="13"/>
    <x v="20"/>
    <s v="Sono definiti meccanismi che consentano di assicurare il rispetto della segregazione delle funzioni tra chi intrattiene le attività operative e i contatti di natura anche commerciale, chi è autorizzato a sottoscrive il contratto/ordine e chi invece è autorizzato a disporre il pagamento degli impegni assunti"/>
    <n v="1"/>
    <s v="Principio di comportamento"/>
  </r>
  <r>
    <n v="1391"/>
    <x v="3"/>
    <x v="13"/>
    <x v="20"/>
    <s v="Sono definiti meccanismi che consentano di assicurare il rispetto della segregazione delle funzioni tra chi intrattiene le attività operative e i contatti di natura anche commerciale, chi è autorizzato a sottoscrive il contratto/ordine e chi invece è autorizzato a disporre il pagamento degli impegni assunti"/>
    <n v="1"/>
    <s v="Principio di comportamento"/>
  </r>
  <r>
    <n v="1398"/>
    <x v="9"/>
    <x v="13"/>
    <x v="20"/>
    <s v="Sono definiti meccanismi che consentano di assicurare il rispetto della segregazione delle funzioni tra chi intrattiene le attività operative e i contatti di natura anche commerciale, chi è autorizzato a sottoscrive il contratto/ordine e chi invece è autorizzato a disporre il pagamento degli impegni assunti"/>
    <n v="1"/>
    <s v="Principio di comportamento"/>
  </r>
  <r>
    <n v="1405"/>
    <x v="8"/>
    <x v="13"/>
    <x v="20"/>
    <s v="Sono definiti meccanismi che consentano di assicurare il rispetto della segregazione delle funzioni tra chi intrattiene le attività operative e i contatti di natura anche commerciale, chi è autorizzato a sottoscrive il contratto/ordine e chi invece è autorizzato a disporre il pagamento degli impegni assunti"/>
    <n v="1"/>
    <s v="Principio di comportamento"/>
  </r>
  <r>
    <n v="1412"/>
    <x v="4"/>
    <x v="13"/>
    <x v="20"/>
    <s v="Sono definiti meccanismi che consentano di assicurare il rispetto della segregazione delle funzioni tra chi intrattiene le attività operative e i contatti di natura anche commerciale, chi è autorizzato a sottoscrive il contratto/ordine e chi invece è autorizzato a disporre il pagamento degli impegni assunti"/>
    <n v="1"/>
    <s v="Principio di comportamento"/>
  </r>
  <r>
    <n v="1419"/>
    <x v="12"/>
    <x v="13"/>
    <x v="20"/>
    <s v="Sono definiti meccanismi che consentano di assicurare il rispetto della segregazione delle funzioni tra chi intrattiene le attività operative e i contatti di natura anche commerciale, chi è autorizzato a sottoscrive il contratto/ordine e chi invece è autorizzato a disporre il pagamento degli impegni assunti"/>
    <n v="1"/>
    <s v="Principio di comportamento"/>
  </r>
  <r>
    <n v="1426"/>
    <x v="2"/>
    <x v="13"/>
    <x v="20"/>
    <s v="Sono definiti meccanismi che consentano di assicurare il rispetto della segregazione delle funzioni tra chi intrattiene le attività operative e i contatti di natura anche commerciale, chi è autorizzato a sottoscrive il contratto/ordine e chi invece è autorizzato a disporre il pagamento degli impegni assunti"/>
    <n v="1"/>
    <s v="Principio di comportamento"/>
  </r>
  <r>
    <n v="1433"/>
    <x v="1"/>
    <x v="13"/>
    <x v="20"/>
    <s v="Sono definiti meccanismi che consentano di assicurare il rispetto della segregazione delle funzioni tra chi intrattiene le attività operative e i contatti di natura anche commerciale, chi è autorizzato a sottoscrive il contratto/ordine e chi invece è autorizzato a disporre il pagamento degli impegni assunti"/>
    <n v="1"/>
    <s v="Principio di comportamento"/>
  </r>
  <r>
    <n v="1463"/>
    <x v="10"/>
    <x v="13"/>
    <x v="20"/>
    <s v="Sono definiti meccanismi che consentano di assicurare il rispetto della segregazione delle funzioni tra chi intrattiene le attività operative e i contatti di natura anche commerciale, chi è autorizzato a sottoscrive il contratto/ordine e chi invece è autorizzato a disporre il pagamento degli impegni assunti"/>
    <n v="1"/>
    <s v="Principio di comportamento"/>
  </r>
  <r>
    <n v="1375"/>
    <x v="0"/>
    <x v="13"/>
    <x v="20"/>
    <s v="Sono definiti limiti di operatività a firma libera"/>
    <n v="1"/>
    <s v="Principio di comportamento"/>
  </r>
  <r>
    <n v="1383"/>
    <x v="13"/>
    <x v="13"/>
    <x v="20"/>
    <s v="Sono definiti limiti di operatività a firma libera"/>
    <n v="1"/>
    <s v="Principio di comportamento"/>
  </r>
  <r>
    <n v="1390"/>
    <x v="3"/>
    <x v="13"/>
    <x v="20"/>
    <s v="Sono definiti limiti di operatività a firma libera"/>
    <n v="1"/>
    <s v="Principio di comportamento"/>
  </r>
  <r>
    <n v="1397"/>
    <x v="9"/>
    <x v="13"/>
    <x v="20"/>
    <s v="Sono definiti limiti di operatività a firma libera"/>
    <n v="1"/>
    <s v="Principio di comportamento"/>
  </r>
  <r>
    <n v="1404"/>
    <x v="8"/>
    <x v="13"/>
    <x v="20"/>
    <s v="Sono definiti limiti di operatività a firma libera"/>
    <n v="1"/>
    <s v="Principio di comportamento"/>
  </r>
  <r>
    <n v="1411"/>
    <x v="4"/>
    <x v="13"/>
    <x v="20"/>
    <s v="Sono definiti limiti di operatività a firma libera"/>
    <n v="1"/>
    <s v="Principio di comportamento"/>
  </r>
  <r>
    <n v="1418"/>
    <x v="12"/>
    <x v="13"/>
    <x v="20"/>
    <s v="Sono definiti limiti di operatività a firma libera"/>
    <n v="1"/>
    <s v="Principio di comportamento"/>
  </r>
  <r>
    <n v="1425"/>
    <x v="2"/>
    <x v="13"/>
    <x v="20"/>
    <s v="Sono definiti limiti di operatività a firma libera"/>
    <n v="1"/>
    <s v="Principio di comportamento"/>
  </r>
  <r>
    <n v="1432"/>
    <x v="1"/>
    <x v="13"/>
    <x v="20"/>
    <s v="Sono definiti limiti di operatività a firma libera"/>
    <n v="1"/>
    <s v="Principio di comportamento"/>
  </r>
  <r>
    <n v="1462"/>
    <x v="10"/>
    <x v="13"/>
    <x v="20"/>
    <s v="Sono definiti limiti di operatività a firma libera"/>
    <n v="1"/>
    <s v="Principio di comportamento"/>
  </r>
  <r>
    <n v="1372"/>
    <x v="0"/>
    <x v="13"/>
    <x v="20"/>
    <s v="Sono definiti i limiti all’autonomo impiego delle risorse finanziarie, mediante la definizione di soglie quantitative di spesa, coerenti con le competenze gestionali e le responsabilità organizzative assegnate"/>
    <n v="1"/>
    <s v="Principio di comportamento"/>
  </r>
  <r>
    <n v="1380"/>
    <x v="13"/>
    <x v="13"/>
    <x v="20"/>
    <s v="Sono definiti i limiti all’autonomo impiego delle risorse finanziarie, mediante la definizione di soglie quantitative di spesa, coerenti con le competenze gestionali e le responsabilità organizzative assegnate"/>
    <n v="1"/>
    <s v="Principio di comportamento"/>
  </r>
  <r>
    <n v="1387"/>
    <x v="3"/>
    <x v="13"/>
    <x v="20"/>
    <s v="Sono definiti i limiti all’autonomo impiego delle risorse finanziarie, mediante la definizione di soglie quantitative di spesa, coerenti con le competenze gestionali e le responsabilità organizzative assegnate"/>
    <n v="1"/>
    <s v="Principio di comportamento"/>
  </r>
  <r>
    <n v="1394"/>
    <x v="9"/>
    <x v="13"/>
    <x v="20"/>
    <s v="Sono definiti i limiti all’autonomo impiego delle risorse finanziarie, mediante la definizione di soglie quantitative di spesa, coerenti con le competenze gestionali e le responsabilità organizzative assegnate"/>
    <n v="1"/>
    <s v="Principio di comportamento"/>
  </r>
  <r>
    <n v="1401"/>
    <x v="8"/>
    <x v="13"/>
    <x v="20"/>
    <s v="Sono definiti i limiti all’autonomo impiego delle risorse finanziarie, mediante la definizione di soglie quantitative di spesa, coerenti con le competenze gestionali e le responsabilità organizzative assegnate"/>
    <n v="1"/>
    <s v="Principio di comportamento"/>
  </r>
  <r>
    <n v="1408"/>
    <x v="4"/>
    <x v="13"/>
    <x v="20"/>
    <s v="Sono definiti i limiti all’autonomo impiego delle risorse finanziarie, mediante la definizione di soglie quantitative di spesa, coerenti con le competenze gestionali e le responsabilità organizzative assegnate"/>
    <n v="1"/>
    <s v="Principio di comportamento"/>
  </r>
  <r>
    <n v="1415"/>
    <x v="12"/>
    <x v="13"/>
    <x v="20"/>
    <s v="Sono definiti i limiti all’autonomo impiego delle risorse finanziarie, mediante la definizione di soglie quantitative di spesa, coerenti con le competenze gestionali e le responsabilità organizzative assegnate"/>
    <n v="1"/>
    <s v="Principio di comportamento"/>
  </r>
  <r>
    <n v="1422"/>
    <x v="2"/>
    <x v="13"/>
    <x v="20"/>
    <s v="Sono definiti i limiti all’autonomo impiego delle risorse finanziarie, mediante la definizione di soglie quantitative di spesa, coerenti con le competenze gestionali e le responsabilità organizzative assegnate"/>
    <n v="1"/>
    <s v="Principio di comportamento"/>
  </r>
  <r>
    <n v="1429"/>
    <x v="1"/>
    <x v="13"/>
    <x v="20"/>
    <s v="Sono definiti i limiti all’autonomo impiego delle risorse finanziarie, mediante la definizione di soglie quantitative di spesa, coerenti con le competenze gestionali e le responsabilità organizzative assegnate"/>
    <n v="1"/>
    <s v="Principio di comportamento"/>
  </r>
  <r>
    <n v="1459"/>
    <x v="10"/>
    <x v="13"/>
    <x v="20"/>
    <s v="Sono definiti i limiti all’autonomo impiego delle risorse finanziarie, mediante la definizione di soglie quantitative di spesa, coerenti con le competenze gestionali e le responsabilità organizzative assegnate"/>
    <n v="1"/>
    <s v="Principio di comportamento"/>
  </r>
  <r>
    <n v="1045"/>
    <x v="8"/>
    <x v="15"/>
    <x v="33"/>
    <s v="Sono definiti i flussi informativi formalizzati tra le Funzioni coinvolte nel processo e la documentazione e tracciabilità dei singoli passaggi"/>
    <n v="1"/>
    <s v="Principio di comportamento"/>
  </r>
  <r>
    <n v="1046"/>
    <x v="9"/>
    <x v="15"/>
    <x v="33"/>
    <s v="Sono definiti i flussi informativi formalizzati tra le Funzioni coinvolte nel processo e la documentazione e tracciabilità dei singoli passaggi"/>
    <n v="1"/>
    <s v="Principio di comportamento"/>
  </r>
  <r>
    <n v="1047"/>
    <x v="6"/>
    <x v="15"/>
    <x v="33"/>
    <s v="Sono definiti i flussi informativi formalizzati tra le Funzioni coinvolte nel processo e la documentazione e tracciabilità dei singoli passaggi"/>
    <n v="1"/>
    <s v="Principio di comportamento"/>
  </r>
  <r>
    <n v="1048"/>
    <x v="10"/>
    <x v="15"/>
    <x v="33"/>
    <s v="Sono definiti i flussi informativi formalizzati tra le Funzioni coinvolte nel processo e la documentazione e tracciabilità dei singoli passaggi"/>
    <n v="1"/>
    <s v="Principio di comportamento"/>
  </r>
  <r>
    <n v="1039"/>
    <x v="0"/>
    <x v="8"/>
    <x v="18"/>
    <s v="Sono definiti criteri di selezione dei candidati oggettivi e trasparenti con apposito regolamento aziendale per l’assunzione e il conferimento di incarichi libero professionali "/>
    <n v="1"/>
    <s v="Principio di comportamento"/>
  </r>
  <r>
    <n v="1040"/>
    <x v="9"/>
    <x v="8"/>
    <x v="18"/>
    <s v="Sono definiti criteri di selezione dei candidati oggettivi e trasparenti con apposito regolamento aziendale per l’assunzione e il conferimento di incarichi libero professionali "/>
    <n v="1"/>
    <s v="Principio di comportamento"/>
  </r>
  <r>
    <n v="1041"/>
    <x v="2"/>
    <x v="8"/>
    <x v="18"/>
    <s v="Sono definiti criteri di selezione dei candidati oggettivi e trasparenti con apposito regolamento aziendale per l’assunzione e il conferimento di incarichi libero professionali "/>
    <n v="1"/>
    <s v="Principio di comportamento"/>
  </r>
  <r>
    <n v="1042"/>
    <x v="3"/>
    <x v="8"/>
    <x v="18"/>
    <s v="Sono definiti criteri di selezione dei candidati oggettivi e trasparenti con apposito regolamento aziendale per l’assunzione e il conferimento di incarichi libero professionali "/>
    <n v="1"/>
    <s v="Principio di comportamento"/>
  </r>
  <r>
    <n v="1043"/>
    <x v="4"/>
    <x v="8"/>
    <x v="18"/>
    <s v="Sono definiti criteri di selezione dei candidati oggettivi e trasparenti con apposito regolamento aziendale per l’assunzione e il conferimento di incarichi libero professionali "/>
    <n v="1"/>
    <s v="Principio di comportamento"/>
  </r>
  <r>
    <n v="1044"/>
    <x v="5"/>
    <x v="8"/>
    <x v="18"/>
    <s v="Sono definiti criteri di selezione dei candidati oggettivi e trasparenti con apposito regolamento aziendale per l’assunzione e il conferimento di incarichi libero professionali "/>
    <n v="1"/>
    <s v="Principio di comportamento"/>
  </r>
  <r>
    <n v="1030"/>
    <x v="8"/>
    <x v="13"/>
    <x v="20"/>
    <s v="Sono definite apposite linee di reporting periodico in merito alle transazioni finanziari dalla direzione amministrativa al CdA"/>
    <n v="1"/>
    <s v="Principio di comportamento"/>
  </r>
  <r>
    <n v="1031"/>
    <x v="0"/>
    <x v="13"/>
    <x v="20"/>
    <s v="Sono definite apposite linee di reporting periodico in merito alle transazioni finanziari dalla direzione amministrativa al CdA"/>
    <n v="1"/>
    <s v="Principio di comportamento"/>
  </r>
  <r>
    <n v="1032"/>
    <x v="1"/>
    <x v="13"/>
    <x v="20"/>
    <s v="Sono definite apposite linee di reporting periodico in merito alle transazioni finanziari dalla direzione amministrativa al CdA"/>
    <n v="1"/>
    <s v="Principio di comportamento"/>
  </r>
  <r>
    <n v="1033"/>
    <x v="9"/>
    <x v="13"/>
    <x v="20"/>
    <s v="Sono definite apposite linee di reporting periodico in merito alle transazioni finanziari dalla direzione amministrativa al CdA"/>
    <n v="1"/>
    <s v="Principio di comportamento"/>
  </r>
  <r>
    <n v="1034"/>
    <x v="2"/>
    <x v="13"/>
    <x v="20"/>
    <s v="Sono definite apposite linee di reporting periodico in merito alle transazioni finanziari dalla direzione amministrativa al CdA"/>
    <n v="1"/>
    <s v="Principio di comportamento"/>
  </r>
  <r>
    <n v="1035"/>
    <x v="12"/>
    <x v="13"/>
    <x v="20"/>
    <s v="Sono definite apposite linee di reporting periodico in merito alle transazioni finanziari dalla direzione amministrativa al CdA"/>
    <n v="1"/>
    <s v="Principio di comportamento"/>
  </r>
  <r>
    <n v="1036"/>
    <x v="13"/>
    <x v="13"/>
    <x v="20"/>
    <s v="Sono definite apposite linee di reporting periodico in merito alle transazioni finanziari dalla direzione amministrativa al CdA"/>
    <n v="1"/>
    <s v="Principio di comportamento"/>
  </r>
  <r>
    <n v="1037"/>
    <x v="3"/>
    <x v="13"/>
    <x v="20"/>
    <s v="Sono definite apposite linee di reporting periodico in merito alle transazioni finanziari dalla direzione amministrativa al CdA"/>
    <n v="1"/>
    <s v="Principio di comportamento"/>
  </r>
  <r>
    <n v="1038"/>
    <x v="4"/>
    <x v="13"/>
    <x v="20"/>
    <s v="Sono definite apposite linee di reporting periodico in merito alle transazioni finanziari dalla direzione amministrativa al CdA"/>
    <n v="1"/>
    <s v="Principio di comportamento"/>
  </r>
  <r>
    <n v="1458"/>
    <x v="10"/>
    <x v="13"/>
    <x v="20"/>
    <s v="Sono definite apposite linee di reporting periodico in merito alle transazioni finanziari dalla direzione amministrativa al CdA"/>
    <n v="1"/>
    <s v="Principio di comportamento"/>
  </r>
  <r>
    <n v="1029"/>
    <x v="7"/>
    <x v="18"/>
    <x v="48"/>
    <s v="Sono coinvolti professionisti qualificati del settore nella valutazione circa l’esistenza o meno dei requisiti che determinano le caratteristiche tipiche di “opera dell’ingegno” e/o di “opera altrui”. Almeno annualmente viene condotto un audit specifico sul tema"/>
    <n v="1"/>
    <s v="Principio di comportamento"/>
  </r>
  <r>
    <n v="1027"/>
    <x v="0"/>
    <x v="1"/>
    <x v="1"/>
    <s v="Sono codificati specifici flussi informativi tra le Funzioni coinvolte nell'attività di collaudo delle forniture in un’ottica di collaborazione, vigilanza reciproca e coordinamento"/>
    <n v="1"/>
    <s v="Principio di comportamento"/>
  </r>
  <r>
    <n v="1028"/>
    <x v="6"/>
    <x v="1"/>
    <x v="1"/>
    <s v="Sono codificati specifici flussi informativi tra le Funzioni coinvolte nell'attività di collaudo delle forniture in un’ottica di collaborazione, vigilanza reciproca e coordinamento"/>
    <n v="1"/>
    <s v="Principio di comportamento"/>
  </r>
  <r>
    <m/>
    <x v="11"/>
    <x v="9"/>
    <x v="11"/>
    <m/>
    <m/>
    <m/>
  </r>
  <r>
    <m/>
    <x v="11"/>
    <x v="9"/>
    <x v="11"/>
    <m/>
    <m/>
    <m/>
  </r>
  <r>
    <m/>
    <x v="11"/>
    <x v="9"/>
    <x v="11"/>
    <m/>
    <m/>
    <m/>
  </r>
  <r>
    <m/>
    <x v="11"/>
    <x v="9"/>
    <x v="11"/>
    <m/>
    <m/>
    <m/>
  </r>
  <r>
    <m/>
    <x v="11"/>
    <x v="9"/>
    <x v="11"/>
    <m/>
    <m/>
    <m/>
  </r>
  <r>
    <m/>
    <x v="11"/>
    <x v="9"/>
    <x v="11"/>
    <m/>
    <m/>
    <m/>
  </r>
  <r>
    <n v="1015"/>
    <x v="0"/>
    <x v="19"/>
    <x v="49"/>
    <s v="Sono chiaramente definite le modalità di predisposizione, verifica e approvazione della documentazione da trasmettere alla controparte in relazione all'esecuzione della convenzione"/>
    <n v="1"/>
    <s v="Principio di comportamento"/>
  </r>
  <r>
    <n v="1016"/>
    <x v="1"/>
    <x v="19"/>
    <x v="49"/>
    <s v="Sono chiaramente definite le modalità di predisposizione, verifica e approvazione della documentazione da trasmettere alla controparte in relazione all'esecuzione della convenzione"/>
    <n v="1"/>
    <s v="Principio di comportamento"/>
  </r>
  <r>
    <n v="1017"/>
    <x v="2"/>
    <x v="19"/>
    <x v="49"/>
    <s v="Sono chiaramente definite le modalità di predisposizione, verifica e approvazione della documentazione da trasmettere alla controparte in relazione all'esecuzione della convenzione"/>
    <n v="1"/>
    <s v="Principio di comportamento"/>
  </r>
  <r>
    <n v="1018"/>
    <x v="3"/>
    <x v="19"/>
    <x v="49"/>
    <s v="Sono chiaramente definite le modalità di predisposizione, verifica e approvazione della documentazione da trasmettere alla controparte in relazione all'esecuzione della convenzione"/>
    <n v="1"/>
    <s v="Principio di comportamento"/>
  </r>
  <r>
    <n v="1019"/>
    <x v="4"/>
    <x v="19"/>
    <x v="49"/>
    <s v="Sono chiaramente definite le modalità di predisposizione, verifica e approvazione della documentazione da trasmettere alla controparte in relazione all'esecuzione della convenzione"/>
    <n v="1"/>
    <s v="Principio di comportamento"/>
  </r>
  <r>
    <n v="1020"/>
    <x v="5"/>
    <x v="19"/>
    <x v="49"/>
    <s v="Sono chiaramente definite le modalità di predisposizione, verifica e approvazione della documentazione da trasmettere alla controparte in relazione all'esecuzione della convenzione"/>
    <n v="1"/>
    <s v="Principio di comportamento"/>
  </r>
  <r>
    <n v="1"/>
    <x v="0"/>
    <x v="1"/>
    <x v="50"/>
    <s v="Sono chiaramente definite le modalità di gestione delle verifiche/collaudi effettuati in corso d’opera sull'attrezzatura biomedicale o alla consegna del prodotto/servizio oggetto del contratto e anche le modalità di gestione delle eventuali contestazioni sorte con la controparte"/>
    <n v="1"/>
    <s v="Principio di comportamento"/>
  </r>
  <r>
    <n v="1009"/>
    <x v="0"/>
    <x v="19"/>
    <x v="51"/>
    <s v="Sono definite le modalità di gestione delle fasi di consuntivazione dei beni/servizi a rimborso, della registrazione delle fatture dei beni/servizi acquistati e della riemissione delle fatture alla P.A. (laddove previsto nelle specifiche convenzioni)"/>
    <n v="1"/>
    <s v="Principio di comportamento"/>
  </r>
  <r>
    <n v="1010"/>
    <x v="1"/>
    <x v="19"/>
    <x v="51"/>
    <s v="Sono definite le modalità di gestione delle fasi di consuntivazione dei beni/servizi a rimborso, della registrazione delle fatture dei beni/servizi acquistati e della riemissione delle fatture alla P.A. (laddove previsto nelle specifiche convenzioni)"/>
    <n v="1"/>
    <s v="Principio di comportamento"/>
  </r>
  <r>
    <n v="1011"/>
    <x v="2"/>
    <x v="19"/>
    <x v="51"/>
    <s v="Sono definite le modalità di gestione delle fasi di consuntivazione dei beni/servizi a rimborso, della registrazione delle fatture dei beni/servizi acquistati e della riemissione delle fatture alla P.A. (laddove previsto nelle specifiche convenzioni)"/>
    <n v="1"/>
    <s v="Principio di comportamento"/>
  </r>
  <r>
    <n v="1012"/>
    <x v="3"/>
    <x v="19"/>
    <x v="51"/>
    <s v="Sono definite le modalità di gestione delle fasi di consuntivazione dei beni/servizi a rimborso, della registrazione delle fatture dei beni/servizi acquistati e della riemissione delle fatture alla P.A. (laddove previsto nelle specifiche convenzioni)"/>
    <n v="1"/>
    <s v="Principio di comportamento"/>
  </r>
  <r>
    <n v="1013"/>
    <x v="4"/>
    <x v="19"/>
    <x v="51"/>
    <s v="Sono definite le modalità di gestione delle fasi di consuntivazione dei beni/servizi a rimborso, della registrazione delle fatture dei beni/servizi acquistati e della riemissione delle fatture alla P.A. (laddove previsto nelle specifiche convenzioni)"/>
    <n v="1"/>
    <s v="Principio di comportamento"/>
  </r>
  <r>
    <n v="1014"/>
    <x v="5"/>
    <x v="19"/>
    <x v="51"/>
    <s v="Sono definite le modalità di gestione delle fasi di consuntivazione dei beni/servizi a rimborso, della registrazione delle fatture dei beni/servizi acquistati e della riemissione delle fatture alla P.A. (laddove previsto nelle specifiche convenzioni)"/>
    <n v="1"/>
    <s v="Principio di comportamento"/>
  </r>
  <r>
    <n v="1008"/>
    <x v="3"/>
    <x v="12"/>
    <x v="19"/>
    <s v="Sono attivate più misure di segnalazione a disposizione di chiunque"/>
    <n v="1"/>
    <s v="Principio di comportamento"/>
  </r>
  <r>
    <n v="1540"/>
    <x v="4"/>
    <x v="1"/>
    <x v="1"/>
    <s v="Sono applicate specifiche procedure di controllo sul processo produttivo dei fornitori e sul prodotto approvvigionato finalizzate a verificare la conformità di marchi o altri segni distintivi ovvero la rispondenza ai requisiti specificati per l’origine, la provenienza, la qualità e la quantità, genuinità o altre caratteristiche essenziali, del prodotto"/>
    <n v="1"/>
    <s v="Principio di comportamento"/>
  </r>
  <r>
    <n v="1298"/>
    <x v="10"/>
    <x v="7"/>
    <x v="8"/>
    <s v="Sono somministrati test di apprendimento relativi alla formazione eseguita"/>
    <n v="1"/>
    <s v="Principio di comportamento"/>
  </r>
  <r>
    <n v="1285"/>
    <x v="10"/>
    <x v="7"/>
    <x v="32"/>
    <s v="Al personale interessato sono somministrati momenti di formazione sulle specifiche modalità di raccolta ed eventuale trasporto presso le sedi dell'Ente dei rifiuti prodotti"/>
    <n v="1"/>
    <s v="Principio di comportamento"/>
  </r>
  <r>
    <n v="1662"/>
    <x v="0"/>
    <x v="0"/>
    <x v="52"/>
    <s v="Deve essere garantito che prestazioni parzialmente o totalmente a carico del paziente non vengano  fatturate al SSR"/>
    <n v="1"/>
    <s v="Principio di comportamento"/>
  </r>
  <r>
    <m/>
    <x v="11"/>
    <x v="9"/>
    <x v="11"/>
    <m/>
    <m/>
    <m/>
  </r>
  <r>
    <m/>
    <x v="11"/>
    <x v="9"/>
    <x v="11"/>
    <m/>
    <m/>
    <m/>
  </r>
  <r>
    <m/>
    <x v="11"/>
    <x v="9"/>
    <x v="11"/>
    <m/>
    <m/>
    <m/>
  </r>
  <r>
    <m/>
    <x v="11"/>
    <x v="9"/>
    <x v="11"/>
    <m/>
    <m/>
    <m/>
  </r>
  <r>
    <m/>
    <x v="11"/>
    <x v="9"/>
    <x v="11"/>
    <m/>
    <m/>
    <m/>
  </r>
  <r>
    <m/>
    <x v="11"/>
    <x v="9"/>
    <x v="11"/>
    <m/>
    <m/>
    <m/>
  </r>
  <r>
    <m/>
    <x v="11"/>
    <x v="9"/>
    <x v="11"/>
    <m/>
    <m/>
    <m/>
  </r>
  <r>
    <m/>
    <x v="11"/>
    <x v="9"/>
    <x v="11"/>
    <m/>
    <m/>
    <m/>
  </r>
  <r>
    <m/>
    <x v="11"/>
    <x v="9"/>
    <x v="11"/>
    <m/>
    <m/>
    <m/>
  </r>
  <r>
    <n v="1310"/>
    <x v="10"/>
    <x v="7"/>
    <x v="32"/>
    <s v="Vanno segnalate al responsabile dell'avvio del procedimento disciplinare le non conformità riscontrate nella gestione delle sostanze e dei materiali ad impatto ambientale"/>
    <n v="1"/>
    <s v="Principio di comportamento"/>
  </r>
  <r>
    <n v="1299"/>
    <x v="10"/>
    <x v="7"/>
    <x v="32"/>
    <s v="Al responsabile dell'avvio del procedimento disciplinare sono segnalate le non conformità riscontrate nella gestione delle modalità di gestione dei rifiuti come previste dalla seguente parte speciale"/>
    <n v="1"/>
    <s v="Principio di comportamento"/>
  </r>
  <r>
    <n v="996"/>
    <x v="8"/>
    <x v="6"/>
    <x v="53"/>
    <s v="Sono individuati ruoli, responsabilità e modalità operative per l’approvazione di spese extra budget"/>
    <n v="1"/>
    <s v="Principio di comportamento"/>
  </r>
  <r>
    <n v="997"/>
    <x v="0"/>
    <x v="6"/>
    <x v="53"/>
    <s v="Sono individuati ruoli, responsabilità e modalità operative per l’approvazione di spese extra budget"/>
    <n v="1"/>
    <s v="Principio di comportamento"/>
  </r>
  <r>
    <n v="998"/>
    <x v="1"/>
    <x v="6"/>
    <x v="53"/>
    <s v="Sono individuati ruoli, responsabilità e modalità operative per l’approvazione di spese extra budget"/>
    <n v="1"/>
    <s v="Principio di comportamento"/>
  </r>
  <r>
    <n v="999"/>
    <x v="13"/>
    <x v="6"/>
    <x v="53"/>
    <s v="Sono individuati ruoli, responsabilità e modalità operative per l’approvazione di spese extra budget"/>
    <n v="1"/>
    <s v="Principio di comportamento"/>
  </r>
  <r>
    <n v="1722"/>
    <x v="3"/>
    <x v="20"/>
    <x v="54"/>
    <s v="Sono rispettate le disposizioni normative vigenti in materia di attività chirurgiche, nonché quanto previsto dalle Linee Guida del Centro Nazionale Trapianti"/>
    <n v="1"/>
    <s v="Principio di comportamento"/>
  </r>
  <r>
    <m/>
    <x v="11"/>
    <x v="9"/>
    <x v="11"/>
    <m/>
    <m/>
    <m/>
  </r>
  <r>
    <m/>
    <x v="11"/>
    <x v="9"/>
    <x v="11"/>
    <m/>
    <m/>
    <m/>
  </r>
  <r>
    <n v="994"/>
    <x v="8"/>
    <x v="1"/>
    <x v="1"/>
    <s v="E' richiesta, almeno per acquisti al di sopra di un valore soglia definito, per la qualifica del fornitore, di un’autocertificazione sul casellario giudiziale e sui carichi pendenti e di un’autocertificazione di regolarità retributiva e contributiva"/>
    <n v="1"/>
    <s v="Principio di comportamento"/>
  </r>
  <r>
    <n v="1286"/>
    <x v="10"/>
    <x v="7"/>
    <x v="8"/>
    <s v="Sono richieste, alle società o enti a cui l'Ente conferisce i propri rifiuti, informazioni sulle modalità di tenuta dei registri ove a fronte della individuazione del codice CER risulti obbligatorio per l'Ente"/>
    <n v="1"/>
    <s v="Dovere"/>
  </r>
  <r>
    <n v="1338"/>
    <x v="10"/>
    <x v="7"/>
    <x v="8"/>
    <s v="E' richiesto alle società o enti a cui l'Ente conferisce i propri rifiuti, informazioni di dettaglio circa la natura pericolosa o meno del rifiuto da conferire con la individuazione del relativo codice CER"/>
    <n v="1"/>
    <s v="Principio di comportamento"/>
  </r>
  <r>
    <n v="1339"/>
    <x v="10"/>
    <x v="7"/>
    <x v="8"/>
    <s v="Sono richieste, alle società o enti a cui l'Ente conferisce i propri rifiuti informazioni di dettaglio sulle modalità di raccolta dei rifiuti prodotti da (nome Ente) e ove necessario sulle cautele da utilizzare per il trasporto dei rifiuti prodotti da (nome Ente) presso i centri di raccolta previsti presso le sedi interne all'Ente"/>
    <n v="1"/>
    <s v="Principio di comportamento"/>
  </r>
  <r>
    <n v="1288"/>
    <x v="10"/>
    <x v="7"/>
    <x v="8"/>
    <s v="E' richiesto che a smaltimento del rifiuto conferito venga restituita, entro i termini di legge, la quarta copia del formulario, con l'indicazione di avvenuto smaltimento da parte dell'ente o società che ha smaltito il rifiuto conferito"/>
    <n v="1"/>
    <s v="Principio di comportamento"/>
  </r>
  <r>
    <n v="1437"/>
    <x v="10"/>
    <x v="7"/>
    <x v="8"/>
    <s v="E' richiesto che a smaltimento del rifiuto conferito venga restituita, entro i termini di legge, la quarta copia del formulario, con l'indicazione di avvenuto smaltimento da parte dell'ente o società che ha smaltito il rifiuto conferito"/>
    <n v="1"/>
    <s v="Principio di comportamento"/>
  </r>
  <r>
    <n v="1287"/>
    <x v="10"/>
    <x v="7"/>
    <x v="8"/>
    <s v="Sono richieste ampie e dettagliate informazioni circa le modalità di trasporto e il relativo obbligo di compilazione dei formulari, da parte dell'ente o società a cui (nome Ente) conferisce il rifiuto, con l'indicazione del trasportatore, del percorso, dell'ente o società che effettua il raggruppamento e dell'ente o società che effettua lo smaltimento del rifiuto conferito da (nome Ente)"/>
    <n v="1"/>
    <s v="Dovere"/>
  </r>
  <r>
    <n v="1436"/>
    <x v="10"/>
    <x v="7"/>
    <x v="8"/>
    <s v="Sono richieste ampie e dettagliate informazioni circa le modalità di trasporto e il relativo obbligo di compilazione dei formulari, da parte dell'ente o società a cui (nome Ente) conferisce il rifiuto, con l'indicazione del trasportatore, del percorso, dell'ente o società che effettua il raggruppamento e dell'ente o società che effettua lo smaltimento del rifiuto conferito da (nome Ente)"/>
    <n v="1"/>
    <s v="Dovere"/>
  </r>
  <r>
    <n v="1335"/>
    <x v="10"/>
    <x v="7"/>
    <x v="8"/>
    <s v="E' richiesto al fornitore, ove lo stesso possa procedere al ritiro e allo smaltimento del Rifiuto, il possesso dell'iscrizione all’Albo Nazionale Gestori Ambientali, il possesso dell'Autorizzazione Integrata Ambientale (a seguire AIA)"/>
    <n v="1"/>
    <s v="Principio di comportamento"/>
  </r>
  <r>
    <n v="1446"/>
    <x v="10"/>
    <x v="7"/>
    <x v="8"/>
    <s v="E' richiesto al fornitore, ove lo stesso possa procedere al ritiro e allo smaltimento del Rifiuto, il possesso dell'iscrizione all’Albo Nazionale Gestori Ambientali, il possesso dell'Autorizzazione Integrata Ambientale (a seguire AIA)"/>
    <n v="1"/>
    <s v="Principio di comportamento"/>
  </r>
  <r>
    <n v="1289"/>
    <x v="10"/>
    <x v="7"/>
    <x v="8"/>
    <s v="E' richiesto al fornitore il rilascio di copia dei FIR o dei DDT semplificati correttamente compilati"/>
    <n v="1"/>
    <s v="Principio di comportamento"/>
  </r>
  <r>
    <n v="988"/>
    <x v="8"/>
    <x v="1"/>
    <x v="1"/>
    <s v="Sono definite regole di comportamento trasparenti, imparziali, oggettive in ogni fase del processo di approvvigionamento volte ad assicurare la migliore configurazione possibile di costo, qualità e tempo"/>
    <n v="1"/>
    <s v="Principio di comportamento"/>
  </r>
  <r>
    <n v="989"/>
    <x v="0"/>
    <x v="1"/>
    <x v="1"/>
    <s v="Sono definite regole di comportamento trasparenti, imparziali, oggettive in ogni fase del processo di approvvigionamento volte ad assicurare la migliore configurazione possibile di costo, qualità e tempo"/>
    <n v="1"/>
    <s v="Principio di comportamento"/>
  </r>
  <r>
    <n v="990"/>
    <x v="9"/>
    <x v="1"/>
    <x v="1"/>
    <s v="Sono definite regole di comportamento trasparenti, imparziali, oggettive in ogni fase del processo di approvvigionamento volte ad assicurare la migliore configurazione possibile di costo, qualità e tempo"/>
    <n v="1"/>
    <s v="Principio di comportamento"/>
  </r>
  <r>
    <n v="991"/>
    <x v="2"/>
    <x v="1"/>
    <x v="1"/>
    <s v="Sono definite regole di comportamento trasparenti, imparziali, oggettive in ogni fase del processo di approvvigionamento volte ad assicurare la migliore configurazione possibile di costo, qualità e tempo"/>
    <n v="1"/>
    <s v="Principio di comportamento"/>
  </r>
  <r>
    <n v="992"/>
    <x v="3"/>
    <x v="1"/>
    <x v="1"/>
    <s v="Sono definite regole di comportamento trasparenti, imparziali, oggettive in ogni fase del processo di approvvigionamento volte ad assicurare la migliore configurazione possibile di costo, qualità e tempo"/>
    <n v="1"/>
    <s v="Principio di comportamento"/>
  </r>
  <r>
    <n v="993"/>
    <x v="4"/>
    <x v="1"/>
    <x v="1"/>
    <s v="Sono definite regole di comportamento trasparenti, imparziali, oggettive in ogni fase del processo di approvvigionamento volte ad assicurare la migliore configurazione possibile di costo, qualità e tempo"/>
    <n v="1"/>
    <s v="Principio di comportamento"/>
  </r>
  <r>
    <m/>
    <x v="11"/>
    <x v="9"/>
    <x v="11"/>
    <m/>
    <m/>
    <m/>
  </r>
  <r>
    <n v="1709"/>
    <x v="0"/>
    <x v="14"/>
    <x v="21"/>
    <s v="Qualora l'ente sia accreditato anche come istituto di ricerca scientifica, è previsto che le erogazioni pubbliche possono avvenire anche per finanziare le attività di sperimentazione clinica; in tal caso si  rende necessario che:  (1) per ogni progetto siano previsti un piano di spesa, un sistema di controlli ex ante sul piano  di spesa autorizzato e la formazione e tracciabilità dell'iter autorizzativo del piano di spesa  stesso;  (2) sia garantita la tracciabilità dei processi:  (i) di valutazione, scientifica ed economica, della sperimentazione clinica;  (ii) di autorizzazione interna e la successiva sottoscrizione del contratto relativo alla sperimentazione clinica; (iii) di rendicontazione delle prestazioni erogate nel corso della sperimentazione clinica,  non soggette a rimborso da parte del SSR; (iv) di richiesta di autorizzazioni ad enti pubblici per la realizzazione della sperimentazione  clinica; (3) siano previsti controlli in itinere ed ex post per verificare la coerenza e la pertinenza tra il  piano di spesa e la destinazione del finanziamento"/>
    <n v="1"/>
    <s v="Principio di comportamento"/>
  </r>
  <r>
    <n v="1733"/>
    <x v="7"/>
    <x v="18"/>
    <x v="48"/>
    <s v="Qualora siano identificati elementi tali da fare supporre una possibile violazione di proprietà industriale di terzi, vengono svolte analisi accurate, anche dando incarico a terzi specialisti, mantenendone traccia"/>
    <n v="1"/>
    <s v="Principio di comportamento"/>
  </r>
  <r>
    <m/>
    <x v="11"/>
    <x v="9"/>
    <x v="11"/>
    <m/>
    <m/>
    <m/>
  </r>
  <r>
    <m/>
    <x v="11"/>
    <x v="9"/>
    <x v="11"/>
    <m/>
    <m/>
    <m/>
  </r>
  <r>
    <m/>
    <x v="11"/>
    <x v="9"/>
    <x v="11"/>
    <m/>
    <m/>
    <m/>
  </r>
  <r>
    <m/>
    <x v="11"/>
    <x v="9"/>
    <x v="11"/>
    <m/>
    <m/>
    <m/>
  </r>
  <r>
    <m/>
    <x v="11"/>
    <x v="9"/>
    <x v="11"/>
    <m/>
    <m/>
    <m/>
  </r>
  <r>
    <m/>
    <x v="11"/>
    <x v="9"/>
    <x v="11"/>
    <m/>
    <m/>
    <m/>
  </r>
  <r>
    <m/>
    <x v="11"/>
    <x v="9"/>
    <x v="11"/>
    <m/>
    <m/>
    <m/>
  </r>
  <r>
    <n v="1300"/>
    <x v="10"/>
    <x v="7"/>
    <x v="32"/>
    <s v="Sono programmate ed effettuate le necessarie azioni correttive e preventive per sanare la non conformità rilevata"/>
    <n v="1"/>
    <s v="Principio di comportamento"/>
  </r>
  <r>
    <n v="1291"/>
    <x v="10"/>
    <x v="7"/>
    <x v="8"/>
    <s v="La documentazione è gestita con modalità che assicurino la ricezione e archiviazione dei formulari e/o dei documenti di trasporto attestanti rispettivamente lo smaltimento del rifiuto conferito dall'Ente e nel caso dei RAEE la loro avvenuta consegna al centro di raccolta comunale"/>
    <n v="1"/>
    <s v="Principio di comportamento"/>
  </r>
  <r>
    <n v="1438"/>
    <x v="10"/>
    <x v="7"/>
    <x v="8"/>
    <s v="La documentazione è gestita con modalità che assicurino la ricezione e archiviazione dei formulari e/o dei documenti di trasporto attestanti rispettivamente lo smaltimento del rifiuto conferito dall'Ente e nel caso dei RAEE la loro avvenuta consegna al centro di raccolta comunale"/>
    <n v="1"/>
    <s v="Principio di comportamento"/>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n v="967"/>
    <x v="8"/>
    <x v="13"/>
    <x v="20"/>
    <s v="Procedura consolidata relativa al processo di gestione dei pagamenti effettuati e una procedura consolidata relativa alla riconciliazione dei conti correnti"/>
    <n v="1"/>
    <s v="Principio di comportamento"/>
  </r>
  <r>
    <n v="1703"/>
    <x v="0"/>
    <x v="6"/>
    <x v="55"/>
    <s v="E' prevista la tracciabilità e verificabilità ex post delle transazioni fatte con la Pubblica Amministrazione tramite adeguati supporti documentali/informativi"/>
    <n v="1"/>
    <s v="Principio di comportamento"/>
  </r>
  <r>
    <n v="966"/>
    <x v="8"/>
    <x v="8"/>
    <x v="56"/>
    <s v="E' prevista l’autorizzazione specifica per la trasferta di un dipendente da parte di un adeguato livello gerarchico"/>
    <n v="1"/>
    <s v="Principio di comportamento"/>
  </r>
  <r>
    <n v="965"/>
    <x v="8"/>
    <x v="4"/>
    <x v="57"/>
    <s v="Esite un sistema di backup, a livello di sistema informatico, che preveda la conservazione elettronica delle scritture contabili su supporti posti in luoghi fisicamente diversi ed adeguati livelli autorizzativi per l'accesso informatico ai backup e per la facoltà di cancellare quanto registrato"/>
    <n v="1"/>
    <s v="Principio di comportamento"/>
  </r>
  <r>
    <m/>
    <x v="11"/>
    <x v="9"/>
    <x v="11"/>
    <m/>
    <m/>
    <m/>
  </r>
  <r>
    <n v="963"/>
    <x v="8"/>
    <x v="13"/>
    <x v="20"/>
    <s v="E' prevista l'adeguata autorizzazione dell’apertura di nuovi conti correnti"/>
    <n v="1"/>
    <s v="Principio di comportamento"/>
  </r>
  <r>
    <n v="962"/>
    <x v="8"/>
    <x v="1"/>
    <x v="1"/>
    <s v="Sono previste le modalità di gestione e le relative approvazioni per eventuali modifiche / integrazioni degli ordini d’acquisto"/>
    <n v="1"/>
    <s v="Principio di comportamento"/>
  </r>
  <r>
    <n v="961"/>
    <x v="8"/>
    <x v="8"/>
    <x v="56"/>
    <s v="E' previsto il controllo e la necessaria approvazione della nota spese da parte del responsabile"/>
    <n v="1"/>
    <s v="Principio di comportamento"/>
  </r>
  <r>
    <m/>
    <x v="11"/>
    <x v="9"/>
    <x v="11"/>
    <m/>
    <m/>
    <m/>
  </r>
  <r>
    <m/>
    <x v="11"/>
    <x v="9"/>
    <x v="11"/>
    <m/>
    <m/>
    <m/>
  </r>
  <r>
    <m/>
    <x v="11"/>
    <x v="9"/>
    <x v="11"/>
    <m/>
    <m/>
    <m/>
  </r>
  <r>
    <m/>
    <x v="11"/>
    <x v="9"/>
    <x v="11"/>
    <m/>
    <m/>
    <m/>
  </r>
  <r>
    <m/>
    <x v="11"/>
    <x v="9"/>
    <x v="11"/>
    <m/>
    <m/>
    <m/>
  </r>
  <r>
    <n v="1640"/>
    <x v="0"/>
    <x v="15"/>
    <x v="26"/>
    <s v="Viene prevista una segregazione dei compiti tra le funzioni/unità organizzative responsabili  della gestione delle richieste di autorizzazione, accreditamento e gestione della documentazione; inoltre, chi predispone la documentazione è soggetto diverso da chi effettua un controllo di completezza del fascicolo da consegnare"/>
    <n v="1"/>
    <s v="Principio di comportamento"/>
  </r>
  <r>
    <n v="1649"/>
    <x v="0"/>
    <x v="0"/>
    <x v="0"/>
    <s v="E' prevista una netta separazione tra chi esegue la diagnosi, chi autorizza la compilazione della SDO, chi la immette nel sistema informativo, chi ne esegue il successivo controllo al fine della richiesta di rimborso"/>
    <n v="1"/>
    <s v="Principio di comportamento"/>
  </r>
  <r>
    <n v="1671"/>
    <x v="0"/>
    <x v="11"/>
    <x v="58"/>
    <s v="E' previsto un sistema di firma congiunta per l'autorizzazione delle eventuali modifiche alle liste di attesa; chi effettua la rettifica è soggetto diverso da chi ne accerta la congruità"/>
    <n v="1"/>
    <s v="Principio di comportamento"/>
  </r>
  <r>
    <n v="1672"/>
    <x v="0"/>
    <x v="11"/>
    <x v="58"/>
    <s v="E' previsto un piano di controllo strutturato effettuato dalla direzione sanitaria di presidio"/>
    <n v="1"/>
    <s v="Principio di comportamento"/>
  </r>
  <r>
    <n v="1661"/>
    <x v="0"/>
    <x v="0"/>
    <x v="52"/>
    <s v="Vengono previsti specifici controlli per assicurare che non vengano richiesti rimborsi al SSR per prestazioni ambulatoriali effettuate su pazienti in regime di ricovero ovvero per garantire che una prestazione sanitaria non sia rendicontata e fatturata più volte al SSR"/>
    <n v="1"/>
    <s v="Principio di comportamento"/>
  </r>
  <r>
    <n v="1679"/>
    <x v="9"/>
    <x v="3"/>
    <x v="27"/>
    <s v="Nei contratti di fornitura sono previste apposite clausole di impegno del fornitore al rispetto del modello organizzativo e del codice etico"/>
    <n v="1"/>
    <s v="Principio di comportamento"/>
  </r>
  <r>
    <n v="1665"/>
    <x v="0"/>
    <x v="0"/>
    <x v="0"/>
    <s v="E' prevista l'istituzione di un apposito Nucleo di  Controllo interno delle cartelle cliniche con il compito di: (i) controllare sia sotto il profilo della  congruenza sia sotto quello dell'appropriatezza e compilazione, la documentazione clinica campionata; (ii) richiedere a livello regionale chiarimenti e quesiti specifici in relazione ad aree di  dubbia interpretazione soprattutto in merito ad aspetti di congruenza; (iii) formare/informare  direttamente, o tramite le figure di volta in volta identificate, i medici codificatori in merito alle  novità normative e operative riguardanti la compilazione della SDO e la gestione delle informazioni cliniche dei pazienti dimessi; (iv) discutere con i medici codificatori l'appropriatezza delle  codifiche a rischio di incongruenza valutando caso per caso le eventuali modifiche da apportare  alla codifica; (v) regolamentare le attività di controllo di propria competenza e monitorare l'adeguata implementazione delle azioni correttive scaturite dall'attività di controllo; (vi) predisporre,  il file, concordato con la direzione sanitaria, che riporta gli esiti dei controlli relativi alle cartelle  oggetto dell'attività di controllo (oltre soglia -DRG complicati, DRG anomali, ecc.); (vii) verificare  le segnalazioni e/o gli eventuali errori comunicati dalla Regione"/>
    <n v="1"/>
    <s v="Principio di comportamento"/>
  </r>
  <r>
    <n v="1689"/>
    <x v="0"/>
    <x v="3"/>
    <x v="27"/>
    <s v="E' prevista la predisposizione di report statistici sul fabbisogno di farmaci e dispositivi medici, al fine di monitorare eventuali scostamenti"/>
    <n v="1"/>
    <s v="Principio di comportamento"/>
  </r>
  <r>
    <n v="1295"/>
    <x v="10"/>
    <x v="8"/>
    <x v="8"/>
    <s v="E' istituito l'apposito registro di carico e scarico dei rifiuti ai sensi di Legge"/>
    <n v="1"/>
    <s v="Principio di comportamento"/>
  </r>
  <r>
    <n v="1668"/>
    <x v="0"/>
    <x v="11"/>
    <x v="58"/>
    <s v="E' prevista la formalizzazione e la tracciabilità di eventuali modifiche alle liste di attesa (ad es.  cambiamenti delle priorità di ricovero, modifiche di nominativi, ecc.) e le relative motivazioni_x000a_"/>
    <n v="1"/>
    <s v="Principio di comportamento"/>
  </r>
  <r>
    <n v="1666"/>
    <x v="0"/>
    <x v="11"/>
    <x v="58"/>
    <s v="E' previsto il monitoraggio delle liste e l'individuazione di codici di priorità in ordine alla gravità delle patologie e alla differibilità della prestazione"/>
    <n v="1"/>
    <s v="Principio di comportamento"/>
  </r>
  <r>
    <n v="1652"/>
    <x v="0"/>
    <x v="0"/>
    <x v="0"/>
    <s v="E' previsto il controllo da parte del medico che la SDO sia firmata e timbrata"/>
    <n v="1"/>
    <s v="Principio di comportamento"/>
  </r>
  <r>
    <n v="1292"/>
    <x v="10"/>
    <x v="7"/>
    <x v="24"/>
    <s v="E' previsto contrattualmente, per la società o l'ente a cui è stato conferito l'incarico, il divieto di avvalersi, salvo espressa autorizzazione rilasciata dal Direttore Generale dell'Ente, di terzi per le operazioni di smaltimento o per parte di esse (ovvero trasporto raccolta e stoccaggio)"/>
    <n v="1"/>
    <s v="Divieto"/>
  </r>
  <r>
    <n v="1439"/>
    <x v="10"/>
    <x v="7"/>
    <x v="24"/>
    <s v="E' previsto contrattualmente, per la società o l'ente a cui è stato conferito l'incarico, il divieto di avvalersi, salvo espressa autorizzazione rilasciata dal Direttore Generale dell'Ente, di terzi per le operazioni di smaltimento o per parte di esse (ovvero trasporto raccolta e stoccaggio)"/>
    <n v="1"/>
    <s v="Divieto"/>
  </r>
  <r>
    <n v="1293"/>
    <x v="10"/>
    <x v="7"/>
    <x v="24"/>
    <s v="E' previsto contrattualmente che la richiesta di autorizzazione di cui al precedente punto sia trasmessa unitamente alla documentazione attestante il possesso anche da parte dei terzi dell'iscrizione all'Albo Nazionale Gestori Ambientali, dell'AIA e delle relative autorizzazioni a effettuare il servizio demandato per il codice CER del prodotto conferito da (nome Ente)"/>
    <n v="1"/>
    <s v="Principio di comportamento"/>
  </r>
  <r>
    <n v="1294"/>
    <x v="10"/>
    <x v="7"/>
    <x v="24"/>
    <s v="E' previsto contrattualmente che gli enti o le società a cui l'Ente ha affidato l'incarico facciano rispettare i medesimi obblighi contrattuali previsti ai precedenti punti anche alle società e agli enti terzi che operano sui rifiuti conferiti da (nome Ente)"/>
    <n v="1"/>
    <s v="Principio di comportamento"/>
  </r>
  <r>
    <n v="953"/>
    <x v="8"/>
    <x v="19"/>
    <x v="49"/>
    <s v="Devono essere forniti - con spirito collaborativo e con la massima completezza, trasparenza, accuratezza, veridicità e tempestività – tutti i dati, le informazioni e i documenti richiesti dal Responsabile Interno"/>
    <n v="1"/>
    <s v="Principio di comportamento"/>
  </r>
  <r>
    <n v="954"/>
    <x v="1"/>
    <x v="19"/>
    <x v="49"/>
    <s v="Devono essere forniti - con spirito collaborativo e con la massima completezza, trasparenza, accuratezza, veridicità e tempestività – tutti i dati, le informazioni e i documenti richiesti dal Responsabile Interno"/>
    <n v="1"/>
    <s v="Principio di comportamento"/>
  </r>
  <r>
    <n v="955"/>
    <x v="2"/>
    <x v="19"/>
    <x v="49"/>
    <s v="Devono essere forniti - con spirito collaborativo e con la massima completezza, trasparenza, accuratezza, veridicità e tempestività – tutti i dati, le informazioni e i documenti richiesti dal Responsabile Interno"/>
    <n v="1"/>
    <s v="Principio di comportamento"/>
  </r>
  <r>
    <n v="956"/>
    <x v="3"/>
    <x v="19"/>
    <x v="49"/>
    <s v="Devono essere forniti - con spirito collaborativo e con la massima completezza, trasparenza, accuratezza, veridicità e tempestività – tutti i dati, le informazioni e i documenti richiesti dal Responsabile Interno"/>
    <n v="1"/>
    <s v="Principio di comportamento"/>
  </r>
  <r>
    <n v="1708"/>
    <x v="0"/>
    <x v="14"/>
    <x v="21"/>
    <s v="E' previsto che l'impiego di tali risorse sia sempre motivato dal soggetto richiedente, che ne deve attestare, anche nei confronti dell'ente erogatore, la coerenza con le finalità per le quali il finanziamento è stato richiesto e ottenuto"/>
    <n v="1"/>
    <s v="Dovere"/>
  </r>
  <r>
    <n v="1685"/>
    <x v="0"/>
    <x v="3"/>
    <x v="27"/>
    <s v="E' previsto che la negoziazione comporti l'acquisizione di più preventivi"/>
    <n v="1"/>
    <s v="Principio di comportamento"/>
  </r>
  <r>
    <n v="1645"/>
    <x v="0"/>
    <x v="15"/>
    <x v="26"/>
    <s v="Viene previsto che agli incontri con la Regione e/o altro Ente Pubblico, finalizzati alla verifica dei requisiti per l'accreditamento, partecipano almeno due rappresentanti della società, muniti di apposita delega"/>
    <n v="1"/>
    <s v="Principio di comportamento"/>
  </r>
  <r>
    <n v="1660"/>
    <x v="0"/>
    <x v="0"/>
    <x v="13"/>
    <s v="E' prevista una apposita istruzione operativa in merito alla procedura di richiesta e rilascio di copia della cartella clinica"/>
    <n v="1"/>
    <s v="Principio di comportamento"/>
  </r>
  <r>
    <n v="1626"/>
    <x v="9"/>
    <x v="17"/>
    <x v="43"/>
    <s v="E' predisposta una modulistica per le dichiarazioni di assenza di conflitti di interesse e sono definite apposite procedure per la raccolta, tenuta ed aggiornamento di tali dichiarazioni"/>
    <n v="1"/>
    <s v="Dovere"/>
  </r>
  <r>
    <n v="1730"/>
    <x v="9"/>
    <x v="21"/>
    <x v="59"/>
    <s v="E' predisposta, ad opera del responsabile di ciascun progetto di raccolta fondi, una rendicontazione finale dei risultati del progetto"/>
    <n v="1"/>
    <s v="Principio di comportamento"/>
  </r>
  <r>
    <n v="1332"/>
    <x v="10"/>
    <x v="7"/>
    <x v="8"/>
    <s v="E' predisposto un report di sintesi per la tenuta e l'aggiornamento delle scadenze delle certificazioni/autorizzazioni in possesso degli o dell'ente o della/e società alla/e quale/i (nome Ente) conferisce i propri rifiuti; sarà utile che il detto report, costantemente aggiornato, sia messo a disposizione per la relativa consultazione da parte di tutti i Responsabili e/o interessati direttamente o indirettamente dalla gestione delle specifiche attività"/>
    <n v="1"/>
    <s v="Principio di comportamento"/>
  </r>
  <r>
    <n v="1643"/>
    <x v="0"/>
    <x v="15"/>
    <x v="26"/>
    <s v="Viene predisposto un piano di implementazione a fronte delle eventuali osservazioni e/o azioni correttive indicate dalle aziende sanitarie locali o da altro ente competente in sede di controllo"/>
    <n v="1"/>
    <s v="Principio di comportamento"/>
  </r>
  <r>
    <n v="1318"/>
    <x v="10"/>
    <x v="7"/>
    <x v="8"/>
    <s v="E' predisposto uno specifico scadenziario di carattere gestionale"/>
    <n v="1"/>
    <s v="Principio di comportamento"/>
  </r>
  <r>
    <n v="1676"/>
    <x v="9"/>
    <x v="3"/>
    <x v="27"/>
    <s v="E' necessario porre l'obbligo contrattuale ai fornitori di comunicare senza indugio qualsiasi situazione e/o circostanza sopravvenuta che possa influire sul mantenimento dei requisiti della loro selezione e qualifica"/>
    <n v="1"/>
    <s v="Dovere"/>
  </r>
  <r>
    <n v="1307"/>
    <x v="10"/>
    <x v="7"/>
    <x v="8"/>
    <s v="Sono pianificate specifiche attività formative sia di carattere generale che specifico orientando la prima verso tutto il personale e la seconda con sessioni differenziate in ragione delle mansioni svolte dal personale e dello specifico rischio individuato"/>
    <n v="1"/>
    <s v="Principio di comportamento"/>
  </r>
  <r>
    <n v="1296"/>
    <x v="10"/>
    <x v="7"/>
    <x v="8"/>
    <s v="Sono pianificati momenti di informazione, formazione e comunicazione generale e specifica direttamente riferiti al rischio in gestione e alle modalità di verifica preliminare e di archiviazione delle certificazioni/autorizzazioni nonché di gestione della quarta copia del formulario"/>
    <n v="1"/>
    <s v="Principio di comportamento"/>
  </r>
  <r>
    <n v="952"/>
    <x v="8"/>
    <x v="4"/>
    <x v="57"/>
    <s v="E' prevista la periodica verifica della corrispondenza del luogo di effettiva conservazione delle scritture contabili"/>
    <n v="1"/>
    <s v="Principio di comportamento"/>
  </r>
  <r>
    <n v="951"/>
    <x v="9"/>
    <x v="3"/>
    <x v="27"/>
    <s v="Per ogni rapporto che viene posto in essere con altre Società che non siano pubbliche amministrazioni, al fine di evitare che possa verificarsi o accrescere il rischio di commissione del reato di “corruzione tra privati”, la Società è tenuta a seguire quanto prescritto all’interno delle procedure aziendali"/>
    <n v="1"/>
    <s v="Principio di comportamento"/>
  </r>
  <r>
    <m/>
    <x v="11"/>
    <x v="9"/>
    <x v="11"/>
    <m/>
    <m/>
    <m/>
  </r>
  <r>
    <n v="1349"/>
    <x v="10"/>
    <x v="7"/>
    <x v="32"/>
    <s v="Per lo scarico delle acque reflue, tutti i rifiuti devono essere stoccati in condizioni tali da impedire il loro dilavamento da parte degli agenti atmosferici. In caso ciò non fosse possibile occorre ottenere l’autorizzazione allo scarico delle acque reflue di dilavamento"/>
    <n v="1"/>
    <s v="Principio di comportamento"/>
  </r>
  <r>
    <n v="1595"/>
    <x v="9"/>
    <x v="10"/>
    <x v="13"/>
    <s v="Per l'analisi a campione delle cartelle cliniche l'amministratore si avvale di una commissione composta da tre medici, di volta in volta da lui nominata e coordinata. La commissione, così costituita, redige un verbale che certifichi quante e quali cartelle sono state analizzate e le relative risultanze. Il verbale deve essere inviato all’OdV"/>
    <n v="1"/>
    <s v="Dovere"/>
  </r>
  <r>
    <n v="948"/>
    <x v="9"/>
    <x v="6"/>
    <x v="28"/>
    <s v="Per la prevenzione dei reati relativi alla gestione delle operazioni concernenti conferimenti, distribuzione di utili o riserve, sottoscrizioni e acquisto di azioni o quote sociali, operazioni sul capitale, fusioni e scissioni, la procedura seguita in azienda deve prevedere l’esplicita approvazione, da parte del Consiglio di Amministrazione, di ogni attività relativa alla costituzione di nuove società, all’acquisizione o alienazione di partecipazioni societarie, nonché in merito alla effettuazione di conferimenti, alla distribuzione di utili o riserve, a operazioni sul capitale sociale, a fusioni e scissioni"/>
    <n v="1"/>
    <s v="Dovere"/>
  </r>
  <r>
    <n v="949"/>
    <x v="9"/>
    <x v="6"/>
    <x v="28"/>
    <s v="Per la prevenzione dei reati relativi alla gestione delle operazioni concernenti conferimenti, distribuzione di utili o riserve, sottoscrizioni e acquisto di azioni o quote sociali, operazioni sul capitale, fusioni e scissioni, devono essere tenute apposite riunioni con il Collegio Sindacale, il Revisore Legale dei Conti e l’OdV"/>
    <n v="1"/>
    <s v="Dovere"/>
  </r>
  <r>
    <m/>
    <x v="11"/>
    <x v="9"/>
    <x v="11"/>
    <m/>
    <m/>
    <m/>
  </r>
  <r>
    <n v="1363"/>
    <x v="10"/>
    <x v="7"/>
    <x v="32"/>
    <s v="Per i cumuli di rifiuti polverulenti dovranno essere predisposti appositi contenitori chiusi al fine di impedire la dispersione delle polveri"/>
    <n v="1"/>
    <s v="Principio di comportamento"/>
  </r>
  <r>
    <m/>
    <x v="11"/>
    <x v="9"/>
    <x v="11"/>
    <m/>
    <m/>
    <m/>
  </r>
  <r>
    <m/>
    <x v="11"/>
    <x v="9"/>
    <x v="11"/>
    <m/>
    <m/>
    <m/>
  </r>
  <r>
    <m/>
    <x v="11"/>
    <x v="9"/>
    <x v="11"/>
    <m/>
    <m/>
    <m/>
  </r>
  <r>
    <m/>
    <x v="11"/>
    <x v="9"/>
    <x v="11"/>
    <m/>
    <m/>
    <m/>
  </r>
  <r>
    <m/>
    <x v="11"/>
    <x v="9"/>
    <x v="11"/>
    <m/>
    <m/>
    <m/>
  </r>
  <r>
    <m/>
    <x v="11"/>
    <x v="9"/>
    <x v="11"/>
    <m/>
    <m/>
    <m/>
  </r>
  <r>
    <n v="1277"/>
    <x v="9"/>
    <x v="6"/>
    <x v="15"/>
    <s v="Vengono osservate scrupolosamente tutte le norme poste dalla legge a tutela dell’integrità ed effettività del capitale sociale ed è necessario agire sempre nel rispetto delle procedure interne aziendali che su tali norme si fondano, al fine di non ledere le garanzie dei creditori e dei terzi in genere al riguardo"/>
    <n v="1"/>
    <s v="Principio di comportamento"/>
  </r>
  <r>
    <m/>
    <x v="11"/>
    <x v="9"/>
    <x v="11"/>
    <m/>
    <m/>
    <m/>
  </r>
  <r>
    <m/>
    <x v="11"/>
    <x v="9"/>
    <x v="11"/>
    <m/>
    <m/>
    <m/>
  </r>
  <r>
    <m/>
    <x v="11"/>
    <x v="9"/>
    <x v="11"/>
    <m/>
    <m/>
    <m/>
  </r>
  <r>
    <m/>
    <x v="11"/>
    <x v="9"/>
    <x v="11"/>
    <m/>
    <m/>
    <m/>
  </r>
  <r>
    <m/>
    <x v="11"/>
    <x v="9"/>
    <x v="11"/>
    <m/>
    <m/>
    <m/>
  </r>
  <r>
    <m/>
    <x v="11"/>
    <x v="9"/>
    <x v="11"/>
    <m/>
    <m/>
    <m/>
  </r>
  <r>
    <m/>
    <x v="11"/>
    <x v="9"/>
    <x v="11"/>
    <m/>
    <m/>
    <m/>
  </r>
  <r>
    <n v="932"/>
    <x v="8"/>
    <x v="6"/>
    <x v="55"/>
    <s v="Ogni operazione o fatto gestionale sensibile e/o rilevante è documentata, coerente, congrua, così che in ogni momento risulti possibile identificare la responsabilità di chi ha operato (valutato, deciso, autorizzato, effettuato, rilevato nei libri, controllato l’operazione)"/>
    <n v="1"/>
    <s v="Principio di comportamento"/>
  </r>
  <r>
    <n v="933"/>
    <x v="9"/>
    <x v="6"/>
    <x v="55"/>
    <s v="Ogni operazione o fatto gestionale sensibile e/o rilevante è documentata, coerente, congrua, così che in ogni momento risulti possibile identificare la responsabilità di chi ha operato (valutato, deciso, autorizzato, effettuato, rilevato nei libri, controllato l’operazione)"/>
    <n v="1"/>
    <s v="Principio di comportamento"/>
  </r>
  <r>
    <n v="934"/>
    <x v="3"/>
    <x v="6"/>
    <x v="55"/>
    <s v="Ogni operazione o fatto gestionale sensibile e/o rilevante è documentata, coerente, congrua, così che in ogni momento risulti possibile identificare la responsabilità di chi ha operato (valutato, deciso, autorizzato, effettuato, rilevato nei libri, controllato l’operazione)"/>
    <n v="1"/>
    <s v="Principio di comportamento"/>
  </r>
  <r>
    <n v="929"/>
    <x v="8"/>
    <x v="6"/>
    <x v="55"/>
    <s v="Ogni operazione contabile deve essere conservata agli atti sociali con una adeguata documentazione di supporto all’attività svolta, in modo da consentire: a) l’agevole registrazione contabile, b) l’individuazione dei diversi livelli di responsabilità, c)_x0009_la ricostruzione accurata delle operazioni, anche al fine di ridurre la probabilità di errori interpretativi"/>
    <n v="1"/>
    <s v="Dovere"/>
  </r>
  <r>
    <n v="930"/>
    <x v="9"/>
    <x v="6"/>
    <x v="55"/>
    <s v="Ogni operazione contabile deve essere conservata agli atti sociali con una adeguata documentazione di supporto all’attività svolta, in modo da consentire: a) l’agevole registrazione contabile, b) l’individuazione dei diversi livelli di responsabilità, c)_x0009_la ricostruzione accurata delle operazioni, anche al fine di ridurre la probabilità di errori interpretativi"/>
    <n v="1"/>
    <s v="Dovere"/>
  </r>
  <r>
    <n v="931"/>
    <x v="3"/>
    <x v="6"/>
    <x v="55"/>
    <s v="Ogni operazione contabile deve essere conservata agli atti sociali con una adeguata documentazione di supporto all’attività svolta, in modo da consentire: a) l’agevole registrazione contabile, b) l’individuazione dei diversi livelli di responsabilità, c)_x0009_la ricostruzione accurata delle operazioni, anche al fine di ridurre la probabilità di errori interpretativi"/>
    <n v="1"/>
    <s v="Dovere"/>
  </r>
  <r>
    <n v="925"/>
    <x v="8"/>
    <x v="4"/>
    <x v="57"/>
    <s v="Ogni modifica ai dati contabili può essere effettuata solo dagli utenti del sistema contabile"/>
    <n v="1"/>
    <s v="Principio di comportamento"/>
  </r>
  <r>
    <n v="926"/>
    <x v="0"/>
    <x v="4"/>
    <x v="57"/>
    <s v="Ogni modifica ai dati contabili può essere effettuata solo dagli utenti del sistema contabile"/>
    <n v="1"/>
    <s v="Principio di comportamento"/>
  </r>
  <r>
    <n v="927"/>
    <x v="9"/>
    <x v="4"/>
    <x v="57"/>
    <s v="Ogni modifica ai dati contabili può essere effettuata solo dagli utenti del sistema contabile"/>
    <n v="1"/>
    <s v="Principio di comportamento"/>
  </r>
  <r>
    <n v="928"/>
    <x v="3"/>
    <x v="4"/>
    <x v="57"/>
    <s v="Ogni modifica ai dati contabili può essere effettuata solo dagli utenti del sistema contabile"/>
    <n v="1"/>
    <s v="Principio di comportamento"/>
  </r>
  <r>
    <m/>
    <x v="11"/>
    <x v="9"/>
    <x v="11"/>
    <m/>
    <m/>
    <m/>
  </r>
  <r>
    <m/>
    <x v="11"/>
    <x v="9"/>
    <x v="11"/>
    <m/>
    <m/>
    <m/>
  </r>
  <r>
    <m/>
    <x v="11"/>
    <x v="9"/>
    <x v="11"/>
    <m/>
    <m/>
    <m/>
  </r>
  <r>
    <n v="1688"/>
    <x v="0"/>
    <x v="3"/>
    <x v="27"/>
    <s v="Non è possibile negoziare né sottoscrivere accordi, che contemplino farmaci sperimentali, salvo farmaci autorizzati all'immissione in commercio in Italia che sono ricompresi in protocolli sperimentali autorizzati dal Comitato Etico di riferimento"/>
    <n v="1"/>
    <s v="Principio di comportamento"/>
  </r>
  <r>
    <n v="1554"/>
    <x v="1"/>
    <x v="13"/>
    <x v="20"/>
    <s v="Non è consentivo eseguire pagamenti a enti o società non identificate o non appartenenti all’organizzazione che ha fornito, o ceduto, i beni, o i titoli, le prestazioni e i servizi"/>
    <n v="1"/>
    <s v="Principio di comportamento"/>
  </r>
  <r>
    <n v="1555"/>
    <x v="1"/>
    <x v="1"/>
    <x v="1"/>
    <s v="Non è consentito acquistare beni o servizi di natura anomala a prezzi e valori manifestamente irragionevoli"/>
    <n v="1"/>
    <s v="Principio di comportamento"/>
  </r>
  <r>
    <n v="1557"/>
    <x v="1"/>
    <x v="6"/>
    <x v="28"/>
    <s v="Non è consentivo acquisire partecipazioni di maggioranza o rami di azienda non rispondenti agli interessi aziendali, sia perché l’attività risulta manifestamente estranea all’oggetto sociale, sia perché i debiti assunti con l’attività acquisita sono sproporzionati rispetto al reale valore dell’acquisizione"/>
    <n v="1"/>
    <s v="Principio di comportamento"/>
  </r>
  <r>
    <n v="1686"/>
    <x v="0"/>
    <x v="3"/>
    <x v="27"/>
    <s v="La scelta dei fornitori deve basarsi su valutazioni obiettive nel rispetto dei criteri di qualificazione"/>
    <n v="1"/>
    <s v="Principio di comportamento"/>
  </r>
  <r>
    <n v="1331"/>
    <x v="10"/>
    <x v="7"/>
    <x v="24"/>
    <s v="E' imposto il divieto di avviare rapporti con i fornitori che non dispongono delle autorizzazioni che in base alle leggi speciali in materia ambientale fossero richieste"/>
    <n v="1"/>
    <s v="Principio di comportamento"/>
  </r>
  <r>
    <n v="1675"/>
    <x v="9"/>
    <x v="3"/>
    <x v="27"/>
    <s v="I processi decisionali relativi all'acquisto di farmaci e dispositivi medici non possono essere assoggettati all'ottenimento di pagamenti, regali, favori o qualsiasi altro tipo di beneficio"/>
    <n v="1"/>
    <s v="Principio di comportamento"/>
  </r>
  <r>
    <n v="1334"/>
    <x v="10"/>
    <x v="7"/>
    <x v="32"/>
    <s v="Nell'acquisto di materiale o sostanze ad impatto ambientale, tra cui il materiale elettrico o elettronico e i relativi beni di consumo - quale i toner - il prodotto sanitario, medico o farmaceutico, è richiesto al fornitore il relativo codice CER che ne identifichi la pericolosità e le modalità di smaltimento del rifiuto che a fine vita dal prodotto si sarà generato"/>
    <n v="1"/>
    <s v="Principio di comportamento"/>
  </r>
  <r>
    <n v="1445"/>
    <x v="10"/>
    <x v="7"/>
    <x v="32"/>
    <s v="Nell'acquisto di materiale o sostanze ad impatto ambientale, tra cui il materiale elettrico o elettronico e i relativi beni di consumo - quale i toner - il prodotto sanitario, medico o farmaceutico, è richiesto al fornitore il relativo codice CER che ne identifichi la pericolosità e le modalità di smaltimento del rifiuto che a fine vita dal prodotto si sarà generato"/>
    <n v="1"/>
    <s v="Principio di comportamento"/>
  </r>
  <r>
    <n v="1343"/>
    <x v="10"/>
    <x v="7"/>
    <x v="32"/>
    <s v="Nell'acquisto di materiale e sostanze che generano scarto, è richiesta al fornitore l'identificazione del codice CER dello scarto che sarà generato e, ove non possibile, si procede alla generazione del rifiuto alla identificazione del relativo codice CER con l'affido a professionisti o enti pubblici o privati che possano per professionalità procedere alla identificazione del CER e fornire all'Ente le indicazioni necessarie per la relativa raccolta e lo smaltimento"/>
    <n v="1"/>
    <s v="Principio di comportamento"/>
  </r>
  <r>
    <n v="1449"/>
    <x v="10"/>
    <x v="7"/>
    <x v="32"/>
    <s v="Nell'acquisto di materiale e sostanze che generano scarto, è richiesta al fornitore l'identificazione del codice CER dello scarto che sarà generato e, ove non possibile, si procede alla generazione del rifiuto alla identificazione del relativo codice CER con l'affido a professionisti o enti pubblici o privati che possano per professionalità procedere alla identificazione del CER e fornire all'Ente le indicazioni necessarie per la relativa raccolta e lo smaltimento"/>
    <n v="1"/>
    <s v="Principio di comportamento"/>
  </r>
  <r>
    <n v="1284"/>
    <x v="10"/>
    <x v="8"/>
    <x v="60"/>
    <s v="Nella selezione di OSS addetti alla gestione dei rifiuti e dei materiali organici sono necessari:_x000a_1. Il certificato del casellario giudiziale ex art. 25 bis D.P.R. 14 novembre 2002, n. 313;_x000a_2. la dichiarazione del personale di non essere indagato su processi istruiti in ossequio al D.Lgs. 231/2001;_x000a_3. la formazione specifica, documentata e periodica, del personale OSS addetto alla gestione dei rifiuti;_x000a_4. e la somministrazione di test di apprendimento relativi alla formazione eventualmente eseguita"/>
    <n v="1"/>
    <s v="Dovere"/>
  </r>
  <r>
    <n v="1326"/>
    <x v="10"/>
    <x v="7"/>
    <x v="32"/>
    <s v="Nella fase di acquisto di nuova sostanza o materiale, anche ad impatto ambientale, è imposto al Responsabile della richiesta, di comunicare, al Datore di lavoro e al RSPP, la tipologia di acquisto in modo che lo stesso possa avviare il relativo processo di analisi del rischio derivante dall'uso del prodotto come previsto dal D.Lgs. 81/2008 e dal D.Lgs. 152/2006 (l'analisi eseguita dovrà essere condotta in modo da dare anche evidenza, in base al relativo grado di rischio rilevato, l'utilizzazione degli specifici DPI necessari nell'uso della sostanza o materiale acquistato)"/>
    <n v="1"/>
    <s v="Principio di comportamento"/>
  </r>
  <r>
    <n v="1327"/>
    <x v="10"/>
    <x v="7"/>
    <x v="32"/>
    <s v="Nella fase di acquisto di nuova sostanza o materiale, anche ad impatto ambientale, è imposto al Responsabile della richiesta, di comunicare, al Datore di lavoro e al RSPP, la tipologia di acquisto in modo che lo stesso possa avviare il relativo processo di analisi del rischio derivante dall'uso del prodotto come previsto dal D.Lgs. 81/2008 e dal D.Lgs. 152/2006 (l'analisi eseguita dovrà essere condotta in modo da dare anche evidenza, in base al relativo grado di rischio rilevato, l'utilizzazione degli specifici DPI necessari nell'uso della sostanza o materiale acquistato)"/>
    <n v="1"/>
    <s v="Principio di comportamento"/>
  </r>
  <r>
    <n v="918"/>
    <x v="8"/>
    <x v="1"/>
    <x v="61"/>
    <s v="Nella documentazione di gara per appalti di servizi e opere sono previste clausole standard riguardanti i costi della sicurezza e le norme vigenti in materia di lavoro,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n v="1"/>
    <s v="Principio di comportamento"/>
  </r>
  <r>
    <n v="919"/>
    <x v="0"/>
    <x v="1"/>
    <x v="61"/>
    <s v="Nella documentazione di gara per appalti di servizi e opere sono previste clausole standard riguardanti i costi della sicurezza e le norme vigenti in materia di lavoro,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n v="1"/>
    <s v="Principio di comportamento"/>
  </r>
  <r>
    <n v="920"/>
    <x v="9"/>
    <x v="1"/>
    <x v="61"/>
    <s v="Nella documentazione di gara per appalti di servizi e opere sono previste clausole standard riguardanti i costi della sicurezza e le norme vigenti in materia di lavoro,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n v="1"/>
    <s v="Principio di comportamento"/>
  </r>
  <r>
    <n v="921"/>
    <x v="2"/>
    <x v="1"/>
    <x v="61"/>
    <s v="Nella documentazione di gara per appalti di servizi e opere sono previste clausole standard riguardanti i costi della sicurezza e le norme vigenti in materia di lavoro,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n v="1"/>
    <s v="Principio di comportamento"/>
  </r>
  <r>
    <n v="922"/>
    <x v="3"/>
    <x v="1"/>
    <x v="61"/>
    <s v="Nella documentazione di gara per appalti di servizi e opere sono previste clausole standard riguardanti i costi della sicurezza e le norme vigenti in materia di lavoro,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n v="1"/>
    <s v="Principio di comportamento"/>
  </r>
  <r>
    <n v="923"/>
    <x v="4"/>
    <x v="1"/>
    <x v="61"/>
    <s v="Nella documentazione di gara per appalti di servizi e opere sono previste clausole standard riguardanti i costi della sicurezza e le norme vigenti in materia di lavoro, tutela del lavoro minorile e delle donne, delle condizioni igienico-sanitarie e di sicurezza, di diritti sindacali o comunque di associazione e rappresentanza richiesti dalla normativa del Paese in cui essi operano - che gli appaltatori dichiarino di conoscere e che si obblighino a rispettare"/>
    <n v="1"/>
    <s v="Principio di comportamento"/>
  </r>
  <r>
    <n v="1477"/>
    <x v="13"/>
    <x v="13"/>
    <x v="20"/>
    <s v="Nell’ambito della Società non devono essere utilizzati libretti al portatore o analoghi valori al portatore"/>
    <n v="1"/>
    <s v="Dovere"/>
  </r>
  <r>
    <n v="1481"/>
    <x v="10"/>
    <x v="13"/>
    <x v="20"/>
    <s v="Nell’ambito della Società non devono essere utilizzati libretti al portatore o analoghi valori al portatore"/>
    <n v="1"/>
    <s v="Dovere"/>
  </r>
  <r>
    <n v="1485"/>
    <x v="3"/>
    <x v="13"/>
    <x v="20"/>
    <s v="Nell’ambito della Società non devono essere utilizzati libretti al portatore o analoghi valori al portatore"/>
    <n v="1"/>
    <s v="Dovere"/>
  </r>
  <r>
    <n v="1489"/>
    <x v="9"/>
    <x v="13"/>
    <x v="20"/>
    <s v="Nell’ambito della Società non devono essere utilizzati libretti al portatore o analoghi valori al portatore"/>
    <n v="1"/>
    <s v="Dovere"/>
  </r>
  <r>
    <n v="1493"/>
    <x v="8"/>
    <x v="13"/>
    <x v="20"/>
    <s v="Nell’ambito della Società non devono essere utilizzati libretti al portatore o analoghi valori al portatore"/>
    <n v="1"/>
    <s v="Dovere"/>
  </r>
  <r>
    <n v="1497"/>
    <x v="4"/>
    <x v="13"/>
    <x v="20"/>
    <s v="Nell’ambito della Società non devono essere utilizzati libretti al portatore o analoghi valori al portatore"/>
    <n v="1"/>
    <s v="Dovere"/>
  </r>
  <r>
    <n v="1501"/>
    <x v="0"/>
    <x v="13"/>
    <x v="20"/>
    <s v="Nell’ambito della Società non devono essere utilizzati libretti al portatore o analoghi valori al portatore"/>
    <n v="1"/>
    <s v="Dovere"/>
  </r>
  <r>
    <n v="1505"/>
    <x v="12"/>
    <x v="13"/>
    <x v="20"/>
    <s v="Nell’ambito della Società non devono essere utilizzati libretti al portatore o analoghi valori al portatore"/>
    <n v="1"/>
    <s v="Dovere"/>
  </r>
  <r>
    <n v="1509"/>
    <x v="2"/>
    <x v="13"/>
    <x v="20"/>
    <s v="Nell’ambito della Società non devono essere utilizzati libretti al portatore o analoghi valori al portatore"/>
    <n v="1"/>
    <s v="Dovere"/>
  </r>
  <r>
    <n v="1513"/>
    <x v="1"/>
    <x v="13"/>
    <x v="20"/>
    <s v="Nell’ambito della Società non devono essere utilizzati libretti al portatore o analoghi valori al portatore"/>
    <n v="1"/>
    <s v="Dovere"/>
  </r>
  <r>
    <n v="1564"/>
    <x v="1"/>
    <x v="13"/>
    <x v="20"/>
    <s v="Nell’ambito della Società non devono essere utilizzati libretti al portatore o analoghi valori al portatore"/>
    <n v="1"/>
    <s v="Dovere"/>
  </r>
  <r>
    <n v="1575"/>
    <x v="3"/>
    <x v="4"/>
    <x v="62"/>
    <s v="Nel caso in cui venga richiesto alla Società, da parte della Questura, del Comune, o di altro ente, di trasmettere notifica contenente copia delle registrazioni effettuate sui supporti informatici relativamente alla attività svolta nella struttura sanitaria, l’operatore incaricato di elaborare e trasmettere le suddette registrazioni ha l’obbligo di attestare agli amministratori la corrispondenza al vero di quanto contenuto nella notifica"/>
    <n v="1"/>
    <s v="Dovere"/>
  </r>
  <r>
    <n v="917"/>
    <x v="7"/>
    <x v="4"/>
    <x v="63"/>
    <s v="Nel caso in cui si riscontri un possibile utilizzo improprio delle strumentazioni informatiche, il Sistema Informativo Aziendale associa il nominativo dell’utilizzatore all’indirizzo IP e dà informazione al lavoratore interessato, con possibilità di contraddittorio e, qualora necessario ai fini istruttori, al relativo Responsabile il quale, sentito il lavoratore, valuterà l’attinenza dei dati rispetto all’attività lavorativa. A seguito dell’avvenuto accertamento dell’utilizzo improprio delle attrezzature informatiche, il responsabile attiva le procedure disciplinari finalizzate, al primo comportamento accertato, all’applicazione del richiamo, salvo casi di particolare gravità. Delle sanzioni applicate viene data informazione anche al Direttore Generale"/>
    <n v="1"/>
    <s v="Principio di comportamento"/>
  </r>
  <r>
    <m/>
    <x v="11"/>
    <x v="9"/>
    <x v="11"/>
    <m/>
    <m/>
    <m/>
  </r>
  <r>
    <n v="1614"/>
    <x v="7"/>
    <x v="4"/>
    <x v="29"/>
    <s v="Nel caso in cui la società sia tenuta a comunicazioni obbligatorie nei confronti della SIAE, è individuato il soggetto deputato alle suddette comunicazioni, specificandone le relative competenze. I dati oggetto di comunicazione devono essere controllati prima del relativo invio da un soggetto diverso da quello individuato quale responsabile delle comunicazioni obbligatorie. Al soggetto deputato alle comunicazioni è fatto obbligo di provvedere anche alla loro archiviazione"/>
    <n v="1"/>
    <s v="Dovere"/>
  </r>
  <r>
    <n v="1360"/>
    <x v="10"/>
    <x v="7"/>
    <x v="32"/>
    <s v="Nel caso di rifiuti in cumuli, questi devono essere realizzati su basamenti pavimentati o, qualora sia richiesto dalle caratteristiche del rifiuto, su basamenti impermeabili resistenti all'attacco chimico dei rifiuti che permettono la separazione dei rifiuti dal suolo sottostante"/>
    <n v="1"/>
    <s v="Dovere"/>
  </r>
  <r>
    <n v="915"/>
    <x v="9"/>
    <x v="6"/>
    <x v="28"/>
    <s v="Nel caso di presenza di un potenziale conflitto di interessi in occasione della effettuazione di operazioni straordinarie, ovvero della elaborazione di situazioni economiche, patrimoniali e finanziarie di carattere straordinario, la figura apicale responsabile deve essere affiancata da altro apicale di altra funzione per confronto e controllo"/>
    <n v="1"/>
    <s v="Dovere"/>
  </r>
  <r>
    <n v="1607"/>
    <x v="13"/>
    <x v="13"/>
    <x v="20"/>
    <s v="Nel caso di monete o biglietti contraffatti, l’addetto agli incassi deve informare senza ritardo l’Amministratore attraverso apposita nota, allegando le monete o i biglietti; l’Amministratore deve rilasciargli apposita ricevuta e informare immediatamente l’autorità di pubblica sicurezza"/>
    <n v="1"/>
    <s v="Dovere"/>
  </r>
  <r>
    <n v="914"/>
    <x v="3"/>
    <x v="8"/>
    <x v="18"/>
    <s v="Nel caso di attentati ai beni aziendali o di minacce, è fatto obbligo a tutti i prestatori di lavoro di informare immediatamente le autorità di polizia, fornendo senza reticenza e con pieno spirito di collaborazione tutte le informazioni e le notizie possedute, non solo in relazione agli eventi lesivi specifici, ma anche in ordine ad eventuali antefatti e circostanze rilevanti ai fini delle indagini"/>
    <n v="1"/>
    <s v="Dovere"/>
  </r>
  <r>
    <m/>
    <x v="11"/>
    <x v="9"/>
    <x v="11"/>
    <m/>
    <m/>
    <m/>
  </r>
  <r>
    <m/>
    <x v="11"/>
    <x v="9"/>
    <x v="11"/>
    <m/>
    <m/>
    <m/>
  </r>
  <r>
    <m/>
    <x v="11"/>
    <x v="9"/>
    <x v="11"/>
    <m/>
    <m/>
    <m/>
  </r>
  <r>
    <m/>
    <x v="11"/>
    <x v="9"/>
    <x v="11"/>
    <m/>
    <m/>
    <m/>
  </r>
  <r>
    <m/>
    <x v="11"/>
    <x v="9"/>
    <x v="11"/>
    <m/>
    <m/>
    <m/>
  </r>
  <r>
    <m/>
    <x v="11"/>
    <x v="9"/>
    <x v="11"/>
    <m/>
    <m/>
    <m/>
  </r>
  <r>
    <m/>
    <x v="11"/>
    <x v="9"/>
    <x v="11"/>
    <m/>
    <m/>
    <m/>
  </r>
  <r>
    <m/>
    <x v="11"/>
    <x v="9"/>
    <x v="11"/>
    <m/>
    <m/>
    <m/>
  </r>
  <r>
    <m/>
    <x v="11"/>
    <x v="9"/>
    <x v="11"/>
    <m/>
    <m/>
    <m/>
  </r>
  <r>
    <n v="1346"/>
    <x v="10"/>
    <x v="7"/>
    <x v="32"/>
    <s v="Nel caso della gestione dei rifiuti e dei materiali organici è vietato miscelare tra loro rifiuti appartenenti a diverse categorie"/>
    <n v="1"/>
    <s v="Divieto"/>
  </r>
  <r>
    <n v="913"/>
    <x v="8"/>
    <x v="1"/>
    <x v="1"/>
    <s v="Nei contratti, nelle lettere di incarico con Partner, Fornitori e eventuali altre Controparti coinvolte nelle attività a rischio, deve essere contenuta apposita clausola (o specifico accordo separato) che regoli le conseguenze della violazione, da parte delle controparti stesse, delle norme di cui al Decreto 231/2001, nonché di quanto disposto dal Modello e dal Codice Etico adottato dalla Società"/>
    <n v="1"/>
    <s v="Dovere"/>
  </r>
  <r>
    <n v="1344"/>
    <x v="10"/>
    <x v="7"/>
    <x v="24"/>
    <s v="Nei contratti e negli ordini che regolano i rapporti con tutti i terzi (fornitori, clienti, professionisti, consulenti, ecc.) e con tutti coloro con cui (nome Ente) entra in rapporto, sono previste apposite clausole dirette ad informare i terzi dell’adozione del Modello di organizzazione, gestione e controllo, del Codice di Comportamento ed è riportata, altresì, l’esplicita indicazione che il mancato rispetto dei principi contenuti nel Codice di Comportamento e o il contravvenire alle disposizioni di cui al D.Lgs. 231/2001 in tema di responsabilità amministrativa degli enti dotati di personalità giuridica, comporterà la facoltà per (nome Ente), fatto salvo il risarcimento dei danni, di risolvere il contratto di diritto ai sensi e per gli effetti di cui all’art. 1456 c.c. – clausola risolutiva espressa"/>
    <n v="1"/>
    <s v="Principio di comportamento"/>
  </r>
  <r>
    <n v="1337"/>
    <x v="10"/>
    <x v="7"/>
    <x v="24"/>
    <s v="Nei contratti con le società o enti a cui l'Ente conferisce i propri rifiuti prodotti nell'ambito dell'attività d'ufficio è inserita la seguente clausola: “L'ente o la società _x0009_ si impegna con la sottoscrizione del presente contratto/ordine a comunicare tempestivamente a (nome dell'Ente) l'avvenuta scadenza della iscrizione all'albo dei gestori nazionali in materia ambientale, dell'AIA e delle autorizzazioni/certificazioni rilasciate, dall'ente pubblico territorialmente competente, per l'esecuzione del trasporto, della raccolta, del reimpiego e dello smaltimento dei rifiuti e a trasmettere, tempestivamente a (nome dell'Ente) copia delle autorizzazioni/certificazioni rinnovate prima della scadenza dei termini di validità delle precedenti. Rimane, inoltre, inteso tra le parti che l'inadempimento al predetto obbligo di comunicazione, la eventuale esclusione o cancellazione da parte della società o ente dall'Albo Nazionale Gestori Ambientali, la revoca dell'AIA e delle autorizzazioni/certificazioni nonché il mancato rinnovo, per qualsiasi causa, delle stesse, darà a (nome dell'Ente) il diritto di esercitare di diritto ai sensi dell'art. 1456 c.c. la risoluzione del contratto. All'esercizio del diritto citato da parte di (nome dell'Ente) il contratto si considererà risolto a tutti gli effetti dalla data di avvenuta spedizione della raccomandata con avviso di ricevimento, salvo il diritto per (nome dell'Ente) di ottenere il relativo risarcimento dei danni patiti e ferme restando le responsabilità per i danni direttamente derivante dal comportamento non conforme alle disposizioni di legge o perché inadempiente agli obblighi contrattuali”"/>
    <n v="1"/>
    <s v="Dovere"/>
  </r>
  <r>
    <n v="1447"/>
    <x v="10"/>
    <x v="7"/>
    <x v="24"/>
    <s v="Nei contratti con le società o enti a cui l'Ente conferisce i propri rifiuti prodotti nell'ambito dell'attività d'ufficio sarà necessario prevedere la seguente clausola: “L'ente o la società _x0009_ si impegna con la sottoscrizione del presente contratto/ordine a comunicare tempestivamente a l'Ente l'avvenuta scadenza della iscrizione all'albo dei gestori nazionali in materia ambientale, dell'AIA e delle autorizzazioni/certificazioni rilasciate, dall'ente pubblico territorialmente competente, per l'esecuzione del trasporto, della raccolta, del reimpiego e dello smaltimento dei rifiuti e a trasmettere, tempestivamente a l'Ente copia delle autorizzazioni/certificazioni rinnovate prima della scadenza dei termini di validità delle precedenti. Rimane, inoltre, inteso tra le parti che l'inadempimento al predetto obbligo di comunicazione, la eventuale esclusione o cancellazione da parte della società o ente dall'Albo Nazionale Gestori Ambientali, la revoca dell'AIA e delle autorizzazioni/certificazioni nonché il mancato rinnovo, per qualsiasi causa, delle stesse, darà a l'Ente il diritto di esercitare di diritto ai sensi dell'art. 1456 c.c. la risoluzione del contratto. All'esercizio del diritto citato da parte di l'Ente il contratto si considererà risolto a tutti gli effetti dalla data di avvenuta spedizione della raccomandata con avviso di ricevimento, salvo il diritto per l'Ente di ottenere il relativo risarcimento dei danni patiti e ferme restando le responsabilità per i danni direttamente derivante dal comportamento del non conforme alle disposizioni di legge o perché inadempiente agli obblighi contrattuali”"/>
    <n v="1"/>
    <s v="Dovere"/>
  </r>
  <r>
    <n v="1336"/>
    <x v="10"/>
    <x v="7"/>
    <x v="24"/>
    <s v="Nei contratti con i fornitori che svolgono attività di fornitura di impianti elettrici o elettronici (stampanti, personal computer, fotocopiatrici, toner, ecc.), di manutenzione delle stampanti e fotocopiatrici, nonché di manutenzione ordinaria e straordinaria di impianti elettrici, antincendio, idraulici e, in generale, delle infrastrutture e così come nei contratti per lavori edili o di ingegneria civile è inserita la seguente clausola: “Rimane inteso tra le parti che è e sarà vostro preciso obbligo provvedere, in qualità di produttori, distributori e o installatori, alla corretta gestione dei rifiuti generati dall’attività oggetto del presente contratto, secondo quanto previsto dalla normativa vigente. La violazione della presente clausola o più in generale la messa in pericolo di un bene ambientale e o della salute e sicurezza dei luoghi di lavoro comporterà la risoluzione di diritto ai sensi dell'art. 1456 c.c. del presente contratto, salvo il diritto per l'Ente di ottenere il relativo risarcimento dei danni patiti e ferme restando le vostre responsabilità per i danni direttamente derivante dal vostro comportamento non conforme alle disposizioni di legge o perché inadempiente agli obblighi posti dal presente contratto”"/>
    <n v="1"/>
    <s v="Dovere"/>
  </r>
  <r>
    <m/>
    <x v="11"/>
    <x v="9"/>
    <x v="11"/>
    <m/>
    <m/>
    <m/>
  </r>
  <r>
    <m/>
    <x v="11"/>
    <x v="9"/>
    <x v="11"/>
    <m/>
    <m/>
    <m/>
  </r>
  <r>
    <m/>
    <x v="11"/>
    <x v="9"/>
    <x v="11"/>
    <m/>
    <m/>
    <m/>
  </r>
  <r>
    <m/>
    <x v="11"/>
    <x v="9"/>
    <x v="11"/>
    <m/>
    <m/>
    <m/>
  </r>
  <r>
    <m/>
    <x v="11"/>
    <x v="9"/>
    <x v="11"/>
    <m/>
    <m/>
    <m/>
  </r>
  <r>
    <m/>
    <x v="11"/>
    <x v="9"/>
    <x v="11"/>
    <m/>
    <m/>
    <m/>
  </r>
  <r>
    <m/>
    <x v="11"/>
    <x v="9"/>
    <x v="11"/>
    <m/>
    <m/>
    <m/>
  </r>
  <r>
    <m/>
    <x v="11"/>
    <x v="9"/>
    <x v="11"/>
    <m/>
    <m/>
    <m/>
  </r>
  <r>
    <n v="1342"/>
    <x v="10"/>
    <x v="7"/>
    <x v="24"/>
    <s v="E' monitorata, con scadenziari anche informatici, la validità dei certificati e dei documenti in possesso dei terzi a cui l'Ente conferisce i rifiuti prodotti attestanti, nonché la regolarità delle certificazioni - trasporto - stoccaggio e deposito - smaltimento"/>
    <n v="1"/>
    <s v="Principio di comportamento"/>
  </r>
  <r>
    <n v="1448"/>
    <x v="10"/>
    <x v="7"/>
    <x v="24"/>
    <s v="E' monitorata, con scadenziari anche informatici, la validità dei certificati e dei documenti in possesso dei terzi a cui l'Ente conferisce i rifiuti prodotti attestanti, nonché la regolarità delle certificazioni - trasporto - stoccaggio e deposito - smaltimento"/>
    <n v="1"/>
    <s v="Principio di comportamento"/>
  </r>
  <r>
    <n v="1699"/>
    <x v="0"/>
    <x v="14"/>
    <x v="25"/>
    <s v="Vengono monitorati i poteri anche con riferimento alla verifica delle firme autorizzative per i bandi vinti e per quelli in cui si procede alla partecipazione"/>
    <n v="1"/>
    <s v="Principio di comportamento"/>
  </r>
  <r>
    <n v="1647"/>
    <x v="0"/>
    <x v="15"/>
    <x v="26"/>
    <s v="Viene monitorata annualmente la permanenza nel tempo, indipendentemente dalle eventuali verifiche effettuate dalle aziende sanitarie locali, dei requisiti previsti ai fini dell'accreditamento"/>
    <n v="1"/>
    <s v="Principio di comportamento"/>
  </r>
  <r>
    <n v="905"/>
    <x v="8"/>
    <x v="8"/>
    <x v="53"/>
    <s v="E' previsto il monitoraggio sui rimborsi/spese di valore eccessivo o ricorrente"/>
    <n v="1"/>
    <s v="Principio di comportamento"/>
  </r>
  <r>
    <n v="901"/>
    <x v="8"/>
    <x v="19"/>
    <x v="64"/>
    <s v="Monitoraggio di situazioni anomale nelle condizioni di pagamento accordate (quali la concessione di termini particolarmente lunghi, o la previsione di modalità di pagamento inusuali)"/>
    <n v="1"/>
    <s v="Principio di comportamento"/>
  </r>
  <r>
    <n v="902"/>
    <x v="1"/>
    <x v="19"/>
    <x v="64"/>
    <s v="Monitoraggio di situazioni anomale nelle condizioni di pagamento accordate (quali la concessione di termini particolarmente lunghi, o la previsione di modalità di pagamento inusuali)"/>
    <n v="1"/>
    <s v="Principio di comportamento"/>
  </r>
  <r>
    <n v="903"/>
    <x v="2"/>
    <x v="19"/>
    <x v="64"/>
    <s v="Monitoraggio di situazioni anomale nelle condizioni di pagamento accordate (quali la concessione di termini particolarmente lunghi, o la previsione di modalità di pagamento inusuali)"/>
    <n v="1"/>
    <s v="Principio di comportamento"/>
  </r>
  <r>
    <n v="904"/>
    <x v="3"/>
    <x v="19"/>
    <x v="64"/>
    <s v="Monitoraggio di situazioni anomale nelle condizioni di pagamento accordate (quali la concessione di termini particolarmente lunghi, o la previsione di modalità di pagamento inusuali)"/>
    <n v="1"/>
    <s v="Principio di comportamento"/>
  </r>
  <r>
    <n v="900"/>
    <x v="8"/>
    <x v="13"/>
    <x v="20"/>
    <s v="E' previsto il monitoraggio di disposizioni e prelievi dai conti correnti bancari"/>
    <n v="1"/>
    <s v="Principio di comportamento"/>
  </r>
  <r>
    <n v="896"/>
    <x v="8"/>
    <x v="19"/>
    <x v="65"/>
    <s v="Monitoraggio dell’incasso del credito, con evidenziazione di situazioni anomale"/>
    <n v="1"/>
    <s v="Principio di comportamento"/>
  </r>
  <r>
    <n v="897"/>
    <x v="1"/>
    <x v="19"/>
    <x v="65"/>
    <s v="Monitoraggio dell’incasso del credito, con evidenziazione di situazioni anomale"/>
    <n v="1"/>
    <s v="Principio di comportamento"/>
  </r>
  <r>
    <n v="898"/>
    <x v="2"/>
    <x v="19"/>
    <x v="65"/>
    <s v="Monitoraggio dell’incasso del credito, con evidenziazione di situazioni anomale"/>
    <n v="1"/>
    <s v="Principio di comportamento"/>
  </r>
  <r>
    <n v="899"/>
    <x v="3"/>
    <x v="19"/>
    <x v="65"/>
    <s v="Monitoraggio dell’incasso del credito, con evidenziazione di situazioni anomale"/>
    <n v="1"/>
    <s v="Principio di comportamento"/>
  </r>
  <r>
    <n v="895"/>
    <x v="8"/>
    <x v="6"/>
    <x v="7"/>
    <s v="E' previsto il monitoraggio dell’evoluzione del piano normativo di riferimento, effettuato anche con il supporto di consulenti esterni, al fine di garantire l’adeguamento alle nuove leggi in materia fiscale e il monitoraggio costante, attraverso uno scadenzario, degli adempimenti di legge, al fine di evitare ritardi e imprecisioni nella presentazione di dichiarazioni e/o documenti fiscali (attività in parte esternalizzata a professionista dottore commercialista)"/>
    <n v="1"/>
    <s v="Principio di comportamento"/>
  </r>
  <r>
    <n v="894"/>
    <x v="8"/>
    <x v="1"/>
    <x v="1"/>
    <s v="E' previsto il monitoraggio degli ordini aperti al fine di evitare il rischio di registrazione di transazioni improprie"/>
    <n v="1"/>
    <s v="Principio di comportamento"/>
  </r>
  <r>
    <n v="893"/>
    <x v="8"/>
    <x v="8"/>
    <x v="53"/>
    <s v="Sono previsti meccanismi di gestione di eventuali superamenti dei limiti/vincoli definiti e la previsione dell’approvazione della nota spese da parte del supervisore in linea con i criteri prefissati"/>
    <n v="1"/>
    <s v="Principio di comportamento"/>
  </r>
  <r>
    <n v="892"/>
    <x v="7"/>
    <x v="4"/>
    <x v="66"/>
    <s v="E' effettuata la mappatura delle licenze software e delle banche dati (Sistema Informativo Aziendale)"/>
    <n v="1"/>
    <s v="Principio di comportamento"/>
  </r>
  <r>
    <n v="1281"/>
    <x v="9"/>
    <x v="6"/>
    <x v="15"/>
    <s v="Vengono mantenute condotte che non ostacolino, mediante l’occultamento di fatti o l’esposizione di fatti non rispondenti al vero, le attività degli organi di controllo e le attività di verifica della gestione sociale da parte dei soci"/>
    <n v="1"/>
    <s v="Principio di comportamento"/>
  </r>
  <r>
    <n v="889"/>
    <x v="8"/>
    <x v="15"/>
    <x v="33"/>
    <s v="L'organigramma aziendale tiene conto ed esplicita gli interventi di natura organizzativa necessari ad assicurare la corretta e completa predisposizione delle comunicazioni e il loro puntuale invio alle Autorità pubbliche di Vigilanza"/>
    <n v="1"/>
    <s v="Principio di comportamento"/>
  </r>
  <r>
    <n v="890"/>
    <x v="9"/>
    <x v="15"/>
    <x v="33"/>
    <s v="L'organigramma aziendale tiene conto ed esplicita gli interventi di natura organizzativa necessari ad assicurare la corretta e completa predisposizione delle comunicazioni e il loro puntuale invio alle Autorità pubbliche di Vigilanza"/>
    <n v="1"/>
    <s v="Principio di comportamento"/>
  </r>
  <r>
    <n v="891"/>
    <x v="6"/>
    <x v="15"/>
    <x v="33"/>
    <s v="L'organigramma aziendale tiene conto ed esplicita gli interventi di natura organizzativa necessari ad assicurare la corretta e completa predisposizione delle comunicazioni e il loro puntuale invio alle Autorità pubbliche di Vigilanza"/>
    <n v="1"/>
    <s v="Principio di comportamento"/>
  </r>
  <r>
    <m/>
    <x v="11"/>
    <x v="9"/>
    <x v="11"/>
    <m/>
    <m/>
    <m/>
  </r>
  <r>
    <m/>
    <x v="11"/>
    <x v="9"/>
    <x v="11"/>
    <m/>
    <m/>
    <m/>
  </r>
  <r>
    <m/>
    <x v="11"/>
    <x v="9"/>
    <x v="11"/>
    <m/>
    <m/>
    <m/>
  </r>
  <r>
    <m/>
    <x v="11"/>
    <x v="9"/>
    <x v="11"/>
    <m/>
    <m/>
    <m/>
  </r>
  <r>
    <m/>
    <x v="11"/>
    <x v="9"/>
    <x v="11"/>
    <m/>
    <m/>
    <m/>
  </r>
  <r>
    <m/>
    <x v="11"/>
    <x v="9"/>
    <x v="11"/>
    <m/>
    <m/>
    <m/>
  </r>
  <r>
    <m/>
    <x v="11"/>
    <x v="9"/>
    <x v="11"/>
    <m/>
    <m/>
    <m/>
  </r>
  <r>
    <n v="1362"/>
    <x v="10"/>
    <x v="7"/>
    <x v="67"/>
    <s v="Lo stoccaggio in cumuli di rifiuti che possano dar luogo a formazioni di polveri deve avvenire in aree confinate; tali rifiuti devono essere protetti dalle acque meteoriche e dall'azione del vento a mezzo di appositi sistemi di copertura anche mobili"/>
    <n v="1"/>
    <s v="Dovere"/>
  </r>
  <r>
    <m/>
    <x v="11"/>
    <x v="9"/>
    <x v="11"/>
    <m/>
    <m/>
    <m/>
  </r>
  <r>
    <m/>
    <x v="11"/>
    <x v="9"/>
    <x v="11"/>
    <m/>
    <m/>
    <m/>
  </r>
  <r>
    <m/>
    <x v="11"/>
    <x v="9"/>
    <x v="11"/>
    <m/>
    <m/>
    <m/>
  </r>
  <r>
    <m/>
    <x v="11"/>
    <x v="9"/>
    <x v="11"/>
    <m/>
    <m/>
    <m/>
  </r>
  <r>
    <m/>
    <x v="11"/>
    <x v="9"/>
    <x v="11"/>
    <m/>
    <m/>
    <m/>
  </r>
  <r>
    <m/>
    <x v="11"/>
    <x v="9"/>
    <x v="11"/>
    <m/>
    <m/>
    <m/>
  </r>
  <r>
    <m/>
    <x v="11"/>
    <x v="9"/>
    <x v="11"/>
    <m/>
    <m/>
    <m/>
  </r>
  <r>
    <n v="869"/>
    <x v="8"/>
    <x v="1"/>
    <x v="1"/>
    <s v="Sono individuati i soggetti responsabili di ogni singolo passaggio dell'iter di approvvigionamento attraverso l'apposizione della sigla a validazione di ogni fase"/>
    <n v="1"/>
    <s v="Principio di comportamento"/>
  </r>
  <r>
    <n v="870"/>
    <x v="0"/>
    <x v="1"/>
    <x v="1"/>
    <s v="Sono individuati i soggetti responsabili di ogni singolo passaggio dell'iter di approvvigionamento attraverso l'apposizione della sigla a validazione di ogni fase"/>
    <n v="1"/>
    <s v="Principio di comportamento"/>
  </r>
  <r>
    <n v="871"/>
    <x v="9"/>
    <x v="1"/>
    <x v="1"/>
    <s v="Sono individuati i soggetti responsabili di ogni singolo passaggio dell'iter di approvvigionamento attraverso l'apposizione della sigla a validazione di ogni fase"/>
    <n v="1"/>
    <s v="Principio di comportamento"/>
  </r>
  <r>
    <n v="872"/>
    <x v="2"/>
    <x v="1"/>
    <x v="1"/>
    <s v="Sono individuati i soggetti responsabili di ogni singolo passaggio dell'iter di approvvigionamento attraverso l'apposizione della sigla a validazione di ogni fase"/>
    <n v="1"/>
    <s v="Principio di comportamento"/>
  </r>
  <r>
    <n v="873"/>
    <x v="3"/>
    <x v="1"/>
    <x v="1"/>
    <s v="Sono individuati i soggetti responsabili di ogni singolo passaggio dell'iter di approvvigionamento attraverso l'apposizione della sigla a validazione di ogni fase"/>
    <n v="1"/>
    <s v="Principio di comportamento"/>
  </r>
  <r>
    <n v="874"/>
    <x v="4"/>
    <x v="1"/>
    <x v="1"/>
    <s v="Sono individuati i soggetti responsabili di ogni singolo passaggio dell'iter di approvvigionamento attraverso l'apposizione della sigla a validazione di ogni fase"/>
    <n v="1"/>
    <s v="Principio di comportamento"/>
  </r>
  <r>
    <n v="1541"/>
    <x v="2"/>
    <x v="4"/>
    <x v="68"/>
    <s v="Sono previsti strumenti informatici che impediscano l'accesso e/o la ricezione di materiale relativo alla pornografia minorile"/>
    <n v="1"/>
    <s v="Principio di comportamento"/>
  </r>
  <r>
    <n v="860"/>
    <x v="8"/>
    <x v="1"/>
    <x v="1"/>
    <s v="L'Ente lavora solo con controparti che operano in conformità con i criteri di massima diligenza, onestà, trasparenza, integrità e nel rispetto delle leggi anticorruzione, del Modello 231 e del Codice Etico della Società; a tal fine, annualmente viene effettuata una ricognizione in idonei database, interrogazioni internet nonché una richiesta di casellario giudiziale per accertarne il comportamento"/>
    <n v="1"/>
    <s v="Principio di comportamento"/>
  </r>
  <r>
    <n v="861"/>
    <x v="0"/>
    <x v="1"/>
    <x v="1"/>
    <s v="L'Ente lavora solo con controparti che operano in conformità con i criteri di massima diligenza, onestà, trasparenza, integrità e nel rispetto delle leggi anticorruzione, del Modello 231 e del Codice Etico della Società; a tal fine, annualmente viene effettuata una ricognizione in idonei database, interrogazioni internet nonché una richiesta di casellario giudiziale per accertarne il comportamento"/>
    <n v="1"/>
    <s v="Principio di comportamento"/>
  </r>
  <r>
    <n v="862"/>
    <x v="1"/>
    <x v="1"/>
    <x v="1"/>
    <s v="L'Ente lavora solo con controparti che operano in conformità con i criteri di massima diligenza, onestà, trasparenza, integrità e nel rispetto delle leggi anticorruzione, del Modello 231 e del Codice Etico della Società; a tal fine, annualmente viene effettuata una ricognizione in idonei database, interrogazioni internet nonché una richiesta di casellario giudiziale per accertarne il comportamento"/>
    <n v="1"/>
    <s v="Principio di comportamento"/>
  </r>
  <r>
    <n v="863"/>
    <x v="9"/>
    <x v="1"/>
    <x v="1"/>
    <s v="L'Ente lavora solo con controparti che operano in conformità con i criteri di massima diligenza, onestà, trasparenza, integrità e nel rispetto delle leggi anticorruzione, del Modello 231 e del Codice Etico della Società; a tal fine, annualmente viene effettuata una ricognizione in idonei database, interrogazioni internet nonché una richiesta di casellario giudiziale per accertarne il comportamento"/>
    <n v="1"/>
    <s v="Principio di comportamento"/>
  </r>
  <r>
    <n v="864"/>
    <x v="2"/>
    <x v="1"/>
    <x v="1"/>
    <s v="L'Ente lavora solo con controparti che operano in conformità con i criteri di massima diligenza, onestà, trasparenza, integrità e nel rispetto delle leggi anticorruzione, del Modello 231 e del Codice Etico della Società; a tal fine, annualmente viene effettuata una ricognizione in idonei database, interrogazioni internet nonché una richiesta di casellario giudiziale per accertarne il comportamento"/>
    <n v="1"/>
    <s v="Principio di comportamento"/>
  </r>
  <r>
    <n v="865"/>
    <x v="12"/>
    <x v="1"/>
    <x v="1"/>
    <s v="L'Ente lavora solo con controparti che operano in conformità con i criteri di massima diligenza, onestà, trasparenza, integrità e nel rispetto delle leggi anticorruzione, del Modello 231 e del Codice Etico della Società; a tal fine, annualmente viene effettuata una ricognizione in idonei database, interrogazioni internet nonché una richiesta di casellario giudiziale per accertarne il comportamento"/>
    <n v="1"/>
    <s v="Principio di comportamento"/>
  </r>
  <r>
    <n v="866"/>
    <x v="3"/>
    <x v="1"/>
    <x v="1"/>
    <s v="L'Ente lavora solo con controparti che operano in conformità con i criteri di massima diligenza, onestà, trasparenza, integrità e nel rispetto delle leggi anticorruzione, del Modello 231 e del Codice Etico della Società; a tal fine, annualmente viene effettuata una ricognizione in idonei database, interrogazioni internet nonché una richiesta di casellario giudiziale per accertarne il comportamento"/>
    <n v="1"/>
    <s v="Principio di comportamento"/>
  </r>
  <r>
    <n v="867"/>
    <x v="4"/>
    <x v="1"/>
    <x v="1"/>
    <s v="L'Ente lavora solo con controparti che operano in conformità con i criteri di massima diligenza, onestà, trasparenza, integrità e nel rispetto delle leggi anticorruzione, del Modello 231 e del Codice Etico della Società; a tal fine, annualmente viene effettuata una ricognizione in idonei database, interrogazioni internet nonché una richiesta di casellario giudiziale per accertarne il comportamento"/>
    <n v="1"/>
    <s v="Principio di comportamento"/>
  </r>
  <r>
    <n v="868"/>
    <x v="5"/>
    <x v="1"/>
    <x v="1"/>
    <s v="L'Ente lavora solo con controparti che operano in conformità con i criteri di massima diligenza, onestà, trasparenza, integrità e nel rispetto delle leggi anticorruzione, del Modello 231 e del Codice Etico della Società; a tal fine, annualmente viene effettuata una ricognizione in idonei database, interrogazioni internet nonché una richiesta di casellario giudiziale per accertarne il comportamento"/>
    <n v="1"/>
    <s v="Principio di comportamento"/>
  </r>
  <r>
    <n v="1562"/>
    <x v="1"/>
    <x v="13"/>
    <x v="20"/>
    <s v="L'emissione di assegni bancari viene limitata al minimo necessario"/>
    <n v="1"/>
    <s v="Principio di comportamento"/>
  </r>
  <r>
    <n v="1377"/>
    <x v="0"/>
    <x v="13"/>
    <x v="20"/>
    <s v="Le operazioni che comportano l’utilizzo o l’impiego di risorse finanziarie devono avere una causale espressa ed essere documentate e registrate in conformità ai principi di correttezza professionale e contabile"/>
    <n v="1"/>
    <s v="Principio di comportamento"/>
  </r>
  <r>
    <n v="1385"/>
    <x v="13"/>
    <x v="13"/>
    <x v="20"/>
    <s v="Le operazioni che comportano l’utilizzo o l’impiego di risorse finanziarie devono avere una causale espressa ed essere documentate e registrate in conformità ai principi di correttezza professionale e contabile"/>
    <n v="1"/>
    <s v="Principio di comportamento"/>
  </r>
  <r>
    <n v="1392"/>
    <x v="3"/>
    <x v="13"/>
    <x v="20"/>
    <s v="Le operazioni che comportano l’utilizzo o l’impiego di risorse finanziarie devono avere una causale espressa ed essere documentate e registrate in conformità ai principi di correttezza professionale e contabile"/>
    <n v="1"/>
    <s v="Principio di comportamento"/>
  </r>
  <r>
    <n v="1399"/>
    <x v="9"/>
    <x v="13"/>
    <x v="20"/>
    <s v="Le operazioni che comportano l’utilizzo o l’impiego di risorse finanziarie devono avere una causale espressa ed essere documentate e registrate in conformità ai principi di correttezza professionale e contabile"/>
    <n v="1"/>
    <s v="Principio di comportamento"/>
  </r>
  <r>
    <n v="1406"/>
    <x v="8"/>
    <x v="13"/>
    <x v="20"/>
    <s v="Le operazioni che comportano l’utilizzo o l’impiego di risorse finanziarie devono avere una causale espressa ed essere documentate e registrate in conformità ai principi di correttezza professionale e contabile"/>
    <n v="1"/>
    <s v="Principio di comportamento"/>
  </r>
  <r>
    <n v="1413"/>
    <x v="4"/>
    <x v="13"/>
    <x v="20"/>
    <s v="Le operazioni che comportano l’utilizzo o l’impiego di risorse finanziarie devono avere una causale espressa ed essere documentate e registrate in conformità ai principi di correttezza professionale e contabile"/>
    <n v="1"/>
    <s v="Principio di comportamento"/>
  </r>
  <r>
    <n v="1420"/>
    <x v="12"/>
    <x v="13"/>
    <x v="20"/>
    <s v="Le operazioni che comportano l’utilizzo o l’impiego di risorse finanziarie devono avere una causale espressa ed essere documentate e registrate in conformità ai principi di correttezza professionale e contabile"/>
    <n v="1"/>
    <s v="Principio di comportamento"/>
  </r>
  <r>
    <n v="1427"/>
    <x v="2"/>
    <x v="13"/>
    <x v="20"/>
    <s v="Le operazioni che comportano l’utilizzo o l’impiego di risorse finanziarie devono avere una causale espressa ed essere documentate e registrate in conformità ai principi di correttezza professionale e contabile"/>
    <n v="1"/>
    <s v="Principio di comportamento"/>
  </r>
  <r>
    <n v="1434"/>
    <x v="1"/>
    <x v="13"/>
    <x v="20"/>
    <s v="Le operazioni che comportano l’utilizzo o l’impiego di risorse finanziarie devono avere una causale espressa ed essere documentate e registrate in conformità ai principi di correttezza professionale e contabile"/>
    <n v="1"/>
    <s v="Principio di comportamento"/>
  </r>
  <r>
    <n v="1464"/>
    <x v="10"/>
    <x v="13"/>
    <x v="20"/>
    <s v="Le operazioni che comportano l’utilizzo o l’impiego di risorse finanziarie devono avere una causale espressa ed essere documentate e registrate in conformità ai principi di correttezza professionale e contabile"/>
    <n v="1"/>
    <s v="Principio di comportamento"/>
  </r>
  <r>
    <n v="851"/>
    <x v="8"/>
    <x v="1"/>
    <x v="1"/>
    <s v="Le modalità per la gestione della individuazione, selezione e attribuzione dell’incarico a consulenti e collaboratori che svolgono prestazioni professionali a favore della Società sono formalizzate con la definizione di criteri oggettivi, trasparenti e documentabili di assegnazione dell’incarico e, laddove possibile, la comparazione tra diversi offerenti"/>
    <n v="1"/>
    <s v="Principio di comportamento"/>
  </r>
  <r>
    <n v="852"/>
    <x v="0"/>
    <x v="1"/>
    <x v="1"/>
    <s v="Le modalità per la gestione della individuazione, selezione e attribuzione dell’incarico a consulenti e collaboratori che svolgono prestazioni professionali a favore della Società sono formalizzate con la definizione di criteri oggettivi, trasparenti e documentabili di assegnazione dell’incarico e, laddove possibile, la comparazione tra diversi offerenti"/>
    <n v="1"/>
    <s v="Principio di comportamento"/>
  </r>
  <r>
    <n v="853"/>
    <x v="1"/>
    <x v="1"/>
    <x v="1"/>
    <s v="Le modalità per la gestione della individuazione, selezione e attribuzione dell’incarico a consulenti e collaboratori che svolgono prestazioni professionali a favore della Società sono formalizzate con la definizione di criteri oggettivi, trasparenti e documentabili di assegnazione dell’incarico e, laddove possibile, la comparazione tra diversi offerenti"/>
    <n v="1"/>
    <s v="Principio di comportamento"/>
  </r>
  <r>
    <n v="854"/>
    <x v="9"/>
    <x v="1"/>
    <x v="1"/>
    <s v="Le modalità per la gestione della individuazione, selezione e attribuzione dell’incarico a consulenti e collaboratori che svolgono prestazioni professionali a favore della Società sono formalizzate con la definizione di criteri oggettivi, trasparenti e documentabili di assegnazione dell’incarico e, laddove possibile, la comparazione tra diversi offerenti"/>
    <n v="1"/>
    <s v="Principio di comportamento"/>
  </r>
  <r>
    <n v="855"/>
    <x v="2"/>
    <x v="1"/>
    <x v="1"/>
    <s v="Le modalità per la gestione della individuazione, selezione e attribuzione dell’incarico a consulenti e collaboratori che svolgono prestazioni professionali a favore della Società sono formalizzate con la definizione di criteri oggettivi, trasparenti e documentabili di assegnazione dell’incarico e, laddove possibile, la comparazione tra diversi offerenti"/>
    <n v="1"/>
    <s v="Principio di comportamento"/>
  </r>
  <r>
    <n v="856"/>
    <x v="12"/>
    <x v="1"/>
    <x v="1"/>
    <s v="Le modalità per la gestione della individuazione, selezione e attribuzione dell’incarico a consulenti e collaboratori che svolgono prestazioni professionali a favore della Società sono formalizzate con la definizione di criteri oggettivi, trasparenti e documentabili di assegnazione dell’incarico e, laddove possibile, la comparazione tra diversi offerenti"/>
    <n v="1"/>
    <s v="Principio di comportamento"/>
  </r>
  <r>
    <n v="857"/>
    <x v="3"/>
    <x v="1"/>
    <x v="1"/>
    <s v="Le modalità per la gestione della individuazione, selezione e attribuzione dell’incarico a consulenti e collaboratori che svolgono prestazioni professionali a favore della Società sono formalizzate con la definizione di criteri oggettivi, trasparenti e documentabili di assegnazione dell’incarico e, laddove possibile, la comparazione tra diversi offerenti"/>
    <n v="1"/>
    <s v="Principio di comportamento"/>
  </r>
  <r>
    <n v="858"/>
    <x v="4"/>
    <x v="1"/>
    <x v="1"/>
    <s v="Le modalità per la gestione della individuazione, selezione e attribuzione dell’incarico a consulenti e collaboratori che svolgono prestazioni professionali a favore della Società sono formalizzate con la definizione di criteri oggettivi, trasparenti e documentabili di assegnazione dell’incarico e, laddove possibile, la comparazione tra diversi offerenti"/>
    <n v="1"/>
    <s v="Principio di comportamento"/>
  </r>
  <r>
    <n v="859"/>
    <x v="5"/>
    <x v="1"/>
    <x v="1"/>
    <s v="Le modalità per la gestione della individuazione, selezione e attribuzione dell’incarico a consulenti e collaboratori che svolgono prestazioni professionali a favore della Società sono formalizzate con la definizione di criteri oggettivi, trasparenti e documentabili di assegnazione dell’incarico e, laddove possibile, la comparazione tra diversi offerenti"/>
    <n v="1"/>
    <s v="Principio di comportamento"/>
  </r>
  <r>
    <n v="845"/>
    <x v="8"/>
    <x v="1"/>
    <x v="1"/>
    <s v="Le modalità per il ricevimento e l'eventuale certificazione di avvenuto collaudo del bene acquistato, nonché gli eventuali disallineamenti devono essere opportunamente gestiti al fine di garantire la correttezza degli importi fatturati (anche mediante emissioni di note di credito da ricevere) e successivamente pagati"/>
    <n v="1"/>
    <s v="Dovere"/>
  </r>
  <r>
    <n v="846"/>
    <x v="0"/>
    <x v="1"/>
    <x v="1"/>
    <s v="Le modalità per il ricevimento e l'eventuale certificazione di avvenuto collaudo del bene acquistato, nonché gli eventuali disallineamenti devono essere opportunamente gestiti al fine di garantire la correttezza degli importi fatturati (anche mediante emissioni di note di credito da ricevere) e successivamente pagati"/>
    <n v="1"/>
    <s v="Dovere"/>
  </r>
  <r>
    <n v="847"/>
    <x v="9"/>
    <x v="1"/>
    <x v="1"/>
    <s v="Le modalità per il ricevimento e l'eventuale certificazione di avvenuto collaudo del bene acquistato, nonché gli eventuali disallineamenti devono essere opportunamente gestiti al fine di garantire la correttezza degli importi fatturati (anche mediante emissioni di note di credito da ricevere) e successivamente pagati"/>
    <n v="1"/>
    <s v="Dovere"/>
  </r>
  <r>
    <n v="848"/>
    <x v="2"/>
    <x v="1"/>
    <x v="1"/>
    <s v="Le modalità per il ricevimento e l'eventuale certificazione di avvenuto collaudo del bene acquistato, nonché gli eventuali disallineamenti devono essere opportunamente gestiti al fine di garantire la correttezza degli importi fatturati (anche mediante emissioni di note di credito da ricevere) e successivamente pagati"/>
    <n v="1"/>
    <s v="Dovere"/>
  </r>
  <r>
    <n v="849"/>
    <x v="3"/>
    <x v="1"/>
    <x v="1"/>
    <s v="Le modalità per il ricevimento e l'eventuale certificazione di avvenuto collaudo del bene acquistato, nonché gli eventuali disallineamenti devono essere opportunamente gestiti al fine di garantire la correttezza degli importi fatturati (anche mediante emissioni di note di credito da ricevere) e successivamente pagati"/>
    <n v="1"/>
    <s v="Dovere"/>
  </r>
  <r>
    <n v="850"/>
    <x v="4"/>
    <x v="1"/>
    <x v="1"/>
    <s v="Le modalità per il ricevimento e l'eventuale certificazione di avvenuto collaudo del bene acquistato, nonché gli eventuali disallineamenti devono essere opportunamente gestiti al fine di garantire la correttezza degli importi fatturati (anche mediante emissioni di note di credito da ricevere) e successivamente pagati"/>
    <n v="1"/>
    <s v="Dovere"/>
  </r>
  <r>
    <n v="841"/>
    <x v="8"/>
    <x v="6"/>
    <x v="53"/>
    <s v="Sono definite in modo chiaro le  modalità operative per lo svolgimento delle attività nonché per l'archiviazione della documentazione rilevante per spese di rappresentanza"/>
    <n v="1"/>
    <s v="Principio di comportamento"/>
  </r>
  <r>
    <n v="842"/>
    <x v="0"/>
    <x v="6"/>
    <x v="53"/>
    <s v="Sono definite in modo chiaro le  modalità operative per lo svolgimento delle attività nonché per l'archiviazione della documentazione rilevante per spese di rappresentanza"/>
    <n v="1"/>
    <s v="Principio di comportamento"/>
  </r>
  <r>
    <n v="843"/>
    <x v="1"/>
    <x v="6"/>
    <x v="53"/>
    <s v="Sono definite in modo chiaro le  modalità operative per lo svolgimento delle attività nonché per l'archiviazione della documentazione rilevante per spese di rappresentanza"/>
    <n v="1"/>
    <s v="Principio di comportamento"/>
  </r>
  <r>
    <n v="844"/>
    <x v="13"/>
    <x v="6"/>
    <x v="53"/>
    <s v="Sono definite in modo chiaro le  modalità operative per lo svolgimento delle attività nonché per l'archiviazione della documentazione rilevante per spese di rappresentanza"/>
    <n v="1"/>
    <s v="Principio di comportamento"/>
  </r>
  <r>
    <n v="835"/>
    <x v="8"/>
    <x v="1"/>
    <x v="1"/>
    <s v="Sono definite le modalità e i contenuti dell'informazione che devono essere forniti alle imprese esterne riguardo l'insieme delle norme e prescrizioni che un'impresa ache si occupa di una fornitura di bene, servizio, lavori deve conoscere, impegnarsi a rispettare e a far rispettare ai propri dipendenti"/>
    <n v="1"/>
    <s v="Dovere"/>
  </r>
  <r>
    <n v="836"/>
    <x v="0"/>
    <x v="1"/>
    <x v="1"/>
    <s v="Sono definite le modalità e i contenuti dell'informazione che devono essere forniti alle imprese esterne riguardo l'insieme delle norme e prescrizioni che un'impresa ache si occupa di una fornitura di bene, servizio, lavori deve conoscere, impegnarsi a rispettare e a far rispettare ai propri dipendenti"/>
    <n v="1"/>
    <s v="Dovere"/>
  </r>
  <r>
    <n v="837"/>
    <x v="9"/>
    <x v="1"/>
    <x v="1"/>
    <s v="Sono definite le modalità e i contenuti dell'informazione che devono essere forniti alle imprese esterne riguardo l'insieme delle norme e prescrizioni che un'impresa ache si occupa di una fornitura di bene, servizio, lavori deve conoscere, impegnarsi a rispettare e a far rispettare ai propri dipendenti"/>
    <n v="1"/>
    <s v="Dovere"/>
  </r>
  <r>
    <n v="838"/>
    <x v="2"/>
    <x v="1"/>
    <x v="1"/>
    <s v="Sono definite le modalità e i contenuti dell'informazione che devono essere forniti alle imprese esterne riguardo l'insieme delle norme e prescrizioni che un'impresa ache si occupa di una fornitura di bene, servizio, lavori deve conoscere, impegnarsi a rispettare e a far rispettare ai propri dipendenti"/>
    <n v="1"/>
    <s v="Dovere"/>
  </r>
  <r>
    <n v="839"/>
    <x v="3"/>
    <x v="1"/>
    <x v="1"/>
    <s v="Sono definite le modalità e i contenuti dell'informazione che devono essere forniti alle imprese esterne riguardo l'insieme delle norme e prescrizioni che un'impresa ache si occupa di una fornitura di bene, servizio, lavori deve conoscere, impegnarsi a rispettare e a far rispettare ai propri dipendenti"/>
    <n v="1"/>
    <s v="Dovere"/>
  </r>
  <r>
    <n v="840"/>
    <x v="4"/>
    <x v="1"/>
    <x v="1"/>
    <s v="Sono definite le modalità e i contenuti dell'informazione che devono essere forniti alle imprese esterne riguardo l'insieme delle norme e prescrizioni che un'impresa ache si occupa di una fornitura di bene, servizio, lavori deve conoscere, impegnarsi a rispettare e a far rispettare ai propri dipendenti"/>
    <n v="1"/>
    <s v="Dovere"/>
  </r>
  <r>
    <n v="833"/>
    <x v="0"/>
    <x v="1"/>
    <x v="1"/>
    <s v="Le modalità di monitoraggio delle attività di collaudo devono seguire quanto riportato nel piano delle attività"/>
    <n v="1"/>
    <s v="Principio di comportamento"/>
  </r>
  <r>
    <n v="834"/>
    <x v="6"/>
    <x v="1"/>
    <x v="1"/>
    <s v="Le modalità di monitoraggio delle attività di collaudo devono seguire quanto riportato nel piano delle attività"/>
    <n v="1"/>
    <s v="Principio di comportamento"/>
  </r>
  <r>
    <n v="827"/>
    <x v="0"/>
    <x v="8"/>
    <x v="18"/>
    <s v="Le modalità di formalizzazione dei giudizi e di approvazione dei candidati ritenuti idonei al termine dell'iter di selezione con la produzione della relativa evidenza sono chiare, formalizzate e ricostruibili"/>
    <n v="1"/>
    <s v="Principio di comportamento"/>
  </r>
  <r>
    <n v="828"/>
    <x v="9"/>
    <x v="8"/>
    <x v="18"/>
    <s v="Le modalità di formalizzazione dei giudizi e di approvazione dei candidati ritenuti idonei al termine dell'iter di selezione con la produzione della relativa evidenza sono chiare, formalizzate e ricostruibili"/>
    <n v="1"/>
    <s v="Principio di comportamento"/>
  </r>
  <r>
    <n v="829"/>
    <x v="2"/>
    <x v="8"/>
    <x v="18"/>
    <s v="Le modalità di formalizzazione dei giudizi e di approvazione dei candidati ritenuti idonei al termine dell'iter di selezione con la produzione della relativa evidenza sono chiare, formalizzate e ricostruibili"/>
    <n v="1"/>
    <s v="Principio di comportamento"/>
  </r>
  <r>
    <n v="830"/>
    <x v="3"/>
    <x v="8"/>
    <x v="18"/>
    <s v="Le modalità di formalizzazione dei giudizi e di approvazione dei candidati ritenuti idonei al termine dell'iter di selezione con la produzione della relativa evidenza sono chiare, formalizzate e ricostruibili"/>
    <n v="1"/>
    <s v="Principio di comportamento"/>
  </r>
  <r>
    <n v="831"/>
    <x v="4"/>
    <x v="8"/>
    <x v="18"/>
    <s v="Le modalità di formalizzazione dei giudizi e di approvazione dei candidati ritenuti idonei al termine dell'iter di selezione con la produzione della relativa evidenza sono chiare, formalizzate e ricostruibili"/>
    <n v="1"/>
    <s v="Principio di comportamento"/>
  </r>
  <r>
    <n v="832"/>
    <x v="5"/>
    <x v="8"/>
    <x v="18"/>
    <s v="Le modalità di formalizzazione dei giudizi e di approvazione dei candidati ritenuti idonei al termine dell'iter di selezione con la produzione della relativa evidenza sono chiare, formalizzate e ricostruibili"/>
    <n v="1"/>
    <s v="Principio di comportamento"/>
  </r>
  <r>
    <n v="825"/>
    <x v="0"/>
    <x v="1"/>
    <x v="1"/>
    <s v="Le modalità di archiviazione e di conservazione della documentazione di collaudo devono assicurare la trasparenza e la verificabilità del processo"/>
    <n v="1"/>
    <s v="Principio di comportamento"/>
  </r>
  <r>
    <n v="826"/>
    <x v="6"/>
    <x v="1"/>
    <x v="1"/>
    <s v="Le modalità di archiviazione e di conservazione della documentazione di collaudo devono assicurare la trasparenza e la verificabilità del processo"/>
    <n v="1"/>
    <s v="Principio di comportamento"/>
  </r>
  <r>
    <m/>
    <x v="11"/>
    <x v="9"/>
    <x v="11"/>
    <m/>
    <m/>
    <m/>
  </r>
  <r>
    <m/>
    <x v="11"/>
    <x v="9"/>
    <x v="11"/>
    <m/>
    <m/>
    <m/>
  </r>
  <r>
    <m/>
    <x v="11"/>
    <x v="9"/>
    <x v="11"/>
    <m/>
    <m/>
    <m/>
  </r>
  <r>
    <m/>
    <x v="11"/>
    <x v="9"/>
    <x v="11"/>
    <m/>
    <m/>
    <m/>
  </r>
  <r>
    <m/>
    <x v="11"/>
    <x v="9"/>
    <x v="11"/>
    <m/>
    <m/>
    <m/>
  </r>
  <r>
    <m/>
    <x v="11"/>
    <x v="9"/>
    <x v="11"/>
    <m/>
    <m/>
    <m/>
  </r>
  <r>
    <n v="818"/>
    <x v="0"/>
    <x v="15"/>
    <x v="36"/>
    <s v="Le Funzioni responsabili delle attività di presa di contatto con il soggetto pubblico per la richiesta di informazioni, di redazione della domanda, di presentazione della domanda e di gestione della concessione e/o dell’autorizzazione sono diversi e sono indette apposite riunioni con la verbalizzazione delle principali statuizioni al fine di garantire il rispetto dei canoni di integrità, trasparenza e correttezza del processo"/>
    <n v="1"/>
    <s v="Principio di comportamento"/>
  </r>
  <r>
    <n v="1550"/>
    <x v="0"/>
    <x v="14"/>
    <x v="21"/>
    <s v="Le dichiarazioni rese a organismi pubblici nazionali o comunitari ai fini dell’ottenimento di erogazioni, contributi o finanziamenti, devono contenere solo elementi assolutamente veritieri e, in caso di ottenimento degli stessi, deve essere rilasciato apposito rendiconto"/>
    <n v="1"/>
    <s v="Dovere"/>
  </r>
  <r>
    <n v="1553"/>
    <x v="1"/>
    <x v="13"/>
    <x v="20"/>
    <s v="Le controparti finanziarie devono sempre essere formalmente individuate"/>
    <n v="1"/>
    <s v="Dovere"/>
  </r>
  <r>
    <n v="815"/>
    <x v="8"/>
    <x v="15"/>
    <x v="33"/>
    <s v="Le comunicazioni trasmesse alle Autorità devono essere riepilogate in un apposito Registro e sono tenute a disposizione dell’OdV per le verifiche interne periodiche"/>
    <n v="1"/>
    <s v="Dovere"/>
  </r>
  <r>
    <n v="816"/>
    <x v="9"/>
    <x v="15"/>
    <x v="33"/>
    <s v="Le comunicazioni trasmesse alle Autorità devono essere riepilogate in un apposito Registro e sono tenute a disposizione dell’OdV per le verifiche interne periodiche"/>
    <n v="1"/>
    <s v="Dovere"/>
  </r>
  <r>
    <n v="817"/>
    <x v="6"/>
    <x v="15"/>
    <x v="33"/>
    <s v="Le comunicazioni trasmesse alle Autorità devono essere riepilogate in un apposito Registro e sono tenute a disposizione dell’OdV per le verifiche interne periodiche"/>
    <n v="1"/>
    <s v="Dovere"/>
  </r>
  <r>
    <n v="1691"/>
    <x v="0"/>
    <x v="3"/>
    <x v="27"/>
    <s v="Le attività di inventariazione dei farmaci e dei dispositivi medici devono essere documentate"/>
    <n v="1"/>
    <s v="Dovere"/>
  </r>
  <r>
    <n v="1361"/>
    <x v="10"/>
    <x v="7"/>
    <x v="67"/>
    <s v="L'area dei rifiuti in cumuli deve avere una pendenza tale da convogliare gli eventuali liquidi in apposite canalette e in pozzetti di raccolta «a tenuta» di capacità adeguate, il cui contenuto deve essere periodicamente avviato all'impianto di trattamento"/>
    <n v="1"/>
    <s v="Dovere"/>
  </r>
  <r>
    <n v="814"/>
    <x v="3"/>
    <x v="8"/>
    <x v="30"/>
    <s v="L'accesso all'area della società è consentito soltanto a persone o mezzi autorizzati, provvisti di documento identificativo emesso dalla struttura medesima o autorizzati per iscritto dalla Direzione della struttura"/>
    <n v="1"/>
    <s v="Principio di comportamento"/>
  </r>
  <r>
    <n v="1656"/>
    <x v="0"/>
    <x v="4"/>
    <x v="47"/>
    <s v="L'accesso all'applicativo software per la gestione delle cartelle cliniche e delle attività ambulatoriali deve essere sempre protetto da password e username personali, non cedibili a terzi, e deve essere sempre tracciabile qualsiasi variazione dei dati e delle informazioni contenute a sistema"/>
    <n v="1"/>
    <s v="Principio di comportamento"/>
  </r>
  <r>
    <m/>
    <x v="11"/>
    <x v="9"/>
    <x v="11"/>
    <m/>
    <m/>
    <m/>
  </r>
  <r>
    <m/>
    <x v="11"/>
    <x v="9"/>
    <x v="11"/>
    <m/>
    <m/>
    <m/>
  </r>
  <r>
    <m/>
    <x v="11"/>
    <x v="9"/>
    <x v="11"/>
    <m/>
    <m/>
    <m/>
  </r>
  <r>
    <m/>
    <x v="11"/>
    <x v="9"/>
    <x v="11"/>
    <m/>
    <m/>
    <m/>
  </r>
  <r>
    <m/>
    <x v="11"/>
    <x v="9"/>
    <x v="11"/>
    <m/>
    <m/>
    <m/>
  </r>
  <r>
    <m/>
    <x v="11"/>
    <x v="9"/>
    <x v="11"/>
    <m/>
    <m/>
    <m/>
  </r>
  <r>
    <m/>
    <x v="11"/>
    <x v="9"/>
    <x v="11"/>
    <m/>
    <m/>
    <m/>
  </r>
  <r>
    <n v="801"/>
    <x v="8"/>
    <x v="1"/>
    <x v="1"/>
    <s v="Viene verificato che le richieste di approvvigionamento arrivino da soggetti autorizzati"/>
    <n v="1"/>
    <s v="Principio di comportamento"/>
  </r>
  <r>
    <n v="802"/>
    <x v="0"/>
    <x v="1"/>
    <x v="1"/>
    <s v="Viene verificato che le richieste di approvvigionamento arrivino da soggetti autorizzati"/>
    <n v="1"/>
    <s v="Principio di comportamento"/>
  </r>
  <r>
    <n v="803"/>
    <x v="9"/>
    <x v="1"/>
    <x v="1"/>
    <s v="Viene verificato che le richieste di approvvigionamento arrivino da soggetti autorizzati"/>
    <n v="1"/>
    <s v="Principio di comportamento"/>
  </r>
  <r>
    <n v="804"/>
    <x v="2"/>
    <x v="1"/>
    <x v="1"/>
    <s v="Viene verificato che le richieste di approvvigionamento arrivino da soggetti autorizzati"/>
    <n v="1"/>
    <s v="Principio di comportamento"/>
  </r>
  <r>
    <n v="805"/>
    <x v="3"/>
    <x v="1"/>
    <x v="1"/>
    <s v="Viene verificato che le richieste di approvvigionamento arrivino da soggetti autorizzati"/>
    <n v="1"/>
    <s v="Principio di comportamento"/>
  </r>
  <r>
    <n v="806"/>
    <x v="4"/>
    <x v="1"/>
    <x v="1"/>
    <s v="Viene verificato che le richieste di approvvigionamento arrivino da soggetti autorizzati"/>
    <n v="1"/>
    <s v="Principio di comportamento"/>
  </r>
  <r>
    <n v="792"/>
    <x v="8"/>
    <x v="1"/>
    <x v="1"/>
    <s v="I documenti giustificativi degli incarichi conferiti sono archiviati e tracciati"/>
    <n v="1"/>
    <s v="Principio di comportamento"/>
  </r>
  <r>
    <n v="793"/>
    <x v="0"/>
    <x v="1"/>
    <x v="1"/>
    <s v="I documenti giustificativi degli incarichi conferiti sono archiviati e tracciati"/>
    <n v="1"/>
    <s v="Principio di comportamento"/>
  </r>
  <r>
    <n v="794"/>
    <x v="1"/>
    <x v="1"/>
    <x v="1"/>
    <s v="I documenti giustificativi degli incarichi conferiti sono archiviati e tracciati"/>
    <n v="1"/>
    <s v="Principio di comportamento"/>
  </r>
  <r>
    <n v="795"/>
    <x v="9"/>
    <x v="1"/>
    <x v="1"/>
    <s v="I documenti giustificativi degli incarichi conferiti sono archiviati e tracciati"/>
    <n v="1"/>
    <s v="Principio di comportamento"/>
  </r>
  <r>
    <n v="796"/>
    <x v="2"/>
    <x v="1"/>
    <x v="1"/>
    <s v="I documenti giustificativi degli incarichi conferiti sono archiviati e tracciati"/>
    <n v="1"/>
    <s v="Principio di comportamento"/>
  </r>
  <r>
    <n v="797"/>
    <x v="12"/>
    <x v="1"/>
    <x v="1"/>
    <s v="I documenti giustificativi degli incarichi conferiti sono archiviati e tracciati"/>
    <n v="1"/>
    <s v="Principio di comportamento"/>
  </r>
  <r>
    <n v="798"/>
    <x v="3"/>
    <x v="1"/>
    <x v="1"/>
    <s v="I documenti giustificativi degli incarichi conferiti sono archiviati e tracciati"/>
    <n v="1"/>
    <s v="Principio di comportamento"/>
  </r>
  <r>
    <n v="799"/>
    <x v="4"/>
    <x v="1"/>
    <x v="1"/>
    <s v="I documenti giustificativi degli incarichi conferiti sono archiviati e tracciati"/>
    <n v="1"/>
    <s v="Principio di comportamento"/>
  </r>
  <r>
    <n v="800"/>
    <x v="5"/>
    <x v="1"/>
    <x v="1"/>
    <s v="I documenti giustificativi degli incarichi conferiti sono archiviati e tracciati"/>
    <n v="1"/>
    <s v="Principio di comportamento"/>
  </r>
  <r>
    <n v="788"/>
    <x v="8"/>
    <x v="6"/>
    <x v="53"/>
    <s v="E' definita la tipologia delle spese sostenibili e dei limiti massimi delle spese"/>
    <n v="1"/>
    <s v="Principio di comportamento"/>
  </r>
  <r>
    <n v="789"/>
    <x v="0"/>
    <x v="6"/>
    <x v="53"/>
    <s v="E' definita la tipologia delle spese sostenibili e dei limiti massimi delle spese"/>
    <n v="1"/>
    <s v="Principio di comportamento"/>
  </r>
  <r>
    <n v="790"/>
    <x v="1"/>
    <x v="6"/>
    <x v="53"/>
    <s v="E' definita la tipologia delle spese sostenibili e dei limiti massimi delle spese"/>
    <n v="1"/>
    <s v="Principio di comportamento"/>
  </r>
  <r>
    <n v="791"/>
    <x v="13"/>
    <x v="6"/>
    <x v="53"/>
    <s v="E' definita la tipologia delle spese sostenibili e dei limiti massimi delle spese"/>
    <n v="1"/>
    <s v="Principio di comportamento"/>
  </r>
  <r>
    <n v="784"/>
    <x v="8"/>
    <x v="5"/>
    <x v="5"/>
    <s v="La tenuta, conservazione e aggiornamento del fascicolo di bilancio e degli altri documenti contabili societari (ivi incluse le relative attestazioni) dalla loro formazione e approvazione dei soci, al deposito e pubblicazione (anche informatica) dello stesso e alla relativa archiviazione è di esclusiva competenza e responsabilità della Direzione Amministrativa che ne tiene archivio cartaceo e digitale conservando le carte di lavoro e le versioni superate"/>
    <n v="1"/>
    <s v="Principio di comportamento"/>
  </r>
  <r>
    <n v="785"/>
    <x v="0"/>
    <x v="5"/>
    <x v="5"/>
    <s v="La tenuta, conservazione e aggiornamento del fascicolo di bilancio e degli altri documenti contabili societari (ivi incluse le relative attestazioni) dalla loro formazione e approvazione dei soci, al deposito e pubblicazione (anche informatica) dello stesso e alla relativa archiviazione è di esclusiva competenza e responsabilità della Direzione Amministrativa che ne tiene archivio cartaceo e digitale conservando le carte di lavoro e le versioni superate"/>
    <n v="1"/>
    <s v="Principio di comportamento"/>
  </r>
  <r>
    <n v="786"/>
    <x v="9"/>
    <x v="5"/>
    <x v="5"/>
    <s v="La tenuta, conservazione e aggiornamento del fascicolo di bilancio e degli altri documenti contabili societari (ivi incluse le relative attestazioni) dalla loro formazione e approvazione dei soci, al deposito e pubblicazione (anche informatica) dello stesso e alla relativa archiviazione è di esclusiva competenza e responsabilità della Direzione Amministrativa che ne tiene archivio cartaceo e digitale conservando le carte di lavoro e le versioni superate"/>
    <n v="1"/>
    <s v="Principio di comportamento"/>
  </r>
  <r>
    <n v="787"/>
    <x v="3"/>
    <x v="5"/>
    <x v="5"/>
    <s v="La tenuta, conservazione e aggiornamento del fascicolo di bilancio e degli altri documenti contabili societari (ivi incluse le relative attestazioni) dalla loro formazione e approvazione dei soci, al deposito e pubblicazione (anche informatica) dello stesso e alla relativa archiviazione è di esclusiva competenza e responsabilità della Direzione Amministrativa che ne tiene archivio cartaceo e digitale conservando le carte di lavoro e le versioni superate"/>
    <n v="1"/>
    <s v="Principio di comportamento"/>
  </r>
  <r>
    <n v="783"/>
    <x v="0"/>
    <x v="12"/>
    <x v="69"/>
    <s v="La supervisione del contenzioso viene monitorata da Funzione aziendale diversa da quella competente e l’approvazione delle fatture emesse dal consulente anche con riferimento alla congruità delle parcelle in relazione al livello tariffario applicato viene monitorata dalla Direzione Finanziaria"/>
    <n v="1"/>
    <s v="Principio di comportamento"/>
  </r>
  <r>
    <n v="777"/>
    <x v="8"/>
    <x v="4"/>
    <x v="63"/>
    <s v="La struttura, con riferimento alla sicurezza fisica e ambientale, adotta adeguati controlli al fine di prevenire accessi non autorizzati, danni e interferenze ai locali e ai beni in essi contenuti tramite la messa in sicurezza delle aree e delle apparecchiature"/>
    <n v="1"/>
    <s v="Principio di comportamento"/>
  </r>
  <r>
    <n v="778"/>
    <x v="0"/>
    <x v="4"/>
    <x v="63"/>
    <s v="La struttura, con riferimento alla sicurezza fisica e ambientale, adotta adeguati controlli al fine di prevenire accessi non autorizzati, danni e interferenze ai locali e ai beni in essi contenuti tramite la messa in sicurezza delle aree e delle apparecchiature"/>
    <n v="1"/>
    <s v="Principio di comportamento"/>
  </r>
  <r>
    <n v="779"/>
    <x v="9"/>
    <x v="4"/>
    <x v="63"/>
    <s v="La struttura, con riferimento alla sicurezza fisica e ambientale, adotta adeguati controlli al fine di prevenire accessi non autorizzati, danni e interferenze ai locali e ai beni in essi contenuti tramite la messa in sicurezza delle aree e delle apparecchiature"/>
    <n v="1"/>
    <s v="Principio di comportamento"/>
  </r>
  <r>
    <n v="780"/>
    <x v="2"/>
    <x v="4"/>
    <x v="63"/>
    <s v="La struttura, con riferimento alla sicurezza fisica e ambientale, adotta adeguati controlli al fine di prevenire accessi non autorizzati, danni e interferenze ai locali e ai beni in essi contenuti tramite la messa in sicurezza delle aree e delle apparecchiature"/>
    <n v="1"/>
    <s v="Principio di comportamento"/>
  </r>
  <r>
    <n v="781"/>
    <x v="4"/>
    <x v="4"/>
    <x v="63"/>
    <s v="La struttura, con riferimento alla sicurezza fisica e ambientale, adotta adeguati controlli al fine di prevenire accessi non autorizzati, danni e interferenze ai locali e ai beni in essi contenuti tramite la messa in sicurezza delle aree e delle apparecchiature"/>
    <n v="1"/>
    <s v="Principio di comportamento"/>
  </r>
  <r>
    <n v="782"/>
    <x v="7"/>
    <x v="4"/>
    <x v="63"/>
    <s v="La struttura, con riferimento alla sicurezza fisica e ambientale, adotta adeguati controlli al fine di prevenire accessi non autorizzati, danni e interferenze ai locali e ai beni in essi contenuti tramite la messa in sicurezza delle aree e delle apparecchiature"/>
    <n v="1"/>
    <s v="Principio di comportamento"/>
  </r>
  <r>
    <n v="775"/>
    <x v="6"/>
    <x v="2"/>
    <x v="70"/>
    <s v="La struttura si è dota di un piano di emergenza per la gestione delle emergenze e primo soccorso"/>
    <n v="1"/>
    <s v="Principio di comportamento"/>
  </r>
  <r>
    <n v="1620"/>
    <x v="10"/>
    <x v="7"/>
    <x v="32"/>
    <s v="La struttura sanitaria, nel rispetto della normativa vigente, adotta un Sistema di Tracciabilità dei Rifiuti speciali"/>
    <n v="1"/>
    <s v="Principio di comportamento"/>
  </r>
  <r>
    <n v="1574"/>
    <x v="0"/>
    <x v="4"/>
    <x v="46"/>
    <s v="E' verificata l’impossibilità da parte degli operatori di modificare le informazioni oggetto di certificazione tramite un’opportuna organizzazione di profili operatore e regole di sistema, che garantiscano l’impossibilità di alterare il dato inserito da altri e anche dallo stesso operatore"/>
    <n v="1"/>
    <s v="Principio di comportamento"/>
  </r>
  <r>
    <n v="3"/>
    <x v="7"/>
    <x v="4"/>
    <x v="6"/>
    <s v="La struttura sanitaria informa gli utenti che non è possibile installare nessun software o hardware che non sia stato approvato dai sistemi informativi"/>
    <n v="1"/>
    <s v="Principio di comportamento"/>
  </r>
  <r>
    <n v="1621"/>
    <x v="10"/>
    <x v="7"/>
    <x v="32"/>
    <s v="La struttura sanitaria è iscritta in un apposito registro e tramite un soggetto formalmente delegato è in possesso di un dispositivo elettronico per entrare in rete e per inserire i dati relativi ai rifiuti"/>
    <n v="1"/>
    <s v="Principio di comportamento"/>
  </r>
  <r>
    <n v="1364"/>
    <x v="10"/>
    <x v="7"/>
    <x v="32"/>
    <s v="La struttura sanitaria deve redigere procedure di emergenza nel caso in cui si verifichino malfunzionamenti o eventi incidentali (ad esempio incendio o sversamento accidentale o, più in generale, di emergenze ambientali) che provochino conseguenze dirette od indirette sull’ambiente (acqua, aria, suolo, sottosuolo, rumore). la Società dovrà tempestivamente comunicarlo, compatibilmente con la gestione dell’emergenza alla ASL di appartenenza. Tale comunicazione dovrà essere seguita da una dichiarazione di fine emergenza e, entro 15 giorni, da una relazione tecnica esaustiva contenente le cause delle anomalie intercorse e i provvedimenti intrapresi per la loro risoluzione. La Società dovrà tenere a disposizione degli Organi di controllo, prova documentale mediante registro cartaceo o elettronico del numero e durata dei malfunzionamenti e degli eventi incidentali, nonché delle procedure (azioni adottate) al fine di ridurre i quantitativi di inquinanti emessi nell’ambiente (sversamenti su suolo, contaminazioni degli scarichi, ecc.)"/>
    <n v="1"/>
    <s v="Dovere"/>
  </r>
  <r>
    <n v="774"/>
    <x v="7"/>
    <x v="4"/>
    <x v="71"/>
    <s v="La struttura informa gli utenti che sono vietate la diffusione e la distribuzione di opere o altri materiali protetti rispetto ai quali siano state rimosse le protezioni"/>
    <n v="1"/>
    <s v="Divieto"/>
  </r>
  <r>
    <n v="773"/>
    <x v="7"/>
    <x v="4"/>
    <x v="4"/>
    <s v="La Struttura informa gli utenti che non è possibile utilizzare la rete internet per usi diversi da quelli strettamente collegati all’attività aziendale"/>
    <n v="1"/>
    <s v="Principio di comportamento"/>
  </r>
  <r>
    <n v="772"/>
    <x v="7"/>
    <x v="4"/>
    <x v="29"/>
    <s v="La Struttura informa gli utenti che non è possibile utilizzare il masterizzatore per usi diversi da quelli strettamente collegati all’attività aziendale"/>
    <n v="1"/>
    <s v="Principio di comportamento"/>
  </r>
  <r>
    <n v="761"/>
    <x v="7"/>
    <x v="4"/>
    <x v="72"/>
    <s v="La Struttura informa gli utenti che non è possibile utilizzare alcun supporto di memorizzazione di massa per usi diversi da quelli strettamente collegati all’attività aziendale"/>
    <n v="1"/>
    <s v="Principio di comportamento"/>
  </r>
  <r>
    <n v="776"/>
    <x v="7"/>
    <x v="4"/>
    <x v="71"/>
    <s v="La struttura informa gli utenti che è vietato utilizzare, per fini differenti rispetto a quelli propri leciti, gli apparati atti alla decodificazione di trasmissioni audiovisive ad accesso condizionato"/>
    <n v="1"/>
    <s v="Divieto"/>
  </r>
  <r>
    <n v="771"/>
    <x v="7"/>
    <x v="4"/>
    <x v="29"/>
    <s v="La struttura informa gli utenti che è vietato impiegare strumenti atti ad eludere le misure tecnologiche di protezione relative ad opere e materiale protetti"/>
    <n v="1"/>
    <s v="Divieto"/>
  </r>
  <r>
    <n v="770"/>
    <x v="7"/>
    <x v="4"/>
    <x v="29"/>
    <s v="La struttura informa gli utenti che è vietato duplicare, eliminare, contraffare o alterare il contrassegno SIAE in relazione ai prodotti per i quali tale contrassegno sia prescritto"/>
    <n v="1"/>
    <s v="Divieto"/>
  </r>
  <r>
    <n v="769"/>
    <x v="7"/>
    <x v="4"/>
    <x v="29"/>
    <s v="La struttura informa gli utenti che è vietato detenere, porre in commercio o cedere a qualsiasi titolo supporti privi del contrassegno SIAE laddove questo contrassegno sia previsto per legge"/>
    <n v="1"/>
    <s v="Divieto"/>
  </r>
  <r>
    <n v="768"/>
    <x v="7"/>
    <x v="4"/>
    <x v="29"/>
    <s v="La struttura informa gli utenti che è vietato detenere elementi di decodificazione speciale senza il pagamento del canone dovuto, nonché trasmettere o diffondere servizi criptati ad accesso condizionato"/>
    <n v="1"/>
    <s v="Divieto"/>
  </r>
  <r>
    <n v="767"/>
    <x v="7"/>
    <x v="4"/>
    <x v="71"/>
    <s v="La struttura definisce chiaramente all'interno di apposito regolamenteo le modalità per l’assegnazione e l’uso degli strumenti elettronici da parte del personale dipendente per l’espletamento dell’attività di servizio"/>
    <n v="1"/>
    <s v="Principio di comportamento"/>
  </r>
  <r>
    <n v="762"/>
    <x v="8"/>
    <x v="4"/>
    <x v="68"/>
    <s v="La struttura è dotata di una politica in materia di sicurezza del sistema informativo con l’indicazione: (i) delle modalità di comunicazione, (ii) delle modalità di riesame della stessa, periodico o a seguito di cambiamenti significativi"/>
    <n v="1"/>
    <s v="Principio di comportamento"/>
  </r>
  <r>
    <n v="763"/>
    <x v="9"/>
    <x v="4"/>
    <x v="68"/>
    <s v="La struttura è dotata di una politica in materia di sicurezza del sistema informativo con l’indicazione: (i) delle modalità di comunicazione, (ii) delle modalità di riesame della stessa, periodico o a seguito di cambiamenti significativi"/>
    <n v="1"/>
    <s v="Principio di comportamento"/>
  </r>
  <r>
    <n v="764"/>
    <x v="2"/>
    <x v="4"/>
    <x v="68"/>
    <s v="La struttura è dotata di una politica in materia di sicurezza del sistema informativo con l’indicazione: (i) delle modalità di comunicazione, (ii) delle modalità di riesame della stessa, periodico o a seguito di cambiamenti significativi"/>
    <n v="1"/>
    <s v="Principio di comportamento"/>
  </r>
  <r>
    <n v="765"/>
    <x v="4"/>
    <x v="4"/>
    <x v="68"/>
    <s v="La struttura è dotata di una politica in materia di sicurezza del sistema informativo con l’indicazione: (i) delle modalità di comunicazione, (ii) delle modalità di riesame della stessa, periodico o a seguito di cambiamenti significativi"/>
    <n v="1"/>
    <s v="Principio di comportamento"/>
  </r>
  <r>
    <n v="766"/>
    <x v="7"/>
    <x v="4"/>
    <x v="68"/>
    <s v="La struttura è dotata di una politica in materia di sicurezza del sistema informativo con l’indicazione: (i) delle modalità di comunicazione, (ii) delle modalità di riesame della stessa, periodico o a seguito di cambiamenti significativi"/>
    <n v="1"/>
    <s v="Principio di comportamento"/>
  </r>
  <r>
    <n v="755"/>
    <x v="8"/>
    <x v="1"/>
    <x v="1"/>
    <s v="Il personale responsabile di posizione organizzativa nell'ambito delle Aree a rischio corruzione è sostituito nel caso in cui insorgano cause di incompatibilità o conflitto di interessi"/>
    <n v="1"/>
    <s v="Principio di comportamento"/>
  </r>
  <r>
    <n v="756"/>
    <x v="0"/>
    <x v="1"/>
    <x v="1"/>
    <s v="Il personale responsabile di posizione organizzativa nell'ambito delle Aree a rischio corruzione è sostituito nel caso in cui insorgano cause di incompatibilità o conflitto di interessi"/>
    <n v="1"/>
    <s v="Principio di comportamento"/>
  </r>
  <r>
    <n v="757"/>
    <x v="9"/>
    <x v="1"/>
    <x v="1"/>
    <s v="Il personale responsabile di posizione organizzativa nell'ambito delle Aree a rischio corruzione è sostituito nel caso in cui insorgano cause di incompatibilità o conflitto di interessi"/>
    <n v="1"/>
    <s v="Principio di comportamento"/>
  </r>
  <r>
    <n v="758"/>
    <x v="2"/>
    <x v="1"/>
    <x v="1"/>
    <s v="Il personale responsabile di posizione organizzativa nell'ambito delle Aree a rischio corruzione è sostituito nel caso in cui insorgano cause di incompatibilità o conflitto di interessi"/>
    <n v="1"/>
    <s v="Principio di comportamento"/>
  </r>
  <r>
    <n v="759"/>
    <x v="3"/>
    <x v="1"/>
    <x v="1"/>
    <s v="Il personale responsabile di posizione organizzativa nell'ambito delle Aree a rischio corruzione è sostituito nel caso in cui insorgano cause di incompatibilità o conflitto di interessi"/>
    <n v="1"/>
    <s v="Principio di comportamento"/>
  </r>
  <r>
    <n v="760"/>
    <x v="4"/>
    <x v="1"/>
    <x v="1"/>
    <s v="Il personale responsabile di posizione organizzativa nell'ambito delle Aree a rischio corruzione è sostituito nel caso in cui insorgano cause di incompatibilità o conflitto di interessi"/>
    <n v="1"/>
    <s v="Principio di comportamento"/>
  </r>
  <r>
    <n v="754"/>
    <x v="3"/>
    <x v="15"/>
    <x v="33"/>
    <s v="E' verificato che che non siano realizzate attività di ritorsione, di qualsivoglia natura, nei confronti del soggetto denunciante e sono informate le autorità competenti per l'eventuale attivazione di adeguate misure di protezione"/>
    <n v="1"/>
    <s v="Principio di comportamento"/>
  </r>
  <r>
    <n v="1613"/>
    <x v="9"/>
    <x v="12"/>
    <x v="39"/>
    <s v="Vengono comunicati all’OdV i nominativi dei dipendenti/organi indagati o imputati e dei loro legali difensori ed è effettuata una reportistica periodica sull’andamento dei procedimenti penali in corso"/>
    <n v="1"/>
    <s v="Principio di comportamento"/>
  </r>
  <r>
    <n v="1611"/>
    <x v="9"/>
    <x v="12"/>
    <x v="39"/>
    <s v="Vengono prestabilite le condizioni e i criteri in base ai quali la società offre eventuale assistenza legale ai propri organi o dipendenti per i procedimenti penali che li vedano coinvolti in relazione alla funzione o all’attività svolta"/>
    <n v="1"/>
    <s v="Principio di comportamento"/>
  </r>
  <r>
    <m/>
    <x v="11"/>
    <x v="9"/>
    <x v="11"/>
    <m/>
    <m/>
    <m/>
  </r>
  <r>
    <n v="752"/>
    <x v="6"/>
    <x v="2"/>
    <x v="70"/>
    <s v="La Società garantisce il controllo sistematico dell’applicazione e dell’efficacia delle modalità di attuazione della politica in materia di sicurezza, anche attraverso meccanismi di revisione del sistema a fronte dell’inefficacia delle azioni correttive e preventive adottate"/>
    <n v="1"/>
    <s v="Principio di comportamento"/>
  </r>
  <r>
    <n v="751"/>
    <x v="6"/>
    <x v="2"/>
    <x v="70"/>
    <s v="La Società effettua il controllo sistematico dell’applicazione e dell’efficacia delle modalità di attuazione della politica in materia di sicurezza, anche attraverso meccanismi idonei a comunicare e diffondere i risultati delle azioni correttive adottate"/>
    <n v="1"/>
    <s v="Principio di comportamento"/>
  </r>
  <r>
    <n v="742"/>
    <x v="8"/>
    <x v="13"/>
    <x v="20"/>
    <s v="Deve essere prevista la separazione tra le Funzioni titolari delle attività di ordine e incasso-pagamento"/>
    <n v="1"/>
    <s v="Principio di comportamento"/>
  </r>
  <r>
    <n v="743"/>
    <x v="0"/>
    <x v="13"/>
    <x v="20"/>
    <s v="Deve essere prevista la separazione tra le Funzioni titolari delle attività di ordine e incasso-pagamento"/>
    <n v="1"/>
    <s v="Principio di comportamento"/>
  </r>
  <r>
    <n v="744"/>
    <x v="1"/>
    <x v="13"/>
    <x v="20"/>
    <s v="Deve essere prevista la separazione tra le Funzioni titolari delle attività di ordine e incasso-pagamento"/>
    <n v="1"/>
    <s v="Principio di comportamento"/>
  </r>
  <r>
    <n v="745"/>
    <x v="9"/>
    <x v="13"/>
    <x v="20"/>
    <s v="Deve essere prevista la separazione tra le Funzioni titolari delle attività di ordine e incasso-pagamento"/>
    <n v="1"/>
    <s v="Principio di comportamento"/>
  </r>
  <r>
    <n v="746"/>
    <x v="2"/>
    <x v="13"/>
    <x v="20"/>
    <s v="Deve essere prevista la separazione tra le Funzioni titolari delle attività di ordine e incasso-pagamento"/>
    <n v="1"/>
    <s v="Principio di comportamento"/>
  </r>
  <r>
    <n v="747"/>
    <x v="12"/>
    <x v="13"/>
    <x v="20"/>
    <s v="Deve essere prevista la separazione tra le Funzioni titolari delle attività di ordine e incasso-pagamento"/>
    <n v="1"/>
    <s v="Principio di comportamento"/>
  </r>
  <r>
    <n v="748"/>
    <x v="13"/>
    <x v="13"/>
    <x v="20"/>
    <s v="Deve essere prevista la separazione tra le Funzioni titolari delle attività di ordine e incasso-pagamento"/>
    <n v="1"/>
    <s v="Principio di comportamento"/>
  </r>
  <r>
    <n v="749"/>
    <x v="3"/>
    <x v="13"/>
    <x v="20"/>
    <s v="Deve essere prevista la separazione tra le Funzioni titolari delle attività di ordine e incasso-pagamento"/>
    <n v="1"/>
    <s v="Principio di comportamento"/>
  </r>
  <r>
    <n v="750"/>
    <x v="4"/>
    <x v="13"/>
    <x v="20"/>
    <s v="Deve essere prevista la separazione tra le Funzioni titolari delle attività di ordine e incasso-pagamento"/>
    <n v="1"/>
    <s v="Principio di comportamento"/>
  </r>
  <r>
    <n v="1457"/>
    <x v="10"/>
    <x v="13"/>
    <x v="20"/>
    <s v="Deve essere prevista la separazione tra le Funzioni titolari delle attività di ordine e incasso-pagamento"/>
    <n v="1"/>
    <s v="Principio di comportamento"/>
  </r>
  <r>
    <n v="736"/>
    <x v="8"/>
    <x v="1"/>
    <x v="1"/>
    <s v="E' prevista la segregazione nelle principali attività (in particolare tra chi prende la decisione di avviare le procedure, chi decide la scelta del contraente, chi stipula, chi decide eventuali modifiche/integrazioni, chi verifica il rispetto delle condizioni contrattuali, chi gestisce i rapporti con i terzi contraenti in fase di verifiche e collaudi o alla consegna, chi gestisce eventuali transazioni)"/>
    <n v="1"/>
    <s v="Principio di comportamento"/>
  </r>
  <r>
    <n v="737"/>
    <x v="0"/>
    <x v="1"/>
    <x v="1"/>
    <s v="E' prevista la segregazione nelle principali attività (in particolare tra chi prende la decisione di avviare le procedure, chi decide la scelta del contraente, chi stipula, chi decide eventuali modifiche/integrazioni, chi verifica il rispetto delle condizioni contrattuali, chi gestisce i rapporti con i terzi contraenti in fase di verifiche e collaudi o alla consegna, chi gestisce eventuali transazioni)"/>
    <n v="1"/>
    <s v="Principio di comportamento"/>
  </r>
  <r>
    <n v="738"/>
    <x v="9"/>
    <x v="1"/>
    <x v="1"/>
    <s v="E' prevista la segregazione nelle principali attività (in particolare tra chi prende la decisione di avviare le procedure, chi decide la scelta del contraente, chi stipula, chi decide eventuali modifiche/integrazioni, chi verifica il rispetto delle condizioni contrattuali, chi gestisce i rapporti con i terzi contraenti in fase di verifiche e collaudi o alla consegna, chi gestisce eventuali transazioni)"/>
    <n v="1"/>
    <s v="Principio di comportamento"/>
  </r>
  <r>
    <n v="739"/>
    <x v="2"/>
    <x v="1"/>
    <x v="1"/>
    <s v="E' prevista la segregazione nelle principali attività (in particolare tra chi prende la decisione di avviare le procedure, chi decide la scelta del contraente, chi stipula, chi decide eventuali modifiche/integrazioni, chi verifica il rispetto delle condizioni contrattuali, chi gestisce i rapporti con i terzi contraenti in fase di verifiche e collaudi o alla consegna, chi gestisce eventuali transazioni)"/>
    <n v="1"/>
    <s v="Principio di comportamento"/>
  </r>
  <r>
    <n v="740"/>
    <x v="3"/>
    <x v="1"/>
    <x v="1"/>
    <s v="E' prevista la segregazione nelle principali attività (in particolare tra chi prende la decisione di avviare le procedure, chi decide la scelta del contraente, chi stipula, chi decide eventuali modifiche/integrazioni, chi verifica il rispetto delle condizioni contrattuali, chi gestisce i rapporti con i terzi contraenti in fase di verifiche e collaudi o alla consegna, chi gestisce eventuali transazioni)"/>
    <n v="1"/>
    <s v="Principio di comportamento"/>
  </r>
  <r>
    <n v="741"/>
    <x v="4"/>
    <x v="1"/>
    <x v="1"/>
    <s v="E' prevista la segregazione nelle principali attività (in particolare tra chi prende la decisione di avviare le procedure, chi decide la scelta del contraente, chi stipula, chi decide eventuali modifiche/integrazioni, chi verifica il rispetto delle condizioni contrattuali, chi gestisce i rapporti con i terzi contraenti in fase di verifiche e collaudi o alla consegna, chi gestisce eventuali transazioni)"/>
    <n v="1"/>
    <s v="Principio di comportamento"/>
  </r>
  <r>
    <n v="1476"/>
    <x v="13"/>
    <x v="13"/>
    <x v="20"/>
    <s v="La riconciliazione delle operazioni di cassa con le registrazioni contabili avviene a cura del servizio economico-finanziario e fiscale con cadenza settimanale. Una cassa periferica è tenuta dall’ufficio accettazione e ogni settimana gli incassi confluiscono nella cassa centrale tenuta dall’ufficio economico-finanziario e fiscale. "/>
    <n v="1"/>
    <s v="Principio di comportamento"/>
  </r>
  <r>
    <n v="1480"/>
    <x v="10"/>
    <x v="13"/>
    <x v="20"/>
    <s v="La riconciliazione delle operazioni di cassa con le registrazioni contabili avviene a cura del servizio economico-finanziario e fiscale con cadenza settimanale. Una cassa periferica è tenuta dall’ufficio accettazione e ogni settimana gli incassi confluiscono nella cassa centrale tenuta dall’ufficio economico-finanziario e fiscale. "/>
    <n v="1"/>
    <s v="Principio di comportamento"/>
  </r>
  <r>
    <n v="1484"/>
    <x v="3"/>
    <x v="13"/>
    <x v="20"/>
    <s v="La riconciliazione delle operazioni di cassa con le registrazioni contabili avviene a cura del servizio economico-finanziario e fiscale con cadenza settimanale. Una cassa periferica è tenuta dall’ufficio accettazione e ogni settimana gli incassi confluiscono nella cassa centrale tenuta dall’ufficio economico-finanziario e fiscale. "/>
    <n v="1"/>
    <s v="Principio di comportamento"/>
  </r>
  <r>
    <n v="1488"/>
    <x v="9"/>
    <x v="13"/>
    <x v="20"/>
    <s v="La riconciliazione delle operazioni di cassa con le registrazioni contabili avviene a cura del servizio economico-finanziario e fiscale con cadenza settimanale. Una cassa periferica è tenuta dall’ufficio accettazione e ogni settimana gli incassi confluiscono nella cassa centrale tenuta dall’ufficio economico-finanziario e fiscale. "/>
    <n v="1"/>
    <s v="Principio di comportamento"/>
  </r>
  <r>
    <n v="1492"/>
    <x v="8"/>
    <x v="13"/>
    <x v="20"/>
    <s v="La riconciliazione delle operazioni di cassa con le registrazioni contabili avviene a cura del servizio economico-finanziario e fiscale con cadenza settimanale. Una cassa periferica è tenuta dall’ufficio accettazione e ogni settimana gli incassi confluiscono nella cassa centrale tenuta dall’ufficio economico-finanziario e fiscale. "/>
    <n v="1"/>
    <s v="Principio di comportamento"/>
  </r>
  <r>
    <n v="1496"/>
    <x v="4"/>
    <x v="13"/>
    <x v="20"/>
    <s v="La riconciliazione delle operazioni di cassa con le registrazioni contabili avviene a cura del servizio economico-finanziario e fiscale con cadenza settimanale. Una cassa periferica è tenuta dall’ufficio accettazione e ogni settimana gli incassi confluiscono nella cassa centrale tenuta dall’ufficio economico-finanziario e fiscale. "/>
    <n v="1"/>
    <s v="Principio di comportamento"/>
  </r>
  <r>
    <n v="1500"/>
    <x v="0"/>
    <x v="13"/>
    <x v="20"/>
    <s v="La riconciliazione delle operazioni di cassa con le registrazioni contabili avviene a cura del servizio economico-finanziario e fiscale con cadenza settimanale. Una cassa periferica è tenuta dall’ufficio accettazione e ogni settimana gli incassi confluiscono nella cassa centrale tenuta dall’ufficio economico-finanziario e fiscale. "/>
    <n v="1"/>
    <s v="Principio di comportamento"/>
  </r>
  <r>
    <n v="1504"/>
    <x v="12"/>
    <x v="13"/>
    <x v="20"/>
    <s v="La riconciliazione delle operazioni di cassa con le registrazioni contabili avviene a cura del servizio economico-finanziario e fiscale con cadenza settimanale. Una cassa periferica è tenuta dall’ufficio accettazione e ogni settimana gli incassi confluiscono nella cassa centrale tenuta dall’ufficio economico-finanziario e fiscale. "/>
    <n v="1"/>
    <s v="Principio di comportamento"/>
  </r>
  <r>
    <n v="1508"/>
    <x v="2"/>
    <x v="13"/>
    <x v="20"/>
    <s v="La riconciliazione delle operazioni di cassa con le registrazioni contabili avviene a cura del servizio economico-finanziario e fiscale con cadenza settimanale. Una cassa periferica è tenuta dall’ufficio accettazione e ogni settimana gli incassi confluiscono nella cassa centrale tenuta dall’ufficio economico-finanziario e fiscale. "/>
    <n v="1"/>
    <s v="Principio di comportamento"/>
  </r>
  <r>
    <n v="1512"/>
    <x v="1"/>
    <x v="13"/>
    <x v="20"/>
    <s v="La riconciliazione delle operazioni di cassa con le registrazioni contabili avviene a cura del servizio economico-finanziario e fiscale con cadenza settimanale. Una cassa periferica è tenuta dall’ufficio accettazione e ogni settimana gli incassi confluiscono nella cassa centrale tenuta dall’ufficio economico-finanziario e fiscale. "/>
    <n v="1"/>
    <s v="Principio di comportamento"/>
  </r>
  <r>
    <n v="733"/>
    <x v="8"/>
    <x v="4"/>
    <x v="72"/>
    <s v="La responsabilità di una operazione contabile/processo aziendale è chiaramente e formalmente definita e diffusa all’interno dell’organizzazione"/>
    <n v="1"/>
    <s v="Principio di comportamento"/>
  </r>
  <r>
    <n v="734"/>
    <x v="9"/>
    <x v="4"/>
    <x v="72"/>
    <s v="La responsabilità di una operazione contabile/processo aziendale è chiaramente e formalmente definita e diffusa all’interno dell’organizzazione"/>
    <n v="1"/>
    <s v="Principio di comportamento"/>
  </r>
  <r>
    <n v="735"/>
    <x v="3"/>
    <x v="4"/>
    <x v="72"/>
    <s v="La responsabilità di una operazione contabile/processo aziendale è chiaramente e formalmente definita e diffusa all’interno dell’organizzazione"/>
    <n v="1"/>
    <s v="Principio di comportamento"/>
  </r>
  <r>
    <m/>
    <x v="11"/>
    <x v="9"/>
    <x v="11"/>
    <m/>
    <m/>
    <m/>
  </r>
  <r>
    <m/>
    <x v="11"/>
    <x v="9"/>
    <x v="11"/>
    <m/>
    <m/>
    <m/>
  </r>
  <r>
    <m/>
    <x v="11"/>
    <x v="9"/>
    <x v="11"/>
    <m/>
    <m/>
    <m/>
  </r>
  <r>
    <m/>
    <x v="11"/>
    <x v="9"/>
    <x v="11"/>
    <m/>
    <m/>
    <m/>
  </r>
  <r>
    <m/>
    <x v="11"/>
    <x v="9"/>
    <x v="11"/>
    <m/>
    <m/>
    <m/>
  </r>
  <r>
    <m/>
    <x v="11"/>
    <x v="9"/>
    <x v="11"/>
    <m/>
    <m/>
    <m/>
  </r>
  <r>
    <m/>
    <x v="11"/>
    <x v="9"/>
    <x v="11"/>
    <m/>
    <m/>
    <m/>
  </r>
  <r>
    <n v="724"/>
    <x v="0"/>
    <x v="15"/>
    <x v="35"/>
    <s v="La persona deputata a rappresentare l’Ente nei confronti della P.A. concedente è dotata di apposita delega e procura"/>
    <n v="1"/>
    <s v="Principio di comportamento"/>
  </r>
  <r>
    <n v="720"/>
    <x v="8"/>
    <x v="6"/>
    <x v="53"/>
    <s v="Esiste la necessaria documentazione che consente di risalire all’identità dei beneficiari delle spese di rappresentanza/beni di rappresentanza"/>
    <n v="1"/>
    <s v="Principio di comportamento"/>
  </r>
  <r>
    <n v="721"/>
    <x v="0"/>
    <x v="6"/>
    <x v="53"/>
    <s v="Esiste la necessaria documentazione che consente di risalire all’identità dei beneficiari delle spese di rappresentanza/beni di rappresentanza"/>
    <n v="1"/>
    <s v="Principio di comportamento"/>
  </r>
  <r>
    <n v="722"/>
    <x v="1"/>
    <x v="6"/>
    <x v="53"/>
    <s v="Esiste la necessaria documentazione che consente di risalire all’identità dei beneficiari delle spese di rappresentanza/beni di rappresentanza"/>
    <n v="1"/>
    <s v="Principio di comportamento"/>
  </r>
  <r>
    <n v="723"/>
    <x v="13"/>
    <x v="6"/>
    <x v="53"/>
    <s v="Esiste la necessaria documentazione che consente di risalire all’identità dei beneficiari delle spese di rappresentanza/beni di rappresentanza"/>
    <n v="1"/>
    <s v="Principio di comportamento"/>
  </r>
  <r>
    <m/>
    <x v="11"/>
    <x v="9"/>
    <x v="11"/>
    <m/>
    <m/>
    <m/>
  </r>
  <r>
    <m/>
    <x v="11"/>
    <x v="9"/>
    <x v="11"/>
    <m/>
    <m/>
    <m/>
  </r>
  <r>
    <m/>
    <x v="11"/>
    <x v="9"/>
    <x v="11"/>
    <m/>
    <m/>
    <m/>
  </r>
  <r>
    <m/>
    <x v="11"/>
    <x v="9"/>
    <x v="11"/>
    <m/>
    <m/>
    <m/>
  </r>
  <r>
    <m/>
    <x v="11"/>
    <x v="9"/>
    <x v="11"/>
    <m/>
    <m/>
    <m/>
  </r>
  <r>
    <m/>
    <x v="11"/>
    <x v="9"/>
    <x v="11"/>
    <m/>
    <m/>
    <m/>
  </r>
  <r>
    <m/>
    <x v="11"/>
    <x v="9"/>
    <x v="11"/>
    <m/>
    <m/>
    <m/>
  </r>
  <r>
    <n v="66"/>
    <x v="8"/>
    <x v="1"/>
    <x v="1"/>
    <s v="La gestione di ogni contratto di consulenza è assegnata ad un incaricato con la necessaria supervisione del soggetto avente i poteri aziendali di rappresentare la società che opera altresì la supervisione dell'operato"/>
    <n v="1"/>
    <s v="Principio di comportamento"/>
  </r>
  <r>
    <n v="67"/>
    <x v="0"/>
    <x v="1"/>
    <x v="1"/>
    <s v="La gestione di ogni contratto di consulenza è assegnata ad un incaricato con la necessaria supervisione del soggetto avente i poteri aziendali di rappresentare la società che opera altresì la supervisione dell'operato"/>
    <n v="1"/>
    <s v="Principio di comportamento"/>
  </r>
  <r>
    <n v="68"/>
    <x v="1"/>
    <x v="1"/>
    <x v="1"/>
    <s v="La gestione di ogni contratto di consulenza è assegnata ad un incaricato con la necessaria supervisione del soggetto avente i poteri aziendali di rappresentare la società che opera altresì la supervisione dell'operato"/>
    <n v="1"/>
    <s v="Principio di comportamento"/>
  </r>
  <r>
    <n v="69"/>
    <x v="9"/>
    <x v="1"/>
    <x v="1"/>
    <s v="La gestione di ogni contratto di consulenza è assegnata ad un incaricato con la necessaria supervisione del soggetto avente i poteri aziendali di rappresentare la società che opera altresì la supervisione dell'operato"/>
    <n v="1"/>
    <s v="Principio di comportamento"/>
  </r>
  <r>
    <n v="70"/>
    <x v="2"/>
    <x v="1"/>
    <x v="1"/>
    <s v="La gestione di ogni contratto di consulenza è assegnata ad un incaricato con la necessaria supervisione del soggetto avente i poteri aziendali di rappresentare la società che opera altresì la supervisione dell'operato"/>
    <n v="1"/>
    <s v="Principio di comportamento"/>
  </r>
  <r>
    <n v="71"/>
    <x v="12"/>
    <x v="1"/>
    <x v="1"/>
    <s v="La gestione di ogni contratto di consulenza è assegnata ad un incaricato con la necessaria supervisione del soggetto avente i poteri aziendali di rappresentare la società che opera altresì la supervisione dell'operato"/>
    <n v="1"/>
    <s v="Principio di comportamento"/>
  </r>
  <r>
    <n v="72"/>
    <x v="3"/>
    <x v="1"/>
    <x v="1"/>
    <s v="La gestione di ogni contratto di consulenza è assegnata ad un incaricato con la necessaria supervisione del soggetto avente i poteri aziendali di rappresentare la società che opera altresì la supervisione dell'operato"/>
    <n v="1"/>
    <s v="Principio di comportamento"/>
  </r>
  <r>
    <n v="73"/>
    <x v="4"/>
    <x v="1"/>
    <x v="1"/>
    <s v="La gestione di ogni contratto di consulenza è assegnata ad un incaricato con la necessaria supervisione del soggetto avente i poteri aziendali di rappresentare la società che opera altresì la supervisione dell'operato"/>
    <n v="1"/>
    <s v="Principio di comportamento"/>
  </r>
  <r>
    <n v="74"/>
    <x v="5"/>
    <x v="1"/>
    <x v="1"/>
    <s v="La gestione di ogni contratto di consulenza è assegnata ad un incaricato con la necessaria supervisione del soggetto avente i poteri aziendali di rappresentare la società che opera altresì la supervisione dell'operato"/>
    <n v="1"/>
    <s v="Principio di comportamento"/>
  </r>
  <r>
    <n v="1580"/>
    <x v="2"/>
    <x v="11"/>
    <x v="58"/>
    <s v="La gestione delle liste di attesa dei pazienti deve essere rigorosamente improntata ai principi di uguaglianza e imparzialità e al rispetto dell’ordine prestabilito"/>
    <n v="1"/>
    <s v="Dovere"/>
  </r>
  <r>
    <n v="1605"/>
    <x v="2"/>
    <x v="11"/>
    <x v="58"/>
    <s v="La gestione delle liste di attesa dei pazienti deve essere rigorosamente improntata ai principi di uguaglianza e imparzialità e al rispetto dell’ordine prestabilito"/>
    <n v="1"/>
    <s v="Dovere"/>
  </r>
  <r>
    <n v="1615"/>
    <x v="10"/>
    <x v="7"/>
    <x v="32"/>
    <s v="La gestione dei rifiuti è affidata ad un consulente esterno (Responsabile Gestione Tecnico Amministrativa gestione rifiuti) incaricato della fase di programmazione e attuazione degli aspetti amministrativi della gestione dei rifiuti, nel rispetto della normativa vigente"/>
    <n v="1"/>
    <s v="Principio di comportamento"/>
  </r>
  <r>
    <m/>
    <x v="11"/>
    <x v="9"/>
    <x v="11"/>
    <m/>
    <m/>
    <m/>
  </r>
  <r>
    <m/>
    <x v="11"/>
    <x v="9"/>
    <x v="11"/>
    <m/>
    <m/>
    <m/>
  </r>
  <r>
    <m/>
    <x v="11"/>
    <x v="9"/>
    <x v="11"/>
    <m/>
    <m/>
    <m/>
  </r>
  <r>
    <m/>
    <x v="11"/>
    <x v="9"/>
    <x v="11"/>
    <m/>
    <m/>
    <m/>
  </r>
  <r>
    <m/>
    <x v="11"/>
    <x v="9"/>
    <x v="11"/>
    <m/>
    <m/>
    <m/>
  </r>
  <r>
    <m/>
    <x v="11"/>
    <x v="9"/>
    <x v="11"/>
    <m/>
    <m/>
    <m/>
  </r>
  <r>
    <n v="706"/>
    <x v="6"/>
    <x v="2"/>
    <x v="70"/>
    <s v="La gestione degli appalti avviene con il coordinamento del delegato del datore di lavoro e del RSPP per quanto attiene alla gestione delle interferenze e all’adozione delle misure di prevenzione e protezione, secondo le modalità previste all’interno del DVR e del DUVRI. Viene verificata l’idoneità tecnico-professionale della impresa appaltatrice o del lavoratore autonomo in relazione ai lavori da affidare in appalto o in contratto d’opera (ad esempio verificando l’iscrizione alla camera di commercio, industria e artigianato e la regolarità dei versamenti contributivi e assicurativi)"/>
    <n v="1"/>
    <s v="Principio di comportamento"/>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n v="682"/>
    <x v="8"/>
    <x v="1"/>
    <x v="1"/>
    <s v="Sono formalizzate le richieste di consulenza/prestazione professionale, nonché le motivazioni della consulenza e della scelta del consulente"/>
    <n v="1"/>
    <s v="Principio di comportamento"/>
  </r>
  <r>
    <n v="683"/>
    <x v="0"/>
    <x v="1"/>
    <x v="1"/>
    <s v="Sono formalizzate le richieste di consulenza/prestazione professionale, nonché le motivazioni della consulenza e della scelta del consulente"/>
    <n v="1"/>
    <s v="Principio di comportamento"/>
  </r>
  <r>
    <n v="684"/>
    <x v="1"/>
    <x v="1"/>
    <x v="1"/>
    <s v="Sono formalizzate le richieste di consulenza/prestazione professionale, nonché le motivazioni della consulenza e della scelta del consulente"/>
    <n v="1"/>
    <s v="Principio di comportamento"/>
  </r>
  <r>
    <n v="685"/>
    <x v="9"/>
    <x v="1"/>
    <x v="1"/>
    <s v="Sono formalizzate le richieste di consulenza/prestazione professionale, nonché le motivazioni della consulenza e della scelta del consulente"/>
    <n v="1"/>
    <s v="Principio di comportamento"/>
  </r>
  <r>
    <n v="686"/>
    <x v="2"/>
    <x v="1"/>
    <x v="1"/>
    <s v="Sono formalizzate le richieste di consulenza/prestazione professionale, nonché le motivazioni della consulenza e della scelta del consulente"/>
    <n v="1"/>
    <s v="Principio di comportamento"/>
  </r>
  <r>
    <n v="687"/>
    <x v="12"/>
    <x v="1"/>
    <x v="1"/>
    <s v="Sono formalizzate le richieste di consulenza/prestazione professionale, nonché le motivazioni della consulenza e della scelta del consulente"/>
    <n v="1"/>
    <s v="Principio di comportamento"/>
  </r>
  <r>
    <n v="688"/>
    <x v="3"/>
    <x v="1"/>
    <x v="1"/>
    <s v="Sono formalizzate le richieste di consulenza/prestazione professionale, nonché le motivazioni della consulenza e della scelta del consulente"/>
    <n v="1"/>
    <s v="Principio di comportamento"/>
  </r>
  <r>
    <n v="689"/>
    <x v="4"/>
    <x v="1"/>
    <x v="1"/>
    <s v="Sono formalizzate le richieste di consulenza/prestazione professionale, nonché le motivazioni della consulenza e della scelta del consulente"/>
    <n v="1"/>
    <s v="Principio di comportamento"/>
  </r>
  <r>
    <n v="690"/>
    <x v="5"/>
    <x v="1"/>
    <x v="1"/>
    <s v="Sono formalizzate le richieste di consulenza/prestazione professionale, nonché le motivazioni della consulenza e della scelta del consulente"/>
    <n v="1"/>
    <s v="Principio di comportamento"/>
  </r>
  <r>
    <n v="667"/>
    <x v="8"/>
    <x v="1"/>
    <x v="1"/>
    <s v="È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s v="Principio di comportamento"/>
  </r>
  <r>
    <n v="668"/>
    <x v="8"/>
    <x v="1"/>
    <x v="1"/>
    <s v="È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s v="Principio di comportamento"/>
  </r>
  <r>
    <n v="669"/>
    <x v="0"/>
    <x v="1"/>
    <x v="1"/>
    <s v="È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s v="Principio di comportamento"/>
  </r>
  <r>
    <n v="670"/>
    <x v="0"/>
    <x v="1"/>
    <x v="1"/>
    <s v="È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s v="Principio di comportamento"/>
  </r>
  <r>
    <n v="671"/>
    <x v="1"/>
    <x v="1"/>
    <x v="1"/>
    <s v="È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s v="Principio di comportamento"/>
  </r>
  <r>
    <n v="672"/>
    <x v="9"/>
    <x v="1"/>
    <x v="1"/>
    <s v="È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s v="Principio di comportamento"/>
  </r>
  <r>
    <n v="673"/>
    <x v="9"/>
    <x v="1"/>
    <x v="1"/>
    <s v="È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s v="Principio di comportamento"/>
  </r>
  <r>
    <n v="674"/>
    <x v="2"/>
    <x v="1"/>
    <x v="1"/>
    <s v="È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s v="Principio di comportamento"/>
  </r>
  <r>
    <n v="675"/>
    <x v="2"/>
    <x v="1"/>
    <x v="1"/>
    <s v="È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s v="Principio di comportamento"/>
  </r>
  <r>
    <n v="676"/>
    <x v="12"/>
    <x v="1"/>
    <x v="1"/>
    <s v="È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s v="Principio di comportamento"/>
  </r>
  <r>
    <n v="677"/>
    <x v="3"/>
    <x v="1"/>
    <x v="1"/>
    <s v="È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s v="Principio di comportamento"/>
  </r>
  <r>
    <n v="678"/>
    <x v="3"/>
    <x v="1"/>
    <x v="1"/>
    <s v="È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s v="Principio di comportamento"/>
  </r>
  <r>
    <n v="679"/>
    <x v="4"/>
    <x v="1"/>
    <x v="1"/>
    <s v="È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s v="Principio di comportamento"/>
  </r>
  <r>
    <n v="680"/>
    <x v="4"/>
    <x v="1"/>
    <x v="1"/>
    <s v="È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s v="Principio di comportamento"/>
  </r>
  <r>
    <n v="681"/>
    <x v="5"/>
    <x v="1"/>
    <x v="1"/>
    <s v="È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s v="Principio di comportamento"/>
  </r>
  <r>
    <m/>
    <x v="11"/>
    <x v="9"/>
    <x v="11"/>
    <m/>
    <m/>
    <m/>
  </r>
  <r>
    <m/>
    <x v="11"/>
    <x v="9"/>
    <x v="11"/>
    <m/>
    <m/>
    <m/>
  </r>
  <r>
    <m/>
    <x v="11"/>
    <x v="9"/>
    <x v="11"/>
    <m/>
    <m/>
    <m/>
  </r>
  <r>
    <m/>
    <x v="11"/>
    <x v="9"/>
    <x v="11"/>
    <m/>
    <m/>
    <m/>
  </r>
  <r>
    <m/>
    <x v="11"/>
    <x v="9"/>
    <x v="11"/>
    <m/>
    <m/>
    <m/>
  </r>
  <r>
    <m/>
    <x v="11"/>
    <x v="9"/>
    <x v="11"/>
    <m/>
    <m/>
    <m/>
  </r>
  <r>
    <m/>
    <x v="11"/>
    <x v="9"/>
    <x v="11"/>
    <m/>
    <m/>
    <m/>
  </r>
  <r>
    <n v="651"/>
    <x v="8"/>
    <x v="4"/>
    <x v="57"/>
    <s v="I dati e le informazioni per la Funzione responsabile dell’attività di controllo delle risorse devono essere disponibili attraverso un sistema (anche informatico) che consenta la tracciatura dei singoli passaggi e l’identificazione dei soggetti che inseriscono i dati nel sistema"/>
    <n v="1"/>
    <s v="Principio di comportamento"/>
  </r>
  <r>
    <n v="652"/>
    <x v="0"/>
    <x v="4"/>
    <x v="57"/>
    <s v="I dati e le informazioni per la Funzione responsabile dell’attività di controllo delle risorse devono essere disponibili attraverso un sistema (anche informatico) che consenta la tracciatura dei singoli passaggi e l’identificazione dei soggetti che inseriscono i dati nel sistema"/>
    <n v="1"/>
    <s v="Principio di comportamento"/>
  </r>
  <r>
    <n v="653"/>
    <x v="1"/>
    <x v="4"/>
    <x v="57"/>
    <s v="I dati e le informazioni per la Funzione responsabile dell’attività di controllo delle risorse devono essere disponibili attraverso un sistema (anche informatico) che consenta la tracciatura dei singoli passaggi e l’identificazione dei soggetti che inseriscono i dati nel sistema"/>
    <n v="1"/>
    <s v="Principio di comportamento"/>
  </r>
  <r>
    <n v="654"/>
    <x v="9"/>
    <x v="4"/>
    <x v="57"/>
    <s v="I dati e le informazioni per la Funzione responsabile dell’attività di controllo delle risorse devono essere disponibili attraverso un sistema (anche informatico) che consenta la tracciatura dei singoli passaggi e l’identificazione dei soggetti che inseriscono i dati nel sistema"/>
    <n v="1"/>
    <s v="Principio di comportamento"/>
  </r>
  <r>
    <n v="655"/>
    <x v="2"/>
    <x v="4"/>
    <x v="57"/>
    <s v="I dati e le informazioni per la Funzione responsabile dell’attività di controllo delle risorse devono essere disponibili attraverso un sistema (anche informatico) che consenta la tracciatura dei singoli passaggi e l’identificazione dei soggetti che inseriscono i dati nel sistema"/>
    <n v="1"/>
    <s v="Principio di comportamento"/>
  </r>
  <r>
    <n v="656"/>
    <x v="12"/>
    <x v="4"/>
    <x v="57"/>
    <s v="I dati e le informazioni per la Funzione responsabile dell’attività di controllo delle risorse devono essere disponibili attraverso un sistema (anche informatico) che consenta la tracciatura dei singoli passaggi e l’identificazione dei soggetti che inseriscono i dati nel sistema"/>
    <n v="1"/>
    <s v="Principio di comportamento"/>
  </r>
  <r>
    <n v="657"/>
    <x v="13"/>
    <x v="4"/>
    <x v="57"/>
    <s v="I dati e le informazioni per la Funzione responsabile dell’attività di controllo delle risorse devono essere disponibili attraverso un sistema (anche informatico) che consenta la tracciatura dei singoli passaggi e l’identificazione dei soggetti che inseriscono i dati nel sistema"/>
    <n v="1"/>
    <s v="Principio di comportamento"/>
  </r>
  <r>
    <n v="658"/>
    <x v="3"/>
    <x v="4"/>
    <x v="57"/>
    <s v="I dati e le informazioni per la Funzione responsabile dell’attività di controllo delle risorse devono essere disponibili attraverso un sistema (anche informatico) che consenta la tracciatura dei singoli passaggi e l’identificazione dei soggetti che inseriscono i dati nel sistema"/>
    <n v="1"/>
    <s v="Principio di comportamento"/>
  </r>
  <r>
    <n v="659"/>
    <x v="4"/>
    <x v="4"/>
    <x v="57"/>
    <s v="I dati e le informazioni per la Funzione responsabile dell’attività di controllo delle risorse devono essere disponibili attraverso un sistema (anche informatico) che consenta la tracciatura dei singoli passaggi e l’identificazione dei soggetti che inseriscono i dati nel sistema"/>
    <n v="1"/>
    <s v="Principio di comportamento"/>
  </r>
  <r>
    <n v="1456"/>
    <x v="10"/>
    <x v="4"/>
    <x v="57"/>
    <s v="I dati e le informazioni per la Funzione responsabile dell’attività di controllo delle risorse devono essere disponibili attraverso un sistema (anche informatico) che consenta la tracciatura dei singoli passaggi e l’identificazione dei soggetti che inseriscono i dati nel sistema"/>
    <n v="1"/>
    <s v="Principio di comportamento"/>
  </r>
  <r>
    <n v="1587"/>
    <x v="6"/>
    <x v="2"/>
    <x v="73"/>
    <s v="La Direzione Amministrativa è tenuta a fornire al Responsabile del Servizio di Prevenzione e Protezione e al Medico competente le informazioni concernenti la natura dei rischi, l’organizzazione del lavoro, la programmazione e l’attuazione delle misure preventive e protettive"/>
    <n v="1"/>
    <s v="Principio di comportamento"/>
  </r>
  <r>
    <m/>
    <x v="11"/>
    <x v="9"/>
    <x v="11"/>
    <m/>
    <m/>
    <m/>
  </r>
  <r>
    <m/>
    <x v="11"/>
    <x v="9"/>
    <x v="11"/>
    <m/>
    <m/>
    <m/>
  </r>
  <r>
    <m/>
    <x v="11"/>
    <x v="9"/>
    <x v="11"/>
    <m/>
    <m/>
    <m/>
  </r>
  <r>
    <m/>
    <x v="11"/>
    <x v="9"/>
    <x v="11"/>
    <m/>
    <m/>
    <m/>
  </r>
  <r>
    <m/>
    <x v="11"/>
    <x v="9"/>
    <x v="11"/>
    <m/>
    <m/>
    <m/>
  </r>
  <r>
    <m/>
    <x v="11"/>
    <x v="9"/>
    <x v="11"/>
    <m/>
    <m/>
    <m/>
  </r>
  <r>
    <m/>
    <x v="11"/>
    <x v="9"/>
    <x v="11"/>
    <m/>
    <m/>
    <m/>
  </r>
  <r>
    <n v="643"/>
    <x v="0"/>
    <x v="12"/>
    <x v="39"/>
    <s v="La contestazione deve essere basata su parametri oggettivi e l’eventuale transazione e/o conciliazione è condotta dalla persona titolare di un’apposita procura e delega, che contempli il potere di conciliare o transigere la controversia"/>
    <n v="1"/>
    <s v="Dovere"/>
  </r>
  <r>
    <n v="1475"/>
    <x v="13"/>
    <x v="13"/>
    <x v="20"/>
    <s v="La cassa deve essere gestita con diligenza e nel rispetto delle normative vigenti. Può essere alimentata anche dagli incassi in contanti che riceve l’ufficio accettazione a fronte dei pagamenti delle prestazioni sanitarie da parte dell’utenza (ticket e libera professione). Le transazioni per gli acquisti spiccioli si effettuano a mezzo di carta prepagata."/>
    <n v="1"/>
    <s v="Dovere"/>
  </r>
  <r>
    <n v="1479"/>
    <x v="10"/>
    <x v="13"/>
    <x v="20"/>
    <s v="La cassa deve essere gestita con diligenza e nel rispetto delle normative vigenti. Può essere alimentata anche dagli incassi in contanti che riceve l’ufficio accettazione a fronte dei pagamenti delle prestazioni sanitarie da parte dell’utenza (ticket e libera professione). Le transazioni per gli acquisti spiccioli si effettuano a mezzo di carta prepagata."/>
    <n v="1"/>
    <s v="Dovere"/>
  </r>
  <r>
    <n v="1483"/>
    <x v="3"/>
    <x v="13"/>
    <x v="20"/>
    <s v="La cassa deve essere gestita con diligenza e nel rispetto delle normative vigenti. Può essere alimentata anche dagli incassi in contanti che riceve l’ufficio accettazione a fronte dei pagamenti delle prestazioni sanitarie da parte dell’utenza (ticket e libera professione). Le transazioni per gli acquisti spiccioli si effettuano a mezzo di carta prepagata."/>
    <n v="1"/>
    <s v="Dovere"/>
  </r>
  <r>
    <n v="1487"/>
    <x v="9"/>
    <x v="13"/>
    <x v="20"/>
    <s v="La cassa deve essere gestita con diligenza e nel rispetto delle normative vigenti. Può essere alimentata anche dagli incassi in contanti che riceve l’ufficio accettazione a fronte dei pagamenti delle prestazioni sanitarie da parte dell’utenza (ticket e libera professione). Le transazioni per gli acquisti spiccioli si effettuano a mezzo di carta prepagata."/>
    <n v="1"/>
    <s v="Dovere"/>
  </r>
  <r>
    <n v="1491"/>
    <x v="8"/>
    <x v="13"/>
    <x v="20"/>
    <s v="La cassa deve essere gestita con diligenza e nel rispetto delle normative vigenti. Può essere alimentata anche dagli incassi in contanti che riceve l’ufficio accettazione a fronte dei pagamenti delle prestazioni sanitarie da parte dell’utenza (ticket e libera professione). Le transazioni per gli acquisti spiccioli si effettuano a mezzo di carta prepagata."/>
    <n v="1"/>
    <s v="Dovere"/>
  </r>
  <r>
    <n v="1495"/>
    <x v="4"/>
    <x v="13"/>
    <x v="20"/>
    <s v="La cassa deve essere gestita con diligenza e nel rispetto delle normative vigenti. Può essere alimentata anche dagli incassi in contanti che riceve l’ufficio accettazione a fronte dei pagamenti delle prestazioni sanitarie da parte dell’utenza (ticket e libera professione). Le transazioni per gli acquisti spiccioli si effettuano a mezzo di carta prepagata."/>
    <n v="1"/>
    <s v="Dovere"/>
  </r>
  <r>
    <n v="1499"/>
    <x v="0"/>
    <x v="13"/>
    <x v="20"/>
    <s v="La cassa deve essere gestita con diligenza e nel rispetto delle normative vigenti. Può essere alimentata anche dagli incassi in contanti che riceve l’ufficio accettazione a fronte dei pagamenti delle prestazioni sanitarie da parte dell’utenza (ticket e libera professione). Le transazioni per gli acquisti spiccioli si effettuano a mezzo di carta prepagata."/>
    <n v="1"/>
    <s v="Dovere"/>
  </r>
  <r>
    <n v="1503"/>
    <x v="12"/>
    <x v="13"/>
    <x v="20"/>
    <s v="La cassa deve essere gestita con diligenza e nel rispetto delle normative vigenti. Può essere alimentata anche dagli incassi in contanti che riceve l’ufficio accettazione a fronte dei pagamenti delle prestazioni sanitarie da parte dell’utenza (ticket e libera professione). Le transazioni per gli acquisti spiccioli si effettuano a mezzo di carta prepagata."/>
    <n v="1"/>
    <s v="Dovere"/>
  </r>
  <r>
    <n v="1507"/>
    <x v="2"/>
    <x v="13"/>
    <x v="20"/>
    <s v="La cassa deve essere gestita con diligenza e nel rispetto delle normative vigenti. Può essere alimentata anche dagli incassi in contanti che riceve l’ufficio accettazione a fronte dei pagamenti delle prestazioni sanitarie da parte dell’utenza (ticket e libera professione). Le transazioni per gli acquisti spiccioli si effettuano a mezzo di carta prepagata."/>
    <n v="1"/>
    <s v="Dovere"/>
  </r>
  <r>
    <n v="1511"/>
    <x v="1"/>
    <x v="13"/>
    <x v="20"/>
    <s v="La cassa deve essere gestita con diligenza e nel rispetto delle normative vigenti. Può essere alimentata anche dagli incassi in contanti che riceve l’ufficio accettazione a fronte dei pagamenti delle prestazioni sanitarie da parte dell’utenza (ticket e libera professione). Le transazioni per gli acquisti spiccioli si effettuano a mezzo di carta prepagata."/>
    <n v="1"/>
    <s v="Dovere"/>
  </r>
  <r>
    <n v="642"/>
    <x v="0"/>
    <x v="12"/>
    <x v="39"/>
    <s v="La  trasmissione della contestazione all’Ufficio competente, unitamente a una relazione illustrativa delle circostanze di fatto sulla cui base si poggia la contestazione è tempestiva"/>
    <n v="1"/>
    <s v="Principio di comportamento"/>
  </r>
  <r>
    <n v="641"/>
    <x v="6"/>
    <x v="2"/>
    <x v="22"/>
    <s v="L’Ufficio Acquisti, con la supervisione del RSPP, deve raccogliere e verificare le dichiarazioni conformità impianti, certificazioni verifiche periodiche (es. messa a terra; ascensori; presidi antincendio ecc.), certificati agibilità locali ecc."/>
    <n v="1"/>
    <s v="Principio di comportamento"/>
  </r>
  <r>
    <n v="640"/>
    <x v="0"/>
    <x v="4"/>
    <x v="62"/>
    <s v="Vengono identificati i ruoli e la responsabilità nella gestione delle modalità di accesso di utenti interni all'azienda e gli obblighi dei medesimi nell'utilizzo dei sistemi informatici (come da Disciplinare aziendale strumenti elettronici e Regolamento aziendale sull'utilizzo della posta elettronica e di Internet)"/>
    <n v="1"/>
    <s v="Principio di comportamento"/>
  </r>
  <r>
    <n v="636"/>
    <x v="8"/>
    <x v="6"/>
    <x v="53"/>
    <s v="L'iter autorizzativo delle suddette spese è tracciato ed è prevista la segregazione dei soggetti deputati all’autorizzazione e al controllo delle stesse"/>
    <n v="1"/>
    <s v="Principio di comportamento"/>
  </r>
  <r>
    <n v="637"/>
    <x v="0"/>
    <x v="6"/>
    <x v="53"/>
    <s v="L'iter autorizzativo delle suddette spese è tracciato ed è prevista la segregazione dei soggetti deputati all’autorizzazione e al controllo delle stesse"/>
    <n v="1"/>
    <s v="Principio di comportamento"/>
  </r>
  <r>
    <n v="638"/>
    <x v="1"/>
    <x v="6"/>
    <x v="53"/>
    <s v="L'iter autorizzativo delle suddette spese è tracciato ed è prevista la segregazione dei soggetti deputati all’autorizzazione e al controllo delle stesse"/>
    <n v="1"/>
    <s v="Principio di comportamento"/>
  </r>
  <r>
    <n v="639"/>
    <x v="13"/>
    <x v="6"/>
    <x v="53"/>
    <s v="L'iter autorizzativo delle suddette spese è tracciato ed è prevista la segregazione dei soggetti deputati all’autorizzazione e al controllo delle stesse"/>
    <n v="1"/>
    <s v="Principio di comportamento"/>
  </r>
  <r>
    <n v="628"/>
    <x v="8"/>
    <x v="1"/>
    <x v="1"/>
    <s v="Sono inserite specifiche clausole nei contratti con cui i terzi: (i) si obbligano a non tenere alcun comportamento, non porre in essere alcun atto od omissione e non dare origine ad alcun fatto da cui possa derivare una responsabilità ai sensi del D.Lgs. 231/2001, (ii) dichiarano di conoscere e si obbligano a rispettare i principi contenuti nel Codice Etico e nel Modello adottati da (nome Ente). Sono inoltre inserite clausole risolutive espresse che attribuiscono alla Società la facoltà di risolvere i contratti in questione nel caso di violazione di tale obbligo"/>
    <n v="1"/>
    <s v="Dovere"/>
  </r>
  <r>
    <n v="629"/>
    <x v="0"/>
    <x v="1"/>
    <x v="1"/>
    <s v="Sono inserite specifiche clausole nei contratti con cui i terzi: (i) si obbligano a non tenere alcun comportamento, non porre in essere alcun atto od omissione e non dare origine ad alcun fatto da cui possa derivare una responsabilità ai sensi del D.Lgs. 231/2001, (ii) dichiarano di conoscere e si obbligano a rispettare i principi contenuti nel Codice Etico e nel Modello adottati da (nome Ente). Sono inoltre inserite clausole risolutive espresse che attribuiscono alla Società la facoltà di risolvere i contratti in questione nel caso di violazione di tale obbligo"/>
    <n v="1"/>
    <s v="Dovere"/>
  </r>
  <r>
    <n v="630"/>
    <x v="1"/>
    <x v="1"/>
    <x v="1"/>
    <s v="Sono inserite specifiche clausole nei contratti con cui i terzi: (i) si obbligano a non tenere alcun comportamento, non porre in essere alcun atto od omissione e non dare origine ad alcun fatto da cui possa derivare una responsabilità ai sensi del D.Lgs. 231/2001, (ii) dichiarano di conoscere e si obbligano a rispettare i principi contenuti nel Codice Etico e nel Modello adottati da (nome Ente). Sono inoltre inserite clausole risolutive espresse che attribuiscono alla Società la facoltà di risolvere i contratti in questione nel caso di violazione di tale obbligo"/>
    <n v="1"/>
    <s v="Dovere"/>
  </r>
  <r>
    <n v="631"/>
    <x v="2"/>
    <x v="1"/>
    <x v="1"/>
    <s v="Sono inserite specifiche clausole nei contratti con cui i terzi: (i) si obbligano a non tenere alcun comportamento, non porre in essere alcun atto od omissione e non dare origine ad alcun fatto da cui possa derivare una responsabilità ai sensi del D.Lgs. 231/2001, (ii) dichiarano di conoscere e si obbligano a rispettare i principi contenuti nel Codice Etico e nel Modello adottati da (nome Ente). Sono inoltre inserite clausole risolutive espresse che attribuiscono alla Società la facoltà di risolvere i contratti in questione nel caso di violazione di tale obbligo"/>
    <n v="1"/>
    <s v="Dovere"/>
  </r>
  <r>
    <n v="632"/>
    <x v="12"/>
    <x v="1"/>
    <x v="1"/>
    <s v="Sono inserite specifiche clausole nei contratti con cui i terzi: (i) si obbligano a non tenere alcun comportamento, non porre in essere alcun atto od omissione e non dare origine ad alcun fatto da cui possa derivare una responsabilità ai sensi del D.Lgs. 231/2001, (ii) dichiarano di conoscere e si obbligano a rispettare i principi contenuti nel Codice Etico e nel Modello adottati da (nome Ente). Sono inoltre inserite clausole risolutive espresse che attribuiscono alla Società la facoltà di risolvere i contratti in questione nel caso di violazione di tale obbligo"/>
    <n v="1"/>
    <s v="Dovere"/>
  </r>
  <r>
    <n v="633"/>
    <x v="3"/>
    <x v="1"/>
    <x v="1"/>
    <s v="Sono inserite specifiche clausole nei contratti con cui i terzi: (i) si obbligano a non tenere alcun comportamento, non porre in essere alcun atto od omissione e non dare origine ad alcun fatto da cui possa derivare una responsabilità ai sensi del D.Lgs. 231/2001, (ii) dichiarano di conoscere e si obbligano a rispettare i principi contenuti nel Codice Etico e nel Modello adottati da (nome Ente). Sono inoltre inserite clausole risolutive espresse che attribuiscono alla Società la facoltà di risolvere i contratti in questione nel caso di violazione di tale obbligo"/>
    <n v="1"/>
    <s v="Dovere"/>
  </r>
  <r>
    <n v="634"/>
    <x v="4"/>
    <x v="1"/>
    <x v="1"/>
    <s v="Sono inserite specifiche clausole nei contratti con cui i terzi: (i) si obbligano a non tenere alcun comportamento, non porre in essere alcun atto od omissione e non dare origine ad alcun fatto da cui possa derivare una responsabilità ai sensi del D.Lgs. 231/2001, (ii) dichiarano di conoscere e si obbligano a rispettare i principi contenuti nel Codice Etico e nel Modello adottati da (nome Ente). Sono inoltre inserite clausole risolutive espresse che attribuiscono alla Società la facoltà di risolvere i contratti in questione nel caso di violazione di tale obbligo"/>
    <n v="1"/>
    <s v="Dovere"/>
  </r>
  <r>
    <n v="635"/>
    <x v="5"/>
    <x v="1"/>
    <x v="1"/>
    <s v="Sono inserite specifiche clausole nei contratti con cui i terzi: (i) si obbligano a non tenere alcun comportamento, non porre in essere alcun atto od omissione e non dare origine ad alcun fatto da cui possa derivare una responsabilità ai sensi del D.Lgs. 231/2001, (ii) dichiarano di conoscere e si obbligano a rispettare i principi contenuti nel Codice Etico e nel Modello adottati da (nome Ente). Sono inoltre inserite clausole risolutive espresse che attribuiscono alla Società la facoltà di risolvere i contratti in questione nel caso di violazione di tale obbligo"/>
    <n v="1"/>
    <s v="Dovere"/>
  </r>
  <r>
    <n v="627"/>
    <x v="6"/>
    <x v="2"/>
    <x v="74"/>
    <s v="L’informazione in materia di sicurezza sul lavoro è estesa a tutto il personale dell'azienda ex art. 36 D.Lgs. 81/2008 e il piano di formazione è esteso a tutto il personale dell’azienda ex art. 37 D.Lgs. 81/2008"/>
    <n v="1"/>
    <s v="Principio di comportamento"/>
  </r>
  <r>
    <n v="626"/>
    <x v="6"/>
    <x v="2"/>
    <x v="74"/>
    <s v="È estesa a tutto il personale dell’azienda l’informazione e la formazione sui rischi correlati allo stress, differenze di genere, età, e provenienza da altri Paesi"/>
    <n v="1"/>
    <s v="Principio di comportamento"/>
  </r>
  <r>
    <n v="617"/>
    <x v="8"/>
    <x v="1"/>
    <x v="1"/>
    <s v="Sono individuati ruoli e responsabilità delle Direzioni/Funzioni coinvolte"/>
    <n v="1"/>
    <s v="Principio di comportamento"/>
  </r>
  <r>
    <n v="618"/>
    <x v="0"/>
    <x v="1"/>
    <x v="1"/>
    <s v="Sono individuati ruoli e responsabilità delle Direzioni/Funzioni coinvolte"/>
    <n v="1"/>
    <s v="Principio di comportamento"/>
  </r>
  <r>
    <n v="619"/>
    <x v="1"/>
    <x v="1"/>
    <x v="1"/>
    <s v="Sono individuati ruoli e responsabilità delle Direzioni/Funzioni coinvolte"/>
    <n v="1"/>
    <s v="Principio di comportamento"/>
  </r>
  <r>
    <n v="620"/>
    <x v="9"/>
    <x v="1"/>
    <x v="1"/>
    <s v="Sono individuati ruoli e responsabilità delle Direzioni/Funzioni coinvolte"/>
    <n v="1"/>
    <s v="Principio di comportamento"/>
  </r>
  <r>
    <n v="621"/>
    <x v="2"/>
    <x v="1"/>
    <x v="1"/>
    <s v="Sono individuati ruoli e responsabilità delle Direzioni/Funzioni coinvolte"/>
    <n v="1"/>
    <s v="Principio di comportamento"/>
  </r>
  <r>
    <n v="622"/>
    <x v="12"/>
    <x v="1"/>
    <x v="1"/>
    <s v="Sono individuati ruoli e responsabilità delle Direzioni/Funzioni coinvolte"/>
    <n v="1"/>
    <s v="Principio di comportamento"/>
  </r>
  <r>
    <n v="623"/>
    <x v="3"/>
    <x v="1"/>
    <x v="1"/>
    <s v="Sono individuati ruoli e responsabilità delle Direzioni/Funzioni coinvolte"/>
    <n v="1"/>
    <s v="Principio di comportamento"/>
  </r>
  <r>
    <n v="624"/>
    <x v="4"/>
    <x v="1"/>
    <x v="1"/>
    <s v="Sono individuati ruoli e responsabilità delle Direzioni/Funzioni coinvolte"/>
    <n v="1"/>
    <s v="Principio di comportamento"/>
  </r>
  <r>
    <n v="625"/>
    <x v="5"/>
    <x v="1"/>
    <x v="1"/>
    <s v="Sono individuati ruoli e responsabilità delle Direzioni/Funzioni coinvolte"/>
    <n v="1"/>
    <s v="Principio di comportamento"/>
  </r>
  <r>
    <n v="1378"/>
    <x v="0"/>
    <x v="13"/>
    <x v="20"/>
    <s v="L’impiego di risorse finanziarie deve essere sempre motivato dal soggetto richiedente, anche attraverso la mera indicazione della tipologia di spesa alla quale appartiene l’operazione"/>
    <n v="1"/>
    <s v="Principio di comportamento"/>
  </r>
  <r>
    <n v="1386"/>
    <x v="13"/>
    <x v="13"/>
    <x v="20"/>
    <s v="L’impiego di risorse finanziarie deve essere sempre motivato dal soggetto richiedente, anche attraverso la mera indicazione della tipologia di spesa alla quale appartiene l’operazione"/>
    <n v="1"/>
    <s v="Principio di comportamento"/>
  </r>
  <r>
    <n v="1393"/>
    <x v="3"/>
    <x v="13"/>
    <x v="20"/>
    <s v="L’impiego di risorse finanziarie deve essere sempre motivato dal soggetto richiedente, anche attraverso la mera indicazione della tipologia di spesa alla quale appartiene l’operazione"/>
    <n v="1"/>
    <s v="Principio di comportamento"/>
  </r>
  <r>
    <n v="1400"/>
    <x v="9"/>
    <x v="13"/>
    <x v="20"/>
    <s v="L’impiego di risorse finanziarie deve essere sempre motivato dal soggetto richiedente, anche attraverso la mera indicazione della tipologia di spesa alla quale appartiene l’operazione"/>
    <n v="1"/>
    <s v="Principio di comportamento"/>
  </r>
  <r>
    <n v="1407"/>
    <x v="8"/>
    <x v="13"/>
    <x v="20"/>
    <s v="L’impiego di risorse finanziarie deve essere sempre motivato dal soggetto richiedente, anche attraverso la mera indicazione della tipologia di spesa alla quale appartiene l’operazione"/>
    <n v="1"/>
    <s v="Principio di comportamento"/>
  </r>
  <r>
    <n v="1414"/>
    <x v="4"/>
    <x v="13"/>
    <x v="20"/>
    <s v="L’impiego di risorse finanziarie deve essere sempre motivato dal soggetto richiedente, anche attraverso la mera indicazione della tipologia di spesa alla quale appartiene l’operazione"/>
    <n v="1"/>
    <s v="Principio di comportamento"/>
  </r>
  <r>
    <n v="1421"/>
    <x v="12"/>
    <x v="13"/>
    <x v="20"/>
    <s v="L’impiego di risorse finanziarie deve essere sempre motivato dal soggetto richiedente, anche attraverso la mera indicazione della tipologia di spesa alla quale appartiene l’operazione"/>
    <n v="1"/>
    <s v="Principio di comportamento"/>
  </r>
  <r>
    <n v="1428"/>
    <x v="2"/>
    <x v="13"/>
    <x v="20"/>
    <s v="L’impiego di risorse finanziarie deve essere sempre motivato dal soggetto richiedente, anche attraverso la mera indicazione della tipologia di spesa alla quale appartiene l’operazione"/>
    <n v="1"/>
    <s v="Principio di comportamento"/>
  </r>
  <r>
    <n v="1435"/>
    <x v="1"/>
    <x v="13"/>
    <x v="20"/>
    <s v="L’impiego di risorse finanziarie deve essere sempre motivato dal soggetto richiedente, anche attraverso la mera indicazione della tipologia di spesa alla quale appartiene l’operazione"/>
    <n v="1"/>
    <s v="Principio di comportamento"/>
  </r>
  <r>
    <n v="1465"/>
    <x v="10"/>
    <x v="13"/>
    <x v="20"/>
    <s v="L’impiego di risorse finanziarie deve essere sempre motivato dal soggetto richiedente, anche attraverso la mera indicazione della tipologia di spesa alla quale appartiene l’operazione"/>
    <n v="1"/>
    <s v="Principio di comportamento"/>
  </r>
  <r>
    <n v="613"/>
    <x v="8"/>
    <x v="6"/>
    <x v="53"/>
    <s v="Esiste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n v="1"/>
    <s v="Principio di comportamento"/>
  </r>
  <r>
    <n v="614"/>
    <x v="0"/>
    <x v="6"/>
    <x v="53"/>
    <s v="Esiste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n v="1"/>
    <s v="Principio di comportamento"/>
  </r>
  <r>
    <n v="615"/>
    <x v="1"/>
    <x v="6"/>
    <x v="53"/>
    <s v="Esiste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n v="1"/>
    <s v="Principio di comportamento"/>
  </r>
  <r>
    <n v="616"/>
    <x v="13"/>
    <x v="6"/>
    <x v="53"/>
    <s v="Esiste un budget per le spese di rappresentanza e per i beni di rappresentanza approvato e monitorato nel tempo con l’individuazione di un soggetto responsabile di verificare il rispetto del margine di spesa stabilito dal budget, ovvero un’apposita autorizzazione da parte del Direttore Generale"/>
    <n v="1"/>
    <s v="Principio di comportamento"/>
  </r>
  <r>
    <m/>
    <x v="11"/>
    <x v="9"/>
    <x v="11"/>
    <m/>
    <m/>
    <m/>
  </r>
  <r>
    <m/>
    <x v="11"/>
    <x v="9"/>
    <x v="11"/>
    <m/>
    <m/>
    <m/>
  </r>
  <r>
    <m/>
    <x v="11"/>
    <x v="9"/>
    <x v="11"/>
    <m/>
    <m/>
    <m/>
  </r>
  <r>
    <m/>
    <x v="11"/>
    <x v="9"/>
    <x v="11"/>
    <m/>
    <m/>
    <m/>
  </r>
  <r>
    <m/>
    <x v="11"/>
    <x v="9"/>
    <x v="11"/>
    <m/>
    <m/>
    <m/>
  </r>
  <r>
    <m/>
    <x v="11"/>
    <x v="9"/>
    <x v="11"/>
    <m/>
    <m/>
    <m/>
  </r>
  <r>
    <m/>
    <x v="11"/>
    <x v="9"/>
    <x v="11"/>
    <m/>
    <m/>
    <m/>
  </r>
  <r>
    <n v="599"/>
    <x v="8"/>
    <x v="4"/>
    <x v="72"/>
    <s v="L’archiviazione della documentazione relativa ad ogni procedura di acquisto deve essere caratterizzata da completezza, qualità, sicurezza, modalità di ricerca e individuazione, in modo da consentire la tracciabilità degli approvvigionamenti"/>
    <n v="1"/>
    <s v="Principio di comportamento"/>
  </r>
  <r>
    <n v="600"/>
    <x v="0"/>
    <x v="4"/>
    <x v="72"/>
    <s v="L’archiviazione della documentazione relativa ad ogni procedura di acquisto deve essere caratterizzata da completezza, qualità, sicurezza, modalità di ricerca e individuazione, in modo da consentire la tracciabilità degli approvvigionamenti"/>
    <n v="1"/>
    <s v="Principio di comportamento"/>
  </r>
  <r>
    <n v="601"/>
    <x v="1"/>
    <x v="4"/>
    <x v="72"/>
    <s v="L’archiviazione della documentazione relativa ad ogni procedura di acquisto deve essere caratterizzata da completezza, qualità, sicurezza, modalità di ricerca e individuazione, in modo da consentire la tracciabilità degli approvvigionamenti"/>
    <n v="1"/>
    <s v="Principio di comportamento"/>
  </r>
  <r>
    <n v="602"/>
    <x v="9"/>
    <x v="4"/>
    <x v="72"/>
    <s v="L’archiviazione della documentazione relativa ad ogni procedura di acquisto deve essere caratterizzata da completezza, qualità, sicurezza, modalità di ricerca e individuazione, in modo da consentire la tracciabilità degli approvvigionamenti"/>
    <n v="1"/>
    <s v="Principio di comportamento"/>
  </r>
  <r>
    <n v="603"/>
    <x v="2"/>
    <x v="4"/>
    <x v="72"/>
    <s v="L’archiviazione della documentazione relativa ad ogni procedura di acquisto deve essere caratterizzata da completezza, qualità, sicurezza, modalità di ricerca e individuazione, in modo da consentire la tracciabilità degli approvvigionamenti"/>
    <n v="1"/>
    <s v="Principio di comportamento"/>
  </r>
  <r>
    <n v="604"/>
    <x v="3"/>
    <x v="4"/>
    <x v="72"/>
    <s v="L’archiviazione della documentazione relativa ad ogni procedura di acquisto deve essere caratterizzata da completezza, qualità, sicurezza, modalità di ricerca e individuazione, in modo da consentire la tracciabilità degli approvvigionamenti"/>
    <n v="1"/>
    <s v="Principio di comportamento"/>
  </r>
  <r>
    <n v="605"/>
    <x v="4"/>
    <x v="4"/>
    <x v="72"/>
    <s v="L’archiviazione della documentazione relativa ad ogni procedura di acquisto deve essere caratterizzata da completezza, qualità, sicurezza, modalità di ricerca e individuazione, in modo da consentire la tracciabilità degli approvvigionamenti"/>
    <n v="1"/>
    <s v="Principio di comportamento"/>
  </r>
  <r>
    <n v="1596"/>
    <x v="9"/>
    <x v="10"/>
    <x v="75"/>
    <s v="L’Amministratore, anche tramite un responsabile a ciò formalmente delegato, cura che sia effettuata periodicamente una verifica sulla piena corrispondenza di quanto riportato nelle copie delle cartelle cliniche rilasciate dal Direttore sanitario con quanto contenuto nei database aziendali"/>
    <n v="1"/>
    <s v="Principio di comportamento"/>
  </r>
  <r>
    <n v="1604"/>
    <x v="9"/>
    <x v="19"/>
    <x v="49"/>
    <s v="L’Amministratore, nello stipulare convenzioni con Organizzazioni ed Enti Privati per l’erogazione di prestazioni ambulatoriali, deve selezionare la controparte negoziale in modo da garantire standards qualitativi della prestazione offerta"/>
    <n v="1"/>
    <s v="Dovere"/>
  </r>
  <r>
    <m/>
    <x v="11"/>
    <x v="9"/>
    <x v="11"/>
    <m/>
    <m/>
    <m/>
  </r>
  <r>
    <n v="1617"/>
    <x v="10"/>
    <x v="7"/>
    <x v="32"/>
    <s v="L’Amministratore adotta una specifica procedura di gestione dei percorsi “sporco-pulito”, finalizzata ad evitare contaminazioni e una di gestione dei rifiuti nella quale sono previste le modalità per la messa in sicurezza, il deposito temporaneo, il trasporto ( ove previsto) e lo smaltimento finale, e sono individuati, per ciascuna fase, i soggetti responsabili"/>
    <n v="1"/>
    <s v="Principio di comportamento"/>
  </r>
  <r>
    <n v="1573"/>
    <x v="0"/>
    <x v="10"/>
    <x v="13"/>
    <s v="L’Amministratore delegato cura che sia effettuata periodicamente una verifica sulla piena corrispondenza di quanto riportato nelle copie di cartella clinica rilasciate dal Direttore Sanitario con quanto contenuto nei database aziendali"/>
    <n v="1"/>
    <s v="Principio di comportamento"/>
  </r>
  <r>
    <n v="596"/>
    <x v="8"/>
    <x v="6"/>
    <x v="15"/>
    <s v="E' istituito il Collegio Sindacale per la verifica del rispetto della Legge e dello Statuto"/>
    <n v="1"/>
    <s v="Principio di comportamento"/>
  </r>
  <r>
    <n v="597"/>
    <x v="9"/>
    <x v="6"/>
    <x v="15"/>
    <s v="E' istituito il Collegio Sindacale per la verifica del rispetto della Legge e dello Statuto"/>
    <n v="1"/>
    <s v="Principio di comportamento"/>
  </r>
  <r>
    <n v="598"/>
    <x v="3"/>
    <x v="6"/>
    <x v="15"/>
    <s v="E' istituito il Collegio Sindacale per la verifica del rispetto della Legge e dello Statuto"/>
    <n v="1"/>
    <s v="Principio di comportamento"/>
  </r>
  <r>
    <n v="595"/>
    <x v="8"/>
    <x v="6"/>
    <x v="7"/>
    <s v="E' previsto l'inserimento, negli accordi contrattuali, di clausole di rispetto del Codice Etico, di c.d. clausole anticorruzione, di clausole di auditing e di clausole di rispetto del Modello organizzativo ex D.Lgs. 231/2001, con sanzioni che possono comportare la risoluzione del rapporto contrattuale"/>
    <n v="1"/>
    <s v="Principio di comportamento"/>
  </r>
  <r>
    <n v="589"/>
    <x v="8"/>
    <x v="1"/>
    <x v="61"/>
    <s v="Sono inserite specifiche clausole con cui i terzi si obbligano a non tenere alcun comportamento, non porre in essere alcun atto od omissione e non dare origine ad alcun fatto da cui possa derivare una responsabilità ai sensi del D.Lgs. 231/2001"/>
    <n v="1"/>
    <s v="Principio di comportamento"/>
  </r>
  <r>
    <n v="590"/>
    <x v="0"/>
    <x v="1"/>
    <x v="61"/>
    <s v="Sono inserite specifiche clausole con cui i terzi si obbligano a non tenere alcun comportamento, non porre in essere alcun atto od omissione e non dare origine ad alcun fatto da cui possa derivare una responsabilità ai sensi del D.Lgs. 231/2001"/>
    <n v="1"/>
    <s v="Principio di comportamento"/>
  </r>
  <r>
    <n v="591"/>
    <x v="9"/>
    <x v="1"/>
    <x v="61"/>
    <s v="Sono inserite specifiche clausole con cui i terzi si obbligano a non tenere alcun comportamento, non porre in essere alcun atto od omissione e non dare origine ad alcun fatto da cui possa derivare una responsabilità ai sensi del D.Lgs. 231/2001"/>
    <n v="1"/>
    <s v="Principio di comportamento"/>
  </r>
  <r>
    <n v="592"/>
    <x v="2"/>
    <x v="1"/>
    <x v="61"/>
    <s v="Sono inserite specifiche clausole con cui i terzi si obbligano a non tenere alcun comportamento, non porre in essere alcun atto od omissione e non dare origine ad alcun fatto da cui possa derivare una responsabilità ai sensi del D.Lgs. 231/2001"/>
    <n v="1"/>
    <s v="Principio di comportamento"/>
  </r>
  <r>
    <n v="593"/>
    <x v="3"/>
    <x v="1"/>
    <x v="61"/>
    <s v="Sono inserite specifiche clausole con cui i terzi si obbligano a non tenere alcun comportamento, non porre in essere alcun atto od omissione e non dare origine ad alcun fatto da cui possa derivare una responsabilità ai sensi del D.Lgs. 231/2001"/>
    <n v="1"/>
    <s v="Principio di comportamento"/>
  </r>
  <r>
    <n v="594"/>
    <x v="4"/>
    <x v="1"/>
    <x v="61"/>
    <s v="Sono inserite specifiche clausole con cui i terzi si obbligano a non tenere alcun comportamento, non porre in essere alcun atto od omissione e non dare origine ad alcun fatto da cui possa derivare una responsabilità ai sensi del D.Lgs. 231/2001"/>
    <n v="1"/>
    <s v="Principio di comportamento"/>
  </r>
  <r>
    <n v="583"/>
    <x v="8"/>
    <x v="1"/>
    <x v="61"/>
    <s v="Sono inserite specifiche clausole con cui i terzi dichiarano di conoscere e si obbligano a rispettare i principi contenuti nel Codice Etico e nel Modello adottati da (nome Ente) nonché clausole risolutive espresse che attribuiscano alla Società la facoltà di risolvere i contratti in questione nel caso di violazione di tale obbligo"/>
    <n v="1"/>
    <s v="Dovere"/>
  </r>
  <r>
    <n v="584"/>
    <x v="0"/>
    <x v="1"/>
    <x v="61"/>
    <s v="Sono inserite specifiche clausole con cui i terzi dichiarano di conoscere e si obbligano a rispettare i principi contenuti nel Codice Etico e nel Modello adottati da (nome Ente) nonché clausole risolutive espresse che attribuiscano alla Società la facoltà di risolvere i contratti in questione nel caso di violazione di tale obbligo"/>
    <n v="1"/>
    <s v="Dovere"/>
  </r>
  <r>
    <n v="585"/>
    <x v="9"/>
    <x v="1"/>
    <x v="61"/>
    <s v="Sono inserite specifiche clausole con cui i terzi dichiarano di conoscere e si obbligano a rispettare i principi contenuti nel Codice Etico e nel Modello adottati da (nome Ente) nonché clausole risolutive espresse che attribuiscano alla Società la facoltà di risolvere i contratti in questione nel caso di violazione di tale obbligo"/>
    <n v="1"/>
    <s v="Dovere"/>
  </r>
  <r>
    <n v="586"/>
    <x v="2"/>
    <x v="1"/>
    <x v="61"/>
    <s v="Sono inserite specifiche clausole con cui i terzi dichiarano di conoscere e si obbligano a rispettare i principi contenuti nel Codice Etico e nel Modello adottati da (nome Ente) nonché clausole risolutive espresse che attribuiscano alla Società la facoltà di risolvere i contratti in questione nel caso di violazione di tale obbligo"/>
    <n v="1"/>
    <s v="Dovere"/>
  </r>
  <r>
    <n v="587"/>
    <x v="3"/>
    <x v="1"/>
    <x v="61"/>
    <s v="Sono inserite specifiche clausole con cui i terzi dichiarano di conoscere e si obbligano a rispettare i principi contenuti nel Codice Etico e nel Modello adottati da (nome Ente) nonché clausole risolutive espresse che attribuiscano alla Società la facoltà di risolvere i contratti in questione nel caso di violazione di tale obbligo"/>
    <n v="1"/>
    <s v="Dovere"/>
  </r>
  <r>
    <n v="588"/>
    <x v="4"/>
    <x v="1"/>
    <x v="61"/>
    <s v="Sono inserite specifiche clausole con cui i terzi dichiarano di conoscere e si obbligano a rispettare i principi contenuti nel Codice Etico e nel Modello adottati da (nome Ente) nonché clausole risolutive espresse che attribuiscano alla Società la facoltà di risolvere i contratti in questione nel caso di violazione di tale obbligo"/>
    <n v="1"/>
    <s v="Dovere"/>
  </r>
  <r>
    <m/>
    <x v="11"/>
    <x v="9"/>
    <x v="11"/>
    <m/>
    <m/>
    <m/>
  </r>
  <r>
    <m/>
    <x v="11"/>
    <x v="9"/>
    <x v="11"/>
    <m/>
    <m/>
    <m/>
  </r>
  <r>
    <n v="1282"/>
    <x v="9"/>
    <x v="5"/>
    <x v="5"/>
    <s v="L’Organismo di Vigilanza è informato, nel caso in cui si riscontrino o si venga a conoscenza di omissioni, falsificazioni o inesattezze nelle registrazioni contabili o negli atti a queste riconducibili"/>
    <n v="1"/>
    <s v="Principio di comportamento"/>
  </r>
  <r>
    <m/>
    <x v="11"/>
    <x v="9"/>
    <x v="11"/>
    <m/>
    <m/>
    <m/>
  </r>
  <r>
    <m/>
    <x v="11"/>
    <x v="9"/>
    <x v="11"/>
    <m/>
    <m/>
    <m/>
  </r>
  <r>
    <m/>
    <x v="11"/>
    <x v="9"/>
    <x v="11"/>
    <m/>
    <m/>
    <m/>
  </r>
  <r>
    <m/>
    <x v="11"/>
    <x v="9"/>
    <x v="11"/>
    <m/>
    <m/>
    <m/>
  </r>
  <r>
    <m/>
    <x v="11"/>
    <x v="9"/>
    <x v="11"/>
    <m/>
    <m/>
    <m/>
  </r>
  <r>
    <m/>
    <x v="11"/>
    <x v="9"/>
    <x v="11"/>
    <m/>
    <m/>
    <m/>
  </r>
  <r>
    <m/>
    <x v="11"/>
    <x v="9"/>
    <x v="11"/>
    <m/>
    <m/>
    <m/>
  </r>
  <r>
    <n v="575"/>
    <x v="7"/>
    <x v="4"/>
    <x v="63"/>
    <s v="E' individuata una figura aziendale deputata a gestire l’aggiornamento della mappatura sia dei dispositivi hardware e software, sia delle licenze relative a software e banche dati (Amministratore di sistema; Referente dei Sistemi informativi)"/>
    <n v="1"/>
    <s v="Principio di comportamento"/>
  </r>
  <r>
    <n v="574"/>
    <x v="7"/>
    <x v="4"/>
    <x v="6"/>
    <s v="E' individuata una diversa figura aziendale deputata a verificare la corrispondenza tra i programmi software e le banche dati – non contrassegnati SIAE – lecitamente detenute e quelle “in generale” utilizzate (Responsabile area tecnico-amministrativa)"/>
    <n v="1"/>
    <s v="Principio di comportamento"/>
  </r>
  <r>
    <n v="570"/>
    <x v="8"/>
    <x v="5"/>
    <x v="5"/>
    <s v="Sono individuati meccanismi idonei ad assicurare che eventuali comunicazioni periodiche sul bilanci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n v="1"/>
    <s v="Principio di comportamento"/>
  </r>
  <r>
    <n v="571"/>
    <x v="0"/>
    <x v="5"/>
    <x v="5"/>
    <s v="Sono individuati meccanismi idonei ad assicurare che eventuali comunicazioni periodiche sul bilanci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n v="1"/>
    <s v="Principio di comportamento"/>
  </r>
  <r>
    <n v="572"/>
    <x v="9"/>
    <x v="5"/>
    <x v="5"/>
    <s v="Sono individuati meccanismi idonei ad assicurare che eventuali comunicazioni periodiche sul bilanci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n v="1"/>
    <s v="Principio di comportamento"/>
  </r>
  <r>
    <n v="573"/>
    <x v="3"/>
    <x v="5"/>
    <x v="5"/>
    <s v="Sono individuati meccanismi idonei ad assicurare che eventuali comunicazioni periodiche sul bilancio dirette al pubblico vengano redatte con il contributo di tutte le Funzioni interessate, al fine di assicurare la correttezza del risultato e la condivisione dello stesso. Tali meccanismi comprendono idonee scadenze, la definizione dei soggetti interessati, gli argomenti da trattare, i flussi informativi"/>
    <n v="1"/>
    <s v="Principio di comportamento"/>
  </r>
  <r>
    <n v="1644"/>
    <x v="0"/>
    <x v="15"/>
    <x v="35"/>
    <s v="Vengono individuate le funzioni/unità organizzative e le persone fisiche deputate a rappresentare la società nei confronti della Regione e/o altri Enti Pubblici, cui conferire apposita delega e procura"/>
    <n v="1"/>
    <s v="Principio di comportamento"/>
  </r>
  <r>
    <n v="1735"/>
    <x v="0"/>
    <x v="15"/>
    <x v="26"/>
    <s v="Vengono individuate le funzioni/unità organizzative e le persone fisiche deputate a rappresentare la società nei confronti della Regione e/o altri Enti Pubblici, cui conferire apposita delega e procura"/>
    <n v="1"/>
    <s v="Principio di comportamento"/>
  </r>
  <r>
    <n v="1701"/>
    <x v="0"/>
    <x v="14"/>
    <x v="25"/>
    <s v="Vengono individuate le funzioni e le persone fisiche deputate a rappresentare l'ente nei confronti della Pubblica Amministrazione, cui conferire apposita delega e procura"/>
    <n v="1"/>
    <s v="Principio di comportamento"/>
  </r>
  <r>
    <n v="1616"/>
    <x v="10"/>
    <x v="7"/>
    <x v="32"/>
    <s v="In particolare, il consulente esterno (Responsabile Gestione Tecnico Amministrativa gestione rifiuti) è responsabile della redazione delle prescrizioni relative alla classificazione, stoccaggio ed eventuale trattamento dei rifiuti prodotti nella struttura sanitaria"/>
    <n v="1"/>
    <s v="Principio di comportamento"/>
  </r>
  <r>
    <n v="1356"/>
    <x v="10"/>
    <x v="7"/>
    <x v="76"/>
    <s v="In nessun caso i depositi temporanei sanitari dei rifiuti sanitari pericolosi a rischio infettivo e per i rifiuti pericolosi a rischio chimico devono essere causa d’inconvenienti ambientali o di molestie alla popolazione o all’ambiente per la propria consistenza, aspetto, odore o altro che possa arrecare nocumento"/>
    <n v="1"/>
    <s v="Principio di comportamento"/>
  </r>
  <r>
    <n v="1590"/>
    <x v="0"/>
    <x v="19"/>
    <x v="77"/>
    <s v="In caso di prestazioni non convenzionate con il SSN la determinazione della tariffa deve essere parametrata ai seguenti indici: tariffari degli Ordini dei Medici; costo generalmente praticato dei prodotti e dei servizi necessari per l’erogazione delle prestazioni; costi del personale; costi generali; aspetti organizzativi e amministrativi"/>
    <n v="1"/>
    <s v="Dovere"/>
  </r>
  <r>
    <n v="567"/>
    <x v="8"/>
    <x v="15"/>
    <x v="33"/>
    <s v="In caso di accertamenti ispettivi da parte delle Autorità pubbliche di Vigilanza, deve essere fornita adeguata collaborazione da parte delle unità aziendali competenti con immediata informativa al Direttore Generale, definizione del team e report degli incaricati"/>
    <n v="1"/>
    <s v="Dovere"/>
  </r>
  <r>
    <n v="568"/>
    <x v="9"/>
    <x v="15"/>
    <x v="33"/>
    <s v="In caso di accertamenti ispettivi da parte delle Autorità pubbliche di Vigilanza, deve essere fornita adeguata collaborazione da parte delle unità aziendali competenti con immediata informativa al Direttore Generale, definizione del team e report degli incaricati"/>
    <n v="1"/>
    <s v="Dovere"/>
  </r>
  <r>
    <n v="569"/>
    <x v="6"/>
    <x v="15"/>
    <x v="33"/>
    <s v="In caso di accertamenti ispettivi da parte delle Autorità pubbliche di Vigilanza, deve essere fornita adeguata collaborazione da parte delle unità aziendali competenti con immediata informativa al Direttore Generale, definizione del team e report degli incaricati"/>
    <n v="1"/>
    <s v="Dovere"/>
  </r>
  <r>
    <n v="1631"/>
    <x v="9"/>
    <x v="1"/>
    <x v="78"/>
    <s v="E' importante l'adozione di parametri, indicatori, per la  fase di formulazione dei fabbisogni, al fine di monitorare eventuali scostamenti"/>
    <n v="1"/>
    <s v="Principio di comportamento"/>
  </r>
  <r>
    <n v="1690"/>
    <x v="0"/>
    <x v="3"/>
    <x v="27"/>
    <s v="E' implementata una gestione informatizzata del magazzino ai fini della corretta movimentazione delle scorte, ed è prevista l'informatizzazione del ciclo di terapia fino alla somministrazione. E' previsto il controllo di corrispondenza fra quanto consegnato, documento di trasporto  e modulo di richiesta.  Viene effettuata la verifica qualitativa dei tempi di consegna, delle modalità di conservazione, della scadenza e dello stato del materiale ricevuto"/>
    <n v="1"/>
    <s v="Principio di comportamento"/>
  </r>
  <r>
    <n v="1732"/>
    <x v="7"/>
    <x v="18"/>
    <x v="48"/>
    <s v="E' implementato un sistema antiplagio, anche informatico, per la verifica dell'originalità delle  ricerche prima della pubblicazione"/>
    <n v="1"/>
    <s v="Principio di comportamento"/>
  </r>
  <r>
    <n v="563"/>
    <x v="8"/>
    <x v="5"/>
    <x v="5"/>
    <s v="Sono impiegati consulenti qualificati che consentano di garantire il rispetto dei principi di compilazione dei documenti contabili di cui agli artt. 2423, 2423-bis, 2423-ter c.c., nonché il rispetto del principio di completezza del bilancio, mediante l’indicazione di tutti i dati prescritti dalla normativa vigente (art. 2424 e ss. c.c.)"/>
    <n v="1"/>
    <s v="Principio di comportamento"/>
  </r>
  <r>
    <n v="565"/>
    <x v="9"/>
    <x v="5"/>
    <x v="5"/>
    <s v="Sono impiegati consulenti qualificati che consentano di garantire il rispetto dei principi di compilazione dei documenti contabili di cui agli artt. 2423, 2423-bis, 2423-ter c.c., nonché il rispetto del principio di completezza del bilancio, mediante l’indicazione di tutti i dati prescritti dalla normativa vigente (art. 2424 e ss. c.c.)"/>
    <n v="1"/>
    <s v="Principio di comportamento"/>
  </r>
  <r>
    <n v="564"/>
    <x v="0"/>
    <x v="5"/>
    <x v="5"/>
    <s v="Sono impiegati consulenti qualificati che consentano di garantire il rispetto dei principi di compilazione dei documenti contabili di cui agli artt. 2423, 2423-bis, 2423-ter c.c., nonché il rispetto del principio di completezza del bilancio, mediante l’indicazione di tutti i dati prescritti dalla normativa vigente (art. 2424 e ss. c.c.)"/>
    <n v="1"/>
    <s v="Principio di comportamento"/>
  </r>
  <r>
    <n v="566"/>
    <x v="3"/>
    <x v="5"/>
    <x v="5"/>
    <s v="Sono impiegati consulenti qualificati che consentano di garantire il rispetto dei principi di compilazione dei documenti contabili di cui agli artt. 2423, 2423-bis, 2423-ter c.c., nonché il rispetto del principio di completezza del bilancio, mediante l’indicazione di tutti i dati prescritti dalla normativa vigente (art. 2424 e ss. c.c.)"/>
    <n v="1"/>
    <s v="Principio di comportamento"/>
  </r>
  <r>
    <n v="1371"/>
    <x v="10"/>
    <x v="8"/>
    <x v="18"/>
    <s v="Impegno al coinvolgimento e alla consultazione dei Lavoratori, anche attraverso i propri RLS"/>
    <n v="1"/>
    <s v="Principio di comportamento"/>
  </r>
  <r>
    <n v="1350"/>
    <x v="10"/>
    <x v="15"/>
    <x v="33"/>
    <s v="(nome Ente) si impegna a promuovere la collaborazione con le Autorità Competenti al fine di stabilire un efficace canale di comunicazione rivolto al miglioramento continuo delle prestazioni in tema di tutela dell’ambiente"/>
    <n v="1"/>
    <s v="Principio di comportamento"/>
  </r>
  <r>
    <n v="1370"/>
    <x v="10"/>
    <x v="7"/>
    <x v="8"/>
    <s v="Ciascun Esponente Aziendale, nei limiti delle rispettive attribuzioni, è sensibilizzato e formato per svolgere i propri compiti nel rispetto delle norme ambientali"/>
    <n v="1"/>
    <s v="Principio di comportamento"/>
  </r>
  <r>
    <n v="1303"/>
    <x v="10"/>
    <x v="7"/>
    <x v="79"/>
    <s v="Impegno a fornire le risorse umane e strumentali necessarie, valutando l'opportunità di investimenti per nuove strutture, macchinari, attrezzature e considerando in tale valutazione, oltre agli aspetti economico-finanziari, anche gli aspetti di tutela dell’ambiente"/>
    <n v="1"/>
    <s v="Principio di comportamento"/>
  </r>
  <r>
    <n v="557"/>
    <x v="0"/>
    <x v="14"/>
    <x v="25"/>
    <s v="Il soggetto che intrattiene rapporti o effettua negoziazioni con la Pubblica Amministrazione non può da solo e liberamente: (i) stipulare i contratti che ha negoziato, (ii) accedere alle risorse finanziarie e/o autorizzare disposizioni di pagamento, (iii) conferire incarichi di consulenza/prestazioni professionali, (iv) concedere qualsivoglia utilità, (v) procedere ad assunzioni di personale"/>
    <n v="1"/>
    <s v="Principio di comportamento"/>
  </r>
  <r>
    <n v="558"/>
    <x v="1"/>
    <x v="14"/>
    <x v="25"/>
    <s v="Il soggetto che intrattiene rapporti o effettua negoziazioni con la Pubblica Amministrazione non può da solo e liberamente: (i) stipulare i contratti che ha negoziato, (ii) accedere alle risorse finanziarie e/o autorizzare disposizioni di pagamento, (iii) conferire incarichi di consulenza/prestazioni professionali, (iv) concedere qualsivoglia utilità, (v) procedere ad assunzioni di personale"/>
    <n v="1"/>
    <s v="Principio di comportamento"/>
  </r>
  <r>
    <n v="559"/>
    <x v="2"/>
    <x v="14"/>
    <x v="25"/>
    <s v="Il soggetto che intrattiene rapporti o effettua negoziazioni con la Pubblica Amministrazione non può da solo e liberamente: (i) stipulare i contratti che ha negoziato, (ii) accedere alle risorse finanziarie e/o autorizzare disposizioni di pagamento, (iii) conferire incarichi di consulenza/prestazioni professionali, (iv) concedere qualsivoglia utilità, (v) procedere ad assunzioni di personale"/>
    <n v="1"/>
    <s v="Principio di comportamento"/>
  </r>
  <r>
    <n v="560"/>
    <x v="3"/>
    <x v="14"/>
    <x v="25"/>
    <s v="Il soggetto che intrattiene rapporti o effettua negoziazioni con la Pubblica Amministrazione non può da solo e liberamente: (i) stipulare i contratti che ha negoziato, (ii) accedere alle risorse finanziarie e/o autorizzare disposizioni di pagamento, (iii) conferire incarichi di consulenza/prestazioni professionali, (iv) concedere qualsivoglia utilità, (v) procedere ad assunzioni di personale"/>
    <n v="1"/>
    <s v="Principio di comportamento"/>
  </r>
  <r>
    <n v="561"/>
    <x v="4"/>
    <x v="14"/>
    <x v="25"/>
    <s v="Il soggetto che intrattiene rapporti o effettua negoziazioni con la Pubblica Amministrazione non può da solo e liberamente: (i) stipulare i contratti che ha negoziato, (ii) accedere alle risorse finanziarie e/o autorizzare disposizioni di pagamento, (iii) conferire incarichi di consulenza/prestazioni professionali, (iv) concedere qualsivoglia utilità, (v) procedere ad assunzioni di personale"/>
    <n v="1"/>
    <s v="Principio di comportamento"/>
  </r>
  <r>
    <n v="562"/>
    <x v="5"/>
    <x v="14"/>
    <x v="25"/>
    <s v="Il soggetto che intrattiene rapporti o effettua negoziazioni con la Pubblica Amministrazione non può da solo e liberamente: (i) stipulare i contratti che ha negoziato, (ii) accedere alle risorse finanziarie e/o autorizzare disposizioni di pagamento, (iii) conferire incarichi di consulenza/prestazioni professionali, (iv) concedere qualsivoglia utilità, (v) procedere ad assunzioni di personale"/>
    <n v="1"/>
    <s v="Principio di comportamento"/>
  </r>
  <r>
    <n v="1700"/>
    <x v="0"/>
    <x v="14"/>
    <x v="25"/>
    <s v="Il soggetto che intrattiene rapporti o effettua negoziazioni con la Pubblica Amministrazione non può da solo e liberamente stipulare i contratti che ha negoziato"/>
    <n v="1"/>
    <s v="Principio di comportamento"/>
  </r>
  <r>
    <n v="1704"/>
    <x v="0"/>
    <x v="14"/>
    <x v="25"/>
    <s v="Il soggetto che firma le comunicazioni indirizzate a soggetti pubblici deve assicurare la tracciabilità delle relative fonti e degli elementi informativi"/>
    <n v="1"/>
    <s v="Dovere"/>
  </r>
  <r>
    <n v="551"/>
    <x v="0"/>
    <x v="8"/>
    <x v="80"/>
    <s v="Il sistema premiante include obiettivi predeterminati, misurabili, ma non eccessivamente sfidanti sì da indurre comportamenti non in linea con il Codice Etico e le previsioni del Modello"/>
    <n v="1"/>
    <s v="Principio di comportamento"/>
  </r>
  <r>
    <n v="552"/>
    <x v="9"/>
    <x v="8"/>
    <x v="80"/>
    <s v="Il sistema premiante include obiettivi predeterminati, misurabili, ma non eccessivamente sfidanti sì da indurre comportamenti non in linea con il Codice Etico e le previsioni del Modello"/>
    <n v="1"/>
    <s v="Principio di comportamento"/>
  </r>
  <r>
    <n v="553"/>
    <x v="2"/>
    <x v="8"/>
    <x v="80"/>
    <s v="Il sistema premiante include obiettivi predeterminati, misurabili, ma non eccessivamente sfidanti sì da indurre comportamenti non in linea con il Codice Etico e le previsioni del Modello"/>
    <n v="1"/>
    <s v="Principio di comportamento"/>
  </r>
  <r>
    <n v="554"/>
    <x v="3"/>
    <x v="8"/>
    <x v="80"/>
    <s v="Il sistema premiante include obiettivi predeterminati, misurabili, ma non eccessivamente sfidanti sì da indurre comportamenti non in linea con il Codice Etico e le previsioni del Modello"/>
    <n v="1"/>
    <s v="Principio di comportamento"/>
  </r>
  <r>
    <n v="555"/>
    <x v="4"/>
    <x v="8"/>
    <x v="80"/>
    <s v="Il sistema premiante include obiettivi predeterminati, misurabili, ma non eccessivamente sfidanti sì da indurre comportamenti non in linea con il Codice Etico e le previsioni del Modello"/>
    <n v="1"/>
    <s v="Principio di comportamento"/>
  </r>
  <r>
    <n v="556"/>
    <x v="5"/>
    <x v="8"/>
    <x v="80"/>
    <s v="Il sistema premiante include obiettivi predeterminati, misurabili, ma non eccessivamente sfidanti sì da indurre comportamenti non in linea con il Codice Etico e le previsioni del Modello"/>
    <n v="1"/>
    <s v="Principio di comportamento"/>
  </r>
  <r>
    <n v="546"/>
    <x v="0"/>
    <x v="7"/>
    <x v="8"/>
    <s v="Viene individuata la persona deputata a rappresentare la Società nei confronti del soggetto pubblico, cui conferire apposita delega e procura per la Gestione di adempimenti, dichiarazioni, deposito atti e documenti, pratiche, verifiche, ispezioni, negli accertamenti/procedimenti sanzionatori che ne derivano per le attività che comportano la produzione di rifiuti solidi, liquidi o gassosi, ovvero l’emissione di fumi o la produzione di inquinamento acustico/ elettromagnetico soggetti a controlli da parte di soggetti pubblici "/>
    <n v="1"/>
    <s v="Principio di comportamento"/>
  </r>
  <r>
    <n v="545"/>
    <x v="8"/>
    <x v="6"/>
    <x v="7"/>
    <s v="Il sistema di poteri definisce la persona deputata a rappresentare la Società nei confronti del soggetto pubblico, cui conferire apposita delega e procura"/>
    <n v="1"/>
    <s v="Principio di comportamento"/>
  </r>
  <r>
    <n v="547"/>
    <x v="0"/>
    <x v="2"/>
    <x v="81"/>
    <s v="Il sistema di poteri definisce la persona deputata a rappresentare la Società nei confronti del soggetto pubblico, cui conferire apposita delega e procura"/>
    <n v="1"/>
    <s v="Principio di comportamento"/>
  </r>
  <r>
    <n v="548"/>
    <x v="0"/>
    <x v="8"/>
    <x v="10"/>
    <s v="Il sistema di poteri definisce la persona deputata a rappresentare la Società nei confronti del soggetto pubblico, cui conferire apposita delega e procura"/>
    <n v="1"/>
    <s v="Principio di comportamento"/>
  </r>
  <r>
    <n v="549"/>
    <x v="6"/>
    <x v="7"/>
    <x v="8"/>
    <s v="Il sistema di poteri definisce la persona deputata a rappresentare la Società nei confronti del soggetto pubblico, cui conferire apposita delega e procura"/>
    <n v="1"/>
    <s v="Principio di comportamento"/>
  </r>
  <r>
    <n v="550"/>
    <x v="10"/>
    <x v="7"/>
    <x v="8"/>
    <s v="Il sistema di poteri definisce la persona deputata a rappresentare la Società nei confronti del soggetto pubblico, cui conferire apposita delega e procura"/>
    <n v="1"/>
    <s v="Principio di comportamento"/>
  </r>
  <r>
    <n v="544"/>
    <x v="6"/>
    <x v="2"/>
    <x v="82"/>
    <s v="Il RSPP della società programma e pianifica, a intervalli definiti, un’attività di riesame del sistema"/>
    <n v="1"/>
    <s v="Principio di comportamento"/>
  </r>
  <r>
    <n v="1619"/>
    <x v="10"/>
    <x v="7"/>
    <x v="32"/>
    <s v="Il Responsabile Gestione Tecnico Amministrativa gestione rifiuti deve riferire tempestivamente, con apposita relazione scritta da inviarsi ogni tre mesi all’organismo di vigilanza, sui risultati delle verifiche periodiche che è chiamato a svolgere, con particolare riferimento alle procedure relative al concreto svolgimento dell’attività di Registrazione ciclo rifiuti speciali gestione rifiuti e alla loro conformità alla normativa vigente"/>
    <n v="1"/>
    <s v="Principio di comportamento"/>
  </r>
  <r>
    <n v="1600"/>
    <x v="3"/>
    <x v="3"/>
    <x v="12"/>
    <s v="Il Responsabile della farmacia verifica, secondo le procedure di sistema, la corrispondenza tra il quantitativo di medicinali indicato nell’ordine d’acquisto e quello effettivamente consegnato dal fornitore e in caso di difformità ne informa immediatamente il Direttore sanitario."/>
    <n v="1"/>
    <s v="Principio di comportamento"/>
  </r>
  <r>
    <n v="1618"/>
    <x v="10"/>
    <x v="7"/>
    <x v="32"/>
    <s v="Il Responsabile del servizio di prevenzione e protezione, relativamente alle sue competenze in materia di sicurezza, partecipa alla scelta del sito di stoccaggio dei rifiuti"/>
    <n v="1"/>
    <s v="Principio di comportamento"/>
  </r>
  <r>
    <n v="1560"/>
    <x v="1"/>
    <x v="13"/>
    <x v="20"/>
    <s v="Il reintegro del fondo cassa deve essere alimentato solamente attraverso assegni bancari dell’azienda appositamente emessi per questa finalità"/>
    <n v="1"/>
    <s v="Dovere"/>
  </r>
  <r>
    <n v="534"/>
    <x v="0"/>
    <x v="12"/>
    <x v="19"/>
    <s v="Il processo interno è formalmente monitorato"/>
    <n v="1"/>
    <s v="Principio di comportamento"/>
  </r>
  <r>
    <n v="1674"/>
    <x v="9"/>
    <x v="3"/>
    <x v="27"/>
    <s v="Il processo di qualifica prevede l'acquisizione di documenti di carattere amministrativo e finanziario, nonché la sottoscrizione di  apposita dichiarazione attestante i requisiti di onorabilità e l'assenza di conflitti di interessi"/>
    <n v="1"/>
    <s v="Principio di comportamento"/>
  </r>
  <r>
    <n v="533"/>
    <x v="0"/>
    <x v="12"/>
    <x v="19"/>
    <s v="Il processo deve essere gestito in modo da evitare che si verifichino fenomeni di induzione a non rendere dichiarazioni ovvero a renderle mendaci all’Autorità Giudiziaria"/>
    <n v="1"/>
    <s v="Dovere"/>
  </r>
  <r>
    <n v="1568"/>
    <x v="2"/>
    <x v="8"/>
    <x v="56"/>
    <s v="Il personale deputato ad entrare in contatto con gli assistiti e il pubblico deve indossare apposito cartellino di identificazione riportante nome, cognome e ruolo ricoperto all’interno della struttura"/>
    <n v="1"/>
    <s v="Dovere"/>
  </r>
  <r>
    <n v="532"/>
    <x v="8"/>
    <x v="12"/>
    <x v="39"/>
    <s v="Il monitoraggio dell'inizio di qualunque attività di verifica tributaria, da parte dell'Amministrazione finanziaria, nei riguardi della società deve realizzarsi comunicando, con apposito modulo, l'inizio delle attività, i soggetti coinvolti e i temi trattati. Il report viene inviato al responsabile funzionale diretto e al Direttore Generale/Amministratore delegato"/>
    <n v="1"/>
    <s v="Dovere"/>
  </r>
  <r>
    <n v="531"/>
    <x v="7"/>
    <x v="4"/>
    <x v="6"/>
    <s v="Il download e l’installazione di software o file per uso esclusivamente professionale sono consentiti ai soli addetti del Sistema Informativo Aziendale"/>
    <n v="1"/>
    <s v="Principio di comportamento"/>
  </r>
  <r>
    <n v="530"/>
    <x v="3"/>
    <x v="11"/>
    <x v="83"/>
    <s v="Il documento identificativo deve essere esibito a richiesta del personale di vigilanza; in caso di diniego, è impedito l'ingresso e ne è data informazione alla Direzione della struttura"/>
    <n v="1"/>
    <s v="Dovere"/>
  </r>
  <r>
    <m/>
    <x v="11"/>
    <x v="9"/>
    <x v="11"/>
    <m/>
    <m/>
    <m/>
  </r>
  <r>
    <m/>
    <x v="11"/>
    <x v="9"/>
    <x v="11"/>
    <m/>
    <m/>
    <m/>
  </r>
  <r>
    <m/>
    <x v="11"/>
    <x v="9"/>
    <x v="11"/>
    <m/>
    <m/>
    <m/>
  </r>
  <r>
    <m/>
    <x v="11"/>
    <x v="9"/>
    <x v="11"/>
    <m/>
    <m/>
    <m/>
  </r>
  <r>
    <m/>
    <x v="11"/>
    <x v="9"/>
    <x v="11"/>
    <m/>
    <m/>
    <m/>
  </r>
  <r>
    <m/>
    <x v="11"/>
    <x v="9"/>
    <x v="11"/>
    <m/>
    <m/>
    <m/>
  </r>
  <r>
    <n v="515"/>
    <x v="8"/>
    <x v="13"/>
    <x v="20"/>
    <s v="È posto 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s v="Divieto"/>
  </r>
  <r>
    <n v="516"/>
    <x v="0"/>
    <x v="13"/>
    <x v="20"/>
    <s v="È posto 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s v="Divieto"/>
  </r>
  <r>
    <n v="517"/>
    <x v="1"/>
    <x v="13"/>
    <x v="20"/>
    <s v="È posto 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s v="Divieto"/>
  </r>
  <r>
    <n v="518"/>
    <x v="9"/>
    <x v="13"/>
    <x v="20"/>
    <s v="È posto 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s v="Divieto"/>
  </r>
  <r>
    <n v="519"/>
    <x v="2"/>
    <x v="13"/>
    <x v="20"/>
    <s v="È posto 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s v="Divieto"/>
  </r>
  <r>
    <n v="520"/>
    <x v="12"/>
    <x v="13"/>
    <x v="20"/>
    <s v="È posto 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s v="Divieto"/>
  </r>
  <r>
    <n v="521"/>
    <x v="13"/>
    <x v="13"/>
    <x v="20"/>
    <s v="È posto 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s v="Divieto"/>
  </r>
  <r>
    <n v="522"/>
    <x v="3"/>
    <x v="13"/>
    <x v="20"/>
    <s v="È posto 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s v="Divieto"/>
  </r>
  <r>
    <n v="523"/>
    <x v="4"/>
    <x v="13"/>
    <x v="20"/>
    <s v="È posto 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s v="Divieto"/>
  </r>
  <r>
    <n v="1455"/>
    <x v="10"/>
    <x v="13"/>
    <x v="20"/>
    <s v="È posto il divieto di accettare ed eseguire ordini di pagamento provenienti da soggetti non identificabili, non presenti in anagrafica e dei quali non sia tracciabile il pagamento (importo, nome/denominazione, indirizzo e numero di conto corrente) o qualora non sia assicurata, dopo l’esecuzione di controlli in sede di apertura/modifica di anagrafica fornitori/clienti a sistema, la piena corrispondenza tra il nome del fornitore/cliente e l’intestazione del conto su cui far pervenire/da cui accettare il pagamento"/>
    <n v="1"/>
    <s v="Divieto"/>
  </r>
  <r>
    <n v="1609"/>
    <x v="2"/>
    <x v="11"/>
    <x v="83"/>
    <s v="Il Direttore sanitario verifica altresì che non vi sia alcuna forma di approfittamento delle condizioni di inferiorità fisica o psichica dei ricoverati o di una loro situazione di necessità. A tale scopo i ricoverati devono essere interpellati periodicamente sulla qualità del ricovero e dell’assistenza anche attraverso la compilazione in forma anonima di appositi questionari"/>
    <n v="1"/>
    <s v="Principio di comportamento"/>
  </r>
  <r>
    <n v="1585"/>
    <x v="2"/>
    <x v="19"/>
    <x v="84"/>
    <s v="Il Direttore Sanitario verifica altresì che non vi sia alcuna forma di approfittamento delle condizioni di inferiorità fisica o psichica dei pazienti o di una loro situazione di necessità. A tale scopo i cittadini utenti che usufruiscono dei servizi della struttura sanitaria devono essere interpellati periodicamente sulla qualità delle cure e dell’assistenza ricevute, anche attraverso la compilazione in forma anonima di appositi questionari"/>
    <n v="1"/>
    <s v="Principio di comportamento"/>
  </r>
  <r>
    <n v="1321"/>
    <x v="10"/>
    <x v="3"/>
    <x v="27"/>
    <s v="Il Direttore Sanitario è tenuto, nel rispetto delle specifiche competenze mediche e farmacologiche e di quelle organizzative riconosciutegli, a coadiuvare il delegato dal CdA in tutte le attività allo stesso attribuite e relative:_x000a_1. alla fase di contrattualizzazione e gestione del rapporto con il fornitore di prodotti sanitari medicali o farmaceutici;_x000a_2. alla fase di contrattualizzazione e gestione del rapporto con il fornitore al quale sono conferiti i prodotti sanitari medicali o farmaceutici anche a rischio infettivo;_x000a_3. a tutte le altre fasi di sua competenza"/>
    <n v="1"/>
    <s v="Principio di comportamento"/>
  </r>
  <r>
    <m/>
    <x v="11"/>
    <x v="9"/>
    <x v="11"/>
    <m/>
    <m/>
    <m/>
  </r>
  <r>
    <m/>
    <x v="11"/>
    <x v="9"/>
    <x v="11"/>
    <m/>
    <m/>
    <m/>
  </r>
  <r>
    <n v="1592"/>
    <x v="0"/>
    <x v="19"/>
    <x v="85"/>
    <s v="È prevista la riunione del Direttore amministrativo, almeno una volta al mese, con il Comitato dei medici, per esaminare a campione la correttezza della fatturazione, confrontando i risultati con i dati contenuti nelle cartelle cliniche"/>
    <n v="1"/>
    <s v="Principio di comportamento"/>
  </r>
  <r>
    <n v="1612"/>
    <x v="9"/>
    <x v="12"/>
    <x v="19"/>
    <s v="Il Direttore amministrativo effettua sempre un accurato controllo sulle fatture per spese giudiziarie sostenute dalla società a favore dei propri organi o dipendenti al fine di verificare che i pagamenti effettuati siano coerenti con i criteri e le condizioni prestabiliti per l’assistenza"/>
    <n v="1"/>
    <s v="Principio di comportamento"/>
  </r>
  <r>
    <n v="512"/>
    <x v="6"/>
    <x v="2"/>
    <x v="70"/>
    <s v="Il datore di lavoro, unitamente agli addetti all’emergenza, deve verificare la posizione e la visibilità della segnaletica, nonché installare periodicamente il funzionamento dell’illuminazione sussidiaria, al fine di ridurre il rischio di incapacità di raggiungere le vie d’uscita in caso di interruzione dell’elettricità, ed effettuare regolare manutenzione preventiva per il rispetto degli standard tecnico-strutturali di legge relativi a attrezzature, impianti, luoghi di lavoro, agenti chimici, fisici e biologici"/>
    <n v="1"/>
    <s v="Dovere"/>
  </r>
  <r>
    <n v="511"/>
    <x v="6"/>
    <x v="2"/>
    <x v="70"/>
    <s v="Il datore di lavoro è tenuto a impostare un ciclo di controlli preventivi periodici per le attrezzature di lavoro"/>
    <n v="1"/>
    <s v="Principio di comportamento"/>
  </r>
  <r>
    <n v="510"/>
    <x v="6"/>
    <x v="2"/>
    <x v="70"/>
    <s v="Il datore di lavoro deve controllare periodicamente l’impianto elettrico per garantire il rispetto degli standard tecnico-strutturali di legge relativi a attrezzature, impianti, luoghi di lavoro, agenti chimici, fisici e biologici"/>
    <n v="1"/>
    <s v="Dovere"/>
  </r>
  <r>
    <m/>
    <x v="11"/>
    <x v="9"/>
    <x v="11"/>
    <m/>
    <m/>
    <m/>
  </r>
  <r>
    <n v="508"/>
    <x v="6"/>
    <x v="2"/>
    <x v="70"/>
    <s v="E' di competenza del RSPP il controllo in merito all'attività di vigilanza con riferimento al rispetto delle procedure e delle istruzioni di lavoro in sicurezza da parte dei lavoratori"/>
    <n v="1"/>
    <s v="Principio di comportamento"/>
  </r>
  <r>
    <n v="504"/>
    <x v="8"/>
    <x v="6"/>
    <x v="53"/>
    <s v="E' effettuato il controllo di merito sulla completezza e accuratezza dei giustificativi di supporto delle spese di rappresentanza, da parte della struttura aziendale preposta"/>
    <n v="1"/>
    <s v="Principio di comportamento"/>
  </r>
  <r>
    <n v="505"/>
    <x v="0"/>
    <x v="6"/>
    <x v="53"/>
    <s v="E' effettuato il controllo di merito sull completezza e accuratezza dei giustificativi di supporto delle spese di rappresentanza, da parte della struttura aziendale preposta"/>
    <n v="1"/>
    <s v="Principio di comportamento"/>
  </r>
  <r>
    <n v="506"/>
    <x v="1"/>
    <x v="6"/>
    <x v="53"/>
    <s v="E' effettuato il controllo di merito sull completezza e accuratezza dei giustificativi di supporto delle spese di rappresentanza, da parte della struttura aziendale preposta"/>
    <n v="1"/>
    <s v="Principio di comportamento"/>
  </r>
  <r>
    <n v="507"/>
    <x v="13"/>
    <x v="6"/>
    <x v="53"/>
    <s v="E' effettuato il controllo di merito sull completezza e accuratezza dei giustificativi di supporto delle spese di rappresentanza, da parte della struttura aziendale preposta"/>
    <n v="1"/>
    <s v="Principio di comportamento"/>
  </r>
  <r>
    <n v="1340"/>
    <x v="10"/>
    <x v="7"/>
    <x v="24"/>
    <s v="Il CdA attribuisce adeguate responsabilità e poteri a rappresentare l'Ente anche nei rapporti con i fornitori di beni o servizi ad impatto ambientale"/>
    <n v="1"/>
    <s v="Principio di comportamento"/>
  </r>
  <r>
    <n v="1320"/>
    <x v="10"/>
    <x v="7"/>
    <x v="24"/>
    <s v="Il CdA definisce:_x000a_- il responsabile delle fasi di selezione della società o ente fornitore del servizio di trasporto, raccolta e smaltimento al quale conferire i rifiuti prodotti da (nome Ente)_x000a_- della definizione del contratto con la società prescelta;_x000a_- della verifica precontrattuale del possesso da parte del fornitore delle autorizzazioni;_x000a_- dell'iscrizione all'albo nazionale gestori ambientali e dell'AIA;_x000a_- delle autorizzazioni dell'ente pubblico territoriale per il trasporto, la raccolta, il riutilizzo, lo smaltimento dei rifiuti;_x000a_- dell'autorizzazione (a seguito di verifica positiva dei documenti messi a disposizione dal fornitore) e della firma del contratto e della gestione del rapporto con i fornitori tanto in fase di consegna del rifiuto quanto in fase di ricezione della documentazione necessaria ad attestare l'avvenuto smaltimento;_x000a_- della disdetta, risoluzione o recesso del rapporto con il fornitore;_x000a_- dell'avvio delle azioni legali a tutela degli interessi di (nome Ente);_x000a_- della comunicazione all'ente pubblico territorialmente competente, alla polizia giudiziaria, alla autorità giudiziaria della mancata consegna della quarta copia del FIR entro i termini previsti dal Testo Unico in materia Ambientale"/>
    <n v="1"/>
    <s v="Principio di comportamento"/>
  </r>
  <r>
    <n v="1319"/>
    <x v="10"/>
    <x v="7"/>
    <x v="8"/>
    <s v="Il CdA definisce il  responsabile della definizione e dell'aggiornamento dell'organizzazione e  della gestione del processo in trattazione nonché dell'attribuzione degli specifici poteri, per la fase di verifica anche periodica, della conferma del codice CER attribuito ai rifiuti noti, della classificazione del codice CER al nuovo rifiuto, della definizione delle modalità di raccolta temporanea presso i locali di (nome ente), dell'istituzione del registro di carico e scarico e della gestione della documentazione ambientale, dell'informazione, formazione e comunicazione delle modalità da seguire per la corretta gestione dei rifiuti ed evitare i rischi specifici agli stessi riferiti"/>
    <n v="1"/>
    <s v="Principio di comportamento"/>
  </r>
  <r>
    <n v="1317"/>
    <x v="10"/>
    <x v="7"/>
    <x v="24"/>
    <s v="Il CdA attribuisce adeguate responsabilità e poteri a rappresentare l'Ente anche nei rapporti con i fornitori di beni o servizi ad impatto ambientale"/>
    <n v="1"/>
    <s v="Principio di comportamento"/>
  </r>
  <r>
    <m/>
    <x v="11"/>
    <x v="9"/>
    <x v="11"/>
    <m/>
    <m/>
    <m/>
  </r>
  <r>
    <m/>
    <x v="11"/>
    <x v="9"/>
    <x v="11"/>
    <m/>
    <m/>
    <m/>
  </r>
  <r>
    <m/>
    <x v="11"/>
    <x v="9"/>
    <x v="11"/>
    <m/>
    <m/>
    <m/>
  </r>
  <r>
    <m/>
    <x v="11"/>
    <x v="9"/>
    <x v="11"/>
    <m/>
    <m/>
    <m/>
  </r>
  <r>
    <m/>
    <x v="11"/>
    <x v="9"/>
    <x v="11"/>
    <m/>
    <m/>
    <m/>
  </r>
  <r>
    <m/>
    <x v="11"/>
    <x v="9"/>
    <x v="11"/>
    <m/>
    <m/>
    <m/>
  </r>
  <r>
    <m/>
    <x v="11"/>
    <x v="9"/>
    <x v="11"/>
    <m/>
    <m/>
    <m/>
  </r>
  <r>
    <n v="496"/>
    <x v="8"/>
    <x v="6"/>
    <x v="53"/>
    <s v="Sono identificati i soggetti aziendali autorizzati a rappresentare l’azienda nei rapporti con la P.A. per il sostenimento di spese di rappresentanza, sono definite le modalità di gestione ad hoc delle spese di rappresentanza con pubblici funzionari e sono previste e definite le relative tipologie e i limiti massimi"/>
    <n v="1"/>
    <s v="Principio di comportamento"/>
  </r>
  <r>
    <n v="1723"/>
    <x v="3"/>
    <x v="20"/>
    <x v="54"/>
    <s v="E' identificata la chiara attribuzione di ruoli e responsabilità per la gestione delle diverse  fasi del processo di trapianto"/>
    <n v="1"/>
    <s v="Principio di comportamento"/>
  </r>
  <r>
    <n v="1717"/>
    <x v="10"/>
    <x v="7"/>
    <x v="76"/>
    <s v="Sono identificate le aree destinate al deposito temporaneo dei rifiuti e modalità di monitoraggio  relativamente ai limiti quantitativi e/o temporali previsti dalla normativa vigente"/>
    <n v="1"/>
    <s v="Principio di comportamento"/>
  </r>
  <r>
    <n v="1347"/>
    <x v="10"/>
    <x v="7"/>
    <x v="24"/>
    <s v="I trasportatori a cui la società conferisce i propri rifiuti, se soggetti diversi dai gestori del servizio pubblico, devono avere la idoneità tecnico professionale per l'esercizio dell'attività e siano regolarmente autorizzati al trasporto, riutilizzo, smaltimento, commercio o intermediazione di rifiuti"/>
    <n v="1"/>
    <s v="Dovere"/>
  </r>
  <r>
    <n v="1450"/>
    <x v="10"/>
    <x v="7"/>
    <x v="24"/>
    <s v="I trasportatori a cui la società conferisce i propri rifiuti, se soggetti diversi dai gestori del servizio pubblico, devono avere la idoneità tecnico professionale per l'esercizio dell'attività e siano regolarmente autorizzati al trasporto, riutilizzo, smaltimento, commercio o intermediazione di rifiuti"/>
    <n v="1"/>
    <s v="Dovere"/>
  </r>
  <r>
    <n v="1569"/>
    <x v="0"/>
    <x v="10"/>
    <x v="13"/>
    <s v="I soggetti che all’interno della Struttura sanitaria sono preposti alla redazione delle cartelle cliniche sono tenuti all’osservanza dell’obbligo di veridicità dei dati e dei fatti dichiarati. Il Direttore Sanitario è tenuto al controllo della completezza delle cartelle cliniche e delle schede di dimissione dei pazienti. A tal fine può avvalersi dell’ausilio di personale addestrato che presti la propria opera all’interno della struttura e che venga a ciò formalmente delegato._x000a_Le responsabilità e le modalità di esecuzione delle attività di registrazione e di controllo sulle cartelle cliniche sono disciplinate in dettaglio nell'apposita procedura."/>
    <n v="1"/>
    <s v="Dovere"/>
  </r>
  <r>
    <n v="1358"/>
    <x v="10"/>
    <x v="7"/>
    <x v="32"/>
    <s v="I recipienti, fissi e mobili, comprese le vasche e i bacini, destinati a contenere rifiuti, in particolare modo rifiuti sanitari pericolosi a rischio infettivo e per i rifiuti pericolosi a rischio chimico, devono possedere adeguati requisiti di resistenza in relazione alle proprietà chimico fisiche e alle caratteristiche di pericolosità dei rifiuti contenuti. I rifiuti incompatibili, suscettibili perciò di reagire pericolosamente tra di loro, dando luogo alla formazione di prodotti esplosivi, infiammabili e/o tossici, ovvero allo sviluppo di notevoli quantità di calore, devono essere stoccati in modo che non possano venire a contatto tra di loro"/>
    <n v="1"/>
    <s v="Dovere"/>
  </r>
  <r>
    <n v="1359"/>
    <x v="10"/>
    <x v="7"/>
    <x v="32"/>
    <s v="I recipienti mobili dei rifiuti sanitari pericolosi a rischio infettivo e per i rifiuti pericolosi a rischio chimico devono essere provvisti di idonee chiusure per impedire la fuoriuscita del contenuto, di accessori e dispositivi atti a effettuare in condizioni di sicurezza le operazioni di riempimento e svuotamento, di mezzi di presa per rendere sicure e agevoli le operazioni di movimentazione"/>
    <n v="1"/>
    <s v="Dovere"/>
  </r>
  <r>
    <n v="1547"/>
    <x v="0"/>
    <x v="15"/>
    <x v="86"/>
    <s v="I rapporti nei confronti della Pubblica Amministrazione per le aree di attività a rischio devono essere gestiti in modo unitario, procedendo alla nomina di un apposito responsabile per ogni operazione o pluralità di operazioni (in caso di particolare ripetitività delle stesse) svolte nelle aree di attività a rischio"/>
    <n v="1"/>
    <s v="Dovere"/>
  </r>
  <r>
    <n v="495"/>
    <x v="0"/>
    <x v="12"/>
    <x v="39"/>
    <s v="I rapporti con l’Autorità giudiziaria e con la Pubblica Amministrazione nell’ambito del contenzioso giudiziale e stragiudiziale devono essere improntati ai principi di correttezza, trasparenza e tracciabilità, anche quando gestiti per il tramite di un legale esterno tanto per cui (i) è necessaria la presenza anche di un responsabile aziendale nel caso di ispezione e interlocuzione, (ii) l'attività deve essere documentata e formalmente riportata alla Direzione Aziendale"/>
    <n v="1"/>
    <s v="Dovere"/>
  </r>
  <r>
    <n v="1531"/>
    <x v="5"/>
    <x v="1"/>
    <x v="1"/>
    <s v="I partner commerciali devono rispettare gli obblighi di legge in tema di tutela del lavoro minorile; condizioni igienico-sanitarie e di sicurezza; diritti sindacali, richiedendo, eventualmente, a tal riguardo, ogni documentazione utile ai propri fornitori"/>
    <n v="1"/>
    <s v="Dovere"/>
  </r>
  <r>
    <n v="486"/>
    <x v="8"/>
    <x v="13"/>
    <x v="20"/>
    <s v="I pagamenti al beneficiario devono essere effettuati esclusivamente sul conto intestato allo stesso e presente in anagrafica. Non sono consentiti pagamenti mediante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s v="Dovere"/>
  </r>
  <r>
    <n v="487"/>
    <x v="0"/>
    <x v="13"/>
    <x v="20"/>
    <s v="I pagamenti al beneficiario devono essere effettuati esclusivamente sul conto intestato allo stesso e presente in anagrafica. Non sono consentiti pagamenti mediante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s v="Dovere"/>
  </r>
  <r>
    <n v="488"/>
    <x v="1"/>
    <x v="13"/>
    <x v="20"/>
    <s v="I pagamenti al beneficiario devono essere effettuati esclusivamente sul conto intestato allo stesso e presente in anagrafica. Non sono consentiti pagamenti mediante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s v="Dovere"/>
  </r>
  <r>
    <n v="489"/>
    <x v="9"/>
    <x v="13"/>
    <x v="20"/>
    <s v="I pagamenti al beneficiario devono essere effettuati esclusivamente sul conto intestato allo stesso e presente in anagrafica. Non sono consentiti pagamenti mediante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s v="Dovere"/>
  </r>
  <r>
    <n v="490"/>
    <x v="2"/>
    <x v="13"/>
    <x v="20"/>
    <s v="I pagamenti al beneficiario devono essere effettuati esclusivamente sul conto intestato allo stesso e presente in anagrafica. Non sono consentiti pagamenti mediante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s v="Dovere"/>
  </r>
  <r>
    <n v="491"/>
    <x v="12"/>
    <x v="13"/>
    <x v="20"/>
    <s v="I pagamenti al beneficiario devono essere effettuati esclusivamente sul conto intestato allo stesso e presente in anagrafica. Non sono consentiti pagamenti mediante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s v="Dovere"/>
  </r>
  <r>
    <n v="492"/>
    <x v="13"/>
    <x v="13"/>
    <x v="20"/>
    <s v="I pagamenti al beneficiario devono essere effettuati esclusivamente sul conto intestato allo stesso e presente in anagrafica. Non sono consentiti pagamenti mediante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s v="Dovere"/>
  </r>
  <r>
    <n v="493"/>
    <x v="3"/>
    <x v="13"/>
    <x v="20"/>
    <s v="I pagamenti al beneficiario devono essere effettuati esclusivamente sul conto intestato allo stesso e presente in anagrafica. Non sono consentiti pagamenti mediante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s v="Dovere"/>
  </r>
  <r>
    <n v="494"/>
    <x v="4"/>
    <x v="13"/>
    <x v="20"/>
    <s v="I pagamenti al beneficiario devono essere effettuati esclusivamente sul conto intestato allo stesso e presente in anagrafica. Non sono consentiti pagamenti mediante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s v="Dovere"/>
  </r>
  <r>
    <n v="1454"/>
    <x v="10"/>
    <x v="13"/>
    <x v="20"/>
    <s v="I pagamenti al beneficiario devono essere effettuati esclusivamente sul conto intestato allo stesso e presente in anagrafica. Non sono consentiti pagamenti mediante conti cifrati o in contanti, o a un soggetto diverso dal beneficiario né in un Paese diverso da quello del beneficiario o da quello dove la prestazione è stata eseguita. La funzione controllo verifica trimestralmente: cambiamenti di Iban, Iban esteri e tutte le modifiche di anagrafica fornitore intervenute"/>
    <n v="1"/>
    <s v="Dovere"/>
  </r>
  <r>
    <n v="1599"/>
    <x v="3"/>
    <x v="3"/>
    <x v="12"/>
    <s v="I moduli relativi agli ordini di sostanze stupefacenti e psicotrope effettuati direttamente dagli ambulatori, dai laboratori, dai reparti o dalla sala operatoria sono trasmessi,  almeno mensilmente, al Direttore amministrativo che, a sua volta, li trasmette all’OdV per consentire il controllo sulla fatturazione."/>
    <n v="1"/>
    <s v="Principio di comportamento"/>
  </r>
  <r>
    <m/>
    <x v="11"/>
    <x v="9"/>
    <x v="11"/>
    <m/>
    <m/>
    <m/>
  </r>
  <r>
    <n v="485"/>
    <x v="7"/>
    <x v="4"/>
    <x v="71"/>
    <s v="L’utilizzo improprio degli strumenti elettronici può essere oggetto delle sanzioni disciplinari; per le sanzioni, le procedure e le competenze, si rinvia al codice disciplinare aziendale"/>
    <n v="1"/>
    <s v="Principio di comportamento"/>
  </r>
  <r>
    <n v="1603"/>
    <x v="10"/>
    <x v="7"/>
    <x v="24"/>
    <s v="I laboratori esterni vengono individuati esclusivamente tra quelli certificati e autorizzati dall’Assessorato regionale alla sanità"/>
    <n v="1"/>
    <s v="Principio di comportamento"/>
  </r>
  <r>
    <n v="478"/>
    <x v="0"/>
    <x v="7"/>
    <x v="32"/>
    <s v="Per le attività che comportano la produzione di rifiuti solidi, liquidi o gassosi, ovvero l'emissione di fumi o la produzione di inquinamento acustico/ elettromagnetico soggetti a controlli da parte di soggetti pubblici i flussi informativi tra le Funzioni coinvolte nel processo con finalità di verifica e coordinamento reciproco sono schematizzati in idonea procedura."/>
    <n v="1"/>
    <s v="Principio di comportamento"/>
  </r>
  <r>
    <n v="477"/>
    <x v="8"/>
    <x v="6"/>
    <x v="55"/>
    <s v="I flussi informativi tra le Funzioni coinvolte nel processo con finalità di verifica e coordinamento reciproco sono schematizzati in idonea procedura "/>
    <n v="1"/>
    <s v="Principio di comportamento"/>
  </r>
  <r>
    <n v="479"/>
    <x v="0"/>
    <x v="2"/>
    <x v="55"/>
    <s v="I flussi informativi tra le Funzioni coinvolte nel processo con finalità di verifica e coordinamento reciproco sono schematizzati in idonea procedura, lettera di istruzioni e check list di controllo"/>
    <n v="1"/>
    <s v="Principio di comportamento"/>
  </r>
  <r>
    <n v="480"/>
    <x v="0"/>
    <x v="8"/>
    <x v="55"/>
    <s v="I flussi informativi tra le Funzioni coinvolte nel processo con finalità di verifica e coordinamento reciproco sono schematizzati in idonea procedura, lettera di istruzioni e check list di controllo"/>
    <n v="1"/>
    <s v="Principio di comportamento"/>
  </r>
  <r>
    <n v="482"/>
    <x v="0"/>
    <x v="6"/>
    <x v="55"/>
    <s v="I flussi informativi tra le Funzioni coinvolte nel processo con finalità di verifica e coordinamento reciproco sono schematizzati in idonea procedura, lettera di istruzioni e check list di controllo"/>
    <n v="1"/>
    <s v="Principio di comportamento"/>
  </r>
  <r>
    <n v="483"/>
    <x v="6"/>
    <x v="2"/>
    <x v="55"/>
    <s v="I flussi informativi tra le Funzioni coinvolte nel processo con finalità di verifica e coordinamento reciproco sono schematizzati in idonea procedura, lettera di istruzioni e check list di controllo"/>
    <n v="1"/>
    <s v="Principio di comportamento"/>
  </r>
  <r>
    <n v="484"/>
    <x v="10"/>
    <x v="7"/>
    <x v="55"/>
    <s v="I flussi informativi tra le Funzioni coinvolte nel processo con finalità di verifica e coordinamento reciproco sono schematizzati in idonea procedura, lettera di istruzioni e check list di controllo"/>
    <n v="1"/>
    <s v="Principio di comportamento"/>
  </r>
  <r>
    <n v="1355"/>
    <x v="10"/>
    <x v="7"/>
    <x v="76"/>
    <s v="I depositi temporanei dei rifiuti sanitari pericolosi a rischio infettivo e per i rifiuti pericolosi a rischio chimico devono essere gestiti secondo modalità che consentano la perfetta separazione tra le varie tipologie, con particolare riferimento alla miscelazione tra rifiuti non pericolosi e i rifiuti pericolosi; e devono avvenire esclusivamente al riparo del dilavamento meteorico per quelle tipologie che possono rilasciare sostanze inquinanti e comunque all’interno di contenitori a tenuta. Per le rimanenti tipologie devono comunque essere adottate le cautele del caso onde impedire la contaminazione dell’ambiente"/>
    <n v="1"/>
    <s v="Principio di comportamento"/>
  </r>
  <r>
    <n v="1623"/>
    <x v="10"/>
    <x v="7"/>
    <x v="32"/>
    <s v="I dati inseriti nel registro cronologico e nell’area movimento devono sempre essere stampati e comunicati al Responsabile Gestione Tecnico Amministrativa gestione rifiuti e all’OdV"/>
    <n v="1"/>
    <s v="Dovere"/>
  </r>
  <r>
    <n v="475"/>
    <x v="7"/>
    <x v="4"/>
    <x v="4"/>
    <s v="I dati inerenti al traffico Internet e la posta elettronica non sono in alcun modo oggetto di diffusione; sono eventualmente oggetto di comunicazione su richiesta dell’autorità giudiziaria e/o qualora necessari a difesa dell’azienda in ambito giudiziale"/>
    <n v="1"/>
    <s v="Principio di comportamento"/>
  </r>
  <r>
    <n v="476"/>
    <x v="7"/>
    <x v="4"/>
    <x v="4"/>
    <s v="I dati inerenti al traffico Internet e la posta elettronica non sono in alcun modo oggetto di diffusione; sono eventualmente oggetto di comunicazione su richiesta dell’autorità giudiziaria e/o qualora necessari a difesa dell’azienda in ambito giudiziale"/>
    <n v="1"/>
    <s v="Principio di comportamento"/>
  </r>
  <r>
    <n v="474"/>
    <x v="0"/>
    <x v="12"/>
    <x v="39"/>
    <s v="I criteri di selezione di professionisti esterni incaricati sono documentati e tengono conto, ad esempio, dell'esperienza, dei requisiti soggettivi di professionalità e onorabilità, di referenze qualificanti"/>
    <n v="1"/>
    <s v="Principio di comportamento"/>
  </r>
  <r>
    <m/>
    <x v="11"/>
    <x v="9"/>
    <x v="11"/>
    <m/>
    <m/>
    <m/>
  </r>
  <r>
    <m/>
    <x v="11"/>
    <x v="9"/>
    <x v="11"/>
    <m/>
    <m/>
    <m/>
  </r>
  <r>
    <m/>
    <x v="11"/>
    <x v="9"/>
    <x v="11"/>
    <m/>
    <m/>
    <m/>
  </r>
  <r>
    <m/>
    <x v="11"/>
    <x v="9"/>
    <x v="11"/>
    <m/>
    <m/>
    <m/>
  </r>
  <r>
    <m/>
    <x v="11"/>
    <x v="9"/>
    <x v="11"/>
    <m/>
    <m/>
    <m/>
  </r>
  <r>
    <m/>
    <x v="11"/>
    <x v="9"/>
    <x v="11"/>
    <m/>
    <m/>
    <m/>
  </r>
  <r>
    <n v="465"/>
    <x v="8"/>
    <x v="6"/>
    <x v="55"/>
    <s v="I controlli effettuati sulle operazioni contabili sono adeguatamente formalizzati e documentati, così che si possa, anche in un momento successivo, identificare chi ha eseguito un controllo e il suo corretto operare"/>
    <n v="1"/>
    <s v="Principio di comportamento"/>
  </r>
  <r>
    <n v="466"/>
    <x v="9"/>
    <x v="6"/>
    <x v="55"/>
    <s v="I controlli effettuati sulle operazioni contabili sono adeguatamente formalizzati e documentati, così che si possa, anche in un momento successivo, identificare chi ha eseguito un controllo e il suo corretto operare"/>
    <n v="1"/>
    <s v="Principio di comportamento"/>
  </r>
  <r>
    <n v="467"/>
    <x v="3"/>
    <x v="6"/>
    <x v="55"/>
    <s v="I controlli effettuati sulle operazioni contabili sono adeguatamente formalizzati e documentati, così che si possa, anche in un momento successivo, identificare chi ha eseguito un controllo e il suo corretto operare"/>
    <n v="1"/>
    <s v="Principio di comportamento"/>
  </r>
  <r>
    <n v="462"/>
    <x v="8"/>
    <x v="6"/>
    <x v="87"/>
    <s v="La documentazione inerente ai controlli effettuati è archiviata in luoghi idonei alla conservazione, al fine di tutelare la riservatezza dei dati in essa contenuti e di evitare deterioramenti, danni e smarrimenti. Le stesse indicazioni si applicano, per analogia, anche ai documenti registrati su supporto elettronico"/>
    <n v="1"/>
    <s v="Principio di comportamento"/>
  </r>
  <r>
    <n v="463"/>
    <x v="9"/>
    <x v="6"/>
    <x v="87"/>
    <s v="La documentazione inerente ai controlli effettuati è archiviata in luoghi idonei alla conservazione, al fine di tutelare la riservatezza dei dati in essa contenuti e di evitare deterioramenti, danni e smarrimenti. Le stesse indicazioni si applicano, per analogia, anche ai documenti registrati su supporto elettronico"/>
    <n v="1"/>
    <s v="Principio di comportamento"/>
  </r>
  <r>
    <n v="464"/>
    <x v="3"/>
    <x v="6"/>
    <x v="87"/>
    <s v="La documentazione inerente ai controlli effettuati è archiviata in luoghi idonei alla conservazione, al fine di tutelare la riservatezza dei dati in essa contenuti e di evitare deterioramenti, danni e smarrimenti. Le stesse indicazioni si applicano, per analogia, anche ai documenti registrati su supporto elettronico"/>
    <n v="1"/>
    <s v="Principio di comportamento"/>
  </r>
  <r>
    <n v="459"/>
    <x v="8"/>
    <x v="5"/>
    <x v="5"/>
    <s v="I controlli effettuati e documentati riportano la data di compilazione/presa visione del documento e la firma riconoscibile del compilatore/revisore"/>
    <n v="1"/>
    <s v="Principio di comportamento"/>
  </r>
  <r>
    <n v="460"/>
    <x v="9"/>
    <x v="5"/>
    <x v="5"/>
    <s v="I controlli effettuati e documentati riportano la data di compilazione/presa visione del documento e la firma riconoscibile del compilatore/revisore"/>
    <n v="1"/>
    <s v="Principio di comportamento"/>
  </r>
  <r>
    <n v="461"/>
    <x v="3"/>
    <x v="5"/>
    <x v="5"/>
    <s v="I controlli effettuati e documentati riportano la data di compilazione/presa visione del documento e la firma riconoscibile del compilatore/revisore"/>
    <n v="1"/>
    <s v="Principio di comportamento"/>
  </r>
  <r>
    <n v="454"/>
    <x v="8"/>
    <x v="6"/>
    <x v="34"/>
    <s v="I contributi devono essere effettuati solo in favore di enti/associazioni/ fondazioni i cui requisiti sono predeterminati e che svolgono la loro attività in settori predefiniti"/>
    <n v="1"/>
    <s v="Dovere"/>
  </r>
  <r>
    <n v="455"/>
    <x v="0"/>
    <x v="6"/>
    <x v="34"/>
    <s v="I contributi devono essere effettuati solo in favore di enti/associazioni/ fondazioni i cui requisiti sono predeterminati e che svolgono la loro attività in settori predefiniti"/>
    <n v="1"/>
    <s v="Dovere"/>
  </r>
  <r>
    <n v="456"/>
    <x v="1"/>
    <x v="6"/>
    <x v="34"/>
    <s v="I contributi devono essere effettuati solo in favore di enti/associazioni/ fondazioni i cui requisiti sono predeterminati e che svolgono la loro attività in settori predefiniti"/>
    <n v="1"/>
    <s v="Dovere"/>
  </r>
  <r>
    <n v="457"/>
    <x v="13"/>
    <x v="6"/>
    <x v="34"/>
    <s v="I contributi devono essere effettuati solo in favore di enti/associazioni/ fondazioni i cui requisiti sono predeterminati e che svolgono la loro attività in settori predefiniti"/>
    <n v="1"/>
    <s v="Dovere"/>
  </r>
  <r>
    <n v="458"/>
    <x v="3"/>
    <x v="6"/>
    <x v="34"/>
    <s v="I contributi devono essere effettuati solo in favore di enti/associazioni/ fondazioni i cui requisiti sono predeterminati e che svolgono la loro attività in settori predefiniti"/>
    <n v="1"/>
    <s v="Dovere"/>
  </r>
  <r>
    <n v="448"/>
    <x v="8"/>
    <x v="1"/>
    <x v="88"/>
    <s v="I contratti prevedono l'inserimento di specifiche clausole anticorruzione"/>
    <n v="1"/>
    <s v="Principio di comportamento"/>
  </r>
  <r>
    <n v="449"/>
    <x v="0"/>
    <x v="1"/>
    <x v="88"/>
    <s v="I contratti prevedono l'inserimento di specifiche clausole anticorruzione"/>
    <n v="1"/>
    <s v="Principio di comportamento"/>
  </r>
  <r>
    <n v="450"/>
    <x v="9"/>
    <x v="1"/>
    <x v="88"/>
    <s v="I contratti prevedono l'inserimento di specifiche clausole anticorruzione"/>
    <n v="1"/>
    <s v="Principio di comportamento"/>
  </r>
  <r>
    <n v="451"/>
    <x v="2"/>
    <x v="1"/>
    <x v="88"/>
    <s v="I contratti prevedono l'inserimento di specifiche clausole anticorruzione"/>
    <n v="1"/>
    <s v="Principio di comportamento"/>
  </r>
  <r>
    <n v="452"/>
    <x v="3"/>
    <x v="1"/>
    <x v="88"/>
    <s v="I contratti prevedono l'inserimento di specifiche clausole anticorruzione"/>
    <n v="1"/>
    <s v="Principio di comportamento"/>
  </r>
  <r>
    <n v="453"/>
    <x v="4"/>
    <x v="1"/>
    <x v="88"/>
    <s v="I contratti prevedono l'inserimento di specifiche clausole anticorruzione"/>
    <n v="1"/>
    <s v="Principio di comportamento"/>
  </r>
  <r>
    <n v="1539"/>
    <x v="4"/>
    <x v="1"/>
    <x v="88"/>
    <s v="I contratti di acquisto prevedono specifiche clausole di recesso e di risarcimento in caso di accertate violazioni in materia di proprietà industriale ovvero di accertate difformità rispetto alle caratteristiche dichiarate o pattuite di prodotti o opere dell’ingegno"/>
    <n v="1"/>
    <s v="Principio di comportamento"/>
  </r>
  <r>
    <n v="444"/>
    <x v="8"/>
    <x v="5"/>
    <x v="5"/>
    <s v="Sono definiti i compiti e le responsabilità di ciascuna Funzione coinvolta nel processo di formazione del bilancio e un sistema di controllo che garantisca la correttezza e la veridicità delle informazioni e dei dati forniti e la certezza della provenienza degli stessi"/>
    <n v="1"/>
    <s v="Principio di comportamento"/>
  </r>
  <r>
    <n v="445"/>
    <x v="0"/>
    <x v="5"/>
    <x v="5"/>
    <s v="Sono definiti i compiti e le responsabilità di ciascuna Funzione coinvolta nel processo di formazione del bilancio e un sistema di controllo che garantisca la correttezza e la veridicità delle informazioni e dei dati forniti e la certezza della provenienza degli stessi"/>
    <n v="1"/>
    <s v="Principio di comportamento"/>
  </r>
  <r>
    <n v="446"/>
    <x v="9"/>
    <x v="5"/>
    <x v="5"/>
    <s v="Sono definiti i compiti e le responsabilità di ciascuna Funzione coinvolta nel processo di formazione del bilancio e un sistema di controllo che garantisca la correttezza e la veridicità delle informazioni e dei dati forniti e la certezza della provenienza degli stessi"/>
    <n v="1"/>
    <s v="Principio di comportamento"/>
  </r>
  <r>
    <n v="447"/>
    <x v="3"/>
    <x v="5"/>
    <x v="5"/>
    <s v="Sono definiti i compiti e le responsabilità di ciascuna Funzione coinvolta nel processo di formazione del bilancio e un sistema di controllo che garantisca la correttezza e la veridicità delle informazioni e dei dati forniti e la certezza della provenienza degli stessi"/>
    <n v="1"/>
    <s v="Principio di comportamento"/>
  </r>
  <r>
    <n v="1648"/>
    <x v="0"/>
    <x v="15"/>
    <x v="26"/>
    <s v="Gli outsourcer, i consulenti, i partner e i collaboratori in generale che possono eventualmente partecipare al processo accreditamento devono essere scelti e comunque valutati con metodi trasparenti e secondo specifica procedura aziendale"/>
    <n v="1"/>
    <s v="Dovere"/>
  </r>
  <r>
    <n v="1598"/>
    <x v="3"/>
    <x v="3"/>
    <x v="12"/>
    <s v="Gli ordini di sostanze stupefacenti e psicotrope devono essere sempre inoltrati in modalità registrata"/>
    <n v="1"/>
    <s v="Dovere"/>
  </r>
  <r>
    <n v="1549"/>
    <x v="0"/>
    <x v="7"/>
    <x v="24"/>
    <s v="Gli incarichi conferiti ai collaboratori esterni devono essere redatti per iscritto, con l’indicazione del compenso pattuito e devono essere proposti o verificati o approvati da almeno due soggetti appartenenti all'Ente"/>
    <n v="1"/>
    <s v="Dovere"/>
  </r>
  <r>
    <n v="1316"/>
    <x v="10"/>
    <x v="7"/>
    <x v="24"/>
    <s v="Gli amministratori devono verificare e adeguare l'organizzazione (responsabilità, ruoli, compiti e poteri) per la gestione delle attività preliminari alla contrattualizzazione dei rapporti di fornitura/acquisto del materiale o sostanza a impatto ambientale tra cui gli AEE e i rifiuti sanitari che possano generare rifiuti infettivi"/>
    <n v="1"/>
    <s v="Principio di comportamento"/>
  </r>
  <r>
    <m/>
    <x v="11"/>
    <x v="9"/>
    <x v="11"/>
    <m/>
    <m/>
    <m/>
  </r>
  <r>
    <n v="1597"/>
    <x v="3"/>
    <x v="3"/>
    <x v="27"/>
    <s v="Gli acquisti di sostanze stupefacenti e psicotrope sono richiesti dal personale mediante la compilazione del modello “Richiesta farmaci e materiale sanitario” e del modello “Richiesta farmaci e materiale sanitario per la sala operatoria"/>
    <n v="1"/>
    <s v="Principio di comportamento"/>
  </r>
  <r>
    <n v="1558"/>
    <x v="1"/>
    <x v="1"/>
    <x v="1"/>
    <s v="Gli acquisti di beni o servizi sono posti in essere previo accertamento della provenienza"/>
    <n v="1"/>
    <s v="Principio di comportamento"/>
  </r>
  <r>
    <n v="1548"/>
    <x v="0"/>
    <x v="1"/>
    <x v="1"/>
    <s v="Gli accordi di associazione con i Partner devono essere definiti per iscritto con l’evidenziazione di tutte le condizioni dell’accordo stesso – in particolare per quanto concerne le condizioni economiche concordate per la partecipazione congiunta alla procedura – e devono essere proposti o verificati o approvati da almeno due soggetti appartenenti all'Ente"/>
    <n v="1"/>
    <s v="Dovere"/>
  </r>
  <r>
    <m/>
    <x v="11"/>
    <x v="9"/>
    <x v="11"/>
    <m/>
    <m/>
    <m/>
  </r>
  <r>
    <m/>
    <x v="11"/>
    <x v="9"/>
    <x v="11"/>
    <m/>
    <m/>
    <m/>
  </r>
  <r>
    <m/>
    <x v="11"/>
    <x v="9"/>
    <x v="11"/>
    <m/>
    <m/>
    <m/>
  </r>
  <r>
    <m/>
    <x v="11"/>
    <x v="9"/>
    <x v="11"/>
    <m/>
    <m/>
    <m/>
  </r>
  <r>
    <n v="1279"/>
    <x v="9"/>
    <x v="15"/>
    <x v="33"/>
    <s v="Gestione corretta e trasparente del rapporto con le pubbliche autorità, ivi incluse quelle di Vigilanza"/>
    <n v="1"/>
    <s v="Principio di comportamento"/>
  </r>
  <r>
    <n v="1273"/>
    <x v="9"/>
    <x v="5"/>
    <x v="5"/>
    <s v="E' garantita, nell’ambito del sistema di contabilità aziendale, la registrazione di ogni operazione di natura economico/finanziaria, nel rispetto dei principi, dei criteri e delle modalità di redazione e tenuta della contabilità dettate dalle normative vigenti"/>
    <n v="1"/>
    <s v="Principio di comportamento"/>
  </r>
  <r>
    <n v="1667"/>
    <x v="0"/>
    <x v="11"/>
    <x v="58"/>
    <s v="E' garantita la tracciabilità e la verificabilità delle operazioni attraverso l'archiviazione della documentazione di supporto"/>
    <n v="1"/>
    <s v="Principio di comportamento"/>
  </r>
  <r>
    <n v="1663"/>
    <x v="0"/>
    <x v="19"/>
    <x v="84"/>
    <s v="E' garantita la tracciabilità e l'integrità dei dati nel processo di rendicontazione e fatturazione al SSR delle prestazioni sanitarie erogate, incluse le fasi intermedie di invio dei flussi  informativi non definitivi, di eventuali rettifiche ai flussi derivanti da controlli interni o da  richieste della ASL"/>
    <n v="1"/>
    <s v="Principio di comportamento"/>
  </r>
  <r>
    <n v="1712"/>
    <x v="0"/>
    <x v="14"/>
    <x v="21"/>
    <s v="Viene garantita la tracciabilità e la corretta archiviazione della documentazione utilizzata nel processo"/>
    <n v="1"/>
    <s v="Principio di comportamento"/>
  </r>
  <r>
    <n v="1646"/>
    <x v="0"/>
    <x v="15"/>
    <x v="26"/>
    <s v="E' garantita la tracciabilità delle informazioni, trasmesse dai responsabili delle unità organizzative e delle strutture amministrative di supporto ai fini della predisposizione della domanda di accreditamento"/>
    <n v="1"/>
    <s v="Principio di comportamento"/>
  </r>
  <r>
    <n v="1726"/>
    <x v="9"/>
    <x v="21"/>
    <x v="59"/>
    <s v="E' garantiva la tracciabilità del processo di validazione, autorizzazione e sottoscrizione di atti  di donazione e legato"/>
    <n v="1"/>
    <s v="Principio di comportamento"/>
  </r>
  <r>
    <n v="1728"/>
    <x v="9"/>
    <x v="21"/>
    <x v="59"/>
    <s v="E' garantita la tracciabilità del processo di raccolta, gestione e movimentazione dei fondi, ivi  inclusa l'identificazione del donante"/>
    <n v="1"/>
    <s v="Principio di comportamento"/>
  </r>
  <r>
    <n v="1727"/>
    <x v="9"/>
    <x v="21"/>
    <x v="59"/>
    <s v="È garantita la tracciabilità dei flussi finanziari provenienti da attività di fund raising per la  realizzazione di progetti specifici, attraverso la creazione di commesse ad hoc, contabili o  extra-contabili"/>
    <n v="1"/>
    <s v="Principio di comportamento"/>
  </r>
  <r>
    <n v="1651"/>
    <x v="0"/>
    <x v="0"/>
    <x v="0"/>
    <s v="E' garantita la corretta codifica, ai fini del rimborso da parte del SSR, delle SDO e delle altre prestazioni sanitarie; in caso di codifica non congrua, viene comunicata al referente di unità organizzativa, l'indicazione dei dati incongrui e la relativa proposta di rettifica"/>
    <n v="1"/>
    <s v="Principio di comportamento"/>
  </r>
  <r>
    <n v="1276"/>
    <x v="9"/>
    <x v="5"/>
    <x v="5"/>
    <s v="E' garantito il rispetto dei principi di integrità, correttezza e trasparenza così da consentire ai destinatari di pervenire ad un fondato e informato giudizio sulla situazione patrimoniale, economica e finanziaria della Società e sull’evoluzione della sua attività"/>
    <n v="1"/>
    <s v="Principio di comportamento"/>
  </r>
  <r>
    <n v="1655"/>
    <x v="0"/>
    <x v="0"/>
    <x v="52"/>
    <s v="E' garantito che vengano emesse tempestivamente note di credito per prestazioni delle quali sia stata accertata l'erronea rendicontazione e fatturazione al SSR"/>
    <n v="1"/>
    <s v="Principio di comportamento"/>
  </r>
  <r>
    <n v="1670"/>
    <x v="0"/>
    <x v="11"/>
    <x v="58"/>
    <s v="Viene garantito che l'accesso alle liste di attesa e all'agenda prenotazione ricoveri sia basato su principi di equità e imparzialità, e che le operazioni siano adeguatamente giustificate e documentate"/>
    <n v="1"/>
    <s v="Principio di comportamento"/>
  </r>
  <r>
    <n v="1654"/>
    <x v="0"/>
    <x v="0"/>
    <x v="52"/>
    <s v="Viene garantito che la fatturazione di prestazioni sanitarie sia sempre supportata da documentazione comprovante l'erogazione del servizio"/>
    <n v="1"/>
    <s v="Principio di comportamento"/>
  </r>
  <r>
    <n v="432"/>
    <x v="8"/>
    <x v="8"/>
    <x v="18"/>
    <s v="Deve essere erogata formazione specifica in materia di acquisizione beni, servizi e lavori per i dipendenti coinvolti nelle diverse fasi del processo di approvvigionamento"/>
    <n v="1"/>
    <s v="Principio di comportamento"/>
  </r>
  <r>
    <n v="433"/>
    <x v="0"/>
    <x v="8"/>
    <x v="18"/>
    <s v="Deve essere erogata formazione specifica in materia di acquisizione beni, servizi e lavori per i dipendenti coinvolti nelle diverse fasi del processo di approvvigionamento"/>
    <n v="1"/>
    <s v="Principio di comportamento"/>
  </r>
  <r>
    <n v="434"/>
    <x v="1"/>
    <x v="8"/>
    <x v="18"/>
    <s v="Deve essere erogata formazione specifica in materia di acquisizione beni, servizi e lavori per i dipendenti coinvolti nelle diverse fasi del processo di approvvigionamento"/>
    <n v="1"/>
    <s v="Principio di comportamento"/>
  </r>
  <r>
    <n v="435"/>
    <x v="9"/>
    <x v="8"/>
    <x v="18"/>
    <s v="Deve essere erogata formazione specifica in materia di acquisizione beni, servizi e lavori per i dipendenti coinvolti nelle diverse fasi del processo di approvvigionamento"/>
    <n v="1"/>
    <s v="Principio di comportamento"/>
  </r>
  <r>
    <n v="436"/>
    <x v="2"/>
    <x v="8"/>
    <x v="18"/>
    <s v="Deve essere erogata formazione specifica in materia di acquisizione beni, servizi e lavori per i dipendenti coinvolti nelle diverse fasi del processo di approvvigionamento"/>
    <n v="1"/>
    <s v="Principio di comportamento"/>
  </r>
  <r>
    <n v="437"/>
    <x v="3"/>
    <x v="8"/>
    <x v="18"/>
    <s v="Deve essere erogata formazione specifica in materia di acquisizione beni, servizi e lavori per i dipendenti coinvolti nelle diverse fasi del processo di approvvigionamento"/>
    <n v="1"/>
    <s v="Principio di comportamento"/>
  </r>
  <r>
    <n v="438"/>
    <x v="4"/>
    <x v="8"/>
    <x v="18"/>
    <s v="Deve essere erogata formazione specifica in materia di acquisizione beni, servizi e lavori per i dipendenti coinvolti nelle diverse fasi del processo di approvvigionamento"/>
    <n v="1"/>
    <s v="Principio di comportamento"/>
  </r>
  <r>
    <n v="1627"/>
    <x v="9"/>
    <x v="17"/>
    <x v="43"/>
    <s v="Vengono formati i professionisti coinvolti mediante moduli dedicati alla gestione dei conflitti  di interesse"/>
    <n v="1"/>
    <s v="Dovere"/>
  </r>
  <r>
    <n v="428"/>
    <x v="8"/>
    <x v="5"/>
    <x v="5"/>
    <s v="Sono formalizzate e diffuse, al personale coinvolto in attività di predisposizione del bilancio,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n v="1"/>
    <s v="Dovere"/>
  </r>
  <r>
    <n v="429"/>
    <x v="0"/>
    <x v="5"/>
    <x v="5"/>
    <s v="Sono formalizzate e diffuse, al personale coinvolto in attività di predisposizione del bilancio,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n v="1"/>
    <s v="Dovere"/>
  </r>
  <r>
    <n v="430"/>
    <x v="9"/>
    <x v="5"/>
    <x v="5"/>
    <s v="Sono formalizzate e diffuse, al personale coinvolto in attività di predisposizione del bilancio,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n v="1"/>
    <s v="Dovere"/>
  </r>
  <r>
    <n v="431"/>
    <x v="3"/>
    <x v="5"/>
    <x v="5"/>
    <s v="Sono formalizzate e diffuse, al personale coinvolto in attività di predisposizione del bilancio, norme che definiscano con chiarezza i principi contabili da adottare per la definizione delle poste di bilancio civilistico e le modalità operative per la loro contabilizzazione. Tali norme devono essere tempestivamente integrate/aggiornate dalle indicazioni fornite dall'ufficio competente sulla base delle novità in termini di normativa civilistica e diffuse ai destinatari sopra indicati"/>
    <n v="1"/>
    <s v="Dovere"/>
  </r>
  <r>
    <n v="424"/>
    <x v="8"/>
    <x v="5"/>
    <x v="5"/>
    <s v="Sono formalizzate istruzioni rivolte alle Funzioni con cui si stabilisca quali dati e notizie debbano essere forniti alla Direzione Amministrativa e Finanziaria in relazione alle chiusure annuali e infrannuali, con quali modalità e la relativa tempistica"/>
    <n v="1"/>
    <s v="Principio di comportamento"/>
  </r>
  <r>
    <n v="425"/>
    <x v="0"/>
    <x v="5"/>
    <x v="5"/>
    <s v="Sono formalizzate istruzioni rivolte alle Funzioni con cui si stabilisca quali dati e notizie debbano essere forniti alla Direzione Amministrativa e Finanziaria in relazione alle chiusure annuali e infrannuali, con quali modalità e la relativa tempistica"/>
    <n v="1"/>
    <s v="Principio di comportamento"/>
  </r>
  <r>
    <n v="426"/>
    <x v="9"/>
    <x v="5"/>
    <x v="5"/>
    <s v="Sono formalizzate istruzioni rivolte alle Funzioni con cui si stabilisca quali dati e notizie debbano essere forniti alla Direzione Amministrativa e Finanziaria in relazione alle chiusure annuali e infrannuali, con quali modalità e la relativa tempistica"/>
    <n v="1"/>
    <s v="Principio di comportamento"/>
  </r>
  <r>
    <n v="427"/>
    <x v="3"/>
    <x v="5"/>
    <x v="5"/>
    <s v="Sono formalizzate istruzioni rivolte alle Funzioni con cui si stabilisca quali dati e notizie debbano essere forniti alla Direzione Amministrativa e Finanziaria in relazione alle chiusure annuali e infrannuali, con quali modalità e la relativa tempistica"/>
    <n v="1"/>
    <s v="Principio di comportamento"/>
  </r>
  <r>
    <n v="417"/>
    <x v="8"/>
    <x v="1"/>
    <x v="61"/>
    <s v="Sono formalizzati i requisiti di partecipazione e 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n v="1"/>
    <s v="Dovere"/>
  </r>
  <r>
    <n v="418"/>
    <x v="0"/>
    <x v="1"/>
    <x v="61"/>
    <s v="Sono formalizzati i requisiti di partecipazione e 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n v="1"/>
    <s v="Dovere"/>
  </r>
  <r>
    <n v="419"/>
    <x v="1"/>
    <x v="1"/>
    <x v="61"/>
    <s v="Sono formalizzati i requisiti di partecipazione e 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n v="1"/>
    <s v="Dovere"/>
  </r>
  <r>
    <n v="420"/>
    <x v="9"/>
    <x v="1"/>
    <x v="61"/>
    <s v="Sono formalizzati i requisiti di partecipazione e 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n v="1"/>
    <s v="Dovere"/>
  </r>
  <r>
    <n v="421"/>
    <x v="2"/>
    <x v="1"/>
    <x v="61"/>
    <s v="Sono formalizzati i requisiti di partecipazione e 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n v="1"/>
    <s v="Dovere"/>
  </r>
  <r>
    <n v="422"/>
    <x v="3"/>
    <x v="1"/>
    <x v="61"/>
    <s v="Sono formalizzati i requisiti di partecipazione e 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n v="1"/>
    <s v="Dovere"/>
  </r>
  <r>
    <n v="423"/>
    <x v="4"/>
    <x v="1"/>
    <x v="61"/>
    <s v="Sono formalizzati i requisiti di partecipazione e i criteri di aggiudicazione da parte delle Strutture Organizzative coinvolte nell'intero processo le quali devono garantire che i requisiti di partecipazione e i criteri di aggiudicazione, nonché le modalità di esecuzione delle prestazioni siano stati individuati in modo da non impedire o falsare un effettivo confronto concorrenziale per ciascuna acquisizione"/>
    <n v="1"/>
    <s v="Dovere"/>
  </r>
  <r>
    <n v="416"/>
    <x v="8"/>
    <x v="15"/>
    <x v="35"/>
    <s v="Formalizzazione dei rapporti intercorsi con la P.A."/>
    <n v="1"/>
    <s v="Principio di comportamento"/>
  </r>
  <r>
    <n v="1657"/>
    <x v="0"/>
    <x v="0"/>
    <x v="89"/>
    <s v="Viene evitato che più fasi della medesima procedura siano affidate ad un unico operatore (ad esempio: prenotazione - accettazione - dimissione; rapporti con gli uffici della azienda sanitaria locale - fatturazioni dei ricoveri - controllo sui DRG, ecc.), impedendo al contempo che la frammentazione del lavoro produca deresponsabilizzazione e difficoltà a individuare, successivamente al fatto, il responsabile"/>
    <n v="1"/>
    <s v="Principio di comportamento"/>
  </r>
  <r>
    <n v="412"/>
    <x v="8"/>
    <x v="6"/>
    <x v="87"/>
    <s v="Nelle attività di controllo interno sono evidenziati scostamenti ampi delle condizioni pattuite, rispetto alle normali condizioni di mercato (fair market value)"/>
    <n v="1"/>
    <s v="Principio di comportamento"/>
  </r>
  <r>
    <n v="413"/>
    <x v="1"/>
    <x v="6"/>
    <x v="87"/>
    <s v="Nelle attività di controllo interno sono evidenziati scostamenti ampi delle condizioni pattuite, rispetto alle normali condizioni di mercato (fair market value)"/>
    <n v="1"/>
    <s v="Principio di comportamento"/>
  </r>
  <r>
    <n v="414"/>
    <x v="2"/>
    <x v="6"/>
    <x v="87"/>
    <s v="Nelle attività di controllo interno sono evidenziati scostamenti ampi delle condizioni pattuite, rispetto alle normali condizioni di mercato (fair market value)"/>
    <n v="1"/>
    <s v="Principio di comportamento"/>
  </r>
  <r>
    <n v="415"/>
    <x v="3"/>
    <x v="6"/>
    <x v="87"/>
    <s v="Nelle attività di controllo interno sono evidenziati scostamenti ampi delle condizioni pattuite, rispetto alle normali condizioni di mercato (fair market value)"/>
    <n v="1"/>
    <s v="Principio di comportamento"/>
  </r>
  <r>
    <n v="403"/>
    <x v="8"/>
    <x v="1"/>
    <x v="90"/>
    <s v="Sono evidenziate le eventuali possibili criticità riscontrate nell’esecuzione del rapporto nelle attività svolte dal Consulente ed è allertata immediatamente la funzione competente"/>
    <n v="1"/>
    <s v="Principio di comportamento"/>
  </r>
  <r>
    <n v="404"/>
    <x v="0"/>
    <x v="1"/>
    <x v="90"/>
    <s v="Sono evidenziate le eventuali possibili criticità riscontrate nell’esecuzione del rapporto nelle attività svolte dal Consulente ed è allertata immediatamente la funzione competente"/>
    <n v="1"/>
    <s v="Principio di comportamento"/>
  </r>
  <r>
    <n v="405"/>
    <x v="1"/>
    <x v="1"/>
    <x v="90"/>
    <s v="Sono evidenziate le eventuali possibili criticità riscontrate nell’esecuzione del rapporto nelle attività svolte dal Consulente ed è allertata immediatamente la funzione competente"/>
    <n v="1"/>
    <s v="Principio di comportamento"/>
  </r>
  <r>
    <n v="406"/>
    <x v="9"/>
    <x v="1"/>
    <x v="90"/>
    <s v="Sono evidenziate le eventuali possibili criticità riscontrate nell’esecuzione del rapporto nelle attività svolte dal Consulente ed è allertata immediatamente la funzione competente"/>
    <n v="1"/>
    <s v="Principio di comportamento"/>
  </r>
  <r>
    <n v="407"/>
    <x v="2"/>
    <x v="1"/>
    <x v="90"/>
    <s v="Sono evidenziate le eventuali possibili criticità riscontrate nell’esecuzione del rapporto nelle attività svolte dal Consulente ed è allertata immediatamente la funzione competente"/>
    <n v="1"/>
    <s v="Principio di comportamento"/>
  </r>
  <r>
    <n v="408"/>
    <x v="12"/>
    <x v="1"/>
    <x v="90"/>
    <s v="Sono evidenziate le eventuali possibili criticità riscontrate nell’esecuzione del rapporto nelle attività svolte dal Consulente ed è allertata immediatamente la funzione competente"/>
    <n v="1"/>
    <s v="Principio di comportamento"/>
  </r>
  <r>
    <n v="409"/>
    <x v="3"/>
    <x v="1"/>
    <x v="90"/>
    <s v="Sono evidenziate le eventuali possibili criticità riscontrate nell’esecuzione del rapporto nelle attività svolte dal Consulente ed è allertata immediatamente la funzione competente"/>
    <n v="1"/>
    <s v="Principio di comportamento"/>
  </r>
  <r>
    <n v="410"/>
    <x v="4"/>
    <x v="1"/>
    <x v="90"/>
    <s v="Sono evidenziate le eventuali possibili criticità riscontrate nell’esecuzione del rapporto nelle attività svolte dal Consulente ed è allertata immediatamente la funzione competente"/>
    <n v="1"/>
    <s v="Principio di comportamento"/>
  </r>
  <r>
    <n v="411"/>
    <x v="5"/>
    <x v="1"/>
    <x v="90"/>
    <s v="Sono evidenziate le eventuali possibili criticità riscontrate nell’esecuzione del rapporto nelle attività svolte dal Consulente ed è allertata immediatamente la funzione competente"/>
    <n v="1"/>
    <s v="Principio di comportamento"/>
  </r>
  <r>
    <n v="1576"/>
    <x v="0"/>
    <x v="1"/>
    <x v="91"/>
    <s v="Eventuali locazioni o acquisti di immobili dalle pubbliche amministrazioni, con le quali la struttura sanitaria abbia stabilmente rapporti, devono essere attestati da apposita perizia di un esperto che attesti la corrispondenza del valore dei contratti con quelli di mercato"/>
    <n v="1"/>
    <s v="Dovere"/>
  </r>
  <r>
    <n v="402"/>
    <x v="7"/>
    <x v="4"/>
    <x v="63"/>
    <s v="E' prevista una mappatura di tutti i supporti o altri strumenti informatici per il quale sia prescritto il contrassegno SIAE"/>
    <n v="1"/>
    <s v="Principio di comportamento"/>
  </r>
  <r>
    <n v="401"/>
    <x v="7"/>
    <x v="4"/>
    <x v="63"/>
    <s v="E' prevista una mappatura di tutti i soggetti che possono avere accesso agli apparati atti alla decodificazione di trasmissioni audiovisive ad accesso condizionato"/>
    <n v="1"/>
    <s v="Principio di comportamento"/>
  </r>
  <r>
    <n v="400"/>
    <x v="7"/>
    <x v="4"/>
    <x v="66"/>
    <s v="E' prevista una mappatura di tutti i sistemi informatici e audiovisivi criptati di decodificazione speciale"/>
    <n v="1"/>
    <s v="Principio di comportamento"/>
  </r>
  <r>
    <n v="399"/>
    <x v="7"/>
    <x v="4"/>
    <x v="63"/>
    <s v="E' prevista una mappatura di tutti gli uffici che possono avere accesso ai sistemi informatici e audiovisivi criptati"/>
    <n v="1"/>
    <s v="Principio di comportamento"/>
  </r>
  <r>
    <n v="398"/>
    <x v="7"/>
    <x v="4"/>
    <x v="66"/>
    <s v="E' prevista una mappatura di tutti gli uffici che possono avere accesso a supporti o altri sistemi informatici per i quali sia prescritto il contrassegno SIAE"/>
    <n v="1"/>
    <s v="Principio di comportamento"/>
  </r>
  <r>
    <n v="397"/>
    <x v="7"/>
    <x v="4"/>
    <x v="63"/>
    <s v="E' prevista una mappatura di tutti gli apparati atti alla decodificazione di trasmissioni audiovisive ad accesso condizionato"/>
    <n v="1"/>
    <s v="Principio di comportamento"/>
  </r>
  <r>
    <n v="396"/>
    <x v="7"/>
    <x v="4"/>
    <x v="63"/>
    <s v="E' prevista una mappatura dei dispositivi hardware e dei programmi software (Sistema Informativo Aziendale)"/>
    <n v="1"/>
    <s v="Principio di comportamento"/>
  </r>
  <r>
    <n v="395"/>
    <x v="7"/>
    <x v="4"/>
    <x v="63"/>
    <s v="E' prevista una mappatura dei dispositivi hardware dotati di masterizzatore"/>
    <n v="1"/>
    <s v="Principio di comportamento"/>
  </r>
  <r>
    <n v="388"/>
    <x v="8"/>
    <x v="6"/>
    <x v="7"/>
    <s v="Esiste una procedura specifica per le modalità e le Funzioni responsabili della gestione delle ispezioni e degli accertamenti inerenti alla materia in oggetto in cui sono altresì individuate le modalità e le tempistiche del ricorso a eventuali ulteriori Funzioni o, in caso di necessità e urgenza, dell'informativa al Direttore Generale"/>
    <n v="1"/>
    <s v="Principio di comportamento"/>
  </r>
  <r>
    <n v="389"/>
    <x v="0"/>
    <x v="7"/>
    <x v="32"/>
    <s v="Esiste una procedura specifica per le modalità e le Funzioni responsabili della gestione delle ispezioni e degli accertamenti, inerenti alla materia in oggetto, in cui sono altresì individuate le modalità e le tempistiche del ricorso a eventuali ulteriori Funzioni o, in caso di necessità e urgenza, dell'informativa al Direttore Generale; in particolare per la gestione di adempimenti, dichiarazioni, deposito atti e documenti, pratiche, verifiche, ispezioni, negli accertamenti/procedimenti sanzionatori che ne derivano."/>
    <n v="1"/>
    <s v="Principio di comportamento"/>
  </r>
  <r>
    <n v="390"/>
    <x v="0"/>
    <x v="2"/>
    <x v="22"/>
    <s v="Esiste una procedura specifica per le modalità e le Funzioni responsabili della gestione delle ispezioni e degli accertamenti inerenti alla materia in oggetto in cui sono altresì individuate le modalità e le tempistiche del ricorso a eventuali ulteriori Funzioni o, in caso di necessità e urgenza, dell'informativa al Direttore Generale"/>
    <n v="1"/>
    <s v="Principio di comportamento"/>
  </r>
  <r>
    <n v="391"/>
    <x v="0"/>
    <x v="8"/>
    <x v="10"/>
    <s v="Esiste una procedura specifica per le modalità e le Funzioni responsabili della gestione delle ispezioni e degli accertamenti inerenti alla materia in oggetto in cui sono altresì individuate le modalità e le tempistiche del ricorso a eventuali ulteriori Funzioni o, in caso di necessità e urgenza, dell'informativa al Direttore Generale"/>
    <n v="1"/>
    <s v="Principio di comportamento"/>
  </r>
  <r>
    <n v="393"/>
    <x v="6"/>
    <x v="2"/>
    <x v="22"/>
    <s v="Esiste una procedura specifica per le modalità e le Funzioni responsabili della gestione delle ispezioni e degli accertamenti inerenti alla materia in oggetto in cui sono altresì individuate le modalità e le tempistiche del ricorso a eventuali ulteriori Funzioni o, in caso di necessità e urgenza, dell'informativa al Direttore Generale"/>
    <n v="1"/>
    <s v="Principio di comportamento"/>
  </r>
  <r>
    <n v="394"/>
    <x v="10"/>
    <x v="7"/>
    <x v="8"/>
    <s v="Esiste una procedura specifica per le modalità e le Funzioni responsabili della gestione delle ispezioni e degli accertamenti inerenti alla materia in oggetto in cui sono altresì individuate le modalità e le tempistiche del ricorso a eventuali ulteriori Funzioni o, in caso di necessità e urgenza, dell'informativa al Direttore Generale"/>
    <n v="1"/>
    <s v="Principio di comportamento"/>
  </r>
  <r>
    <n v="386"/>
    <x v="8"/>
    <x v="4"/>
    <x v="66"/>
    <s v="Vi è la gestione delle policy aziendali per distribuzione software e accesso ai programmi"/>
    <n v="1"/>
    <s v="Principio di comportamento"/>
  </r>
  <r>
    <n v="387"/>
    <x v="7"/>
    <x v="4"/>
    <x v="66"/>
    <s v="Vi è la gestione delle policy aziendali per distribuzione software e accesso ai programmi"/>
    <n v="1"/>
    <s v="Principio di comportamento"/>
  </r>
  <r>
    <n v="381"/>
    <x v="8"/>
    <x v="4"/>
    <x v="42"/>
    <s v="Esiste un inventario fisico dei beni informatici della Struttura e viene costantemente aggiornato"/>
    <n v="1"/>
    <s v="Principio di comportamento"/>
  </r>
  <r>
    <n v="382"/>
    <x v="9"/>
    <x v="4"/>
    <x v="42"/>
    <s v="Esiste un inventario fisico dei beni informatici della Struttura e viene costantemente aggiornato"/>
    <n v="1"/>
    <s v="Principio di comportamento"/>
  </r>
  <r>
    <n v="383"/>
    <x v="2"/>
    <x v="4"/>
    <x v="42"/>
    <s v="Esiste un inventario fisico dei beni informatici della Struttura e viene costantemente aggiornato"/>
    <n v="1"/>
    <s v="Principio di comportamento"/>
  </r>
  <r>
    <n v="384"/>
    <x v="4"/>
    <x v="4"/>
    <x v="42"/>
    <s v="Esiste un inventario fisico dei beni informatici della Struttura e viene costantemente aggiornato"/>
    <n v="1"/>
    <s v="Principio di comportamento"/>
  </r>
  <r>
    <n v="385"/>
    <x v="7"/>
    <x v="4"/>
    <x v="42"/>
    <s v="Esiste un inventario fisico dei beni informatici della Struttura e viene costantemente aggiornato"/>
    <n v="1"/>
    <s v="Principio di comportamento"/>
  </r>
  <r>
    <n v="375"/>
    <x v="0"/>
    <x v="8"/>
    <x v="18"/>
    <s v="Esiste un budget annuale per l'assunzione di personale che sia approvato e monitorato nel tempo ed è individuato un soggetto responsabile di verificare il rispetto di quanto stabilito nel budget"/>
    <n v="1"/>
    <s v="Principio di comportamento"/>
  </r>
  <r>
    <n v="376"/>
    <x v="9"/>
    <x v="8"/>
    <x v="18"/>
    <s v="Esiste un budget annuale per l'assunzione di personale che sia approvato e monitorato nel tempo ed è individuato un soggetto responsabile di verificare il rispetto di quanto stabilito nel budget"/>
    <n v="1"/>
    <s v="Principio di comportamento"/>
  </r>
  <r>
    <n v="377"/>
    <x v="2"/>
    <x v="8"/>
    <x v="18"/>
    <s v="Esiste un budget annuale per l'assunzione di personale che sia approvato e monitorato nel tempo ed è individuato un soggetto responsabile di verificare il rispetto di quanto stabilito nel budget"/>
    <n v="1"/>
    <s v="Principio di comportamento"/>
  </r>
  <r>
    <n v="378"/>
    <x v="3"/>
    <x v="8"/>
    <x v="18"/>
    <s v="Esiste un budget annuale per l'assunzione di personale che sia approvato e monitorato nel tempo ed è individuato un soggetto responsabile di verificare il rispetto di quanto stabilito nel budget"/>
    <n v="1"/>
    <s v="Principio di comportamento"/>
  </r>
  <r>
    <n v="379"/>
    <x v="4"/>
    <x v="8"/>
    <x v="18"/>
    <s v="Esiste un budget annuale per l'assunzione di personale che sia approvato e monitorato nel tempo ed è individuato un soggetto responsabile di verificare il rispetto di quanto stabilito nel budget"/>
    <n v="1"/>
    <s v="Principio di comportamento"/>
  </r>
  <r>
    <n v="380"/>
    <x v="5"/>
    <x v="8"/>
    <x v="18"/>
    <s v="Esiste un budget annuale per l'assunzione di personale che sia approvato e monitorato nel tempo ed è individuato un soggetto responsabile di verificare il rispetto di quanto stabilito nel budget"/>
    <n v="1"/>
    <s v="Principio di comportamento"/>
  </r>
  <r>
    <n v="370"/>
    <x v="8"/>
    <x v="6"/>
    <x v="34"/>
    <s v="Esiste un budget delle erogazioni liberali approvato e monitorato nel tempo con l’individuazione di un soggetto responsabile di verificare il rispetto del margine di spesa stabilito dal budget, ovvero un’apposita autorizzazione da parte del Direttore Generale"/>
    <n v="1"/>
    <s v="Principio di comportamento"/>
  </r>
  <r>
    <n v="371"/>
    <x v="0"/>
    <x v="6"/>
    <x v="34"/>
    <s v="Esiste un budget delle erogazioni liberali approvato e monitorato nel tempo con l’individuazione di un soggetto responsabile di verificare il rispetto del margine di spesa stabilito dal budget, ovvero un’apposita autorizzazione da parte del Direttore Generale"/>
    <n v="1"/>
    <s v="Principio di comportamento"/>
  </r>
  <r>
    <n v="372"/>
    <x v="1"/>
    <x v="6"/>
    <x v="34"/>
    <s v="Esiste un budget delle erogazioni liberali approvato e monitorato nel tempo con l’individuazione di un soggetto responsabile di verificare il rispetto del margine di spesa stabilito dal budget, ovvero un’apposita autorizzazione da parte del Direttore Generale"/>
    <n v="1"/>
    <s v="Principio di comportamento"/>
  </r>
  <r>
    <n v="373"/>
    <x v="13"/>
    <x v="6"/>
    <x v="34"/>
    <s v="Esiste un budget delle erogazioni liberali approvato e monitorato nel tempo con l’individuazione di un soggetto responsabile di verificare il rispetto del margine di spesa stabilito dal budget, ovvero un’apposita autorizzazione da parte del Direttore Generale"/>
    <n v="1"/>
    <s v="Principio di comportamento"/>
  </r>
  <r>
    <n v="374"/>
    <x v="3"/>
    <x v="6"/>
    <x v="34"/>
    <s v="Esiste un budget delle erogazioni liberali approvato e monitorato nel tempo con l’individuazione di un soggetto responsabile di verificare il rispetto del margine di spesa stabilito dal budget, ovvero un’apposita autorizzazione da parte del Direttore Generale"/>
    <n v="1"/>
    <s v="Principio di comportamento"/>
  </r>
  <r>
    <n v="366"/>
    <x v="8"/>
    <x v="5"/>
    <x v="5"/>
    <s v="Sono indicati: i dati e le notizie che ciascuna funzione aziendale interessata deve fornire; le altre funzioni aziendali a cui i dati devono essere trasmessi; i criteri per la loro elaborazione; la tempistica di consegna, che deve rispettare i termini fissati dalla legge"/>
    <n v="1"/>
    <s v="Dovere"/>
  </r>
  <r>
    <n v="367"/>
    <x v="0"/>
    <x v="5"/>
    <x v="5"/>
    <s v="Sono indicati: i dati e le notizie che ciascuna funzione aziendale interessata deve fornire; le altre funzioni aziendali a cui i dati devono essere trasmessi; i criteri per la loro elaborazione; la tempistica di consegna, che deve rispettare i termini fissati dalla legge"/>
    <n v="1"/>
    <s v="Dovere"/>
  </r>
  <r>
    <n v="368"/>
    <x v="9"/>
    <x v="5"/>
    <x v="5"/>
    <s v="Sono indicati: i dati e le notizie che ciascuna funzione aziendale interessata deve fornire; le altre funzioni aziendali a cui i dati devono essere trasmessi; i criteri per la loro elaborazione; la tempistica di consegna, che deve rispettare i termini fissati dalla legge"/>
    <n v="1"/>
    <s v="Dovere"/>
  </r>
  <r>
    <n v="369"/>
    <x v="3"/>
    <x v="5"/>
    <x v="5"/>
    <s v="Sono indicati: i dati e le notizie che ciascuna funzione aziendale interessata deve fornire; le altre funzioni aziendali a cui i dati devono essere trasmessi; i criteri per la loro elaborazione; la tempistica di consegna, che deve rispettare i termini fissati dalla legge"/>
    <n v="1"/>
    <s v="Dovere"/>
  </r>
  <r>
    <m/>
    <x v="11"/>
    <x v="9"/>
    <x v="11"/>
    <m/>
    <m/>
    <m/>
  </r>
  <r>
    <n v="1729"/>
    <x v="9"/>
    <x v="21"/>
    <x v="59"/>
    <s v="E' effettuata una verifica sul donante finalizzata ad accertare, tra l'altro, anche le caratteristiche dell'ente/soggetto in relazione all'onorabilità dello stesso e che non vi siano condizioni  di incompatibilità o conflitto di interessi"/>
    <n v="1"/>
    <s v="Principio di comportamento"/>
  </r>
  <r>
    <n v="1653"/>
    <x v="0"/>
    <x v="0"/>
    <x v="52"/>
    <s v="Vengono effettuate sessioni di informazione e formazione su eventuali variazioni delle regole di codifica disposte dalla normativa nazionale e regionale e conseguente aggiornamento della documentazione di riferimento"/>
    <n v="1"/>
    <s v="Principio di comportamento"/>
  </r>
  <r>
    <n v="1698"/>
    <x v="0"/>
    <x v="15"/>
    <x v="35"/>
    <s v="Vengono effettuati controlli sulla documentazione attestante l'esistenza di condizioni essenziali per partecipare ai bandi (delibere autorizzative alla partecipazione alla gara, verifica dell'integrità della busta accompagnatoria della documentazione necessaria per partecipare al bando)"/>
    <n v="1"/>
    <s v="Principio di comportamento"/>
  </r>
  <r>
    <n v="1280"/>
    <x v="9"/>
    <x v="15"/>
    <x v="33"/>
    <s v="Sono effettuate con tempestività, correttezza e completezza tutte le comunicazioni e segnalazioni previste dalla legge e dai regolamenti nei confronti delle Autorità pubbliche di Vigilanza, non frapponendo alcun ostacolo all’esercizio delle funzioni da queste esercitate, nel rispetto dei principi di completezza, integrità, oggettività e trasparenza"/>
    <n v="1"/>
    <s v="Principio di comportamento"/>
  </r>
  <r>
    <n v="1556"/>
    <x v="1"/>
    <x v="13"/>
    <x v="20"/>
    <s v="È vietato operare con strumenti finanziari particolarmente complessi o estranei allo scopo aziendale con clausole contrattuali altamente speculative, in assenza di opportune e rigorose deleghe e attraverso metodologie non idonee a mantenere adeguate tracce delle decisioni adottate"/>
    <n v="1"/>
    <s v="Principio di comportamento"/>
  </r>
  <r>
    <n v="1610"/>
    <x v="2"/>
    <x v="8"/>
    <x v="18"/>
    <s v="È vietato produrre o altrimenti detenere materiale pornografico anche rappresentando immagini virtuali"/>
    <n v="1"/>
    <s v="Divieto"/>
  </r>
  <r>
    <n v="1664"/>
    <x v="0"/>
    <x v="0"/>
    <x v="52"/>
    <s v="È vietato utilizzare la user-ID o la password di altro operatore"/>
    <n v="1"/>
    <s v="Divieto"/>
  </r>
  <r>
    <n v="1606"/>
    <x v="9"/>
    <x v="8"/>
    <x v="56"/>
    <s v="È vietato ricevere denaro, doni o qualsiasi altra utilità, o di accettarne la promessa da chiunque, nei rapporti con la struttura sanitaria, voglia conseguire un trattamento in violazione della normativa o delle disposizioni interne impartite da chi ne ha il potere al fine di modificare le liste di attesa"/>
    <n v="1"/>
    <s v="Divieto"/>
  </r>
  <r>
    <n v="1593"/>
    <x v="9"/>
    <x v="10"/>
    <x v="13"/>
    <s v="È vietato erogare prestazioni sanitarie non strettamente necessarie alle esigenze diagnostiche o terapeutiche che emergono dalla valutazione del quadro clinico del paziente. In particolare, il medico che effettua la diagnosi è obbligato a stabilire le prestazioni sanitarie da erogare seguendo le linee guida contenute in eventuali protocolli approvate dal Direttore sanitario e comunicate all’Amministratore, ovvero motivando per iscritto la difformità da esse, laddove emergano profili di peculiarità nella diagnosi o cura che rendano necessario eseguire un diverso trattamento"/>
    <n v="1"/>
    <s v="Divieto"/>
  </r>
  <r>
    <n v="1591"/>
    <x v="0"/>
    <x v="19"/>
    <x v="64"/>
    <s v="È vietato emettere fatture per prestazioni non realmente erogate"/>
    <n v="1"/>
    <s v="Divieto"/>
  </r>
  <r>
    <n v="364"/>
    <x v="9"/>
    <x v="8"/>
    <x v="18"/>
    <s v="È vietato chiedere doni (non solo sotto forma di somme di denaro, ma anche beni), benefici o altre utilità al fine di agevolare la loro posizione lavorativa nei confronti della Società, a scapito di altri, e con il nocumento della Società medesima a chiunque intrattenga rapporti con le case farmaceutiche"/>
    <n v="1"/>
    <s v="Divieto"/>
  </r>
  <r>
    <n v="1602"/>
    <x v="0"/>
    <x v="8"/>
    <x v="18"/>
    <s v="È vietata all’Amministratore l’assunzione di ex impiegati della Pubblica Amministrazione, anche delle Comunità europee, nei due anni successivi al compimento di un atto discrezionale, di competenza di uno dei predetti soggetti, da cui sia derivato un vantaggio per la Società. Il divieto sussiste anche per le ipotesi di omissione o ritardo di un atto con effetti svantaggiosi per la Società"/>
    <n v="1"/>
    <s v="Divieto"/>
  </r>
  <r>
    <n v="1577"/>
    <x v="9"/>
    <x v="8"/>
    <x v="56"/>
    <s v="È vietato al personale medico della Struttura sanitaria di ricevere denaro o qualsiasi altra utilità da case farmaceutiche, informatori o depositi farmaceutici o da chiunque altro produca, venda o promuova presidi sanitari prescrivibili agli assistiti, salvo che si tratti di utilità approvate preventivamente per iscritto dall’Organismo di vigilanza o di oggetti promozionali di tenue valore"/>
    <n v="1"/>
    <s v="Divieto"/>
  </r>
  <r>
    <n v="1713"/>
    <x v="2"/>
    <x v="11"/>
    <x v="92"/>
    <s v="È vietato adibire la struttura dell'ente, anche occasionalmente, allo svolgimento di attività che possano, anche solo indirettamente, agevolare l'effettuazione di pratiche di mutilazione degli organi genitali femminili; il direttore sanitario vigila affinché non si creino le condizioni atte a favorire la violazione del divieto"/>
    <n v="1"/>
    <s v="Divieto"/>
  </r>
  <r>
    <n v="1579"/>
    <x v="0"/>
    <x v="8"/>
    <x v="18"/>
    <s v="È vietata alla struttura sanitaria l’assunzione di soggetti che negli ultimi tre anni di servizio hanno esercitato poteri autoritativi o negoziali per conto delle Pubbliche Amministrazioni"/>
    <n v="1"/>
    <s v="Divieto"/>
  </r>
  <r>
    <n v="360"/>
    <x v="8"/>
    <x v="6"/>
    <x v="93"/>
    <s v="È tenuta adeguata documentazione a giustificazione di eventuali modifiche apportate alla bozza di bilancio/situazioni infrannuali"/>
    <n v="1"/>
    <s v="Principio di comportamento"/>
  </r>
  <r>
    <n v="361"/>
    <x v="0"/>
    <x v="6"/>
    <x v="93"/>
    <s v="È tenuta adeguata documentazione a giustificazione di eventuali modifiche apportate alla bozza di bilancio/situazioni infrannuali"/>
    <n v="1"/>
    <s v="Principio di comportamento"/>
  </r>
  <r>
    <n v="362"/>
    <x v="9"/>
    <x v="6"/>
    <x v="93"/>
    <s v="È tenuta adeguata documentazione a giustificazione di eventuali modifiche apportate alla bozza di bilancio/situazioni infrannuali"/>
    <n v="1"/>
    <s v="Principio di comportamento"/>
  </r>
  <r>
    <n v="363"/>
    <x v="3"/>
    <x v="6"/>
    <x v="93"/>
    <s v="È tenuta adeguata documentazione a giustificazione di eventuali modifiche apportate alla bozza di bilancio/situazioni infrannuali"/>
    <n v="1"/>
    <s v="Principio di comportamento"/>
  </r>
  <r>
    <n v="359"/>
    <x v="6"/>
    <x v="2"/>
    <x v="94"/>
    <s v="È nominato il medico competente"/>
    <n v="1"/>
    <s v="Principio di comportamento"/>
  </r>
  <r>
    <n v="1582"/>
    <x v="2"/>
    <x v="11"/>
    <x v="92"/>
    <s v="È vietato adibire la struttura sanitaria, anche occasionalmente, allo svolgimento di attività che possano, anche solo indirettamente, agevolare l’effettuazione di pratiche di mutilazione degli organi genitali femminili. Il Direttore Sanitario vigila affinché non si creino le condizioni atte a favorire la violazione del divieto"/>
    <n v="1"/>
    <s v="Divieto"/>
  </r>
  <r>
    <m/>
    <x v="11"/>
    <x v="9"/>
    <x v="11"/>
    <m/>
    <m/>
    <m/>
  </r>
  <r>
    <m/>
    <x v="11"/>
    <x v="9"/>
    <x v="11"/>
    <m/>
    <m/>
    <m/>
  </r>
  <r>
    <n v="356"/>
    <x v="0"/>
    <x v="12"/>
    <x v="39"/>
    <s v="È prevista una specifica linea di reporting periodico dell’Ufficio competente verso la Direzione Generale sullo stato della vertenza e sulle possibilità e sui termini di definizione stragiudiziale o di conciliazione giudiziale della stessa"/>
    <n v="1"/>
    <s v="Principio di comportamento"/>
  </r>
  <r>
    <n v="1694"/>
    <x v="0"/>
    <x v="3"/>
    <x v="3"/>
    <s v="È prevista una chiara identificazione dei soggetti coinvolti nella predisposizione e nell'invio dei flussi relativi ai farmaci e ai dispositivi medici indirizzati alla Regione e/o  altro Ente Pubblico, prevedendo una verifica di corrispondenza tra le prescrizioni ed i moduli consegnati firmati dal medico"/>
    <n v="1"/>
    <s v="Principio di comportamento"/>
  </r>
  <r>
    <n v="347"/>
    <x v="8"/>
    <x v="13"/>
    <x v="20"/>
    <s v="È predisposto un regolamento dell'uso della cassa che impone l'utilizzo del contante nei limiti imposti dalla normativa e/o il divieto di utilizz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s v="Divieto"/>
  </r>
  <r>
    <n v="348"/>
    <x v="0"/>
    <x v="13"/>
    <x v="20"/>
    <s v="È predisposto un regolamento dell'uso della cassa che impone l'utilizzo del contante nei limiti imposti dalla normativa e/o il divieto di utilizz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s v="Divieto"/>
  </r>
  <r>
    <n v="349"/>
    <x v="1"/>
    <x v="13"/>
    <x v="20"/>
    <s v="È predisposto un regolamento dell'uso della cassa che impone l'utilizzo del contante nei limiti imposti dalla normativa e/o il divieto di utilizz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s v="Divieto"/>
  </r>
  <r>
    <n v="350"/>
    <x v="9"/>
    <x v="13"/>
    <x v="20"/>
    <s v="È predisposto un regolamento dell'uso della cassa che impone l'utilizzo del contante nei limiti imposti dalla normativa e/o il divieto di utilizz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s v="Divieto"/>
  </r>
  <r>
    <n v="351"/>
    <x v="2"/>
    <x v="13"/>
    <x v="20"/>
    <s v="È predisposto un regolamento dell'uso della cassa che impone l'utilizzo del contante nei limiti imposti dalla normativa e/o il divieto di utilizz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s v="Divieto"/>
  </r>
  <r>
    <n v="352"/>
    <x v="12"/>
    <x v="13"/>
    <x v="20"/>
    <s v="È predisposto un regolamento dell'uso della cassa che impone l'utilizzo del contante nei limiti imposti dalla normativa e/o il divieto di utilizz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s v="Divieto"/>
  </r>
  <r>
    <n v="353"/>
    <x v="13"/>
    <x v="13"/>
    <x v="20"/>
    <s v="È predisposto un regolamento dell'uso della cassa che impone l'utilizzo del contante nei limiti imposti dalla normativa e/o il divieto di utilizz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s v="Divieto"/>
  </r>
  <r>
    <n v="354"/>
    <x v="3"/>
    <x v="13"/>
    <x v="20"/>
    <s v="È predisposto un regolamento dell'uso della cassa che impone l'utilizzo del contante nei limiti imposti dalla normativa e/o il divieto di utilizz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s v="Divieto"/>
  </r>
  <r>
    <n v="355"/>
    <x v="4"/>
    <x v="13"/>
    <x v="20"/>
    <s v="È predisposto un regolamento dell'uso della cassa che impone l'utilizzo del contante nei limiti imposti dalla normativa e/o il divieto di utilizz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s v="Divieto"/>
  </r>
  <r>
    <n v="1453"/>
    <x v="10"/>
    <x v="13"/>
    <x v="20"/>
    <s v="È predisposto un regolamento dell'uso della cassa che impone l'utilizzo del contante nei limiti imposti dalla normativa e/o il divieto di utilizzo di altro strumento finanziario al portatore, per qualunque operazione di incasso, pagamento, trasferimento fondi, impiego o altro utilizzo di disponibilità finanziarie, nonché il divieto di utilizzo di conti correnti o libretti di risparmio in forma anonima o con intestazione fittizia"/>
    <n v="1"/>
    <s v="Divieto"/>
  </r>
  <r>
    <n v="1345"/>
    <x v="10"/>
    <x v="3"/>
    <x v="95"/>
    <s v="È predisposta una specifica procedura per la gestione e lo smaltimento dei farmaci: tenuta e conservazione dei farmaci; stoccaggio dei prodotti farmaceutici; controllo delle scadenze; restituzione dei farmaci; smaltimento dei medicinali; gestione e distruzione dei farmaci stupefacenti e psicotropi scaduti"/>
    <n v="1"/>
    <s v="Principio di comportamento"/>
  </r>
  <r>
    <n v="1538"/>
    <x v="4"/>
    <x v="1"/>
    <x v="96"/>
    <s v="È prevista l’implementazione di un albo dei fornitori e delle procedure di qualifica dei fornitori che tengano conto dei requisiti professionali, economici, organizzativi e tecnologici dei fornitori, nonché dei requisiti di titolarità"/>
    <n v="1"/>
    <s v="Principio di comportamento"/>
  </r>
  <r>
    <n v="1716"/>
    <x v="2"/>
    <x v="11"/>
    <x v="92"/>
    <s v="È obbligatorio attuare i protocolli e i trattamenti clinici in conformità con il Codice di Deontologia Medica, assicurando cure appropriate, efficaci ed efficienti, nel rispetto della dignità del paziente"/>
    <n v="1"/>
    <s v="Dovere"/>
  </r>
  <r>
    <n v="1714"/>
    <x v="2"/>
    <x v="11"/>
    <x v="92"/>
    <s v="È obbligatorio al personale preposto all'accettazione di segnalare al direttore sanitario la richiesta di qualunque prestazione chirurgica, anche ambulatoriale, su donne o bambine appartenenti ad etnie potenzialmente a rischio; in tali ipotesi il direttore sanitario, unitamente al responsabile dell'unità organizzativa interessata, è tenuto a controllare la coerenza tra la diagnosi di  entrata e la terapia e/o la prestazione effettuata, vistando la cartella clinica della paziente"/>
    <n v="1"/>
    <s v="Dovere"/>
  </r>
  <r>
    <n v="343"/>
    <x v="8"/>
    <x v="19"/>
    <x v="97"/>
    <s v="È necessario verificare la coerenza tra contratto di prestazione del servizio, fattura attiva, incasso del credito. Deve essere raccolta la documentazione attestante l'effettività del servizio reso"/>
    <n v="1"/>
    <s v="Principio di comportamento"/>
  </r>
  <r>
    <n v="344"/>
    <x v="1"/>
    <x v="19"/>
    <x v="97"/>
    <s v="È necessario verificare la coerenza tra contratto di prestazione del servizio, fattura attiva, incasso del credito. Deve essere raccolta la documentazione attestante l'effettività del servizio reso"/>
    <n v="1"/>
    <s v="Principio di comportamento"/>
  </r>
  <r>
    <n v="345"/>
    <x v="2"/>
    <x v="19"/>
    <x v="97"/>
    <s v="È necessario verificare la coerenza tra contratto di prestazione del servizio, fattura attiva, incasso del credito. Deve essere raccolta la documentazione attestante l'effettività del servizio reso"/>
    <n v="1"/>
    <s v="Principio di comportamento"/>
  </r>
  <r>
    <n v="346"/>
    <x v="3"/>
    <x v="19"/>
    <x v="97"/>
    <s v="È necessario verificare la coerenza tra contratto di prestazione del servizio, fattura attiva, incasso del credito. Deve essere raccolta la documentazione attestante l'effettività del servizio reso"/>
    <n v="1"/>
    <s v="Principio di comportamento"/>
  </r>
  <r>
    <n v="1565"/>
    <x v="1"/>
    <x v="1"/>
    <x v="96"/>
    <s v="È necessario verificare l’attendibilità commerciale e professionale di fornitori e partner"/>
    <n v="1"/>
    <s v="Principio di comportamento"/>
  </r>
  <r>
    <n v="342"/>
    <x v="6"/>
    <x v="1"/>
    <x v="96"/>
    <s v="È necessario fornire all’appaltatore informazioni su rischi specifici esistenti nell’ambiente in cui sono destinati a operare e sulle misure di prevenzione e d’emergenza adottate e assicurarsi che l’appaltatore abbia ricevuto e compreso le misure di sicurezza indicate"/>
    <n v="1"/>
    <s v="Principio di comportamento"/>
  </r>
  <r>
    <n v="1566"/>
    <x v="1"/>
    <x v="13"/>
    <x v="20"/>
    <s v="È necessaria la verifica periodica della regolarità dei pagamenti, con riferimento alla piena coincidenza tra destinatari/ordinanti e controparti effettivamente coinvolte"/>
    <n v="1"/>
    <s v="Principio di comportamento"/>
  </r>
  <r>
    <m/>
    <x v="11"/>
    <x v="9"/>
    <x v="11"/>
    <m/>
    <m/>
    <m/>
  </r>
  <r>
    <n v="1441"/>
    <x v="10"/>
    <x v="7"/>
    <x v="32"/>
    <s v="È individuato un dipendente del reparto amministrativo responsabile della gestione, custodia e aggiornamento del registro di carico e scarico, della richiesta, tenuta e verifica della validità delle autorizzazioni, dell'iscrizione all'albo nazionale dei gestori ambientali e dell'AIA da parte dei fornitori ai quali è affidato il servizio di smaltimento, del conferimento e dell'avvenuto smaltimento del rifiuto conferito, del monitoraggio dei tempi di rientro del FIR e della comunicazione al Presidente/Direttore Generale del mancato arrivo del FIR entro i termini previsti dalla legge"/>
    <n v="1"/>
    <s v="Principio di comportamento"/>
  </r>
  <r>
    <n v="1323"/>
    <x v="10"/>
    <x v="7"/>
    <x v="32"/>
    <s v="È individuato un addetto amministrativo responsabile per lo svolgimento delle seguenti funzioni: _x000a_- ricevere le richieste di smaltimento di prodotti che a fine vita siano considerati rifiuti; _x000a_- procedere, nel rispetto dei principi contabili, alla relativa valorizzazione del prodotto;_x000a_- sottoporre alla valutazione e autorizzazione del Responsabile l'avvio della cancellazione del bene dai cespiti con la relativa attestazione e valorizzazione del bene;_x000a_- comunicare, ad autorizzazione ricevuta, il successivo avvio del processo di smaltimento;_x000a_- richiedere l'attestato di avvenuto smaltimento del prodotto o bene dal fornitore al quale lo stesso è stato conferito al fine di dare effettività all'avvenuto smaltimento anche dal punto di vista contabile._x000a_Qualora il prodotto a fine vita fosse smaltito direttamente dalla società, in quanto ammesso dalla legge, l'addetto amministrativo e tenuto a sottoporre al Responsabile la comunicazione alla Agenzia delle Entrate con la quale si informa il detto ente circa l'intenzione di smaltire o distruggere, il prodotto o bene iscritto a cespite perché a fine vita, al fine di consentire all'Agenzia delle Entrate, nei previsti termini dalla legge, di verificare l'effettività della distruzione o dello smaltimento del prodotto o bene in proprio"/>
    <n v="1"/>
    <s v="Principio di comportamento"/>
  </r>
  <r>
    <m/>
    <x v="11"/>
    <x v="9"/>
    <x v="11"/>
    <m/>
    <m/>
    <m/>
  </r>
  <r>
    <n v="341"/>
    <x v="0"/>
    <x v="15"/>
    <x v="36"/>
    <s v="È individuata una specifica funzione responsabile del controllo sulle fasi di ottenimento e gestione delle concessioni e/o autorizzazioni, con particolare riguardo ai presupposti di fatto e di diritto per la presentazione della relativa richiesta"/>
    <n v="1"/>
    <s v="Principio di comportamento"/>
  </r>
  <r>
    <n v="340"/>
    <x v="0"/>
    <x v="14"/>
    <x v="21"/>
    <s v="È individuata una specifica Funzione responsabile del controllo dell’esatta corrispondenza tra la finalità concreta di utilizzo del contributo e/o del finanziamento erogato e il fine per il quale è stato ottenuto"/>
    <n v="1"/>
    <s v="Principio di comportamento"/>
  </r>
  <r>
    <n v="339"/>
    <x v="7"/>
    <x v="4"/>
    <x v="4"/>
    <s v="È individuata una specifica figura aziendale volta a verificare l’inserimento del materiale sul sito aziendale"/>
    <n v="1"/>
    <s v="Principio di comportamento"/>
  </r>
  <r>
    <n v="338"/>
    <x v="3"/>
    <x v="8"/>
    <x v="30"/>
    <s v="È immediatamente segnalato all'Organismo di Vigilanza, da parte di chiunque ne venga a conoscenza, ogni ulteriore fatto o elemento da cui si possa desumere il pericolo di interferenze criminali sull'attività dell'impresa"/>
    <n v="1"/>
    <s v="Principio di comportamento"/>
  </r>
  <r>
    <n v="337"/>
    <x v="3"/>
    <x v="8"/>
    <x v="30"/>
    <s v="È garantito l'anonimato per le segnalazioni"/>
    <n v="1"/>
    <s v="Principio di comportamento"/>
  </r>
  <r>
    <n v="334"/>
    <x v="8"/>
    <x v="15"/>
    <x v="33"/>
    <s v="È formalmente tracciato il processo relativo alle comunicazioni alle Autorità di Vigilanza, da effettuare nel rispetto della normativa vigente (es. mediante documentazione degli incontri con i rappresentanti delle Autorità)"/>
    <n v="1"/>
    <s v="Principio di comportamento"/>
  </r>
  <r>
    <n v="335"/>
    <x v="9"/>
    <x v="15"/>
    <x v="33"/>
    <s v="È formalmente tracciato il processo relativo alle comunicazioni alle Autorità di Vigilanza, da effettuare nel rispetto della normativa vigente (es. mediante documentazione degli incontri con i rappresentanti delle Autorità)"/>
    <n v="1"/>
    <s v="Principio di comportamento"/>
  </r>
  <r>
    <n v="336"/>
    <x v="6"/>
    <x v="15"/>
    <x v="33"/>
    <s v="È formalmente tracciato il processo relativo alle comunicazioni alle Autorità di Vigilanza, da effettuare nel rispetto della normativa vigente (es. mediante documentazione degli incontri con i rappresentanti delle Autorità)"/>
    <n v="1"/>
    <s v="Principio di comportamento"/>
  </r>
  <r>
    <n v="330"/>
    <x v="8"/>
    <x v="15"/>
    <x v="33"/>
    <s v="È formalmente identificato un soggetto responsabile per la gestione dei rapporti con l’Autorità di Vigilanza e gli altri organi di controllo, appositamente delegato dai vertici aziendali"/>
    <n v="1"/>
    <s v="Principio di comportamento"/>
  </r>
  <r>
    <n v="331"/>
    <x v="9"/>
    <x v="15"/>
    <x v="33"/>
    <s v="È formalmente identificato un soggetto responsabile per la gestione dei rapporti con l’Autorità di Vigilanza e gli altri organi di controllo, appositamente delegato dai vertici aziendali"/>
    <n v="1"/>
    <s v="Principio di comportamento"/>
  </r>
  <r>
    <n v="332"/>
    <x v="6"/>
    <x v="15"/>
    <x v="33"/>
    <s v="È formalmente identificato un soggetto responsabile per la gestione dei rapporti con l’Autorità di Vigilanza e gli altri organi di controllo, appositamente delegato dai vertici aziendali"/>
    <n v="1"/>
    <s v="Principio di comportamento"/>
  </r>
  <r>
    <n v="333"/>
    <x v="10"/>
    <x v="15"/>
    <x v="33"/>
    <s v="È formalmente identificato un soggetto responsabile per la gestione dei rapporti con l’Autorità di Vigilanza e gli altri organi di controllo, appositamente delegato dai vertici aziendali"/>
    <n v="1"/>
    <s v="Principio di comportamento"/>
  </r>
  <r>
    <n v="324"/>
    <x v="0"/>
    <x v="6"/>
    <x v="87"/>
    <s v="È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s v="Principio di comportamento"/>
  </r>
  <r>
    <n v="325"/>
    <x v="1"/>
    <x v="6"/>
    <x v="87"/>
    <s v="È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s v="Principio di comportamento"/>
  </r>
  <r>
    <n v="326"/>
    <x v="2"/>
    <x v="6"/>
    <x v="87"/>
    <s v="È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s v="Principio di comportamento"/>
  </r>
  <r>
    <n v="327"/>
    <x v="3"/>
    <x v="6"/>
    <x v="87"/>
    <s v="È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s v="Principio di comportamento"/>
  </r>
  <r>
    <n v="328"/>
    <x v="4"/>
    <x v="6"/>
    <x v="87"/>
    <s v="È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s v="Principio di comportamento"/>
  </r>
  <r>
    <n v="329"/>
    <x v="5"/>
    <x v="6"/>
    <x v="87"/>
    <s v="È formalizzato un processo di budgeting attraverso la definizione del modello di responsabilità e di controllo, nonché i connessi flussi autorizzativi, anche con riferimento alla gestione degli extra-budget, al fine di consentire la pianificazione e il monitoraggio dei costi e ricavi"/>
    <n v="1"/>
    <s v="Principio di comportamento"/>
  </r>
  <r>
    <n v="76"/>
    <x v="8"/>
    <x v="13"/>
    <x v="20"/>
    <s v="È formalizzata una procedura per definire le modalità di registrazione e contabilizzazione degli incassi che preveda la necessaria separazione di funzioni"/>
    <n v="1"/>
    <s v="Principio di comportamento"/>
  </r>
  <r>
    <n v="77"/>
    <x v="0"/>
    <x v="13"/>
    <x v="20"/>
    <s v="È formalizzata una procedura per definire le modalità di registrazione e contabilizzazione degli incassi che preveda la necessaria separazione di funzioni"/>
    <n v="1"/>
    <s v="Principio di comportamento"/>
  </r>
  <r>
    <n v="78"/>
    <x v="1"/>
    <x v="13"/>
    <x v="20"/>
    <s v="È formalizzata una procedura per definire le modalità di registrazione e contabilizzazione degli incassi che preveda la necessaria separazione di funzioni"/>
    <n v="1"/>
    <s v="Principio di comportamento"/>
  </r>
  <r>
    <n v="79"/>
    <x v="9"/>
    <x v="13"/>
    <x v="20"/>
    <s v="È formalizzata una procedura per definire le modalità di registrazione e contabilizzazione degli incassi che preveda la necessaria separazione di funzioni"/>
    <n v="1"/>
    <s v="Principio di comportamento"/>
  </r>
  <r>
    <n v="80"/>
    <x v="2"/>
    <x v="13"/>
    <x v="20"/>
    <s v="È formalizzata una procedura per definire le modalità di registrazione e contabilizzazione degli incassi che preveda la necessaria separazione di funzioni"/>
    <n v="1"/>
    <s v="Principio di comportamento"/>
  </r>
  <r>
    <n v="81"/>
    <x v="12"/>
    <x v="13"/>
    <x v="20"/>
    <s v="È formalizzata una procedura per definire le modalità di registrazione e contabilizzazione degli incassi che preveda la necessaria separazione di funzioni"/>
    <n v="1"/>
    <s v="Principio di comportamento"/>
  </r>
  <r>
    <n v="82"/>
    <x v="13"/>
    <x v="13"/>
    <x v="20"/>
    <s v="È formalizzata una procedura per definire le modalità di registrazione e contabilizzazione degli incassi che preveda la necessaria separazione di funzioni"/>
    <n v="1"/>
    <s v="Principio di comportamento"/>
  </r>
  <r>
    <n v="83"/>
    <x v="3"/>
    <x v="13"/>
    <x v="20"/>
    <s v="È formalizzata una procedura per definire le modalità di registrazione e contabilizzazione degli incassi che preveda la necessaria separazione di funzioni"/>
    <n v="1"/>
    <s v="Principio di comportamento"/>
  </r>
  <r>
    <n v="84"/>
    <x v="4"/>
    <x v="13"/>
    <x v="20"/>
    <s v="È formalizzata una procedura per definire le modalità di registrazione e contabilizzazione degli incassi che preveda la necessaria separazione di funzioni"/>
    <n v="1"/>
    <s v="Principio di comportamento"/>
  </r>
  <r>
    <n v="1451"/>
    <x v="10"/>
    <x v="13"/>
    <x v="20"/>
    <s v="È formalizzata una procedura per definire le modalità di registrazione e contabilizzazione degli incassi che preveda la necessaria separazione di funzioni"/>
    <n v="1"/>
    <s v="Principio di comportamento"/>
  </r>
  <r>
    <n v="323"/>
    <x v="0"/>
    <x v="14"/>
    <x v="21"/>
    <s v="È formalizzata la separazione delle Funzioni responsabili delle attività di monitoraggio delle opportunità di accesso a contributi e/o finanziamenti erogati dallo Stato o dall’Unione Europea, di presa di contatto con il soggetto pubblico per la richiesta di informazioni, di redazione della domanda, di presentazione della domanda e di gestione del contributo e/o finanziamento erogato, prevedendo specifici strumenti di controllo quale l’indizione di apposite riunioni con la verbalizzazione delle principali statuizioni al fine di garantire il rispetto dei canoni di integrità, trasparenza e correttezza del processo"/>
    <n v="1"/>
    <s v="Principio di comportamento"/>
  </r>
  <r>
    <m/>
    <x v="11"/>
    <x v="9"/>
    <x v="11"/>
    <m/>
    <m/>
    <m/>
  </r>
  <r>
    <n v="1572"/>
    <x v="0"/>
    <x v="19"/>
    <x v="51"/>
    <s v="È fatto obbligo al Direttore sanitario di esaminare, almeno due volte l’anno, un campione significativo di cartelle cliniche, al fine di verificare la congruenza dei dati ivi riportati rispetto a quelli contenuti in referti, schede di accettazione e dimissione ospedaliera"/>
    <n v="1"/>
    <s v="Dovere"/>
  </r>
  <r>
    <n v="1594"/>
    <x v="9"/>
    <x v="19"/>
    <x v="51"/>
    <s v="È fatto obbligo al Direttore sanitario di esaminare, almeno due volte l’anno, un campione significativo di cartelle cliniche, al fine di verificare la congruenza dei dati ivi riportati rispetto a quelli contenuti in referti, schede di accettazione e dimissione ospedaliera"/>
    <n v="1"/>
    <s v="Dovere"/>
  </r>
  <r>
    <n v="322"/>
    <x v="8"/>
    <x v="4"/>
    <x v="57"/>
    <s v="È definita con apposito regolamento la procedura relativa all'archiviazione dei documenti contabili, delle scritture contabili obbligatorie e dei registri fiscali obbligatori, secondo le disposizioni dettate dal codice civile"/>
    <n v="1"/>
    <s v="Principio di comportamento"/>
  </r>
  <r>
    <n v="1520"/>
    <x v="7"/>
    <x v="4"/>
    <x v="6"/>
    <s v="È consentivo solo installare software/banche dati tutelati dal diritto d’autore"/>
    <n v="1"/>
    <s v="Principio di comportamento"/>
  </r>
  <r>
    <n v="1578"/>
    <x v="9"/>
    <x v="8"/>
    <x v="18"/>
    <s v="È consentito alla struttura sanitaria di ottenere o ricevere sponsorizzazioni per la realizzazione di iniziative formative in ambito sociosanitario da parte di soggetti operanti nell’industria farmaceutica, a condizione che il supporto finanziario sia dichiarato e non sia in alcun modo condizionante sulla organizzazione, sui contenuti e sulla gestione dell’attività formativa"/>
    <n v="1"/>
    <s v="Principio di comportamento"/>
  </r>
  <r>
    <n v="1302"/>
    <x v="10"/>
    <x v="7"/>
    <x v="8"/>
    <s v="Deve essere adottato e rispettato il sistema di gestione ambientale che sia stato altresì certificato ISO 14001"/>
    <n v="1"/>
    <s v="Principio di comportamento"/>
  </r>
  <r>
    <n v="1369"/>
    <x v="10"/>
    <x v="7"/>
    <x v="8"/>
    <s v="E' imposto il divieto di violare le linee guida, procedure e istruzioni operative emessa dalla Società in relazione al sistema di gestione ambientale e che possono avere riflessi anche sul Modello"/>
    <n v="1"/>
    <s v="Divieto"/>
  </r>
  <r>
    <n v="1536"/>
    <x v="4"/>
    <x v="19"/>
    <x v="97"/>
    <s v="E' vietato vendere o mettere altrimenti in circolazione opere dell’ingegno o prodotti industriali, con nomi, marchi, o segni distintivi, nazionali o esteri, atti ad indurre in inganno il cliente sull’origine, provenienza, qualità, quantità, o altre caratteristiche essenziali, dell’opera o del prodotto"/>
    <n v="1"/>
    <s v="Divieto"/>
  </r>
  <r>
    <n v="1515"/>
    <x v="7"/>
    <x v="4"/>
    <x v="29"/>
    <s v="E' vietato utilizzare, sfruttare, diffondere o riprodurre indebitamente a qualsiasi titolo, in qualsiasi forma, a scopo di lucro o a fini personali opere dell’ingegno di qualsiasi natura coperte dal diritto d’autore"/>
    <n v="1"/>
    <s v="Divieto"/>
  </r>
  <r>
    <n v="1519"/>
    <x v="7"/>
    <x v="4"/>
    <x v="6"/>
    <s v="E' vietato utilizzare software/banca dati in assenza di valida licenza, o qualora la licenza sia scaduta"/>
    <n v="1"/>
    <s v="Divieto"/>
  </r>
  <r>
    <n v="1247"/>
    <x v="9"/>
    <x v="8"/>
    <x v="30"/>
    <s v="E' vietato tenere, collaborare o dare causa alla realizzazione di comportamenti tali da integrare le fattispecie previste dai reati societari"/>
    <n v="1"/>
    <s v="Divieto"/>
  </r>
  <r>
    <n v="1248"/>
    <x v="9"/>
    <x v="8"/>
    <x v="30"/>
    <s v="E' vietato tenere comportamenti che, sebbene risultino tali da non costituire di per sé fattispecie di reato rientranti tra quelle  considerate, possano potenzialmente diventarlo"/>
    <n v="1"/>
    <s v="Divieto"/>
  </r>
  <r>
    <n v="1261"/>
    <x v="9"/>
    <x v="6"/>
    <x v="15"/>
    <s v="E' vietato tenere comportamenti che impediscano materialmente, o che comunque ostacolino, mediante l’occultamento di documenti o l’uso di altri mezzi fraudolenti, lo svolgimento dell’attività di controllo o di revisione della gestione sociale da parte del Collegio Sindacale e/o della società di revisione o di altri organi aziendali incaricati del controllo contabile, ovvero di Autorità indipendenti che esercitano attività di vigilanza"/>
    <n v="1"/>
    <s v="Divieto"/>
  </r>
  <r>
    <m/>
    <x v="11"/>
    <x v="9"/>
    <x v="11"/>
    <m/>
    <m/>
    <m/>
  </r>
  <r>
    <n v="1259"/>
    <x v="9"/>
    <x v="6"/>
    <x v="28"/>
    <s v="E' vietato ripartire i beni sociali tra i soci – in fase di liquidazione – prima del pagamento dei creditori sociali o dell’accantonamento delle somme necessarie per soddisfarli"/>
    <n v="1"/>
    <s v="Divieto"/>
  </r>
  <r>
    <n v="1366"/>
    <x v="10"/>
    <x v="8"/>
    <x v="30"/>
    <s v="E' vietato richiedere, sollecitare, suggerire a dipendenti e/o collaboratori comportamenti vietati dal Modello"/>
    <n v="1"/>
    <s v="Divieto"/>
  </r>
  <r>
    <n v="1254"/>
    <x v="9"/>
    <x v="6"/>
    <x v="28"/>
    <s v="E' vietato restituire conferimenti ai soci o liberare gli stessi dall’obbligo di eseguirli, al di fuori dei casi di legittima riduzione del capitale sociale"/>
    <n v="1"/>
    <s v="Divieto"/>
  </r>
  <r>
    <n v="1535"/>
    <x v="4"/>
    <x v="19"/>
    <x v="97"/>
    <s v="E' vietato realizzare o consegnare al cliente un prodotto con caratteristiche diverse da quelle dichiarate o pattuite e tali da indurre in inganno il cliente sull’origine, provenienza, qualità, quantità, o altre caratteristiche essenziali, del prodotto"/>
    <n v="1"/>
    <s v="Divieto"/>
  </r>
  <r>
    <n v="1264"/>
    <x v="9"/>
    <x v="5"/>
    <x v="5"/>
    <s v="E' vietato pubblicare o divulgare notizie false, o porre in essere operazioni simulate o altri comportamenti di carattere fraudolento o ingannatorio suscettibili di determinare riflessi su strumenti finanziari e idonei ad alterarne sensibilmente il prezzo"/>
    <n v="1"/>
    <s v="Divieto"/>
  </r>
  <r>
    <n v="1267"/>
    <x v="9"/>
    <x v="6"/>
    <x v="34"/>
    <s v="E' vietato promettere o consegnare denaro, doni o altra utilità, anche per interposta persona, a soggetti che rivestono una posizione apicale o subordinata in società, anche concorrenti o potenzialmente clienti, con lo scopo di indurli a compiere un atto in violazione degli obblighi inerenti al loro ufficio o degli obblighi di fedeltà"/>
    <n v="1"/>
    <s v="Divieto"/>
  </r>
  <r>
    <n v="1537"/>
    <x v="4"/>
    <x v="19"/>
    <x v="97"/>
    <s v="E' vietato progettare, realizzare, utilizzare, detenere per la vendita, vendere o mettere altrimenti in circolazione prodotti realizzati usurpando titoli di proprietà industriale o in violazione degli stessi potendo conoscerne, con ordinaria diligenza, l’esistenza"/>
    <n v="1"/>
    <s v="Divieto"/>
  </r>
  <r>
    <n v="1258"/>
    <x v="9"/>
    <x v="6"/>
    <x v="28"/>
    <s v="E' vietato procedere in ogni modo a formazione o all'aumento fittizi del capitale sociale"/>
    <n v="1"/>
    <s v="Divieto"/>
  </r>
  <r>
    <n v="1517"/>
    <x v="7"/>
    <x v="4"/>
    <x v="6"/>
    <s v="E' vietato procedere ad installazione di prodotti software in violazione degli accordi contrattuali di licenza d’uso e, in generale, di tutte le leggi e i regolamenti che disciplinano e tutelano la licenza d’uso"/>
    <n v="1"/>
    <s v="Divieto"/>
  </r>
  <r>
    <n v="1250"/>
    <x v="9"/>
    <x v="5"/>
    <x v="5"/>
    <s v="E' vietato predisporre o comunicare dati falsi, lacunosi o comunque suscettibili di fornire una descrizione non corretta della realtà, riguardo alla situazione economica, patrimoniale e finanziaria della Società"/>
    <n v="1"/>
    <s v="Divieto"/>
  </r>
  <r>
    <n v="1262"/>
    <x v="9"/>
    <x v="6"/>
    <x v="15"/>
    <s v="E' vietato porre in essere, in occasione di assemblee, atti simulati o fraudolenti finalizzati ad alterare il regolare procedimento di formazione della volontà assembleare"/>
    <n v="1"/>
    <s v="Divieto"/>
  </r>
  <r>
    <n v="1266"/>
    <x v="9"/>
    <x v="15"/>
    <x v="33"/>
    <s v="E' vietato porre in essere qualsiasi comportamento che sia di ostacolo all’esercizio delle funzioni da parte delle Autorità pubbliche di Vigilanza, anche in sede di ispezione (espressa opposizione, rifiuti pretestuosi, comportamenti ostruzionistici o di mancata collaborazione, quali ritardi nelle comunicazioni o nella messa a disposizione di documenti)"/>
    <n v="1"/>
    <s v="Divieto"/>
  </r>
  <r>
    <n v="1263"/>
    <x v="9"/>
    <x v="5"/>
    <x v="5"/>
    <s v="E' vietato porre in essere operazioni simulate o altrimenti fraudolente, nonché diffondere notizie false o non corrette, idonee a provocare una sensibile alterazione del prezzo di strumenti finanziari"/>
    <n v="1"/>
    <s v="Divieto"/>
  </r>
  <r>
    <n v="1368"/>
    <x v="10"/>
    <x v="8"/>
    <x v="30"/>
    <s v="E' vietato porre in essere i comportamenti sopra indicati ai punti precedenti sia direttamente, sia per interposta persona"/>
    <n v="1"/>
    <s v="Divieto"/>
  </r>
  <r>
    <n v="1249"/>
    <x v="9"/>
    <x v="8"/>
    <x v="30"/>
    <s v="E' vietato porre in essere i comportamenti indicati nei principi di comportamento anche per interposta persona"/>
    <n v="1"/>
    <s v="Divieto"/>
  </r>
  <r>
    <n v="1365"/>
    <x v="10"/>
    <x v="8"/>
    <x v="30"/>
    <s v="E' vietato porre in essere i comportamenti indicati nei principi di comportamento anche per interposta persona"/>
    <n v="1"/>
    <s v="Divieto"/>
  </r>
  <r>
    <n v="1516"/>
    <x v="7"/>
    <x v="16"/>
    <x v="40"/>
    <s v="E' vietato di porre in essere comportamenti in contrasto con leggi e regolamenti in materia di tutela del diritto d’autore"/>
    <n v="1"/>
    <s v="Divieto"/>
  </r>
  <r>
    <n v="1367"/>
    <x v="10"/>
    <x v="8"/>
    <x v="30"/>
    <s v="E' vietato porre in essere comportamenti che, sebbene risultino tali da non costituire di per sé fattispecie di reato rientranti tra quelle sopra considerate, possono potenzialmente diventarlo"/>
    <n v="1"/>
    <s v="Divieto"/>
  </r>
  <r>
    <n v="1265"/>
    <x v="9"/>
    <x v="15"/>
    <x v="33"/>
    <s v="E' vietato omettere di effettuare, con la dovuta chiarezza, completezza e tempestività, nei confronti delle Autorità, tutte le comunicazioni periodiche e non, previste dalla legge e dalla ulteriore normativa di settore, nonché la trasmissione dei dati e documenti previsti dalle norme in vigore e/o specificatamente richiesti dalla predette Autorità, esporre in tali comunicazioni e nella documentazione trasmessa fatti non rispondenti al vero, oppure occultare fatti concernenti la situazione economica, patrimoniale o finanziaria della Società"/>
    <n v="1"/>
    <s v="Divieto"/>
  </r>
  <r>
    <n v="1251"/>
    <x v="9"/>
    <x v="5"/>
    <x v="5"/>
    <s v="E' vietato omettere di comunicare dati e informazioni richiesti dalla normativa e dalle procedure in vigore riguardo alla situazione economica, patrimoniale e finanziaria della Società"/>
    <n v="1"/>
    <s v="Divieto"/>
  </r>
  <r>
    <n v="316"/>
    <x v="8"/>
    <x v="1"/>
    <x v="96"/>
    <s v="E' vietato negoziare condizioni contrattuali occulte, che non risultino da idonea documentazione conservata unitamente a quella relativa all'acquisto"/>
    <n v="1"/>
    <s v="Divieto"/>
  </r>
  <r>
    <n v="317"/>
    <x v="0"/>
    <x v="1"/>
    <x v="96"/>
    <s v="E' vietato negoziare condizioni contrattuali occulte, che non risultino da idonea documentazione conservata unitamente a quella relativa all'acquisto"/>
    <n v="1"/>
    <s v="Divieto"/>
  </r>
  <r>
    <n v="318"/>
    <x v="9"/>
    <x v="1"/>
    <x v="96"/>
    <s v="E' vietato negoziare condizioni contrattuali occulte, che non risultino da idonea documentazione conservata unitamente a quella relativa all'acquisto"/>
    <n v="1"/>
    <s v="Divieto"/>
  </r>
  <r>
    <n v="319"/>
    <x v="2"/>
    <x v="1"/>
    <x v="96"/>
    <s v="E' vietato negoziare condizioni contrattuali occulte, che non risultino da idonea documentazione conservata unitamente a quella relativa all'acquisto"/>
    <n v="1"/>
    <s v="Divieto"/>
  </r>
  <r>
    <n v="320"/>
    <x v="3"/>
    <x v="1"/>
    <x v="96"/>
    <s v="E' vietato negoziare condizioni contrattuali occulte, che non risultino da idonea documentazione conservata unitamente a quella relativa all'acquisto"/>
    <n v="1"/>
    <s v="Divieto"/>
  </r>
  <r>
    <n v="321"/>
    <x v="4"/>
    <x v="1"/>
    <x v="96"/>
    <s v="E' vietato negoziare condizioni contrattuali occulte, che non risultino da idonea documentazione conservata unitamente a quella relativa all'acquisto"/>
    <n v="1"/>
    <s v="Divieto"/>
  </r>
  <r>
    <n v="1736"/>
    <x v="7"/>
    <x v="1"/>
    <x v="96"/>
    <s v="E' vietato negoziare condizioni contrattuali occulte, che non risultino da idonea documentazione conservata unitamente a quella relativa all'acquisto"/>
    <n v="1"/>
    <s v="Divieto"/>
  </r>
  <r>
    <n v="1533"/>
    <x v="4"/>
    <x v="19"/>
    <x v="97"/>
    <s v="E' vietato introdurre nello Stato, detenere per la vendita, vendere o mettere altrimenti in circolazione prodotti industriali con marchi o altri segni distintivi, nazionali o esteri, contraffatti o alterati"/>
    <n v="1"/>
    <s v="Divieto"/>
  </r>
  <r>
    <n v="1467"/>
    <x v="3"/>
    <x v="8"/>
    <x v="30"/>
    <s v="E' vietato intrattenere rapporti commerciali con soggetti che si sa o si sospetta appartenere ad associazioni a delinquere e/o di tipo mafioso"/>
    <n v="1"/>
    <s v="Divieto"/>
  </r>
  <r>
    <n v="1534"/>
    <x v="4"/>
    <x v="19"/>
    <x v="97"/>
    <s v="E' vietato impedire o ostacolare illegittimamente l’esercizio di un’industria o di un commercio ovvero compiere atti di concorrenza sleale"/>
    <n v="1"/>
    <s v="Divieto"/>
  </r>
  <r>
    <n v="1253"/>
    <x v="9"/>
    <x v="5"/>
    <x v="5"/>
    <s v="E' vietato esprimersi in maniera non veritiera sulla situazione patrimoniale, economica e finanziaria della Società e sull’evoluzione delle relative attività, nonché sugli strumenti finanziari della Società e relativi diritti"/>
    <n v="1"/>
    <s v="Divieto"/>
  </r>
  <r>
    <n v="1552"/>
    <x v="1"/>
    <x v="13"/>
    <x v="20"/>
    <s v="E' vietato eseguire pagamenti o incassi in contanti per ammontare superiore a quelli consentiti dalla normativa"/>
    <n v="1"/>
    <s v="Divieto"/>
  </r>
  <r>
    <n v="1269"/>
    <x v="9"/>
    <x v="6"/>
    <x v="98"/>
    <s v="E' vietato elargire o promettere denaro o altra utilità, anche per interposta persona, a soggetti che rivestono una posizione apicale o di dipendenza in altre società allo scopo di ottenere certificazioni false circa la sussistenza di livelli di qualità o requisiti di conformità, o fatture false"/>
    <n v="1"/>
    <s v="Divieto"/>
  </r>
  <r>
    <n v="1257"/>
    <x v="9"/>
    <x v="6"/>
    <x v="28"/>
    <s v="E' vietato effettuare riduzioni del capitale sociale, fusioni o scissioni in violazione delle disposizioni di legge a tutela dei creditori"/>
    <n v="1"/>
    <s v="Divieto"/>
  </r>
  <r>
    <n v="1270"/>
    <x v="9"/>
    <x v="5"/>
    <x v="5"/>
    <s v="E' vietato diffondere, nell’interesse o a vantaggio della società, voci o notizie false o fuorvianti in merito a strumenti finanziari"/>
    <n v="1"/>
    <s v="Divieto"/>
  </r>
  <r>
    <n v="1518"/>
    <x v="7"/>
    <x v="16"/>
    <x v="40"/>
    <s v="E' vietato diffondere immagini, documenti o altro materiale tutelato dalla normativa in materia di diritto d’autore"/>
    <n v="1"/>
    <s v="Divieto"/>
  </r>
  <r>
    <n v="1532"/>
    <x v="4"/>
    <x v="19"/>
    <x v="97"/>
    <s v="E' vietato contraffare, alterare o usare marchi o segni distintivi, modelli, disegni o brevetti, nazionali o esteri, di prodotti industriali con riferimento ai quali, con ordinaria diligenza, si possa conoscere l’esistenza di altrui titoli di proprietà industriale"/>
    <n v="1"/>
    <s v="Divieto"/>
  </r>
  <r>
    <n v="1268"/>
    <x v="9"/>
    <x v="16"/>
    <x v="40"/>
    <s v="E' vietato conferire o promettere incarichi retribuiti, o altra utilità, anche per interposta persona, a soggetti che rivestono una posizione apicale o di dipendenza in altre società con lo scopo di ottenere informazioni riservate sulle medesime o allo scopo di determinarne l’esclusione dalla partecipazione a gare alle quali la società sia interessata"/>
    <n v="1"/>
    <s v="Divieto"/>
  </r>
  <r>
    <n v="1260"/>
    <x v="9"/>
    <x v="17"/>
    <x v="43"/>
    <s v="E' vietato compiere qualsiasi operazione o iniziativa qualora vi sia una situazione di conflitto di interessi, ovvero qualora sussista, anche per conto di terzi, un interesse in conflitto con quello della Società"/>
    <n v="1"/>
    <s v="Divieto"/>
  </r>
  <r>
    <n v="1466"/>
    <x v="3"/>
    <x v="1"/>
    <x v="96"/>
    <s v="E' vietato approfittare, in qualunque forma, di eventuali condizioni di assoggettamento ambientale, che determinino situazioni di disparità nelle contrattazioni"/>
    <n v="1"/>
    <s v="Divieto"/>
  </r>
  <r>
    <n v="1252"/>
    <x v="9"/>
    <x v="5"/>
    <x v="5"/>
    <s v="E' vietato alterare o, comunque, riportare in modo non corretto i dati e le informazioni destinati alla stesura di prospetti informativi"/>
    <n v="1"/>
    <s v="Divieto"/>
  </r>
  <r>
    <n v="1256"/>
    <x v="9"/>
    <x v="6"/>
    <x v="28"/>
    <s v="E' vietato acquistare o sottoscrivere azioni della Società fuori dai casi previsti dalla legge, con lesione all’integrità del capitale sociale o delle riserve non distribuibili per legge"/>
    <n v="1"/>
    <s v="Divieto"/>
  </r>
  <r>
    <n v="1559"/>
    <x v="1"/>
    <x v="8"/>
    <x v="30"/>
    <s v="E' vietato accettare od offrire qualsiasi tipologia di donazione, omaggio, regalia o qualsiasi beneficio diretto o indiretto al di fuori dei casi previsti e disciplinati dalle procedure aziendali"/>
    <n v="1"/>
    <s v="Divieto"/>
  </r>
  <r>
    <m/>
    <x v="11"/>
    <x v="9"/>
    <x v="11"/>
    <m/>
    <m/>
    <m/>
  </r>
  <r>
    <m/>
    <x v="11"/>
    <x v="9"/>
    <x v="11"/>
    <m/>
    <m/>
    <m/>
  </r>
  <r>
    <m/>
    <x v="11"/>
    <x v="9"/>
    <x v="11"/>
    <m/>
    <m/>
    <m/>
  </r>
  <r>
    <m/>
    <x v="11"/>
    <x v="9"/>
    <x v="11"/>
    <m/>
    <m/>
    <m/>
  </r>
  <r>
    <m/>
    <x v="11"/>
    <x v="9"/>
    <x v="11"/>
    <m/>
    <m/>
    <m/>
  </r>
  <r>
    <m/>
    <x v="11"/>
    <x v="9"/>
    <x v="11"/>
    <m/>
    <m/>
    <m/>
  </r>
  <r>
    <m/>
    <x v="11"/>
    <x v="9"/>
    <x v="11"/>
    <m/>
    <m/>
    <m/>
  </r>
  <r>
    <n v="308"/>
    <x v="8"/>
    <x v="6"/>
    <x v="28"/>
    <s v="E' prevista una governance societaria che preveda adeguati livelli decisionali per operazioni di straordinaria amministrazione, quali la compravendita di beni immobili e partecipazioni societarie"/>
    <n v="1"/>
    <s v="Principio di comportamento"/>
  </r>
  <r>
    <n v="1523"/>
    <x v="7"/>
    <x v="4"/>
    <x v="71"/>
    <s v="Devono essere verificati i prodotti in uso su ciascuna postazione"/>
    <n v="1"/>
    <s v="Dovere"/>
  </r>
  <r>
    <n v="1524"/>
    <x v="7"/>
    <x v="16"/>
    <x v="40"/>
    <s v="Devono essere verificate, prima della loro diffusione, tutte le informazioni/dati/documenti utilizzati per la promozione dell’immagine aziendale e dei prodotti, al fine di escludere che siano protetti dalla normativa in materia di diritto d’autore"/>
    <n v="1"/>
    <s v="Dovere"/>
  </r>
  <r>
    <n v="1353"/>
    <x v="10"/>
    <x v="7"/>
    <x v="8"/>
    <s v="Devono essere sempre presenti presso le sedi operative i Registri di carico/scarico e i MUD Annuali, che dovranno essere tenuti secondo le modalità previste dal D.Lgs. 152/2006 e s.m.i.; deve essere altresì conservata presso lo stabilimento la copia dei formulari d’identificazione dei rifiuti secondo le modalità previste dal D.Lgs. 152/2006 e s.m.i."/>
    <n v="1"/>
    <s v="Dovere"/>
  </r>
  <r>
    <n v="1313"/>
    <x v="10"/>
    <x v="2"/>
    <x v="73"/>
    <s v="Devono essere rispettate le previsioni del D.Lgs. 81/2008 in tema di valutazione dello specifico rischio"/>
    <n v="1"/>
    <s v="Dovere"/>
  </r>
  <r>
    <n v="1379"/>
    <x v="0"/>
    <x v="2"/>
    <x v="73"/>
    <s v="Devono essere rispettate le previsioni del D.Lgs. 81/2008 in tema di valutazione dello specifico rischio"/>
    <n v="1"/>
    <s v="Dovere"/>
  </r>
  <r>
    <n v="1681"/>
    <x v="9"/>
    <x v="3"/>
    <x v="95"/>
    <s v="Devono essere monitorate le scadenze dei farmaci e dei dispositivi medici"/>
    <n v="1"/>
    <s v="Dovere"/>
  </r>
  <r>
    <n v="307"/>
    <x v="9"/>
    <x v="6"/>
    <x v="15"/>
    <s v="Devono essere messi a disposizione del Collegio Sindacale e al Revisore Legale dei Conti i documenti sulla gestione della Società, onde consentire a tali organismi di espletare le necessarie verifiche"/>
    <n v="1"/>
    <s v="Dovere"/>
  </r>
  <r>
    <n v="1720"/>
    <x v="0"/>
    <x v="10"/>
    <x v="13"/>
    <s v="Devono essere implementati controlli periodici sulla piena corrispondenza di quanto riportato  nelle copie di cartella clinica rilasciate dal direttore sanitario con quanto contenuto nei database  aziendali"/>
    <n v="1"/>
    <s v="Dovere"/>
  </r>
  <r>
    <n v="1527"/>
    <x v="5"/>
    <x v="8"/>
    <x v="18"/>
    <s v="Devono essere garantite condizioni che consentano il rispetto di condizioni contrattuali eque e conformi alla contrattazione nazionale e territoriale di settore, nonché un ambiente di lavoro salubre nel rispetto della normativa sulla sicurezza in ambiente di lavoro"/>
    <n v="1"/>
    <s v="Dovere"/>
  </r>
  <r>
    <n v="1542"/>
    <x v="2"/>
    <x v="4"/>
    <x v="71"/>
    <s v="Devono essere fissati richiami netti e inequivocabili a un corretto utilizzo degli strumenti informatici in possesso dei dipendenti"/>
    <n v="1"/>
    <s v="Dovere"/>
  </r>
  <r>
    <n v="1530"/>
    <x v="5"/>
    <x v="8"/>
    <x v="18"/>
    <s v="Devono essere diversificati i punti di controllo, all’interno della struttura aziendale, preposti all’assunzione e gestione del personale, nei casi in cui la società individui aree a più alto rischio reato, tenendo conto di indicatori di rischio quali: età, nazionalità, costo della manodopera"/>
    <n v="1"/>
    <s v="Dovere"/>
  </r>
  <r>
    <n v="1545"/>
    <x v="2"/>
    <x v="8"/>
    <x v="18"/>
    <s v="Devono essere diversificati i punti di controllo, all’interno della struttura aziendale, preposti all’assunzione e gestione del personale, nei casi in cui la società individui aree a più alto rischio reato, tenendo conto di indicatori di rischio quali: età, nazionalità, costo della manodopera"/>
    <n v="1"/>
    <s v="Dovere"/>
  </r>
  <r>
    <n v="1529"/>
    <x v="5"/>
    <x v="1"/>
    <x v="99"/>
    <s v="Deve essere riposta particolare attenzione nelle valutazioni di possibili partnership commerciali con società operanti in settori nei quali sono coinvolti cittadini extracomunitari"/>
    <n v="1"/>
    <s v="Dovere"/>
  </r>
  <r>
    <n v="1719"/>
    <x v="6"/>
    <x v="2"/>
    <x v="100"/>
    <s v="Devono essere adeguatamente mappati e misurati nel  Documento di Valutazione dei rischi alcuni rischi specifici quali: (1) biologico per le infermieristiche medico-chirurgiche anestesiologiche in reparti d’urgenza (DEA, TIPO, TIG, laboratori di elettrofisiologia  ed emodinamica, sale operatorie); (2) per gli addetti alla manutenzione in particolare durante interventi in cui  vi sia contatto con acque reflue e impianti di trattamento aria,  trasporto e stoccaggio di rifiuti ospedalieri a rischio infettivo; (3) per tutte le attività sanitarie in ogni reparto; (4) chimico per laboratorio analisi e di ricerca; (5) di sala operatoria e diagnostica invasiva per tutto il personale; (6) del servizio ristorazione; (7) del servizio manutenzione; (8) per radiazioni ionizzanti per diagnostiche programmate e d’urgenza con uso di apparecchiature radiogene; per reparto di radiologia e diagnostica per immagini, sale operatorie, laboratori di elettrofisiologia ed emodinamica; (9) cancerogeno e mutageno nella preparazione, diluizione e somministrazione farmaci chemioterapici antiblastici (reparto oncologia); (10) per analisi e ricerche di laboratorio con uso formaldeide; (11) movimentazione e assistenza del  paziente ospedalizzato per infermieristiche di nursing dei pazienti (reparti di degenza); (12) Movimentazione manuale Carichi per la movimentazione carichi in sala operatoria per il personale operatore sociosanitario e ausiliario (cassetta ferri)."/>
    <n v="1"/>
    <s v="Dovere"/>
  </r>
  <r>
    <n v="1543"/>
    <x v="2"/>
    <x v="8"/>
    <x v="56"/>
    <s v="Deve essere valutata e disciplinata con particolare attenzione e sensibilità l’organizzazione diretta e/o indiretta di viaggi o di periodi di permanenza in località estere, con specifico riguardo a località note per il fenomeno del c.d. “turismo sessuale”"/>
    <n v="1"/>
    <s v="Dovere"/>
  </r>
  <r>
    <n v="1468"/>
    <x v="3"/>
    <x v="11"/>
    <x v="83"/>
    <s v="Deve essere garantito che l'accesso dei pazienti all'interno delle strutture sia finalizzato esclusivamente alla più appropriata erogazione delle prestazioni istituzionali dell'Ente"/>
    <n v="1"/>
    <s v="Dovere"/>
  </r>
  <r>
    <n v="1692"/>
    <x v="0"/>
    <x v="3"/>
    <x v="95"/>
    <s v="Deve essere garantita la tracciabilità delle richieste di farmaci e dispositivi medici e la relativa segregazione con definizione dei ruoli e delle responsabilità delle funzioni coinvolte"/>
    <n v="1"/>
    <s v="Dovere"/>
  </r>
  <r>
    <n v="1470"/>
    <x v="3"/>
    <x v="3"/>
    <x v="95"/>
    <s v="Deve essere garantita la tracciabilità del processo di gestione di tutti i farmaci (comprese le sostanze stupefacenti e psicotrope), dall'acquisto all'utilizzo finale"/>
    <n v="1"/>
    <s v="Dovere"/>
  </r>
  <r>
    <n v="1693"/>
    <x v="0"/>
    <x v="3"/>
    <x v="95"/>
    <s v="Deve essere garantita la formalizzazione e la tracciabilità del processo di prescrizione, mediante la predisposizione del foglio unico di terapia"/>
    <n v="1"/>
    <s v="Dovere"/>
  </r>
  <r>
    <n v="1546"/>
    <x v="2"/>
    <x v="1"/>
    <x v="96"/>
    <s v="Deve essere formalmente richiesto ai propri partner e fornitori che rispettino gli obblighi di legge in tema di tutela del lavoro minorile; condizioni igienico-sanitarie e di sicurezza; diritti sindacali, richiedendo, eventualmente, a tal riguardo, ogni documentazione utile ai propri fornitori"/>
    <n v="1"/>
    <s v="Dovere"/>
  </r>
  <r>
    <n v="1683"/>
    <x v="9"/>
    <x v="3"/>
    <x v="95"/>
    <s v="Deve essere definita le modalità di gestione e conservazione dei campioni gratuiti di farmaci"/>
    <n v="1"/>
    <s v="Dovere"/>
  </r>
  <r>
    <n v="1544"/>
    <x v="2"/>
    <x v="1"/>
    <x v="96"/>
    <s v="Deve essere dedicata particolare attenzione nelle valutazioni di possibili partnership commerciali con società operanti in settori quali ad esempio la comunicazione telematica di materiale relativo alla pornografia minorile e il turismo nelle aree geografiche sopra richiamate"/>
    <n v="1"/>
    <s v="Dovere"/>
  </r>
  <r>
    <n v="1522"/>
    <x v="7"/>
    <x v="4"/>
    <x v="6"/>
    <s v="Deve essere controllata periodicamente la regolarità delle licenze dei prodotti in uso e procedendo, ove necessario, ai dovuti rinnovi"/>
    <n v="1"/>
    <s v="Dovere"/>
  </r>
  <r>
    <n v="305"/>
    <x v="8"/>
    <x v="10"/>
    <x v="13"/>
    <s v="Deve essere condotta una attività di analisi e sviluppo dei modelli e dei contenuti per la cartella clinica informatizzata, in collaborazione con il responsabile dell’area assistenziale; devono essere create scale di valutazione, di gestione della piattaforma e voci di database per quanto non presente nei moduli standard"/>
    <n v="1"/>
    <s v="Dovere"/>
  </r>
  <r>
    <n v="306"/>
    <x v="7"/>
    <x v="10"/>
    <x v="13"/>
    <s v="Deve essere condotta una attività di analisi e sviluppo dei modelli e dei contenuti per la cartella clinica informatizzata, in collaborazione con il responsabile dell’area assistenziale; devono essere create scale di valutazione, di gestione della piattaforma e voci di database per quanto non presente nei moduli standard"/>
    <n v="1"/>
    <s v="Dovere"/>
  </r>
  <r>
    <n v="300"/>
    <x v="9"/>
    <x v="8"/>
    <x v="18"/>
    <s v="Deve essere certa l'autenticità dei curricula"/>
    <n v="1"/>
    <s v="Dovere"/>
  </r>
  <r>
    <n v="304"/>
    <x v="5"/>
    <x v="8"/>
    <x v="18"/>
    <s v="Deve essere certa l'autenticità dei curricula"/>
    <n v="1"/>
    <s v="Dovere"/>
  </r>
  <r>
    <n v="299"/>
    <x v="0"/>
    <x v="8"/>
    <x v="18"/>
    <s v="Deve essere certa l'_x0009_autenticità dei curricula"/>
    <n v="1"/>
    <s v="Dovere"/>
  </r>
  <r>
    <n v="301"/>
    <x v="2"/>
    <x v="8"/>
    <x v="18"/>
    <s v="Deve essere certa l'_x0009_autenticità dei curricula"/>
    <n v="1"/>
    <s v="Dovere"/>
  </r>
  <r>
    <n v="302"/>
    <x v="3"/>
    <x v="8"/>
    <x v="18"/>
    <s v="Deve essere certa l'_x0009_autenticità dei curricula"/>
    <n v="1"/>
    <s v="Dovere"/>
  </r>
  <r>
    <n v="303"/>
    <x v="4"/>
    <x v="8"/>
    <x v="18"/>
    <s v="Deve essere certa l'_x0009_autenticità dei curricula"/>
    <n v="1"/>
    <s v="Dovere"/>
  </r>
  <r>
    <n v="1472"/>
    <x v="3"/>
    <x v="3"/>
    <x v="12"/>
    <s v="Deve essere assicurato il rispetto della normativa specifica in materia di gestione (detenzione e movimentazione) delle sostanze stupefacenti"/>
    <n v="1"/>
    <s v="Dovere"/>
  </r>
  <r>
    <n v="1682"/>
    <x v="9"/>
    <x v="3"/>
    <x v="27"/>
    <s v="La richiesta di inserimento di un nuovo farmaco nel prontuario deve essere firmata dal medico richiedente, e approvata dalla direzione sanitaria e/o dal direttore  generale"/>
    <n v="1"/>
    <s v="Dovere"/>
  </r>
  <r>
    <n v="1471"/>
    <x v="3"/>
    <x v="3"/>
    <x v="12"/>
    <s v="Deve essere assicurato che le sostanze stupefacenti e psicotrope vengano acquistate esclusivamente da fornitori ufficialmente riconosciuti e autorizzati al commercio delle stesse"/>
    <n v="1"/>
    <s v="Dovere"/>
  </r>
  <r>
    <n v="1695"/>
    <x v="0"/>
    <x v="3"/>
    <x v="27"/>
    <s v="Deve essere assicurata la tracciabilità dell'invio dei dati relativi ai farmaci e dispositivi medici ricompresi nel flusso alla Pubblica Amministrazione"/>
    <n v="1"/>
    <s v="Dovere"/>
  </r>
  <r>
    <n v="1711"/>
    <x v="0"/>
    <x v="14"/>
    <x v="21"/>
    <s v="Vengono destinate le risorse finanziarie ottenute come contributo, sovvenzione o finanziamento pubblico esclusivamente alle iniziative e al conseguimento delle finalità per le quali sono state  richieste e ottenute. Viene effettuato un apposito controllo periodico sulla destinazione dei fondi "/>
    <n v="1"/>
    <s v="Principio di comportamento"/>
  </r>
  <r>
    <n v="298"/>
    <x v="8"/>
    <x v="1"/>
    <x v="96"/>
    <s v="E' definita e aggiornata una lista di fornitori per ogni tipologia di acquisto o categoria merceologica con la definizione dei criteri di selezione degli stessi"/>
    <n v="1"/>
    <s v="Principio di comportamento"/>
  </r>
  <r>
    <n v="297"/>
    <x v="8"/>
    <x v="1"/>
    <x v="96"/>
    <s v="Sono definiti i criteri e le relative modalità di valutazione della congruità del valore economico dell’offerta rispetto ai costi del lavoro e della sicurezza prospettabili con riferimento alle prestazioni oggetto del contratto"/>
    <n v="1"/>
    <s v="Principio di comportamento"/>
  </r>
  <r>
    <n v="291"/>
    <x v="0"/>
    <x v="1"/>
    <x v="96"/>
    <s v="Sono definite le specifiche tecnico/ funzionali del progetto da realizzare o bene o servizio necessario e delle condizioni contrattuali (penali, ecc.)"/>
    <n v="1"/>
    <s v="Principio di comportamento"/>
  </r>
  <r>
    <n v="292"/>
    <x v="1"/>
    <x v="1"/>
    <x v="96"/>
    <s v="Sono definite le specifiche tecnico/ funzionali del progetto da realizzare o bene o servizio necessario e delle condizioni contrattuali (penali, ecc.)"/>
    <n v="1"/>
    <s v="Principio di comportamento"/>
  </r>
  <r>
    <n v="293"/>
    <x v="9"/>
    <x v="1"/>
    <x v="96"/>
    <s v="Sono definite le specifiche tecnico/ funzionali del progetto da realizzare o bene o servizio necessario e delle condizioni contrattuali (penali, ecc.)"/>
    <n v="1"/>
    <s v="Principio di comportamento"/>
  </r>
  <r>
    <n v="294"/>
    <x v="2"/>
    <x v="1"/>
    <x v="96"/>
    <s v="Sono definite le specifiche tecnico/ funzionali del progetto da realizzare o bene o servizio necessario e delle condizioni contrattuali (penali, ecc.)"/>
    <n v="1"/>
    <s v="Principio di comportamento"/>
  </r>
  <r>
    <n v="295"/>
    <x v="3"/>
    <x v="1"/>
    <x v="96"/>
    <s v="Sono definite le specifiche tecnico/ funzionali del progetto da realizzare o bene o servizio necessario e delle condizioni contrattuali (penali, ecc.)"/>
    <n v="1"/>
    <s v="Principio di comportamento"/>
  </r>
  <r>
    <n v="296"/>
    <x v="4"/>
    <x v="1"/>
    <x v="96"/>
    <s v="Sono definite le specifiche tecnico/ funzionali del progetto da realizzare o bene o servizio necessario e delle condizioni contrattuali (penali, ecc.)"/>
    <n v="1"/>
    <s v="Principio di comportamento"/>
  </r>
  <r>
    <n v="290"/>
    <x v="8"/>
    <x v="1"/>
    <x v="96"/>
    <s v="Sono definite le specifiche tecnico/ funzionali del progetto da realizzare o bene o servizio necessario e delle condizioni contrattuali (penali, ecc.)"/>
    <n v="1"/>
    <s v="Principio di comportamento"/>
  </r>
  <r>
    <n v="289"/>
    <x v="8"/>
    <x v="1"/>
    <x v="96"/>
    <s v="Sono definite le modalità di presentazione delle offerte e la formalizzazione degli accordi con il fornitore selezionato"/>
    <n v="1"/>
    <s v="Principio di comportamento"/>
  </r>
  <r>
    <m/>
    <x v="11"/>
    <x v="9"/>
    <x v="11"/>
    <m/>
    <m/>
    <m/>
  </r>
  <r>
    <m/>
    <x v="11"/>
    <x v="9"/>
    <x v="11"/>
    <m/>
    <m/>
    <m/>
  </r>
  <r>
    <m/>
    <x v="11"/>
    <x v="9"/>
    <x v="11"/>
    <m/>
    <m/>
    <m/>
  </r>
  <r>
    <m/>
    <x v="11"/>
    <x v="9"/>
    <x v="11"/>
    <m/>
    <m/>
    <m/>
  </r>
  <r>
    <m/>
    <x v="11"/>
    <x v="9"/>
    <x v="11"/>
    <m/>
    <m/>
    <m/>
  </r>
  <r>
    <m/>
    <x v="11"/>
    <x v="9"/>
    <x v="11"/>
    <m/>
    <m/>
    <m/>
  </r>
  <r>
    <m/>
    <x v="11"/>
    <x v="9"/>
    <x v="11"/>
    <m/>
    <m/>
    <m/>
  </r>
  <r>
    <n v="281"/>
    <x v="8"/>
    <x v="1"/>
    <x v="96"/>
    <s v="Sono definiti i criteri di valutazione delle offerte ricevute dai fornitori e di formalizzazione delle valutazioni effettuate e delle decisioni prese"/>
    <n v="1"/>
    <s v="Principio di comportamento"/>
  </r>
  <r>
    <n v="1731"/>
    <x v="7"/>
    <x v="18"/>
    <x v="48"/>
    <s v="Viene definito un processo strutturato per l'attività di gestione delle pubblicazioni scientifiche,  suddiviso per specifiche fasi rilevanti, per ognuna delle quali sia prevista la predisposizione di specifica documentazione, flussi informativi verso gli organi gerarchici superiori e l'autorizzazione degli stessi per il passaggio alla fase successiva_x000a_"/>
    <n v="1"/>
    <s v="Principio di comportamento"/>
  </r>
  <r>
    <n v="1725"/>
    <x v="9"/>
    <x v="21"/>
    <x v="59"/>
    <s v="E' definita preventivamente la finalità per ciascun progetto di raccolta fondi; sono previsti e tracciati gli step autorizzativi"/>
    <n v="1"/>
    <s v="Principio di comportamento"/>
  </r>
  <r>
    <n v="1680"/>
    <x v="9"/>
    <x v="3"/>
    <x v="95"/>
    <s v="Sono definite le modalità e la periodicità di svolgimento delle attività inventariali (da effettuarsi almeno una  volta all'anno), con conta fisica dei farmaci e dei dispositivi medici in presenza di due o  più addetti"/>
    <n v="1"/>
    <s v="Principio di comportamento"/>
  </r>
  <r>
    <n v="1304"/>
    <x v="10"/>
    <x v="7"/>
    <x v="8"/>
    <s v="E' definito e aggiornato un idoneo sistema delle deleghe e dei poteri a rappresentare l'Ente al quale dare ampia pubblicità interna ed esterna ai sensi di legge"/>
    <n v="1"/>
    <s v="Principio di comportamento"/>
  </r>
  <r>
    <n v="1706"/>
    <x v="0"/>
    <x v="14"/>
    <x v="21"/>
    <s v="Sono definiti i criteri e le modalità per l’espletamento dell’attività di verifica dei requisiti necessari per l’ottenimento di finanziamenti, contributi, ecc."/>
    <n v="1"/>
    <s v="Principio di comportamento"/>
  </r>
  <r>
    <n v="1639"/>
    <x v="0"/>
    <x v="15"/>
    <x v="35"/>
    <s v="Vengono definiti con chiarezza ruoli e compiti delle funzioni/unità organizzative responsabili della gestione delle varie fasi dei rapporti con la Regione /o altri Enti Pubblici, nonché le modalità di contatto e la verbalizzazione delle principali statuizioni"/>
    <n v="1"/>
    <s v="Principio di comportamento"/>
  </r>
  <r>
    <n v="1734"/>
    <x v="0"/>
    <x v="15"/>
    <x v="26"/>
    <s v="Definire con chiarezza ruoli e compiti delle funzioni/unità organizzative responsabili della  gestione delle varie fasi dei rapporti con la Regione e/o altri Enti Pubblici, nonché le modalità di contatto e la verbalizzazione delle principali statuizioni"/>
    <n v="1"/>
    <s v="Principio di comportamento"/>
  </r>
  <r>
    <m/>
    <x v="11"/>
    <x v="9"/>
    <x v="11"/>
    <m/>
    <m/>
    <m/>
  </r>
  <r>
    <n v="1308"/>
    <x v="10"/>
    <x v="7"/>
    <x v="32"/>
    <s v="Sono definite adeguate modalità di informazione e comunicazione"/>
    <n v="1"/>
    <s v="Principio di comportamento"/>
  </r>
  <r>
    <n v="278"/>
    <x v="2"/>
    <x v="1"/>
    <x v="96"/>
    <s v="Correttezza nella programmazione della domanda (programma delle acquisizioni e programmazione dei lavori pubblici, come da art. 37 D.Lgs 36/2023)"/>
    <n v="1"/>
    <s v="Principio di comportamento"/>
  </r>
  <r>
    <n v="275"/>
    <x v="8"/>
    <x v="1"/>
    <x v="96"/>
    <s v="Correttezza nella programmazione della domanda (programma delle acquisizioni e programmazione dei lavori pubblici, come da art. 37 D.Lgs 36/2023)"/>
    <n v="1"/>
    <s v="Principio di comportamento"/>
  </r>
  <r>
    <n v="276"/>
    <x v="0"/>
    <x v="1"/>
    <x v="96"/>
    <s v="Correttezza nella programmazione della domanda (programma delle acquisizioni e programmazione dei lavori pubblici, come da art. 37 D.Lgs 36/2023)"/>
    <n v="1"/>
    <s v="Principio di comportamento"/>
  </r>
  <r>
    <m/>
    <x v="11"/>
    <x v="9"/>
    <x v="11"/>
    <m/>
    <m/>
    <m/>
  </r>
  <r>
    <m/>
    <x v="11"/>
    <x v="9"/>
    <x v="11"/>
    <m/>
    <m/>
    <m/>
  </r>
  <r>
    <m/>
    <x v="11"/>
    <x v="9"/>
    <x v="11"/>
    <m/>
    <m/>
    <m/>
  </r>
  <r>
    <m/>
    <x v="11"/>
    <x v="9"/>
    <x v="11"/>
    <m/>
    <m/>
    <m/>
  </r>
  <r>
    <m/>
    <x v="11"/>
    <x v="9"/>
    <x v="11"/>
    <m/>
    <m/>
    <m/>
  </r>
  <r>
    <m/>
    <x v="11"/>
    <x v="9"/>
    <x v="11"/>
    <m/>
    <m/>
    <m/>
  </r>
  <r>
    <m/>
    <x v="11"/>
    <x v="9"/>
    <x v="11"/>
    <m/>
    <m/>
    <m/>
  </r>
  <r>
    <m/>
    <x v="11"/>
    <x v="9"/>
    <x v="11"/>
    <m/>
    <m/>
    <m/>
  </r>
  <r>
    <m/>
    <x v="11"/>
    <x v="9"/>
    <x v="11"/>
    <m/>
    <m/>
    <m/>
  </r>
  <r>
    <n v="263"/>
    <x v="8"/>
    <x v="1"/>
    <x v="96"/>
    <s v="E' assicurata la correttezza della esecuzione contrattuale (programmazione e coordinamento attività operative, gestione, consuntivazione e ricezione e collaudo) nonché dell'iter procedura di acquisizione"/>
    <n v="1"/>
    <s v="Principio di comportamento"/>
  </r>
  <r>
    <n v="264"/>
    <x v="0"/>
    <x v="1"/>
    <x v="96"/>
    <s v="E' assicurata la correttezza della esecuzione contrattuale (programmazione e coordinamento attività operative, gestione, consuntivazione e ricezione e collaudo) nonché dell'iter procedura di acquisizione"/>
    <n v="1"/>
    <s v="Principio di comportamento"/>
  </r>
  <r>
    <n v="265"/>
    <x v="9"/>
    <x v="1"/>
    <x v="96"/>
    <s v="E' assicurata la correttezza della esecuzione contrattuale (programmazione e coordinamento attività operative, gestione, consuntivazione e ricezione e collaudo) nonché dell'iter procedura di acquisizione"/>
    <n v="1"/>
    <s v="Principio di comportamento"/>
  </r>
  <r>
    <n v="266"/>
    <x v="2"/>
    <x v="1"/>
    <x v="96"/>
    <s v="E' assicurata la correttezza della esecuzione contrattuale (programmazione e coordinamento attività operative, gestione, consuntivazione e ricezione e collaudo) nonché dell'iter procedura di acquisizione"/>
    <n v="1"/>
    <s v="Principio di comportamento"/>
  </r>
  <r>
    <n v="267"/>
    <x v="3"/>
    <x v="1"/>
    <x v="96"/>
    <s v="E' assicurata la correttezza della esecuzione contrattuale (programmazione e coordinamento attività operative, gestione, consuntivazione e ricezione e collaudo) nonché dell'iter procedura di acquisizione"/>
    <n v="1"/>
    <s v="Principio di comportamento"/>
  </r>
  <r>
    <n v="268"/>
    <x v="4"/>
    <x v="1"/>
    <x v="96"/>
    <s v="E' assicurata la correttezza della esecuzione contrattuale (programmazione e coordinamento attività operative, gestione, consuntivazione e ricezione e collaudo) nonché dell'iter procedura di acquisizione"/>
    <n v="1"/>
    <s v="Principio di comportamento"/>
  </r>
  <r>
    <m/>
    <x v="11"/>
    <x v="9"/>
    <x v="11"/>
    <m/>
    <m/>
    <m/>
  </r>
  <r>
    <m/>
    <x v="11"/>
    <x v="9"/>
    <x v="11"/>
    <m/>
    <m/>
    <m/>
  </r>
  <r>
    <m/>
    <x v="11"/>
    <x v="9"/>
    <x v="11"/>
    <m/>
    <m/>
    <m/>
  </r>
  <r>
    <m/>
    <x v="11"/>
    <x v="9"/>
    <x v="11"/>
    <m/>
    <m/>
    <m/>
  </r>
  <r>
    <m/>
    <x v="11"/>
    <x v="9"/>
    <x v="11"/>
    <m/>
    <m/>
    <m/>
  </r>
  <r>
    <m/>
    <x v="11"/>
    <x v="9"/>
    <x v="11"/>
    <m/>
    <m/>
    <m/>
  </r>
  <r>
    <n v="256"/>
    <x v="8"/>
    <x v="19"/>
    <x v="85"/>
    <s v="E' previsto il controllo, attraverso i sistemi informatici aziendali, al fine di evitare la duplice registrazione della fattura e dei pagamenti"/>
    <n v="1"/>
    <s v="Principio di comportamento"/>
  </r>
  <r>
    <n v="255"/>
    <x v="8"/>
    <x v="1"/>
    <x v="101"/>
    <s v="È previsto il controllo delle anagrafiche fornitori, al fine di verificare la presenza di fornitori inseriti in black- list e controllo preventivo per verifica della corrispondenza tra la denominazione/ragione sociale del fornitore e l’intestazione del conto corrente"/>
    <n v="1"/>
    <s v="Principio di comportamento"/>
  </r>
  <r>
    <n v="254"/>
    <x v="8"/>
    <x v="1"/>
    <x v="102"/>
    <s v="E' previsto il controllo al fine di verificare le richieste dei fornitori relative a pagamenti da effettuarsi su banche situate in specifici Paesi (a fiscalità privilegiata o comunque diversi da quelli di stabilimento dei fornitori medesimi)"/>
    <n v="1"/>
    <s v="Principio di comportamento"/>
  </r>
  <r>
    <n v="253"/>
    <x v="8"/>
    <x v="6"/>
    <x v="7"/>
    <s v="Sono previsti controlli di dettaglio per verificare la correttezza del calcolo delle imposte e l'approvazione formale della documentazione a supporto"/>
    <n v="1"/>
    <s v="Principio di comportamento"/>
  </r>
  <r>
    <n v="251"/>
    <x v="7"/>
    <x v="4"/>
    <x v="4"/>
    <s v="È prevista: la conservazione dei dati inerenti al traffico internet (log di navigazione) per un periodo non superiore a un mese (tali dati non sono oggetto di archiviazione di backup); la conservazione dei messaggi di posta elettronica per un periodo non superiore ad un mese (tali archivi sono oggetto di backup giornaliero ma non hanno archivio storico collegato). I periodi di conservazione possono essere superati in caso di richiesta dell’autorità giudiziaria o di polizia giudiziaria per indagini in corso, nonché, in via eccezionale, a fronte di fatti illeciti già accaduti"/>
    <n v="1"/>
    <s v="Principio di comportamento"/>
  </r>
  <r>
    <m/>
    <x v="11"/>
    <x v="9"/>
    <x v="11"/>
    <m/>
    <m/>
    <m/>
  </r>
  <r>
    <n v="1306"/>
    <x v="10"/>
    <x v="7"/>
    <x v="8"/>
    <s v="E' garantita una operatività fluida controbilanciata da idonea reportistica che consenta di tracciare l’attività di controllo eseguita anche se solo di supervisione"/>
    <n v="1"/>
    <s v="Principio di comportamento"/>
  </r>
  <r>
    <n v="1570"/>
    <x v="0"/>
    <x v="8"/>
    <x v="80"/>
    <s v="Con specifico riferimento al personale addetto alla fatturazione, non è possibile prevedere che il relativo stipendio contempli ad personam, in qualsiasi forma, incentivi commisurati al risultato finanziario dell’impresa"/>
    <n v="1"/>
    <s v="Principio di comportamento"/>
  </r>
  <r>
    <n v="246"/>
    <x v="8"/>
    <x v="8"/>
    <x v="18"/>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n v="1"/>
    <s v="Principio di comportamento"/>
  </r>
  <r>
    <n v="247"/>
    <x v="9"/>
    <x v="8"/>
    <x v="18"/>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n v="1"/>
    <s v="Principio di comportamento"/>
  </r>
  <r>
    <n v="248"/>
    <x v="2"/>
    <x v="8"/>
    <x v="18"/>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n v="1"/>
    <s v="Principio di comportamento"/>
  </r>
  <r>
    <n v="249"/>
    <x v="4"/>
    <x v="8"/>
    <x v="18"/>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n v="1"/>
    <s v="Principio di comportamento"/>
  </r>
  <r>
    <n v="250"/>
    <x v="7"/>
    <x v="8"/>
    <x v="18"/>
    <s v="Con riferimento alle risorse umane vi è una valutazione (prima dell'assunzione o della stipula di un contratto) dell'esperienza delle persone destinate a svolgere attività IT, con particolare riferimento alla sicurezza dei sistemi informativi, e che tenga conto della normativa applicabile in materia, dei principi etici e della classificazione delle informazioni a cui i predetti soggetti avranno accesso"/>
    <n v="1"/>
    <s v="Principio di comportamento"/>
  </r>
  <r>
    <n v="241"/>
    <x v="8"/>
    <x v="8"/>
    <x v="18"/>
    <s v="Con riferimento alle risorse umane sono condotte specifiche attività di formazione e aggiornamenti periodici sulle procedure aziendali di sicurezza dei sistemi informativi per tutti i dipendenti e, dove rilevante, per i terzi"/>
    <n v="1"/>
    <s v="Principio di comportamento"/>
  </r>
  <r>
    <n v="242"/>
    <x v="9"/>
    <x v="8"/>
    <x v="18"/>
    <s v="Con riferimento alle risorse umane sono condotte specifiche attività di formazione e aggiornamenti periodici sulle procedure aziendali di sicurezza dei sistemi informativi per tutti i dipendenti e, dove rilevante, per i terzi"/>
    <n v="1"/>
    <s v="Principio di comportamento"/>
  </r>
  <r>
    <n v="243"/>
    <x v="2"/>
    <x v="8"/>
    <x v="18"/>
    <s v="Con riferimento alle risorse umane sono condotte specifiche attività di formazione e aggiornamenti periodici sulle procedure aziendali di sicurezza dei sistemi informativi per tutti i dipendenti e, dove rilevante, per i terzi"/>
    <n v="1"/>
    <s v="Principio di comportamento"/>
  </r>
  <r>
    <n v="244"/>
    <x v="4"/>
    <x v="8"/>
    <x v="18"/>
    <s v="Con riferimento alle risorse umane sono condotte specifiche attività di formazione e aggiornamenti periodici sulle procedure aziendali di sicurezza dei sistemi informativi per tutti i dipendenti e, dove rilevante, per i terzi"/>
    <n v="1"/>
    <s v="Principio di comportamento"/>
  </r>
  <r>
    <n v="245"/>
    <x v="7"/>
    <x v="8"/>
    <x v="18"/>
    <s v="Con riferimento alle risorse umane sono condotte specifiche attività di formazione e aggiornamenti periodici sulle procedure aziendali di sicurezza dei sistemi informativi per tutti i dipendenti e, dove rilevante, per i terzi"/>
    <n v="1"/>
    <s v="Principio di comportamento"/>
  </r>
  <r>
    <n v="236"/>
    <x v="8"/>
    <x v="4"/>
    <x v="42"/>
    <s v="Con riferimento alle risorse umane è previsto l’obbligo di restituzione dei beni forniti per lo svolgimento dell'attività lavorativa (ad es. PC, telefoni cellulari, token di autenticazione, ecc.) per i dipendenti e i terzi al momento della conclusione del rapporto di lavoro e/o del contratto, con firma per ricevuta da parte della Struttura"/>
    <n v="1"/>
    <s v="Dovere"/>
  </r>
  <r>
    <n v="237"/>
    <x v="9"/>
    <x v="4"/>
    <x v="42"/>
    <s v="Con riferimento alle risorse umane è previsto l’obbligo di restituzione dei beni forniti per lo svolgimento dell'attività lavorativa (ad es. PC, telefoni cellulari, token di autenticazione, ecc.) per i dipendenti e i terzi al momento della conclusione del rapporto di lavoro e/o del contratto, con firma per ricevuta da parte della Struttura"/>
    <n v="1"/>
    <s v="Dovere"/>
  </r>
  <r>
    <n v="238"/>
    <x v="2"/>
    <x v="4"/>
    <x v="42"/>
    <s v="Con riferimento alle risorse umane è previsto l’obbligo di restituzione dei beni forniti per lo svolgimento dell'attività lavorativa (ad es. PC, telefoni cellulari, token di autenticazione, ecc.) per i dipendenti e i terzi al momento della conclusione del rapporto di lavoro e/o del contratto, con firma per ricevuta da parte della Struttura"/>
    <n v="1"/>
    <s v="Dovere"/>
  </r>
  <r>
    <n v="239"/>
    <x v="4"/>
    <x v="4"/>
    <x v="42"/>
    <s v="Con riferimento alle risorse umane è previsto l’obbligo di restituzione dei beni forniti per lo svolgimento dell'attività lavorativa (ad es. PC, telefoni cellulari, token di autenticazione, ecc.) per i dipendenti e i terzi al momento della conclusione del rapporto di lavoro e/o del contratto, con firma per ricevuta da parte della Struttura"/>
    <n v="1"/>
    <s v="Dovere"/>
  </r>
  <r>
    <n v="240"/>
    <x v="7"/>
    <x v="4"/>
    <x v="42"/>
    <s v="Con riferimento alle risorse umane è previsto l’obbligo di restituzione dei beni forniti per lo svolgimento dell'attività lavorativa (ad es. PC, telefoni cellulari, token di autenticazione, ecc.) per i dipendenti e i terzi al momento della conclusione del rapporto di lavoro e/o del contratto, con firma per ricevuta da parte della Struttura"/>
    <n v="1"/>
    <s v="Dovere"/>
  </r>
  <r>
    <m/>
    <x v="11"/>
    <x v="9"/>
    <x v="11"/>
    <m/>
    <m/>
    <m/>
  </r>
  <r>
    <m/>
    <x v="11"/>
    <x v="9"/>
    <x v="11"/>
    <m/>
    <m/>
    <m/>
  </r>
  <r>
    <m/>
    <x v="11"/>
    <x v="9"/>
    <x v="11"/>
    <m/>
    <m/>
    <m/>
  </r>
  <r>
    <m/>
    <x v="11"/>
    <x v="9"/>
    <x v="11"/>
    <m/>
    <m/>
    <m/>
  </r>
  <r>
    <m/>
    <x v="11"/>
    <x v="9"/>
    <x v="11"/>
    <m/>
    <m/>
    <m/>
  </r>
  <r>
    <n v="226"/>
    <x v="8"/>
    <x v="4"/>
    <x v="47"/>
    <s v="Con riferimento alla sicurezza nell’acquisizione, sviluppo e manutenzione dei sistemi informativi vi è una chiara e formalizzata policy per la gestione dei rischi di errori, perdite, modifiche non autorizzate di informazioni trattate dalle applicazioni"/>
    <n v="1"/>
    <s v="Principio di comportamento"/>
  </r>
  <r>
    <n v="227"/>
    <x v="9"/>
    <x v="4"/>
    <x v="47"/>
    <s v="Con riferimento alla sicurezza nell’acquisizione, sviluppo e manutenzione dei sistemi informativi vi è una chiara e formalizzata policy per la gestione dei rischi di errori, perdite, modifiche non autorizzate di informazioni trattate dalle applicazioni"/>
    <n v="1"/>
    <s v="Principio di comportamento"/>
  </r>
  <r>
    <n v="228"/>
    <x v="2"/>
    <x v="4"/>
    <x v="47"/>
    <s v="Con riferimento alla sicurezza nell’acquisizione, sviluppo e manutenzione dei sistemi informativi vi è una chiara e formalizzata policy per la gestione dei rischi di errori, perdite, modifiche non autorizzate di informazioni trattate dalle applicazioni"/>
    <n v="1"/>
    <s v="Principio di comportamento"/>
  </r>
  <r>
    <n v="229"/>
    <x v="4"/>
    <x v="4"/>
    <x v="47"/>
    <s v="Con riferimento alla sicurezza nell’acquisizione, sviluppo e manutenzione dei sistemi informativi vi è una chiara e formalizzata policy per la gestione dei rischi di errori, perdite, modifiche non autorizzate di informazioni trattate dalle applicazioni"/>
    <n v="1"/>
    <s v="Principio di comportamento"/>
  </r>
  <r>
    <n v="230"/>
    <x v="7"/>
    <x v="4"/>
    <x v="47"/>
    <s v="Con riferimento alla sicurezza nell’acquisizione, sviluppo e manutenzione dei sistemi informativi vi è una chiara e formalizzata policy per la gestione dei rischi di errori, perdite, modifiche non autorizzate di informazioni trattate dalle applicazioni"/>
    <n v="1"/>
    <s v="Principio di comportamento"/>
  </r>
  <r>
    <n v="221"/>
    <x v="8"/>
    <x v="4"/>
    <x v="47"/>
    <s v="Con riferimento alla sicurezza nell’acquisizione, sviluppo e manutenzione dei sistemi informativi vi è l’identificazione di requisiti di sicurezza in fase di progettazione o modifica dei sistemi informativi esistenti"/>
    <n v="1"/>
    <s v="Principio di comportamento"/>
  </r>
  <r>
    <n v="222"/>
    <x v="9"/>
    <x v="4"/>
    <x v="47"/>
    <s v="Con riferimento alla sicurezza nell’acquisizione, sviluppo e manutenzione dei sistemi informativi vi è l’identificazione di requisiti di sicurezza in fase di progettazione o modifica dei sistemi informativi esistenti"/>
    <n v="1"/>
    <s v="Principio di comportamento"/>
  </r>
  <r>
    <n v="223"/>
    <x v="2"/>
    <x v="4"/>
    <x v="47"/>
    <s v="Con riferimento alla sicurezza nell’acquisizione, sviluppo e manutenzione dei sistemi informativi vi è l’identificazione di requisiti di sicurezza in fase di progettazione o modifica dei sistemi informativi esistenti"/>
    <n v="1"/>
    <s v="Principio di comportamento"/>
  </r>
  <r>
    <n v="224"/>
    <x v="4"/>
    <x v="4"/>
    <x v="47"/>
    <s v="Con riferimento alla sicurezza nell’acquisizione, sviluppo e manutenzione dei sistemi informativi vi è l’identificazione di requisiti di sicurezza in fase di progettazione o modifica dei sistemi informativi esistenti"/>
    <n v="1"/>
    <s v="Principio di comportamento"/>
  </r>
  <r>
    <n v="225"/>
    <x v="7"/>
    <x v="4"/>
    <x v="47"/>
    <s v="Con riferimento alla sicurezza nell’acquisizione, sviluppo e manutenzione dei sistemi informativi vi è l’identificazione di requisiti di sicurezza in fase di progettazione o modifica dei sistemi informativi esistenti"/>
    <n v="1"/>
    <s v="Principio di comportamento"/>
  </r>
  <r>
    <m/>
    <x v="11"/>
    <x v="9"/>
    <x v="11"/>
    <m/>
    <m/>
    <m/>
  </r>
  <r>
    <m/>
    <x v="11"/>
    <x v="9"/>
    <x v="11"/>
    <m/>
    <m/>
    <m/>
  </r>
  <r>
    <m/>
    <x v="11"/>
    <x v="9"/>
    <x v="11"/>
    <m/>
    <m/>
    <m/>
  </r>
  <r>
    <m/>
    <x v="11"/>
    <x v="9"/>
    <x v="11"/>
    <m/>
    <m/>
    <m/>
  </r>
  <r>
    <n v="212"/>
    <x v="8"/>
    <x v="4"/>
    <x v="47"/>
    <s v="Con riferimento alla sicurezza nell’acquisizione, sviluppo e manutenzione dei sistemi informativi esistono procedure che garantiscono la confidenzialità, autenticità e integrità delle informazioni"/>
    <n v="1"/>
    <s v="Principio di comportamento"/>
  </r>
  <r>
    <n v="213"/>
    <x v="9"/>
    <x v="4"/>
    <x v="47"/>
    <s v="Con riferimento alla sicurezza nell’acquisizione, sviluppo e manutenzione dei sistemi informativi esistono procedure che garantiscono la confidenzialità, autenticità e integrità delle informazioni"/>
    <n v="1"/>
    <s v="Principio di comportamento"/>
  </r>
  <r>
    <n v="214"/>
    <x v="2"/>
    <x v="4"/>
    <x v="47"/>
    <s v="Con riferimento alla sicurezza nell’acquisizione, sviluppo e manutenzione dei sistemi informativi esistono procedure che garantiscono la confidenzialità, autenticità e integrità delle informazioni"/>
    <n v="1"/>
    <s v="Principio di comportamento"/>
  </r>
  <r>
    <n v="215"/>
    <x v="4"/>
    <x v="4"/>
    <x v="47"/>
    <s v="Con riferimento alla sicurezza nell’acquisizione, sviluppo e manutenzione dei sistemi informativi esistono procedure che garantiscono la confidenzialità, autenticità e integrità delle informazioni"/>
    <n v="1"/>
    <s v="Principio di comportamento"/>
  </r>
  <r>
    <n v="216"/>
    <x v="7"/>
    <x v="4"/>
    <x v="47"/>
    <s v="Con riferimento alla sicurezza nell’acquisizione, sviluppo e manutenzione dei sistemi informativi esistono procedure che garantiscono la confidenzialità, autenticità e integrità delle informazioni"/>
    <n v="1"/>
    <s v="Principio di comportamento"/>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m/>
    <x v="11"/>
    <x v="9"/>
    <x v="11"/>
    <m/>
    <m/>
    <m/>
  </r>
  <r>
    <n v="172"/>
    <x v="8"/>
    <x v="4"/>
    <x v="47"/>
    <s v="Con riferimento alla gestione degli incidenti e dei problemi di sicurezza informatica sono poste in essere adeguate modalità per il trattamento degli incidenti e dei problemi relativi alla sicurezza informatica, e in particolare vi è una chiara identificazione dei ruoli, le responsabilità e le modalità operative delle attività di verifica periodica dell’efficienza ed efficacia del sistema di gestione della sicurezza informatica"/>
    <n v="1"/>
    <s v="Principio di comportamento"/>
  </r>
  <r>
    <n v="173"/>
    <x v="9"/>
    <x v="4"/>
    <x v="47"/>
    <s v="Con riferimento alla gestione degli incidenti e dei problemi di sicurezza informatica sono poste in essere adeguate modalità per il trattamento degli incidenti e dei problemi relativi alla sicurezza informatica, e in particolare vi è una chiara identificazione dei ruoli, le responsabilità e le modalità operative delle attività di verifica periodica dell’efficienza ed efficacia del sistema di gestione della sicurezza informatica"/>
    <n v="1"/>
    <s v="Principio di comportamento"/>
  </r>
  <r>
    <n v="174"/>
    <x v="2"/>
    <x v="4"/>
    <x v="47"/>
    <s v="Con riferimento alla gestione degli incidenti e dei problemi di sicurezza informatica sono poste in essere adeguate modalità per il trattamento degli incidenti e dei problemi relativi alla sicurezza informatica, e in particolare vi è una chiara identificazione dei ruoli, le responsabilità e le modalità operative delle attività di verifica periodica dell’efficienza ed efficacia del sistema di gestione della sicurezza informatica"/>
    <n v="1"/>
    <s v="Principio di comportamento"/>
  </r>
  <r>
    <n v="175"/>
    <x v="4"/>
    <x v="4"/>
    <x v="47"/>
    <s v="Con riferimento alla gestione degli incidenti e dei problemi di sicurezza informatica sono poste in essere adeguate modalità per il trattamento degli incidenti e dei problemi relativi alla sicurezza informatica, e in particolare vi è una chiara identificazione dei ruoli, le responsabilità e le modalità operative delle attività di verifica periodica dell’efficienza ed efficacia del sistema di gestione della sicurezza informatica"/>
    <n v="1"/>
    <s v="Principio di comportamento"/>
  </r>
  <r>
    <n v="176"/>
    <x v="7"/>
    <x v="4"/>
    <x v="47"/>
    <s v="Con riferimento alla gestione degli incidenti e dei problemi di sicurezza informatica sono poste in essere adeguate modalità per il trattamento degli incidenti e dei problemi relativi alla sicurezza informatica, e in particolare vi è una chiara identificazione dei ruoli, le responsabilità e le modalità operative delle attività di verifica periodica dell’efficienza ed efficacia del sistema di gestione della sicurezza informatica"/>
    <n v="1"/>
    <s v="Principio di comportamento"/>
  </r>
  <r>
    <n v="167"/>
    <x v="8"/>
    <x v="4"/>
    <x v="47"/>
    <s v="Con riferimento alla gestione degli incidenti e dei problemi di sicurezza informatica sono poste in essere adeguate modalità per il trattamento degli incidenti e dei problemi relativi alla sicurezza informatica, e in particolare vi è attenzione per la gestione dei problemi che hanno generato uno o più incidenti, fino alla loro soluzione definitiva"/>
    <n v="1"/>
    <s v="Principio di comportamento"/>
  </r>
  <r>
    <n v="168"/>
    <x v="9"/>
    <x v="4"/>
    <x v="47"/>
    <s v="Con riferimento alla gestione degli incidenti e dei problemi di sicurezza informatica sono poste in essere adeguate modalità per il trattamento degli incidenti e dei problemi relativi alla sicurezza informatica, e in particolare vi è attenzione per la gestione dei problemi che hanno generato uno o più incidenti, fino alla loro soluzione definitiva"/>
    <n v="1"/>
    <s v="Principio di comportamento"/>
  </r>
  <r>
    <n v="169"/>
    <x v="2"/>
    <x v="4"/>
    <x v="47"/>
    <s v="Con riferimento alla gestione degli incidenti e dei problemi di sicurezza informatica sono poste in essere adeguate modalità per il trattamento degli incidenti e dei problemi relativi alla sicurezza informatica, e in particolare vi è attenzione per la gestione dei problemi che hanno generato uno o più incidenti, fino alla loro soluzione definitiva"/>
    <n v="1"/>
    <s v="Principio di comportamento"/>
  </r>
  <r>
    <n v="170"/>
    <x v="4"/>
    <x v="4"/>
    <x v="47"/>
    <s v="Con riferimento alla gestione degli incidenti e dei problemi di sicurezza informatica sono poste in essere adeguate modalità per il trattamento degli incidenti e dei problemi relativi alla sicurezza informatica, e in particolare vi è attenzione per la gestione dei problemi che hanno generato uno o più incidenti, fino alla loro soluzione definitiva"/>
    <n v="1"/>
    <s v="Principio di comportamento"/>
  </r>
  <r>
    <n v="171"/>
    <x v="7"/>
    <x v="4"/>
    <x v="47"/>
    <s v="Con riferimento alla gestione degli incidenti e dei problemi di sicurezza informatica sono poste in essere adeguate modalità per il trattamento degli incidenti e dei problemi relativi alla sicurezza informatica, e in particolare vi è attenzione per la gestione dei problemi che hanno generato uno o più incidenti, fino alla loro soluzione definitiva"/>
    <n v="1"/>
    <s v="Principio di comportamento"/>
  </r>
  <r>
    <n v="162"/>
    <x v="8"/>
    <x v="4"/>
    <x v="47"/>
    <s v="Con riferimento alla crittografia vi è l’implementazione e lo sviluppo sull’uso dei controlli crittografici per la protezione delle informazioni e sui meccanismi di gestione delle chiavi crittografiche"/>
    <n v="1"/>
    <s v="Principio di comportamento"/>
  </r>
  <r>
    <n v="163"/>
    <x v="9"/>
    <x v="4"/>
    <x v="47"/>
    <s v="Con riferimento alla crittografia vi è l’implementazione e lo sviluppo sull’uso dei controlli crittografici per la protezione delle informazioni e sui meccanismi di gestione delle chiavi crittografiche"/>
    <n v="1"/>
    <s v="Principio di comportamento"/>
  </r>
  <r>
    <n v="164"/>
    <x v="2"/>
    <x v="4"/>
    <x v="47"/>
    <s v="Con riferimento alla crittografia vi è l’implementazione e lo sviluppo sull’uso dei controlli crittografici per la protezione delle informazioni e sui meccanismi di gestione delle chiavi crittografiche"/>
    <n v="1"/>
    <s v="Principio di comportamento"/>
  </r>
  <r>
    <n v="165"/>
    <x v="4"/>
    <x v="4"/>
    <x v="47"/>
    <s v="Con riferimento alla crittografia vi è l’implementazione e lo sviluppo sull’uso dei controlli crittografici per la protezione delle informazioni e sui meccanismi di gestione delle chiavi crittografiche"/>
    <n v="1"/>
    <s v="Principio di comportamento"/>
  </r>
  <r>
    <n v="166"/>
    <x v="7"/>
    <x v="4"/>
    <x v="47"/>
    <s v="Con riferimento alla crittografia vi è l’implementazione e lo sviluppo sull’uso dei controlli crittografici per la protezione delle informazioni e sui meccanismi di gestione delle chiavi crittografiche"/>
    <n v="1"/>
    <s v="Principio di comportamento"/>
  </r>
  <r>
    <n v="157"/>
    <x v="8"/>
    <x v="4"/>
    <x v="103"/>
    <s v="Con riferimento alla classificazione e controllo dei beni, i ruoli e le responsabilità per l’identificazione e la classificazione degli asset aziendali (ivi incluse le categorie di dati trattati) sono chiaramente e formalmente definiti"/>
    <n v="1"/>
    <s v="Principio di comportamento"/>
  </r>
  <r>
    <n v="158"/>
    <x v="9"/>
    <x v="4"/>
    <x v="103"/>
    <s v="Con riferimento alla classificazione e controllo dei beni, i ruoli e le responsabilità per l’identificazione e la classificazione degli asset aziendali (ivi incluse le categorie di dati trattati) sono chiaramente e formalmente definiti"/>
    <n v="1"/>
    <s v="Principio di comportamento"/>
  </r>
  <r>
    <n v="159"/>
    <x v="2"/>
    <x v="4"/>
    <x v="103"/>
    <s v="Con riferimento alla classificazione e controllo dei beni, i ruoli e le responsabilità per l’identificazione e la classificazione degli asset aziendali (ivi incluse le categorie di dati trattati) sono chiaramente e formalmente definiti"/>
    <n v="1"/>
    <s v="Principio di comportamento"/>
  </r>
  <r>
    <n v="160"/>
    <x v="4"/>
    <x v="4"/>
    <x v="103"/>
    <s v="Con riferimento alla classificazione e controllo dei beni, i ruoli e le responsabilità per l’identificazione e la classificazione degli asset aziendali (ivi incluse le categorie di dati trattati) sono chiaramente e formalmente definiti"/>
    <n v="1"/>
    <s v="Principio di comportamento"/>
  </r>
  <r>
    <n v="161"/>
    <x v="7"/>
    <x v="4"/>
    <x v="103"/>
    <s v="Con riferimento alla classificazione e controllo dei beni, i ruoli e le responsabilità per l’identificazione e la classificazione degli asset aziendali (ivi incluse le categorie di dati trattati) sono chiaramente e formalmente definiti"/>
    <n v="1"/>
    <s v="Principio di comportamento"/>
  </r>
  <r>
    <n v="152"/>
    <x v="8"/>
    <x v="4"/>
    <x v="47"/>
    <s v="Con riferimento all’organizzazione della sicurezza per gli utenti interni sono formalmente definiti i ruoli e la responsabilità nella gestione delle modalità di accesso di utenti interni all’azienda e gli obblighi dei medesimi nell'utilizzo dei sistemi informatici"/>
    <n v="1"/>
    <s v="Principio di comportamento"/>
  </r>
  <r>
    <n v="153"/>
    <x v="9"/>
    <x v="4"/>
    <x v="47"/>
    <s v="Con riferimento all’organizzazione della sicurezza per gli utenti interni sono formalmente definiti i ruoli e la responsabilità nella gestione delle modalità di accesso di utenti interni all’azienda e gli obblighi dei medesimi nell'utilizzo dei sistemi informatici"/>
    <n v="1"/>
    <s v="Principio di comportamento"/>
  </r>
  <r>
    <n v="154"/>
    <x v="2"/>
    <x v="4"/>
    <x v="47"/>
    <s v="Con riferimento all’organizzazione della sicurezza per gli utenti interni sono formalmente definiti i ruoli e la responsabilità nella gestione delle modalità di accesso di utenti interni all’azienda e gli obblighi dei medesimi nell'utilizzo dei sistemi informatici"/>
    <n v="1"/>
    <s v="Principio di comportamento"/>
  </r>
  <r>
    <n v="155"/>
    <x v="4"/>
    <x v="4"/>
    <x v="47"/>
    <s v="Con riferimento all’organizzazione della sicurezza per gli utenti interni sono formalmente definiti i ruoli e la responsabilità nella gestione delle modalità di accesso di utenti interni all’azienda e gli obblighi dei medesimi nell'utilizzo dei sistemi informatici"/>
    <n v="1"/>
    <s v="Principio di comportamento"/>
  </r>
  <r>
    <n v="156"/>
    <x v="7"/>
    <x v="4"/>
    <x v="47"/>
    <s v="Con riferimento all’organizzazione della sicurezza per gli utenti interni sono formalmente definiti i ruoli e la responsabilità nella gestione delle modalità di accesso di utenti interni all’azienda e gli obblighi dei medesimi nell'utilizzo dei sistemi informatici"/>
    <n v="1"/>
    <s v="Principio di comportamento"/>
  </r>
  <r>
    <n v="147"/>
    <x v="0"/>
    <x v="4"/>
    <x v="47"/>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n v="1"/>
    <s v="Principio di comportamento"/>
  </r>
  <r>
    <n v="146"/>
    <x v="8"/>
    <x v="4"/>
    <x v="47"/>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n v="1"/>
    <s v="Principio di comportamento"/>
  </r>
  <r>
    <n v="148"/>
    <x v="9"/>
    <x v="4"/>
    <x v="47"/>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n v="1"/>
    <s v="Principio di comportamento"/>
  </r>
  <r>
    <n v="149"/>
    <x v="2"/>
    <x v="4"/>
    <x v="47"/>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n v="1"/>
    <s v="Principio di comportamento"/>
  </r>
  <r>
    <n v="150"/>
    <x v="4"/>
    <x v="4"/>
    <x v="47"/>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n v="1"/>
    <s v="Principio di comportamento"/>
  </r>
  <r>
    <n v="151"/>
    <x v="7"/>
    <x v="4"/>
    <x v="47"/>
    <s v="Con riferimento all’organizzazione della sicurezza per gli utenti esterni sono formalmente definiti i ruoli e le responsabilità nella gestione delle modalità di accesso di utenti esterni all’azienda e gli obblighi dei medesimi nell'utilizzo dei sistemi informatici, nonché nella gestione dei rapporti con i terzi in caso di accesso, gestione, comunicazione, fornitura di prodotti/servizi per l’elaborazione dei dati e informazioni da parte degli stessi terzi"/>
    <n v="1"/>
    <s v="Principio di comportamento"/>
  </r>
  <r>
    <n v="141"/>
    <x v="8"/>
    <x v="4"/>
    <x v="46"/>
    <s v="Con riferimento al controllo degli accessi alle informazioni, ai sistemi informativi, alla rete, ai sistemi operativi, alle applicazioni sono previsti piani e procedure operative per le attività di telelavoro"/>
    <n v="1"/>
    <s v="Principio di comportamento"/>
  </r>
  <r>
    <n v="142"/>
    <x v="9"/>
    <x v="4"/>
    <x v="46"/>
    <s v="Con riferimento al controllo degli accessi alle informazioni, ai sistemi informativi, alla rete, ai sistemi operativi, alle applicazioni sono previsti piani e procedure operative per le attività di telelavoro"/>
    <n v="1"/>
    <s v="Principio di comportamento"/>
  </r>
  <r>
    <n v="143"/>
    <x v="2"/>
    <x v="4"/>
    <x v="46"/>
    <s v="Con riferimento al controllo degli accessi alle informazioni, ai sistemi informativi, alla rete, ai sistemi operativi, alle applicazioni sono previsti piani e procedure operative per le attività di telelavoro"/>
    <n v="1"/>
    <s v="Principio di comportamento"/>
  </r>
  <r>
    <n v="144"/>
    <x v="4"/>
    <x v="4"/>
    <x v="46"/>
    <s v="Con riferimento al controllo degli accessi alle informazioni, ai sistemi informativi, alla rete, ai sistemi operativi, alle applicazioni sono previsti piani e procedure operative per le attività di telelavoro"/>
    <n v="1"/>
    <s v="Principio di comportamento"/>
  </r>
  <r>
    <n v="145"/>
    <x v="7"/>
    <x v="4"/>
    <x v="46"/>
    <s v="Con riferimento al controllo degli accessi alle informazioni, ai sistemi informativi, alla rete, ai sistemi operativi, alle applicazioni sono previsti piani e procedure operative per le attività di telelavoro"/>
    <n v="1"/>
    <s v="Principio di comportamento"/>
  </r>
  <r>
    <n v="136"/>
    <x v="8"/>
    <x v="4"/>
    <x v="46"/>
    <s v="Con riferimento al controllo degli accessi alle informazioni, ai sistemi informativi, alla rete, ai sistemi operativi, alle applicazioni sono previste regole per l’utilizzo e la custodia dei dispostivi di memorizzazione (ad es. chiavi USB, CD, hard disk esterni, ecc.)"/>
    <n v="1"/>
    <s v="Principio di comportamento"/>
  </r>
  <r>
    <n v="137"/>
    <x v="9"/>
    <x v="4"/>
    <x v="46"/>
    <s v="Con riferimento al controllo degli accessi alle informazioni, ai sistemi informativi, alla rete, ai sistemi operativi, alle applicazioni sono previste regole per l’utilizzo e la custodia dei dispostivi di memorizzazione (ad es. chiavi USB, CD, hard disk esterni, ecc.)"/>
    <n v="1"/>
    <s v="Principio di comportamento"/>
  </r>
  <r>
    <n v="138"/>
    <x v="2"/>
    <x v="4"/>
    <x v="46"/>
    <s v="Con riferimento al controllo degli accessi alle informazioni, ai sistemi informativi, alla rete, ai sistemi operativi, alle applicazioni sono previste regole per l’utilizzo e la custodia dei dispostivi di memorizzazione (ad es. chiavi USB, CD, hard disk esterni, ecc.)"/>
    <n v="1"/>
    <s v="Principio di comportamento"/>
  </r>
  <r>
    <n v="139"/>
    <x v="4"/>
    <x v="4"/>
    <x v="46"/>
    <s v="Con riferimento al controllo degli accessi alle informazioni, ai sistemi informativi, alla rete, ai sistemi operativi, alle applicazioni sono previste regole per l’utilizzo e la custodia dei dispostivi di memorizzazione (ad es. chiavi USB, CD, hard disk esterni, ecc.)"/>
    <n v="1"/>
    <s v="Principio di comportamento"/>
  </r>
  <r>
    <n v="140"/>
    <x v="7"/>
    <x v="4"/>
    <x v="46"/>
    <s v="Con riferimento al controllo degli accessi alle informazioni, ai sistemi informativi, alla rete, ai sistemi operativi, alle applicazioni sono previste regole per l’utilizzo e la custodia dei dispostivi di memorizzazione (ad es. chiavi USB, CD, hard disk esterni, ecc.)"/>
    <n v="1"/>
    <s v="Principio di comportamento"/>
  </r>
  <r>
    <n v="131"/>
    <x v="8"/>
    <x v="4"/>
    <x v="46"/>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n v="1"/>
    <s v="Principio di comportamento"/>
  </r>
  <r>
    <n v="132"/>
    <x v="9"/>
    <x v="4"/>
    <x v="46"/>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n v="1"/>
    <s v="Principio di comportamento"/>
  </r>
  <r>
    <n v="133"/>
    <x v="2"/>
    <x v="4"/>
    <x v="46"/>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n v="1"/>
    <s v="Principio di comportamento"/>
  </r>
  <r>
    <n v="134"/>
    <x v="4"/>
    <x v="4"/>
    <x v="46"/>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n v="1"/>
    <s v="Principio di comportamento"/>
  </r>
  <r>
    <n v="135"/>
    <x v="7"/>
    <x v="4"/>
    <x v="46"/>
    <s v="Con riferimento al controllo degli accessi alle informazioni, ai sistemi informativi, alla rete, ai sistemi operativi, alle applicazioni è previsto l’accesso ai servizi di rete esclusivamente da parte degli utenti che sono stati specificatamente autorizzati e le restrizioni della capacità degli utenti di connettersi alla rete"/>
    <n v="1"/>
    <s v="Principio di comportamento"/>
  </r>
  <r>
    <n v="126"/>
    <x v="8"/>
    <x v="4"/>
    <x v="46"/>
    <s v="Con riferimento al controllo degli accessi alle informazioni, ai sistemi informativi, alla rete, ai sistemi operativi, alle applicazioni è previsto il blocco delle postazioni di lavoro dopo un periodo predefinito di inattività"/>
    <n v="1"/>
    <s v="Principio di comportamento"/>
  </r>
  <r>
    <n v="127"/>
    <x v="9"/>
    <x v="4"/>
    <x v="46"/>
    <s v="Con riferimento al controllo degli accessi alle informazioni, ai sistemi informativi, alla rete, ai sistemi operativi, alle applicazioni è previsto il blocco delle postazioni di lavoro dopo un periodo predefinito di inattività"/>
    <n v="1"/>
    <s v="Principio di comportamento"/>
  </r>
  <r>
    <n v="128"/>
    <x v="2"/>
    <x v="4"/>
    <x v="46"/>
    <s v="Con riferimento al controllo degli accessi alle informazioni, ai sistemi informativi, alla rete, ai sistemi operativi, alle applicazioni è previsto il blocco delle postazioni di lavoro dopo un periodo predefinito di inattività"/>
    <n v="1"/>
    <s v="Principio di comportamento"/>
  </r>
  <r>
    <n v="129"/>
    <x v="4"/>
    <x v="4"/>
    <x v="46"/>
    <s v="Con riferimento al controllo degli accessi alle informazioni, ai sistemi informativi, alla rete, ai sistemi operativi, alle applicazioni è previsto il blocco delle postazioni di lavoro dopo un periodo predefinito di inattività"/>
    <n v="1"/>
    <s v="Principio di comportamento"/>
  </r>
  <r>
    <n v="130"/>
    <x v="7"/>
    <x v="4"/>
    <x v="46"/>
    <s v="Con riferimento al controllo degli accessi alle informazioni, ai sistemi informativi, alla rete, ai sistemi operativi, alle applicazioni è previsto il blocco delle postazioni di lavoro dopo un periodo predefinito di inattività"/>
    <n v="1"/>
    <s v="Principio di comportamento"/>
  </r>
  <r>
    <n v="121"/>
    <x v="8"/>
    <x v="4"/>
    <x v="46"/>
    <s v="Con riferimento al controllo degli accessi alle informazioni, ai sistemi informativi, alla rete, ai sistemi operativi, alle applicazioni è prevista una procedura di registrazione e de-registrazione per accordare e revocare l'accesso a tutti i sistemi e servizi informativi"/>
    <n v="1"/>
    <s v="Principio di comportamento"/>
  </r>
  <r>
    <n v="122"/>
    <x v="9"/>
    <x v="4"/>
    <x v="46"/>
    <s v="Con riferimento al controllo degli accessi alle informazioni, ai sistemi informativi, alla rete, ai sistemi operativi, alle applicazioni è prevista una procedura di registrazione e de-registrazione per accordare e revocare l'accesso a tutti i sistemi e servizi informativi"/>
    <n v="1"/>
    <s v="Principio di comportamento"/>
  </r>
  <r>
    <n v="123"/>
    <x v="2"/>
    <x v="4"/>
    <x v="46"/>
    <s v="Con riferimento al controllo degli accessi alle informazioni, ai sistemi informativi, alla rete, ai sistemi operativi, alle applicazioni è prevista una procedura di registrazione e de-registrazione per accordare e revocare l'accesso a tutti i sistemi e servizi informativi"/>
    <n v="1"/>
    <s v="Principio di comportamento"/>
  </r>
  <r>
    <n v="124"/>
    <x v="4"/>
    <x v="4"/>
    <x v="46"/>
    <s v="Con riferimento al controllo degli accessi alle informazioni, ai sistemi informativi, alla rete, ai sistemi operativi, alle applicazioni è prevista una procedura di registrazione e de-registrazione per accordare e revocare l'accesso a tutti i sistemi e servizi informativi"/>
    <n v="1"/>
    <s v="Principio di comportamento"/>
  </r>
  <r>
    <n v="125"/>
    <x v="7"/>
    <x v="4"/>
    <x v="46"/>
    <s v="Con riferimento al controllo degli accessi alle informazioni, ai sistemi informativi, alla rete, ai sistemi operativi, alle applicazioni è prevista una procedura di registrazione e de-registrazione per accordare e revocare l'accesso a tutti i sistemi e servizi informativi"/>
    <n v="1"/>
    <s v="Principio di comportamento"/>
  </r>
  <r>
    <n v="116"/>
    <x v="8"/>
    <x v="4"/>
    <x v="46"/>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n v="1"/>
    <s v="Principio di comportamento"/>
  </r>
  <r>
    <n v="117"/>
    <x v="9"/>
    <x v="4"/>
    <x v="46"/>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n v="1"/>
    <s v="Principio di comportamento"/>
  </r>
  <r>
    <n v="118"/>
    <x v="2"/>
    <x v="4"/>
    <x v="46"/>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n v="1"/>
    <s v="Principio di comportamento"/>
  </r>
  <r>
    <n v="119"/>
    <x v="4"/>
    <x v="4"/>
    <x v="46"/>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n v="1"/>
    <s v="Principio di comportamento"/>
  </r>
  <r>
    <n v="120"/>
    <x v="7"/>
    <x v="4"/>
    <x v="46"/>
    <s v="Con riferimento al controllo degli accessi alle informazioni, ai sistemi informativi, alla rete, ai sistemi operativi, alle applicazioni è prevista una lista di controllo del personale abilitato all'accesso ai sistemi, nonché le autorizzazioni specifiche dei diversi utenti o categorie di utenti"/>
    <n v="1"/>
    <s v="Principio di comportamento"/>
  </r>
  <r>
    <n v="111"/>
    <x v="8"/>
    <x v="4"/>
    <x v="46"/>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n v="1"/>
    <s v="Principio di comportamento"/>
  </r>
  <r>
    <n v="112"/>
    <x v="9"/>
    <x v="4"/>
    <x v="46"/>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n v="1"/>
    <s v="Principio di comportamento"/>
  </r>
  <r>
    <n v="113"/>
    <x v="2"/>
    <x v="4"/>
    <x v="46"/>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n v="1"/>
    <s v="Principio di comportamento"/>
  </r>
  <r>
    <n v="114"/>
    <x v="4"/>
    <x v="4"/>
    <x v="46"/>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n v="1"/>
    <s v="Principio di comportamento"/>
  </r>
  <r>
    <n v="115"/>
    <x v="7"/>
    <x v="4"/>
    <x v="46"/>
    <s v="Con riferimento al controllo degli accessi alle informazioni, ai sistemi informativi, alla rete, ai sistemi operativi, alle applicazioni è prevista la segmentazione della rete affinché sia possibile assicurare che le connessioni e i flussi di informazioni non violino le norme di controllo degli accessi delle applicazioni aziendali"/>
    <n v="1"/>
    <s v="Principio di comportamento"/>
  </r>
  <r>
    <n v="106"/>
    <x v="8"/>
    <x v="4"/>
    <x v="47"/>
    <s v="Con riferimento al controllo degli accessi alle informazioni, ai sistemi informativi, alla rete, ai sistemi operativi, alle applicazioni, è prevista la rivisitazione dei diritti d'accesso degli utenti secondo intervalli di tempo prestabiliti"/>
    <n v="1"/>
    <s v="Principio di comportamento"/>
  </r>
  <r>
    <n v="107"/>
    <x v="9"/>
    <x v="4"/>
    <x v="47"/>
    <s v="Con riferimento al controllo degli accessi alle informazioni, ai sistemi informativi, alla rete, ai sistemi operativi, alle applicazioni, è prevista la rivisitazione dei diritti d'accesso degli utenti secondo intervalli di tempo prestabiliti"/>
    <n v="1"/>
    <s v="Principio di comportamento"/>
  </r>
  <r>
    <n v="108"/>
    <x v="2"/>
    <x v="4"/>
    <x v="47"/>
    <s v="Con riferimento al controllo degli accessi alle informazioni, ai sistemi informativi, alla rete, ai sistemi operativi, alle applicazioni, è prevista la rivisitazione dei diritti d'accesso degli utenti secondo intervalli di tempo prestabiliti"/>
    <n v="1"/>
    <s v="Principio di comportamento"/>
  </r>
  <r>
    <n v="109"/>
    <x v="4"/>
    <x v="4"/>
    <x v="47"/>
    <s v="Con riferimento al controllo degli accessi alle informazioni, ai sistemi informativi, alla rete, ai sistemi operativi, alle applicazioni, è prevista la rivisitazione dei diritti d'accesso degli utenti secondo intervalli di tempo prestabiliti"/>
    <n v="1"/>
    <s v="Principio di comportamento"/>
  </r>
  <r>
    <n v="110"/>
    <x v="7"/>
    <x v="4"/>
    <x v="47"/>
    <s v="Con riferimento al controllo degli accessi alle informazioni, ai sistemi informativi, alla rete, ai sistemi operativi, alle applicazioni, è prevista la rivisitazione dei diritti d'accesso degli utenti secondo intervalli di tempo prestabiliti"/>
    <n v="1"/>
    <s v="Principio di comportamento"/>
  </r>
  <r>
    <n v="101"/>
    <x v="8"/>
    <x v="4"/>
    <x v="47"/>
    <s v="Con riferimento al controllo degli accessi alle informazioni, ai sistemi informativi, alla rete, ai sistemi operativi, alle applicazioni è prevista la destituzione dei diritti di accesso in caso di cessazione o cambiamento del tipo di rapporto che attribuisce il diritto di accesso"/>
    <n v="1"/>
    <s v="Principio di comportamento"/>
  </r>
  <r>
    <n v="102"/>
    <x v="9"/>
    <x v="4"/>
    <x v="47"/>
    <s v="Con riferimento al controllo degli accessi alle informazioni, ai sistemi informativi, alla rete, ai sistemi operativi, alle applicazioni è prevista la destituzione dei diritti di accesso in caso di cessazione o cambiamento del tipo di rapporto che attribuisce il diritto di accesso"/>
    <n v="1"/>
    <s v="Principio di comportamento"/>
  </r>
  <r>
    <n v="103"/>
    <x v="2"/>
    <x v="4"/>
    <x v="47"/>
    <s v="Con riferimento al controllo degli accessi alle informazioni, ai sistemi informativi, alla rete, ai sistemi operativi, alle applicazioni è prevista la destituzione dei diritti di accesso in caso di cessazione o cambiamento del tipo di rapporto che attribuisce il diritto di accesso"/>
    <n v="1"/>
    <s v="Principio di comportamento"/>
  </r>
  <r>
    <n v="104"/>
    <x v="4"/>
    <x v="4"/>
    <x v="47"/>
    <s v="Con riferimento al controllo degli accessi alle informazioni, ai sistemi informativi, alla rete, ai sistemi operativi, alle applicazioni è prevista la destituzione dei diritti di accesso in caso di cessazione o cambiamento del tipo di rapporto che attribuisce il diritto di accesso"/>
    <n v="1"/>
    <s v="Principio di comportamento"/>
  </r>
  <r>
    <n v="105"/>
    <x v="7"/>
    <x v="4"/>
    <x v="47"/>
    <s v="Con riferimento al controllo degli accessi alle informazioni, ai sistemi informativi, alla rete, ai sistemi operativi, alle applicazioni è prevista la destituzione dei diritti di accesso in caso di cessazione o cambiamento del tipo di rapporto che attribuisce il diritto di accesso"/>
    <n v="1"/>
    <s v="Principio di comportamento"/>
  </r>
  <r>
    <n v="96"/>
    <x v="8"/>
    <x v="4"/>
    <x v="46"/>
    <s v="Con riferimento al controllo degli accessi alle informazioni, ai sistemi informativi, alla rete, ai sistemi operativi, alle applicazioni è prevista l’autenticazione individuale degli utenti tramite codice identificativo dell’utente e password o altro sistema di autenticazione sicura"/>
    <n v="1"/>
    <s v="Principio di comportamento"/>
  </r>
  <r>
    <n v="97"/>
    <x v="9"/>
    <x v="4"/>
    <x v="46"/>
    <s v="Con riferimento al controllo degli accessi alle informazioni, ai sistemi informativi, alla rete, ai sistemi operativi, alle applicazioni è prevista l’autenticazione individuale degli utenti tramite codice identificativo dell’utente e password o altro sistema di autenticazione sicura"/>
    <n v="1"/>
    <s v="Principio di comportamento"/>
  </r>
  <r>
    <n v="98"/>
    <x v="2"/>
    <x v="4"/>
    <x v="46"/>
    <s v="Con riferimento al controllo degli accessi alle informazioni, ai sistemi informativi, alla rete, ai sistemi operativi, alle applicazioni è prevista l’autenticazione individuale degli utenti tramite codice identificativo dell’utente e password o altro sistema di autenticazione sicura"/>
    <n v="1"/>
    <s v="Principio di comportamento"/>
  </r>
  <r>
    <n v="99"/>
    <x v="4"/>
    <x v="4"/>
    <x v="46"/>
    <s v="Con riferimento al controllo degli accessi alle informazioni, ai sistemi informativi, alla rete, ai sistemi operativi, alle applicazioni è prevista l’autenticazione individuale degli utenti tramite codice identificativo dell’utente e password o altro sistema di autenticazione sicura"/>
    <n v="1"/>
    <s v="Principio di comportamento"/>
  </r>
  <r>
    <n v="100"/>
    <x v="7"/>
    <x v="4"/>
    <x v="46"/>
    <s v="Con riferimento al controllo degli accessi alle informazioni, ai sistemi informativi, alla rete, ai sistemi operativi, alle applicazioni è prevista l’autenticazione individuale degli utenti tramite codice identificativo dell’utente e password o altro sistema di autenticazione sicura"/>
    <n v="1"/>
    <s v="Principio di comportamento"/>
  </r>
  <r>
    <n v="87"/>
    <x v="8"/>
    <x v="13"/>
    <x v="20"/>
    <s v="Con riferimento ai pagamenti vi deve essere: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n v="1"/>
    <s v="Dovere"/>
  </r>
  <r>
    <n v="88"/>
    <x v="0"/>
    <x v="13"/>
    <x v="20"/>
    <s v="Con riferimento ai pagamenti vi deve essere: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n v="1"/>
    <s v="Dovere"/>
  </r>
  <r>
    <n v="89"/>
    <x v="1"/>
    <x v="13"/>
    <x v="20"/>
    <s v="Con riferimento ai pagamenti vi deve essere: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n v="1"/>
    <s v="Dovere"/>
  </r>
  <r>
    <n v="90"/>
    <x v="9"/>
    <x v="13"/>
    <x v="20"/>
    <s v="Con riferimento ai pagamenti vi deve essere: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n v="1"/>
    <s v="Dovere"/>
  </r>
  <r>
    <n v="91"/>
    <x v="2"/>
    <x v="13"/>
    <x v="20"/>
    <s v="Con riferimento ai pagamenti vi deve essere: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n v="1"/>
    <s v="Dovere"/>
  </r>
  <r>
    <n v="92"/>
    <x v="12"/>
    <x v="13"/>
    <x v="20"/>
    <s v="Con riferimento ai pagamenti vi deve essere: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n v="1"/>
    <s v="Dovere"/>
  </r>
  <r>
    <n v="93"/>
    <x v="13"/>
    <x v="13"/>
    <x v="20"/>
    <s v="Con riferimento ai pagamenti vi deve essere: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n v="1"/>
    <s v="Dovere"/>
  </r>
  <r>
    <n v="94"/>
    <x v="3"/>
    <x v="13"/>
    <x v="20"/>
    <s v="Con riferimento ai pagamenti vi deve essere: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n v="1"/>
    <s v="Dovere"/>
  </r>
  <r>
    <n v="95"/>
    <x v="4"/>
    <x v="13"/>
    <x v="20"/>
    <s v="Con riferimento ai pagamenti vi deve essere: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n v="1"/>
    <s v="Dovere"/>
  </r>
  <r>
    <n v="1452"/>
    <x v="10"/>
    <x v="13"/>
    <x v="20"/>
    <s v="Con riferimento ai pagamenti vi deve essere: (i) l'attestazione dell'esecuzione della prestazione, (ii) i controlli e le modalità di registrazione delle fatture ricevute, (iii) l'iter per la predisposizione e l'autorizzazione della proposta di pagamento, (iv) le modalità per l'effettuazione dei pagamenti, (v) la formalizzazione dell'attività di riconciliazione dei conti correnti bancari per causale di uscita; le eventuali poste in riconciliazione sono giustificate e tracciate con la documentazione di supporto"/>
    <n v="1"/>
    <s v="Dovere"/>
  </r>
  <r>
    <m/>
    <x v="11"/>
    <x v="9"/>
    <x v="11"/>
    <m/>
    <m/>
    <m/>
  </r>
  <r>
    <m/>
    <x v="11"/>
    <x v="9"/>
    <x v="11"/>
    <m/>
    <m/>
    <m/>
  </r>
  <r>
    <n v="1354"/>
    <x v="10"/>
    <x v="7"/>
    <x v="8"/>
    <s v="Con riferimento a tutti i rifiuti prodotti (nome Ente) sono custoditi i manuali d'uso, di sicurezza e di illustrazione delle modalità e dei tempi di raccolta dei materiali o delle sostanze in uso nell'Ente come indicate dal fornitore, distributore, dei beni o prodotti che generano rifiuto a fine vita"/>
    <n v="1"/>
    <s v="Principio di comportamento"/>
  </r>
  <r>
    <n v="1561"/>
    <x v="1"/>
    <x v="13"/>
    <x v="20"/>
    <s v="Con cadenza quotidiana, la cassa viene chiusa con registrazioni e conciliazioni con la contabilità"/>
    <n v="1"/>
    <s v="Principio di comportamento"/>
  </r>
  <r>
    <n v="75"/>
    <x v="9"/>
    <x v="6"/>
    <x v="15"/>
    <s v="E' comunicato all’OdV qualsiasi altro incarico, conferito o che si intenda conferire, al Collegio sindacale e al Revisore Legale dei Conti, che sia aggiuntivo rispetto all'originario incarico"/>
    <n v="1"/>
    <s v="Principio di comportamento"/>
  </r>
  <r>
    <n v="1290"/>
    <x v="10"/>
    <x v="7"/>
    <x v="8"/>
    <s v="E' comunicata alla Provincia competente o alla polizia giudiziaria la mancata consegna della quarta copia del FIR allo scadere dei termini previsti dalla legge o nel caso in cui le indicazioni riportate nello stesso non siano corrette e non sia possibile integrarle a cura del fornitore o smaltitore dei rifiuti"/>
    <n v="1"/>
    <s v="Principio di comportamento"/>
  </r>
  <r>
    <n v="1478"/>
    <x v="13"/>
    <x v="13"/>
    <x v="20"/>
    <s v="Compatibilmente con le risorse di personale, i poteri dei soggetti che gestiscono la cassa sono separati rispetto ai poteri dei soggetti preposti a gestire le operazioni bancarie. In ogni caso, gli organismi di controllo verificano sempre la regolarità di tutte le operazioni"/>
    <n v="1"/>
    <s v="Principio di comportamento"/>
  </r>
  <r>
    <n v="1482"/>
    <x v="10"/>
    <x v="13"/>
    <x v="20"/>
    <s v="Compatibilmente con le risorse di personale, i poteri dei soggetti che gestiscono la cassa sono separati rispetto ai poteri dei soggetti preposti a gestire le operazioni bancarie. In ogni caso, gli organismi di controllo verificano sempre la regolarità di tutte le operazioni"/>
    <n v="1"/>
    <s v="Principio di comportamento"/>
  </r>
  <r>
    <n v="1486"/>
    <x v="3"/>
    <x v="13"/>
    <x v="20"/>
    <s v="Compatibilmente con le risorse di personale, i poteri dei soggetti che gestiscono la cassa sono separati rispetto ai poteri dei soggetti preposti a gestire le operazioni bancarie. In ogni caso, gli organismi di controllo verificano sempre la regolarità di tutte le operazioni"/>
    <n v="1"/>
    <s v="Principio di comportamento"/>
  </r>
  <r>
    <n v="1490"/>
    <x v="9"/>
    <x v="13"/>
    <x v="20"/>
    <s v="Compatibilmente con le risorse di personale, i poteri dei soggetti che gestiscono la cassa sono separati rispetto ai poteri dei soggetti preposti a gestire le operazioni bancarie. In ogni caso, gli organismi di controllo verificano sempre la regolarità di tutte le operazioni"/>
    <n v="1"/>
    <s v="Principio di comportamento"/>
  </r>
  <r>
    <n v="1494"/>
    <x v="8"/>
    <x v="13"/>
    <x v="20"/>
    <s v="Compatibilmente con le risorse di personale, i poteri dei soggetti che gestiscono la cassa sono separati rispetto ai poteri dei soggetti preposti a gestire le operazioni bancarie. In ogni caso, gli organismi di controllo verificano sempre la regolarità di tutte le operazioni"/>
    <n v="1"/>
    <s v="Principio di comportamento"/>
  </r>
  <r>
    <n v="1498"/>
    <x v="4"/>
    <x v="13"/>
    <x v="20"/>
    <s v="Compatibilmente con le risorse di personale, i poteri dei soggetti che gestiscono la cassa sono separati rispetto ai poteri dei soggetti preposti a gestire le operazioni bancarie. In ogni caso, gli organismi di controllo verificano sempre la regolarità di tutte le operazioni"/>
    <n v="1"/>
    <s v="Principio di comportamento"/>
  </r>
  <r>
    <n v="1502"/>
    <x v="0"/>
    <x v="13"/>
    <x v="20"/>
    <s v="Compatibilmente con le risorse di personale, i poteri dei soggetti che gestiscono la cassa sono separati rispetto ai poteri dei soggetti preposti a gestire le operazioni bancarie. In ogni caso, gli organismi di controllo verificano sempre la regolarità di tutte le operazioni"/>
    <n v="1"/>
    <s v="Principio di comportamento"/>
  </r>
  <r>
    <n v="1506"/>
    <x v="12"/>
    <x v="13"/>
    <x v="20"/>
    <s v="Compatibilmente con le risorse di personale, i poteri dei soggetti che gestiscono la cassa sono separati rispetto ai poteri dei soggetti preposti a gestire le operazioni bancarie. In ogni caso, gli organismi di controllo verificano sempre la regolarità di tutte le operazioni"/>
    <n v="1"/>
    <s v="Principio di comportamento"/>
  </r>
  <r>
    <n v="1510"/>
    <x v="2"/>
    <x v="13"/>
    <x v="20"/>
    <s v="Compatibilmente con le risorse di personale, i poteri dei soggetti che gestiscono la cassa sono separati rispetto ai poteri dei soggetti preposti a gestire le operazioni bancarie. In ogni caso, gli organismi di controllo verificano sempre la regolarità di tutte le operazioni"/>
    <n v="1"/>
    <s v="Principio di comportamento"/>
  </r>
  <r>
    <n v="1514"/>
    <x v="1"/>
    <x v="13"/>
    <x v="20"/>
    <s v="Compatibilmente con le risorse di personale, i poteri dei soggetti che gestiscono la cassa sono separati rispetto ai poteri dei soggetti preposti a gestire le operazioni bancarie. In ogni caso, gli organismi di controllo verificano sempre la regolarità di tutte le operazioni"/>
    <n v="1"/>
    <s v="Principio di comportamento"/>
  </r>
  <r>
    <n v="1551"/>
    <x v="0"/>
    <x v="14"/>
    <x v="21"/>
    <s v="Coloro che svolgono una funzione di controllo e supervisione su adempimenti connessi all’espletamento delle suddette attività (pagamento di fatture destinazione di finanziamenti ottenuti dallo Stato o da organismi comunitari, ecc.) devono porre particolare attenzione circa l’attuazione degli adempimenti stessi e riferire immediatamente all’OdV eventuali situazioni di irregolarità"/>
    <n v="1"/>
    <s v="Dovere"/>
  </r>
  <r>
    <n v="1705"/>
    <x v="0"/>
    <x v="15"/>
    <x v="86"/>
    <s v="Coloro che partecipano agli incontri con la Pubblica Amministrazione devono essere muniti di apposita delega e devono essere in numero non inferiore a due"/>
    <n v="1"/>
    <s v="Dovere"/>
  </r>
  <r>
    <n v="1374"/>
    <x v="0"/>
    <x v="13"/>
    <x v="20"/>
    <s v="Chi opera con smart card e password on line (per operatività sui c/c intestati alla Struttura Sanitaria e/o al suo rappresentante legale) deve essere adeguatamente responsabilizzato circa la custodia, l'utilizzo e i limiti di azione all'uso delle stesse con chiara identificazione delle autorizzazioni che a determinate soglie debbono essere acquisite per procedere con la relativa uscita di c/c o di cassa"/>
    <n v="1"/>
    <s v="Principio di comportamento"/>
  </r>
  <r>
    <n v="1382"/>
    <x v="13"/>
    <x v="13"/>
    <x v="20"/>
    <s v="Chi opera con smart card e password on line (per operatività sui c/c intestati alla Struttura Sanitaria e/o al suo rappresentante legale) deve essere adeguatamente responsabilizzato circa la custodia, l'utilizzo e i limiti di azione all'uso delle stesse con chiara identificazione delle autorizzazioni che a determinate soglie debbono essere acquisite per procedere con la relativa uscita di c/c o di cassa"/>
    <n v="1"/>
    <s v="Principio di comportamento"/>
  </r>
  <r>
    <n v="1389"/>
    <x v="3"/>
    <x v="13"/>
    <x v="20"/>
    <s v="Chi opera con smart card e password on line (per operatività sui c/c intestati alla Struttura Sanitaria e/o al suo rappresentante legale) deve essere adeguatamente responsabilizzato circa la custodia, l'utilizzo e i limiti di azione all'uso delle stesse con chiara identificazione delle autorizzazioni che a determinate soglie debbono essere acquisite per procedere con la relativa uscita di c/c o di cassa"/>
    <n v="1"/>
    <s v="Principio di comportamento"/>
  </r>
  <r>
    <n v="1396"/>
    <x v="9"/>
    <x v="13"/>
    <x v="20"/>
    <s v="Chi opera con smart card e password on line (per operatività sui c/c intestati alla Struttura Sanitaria e/o al suo rappresentante legale) deve essere adeguatamente responsabilizzato circa la custodia, l'utilizzo e i limiti di azione all'uso delle stesse con chiara identificazione delle autorizzazioni che a determinate soglie debbono essere acquisite per procedere con la relativa uscita di c/c o di cassa"/>
    <n v="1"/>
    <s v="Principio di comportamento"/>
  </r>
  <r>
    <n v="1403"/>
    <x v="8"/>
    <x v="13"/>
    <x v="20"/>
    <s v="Chi opera con smart card e password on line (per operatività sui c/c intestati alla Struttura Sanitaria e/o al suo rappresentante legale) deve essere adeguatamente responsabilizzato circa la custodia, l'utilizzo e i limiti di azione all'uso delle stesse con chiara identificazione delle autorizzazioni che a determinate soglie debbono essere acquisite per procedere con la relativa uscita di c/c o di cassa"/>
    <n v="1"/>
    <s v="Principio di comportamento"/>
  </r>
  <r>
    <n v="1410"/>
    <x v="4"/>
    <x v="13"/>
    <x v="20"/>
    <s v="Chi opera con smart card e password on line (per operatività sui c/c intestati alla Struttura Sanitaria e/o al suo rappresentante legale) deve essere adeguatamente responsabilizzato circa la custodia, l'utilizzo e i limiti di azione all'uso delle stesse con chiara identificazione delle autorizzazioni che a determinate soglie debbono essere acquisite per procedere con la relativa uscita di c/c o di cassa"/>
    <n v="1"/>
    <s v="Principio di comportamento"/>
  </r>
  <r>
    <n v="1417"/>
    <x v="12"/>
    <x v="13"/>
    <x v="20"/>
    <s v="Chi opera con smart card e password on line (per operatività sui c/c intestati alla Struttura Sanitaria e/o al suo rappresentante legale) deve essere adeguatamente responsabilizzato circa la custodia, l'utilizzo e i limiti di azione all'uso delle stesse con chiara identificazione delle autorizzazioni che a determinate soglie debbono essere acquisite per procedere con la relativa uscita di c/c o di cassa"/>
    <n v="1"/>
    <s v="Principio di comportamento"/>
  </r>
  <r>
    <n v="1424"/>
    <x v="2"/>
    <x v="13"/>
    <x v="20"/>
    <s v="Chi opera con smart card e password on line (per operatività sui c/c intestati alla Struttura Sanitaria e/o al suo rappresentante legale) deve essere adeguatamente responsabilizzato circa la custodia, l'utilizzo e i limiti di azione all'uso delle stesse con chiara identificazione delle autorizzazioni che a determinate soglie debbono essere acquisite per procedere con la relativa uscita di c/c o di cassa"/>
    <n v="1"/>
    <s v="Principio di comportamento"/>
  </r>
  <r>
    <n v="1431"/>
    <x v="1"/>
    <x v="13"/>
    <x v="20"/>
    <s v="Chi opera con smart card e password on line (per operatività sui c/c intestati alla Struttura Sanitaria e/o al suo rappresentante legale) deve essere adeguatamente responsabilizzato circa la custodia, l'utilizzo e i limiti di azione all'uso delle stesse con chiara identificazione delle autorizzazioni che a determinate soglie debbono essere acquisite per procedere con la relativa uscita di c/c o di cassa"/>
    <n v="1"/>
    <s v="Principio di comportamento"/>
  </r>
  <r>
    <n v="1461"/>
    <x v="10"/>
    <x v="13"/>
    <x v="20"/>
    <s v="Chi opera con smart card e password on line (per operatività sui c/c intestati alla Struttura Sanitaria e/o al suo rappresentante legale) deve essere adeguatamente responsabilizzato circa la custodia, l'utilizzo e i limiti di azione all'uso delle stesse con chiara identificazione delle autorizzazioni che a determinate soglie debbono essere acquisite per procedere con la relativa uscita di c/c o di cassa"/>
    <n v="1"/>
    <s v="Principio di comportamento"/>
  </r>
  <r>
    <n v="1309"/>
    <x v="10"/>
    <x v="8"/>
    <x v="104"/>
    <s v="Sono avviati i procedimenti disciplinari e sanzionatori a seguito di violazioni e/o non conformità rilevate rispetto alle procedure - istruzioni in essere e alle previsioni del Codice Etico poste a prevenzione delle condotte o comportamenti a rischio di cui all'art. 25-undecies"/>
    <n v="1"/>
    <s v="Principio di comportamento"/>
  </r>
  <r>
    <n v="1301"/>
    <x v="10"/>
    <x v="8"/>
    <x v="104"/>
    <s v="Sono avviati i necessari procedimenti disciplinari in caso di non conformità rilevate, provvedendo ad istruttoria conclusa ad irrogare la conseguente sanzione disciplinare nel rispetto dello statuto dei lavoratori e del CCNL di categoria"/>
    <n v="1"/>
    <s v="Principio di comportamento"/>
  </r>
  <r>
    <n v="1440"/>
    <x v="10"/>
    <x v="7"/>
    <x v="8"/>
    <s v="È acquisita documentazione comprovante l’avvenuto smaltimento del rifiuto da parte dell'ente o società che lo ha smaltito e/o copia del documento di trasporto con apposta la firma dell'addetto del centro di raccolta per avvenuta consegna ove si tratti di RAEE conferito, nonché la comunicazione alla Provincia e/o alla Polizia Giudiziaria della mancata restituzione della quarta copia del FIR"/>
    <n v="1"/>
    <s v="Principio di comportamento"/>
  </r>
  <r>
    <n v="1297"/>
    <x v="10"/>
    <x v="7"/>
    <x v="8"/>
    <s v="È acquisita documentazione comprovante l’avvenuto smaltimento del rifiuto da parte dell'ente o società che lo ha smaltito e/o copia del documento di trasporto con apposta la firma dell'addetto del centro di raccolta per avvenuta consegna ove si tratti di RAEE conferito, nonché la comunicazione alla Provincia e/o alla Polizia Giudiziaria della mancata restituzione della quarta copia del FIR"/>
    <n v="1"/>
    <s v="Principio di comportamento"/>
  </r>
  <r>
    <n v="54"/>
    <x v="8"/>
    <x v="6"/>
    <x v="15"/>
    <s v="La revisione legale è attribuita ad un soggetto qualificato"/>
    <n v="1"/>
    <s v="Principio di comportamento"/>
  </r>
  <r>
    <n v="55"/>
    <x v="9"/>
    <x v="6"/>
    <x v="15"/>
    <s v="La revisione legale è attribuita ad un soggetto qualificato"/>
    <n v="1"/>
    <s v="Principio di comportamento"/>
  </r>
  <r>
    <n v="56"/>
    <x v="3"/>
    <x v="6"/>
    <x v="15"/>
    <s v="La revisione legale è attribuita ad un soggetto qualificato"/>
    <n v="1"/>
    <s v="Principio di comportamento"/>
  </r>
  <r>
    <m/>
    <x v="11"/>
    <x v="9"/>
    <x v="11"/>
    <m/>
    <m/>
    <m/>
  </r>
  <r>
    <m/>
    <x v="11"/>
    <x v="9"/>
    <x v="11"/>
    <m/>
    <m/>
    <m/>
  </r>
  <r>
    <n v="1278"/>
    <x v="9"/>
    <x v="6"/>
    <x v="15"/>
    <s v="Viene assicurato il regolare funzionamento della Società e degli organi sociali, garantendo e agevolando ogni forma di controllo interno sulla gestione sociale previsto dalla legge, nonché la libera e corretta formazione della volontà assembleare"/>
    <n v="1"/>
    <s v="Principio di comportamento"/>
  </r>
  <r>
    <n v="1710"/>
    <x v="0"/>
    <x v="14"/>
    <x v="21"/>
    <s v="Viene assicurato che le richieste di contributi, sovvenzioni e finanziamenti pubblici siano sempre  preventivamente autorizzate e successivamente sottoscritte secondo quanto previsto dalle  deleghe interne, dalle procure e dalle procedure aziendali"/>
    <n v="1"/>
    <s v="Principio di comportamento"/>
  </r>
  <r>
    <n v="1642"/>
    <x v="0"/>
    <x v="15"/>
    <x v="26"/>
    <s v="Viene archiviata tutta la documentazione relativa alle informazioni riportate all'interno della domanda stessa, o di eventuali integrazioni esplicitamente richieste dalla Regione e/o da altro Ente Pubblico"/>
    <n v="1"/>
    <s v="Principio di comportamento"/>
  </r>
  <r>
    <n v="1724"/>
    <x v="3"/>
    <x v="20"/>
    <x v="105"/>
    <s v="E' archiviata la documentazione riguardante ogni singola operazione, con modalità tali da  impedire la modifica successiva se non con apposita evidenza, al fine di permettere la corretta tracciabilità dell'intero processo di trapianto"/>
    <n v="1"/>
    <s v="Principio di comportamento"/>
  </r>
  <r>
    <n v="1624"/>
    <x v="2"/>
    <x v="8"/>
    <x v="80"/>
    <s v="Annualmente viene svolta una valutazione dei Dipendenti finalizzata allo sviluppo personale e professionale delle risorse"/>
    <n v="1"/>
    <s v="Principio di comportamento"/>
  </r>
  <r>
    <n v="1357"/>
    <x v="10"/>
    <x v="7"/>
    <x v="76"/>
    <s v="Allo scopo di rendere nota, durante il deposito temporaneo dei rifiuti sanitari pericolosi a rischio infettivo e per i rifiuti pericolosi a rischio chimico, la natura e la pericolosità dei rifiuti, i recipienti, fissi e mobili, devono essere opportunamente contrassegnati con etichette o targhe, apposte sui recipienti stessi o collocate nelle aree di stoccaggio; detti contrassegni devono essere ben visibili per dimensioni e collocazione"/>
    <n v="1"/>
    <s v="Dovere"/>
  </r>
  <r>
    <n v="50"/>
    <x v="8"/>
    <x v="6"/>
    <x v="93"/>
    <s v="All’interno di ogni processo aziendale in ambito amministrativo contabile è garantita la segregazione delle funzioni. In particolare, funzioni separate decidono un’operazione contabile, l’autorizzano, la eseguono operativamente, la registrano e la controllano"/>
    <n v="1"/>
    <s v="Principio di comportamento"/>
  </r>
  <r>
    <n v="51"/>
    <x v="9"/>
    <x v="6"/>
    <x v="93"/>
    <s v="All’interno di ogni processo aziendale in ambito amministrativo contabile è garantita la segregazione delle funzioni. In particolare, funzioni separate decidono un’operazione contabile, l’autorizzano, la eseguono operativamente, la registrano e la controllano"/>
    <n v="1"/>
    <s v="Principio di comportamento"/>
  </r>
  <r>
    <n v="52"/>
    <x v="3"/>
    <x v="6"/>
    <x v="93"/>
    <s v="All’interno di ogni processo aziendale in ambito amministrativo contabile è garantita la segregazione delle funzioni. In particolare, funzioni separate decidono un’operazione contabile, l’autorizzano, la eseguono operativamente, la registrano e la controllano"/>
    <n v="1"/>
    <s v="Principio di comportamento"/>
  </r>
  <r>
    <n v="1588"/>
    <x v="5"/>
    <x v="8"/>
    <x v="18"/>
    <s v="All’atto della selezione del personale ai fini dell’assunzione, deve essere richiesta al candidato cittadino straniero l’esibizione del permesso di soggiorno in originale; copia del documento va acquisita e inserita nella cartella personale"/>
    <n v="1"/>
    <s v="Dovere"/>
  </r>
  <r>
    <n v="1586"/>
    <x v="6"/>
    <x v="8"/>
    <x v="18"/>
    <s v="All’atto dell’assunzione il Responsabile del Personale è tenuto a fornire per iscritto a ciascun lavoratore un’adeguata informazione sui rischi per la salute e la sicurezza sul lavoro connessi all’attività della struttura sanitaria, nonché sulle misure e le attività di protezione e prevenzione adottate. Ove previsto procede alla consegna dei Dispositivi di Protezione Individuale raccogliendo una firma per ricevuta"/>
    <n v="1"/>
    <s v="Principio di comportamento"/>
  </r>
  <r>
    <n v="45"/>
    <x v="8"/>
    <x v="4"/>
    <x v="42"/>
    <s v="Al fine di garantire una adeguata gestione delle comunicazioni e dell’operatività per il corretto e sicuro funzionamento degli elaboratori di informazioni, la struttura è dotata di un sistema di controllo sui cambiamenti agli elaboratori e ai sistemi"/>
    <n v="1"/>
    <s v="Principio di comportamento"/>
  </r>
  <r>
    <n v="46"/>
    <x v="9"/>
    <x v="4"/>
    <x v="42"/>
    <s v="Al fine di garantire una adeguata gestione delle comunicazioni e dell’operatività per il corretto e sicuro funzionamento degli elaboratori di informazioni, la struttura è dotata di un sistema di controllo sui cambiamenti agli elaboratori e ai sistemi"/>
    <n v="1"/>
    <s v="Principio di comportamento"/>
  </r>
  <r>
    <n v="47"/>
    <x v="2"/>
    <x v="4"/>
    <x v="42"/>
    <s v="Al fine di garantire una adeguata gestione delle comunicazioni e dell’operatività per il corretto e sicuro funzionamento degli elaboratori di informazioni, la struttura è dotata di un sistema di controllo sui cambiamenti agli elaboratori e ai sistemi"/>
    <n v="1"/>
    <s v="Principio di comportamento"/>
  </r>
  <r>
    <n v="48"/>
    <x v="4"/>
    <x v="4"/>
    <x v="42"/>
    <s v="Al fine di garantire una adeguata gestione delle comunicazioni e dell’operatività per il corretto e sicuro funzionamento degli elaboratori di informazioni, la struttura è dotata di un sistema di controllo sui cambiamenti agli elaboratori e ai sistemi"/>
    <n v="1"/>
    <s v="Principio di comportamento"/>
  </r>
  <r>
    <n v="49"/>
    <x v="7"/>
    <x v="4"/>
    <x v="42"/>
    <s v="Al fine di garantire una adeguata gestione delle comunicazioni e dell’operatività per il corretto e sicuro funzionamento degli elaboratori di informazioni, la struttura è dotata di un sistema di controllo sui cambiamenti agli elaboratori e ai sistemi"/>
    <n v="1"/>
    <s v="Principio di comportamento"/>
  </r>
  <r>
    <n v="40"/>
    <x v="8"/>
    <x v="4"/>
    <x v="47"/>
    <s v="La struttura è dotata di una verifica dei log che registrano le attività degli utilizzatori, le eccezioni e gli eventi concernenti la sicurezza"/>
    <n v="1"/>
    <s v="Principio di comportamento"/>
  </r>
  <r>
    <n v="41"/>
    <x v="9"/>
    <x v="4"/>
    <x v="47"/>
    <s v="La struttura è dotata di una verifica dei log che registrano le attività degli utilizzatori, le eccezioni e gli eventi concernenti la sicurezza"/>
    <n v="1"/>
    <s v="Principio di comportamento"/>
  </r>
  <r>
    <n v="42"/>
    <x v="2"/>
    <x v="4"/>
    <x v="47"/>
    <s v="La struttura è dotata di una verifica dei log che registrano le attività degli utilizzatori, le eccezioni e gli eventi concernenti la sicurezza"/>
    <n v="1"/>
    <s v="Principio di comportamento"/>
  </r>
  <r>
    <n v="43"/>
    <x v="4"/>
    <x v="4"/>
    <x v="47"/>
    <s v="La struttura è dotata di una verifica dei log che registrano le attività degli utilizzatori, le eccezioni e gli eventi concernenti la sicurezza"/>
    <n v="1"/>
    <s v="Principio di comportamento"/>
  </r>
  <r>
    <n v="44"/>
    <x v="7"/>
    <x v="4"/>
    <x v="47"/>
    <s v="La struttura è dotata di una verifica dei log che registrano le attività degli utilizzatori, le eccezioni e gli eventi concernenti la sicurezza"/>
    <n v="1"/>
    <s v="Principio di comportamento"/>
  </r>
  <r>
    <n v="35"/>
    <x v="8"/>
    <x v="4"/>
    <x v="47"/>
    <s v="Al fine di garantire una adeguata gestione delle comunicazioni e dell’operatività per il corretto e sicuro funzionamento degli elaboratori di informazioni la struttura è dotata di una protezione da software pericoloso"/>
    <n v="1"/>
    <s v="Principio di comportamento"/>
  </r>
  <r>
    <n v="36"/>
    <x v="9"/>
    <x v="4"/>
    <x v="47"/>
    <s v="Al fine di garantire una adeguata gestione delle comunicazioni e dell’operatività per il corretto e sicuro funzionamento degli elaboratori di informazioni la struttura è dotata di una protezione da software pericoloso"/>
    <n v="1"/>
    <s v="Principio di comportamento"/>
  </r>
  <r>
    <n v="37"/>
    <x v="2"/>
    <x v="4"/>
    <x v="47"/>
    <s v="Al fine di garantire una adeguata gestione delle comunicazioni e dell’operatività per il corretto e sicuro funzionamento degli elaboratori di informazioni la struttura è dotata di una protezione da software pericoloso"/>
    <n v="1"/>
    <s v="Principio di comportamento"/>
  </r>
  <r>
    <n v="38"/>
    <x v="4"/>
    <x v="4"/>
    <x v="47"/>
    <s v="Al fine di garantire una adeguata gestione delle comunicazioni e dell’operatività per il corretto e sicuro funzionamento degli elaboratori di informazioni la struttura è dotata di una protezione da software pericoloso"/>
    <n v="1"/>
    <s v="Principio di comportamento"/>
  </r>
  <r>
    <n v="39"/>
    <x v="7"/>
    <x v="4"/>
    <x v="47"/>
    <s v="La struttura è dotata di backup di strumenti per effettuare la tracciatura della attività eseguite sulle applicazioni, sui sistemi e sulle reti e la protezione di tali informazioni contro accessi non autorizzati"/>
    <n v="1"/>
    <s v="Principio di comportamento"/>
  </r>
  <r>
    <n v="25"/>
    <x v="8"/>
    <x v="4"/>
    <x v="72"/>
    <s v="La struttura è dotata di una procedura per la gestione di dispositivi rimovibili"/>
    <n v="1"/>
    <s v="Principio di comportamento"/>
  </r>
  <r>
    <n v="27"/>
    <x v="9"/>
    <x v="4"/>
    <x v="72"/>
    <s v="La struttura è dotata di una procedura per la gestione di dispositivi rimovibili"/>
    <n v="1"/>
    <s v="Principio di comportamento"/>
  </r>
  <r>
    <n v="28"/>
    <x v="9"/>
    <x v="4"/>
    <x v="72"/>
    <s v="La struttura è dotata di una procedura per la gestione di dispositivi rimovibili"/>
    <n v="1"/>
    <s v="Principio di comportamento"/>
  </r>
  <r>
    <n v="29"/>
    <x v="2"/>
    <x v="4"/>
    <x v="72"/>
    <s v="La struttura è dotata di una procedura per la gestione di dispositivi rimovibili"/>
    <n v="1"/>
    <s v="Principio di comportamento"/>
  </r>
  <r>
    <n v="31"/>
    <x v="4"/>
    <x v="4"/>
    <x v="72"/>
    <s v="La struttura è dotata di una procedura per la gestione di dispositivi rimovibili"/>
    <n v="1"/>
    <s v="Principio di comportamento"/>
  </r>
  <r>
    <n v="33"/>
    <x v="7"/>
    <x v="4"/>
    <x v="72"/>
    <s v="La struttura è dotata di una procedura per la gestione di dispositivi rimovibili"/>
    <n v="1"/>
    <s v="Principio di comportamento"/>
  </r>
  <r>
    <n v="34"/>
    <x v="7"/>
    <x v="4"/>
    <x v="72"/>
    <s v="La struttura è dotata di una procedura per la gestione di dispositivi rimovibili"/>
    <n v="1"/>
    <s v="Principio di comportamento"/>
  </r>
  <r>
    <m/>
    <x v="11"/>
    <x v="9"/>
    <x v="11"/>
    <m/>
    <m/>
    <m/>
  </r>
  <r>
    <m/>
    <x v="11"/>
    <x v="9"/>
    <x v="11"/>
    <m/>
    <m/>
    <m/>
  </r>
  <r>
    <m/>
    <x v="11"/>
    <x v="9"/>
    <x v="11"/>
    <m/>
    <m/>
    <m/>
  </r>
  <r>
    <m/>
    <x v="11"/>
    <x v="9"/>
    <x v="11"/>
    <m/>
    <m/>
    <m/>
  </r>
  <r>
    <m/>
    <x v="11"/>
    <x v="9"/>
    <x v="11"/>
    <m/>
    <m/>
    <m/>
  </r>
  <r>
    <n v="15"/>
    <x v="8"/>
    <x v="4"/>
    <x v="106"/>
    <s v="La struttura è dotata di backup di strumenti per effettuare la tracciatura della attività eseguite sulle applicazioni, sui sistemi e sulle reti e la protezione di tali informazioni contro accessi non autorizzati"/>
    <n v="1"/>
    <s v="Principio di comportamento"/>
  </r>
  <r>
    <n v="16"/>
    <x v="9"/>
    <x v="4"/>
    <x v="106"/>
    <s v="La struttura è dotata di backup di strumenti per effettuare la tracciatura della attività eseguite sulle applicazioni, sui sistemi e sulle reti e la protezione di tali informazioni contro accessi non autorizzati"/>
    <n v="1"/>
    <s v="Principio di comportamento"/>
  </r>
  <r>
    <n v="17"/>
    <x v="2"/>
    <x v="4"/>
    <x v="106"/>
    <s v="La struttura è dotata di backup di strumenti per effettuare la tracciatura della attività eseguite sulle applicazioni, sui sistemi e sulle reti e la protezione di tali informazioni contro accessi non autorizzati"/>
    <n v="1"/>
    <s v="Principio di comportamento"/>
  </r>
  <r>
    <n v="18"/>
    <x v="4"/>
    <x v="4"/>
    <x v="106"/>
    <s v="La struttura è dotata di backup di strumenti per effettuare la tracciatura della attività eseguite sulle applicazioni, sui sistemi e sulle reti e la protezione di tali informazioni contro accessi non autorizzati"/>
    <n v="1"/>
    <s v="Principio di comportamento"/>
  </r>
  <r>
    <n v="19"/>
    <x v="7"/>
    <x v="4"/>
    <x v="106"/>
    <s v="La struttura è dotata di backup di strumenti per effettuare la tracciatura della attività eseguite sulle applicazioni, sui sistemi e sulle reti e la protezione di tali informazioni contro accessi non autorizzati"/>
    <n v="1"/>
    <s v="Principio di comportamento"/>
  </r>
  <r>
    <n v="10"/>
    <x v="8"/>
    <x v="4"/>
    <x v="106"/>
    <s v="La struttura è dotata di backup di strumenti per effettuare la tracciatura della attività eseguite sulle applicazioni, sui sistemi e sulle reti e la protezione di tali informazioni contro accessi non autorizzati"/>
    <n v="1"/>
    <s v="Principio di comportamento"/>
  </r>
  <r>
    <n v="11"/>
    <x v="9"/>
    <x v="4"/>
    <x v="106"/>
    <s v="La struttura è dotata di backup di strumenti per effettuare la tracciatura della attività eseguite sulle applicazioni, sui sistemi e sulle reti e la protezione di tali informazioni contro accessi non autorizzati"/>
    <n v="1"/>
    <s v="Principio di comportamento"/>
  </r>
  <r>
    <n v="12"/>
    <x v="2"/>
    <x v="4"/>
    <x v="106"/>
    <s v="La struttura è dotata di backup di strumenti per effettuare la tracciatura della attività eseguite sulle applicazioni, sui sistemi e sulle reti e la protezione di tali informazioni contro accessi non autorizzati"/>
    <n v="1"/>
    <s v="Principio di comportamento"/>
  </r>
  <r>
    <n v="13"/>
    <x v="4"/>
    <x v="4"/>
    <x v="106"/>
    <s v="La struttura è dotata di backup di strumenti per effettuare la tracciatura della attività eseguite sulle applicazioni, sui sistemi e sulle reti e la protezione di tali informazioni contro accessi non autorizzati"/>
    <n v="1"/>
    <s v="Principio di comportamento"/>
  </r>
  <r>
    <n v="14"/>
    <x v="7"/>
    <x v="4"/>
    <x v="106"/>
    <s v="La struttura è dotata di backup di strumenti per effettuare la tracciatura della attività eseguite sulle applicazioni, sui sistemi e sulle reti e la protezione di tali informazioni contro accessi non autorizzati"/>
    <n v="1"/>
    <s v="Principio di comportamento"/>
  </r>
  <r>
    <n v="1608"/>
    <x v="2"/>
    <x v="8"/>
    <x v="107"/>
    <s v="Al fine di garantire il rispetto degli obblighi in tema di assunzione del personale, i dipendenti devono essere interpellati periodicamente sul rispetto della normativa in tema di assunzione e di svolgimento dell’attività lavorativa, anche attraverso la compilazione in forma anonima di appositi questionari, da inviare al soggetto responsabile del personale e all’OdV"/>
    <n v="1"/>
    <s v="Principio di comportamento"/>
  </r>
  <r>
    <n v="1581"/>
    <x v="9"/>
    <x v="16"/>
    <x v="40"/>
    <s v="Al fine di evitare che personale riferibile alla Struttura sanitaria adotti politiche di marketing menzognere e artatamente ingannatorie sono impartite istruzioni operative con le seguenti finalità: identificazione chiara dei ruoli aziendali responsabili delle funzioni coinvolte nel processo; diffusione formale a tutte le risorse/funzioni coinvolte nel processo attraverso la pubblicazione sul sistema aziendale interno; chiara segregazione delle funzioni coinvolte nelle attività relative alle fasi di progettazione, approvazione, esecuzione, chiusura e rendicontazione della gestione del materiale informativo/promozionale; attinenza dei materiali informativo/promozionali alle attività esercitate dalla struttura; contenuti dell'informazione sempre aggiornata e documentata; monitoraggio del valore dei materiali informativo/promozionali (brand reminder e materiali di supporto alla diagnosi e terapia) distribuiti al medico, al fine di rispettare i limiti previsti dalla normative regionali; previsione del flusso di distribuzione e aggiornamento dei materiali informativi/promozionali; netta separazione tra informazione e pubblicità, nel rispetto della regola della trasparenza, in merito alla pubblicità su giornali e riviste, garantendo sempre al lettore l'immediata riconoscibilità del messaggio promozionale in qualunque sua forma, sia essa redazionale che tabellare; attività di controllo volto a verificare che quanto inviato dal fornitore di beni (stampa, brand reminder) risulti coerente con il materiale informativo/promozionale richiesto; archiviazione di tutta la documentazione relativa ai materiali informativo/promozionali sviluppati; previsione ed apposizione di modifiche sul materiale informativo/promozionale"/>
    <n v="1"/>
    <s v="Principio di comportamento"/>
  </r>
  <r>
    <n v="1622"/>
    <x v="10"/>
    <x v="7"/>
    <x v="24"/>
    <s v="Ai fini dello smaltimento è fatto obbligo al soggetto delegato di evidenziare il rifiuto da smaltire e ufficializzare il trasportatore e i destinatari"/>
    <n v="1"/>
    <s v="Dovere"/>
  </r>
  <r>
    <n v="6"/>
    <x v="8"/>
    <x v="19"/>
    <x v="108"/>
    <s v="Adozione di una specifica procedura che disciplini l’inserimento anagrafico di nuovi clienti, o le variazioni dei dati presenti, e identifichi i ruoli e le responsabilità nel processo di fatturazione attiva"/>
    <n v="1"/>
    <s v="Principio di comportamento"/>
  </r>
  <r>
    <n v="7"/>
    <x v="1"/>
    <x v="19"/>
    <x v="108"/>
    <s v="Adozione di una specifica procedura che disciplini l’inserimento anagrafico di nuovi clienti, o le variazioni dei dati presenti, e identifichi i ruoli e le responsabilità nel processo di fatturazione attiva"/>
    <n v="1"/>
    <s v="Principio di comportamento"/>
  </r>
  <r>
    <n v="8"/>
    <x v="2"/>
    <x v="19"/>
    <x v="108"/>
    <s v="Adozione di una specifica procedura che disciplini l’inserimento anagrafico di nuovi clienti, o le variazioni dei dati presenti, e identifichi i ruoli e le responsabilità nel processo di fatturazione attiva"/>
    <n v="1"/>
    <s v="Principio di comportamento"/>
  </r>
  <r>
    <n v="9"/>
    <x v="3"/>
    <x v="19"/>
    <x v="108"/>
    <s v="Adozione di una specifica procedura che disciplini l’inserimento anagrafico di nuovi clienti, o le variazioni dei dati presenti, e identifichi i ruoli e le responsabilità nel processo di fatturazione attiva"/>
    <n v="1"/>
    <s v="Principio di comportamento"/>
  </r>
  <r>
    <n v="5"/>
    <x v="8"/>
    <x v="6"/>
    <x v="53"/>
    <s v="Sono adottate specifiche procedure che disciplinino la gestione degli acquisti, delle spese di rappresentanza e delle note spese e della tesoreria, con identificazione dei ruoli e delle responsabilità e chiara segregazione delle funzioni coinvolte"/>
    <n v="1"/>
    <s v="Principio di comportamento"/>
  </r>
  <r>
    <n v="1625"/>
    <x v="6"/>
    <x v="8"/>
    <x v="18"/>
    <s v="Sono adottati documenti strategici finalizzati a facilitare l'implementazione coordinata di  misure preventive che agiscano contemporaneamente sul piano della sensibilizzazione e  della responsabilizzazione degli attori coinvolti"/>
    <n v="1"/>
    <s v="Principio di comportamento"/>
  </r>
  <r>
    <n v="1718"/>
    <x v="10"/>
    <x v="7"/>
    <x v="76"/>
    <s v="E' adottata una procedura di sistema per la gestione dei rifiuti e di istruzioni operative per l'esecuzione delle operazioni di igienizzazione degli ambienti, degli impianti e delle attrezzature"/>
    <n v="1"/>
    <s v="Principio di comportamento"/>
  </r>
  <r>
    <n v="1669"/>
    <x v="0"/>
    <x v="11"/>
    <x v="58"/>
    <s v="Sono adottate misure operative concrete di corretta gestione delle liste d'attesa, quali: (1) definizione di informazioni documentate per la gestione delle liste di attesa, con indicazione delle classi di priorità e dei relativi tempi massimi di attesa per tipologia di prestazione, in funzione di quanto previsto dalla normativa nazionale e regionale;  (2) verifica, in sede di prenotazione di una prestazione specialistica, della prima data utile  di erogazione al fine di comunicare anticipatamente al paziente l'eventuale superamento dei tempi massimi di attesa prescritti dalla classe di priorità assegnata; (3) verifica della effettiva erogabilità delle prestazioni ambulatoriali nelle date di prenotazione  ed eventuale comunicazione tempestiva ai pazienti dell'impossibilità di rispettare tali date e  dei motivi che hanno portato al differimento e della data di riprogrammazione dell'accesso;  (4) inserimento del paziente in lista d'attesa nel sistema con evidenza, tra gli altri dati di:  data di inserimento in lista, unità di cura, tipo di ricovero, richiedente, motivazione, classe di priorità;  (5) attribuzione della priorità clinica sulla base di elementi valutativi coerenti con le procedure aziendali e con linee guida nazionali o internazionali; (6) astensione, se possibile,  dall'assegnazione della priorità da parte di professionisti che devono avere conflitti di interessi (es. rapporti di parentela rispetto ai pazienti);  (7) verifica da parte del medico, su richiesta dell'assistito, della reale necessità di permanenza del bisogno di ricovero del paziente ed eventuale conseguente aggiornamento della lista d'attesa"/>
    <n v="1"/>
    <s v="Principio di comportamento"/>
  </r>
  <r>
    <n v="1312"/>
    <x v="10"/>
    <x v="7"/>
    <x v="8"/>
    <s v="Sono adottati idonei meccanismi per l'avvio di azioni correttive e/o preventive a seguito di non conformità rilevate"/>
    <n v="1"/>
    <s v="Principio di comportamento"/>
  </r>
  <r>
    <n v="1601"/>
    <x v="0"/>
    <x v="1"/>
    <x v="91"/>
    <s v="Ad eventuali contratti di locazione o di compravendita di immobili con le pubbliche amministrazioni, con le quali la struttura sanitaria abbia stabilmente rapporti, deve essere allegata apposita consulenza immobiliare che ne garantisca le condizioni di mercato"/>
    <n v="1"/>
    <s v="Dovere"/>
  </r>
  <r>
    <n v="1521"/>
    <x v="7"/>
    <x v="4"/>
    <x v="66"/>
    <s v="A tutti i Destinatari sono comunicate le modalità di comportamento che devono essere assunte per un corretto e lecito utilizzo dei software e banche dati in uso"/>
    <n v="1"/>
    <s v="Dovere"/>
  </r>
  <r>
    <n v="1584"/>
    <x v="2"/>
    <x v="8"/>
    <x v="60"/>
    <s v="A tutti coloro che esercitano la propria attività all’interno della struttura sanitaria è vietato esercitare violenza, minaccia, abuso di autorità o inganno nei confronti dei ricoverati al fine di determinarne lo sfruttamento in qualunque sua forma. Il controllo sul rispetto della suddetta prescrizione è affidato alla direzione sanitaria"/>
    <n v="1"/>
    <s v="Divieto"/>
  </r>
  <r>
    <s v="*"/>
    <x v="14"/>
    <x v="22"/>
    <x v="109"/>
    <s v="*"/>
    <s v="*"/>
    <s v="*"/>
  </r>
  <r>
    <n v="2"/>
    <x v="6"/>
    <x v="1"/>
    <x v="50"/>
    <s v="Sono chiaramente definite le modalità di gestione delle verifiche/collaudi effettuati in corso d’opera sull'attrezzatura biomedicale o alla consegna del prodotto/servizio oggetto del contratto e anche alle modalità di gestione delle eventuali contestazioni sorte con la controparte"/>
    <n v="1"/>
    <s v="Principio di comportamento"/>
  </r>
  <r>
    <n v="1305"/>
    <x v="10"/>
    <x v="7"/>
    <x v="8"/>
    <s v="Le attività svolte sono controllate e verbalizzate assicurandone la tracciabilità"/>
    <n v="1"/>
    <s v="Principio di comportamento"/>
  </r>
  <r>
    <m/>
    <x v="11"/>
    <x v="9"/>
    <x v="11"/>
    <m/>
    <m/>
    <m/>
  </r>
</pivotCacheRecords>
</file>

<file path=xl/pivotCache/pivotCacheRecords17.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724">
  <r>
    <n v="1659"/>
    <x v="0"/>
    <x v="0"/>
    <x v="0"/>
    <x v="0"/>
    <n v="1"/>
    <x v="0"/>
  </r>
  <r>
    <n v="1650"/>
    <x v="0"/>
    <x v="0"/>
    <x v="0"/>
    <x v="1"/>
    <n v="1"/>
    <x v="0"/>
  </r>
  <r>
    <n v="1241"/>
    <x v="0"/>
    <x v="1"/>
    <x v="1"/>
    <x v="2"/>
    <n v="1"/>
    <x v="0"/>
  </r>
  <r>
    <n v="1242"/>
    <x v="1"/>
    <x v="1"/>
    <x v="1"/>
    <x v="2"/>
    <n v="1"/>
    <x v="0"/>
  </r>
  <r>
    <n v="1243"/>
    <x v="2"/>
    <x v="1"/>
    <x v="1"/>
    <x v="2"/>
    <n v="1"/>
    <x v="0"/>
  </r>
  <r>
    <n v="1244"/>
    <x v="3"/>
    <x v="1"/>
    <x v="1"/>
    <x v="2"/>
    <n v="1"/>
    <x v="0"/>
  </r>
  <r>
    <n v="1245"/>
    <x v="4"/>
    <x v="1"/>
    <x v="1"/>
    <x v="2"/>
    <n v="1"/>
    <x v="0"/>
  </r>
  <r>
    <n v="1246"/>
    <x v="5"/>
    <x v="1"/>
    <x v="1"/>
    <x v="2"/>
    <n v="1"/>
    <x v="0"/>
  </r>
  <r>
    <n v="1240"/>
    <x v="6"/>
    <x v="2"/>
    <x v="2"/>
    <x v="3"/>
    <n v="1"/>
    <x v="0"/>
  </r>
  <r>
    <n v="1684"/>
    <x v="0"/>
    <x v="3"/>
    <x v="3"/>
    <x v="4"/>
    <n v="1"/>
    <x v="0"/>
  </r>
  <r>
    <n v="1239"/>
    <x v="7"/>
    <x v="4"/>
    <x v="4"/>
    <x v="5"/>
    <n v="1"/>
    <x v="0"/>
  </r>
  <r>
    <n v="1233"/>
    <x v="0"/>
    <x v="1"/>
    <x v="1"/>
    <x v="6"/>
    <n v="1"/>
    <x v="0"/>
  </r>
  <r>
    <n v="1234"/>
    <x v="1"/>
    <x v="1"/>
    <x v="1"/>
    <x v="6"/>
    <n v="1"/>
    <x v="0"/>
  </r>
  <r>
    <n v="1235"/>
    <x v="2"/>
    <x v="1"/>
    <x v="1"/>
    <x v="6"/>
    <n v="1"/>
    <x v="0"/>
  </r>
  <r>
    <n v="1236"/>
    <x v="3"/>
    <x v="1"/>
    <x v="1"/>
    <x v="6"/>
    <n v="1"/>
    <x v="0"/>
  </r>
  <r>
    <n v="1237"/>
    <x v="4"/>
    <x v="1"/>
    <x v="1"/>
    <x v="6"/>
    <n v="1"/>
    <x v="0"/>
  </r>
  <r>
    <n v="1238"/>
    <x v="5"/>
    <x v="1"/>
    <x v="1"/>
    <x v="6"/>
    <n v="1"/>
    <x v="0"/>
  </r>
  <r>
    <n v="1229"/>
    <x v="8"/>
    <x v="5"/>
    <x v="5"/>
    <x v="7"/>
    <n v="1"/>
    <x v="0"/>
  </r>
  <r>
    <n v="1230"/>
    <x v="0"/>
    <x v="5"/>
    <x v="5"/>
    <x v="7"/>
    <n v="1"/>
    <x v="0"/>
  </r>
  <r>
    <n v="1231"/>
    <x v="9"/>
    <x v="5"/>
    <x v="5"/>
    <x v="7"/>
    <n v="1"/>
    <x v="0"/>
  </r>
  <r>
    <n v="1232"/>
    <x v="3"/>
    <x v="5"/>
    <x v="5"/>
    <x v="7"/>
    <n v="1"/>
    <x v="0"/>
  </r>
  <r>
    <n v="1228"/>
    <x v="7"/>
    <x v="4"/>
    <x v="6"/>
    <x v="8"/>
    <n v="1"/>
    <x v="0"/>
  </r>
  <r>
    <n v="1222"/>
    <x v="0"/>
    <x v="1"/>
    <x v="1"/>
    <x v="9"/>
    <n v="1"/>
    <x v="0"/>
  </r>
  <r>
    <n v="1223"/>
    <x v="1"/>
    <x v="1"/>
    <x v="1"/>
    <x v="9"/>
    <n v="1"/>
    <x v="0"/>
  </r>
  <r>
    <n v="1224"/>
    <x v="2"/>
    <x v="1"/>
    <x v="1"/>
    <x v="9"/>
    <n v="1"/>
    <x v="0"/>
  </r>
  <r>
    <n v="1225"/>
    <x v="3"/>
    <x v="1"/>
    <x v="1"/>
    <x v="9"/>
    <n v="1"/>
    <x v="0"/>
  </r>
  <r>
    <n v="1226"/>
    <x v="4"/>
    <x v="1"/>
    <x v="1"/>
    <x v="9"/>
    <n v="1"/>
    <x v="0"/>
  </r>
  <r>
    <n v="1227"/>
    <x v="5"/>
    <x v="1"/>
    <x v="1"/>
    <x v="9"/>
    <n v="1"/>
    <x v="0"/>
  </r>
  <r>
    <n v="1215"/>
    <x v="8"/>
    <x v="6"/>
    <x v="7"/>
    <x v="10"/>
    <n v="1"/>
    <x v="0"/>
  </r>
  <r>
    <n v="1216"/>
    <x v="0"/>
    <x v="7"/>
    <x v="8"/>
    <x v="10"/>
    <n v="1"/>
    <x v="0"/>
  </r>
  <r>
    <n v="1217"/>
    <x v="0"/>
    <x v="2"/>
    <x v="9"/>
    <x v="10"/>
    <n v="1"/>
    <x v="0"/>
  </r>
  <r>
    <n v="1218"/>
    <x v="0"/>
    <x v="8"/>
    <x v="10"/>
    <x v="10"/>
    <n v="1"/>
    <x v="0"/>
  </r>
  <r>
    <n v="1220"/>
    <x v="6"/>
    <x v="2"/>
    <x v="9"/>
    <x v="10"/>
    <n v="1"/>
    <x v="0"/>
  </r>
  <r>
    <n v="1221"/>
    <x v="10"/>
    <x v="7"/>
    <x v="8"/>
    <x v="10"/>
    <n v="1"/>
    <x v="0"/>
  </r>
  <r>
    <m/>
    <x v="11"/>
    <x v="9"/>
    <x v="11"/>
    <x v="11"/>
    <m/>
    <x v="1"/>
  </r>
  <r>
    <n v="1473"/>
    <x v="3"/>
    <x v="3"/>
    <x v="12"/>
    <x v="12"/>
    <n v="1"/>
    <x v="2"/>
  </r>
  <r>
    <n v="1474"/>
    <x v="3"/>
    <x v="10"/>
    <x v="13"/>
    <x v="13"/>
    <n v="1"/>
    <x v="2"/>
  </r>
  <r>
    <n v="1469"/>
    <x v="3"/>
    <x v="11"/>
    <x v="0"/>
    <x v="14"/>
    <n v="1"/>
    <x v="2"/>
  </r>
  <r>
    <n v="1208"/>
    <x v="0"/>
    <x v="8"/>
    <x v="14"/>
    <x v="15"/>
    <n v="1"/>
    <x v="0"/>
  </r>
  <r>
    <n v="1209"/>
    <x v="9"/>
    <x v="8"/>
    <x v="14"/>
    <x v="15"/>
    <n v="1"/>
    <x v="0"/>
  </r>
  <r>
    <n v="1210"/>
    <x v="2"/>
    <x v="8"/>
    <x v="14"/>
    <x v="15"/>
    <n v="1"/>
    <x v="0"/>
  </r>
  <r>
    <n v="1211"/>
    <x v="3"/>
    <x v="8"/>
    <x v="14"/>
    <x v="15"/>
    <n v="1"/>
    <x v="0"/>
  </r>
  <r>
    <n v="1212"/>
    <x v="4"/>
    <x v="8"/>
    <x v="14"/>
    <x v="15"/>
    <n v="1"/>
    <x v="0"/>
  </r>
  <r>
    <n v="1213"/>
    <x v="5"/>
    <x v="8"/>
    <x v="14"/>
    <x v="15"/>
    <n v="1"/>
    <x v="0"/>
  </r>
  <r>
    <n v="1207"/>
    <x v="9"/>
    <x v="6"/>
    <x v="15"/>
    <x v="16"/>
    <n v="1"/>
    <x v="2"/>
  </r>
  <r>
    <n v="1201"/>
    <x v="0"/>
    <x v="1"/>
    <x v="1"/>
    <x v="17"/>
    <n v="1"/>
    <x v="0"/>
  </r>
  <r>
    <n v="1202"/>
    <x v="1"/>
    <x v="1"/>
    <x v="1"/>
    <x v="17"/>
    <n v="1"/>
    <x v="0"/>
  </r>
  <r>
    <n v="1203"/>
    <x v="2"/>
    <x v="1"/>
    <x v="1"/>
    <x v="17"/>
    <n v="1"/>
    <x v="0"/>
  </r>
  <r>
    <n v="1204"/>
    <x v="3"/>
    <x v="1"/>
    <x v="1"/>
    <x v="17"/>
    <n v="1"/>
    <x v="0"/>
  </r>
  <r>
    <n v="1205"/>
    <x v="4"/>
    <x v="1"/>
    <x v="1"/>
    <x v="17"/>
    <n v="1"/>
    <x v="0"/>
  </r>
  <r>
    <n v="1206"/>
    <x v="5"/>
    <x v="1"/>
    <x v="1"/>
    <x v="17"/>
    <n v="1"/>
    <x v="0"/>
  </r>
  <r>
    <n v="1200"/>
    <x v="9"/>
    <x v="6"/>
    <x v="15"/>
    <x v="18"/>
    <n v="1"/>
    <x v="0"/>
  </r>
  <r>
    <n v="1199"/>
    <x v="0"/>
    <x v="4"/>
    <x v="16"/>
    <x v="19"/>
    <n v="1"/>
    <x v="0"/>
  </r>
  <r>
    <n v="535"/>
    <x v="8"/>
    <x v="1"/>
    <x v="17"/>
    <x v="20"/>
    <n v="1"/>
    <x v="0"/>
  </r>
  <r>
    <n v="536"/>
    <x v="0"/>
    <x v="1"/>
    <x v="17"/>
    <x v="20"/>
    <n v="1"/>
    <x v="0"/>
  </r>
  <r>
    <n v="537"/>
    <x v="1"/>
    <x v="1"/>
    <x v="17"/>
    <x v="20"/>
    <n v="1"/>
    <x v="0"/>
  </r>
  <r>
    <n v="538"/>
    <x v="9"/>
    <x v="1"/>
    <x v="17"/>
    <x v="20"/>
    <n v="1"/>
    <x v="0"/>
  </r>
  <r>
    <n v="539"/>
    <x v="2"/>
    <x v="1"/>
    <x v="17"/>
    <x v="20"/>
    <n v="1"/>
    <x v="0"/>
  </r>
  <r>
    <n v="540"/>
    <x v="12"/>
    <x v="1"/>
    <x v="17"/>
    <x v="20"/>
    <n v="1"/>
    <x v="0"/>
  </r>
  <r>
    <n v="541"/>
    <x v="3"/>
    <x v="1"/>
    <x v="17"/>
    <x v="20"/>
    <n v="1"/>
    <x v="0"/>
  </r>
  <r>
    <n v="542"/>
    <x v="4"/>
    <x v="1"/>
    <x v="17"/>
    <x v="20"/>
    <n v="1"/>
    <x v="0"/>
  </r>
  <r>
    <n v="543"/>
    <x v="5"/>
    <x v="1"/>
    <x v="17"/>
    <x v="20"/>
    <n v="1"/>
    <x v="0"/>
  </r>
  <r>
    <n v="1526"/>
    <x v="5"/>
    <x v="8"/>
    <x v="18"/>
    <x v="21"/>
    <n v="1"/>
    <x v="3"/>
  </r>
  <r>
    <n v="1192"/>
    <x v="8"/>
    <x v="6"/>
    <x v="7"/>
    <x v="22"/>
    <n v="1"/>
    <x v="0"/>
  </r>
  <r>
    <n v="1193"/>
    <x v="0"/>
    <x v="12"/>
    <x v="19"/>
    <x v="22"/>
    <n v="1"/>
    <x v="0"/>
  </r>
  <r>
    <n v="1194"/>
    <x v="0"/>
    <x v="7"/>
    <x v="8"/>
    <x v="22"/>
    <n v="1"/>
    <x v="0"/>
  </r>
  <r>
    <n v="1195"/>
    <x v="0"/>
    <x v="8"/>
    <x v="10"/>
    <x v="22"/>
    <n v="1"/>
    <x v="0"/>
  </r>
  <r>
    <n v="1197"/>
    <x v="6"/>
    <x v="2"/>
    <x v="9"/>
    <x v="22"/>
    <n v="1"/>
    <x v="0"/>
  </r>
  <r>
    <n v="1198"/>
    <x v="10"/>
    <x v="7"/>
    <x v="8"/>
    <x v="22"/>
    <n v="1"/>
    <x v="0"/>
  </r>
  <r>
    <n v="1373"/>
    <x v="0"/>
    <x v="13"/>
    <x v="20"/>
    <x v="23"/>
    <n v="1"/>
    <x v="0"/>
  </r>
  <r>
    <n v="1381"/>
    <x v="13"/>
    <x v="13"/>
    <x v="20"/>
    <x v="23"/>
    <n v="1"/>
    <x v="0"/>
  </r>
  <r>
    <n v="1388"/>
    <x v="3"/>
    <x v="13"/>
    <x v="20"/>
    <x v="23"/>
    <n v="1"/>
    <x v="0"/>
  </r>
  <r>
    <n v="1395"/>
    <x v="9"/>
    <x v="13"/>
    <x v="20"/>
    <x v="23"/>
    <n v="1"/>
    <x v="0"/>
  </r>
  <r>
    <n v="1402"/>
    <x v="8"/>
    <x v="13"/>
    <x v="20"/>
    <x v="23"/>
    <n v="1"/>
    <x v="0"/>
  </r>
  <r>
    <n v="1409"/>
    <x v="4"/>
    <x v="13"/>
    <x v="20"/>
    <x v="23"/>
    <n v="1"/>
    <x v="0"/>
  </r>
  <r>
    <n v="1416"/>
    <x v="12"/>
    <x v="13"/>
    <x v="20"/>
    <x v="23"/>
    <n v="1"/>
    <x v="0"/>
  </r>
  <r>
    <n v="1423"/>
    <x v="2"/>
    <x v="13"/>
    <x v="20"/>
    <x v="23"/>
    <n v="1"/>
    <x v="0"/>
  </r>
  <r>
    <n v="1430"/>
    <x v="1"/>
    <x v="13"/>
    <x v="20"/>
    <x v="23"/>
    <n v="1"/>
    <x v="0"/>
  </r>
  <r>
    <n v="1460"/>
    <x v="10"/>
    <x v="13"/>
    <x v="20"/>
    <x v="23"/>
    <n v="1"/>
    <x v="0"/>
  </r>
  <r>
    <n v="53"/>
    <x v="8"/>
    <x v="1"/>
    <x v="1"/>
    <x v="24"/>
    <n v="1"/>
    <x v="2"/>
  </r>
  <r>
    <n v="1185"/>
    <x v="8"/>
    <x v="6"/>
    <x v="7"/>
    <x v="25"/>
    <n v="1"/>
    <x v="2"/>
  </r>
  <r>
    <n v="1186"/>
    <x v="0"/>
    <x v="14"/>
    <x v="21"/>
    <x v="25"/>
    <n v="1"/>
    <x v="2"/>
  </r>
  <r>
    <n v="1187"/>
    <x v="0"/>
    <x v="2"/>
    <x v="9"/>
    <x v="25"/>
    <n v="1"/>
    <x v="2"/>
  </r>
  <r>
    <n v="1188"/>
    <x v="0"/>
    <x v="8"/>
    <x v="10"/>
    <x v="25"/>
    <n v="1"/>
    <x v="2"/>
  </r>
  <r>
    <n v="1190"/>
    <x v="6"/>
    <x v="2"/>
    <x v="9"/>
    <x v="25"/>
    <n v="1"/>
    <x v="2"/>
  </r>
  <r>
    <n v="1191"/>
    <x v="10"/>
    <x v="7"/>
    <x v="8"/>
    <x v="25"/>
    <n v="1"/>
    <x v="2"/>
  </r>
  <r>
    <n v="1181"/>
    <x v="8"/>
    <x v="5"/>
    <x v="5"/>
    <x v="26"/>
    <n v="1"/>
    <x v="2"/>
  </r>
  <r>
    <n v="1182"/>
    <x v="0"/>
    <x v="5"/>
    <x v="5"/>
    <x v="26"/>
    <n v="1"/>
    <x v="2"/>
  </r>
  <r>
    <n v="1183"/>
    <x v="9"/>
    <x v="5"/>
    <x v="5"/>
    <x v="26"/>
    <n v="1"/>
    <x v="2"/>
  </r>
  <r>
    <n v="1184"/>
    <x v="3"/>
    <x v="5"/>
    <x v="5"/>
    <x v="26"/>
    <n v="1"/>
    <x v="2"/>
  </r>
  <r>
    <n v="1174"/>
    <x v="8"/>
    <x v="6"/>
    <x v="7"/>
    <x v="27"/>
    <n v="1"/>
    <x v="2"/>
  </r>
  <r>
    <n v="1175"/>
    <x v="0"/>
    <x v="12"/>
    <x v="19"/>
    <x v="27"/>
    <n v="1"/>
    <x v="2"/>
  </r>
  <r>
    <n v="1176"/>
    <x v="0"/>
    <x v="2"/>
    <x v="22"/>
    <x v="27"/>
    <n v="1"/>
    <x v="2"/>
  </r>
  <r>
    <n v="1177"/>
    <x v="0"/>
    <x v="8"/>
    <x v="10"/>
    <x v="27"/>
    <n v="1"/>
    <x v="2"/>
  </r>
  <r>
    <n v="1178"/>
    <x v="0"/>
    <x v="8"/>
    <x v="23"/>
    <x v="27"/>
    <n v="1"/>
    <x v="2"/>
  </r>
  <r>
    <n v="1179"/>
    <x v="6"/>
    <x v="2"/>
    <x v="22"/>
    <x v="27"/>
    <n v="1"/>
    <x v="2"/>
  </r>
  <r>
    <n v="1180"/>
    <x v="10"/>
    <x v="7"/>
    <x v="8"/>
    <x v="27"/>
    <n v="1"/>
    <x v="2"/>
  </r>
  <r>
    <n v="1329"/>
    <x v="10"/>
    <x v="7"/>
    <x v="24"/>
    <x v="28"/>
    <n v="1"/>
    <x v="0"/>
  </r>
  <r>
    <n v="1330"/>
    <x v="10"/>
    <x v="7"/>
    <x v="24"/>
    <x v="29"/>
    <n v="1"/>
    <x v="0"/>
  </r>
  <r>
    <n v="1444"/>
    <x v="10"/>
    <x v="7"/>
    <x v="24"/>
    <x v="29"/>
    <n v="1"/>
    <x v="0"/>
  </r>
  <r>
    <n v="1328"/>
    <x v="10"/>
    <x v="7"/>
    <x v="24"/>
    <x v="30"/>
    <n v="1"/>
    <x v="0"/>
  </r>
  <r>
    <n v="1702"/>
    <x v="0"/>
    <x v="14"/>
    <x v="25"/>
    <x v="31"/>
    <n v="1"/>
    <x v="0"/>
  </r>
  <r>
    <n v="1641"/>
    <x v="0"/>
    <x v="15"/>
    <x v="26"/>
    <x v="32"/>
    <n v="1"/>
    <x v="0"/>
  </r>
  <r>
    <n v="1658"/>
    <x v="0"/>
    <x v="0"/>
    <x v="27"/>
    <x v="33"/>
    <n v="1"/>
    <x v="0"/>
  </r>
  <r>
    <n v="1697"/>
    <x v="0"/>
    <x v="14"/>
    <x v="25"/>
    <x v="34"/>
    <n v="1"/>
    <x v="0"/>
  </r>
  <r>
    <n v="1341"/>
    <x v="10"/>
    <x v="7"/>
    <x v="24"/>
    <x v="35"/>
    <n v="1"/>
    <x v="0"/>
  </r>
  <r>
    <n v="1707"/>
    <x v="0"/>
    <x v="14"/>
    <x v="21"/>
    <x v="36"/>
    <n v="1"/>
    <x v="0"/>
  </r>
  <r>
    <n v="1173"/>
    <x v="8"/>
    <x v="6"/>
    <x v="28"/>
    <x v="37"/>
    <n v="1"/>
    <x v="0"/>
  </r>
  <r>
    <n v="1166"/>
    <x v="8"/>
    <x v="1"/>
    <x v="1"/>
    <x v="38"/>
    <n v="1"/>
    <x v="0"/>
  </r>
  <r>
    <n v="1167"/>
    <x v="0"/>
    <x v="1"/>
    <x v="1"/>
    <x v="38"/>
    <n v="1"/>
    <x v="0"/>
  </r>
  <r>
    <n v="1168"/>
    <x v="1"/>
    <x v="1"/>
    <x v="1"/>
    <x v="38"/>
    <n v="1"/>
    <x v="0"/>
  </r>
  <r>
    <n v="1169"/>
    <x v="9"/>
    <x v="1"/>
    <x v="1"/>
    <x v="38"/>
    <n v="1"/>
    <x v="0"/>
  </r>
  <r>
    <n v="1170"/>
    <x v="2"/>
    <x v="1"/>
    <x v="1"/>
    <x v="38"/>
    <n v="1"/>
    <x v="0"/>
  </r>
  <r>
    <n v="1171"/>
    <x v="3"/>
    <x v="1"/>
    <x v="1"/>
    <x v="38"/>
    <n v="1"/>
    <x v="0"/>
  </r>
  <r>
    <n v="1172"/>
    <x v="4"/>
    <x v="1"/>
    <x v="1"/>
    <x v="38"/>
    <n v="1"/>
    <x v="0"/>
  </r>
  <r>
    <m/>
    <x v="11"/>
    <x v="9"/>
    <x v="11"/>
    <x v="11"/>
    <m/>
    <x v="1"/>
  </r>
  <r>
    <m/>
    <x v="11"/>
    <x v="9"/>
    <x v="11"/>
    <x v="11"/>
    <m/>
    <x v="1"/>
  </r>
  <r>
    <m/>
    <x v="11"/>
    <x v="9"/>
    <x v="11"/>
    <x v="11"/>
    <m/>
    <x v="1"/>
  </r>
  <r>
    <m/>
    <x v="11"/>
    <x v="9"/>
    <x v="11"/>
    <x v="11"/>
    <m/>
    <x v="1"/>
  </r>
  <r>
    <m/>
    <x v="11"/>
    <x v="9"/>
    <x v="11"/>
    <x v="11"/>
    <m/>
    <x v="1"/>
  </r>
  <r>
    <m/>
    <x v="11"/>
    <x v="9"/>
    <x v="11"/>
    <x v="11"/>
    <m/>
    <x v="1"/>
  </r>
  <r>
    <m/>
    <x v="11"/>
    <x v="9"/>
    <x v="11"/>
    <x v="11"/>
    <m/>
    <x v="1"/>
  </r>
  <r>
    <n v="1158"/>
    <x v="7"/>
    <x v="4"/>
    <x v="29"/>
    <x v="39"/>
    <n v="1"/>
    <x v="0"/>
  </r>
  <r>
    <m/>
    <x v="11"/>
    <x v="9"/>
    <x v="11"/>
    <x v="11"/>
    <m/>
    <x v="1"/>
  </r>
  <r>
    <n v="1157"/>
    <x v="3"/>
    <x v="8"/>
    <x v="30"/>
    <x v="40"/>
    <n v="1"/>
    <x v="0"/>
  </r>
  <r>
    <n v="1151"/>
    <x v="0"/>
    <x v="8"/>
    <x v="18"/>
    <x v="41"/>
    <n v="1"/>
    <x v="0"/>
  </r>
  <r>
    <n v="1152"/>
    <x v="9"/>
    <x v="8"/>
    <x v="18"/>
    <x v="41"/>
    <n v="1"/>
    <x v="0"/>
  </r>
  <r>
    <n v="1153"/>
    <x v="2"/>
    <x v="8"/>
    <x v="18"/>
    <x v="41"/>
    <n v="1"/>
    <x v="0"/>
  </r>
  <r>
    <n v="1154"/>
    <x v="3"/>
    <x v="8"/>
    <x v="18"/>
    <x v="41"/>
    <n v="1"/>
    <x v="0"/>
  </r>
  <r>
    <n v="1155"/>
    <x v="4"/>
    <x v="8"/>
    <x v="18"/>
    <x v="41"/>
    <n v="1"/>
    <x v="0"/>
  </r>
  <r>
    <n v="1156"/>
    <x v="5"/>
    <x v="8"/>
    <x v="18"/>
    <x v="41"/>
    <n v="1"/>
    <x v="0"/>
  </r>
  <r>
    <n v="1147"/>
    <x v="8"/>
    <x v="5"/>
    <x v="5"/>
    <x v="42"/>
    <n v="1"/>
    <x v="0"/>
  </r>
  <r>
    <n v="1148"/>
    <x v="0"/>
    <x v="5"/>
    <x v="5"/>
    <x v="42"/>
    <n v="1"/>
    <x v="0"/>
  </r>
  <r>
    <n v="1149"/>
    <x v="9"/>
    <x v="5"/>
    <x v="5"/>
    <x v="42"/>
    <n v="1"/>
    <x v="0"/>
  </r>
  <r>
    <n v="1150"/>
    <x v="3"/>
    <x v="5"/>
    <x v="5"/>
    <x v="42"/>
    <n v="1"/>
    <x v="0"/>
  </r>
  <r>
    <n v="1146"/>
    <x v="8"/>
    <x v="13"/>
    <x v="20"/>
    <x v="43"/>
    <n v="1"/>
    <x v="0"/>
  </r>
  <r>
    <n v="1638"/>
    <x v="0"/>
    <x v="11"/>
    <x v="31"/>
    <x v="44"/>
    <n v="1"/>
    <x v="0"/>
  </r>
  <r>
    <n v="1333"/>
    <x v="10"/>
    <x v="7"/>
    <x v="32"/>
    <x v="45"/>
    <n v="1"/>
    <x v="0"/>
  </r>
  <r>
    <m/>
    <x v="11"/>
    <x v="9"/>
    <x v="11"/>
    <x v="11"/>
    <m/>
    <x v="1"/>
  </r>
  <r>
    <n v="1145"/>
    <x v="8"/>
    <x v="1"/>
    <x v="1"/>
    <x v="46"/>
    <n v="1"/>
    <x v="0"/>
  </r>
  <r>
    <n v="1528"/>
    <x v="5"/>
    <x v="8"/>
    <x v="18"/>
    <x v="47"/>
    <n v="1"/>
    <x v="2"/>
  </r>
  <r>
    <n v="1144"/>
    <x v="3"/>
    <x v="8"/>
    <x v="18"/>
    <x v="48"/>
    <n v="1"/>
    <x v="2"/>
  </r>
  <r>
    <n v="1315"/>
    <x v="10"/>
    <x v="7"/>
    <x v="8"/>
    <x v="49"/>
    <n v="1"/>
    <x v="2"/>
  </r>
  <r>
    <n v="1324"/>
    <x v="10"/>
    <x v="7"/>
    <x v="32"/>
    <x v="50"/>
    <n v="1"/>
    <x v="0"/>
  </r>
  <r>
    <n v="1443"/>
    <x v="10"/>
    <x v="7"/>
    <x v="32"/>
    <x v="51"/>
    <n v="1"/>
    <x v="0"/>
  </r>
  <r>
    <n v="1563"/>
    <x v="1"/>
    <x v="6"/>
    <x v="28"/>
    <x v="52"/>
    <n v="1"/>
    <x v="2"/>
  </r>
  <r>
    <n v="4"/>
    <x v="8"/>
    <x v="13"/>
    <x v="20"/>
    <x v="53"/>
    <n v="1"/>
    <x v="2"/>
  </r>
  <r>
    <n v="1140"/>
    <x v="8"/>
    <x v="13"/>
    <x v="20"/>
    <x v="53"/>
    <n v="1"/>
    <x v="2"/>
  </r>
  <r>
    <n v="1141"/>
    <x v="0"/>
    <x v="13"/>
    <x v="20"/>
    <x v="53"/>
    <n v="1"/>
    <x v="2"/>
  </r>
  <r>
    <n v="1142"/>
    <x v="9"/>
    <x v="13"/>
    <x v="20"/>
    <x v="53"/>
    <n v="1"/>
    <x v="2"/>
  </r>
  <r>
    <n v="1143"/>
    <x v="3"/>
    <x v="13"/>
    <x v="20"/>
    <x v="53"/>
    <n v="1"/>
    <x v="2"/>
  </r>
  <r>
    <n v="1136"/>
    <x v="8"/>
    <x v="15"/>
    <x v="33"/>
    <x v="54"/>
    <n v="1"/>
    <x v="0"/>
  </r>
  <r>
    <n v="1137"/>
    <x v="9"/>
    <x v="15"/>
    <x v="33"/>
    <x v="54"/>
    <n v="1"/>
    <x v="0"/>
  </r>
  <r>
    <n v="1138"/>
    <x v="6"/>
    <x v="15"/>
    <x v="33"/>
    <x v="54"/>
    <n v="1"/>
    <x v="0"/>
  </r>
  <r>
    <n v="1139"/>
    <x v="10"/>
    <x v="15"/>
    <x v="33"/>
    <x v="54"/>
    <n v="1"/>
    <x v="0"/>
  </r>
  <r>
    <n v="1133"/>
    <x v="8"/>
    <x v="15"/>
    <x v="33"/>
    <x v="55"/>
    <n v="1"/>
    <x v="2"/>
  </r>
  <r>
    <n v="1134"/>
    <x v="9"/>
    <x v="15"/>
    <x v="33"/>
    <x v="55"/>
    <n v="1"/>
    <x v="2"/>
  </r>
  <r>
    <n v="1135"/>
    <x v="6"/>
    <x v="15"/>
    <x v="33"/>
    <x v="55"/>
    <n v="1"/>
    <x v="2"/>
  </r>
  <r>
    <n v="1128"/>
    <x v="8"/>
    <x v="6"/>
    <x v="34"/>
    <x v="56"/>
    <n v="1"/>
    <x v="0"/>
  </r>
  <r>
    <n v="1129"/>
    <x v="0"/>
    <x v="6"/>
    <x v="34"/>
    <x v="56"/>
    <n v="1"/>
    <x v="0"/>
  </r>
  <r>
    <n v="1130"/>
    <x v="1"/>
    <x v="6"/>
    <x v="34"/>
    <x v="56"/>
    <n v="1"/>
    <x v="0"/>
  </r>
  <r>
    <n v="1131"/>
    <x v="13"/>
    <x v="6"/>
    <x v="34"/>
    <x v="56"/>
    <n v="1"/>
    <x v="0"/>
  </r>
  <r>
    <n v="1132"/>
    <x v="3"/>
    <x v="6"/>
    <x v="34"/>
    <x v="56"/>
    <n v="1"/>
    <x v="0"/>
  </r>
  <r>
    <n v="1122"/>
    <x v="0"/>
    <x v="15"/>
    <x v="35"/>
    <x v="57"/>
    <n v="1"/>
    <x v="0"/>
  </r>
  <r>
    <n v="1123"/>
    <x v="1"/>
    <x v="15"/>
    <x v="35"/>
    <x v="57"/>
    <n v="1"/>
    <x v="0"/>
  </r>
  <r>
    <n v="1124"/>
    <x v="2"/>
    <x v="15"/>
    <x v="35"/>
    <x v="57"/>
    <n v="1"/>
    <x v="0"/>
  </r>
  <r>
    <n v="1125"/>
    <x v="3"/>
    <x v="15"/>
    <x v="33"/>
    <x v="57"/>
    <n v="1"/>
    <x v="0"/>
  </r>
  <r>
    <n v="1126"/>
    <x v="4"/>
    <x v="15"/>
    <x v="35"/>
    <x v="57"/>
    <n v="1"/>
    <x v="0"/>
  </r>
  <r>
    <n v="1127"/>
    <x v="5"/>
    <x v="15"/>
    <x v="35"/>
    <x v="57"/>
    <n v="1"/>
    <x v="0"/>
  </r>
  <r>
    <n v="1117"/>
    <x v="8"/>
    <x v="6"/>
    <x v="34"/>
    <x v="58"/>
    <n v="1"/>
    <x v="2"/>
  </r>
  <r>
    <n v="1118"/>
    <x v="0"/>
    <x v="6"/>
    <x v="34"/>
    <x v="58"/>
    <n v="1"/>
    <x v="2"/>
  </r>
  <r>
    <n v="1119"/>
    <x v="1"/>
    <x v="6"/>
    <x v="34"/>
    <x v="58"/>
    <n v="1"/>
    <x v="2"/>
  </r>
  <r>
    <n v="1120"/>
    <x v="13"/>
    <x v="6"/>
    <x v="34"/>
    <x v="58"/>
    <n v="1"/>
    <x v="2"/>
  </r>
  <r>
    <n v="1121"/>
    <x v="3"/>
    <x v="6"/>
    <x v="34"/>
    <x v="58"/>
    <n v="1"/>
    <x v="2"/>
  </r>
  <r>
    <n v="1673"/>
    <x v="0"/>
    <x v="3"/>
    <x v="27"/>
    <x v="59"/>
    <n v="1"/>
    <x v="0"/>
  </r>
  <r>
    <n v="1283"/>
    <x v="9"/>
    <x v="5"/>
    <x v="5"/>
    <x v="60"/>
    <n v="1"/>
    <x v="0"/>
  </r>
  <r>
    <n v="1271"/>
    <x v="9"/>
    <x v="5"/>
    <x v="5"/>
    <x v="61"/>
    <n v="1"/>
    <x v="0"/>
  </r>
  <r>
    <n v="1272"/>
    <x v="9"/>
    <x v="5"/>
    <x v="5"/>
    <x v="62"/>
    <n v="1"/>
    <x v="0"/>
  </r>
  <r>
    <n v="1113"/>
    <x v="8"/>
    <x v="5"/>
    <x v="5"/>
    <x v="63"/>
    <n v="1"/>
    <x v="0"/>
  </r>
  <r>
    <n v="1114"/>
    <x v="0"/>
    <x v="5"/>
    <x v="5"/>
    <x v="63"/>
    <n v="1"/>
    <x v="0"/>
  </r>
  <r>
    <n v="1115"/>
    <x v="9"/>
    <x v="5"/>
    <x v="5"/>
    <x v="63"/>
    <n v="1"/>
    <x v="0"/>
  </r>
  <r>
    <n v="1116"/>
    <x v="3"/>
    <x v="5"/>
    <x v="5"/>
    <x v="63"/>
    <n v="1"/>
    <x v="0"/>
  </r>
  <r>
    <m/>
    <x v="11"/>
    <x v="9"/>
    <x v="11"/>
    <x v="11"/>
    <m/>
    <x v="1"/>
  </r>
  <r>
    <m/>
    <x v="11"/>
    <x v="9"/>
    <x v="11"/>
    <x v="11"/>
    <m/>
    <x v="1"/>
  </r>
  <r>
    <m/>
    <x v="11"/>
    <x v="9"/>
    <x v="11"/>
    <x v="11"/>
    <m/>
    <x v="1"/>
  </r>
  <r>
    <m/>
    <x v="11"/>
    <x v="9"/>
    <x v="11"/>
    <x v="11"/>
    <m/>
    <x v="1"/>
  </r>
  <r>
    <n v="1108"/>
    <x v="8"/>
    <x v="6"/>
    <x v="7"/>
    <x v="64"/>
    <n v="1"/>
    <x v="0"/>
  </r>
  <r>
    <n v="1104"/>
    <x v="8"/>
    <x v="5"/>
    <x v="5"/>
    <x v="65"/>
    <n v="1"/>
    <x v="0"/>
  </r>
  <r>
    <n v="1105"/>
    <x v="0"/>
    <x v="5"/>
    <x v="5"/>
    <x v="65"/>
    <n v="1"/>
    <x v="0"/>
  </r>
  <r>
    <n v="1106"/>
    <x v="9"/>
    <x v="5"/>
    <x v="5"/>
    <x v="65"/>
    <n v="1"/>
    <x v="0"/>
  </r>
  <r>
    <n v="1107"/>
    <x v="3"/>
    <x v="5"/>
    <x v="5"/>
    <x v="65"/>
    <n v="1"/>
    <x v="0"/>
  </r>
  <r>
    <n v="1103"/>
    <x v="0"/>
    <x v="15"/>
    <x v="36"/>
    <x v="66"/>
    <n v="1"/>
    <x v="0"/>
  </r>
  <r>
    <n v="1102"/>
    <x v="0"/>
    <x v="14"/>
    <x v="21"/>
    <x v="67"/>
    <n v="1"/>
    <x v="0"/>
  </r>
  <r>
    <n v="1352"/>
    <x v="10"/>
    <x v="15"/>
    <x v="33"/>
    <x v="68"/>
    <n v="1"/>
    <x v="0"/>
  </r>
  <r>
    <n v="1351"/>
    <x v="10"/>
    <x v="7"/>
    <x v="37"/>
    <x v="69"/>
    <n v="1"/>
    <x v="0"/>
  </r>
  <r>
    <n v="1314"/>
    <x v="10"/>
    <x v="7"/>
    <x v="38"/>
    <x v="70"/>
    <n v="1"/>
    <x v="0"/>
  </r>
  <r>
    <n v="1629"/>
    <x v="9"/>
    <x v="1"/>
    <x v="1"/>
    <x v="71"/>
    <n v="1"/>
    <x v="0"/>
  </r>
  <r>
    <n v="1101"/>
    <x v="0"/>
    <x v="12"/>
    <x v="39"/>
    <x v="72"/>
    <n v="1"/>
    <x v="0"/>
  </r>
  <r>
    <n v="1525"/>
    <x v="7"/>
    <x v="16"/>
    <x v="40"/>
    <x v="73"/>
    <n v="1"/>
    <x v="0"/>
  </r>
  <r>
    <n v="1567"/>
    <x v="1"/>
    <x v="13"/>
    <x v="20"/>
    <x v="74"/>
    <n v="1"/>
    <x v="0"/>
  </r>
  <r>
    <n v="1721"/>
    <x v="0"/>
    <x v="4"/>
    <x v="41"/>
    <x v="75"/>
    <n v="1"/>
    <x v="0"/>
  </r>
  <r>
    <n v="1100"/>
    <x v="0"/>
    <x v="4"/>
    <x v="42"/>
    <x v="76"/>
    <n v="1"/>
    <x v="0"/>
  </r>
  <r>
    <n v="1325"/>
    <x v="10"/>
    <x v="7"/>
    <x v="8"/>
    <x v="77"/>
    <n v="1"/>
    <x v="0"/>
  </r>
  <r>
    <n v="1099"/>
    <x v="9"/>
    <x v="17"/>
    <x v="43"/>
    <x v="78"/>
    <n v="1"/>
    <x v="2"/>
  </r>
  <r>
    <n v="1092"/>
    <x v="8"/>
    <x v="6"/>
    <x v="7"/>
    <x v="79"/>
    <n v="1"/>
    <x v="0"/>
  </r>
  <r>
    <n v="1093"/>
    <x v="0"/>
    <x v="6"/>
    <x v="15"/>
    <x v="79"/>
    <n v="1"/>
    <x v="0"/>
  </r>
  <r>
    <n v="1094"/>
    <x v="0"/>
    <x v="2"/>
    <x v="44"/>
    <x v="79"/>
    <n v="1"/>
    <x v="0"/>
  </r>
  <r>
    <n v="1095"/>
    <x v="0"/>
    <x v="8"/>
    <x v="18"/>
    <x v="79"/>
    <n v="1"/>
    <x v="0"/>
  </r>
  <r>
    <n v="1096"/>
    <x v="0"/>
    <x v="8"/>
    <x v="18"/>
    <x v="79"/>
    <n v="1"/>
    <x v="0"/>
  </r>
  <r>
    <n v="1097"/>
    <x v="6"/>
    <x v="2"/>
    <x v="44"/>
    <x v="79"/>
    <n v="1"/>
    <x v="0"/>
  </r>
  <r>
    <n v="1098"/>
    <x v="10"/>
    <x v="7"/>
    <x v="8"/>
    <x v="79"/>
    <n v="1"/>
    <x v="0"/>
  </r>
  <r>
    <n v="1348"/>
    <x v="10"/>
    <x v="7"/>
    <x v="45"/>
    <x v="80"/>
    <n v="1"/>
    <x v="0"/>
  </r>
  <r>
    <n v="1089"/>
    <x v="8"/>
    <x v="15"/>
    <x v="33"/>
    <x v="81"/>
    <n v="1"/>
    <x v="0"/>
  </r>
  <r>
    <n v="1090"/>
    <x v="9"/>
    <x v="15"/>
    <x v="33"/>
    <x v="81"/>
    <n v="1"/>
    <x v="0"/>
  </r>
  <r>
    <n v="1091"/>
    <x v="6"/>
    <x v="15"/>
    <x v="33"/>
    <x v="81"/>
    <n v="1"/>
    <x v="0"/>
  </r>
  <r>
    <n v="1085"/>
    <x v="8"/>
    <x v="15"/>
    <x v="33"/>
    <x v="82"/>
    <n v="1"/>
    <x v="0"/>
  </r>
  <r>
    <n v="1086"/>
    <x v="9"/>
    <x v="15"/>
    <x v="33"/>
    <x v="82"/>
    <n v="1"/>
    <x v="0"/>
  </r>
  <r>
    <n v="1087"/>
    <x v="6"/>
    <x v="15"/>
    <x v="33"/>
    <x v="82"/>
    <n v="1"/>
    <x v="0"/>
  </r>
  <r>
    <n v="1088"/>
    <x v="10"/>
    <x v="15"/>
    <x v="33"/>
    <x v="82"/>
    <n v="1"/>
    <x v="0"/>
  </r>
  <r>
    <n v="1081"/>
    <x v="8"/>
    <x v="4"/>
    <x v="42"/>
    <x v="83"/>
    <n v="1"/>
    <x v="0"/>
  </r>
  <r>
    <n v="1082"/>
    <x v="2"/>
    <x v="4"/>
    <x v="42"/>
    <x v="83"/>
    <n v="1"/>
    <x v="0"/>
  </r>
  <r>
    <n v="1083"/>
    <x v="4"/>
    <x v="4"/>
    <x v="42"/>
    <x v="83"/>
    <n v="1"/>
    <x v="0"/>
  </r>
  <r>
    <n v="1084"/>
    <x v="7"/>
    <x v="4"/>
    <x v="42"/>
    <x v="83"/>
    <n v="1"/>
    <x v="0"/>
  </r>
  <r>
    <n v="1077"/>
    <x v="8"/>
    <x v="4"/>
    <x v="46"/>
    <x v="84"/>
    <n v="1"/>
    <x v="0"/>
  </r>
  <r>
    <n v="1078"/>
    <x v="2"/>
    <x v="4"/>
    <x v="46"/>
    <x v="84"/>
    <n v="1"/>
    <x v="0"/>
  </r>
  <r>
    <n v="1079"/>
    <x v="4"/>
    <x v="4"/>
    <x v="46"/>
    <x v="84"/>
    <n v="1"/>
    <x v="0"/>
  </r>
  <r>
    <n v="1080"/>
    <x v="7"/>
    <x v="4"/>
    <x v="46"/>
    <x v="84"/>
    <n v="1"/>
    <x v="0"/>
  </r>
  <r>
    <n v="1073"/>
    <x v="8"/>
    <x v="4"/>
    <x v="42"/>
    <x v="85"/>
    <n v="1"/>
    <x v="0"/>
  </r>
  <r>
    <n v="1074"/>
    <x v="2"/>
    <x v="4"/>
    <x v="42"/>
    <x v="85"/>
    <n v="1"/>
    <x v="0"/>
  </r>
  <r>
    <n v="1075"/>
    <x v="4"/>
    <x v="4"/>
    <x v="42"/>
    <x v="85"/>
    <n v="1"/>
    <x v="0"/>
  </r>
  <r>
    <n v="1076"/>
    <x v="7"/>
    <x v="4"/>
    <x v="42"/>
    <x v="85"/>
    <n v="1"/>
    <x v="0"/>
  </r>
  <r>
    <n v="1065"/>
    <x v="8"/>
    <x v="15"/>
    <x v="33"/>
    <x v="86"/>
    <n v="1"/>
    <x v="2"/>
  </r>
  <r>
    <n v="1066"/>
    <x v="0"/>
    <x v="15"/>
    <x v="33"/>
    <x v="86"/>
    <n v="1"/>
    <x v="2"/>
  </r>
  <r>
    <n v="1070"/>
    <x v="9"/>
    <x v="15"/>
    <x v="33"/>
    <x v="86"/>
    <n v="1"/>
    <x v="2"/>
  </r>
  <r>
    <n v="1071"/>
    <x v="6"/>
    <x v="15"/>
    <x v="33"/>
    <x v="86"/>
    <n v="1"/>
    <x v="2"/>
  </r>
  <r>
    <n v="1072"/>
    <x v="10"/>
    <x v="15"/>
    <x v="33"/>
    <x v="86"/>
    <n v="1"/>
    <x v="2"/>
  </r>
  <r>
    <n v="1064"/>
    <x v="9"/>
    <x v="6"/>
    <x v="15"/>
    <x v="87"/>
    <n v="1"/>
    <x v="0"/>
  </r>
  <r>
    <n v="1061"/>
    <x v="8"/>
    <x v="6"/>
    <x v="15"/>
    <x v="87"/>
    <n v="1"/>
    <x v="0"/>
  </r>
  <r>
    <n v="1062"/>
    <x v="9"/>
    <x v="6"/>
    <x v="15"/>
    <x v="87"/>
    <n v="1"/>
    <x v="0"/>
  </r>
  <r>
    <n v="1063"/>
    <x v="6"/>
    <x v="6"/>
    <x v="15"/>
    <x v="87"/>
    <n v="1"/>
    <x v="0"/>
  </r>
  <r>
    <n v="1060"/>
    <x v="7"/>
    <x v="4"/>
    <x v="47"/>
    <x v="88"/>
    <n v="1"/>
    <x v="0"/>
  </r>
  <r>
    <n v="1059"/>
    <x v="0"/>
    <x v="15"/>
    <x v="36"/>
    <x v="72"/>
    <n v="1"/>
    <x v="0"/>
  </r>
  <r>
    <n v="1630"/>
    <x v="9"/>
    <x v="1"/>
    <x v="1"/>
    <x v="89"/>
    <n v="1"/>
    <x v="0"/>
  </r>
  <r>
    <n v="1054"/>
    <x v="8"/>
    <x v="6"/>
    <x v="34"/>
    <x v="90"/>
    <n v="1"/>
    <x v="0"/>
  </r>
  <r>
    <n v="1055"/>
    <x v="0"/>
    <x v="6"/>
    <x v="34"/>
    <x v="90"/>
    <n v="1"/>
    <x v="0"/>
  </r>
  <r>
    <n v="1056"/>
    <x v="1"/>
    <x v="6"/>
    <x v="34"/>
    <x v="90"/>
    <n v="1"/>
    <x v="0"/>
  </r>
  <r>
    <n v="1057"/>
    <x v="13"/>
    <x v="6"/>
    <x v="34"/>
    <x v="90"/>
    <n v="1"/>
    <x v="0"/>
  </r>
  <r>
    <n v="1058"/>
    <x v="3"/>
    <x v="6"/>
    <x v="34"/>
    <x v="90"/>
    <n v="1"/>
    <x v="0"/>
  </r>
  <r>
    <n v="1049"/>
    <x v="8"/>
    <x v="6"/>
    <x v="34"/>
    <x v="91"/>
    <n v="1"/>
    <x v="0"/>
  </r>
  <r>
    <n v="1050"/>
    <x v="0"/>
    <x v="6"/>
    <x v="34"/>
    <x v="91"/>
    <n v="1"/>
    <x v="0"/>
  </r>
  <r>
    <n v="1051"/>
    <x v="1"/>
    <x v="6"/>
    <x v="34"/>
    <x v="91"/>
    <n v="1"/>
    <x v="0"/>
  </r>
  <r>
    <n v="1052"/>
    <x v="13"/>
    <x v="6"/>
    <x v="34"/>
    <x v="91"/>
    <n v="1"/>
    <x v="0"/>
  </r>
  <r>
    <n v="1053"/>
    <x v="3"/>
    <x v="6"/>
    <x v="34"/>
    <x v="91"/>
    <n v="1"/>
    <x v="0"/>
  </r>
  <r>
    <n v="1376"/>
    <x v="0"/>
    <x v="13"/>
    <x v="20"/>
    <x v="92"/>
    <n v="1"/>
    <x v="0"/>
  </r>
  <r>
    <n v="1384"/>
    <x v="13"/>
    <x v="13"/>
    <x v="20"/>
    <x v="92"/>
    <n v="1"/>
    <x v="0"/>
  </r>
  <r>
    <n v="1391"/>
    <x v="3"/>
    <x v="13"/>
    <x v="20"/>
    <x v="92"/>
    <n v="1"/>
    <x v="0"/>
  </r>
  <r>
    <n v="1398"/>
    <x v="9"/>
    <x v="13"/>
    <x v="20"/>
    <x v="92"/>
    <n v="1"/>
    <x v="0"/>
  </r>
  <r>
    <n v="1405"/>
    <x v="8"/>
    <x v="13"/>
    <x v="20"/>
    <x v="92"/>
    <n v="1"/>
    <x v="0"/>
  </r>
  <r>
    <n v="1412"/>
    <x v="4"/>
    <x v="13"/>
    <x v="20"/>
    <x v="92"/>
    <n v="1"/>
    <x v="0"/>
  </r>
  <r>
    <n v="1419"/>
    <x v="12"/>
    <x v="13"/>
    <x v="20"/>
    <x v="92"/>
    <n v="1"/>
    <x v="0"/>
  </r>
  <r>
    <n v="1426"/>
    <x v="2"/>
    <x v="13"/>
    <x v="20"/>
    <x v="92"/>
    <n v="1"/>
    <x v="0"/>
  </r>
  <r>
    <n v="1433"/>
    <x v="1"/>
    <x v="13"/>
    <x v="20"/>
    <x v="92"/>
    <n v="1"/>
    <x v="0"/>
  </r>
  <r>
    <n v="1463"/>
    <x v="10"/>
    <x v="13"/>
    <x v="20"/>
    <x v="92"/>
    <n v="1"/>
    <x v="0"/>
  </r>
  <r>
    <n v="1375"/>
    <x v="0"/>
    <x v="13"/>
    <x v="20"/>
    <x v="93"/>
    <n v="1"/>
    <x v="0"/>
  </r>
  <r>
    <n v="1383"/>
    <x v="13"/>
    <x v="13"/>
    <x v="20"/>
    <x v="93"/>
    <n v="1"/>
    <x v="0"/>
  </r>
  <r>
    <n v="1390"/>
    <x v="3"/>
    <x v="13"/>
    <x v="20"/>
    <x v="93"/>
    <n v="1"/>
    <x v="0"/>
  </r>
  <r>
    <n v="1397"/>
    <x v="9"/>
    <x v="13"/>
    <x v="20"/>
    <x v="93"/>
    <n v="1"/>
    <x v="0"/>
  </r>
  <r>
    <n v="1404"/>
    <x v="8"/>
    <x v="13"/>
    <x v="20"/>
    <x v="93"/>
    <n v="1"/>
    <x v="0"/>
  </r>
  <r>
    <n v="1411"/>
    <x v="4"/>
    <x v="13"/>
    <x v="20"/>
    <x v="93"/>
    <n v="1"/>
    <x v="0"/>
  </r>
  <r>
    <n v="1418"/>
    <x v="12"/>
    <x v="13"/>
    <x v="20"/>
    <x v="93"/>
    <n v="1"/>
    <x v="0"/>
  </r>
  <r>
    <n v="1425"/>
    <x v="2"/>
    <x v="13"/>
    <x v="20"/>
    <x v="93"/>
    <n v="1"/>
    <x v="0"/>
  </r>
  <r>
    <n v="1432"/>
    <x v="1"/>
    <x v="13"/>
    <x v="20"/>
    <x v="93"/>
    <n v="1"/>
    <x v="0"/>
  </r>
  <r>
    <n v="1462"/>
    <x v="10"/>
    <x v="13"/>
    <x v="20"/>
    <x v="93"/>
    <n v="1"/>
    <x v="0"/>
  </r>
  <r>
    <n v="1372"/>
    <x v="0"/>
    <x v="13"/>
    <x v="20"/>
    <x v="94"/>
    <n v="1"/>
    <x v="0"/>
  </r>
  <r>
    <n v="1380"/>
    <x v="13"/>
    <x v="13"/>
    <x v="20"/>
    <x v="94"/>
    <n v="1"/>
    <x v="0"/>
  </r>
  <r>
    <n v="1387"/>
    <x v="3"/>
    <x v="13"/>
    <x v="20"/>
    <x v="94"/>
    <n v="1"/>
    <x v="0"/>
  </r>
  <r>
    <n v="1394"/>
    <x v="9"/>
    <x v="13"/>
    <x v="20"/>
    <x v="94"/>
    <n v="1"/>
    <x v="0"/>
  </r>
  <r>
    <n v="1401"/>
    <x v="8"/>
    <x v="13"/>
    <x v="20"/>
    <x v="94"/>
    <n v="1"/>
    <x v="0"/>
  </r>
  <r>
    <n v="1408"/>
    <x v="4"/>
    <x v="13"/>
    <x v="20"/>
    <x v="94"/>
    <n v="1"/>
    <x v="0"/>
  </r>
  <r>
    <n v="1415"/>
    <x v="12"/>
    <x v="13"/>
    <x v="20"/>
    <x v="94"/>
    <n v="1"/>
    <x v="0"/>
  </r>
  <r>
    <n v="1422"/>
    <x v="2"/>
    <x v="13"/>
    <x v="20"/>
    <x v="94"/>
    <n v="1"/>
    <x v="0"/>
  </r>
  <r>
    <n v="1429"/>
    <x v="1"/>
    <x v="13"/>
    <x v="20"/>
    <x v="94"/>
    <n v="1"/>
    <x v="0"/>
  </r>
  <r>
    <n v="1459"/>
    <x v="10"/>
    <x v="13"/>
    <x v="20"/>
    <x v="94"/>
    <n v="1"/>
    <x v="0"/>
  </r>
  <r>
    <n v="1045"/>
    <x v="8"/>
    <x v="15"/>
    <x v="33"/>
    <x v="95"/>
    <n v="1"/>
    <x v="0"/>
  </r>
  <r>
    <n v="1046"/>
    <x v="9"/>
    <x v="15"/>
    <x v="33"/>
    <x v="95"/>
    <n v="1"/>
    <x v="0"/>
  </r>
  <r>
    <n v="1047"/>
    <x v="6"/>
    <x v="15"/>
    <x v="33"/>
    <x v="95"/>
    <n v="1"/>
    <x v="0"/>
  </r>
  <r>
    <n v="1048"/>
    <x v="10"/>
    <x v="15"/>
    <x v="33"/>
    <x v="95"/>
    <n v="1"/>
    <x v="0"/>
  </r>
  <r>
    <n v="1039"/>
    <x v="0"/>
    <x v="8"/>
    <x v="18"/>
    <x v="96"/>
    <n v="1"/>
    <x v="0"/>
  </r>
  <r>
    <n v="1040"/>
    <x v="9"/>
    <x v="8"/>
    <x v="18"/>
    <x v="96"/>
    <n v="1"/>
    <x v="0"/>
  </r>
  <r>
    <n v="1041"/>
    <x v="2"/>
    <x v="8"/>
    <x v="18"/>
    <x v="96"/>
    <n v="1"/>
    <x v="0"/>
  </r>
  <r>
    <n v="1042"/>
    <x v="3"/>
    <x v="8"/>
    <x v="18"/>
    <x v="96"/>
    <n v="1"/>
    <x v="0"/>
  </r>
  <r>
    <n v="1043"/>
    <x v="4"/>
    <x v="8"/>
    <x v="18"/>
    <x v="96"/>
    <n v="1"/>
    <x v="0"/>
  </r>
  <r>
    <n v="1044"/>
    <x v="5"/>
    <x v="8"/>
    <x v="18"/>
    <x v="96"/>
    <n v="1"/>
    <x v="0"/>
  </r>
  <r>
    <n v="1030"/>
    <x v="8"/>
    <x v="13"/>
    <x v="20"/>
    <x v="97"/>
    <n v="1"/>
    <x v="0"/>
  </r>
  <r>
    <n v="1031"/>
    <x v="0"/>
    <x v="13"/>
    <x v="20"/>
    <x v="97"/>
    <n v="1"/>
    <x v="0"/>
  </r>
  <r>
    <n v="1032"/>
    <x v="1"/>
    <x v="13"/>
    <x v="20"/>
    <x v="97"/>
    <n v="1"/>
    <x v="0"/>
  </r>
  <r>
    <n v="1033"/>
    <x v="9"/>
    <x v="13"/>
    <x v="20"/>
    <x v="97"/>
    <n v="1"/>
    <x v="0"/>
  </r>
  <r>
    <n v="1034"/>
    <x v="2"/>
    <x v="13"/>
    <x v="20"/>
    <x v="97"/>
    <n v="1"/>
    <x v="0"/>
  </r>
  <r>
    <n v="1035"/>
    <x v="12"/>
    <x v="13"/>
    <x v="20"/>
    <x v="97"/>
    <n v="1"/>
    <x v="0"/>
  </r>
  <r>
    <n v="1036"/>
    <x v="13"/>
    <x v="13"/>
    <x v="20"/>
    <x v="97"/>
    <n v="1"/>
    <x v="0"/>
  </r>
  <r>
    <n v="1037"/>
    <x v="3"/>
    <x v="13"/>
    <x v="20"/>
    <x v="97"/>
    <n v="1"/>
    <x v="0"/>
  </r>
  <r>
    <n v="1038"/>
    <x v="4"/>
    <x v="13"/>
    <x v="20"/>
    <x v="97"/>
    <n v="1"/>
    <x v="0"/>
  </r>
  <r>
    <n v="1458"/>
    <x v="10"/>
    <x v="13"/>
    <x v="20"/>
    <x v="97"/>
    <n v="1"/>
    <x v="0"/>
  </r>
  <r>
    <n v="1029"/>
    <x v="7"/>
    <x v="18"/>
    <x v="48"/>
    <x v="98"/>
    <n v="1"/>
    <x v="0"/>
  </r>
  <r>
    <n v="1027"/>
    <x v="0"/>
    <x v="1"/>
    <x v="1"/>
    <x v="99"/>
    <n v="1"/>
    <x v="0"/>
  </r>
  <r>
    <n v="1028"/>
    <x v="6"/>
    <x v="1"/>
    <x v="1"/>
    <x v="99"/>
    <n v="1"/>
    <x v="0"/>
  </r>
  <r>
    <m/>
    <x v="11"/>
    <x v="9"/>
    <x v="11"/>
    <x v="11"/>
    <m/>
    <x v="1"/>
  </r>
  <r>
    <m/>
    <x v="11"/>
    <x v="9"/>
    <x v="11"/>
    <x v="11"/>
    <m/>
    <x v="1"/>
  </r>
  <r>
    <m/>
    <x v="11"/>
    <x v="9"/>
    <x v="11"/>
    <x v="11"/>
    <m/>
    <x v="1"/>
  </r>
  <r>
    <m/>
    <x v="11"/>
    <x v="9"/>
    <x v="11"/>
    <x v="11"/>
    <m/>
    <x v="1"/>
  </r>
  <r>
    <m/>
    <x v="11"/>
    <x v="9"/>
    <x v="11"/>
    <x v="11"/>
    <m/>
    <x v="1"/>
  </r>
  <r>
    <m/>
    <x v="11"/>
    <x v="9"/>
    <x v="11"/>
    <x v="11"/>
    <m/>
    <x v="1"/>
  </r>
  <r>
    <n v="1015"/>
    <x v="0"/>
    <x v="19"/>
    <x v="49"/>
    <x v="100"/>
    <n v="1"/>
    <x v="0"/>
  </r>
  <r>
    <n v="1016"/>
    <x v="1"/>
    <x v="19"/>
    <x v="49"/>
    <x v="100"/>
    <n v="1"/>
    <x v="0"/>
  </r>
  <r>
    <n v="1017"/>
    <x v="2"/>
    <x v="19"/>
    <x v="49"/>
    <x v="100"/>
    <n v="1"/>
    <x v="0"/>
  </r>
  <r>
    <n v="1018"/>
    <x v="3"/>
    <x v="19"/>
    <x v="49"/>
    <x v="100"/>
    <n v="1"/>
    <x v="0"/>
  </r>
  <r>
    <n v="1019"/>
    <x v="4"/>
    <x v="19"/>
    <x v="49"/>
    <x v="100"/>
    <n v="1"/>
    <x v="0"/>
  </r>
  <r>
    <n v="1020"/>
    <x v="5"/>
    <x v="19"/>
    <x v="49"/>
    <x v="100"/>
    <n v="1"/>
    <x v="0"/>
  </r>
  <r>
    <n v="1"/>
    <x v="0"/>
    <x v="1"/>
    <x v="50"/>
    <x v="101"/>
    <n v="1"/>
    <x v="0"/>
  </r>
  <r>
    <n v="1009"/>
    <x v="0"/>
    <x v="19"/>
    <x v="51"/>
    <x v="102"/>
    <n v="1"/>
    <x v="0"/>
  </r>
  <r>
    <n v="1010"/>
    <x v="1"/>
    <x v="19"/>
    <x v="51"/>
    <x v="102"/>
    <n v="1"/>
    <x v="0"/>
  </r>
  <r>
    <n v="1011"/>
    <x v="2"/>
    <x v="19"/>
    <x v="51"/>
    <x v="102"/>
    <n v="1"/>
    <x v="0"/>
  </r>
  <r>
    <n v="1012"/>
    <x v="3"/>
    <x v="19"/>
    <x v="51"/>
    <x v="102"/>
    <n v="1"/>
    <x v="0"/>
  </r>
  <r>
    <n v="1013"/>
    <x v="4"/>
    <x v="19"/>
    <x v="51"/>
    <x v="102"/>
    <n v="1"/>
    <x v="0"/>
  </r>
  <r>
    <n v="1014"/>
    <x v="5"/>
    <x v="19"/>
    <x v="51"/>
    <x v="102"/>
    <n v="1"/>
    <x v="0"/>
  </r>
  <r>
    <n v="1008"/>
    <x v="3"/>
    <x v="12"/>
    <x v="19"/>
    <x v="103"/>
    <n v="1"/>
    <x v="0"/>
  </r>
  <r>
    <n v="1540"/>
    <x v="4"/>
    <x v="1"/>
    <x v="1"/>
    <x v="104"/>
    <n v="1"/>
    <x v="0"/>
  </r>
  <r>
    <n v="1298"/>
    <x v="10"/>
    <x v="7"/>
    <x v="8"/>
    <x v="105"/>
    <n v="1"/>
    <x v="0"/>
  </r>
  <r>
    <n v="1285"/>
    <x v="10"/>
    <x v="7"/>
    <x v="32"/>
    <x v="106"/>
    <n v="1"/>
    <x v="0"/>
  </r>
  <r>
    <n v="1662"/>
    <x v="0"/>
    <x v="0"/>
    <x v="52"/>
    <x v="107"/>
    <n v="1"/>
    <x v="0"/>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n v="1310"/>
    <x v="10"/>
    <x v="7"/>
    <x v="32"/>
    <x v="108"/>
    <n v="1"/>
    <x v="0"/>
  </r>
  <r>
    <n v="1299"/>
    <x v="10"/>
    <x v="7"/>
    <x v="32"/>
    <x v="109"/>
    <n v="1"/>
    <x v="0"/>
  </r>
  <r>
    <n v="996"/>
    <x v="8"/>
    <x v="6"/>
    <x v="53"/>
    <x v="91"/>
    <n v="1"/>
    <x v="0"/>
  </r>
  <r>
    <n v="997"/>
    <x v="0"/>
    <x v="6"/>
    <x v="53"/>
    <x v="91"/>
    <n v="1"/>
    <x v="0"/>
  </r>
  <r>
    <n v="998"/>
    <x v="1"/>
    <x v="6"/>
    <x v="53"/>
    <x v="91"/>
    <n v="1"/>
    <x v="0"/>
  </r>
  <r>
    <n v="999"/>
    <x v="13"/>
    <x v="6"/>
    <x v="53"/>
    <x v="91"/>
    <n v="1"/>
    <x v="0"/>
  </r>
  <r>
    <n v="1722"/>
    <x v="3"/>
    <x v="20"/>
    <x v="54"/>
    <x v="110"/>
    <n v="1"/>
    <x v="0"/>
  </r>
  <r>
    <m/>
    <x v="11"/>
    <x v="9"/>
    <x v="11"/>
    <x v="11"/>
    <m/>
    <x v="1"/>
  </r>
  <r>
    <m/>
    <x v="11"/>
    <x v="9"/>
    <x v="11"/>
    <x v="11"/>
    <m/>
    <x v="1"/>
  </r>
  <r>
    <n v="994"/>
    <x v="8"/>
    <x v="1"/>
    <x v="1"/>
    <x v="111"/>
    <n v="1"/>
    <x v="0"/>
  </r>
  <r>
    <n v="1286"/>
    <x v="10"/>
    <x v="7"/>
    <x v="8"/>
    <x v="112"/>
    <n v="1"/>
    <x v="2"/>
  </r>
  <r>
    <n v="1338"/>
    <x v="10"/>
    <x v="7"/>
    <x v="8"/>
    <x v="113"/>
    <n v="1"/>
    <x v="0"/>
  </r>
  <r>
    <n v="1339"/>
    <x v="10"/>
    <x v="7"/>
    <x v="8"/>
    <x v="114"/>
    <n v="1"/>
    <x v="0"/>
  </r>
  <r>
    <n v="1288"/>
    <x v="10"/>
    <x v="7"/>
    <x v="8"/>
    <x v="115"/>
    <n v="1"/>
    <x v="0"/>
  </r>
  <r>
    <n v="1437"/>
    <x v="10"/>
    <x v="7"/>
    <x v="8"/>
    <x v="115"/>
    <n v="1"/>
    <x v="0"/>
  </r>
  <r>
    <n v="1287"/>
    <x v="10"/>
    <x v="7"/>
    <x v="8"/>
    <x v="116"/>
    <n v="1"/>
    <x v="2"/>
  </r>
  <r>
    <n v="1436"/>
    <x v="10"/>
    <x v="7"/>
    <x v="8"/>
    <x v="116"/>
    <n v="1"/>
    <x v="2"/>
  </r>
  <r>
    <n v="1335"/>
    <x v="10"/>
    <x v="7"/>
    <x v="8"/>
    <x v="117"/>
    <n v="1"/>
    <x v="0"/>
  </r>
  <r>
    <n v="1446"/>
    <x v="10"/>
    <x v="7"/>
    <x v="8"/>
    <x v="117"/>
    <n v="1"/>
    <x v="0"/>
  </r>
  <r>
    <n v="1289"/>
    <x v="10"/>
    <x v="7"/>
    <x v="8"/>
    <x v="118"/>
    <n v="1"/>
    <x v="0"/>
  </r>
  <r>
    <n v="988"/>
    <x v="8"/>
    <x v="1"/>
    <x v="1"/>
    <x v="119"/>
    <n v="1"/>
    <x v="0"/>
  </r>
  <r>
    <n v="989"/>
    <x v="0"/>
    <x v="1"/>
    <x v="1"/>
    <x v="119"/>
    <n v="1"/>
    <x v="0"/>
  </r>
  <r>
    <n v="990"/>
    <x v="9"/>
    <x v="1"/>
    <x v="1"/>
    <x v="119"/>
    <n v="1"/>
    <x v="0"/>
  </r>
  <r>
    <n v="991"/>
    <x v="2"/>
    <x v="1"/>
    <x v="1"/>
    <x v="119"/>
    <n v="1"/>
    <x v="0"/>
  </r>
  <r>
    <n v="992"/>
    <x v="3"/>
    <x v="1"/>
    <x v="1"/>
    <x v="119"/>
    <n v="1"/>
    <x v="0"/>
  </r>
  <r>
    <n v="993"/>
    <x v="4"/>
    <x v="1"/>
    <x v="1"/>
    <x v="119"/>
    <n v="1"/>
    <x v="0"/>
  </r>
  <r>
    <m/>
    <x v="11"/>
    <x v="9"/>
    <x v="11"/>
    <x v="11"/>
    <m/>
    <x v="1"/>
  </r>
  <r>
    <n v="1709"/>
    <x v="0"/>
    <x v="14"/>
    <x v="21"/>
    <x v="120"/>
    <n v="1"/>
    <x v="0"/>
  </r>
  <r>
    <n v="1733"/>
    <x v="7"/>
    <x v="18"/>
    <x v="48"/>
    <x v="121"/>
    <n v="1"/>
    <x v="0"/>
  </r>
  <r>
    <m/>
    <x v="11"/>
    <x v="9"/>
    <x v="11"/>
    <x v="11"/>
    <m/>
    <x v="1"/>
  </r>
  <r>
    <m/>
    <x v="11"/>
    <x v="9"/>
    <x v="11"/>
    <x v="11"/>
    <m/>
    <x v="1"/>
  </r>
  <r>
    <m/>
    <x v="11"/>
    <x v="9"/>
    <x v="11"/>
    <x v="11"/>
    <m/>
    <x v="1"/>
  </r>
  <r>
    <m/>
    <x v="11"/>
    <x v="9"/>
    <x v="11"/>
    <x v="11"/>
    <m/>
    <x v="1"/>
  </r>
  <r>
    <m/>
    <x v="11"/>
    <x v="9"/>
    <x v="11"/>
    <x v="11"/>
    <m/>
    <x v="1"/>
  </r>
  <r>
    <m/>
    <x v="11"/>
    <x v="9"/>
    <x v="11"/>
    <x v="11"/>
    <m/>
    <x v="1"/>
  </r>
  <r>
    <m/>
    <x v="11"/>
    <x v="9"/>
    <x v="11"/>
    <x v="11"/>
    <m/>
    <x v="1"/>
  </r>
  <r>
    <n v="1300"/>
    <x v="10"/>
    <x v="7"/>
    <x v="32"/>
    <x v="122"/>
    <n v="1"/>
    <x v="0"/>
  </r>
  <r>
    <n v="1291"/>
    <x v="10"/>
    <x v="7"/>
    <x v="8"/>
    <x v="123"/>
    <n v="1"/>
    <x v="0"/>
  </r>
  <r>
    <n v="1438"/>
    <x v="10"/>
    <x v="7"/>
    <x v="8"/>
    <x v="123"/>
    <n v="1"/>
    <x v="0"/>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n v="967"/>
    <x v="8"/>
    <x v="13"/>
    <x v="20"/>
    <x v="124"/>
    <n v="1"/>
    <x v="0"/>
  </r>
  <r>
    <n v="1703"/>
    <x v="0"/>
    <x v="6"/>
    <x v="55"/>
    <x v="125"/>
    <n v="1"/>
    <x v="0"/>
  </r>
  <r>
    <n v="966"/>
    <x v="8"/>
    <x v="8"/>
    <x v="56"/>
    <x v="126"/>
    <n v="1"/>
    <x v="0"/>
  </r>
  <r>
    <n v="965"/>
    <x v="8"/>
    <x v="4"/>
    <x v="57"/>
    <x v="127"/>
    <n v="1"/>
    <x v="0"/>
  </r>
  <r>
    <m/>
    <x v="11"/>
    <x v="9"/>
    <x v="11"/>
    <x v="11"/>
    <m/>
    <x v="1"/>
  </r>
  <r>
    <n v="963"/>
    <x v="8"/>
    <x v="13"/>
    <x v="20"/>
    <x v="128"/>
    <n v="1"/>
    <x v="0"/>
  </r>
  <r>
    <n v="962"/>
    <x v="8"/>
    <x v="1"/>
    <x v="1"/>
    <x v="129"/>
    <n v="1"/>
    <x v="0"/>
  </r>
  <r>
    <n v="961"/>
    <x v="8"/>
    <x v="8"/>
    <x v="56"/>
    <x v="130"/>
    <n v="1"/>
    <x v="0"/>
  </r>
  <r>
    <m/>
    <x v="11"/>
    <x v="9"/>
    <x v="11"/>
    <x v="11"/>
    <m/>
    <x v="1"/>
  </r>
  <r>
    <m/>
    <x v="11"/>
    <x v="9"/>
    <x v="11"/>
    <x v="11"/>
    <m/>
    <x v="1"/>
  </r>
  <r>
    <m/>
    <x v="11"/>
    <x v="9"/>
    <x v="11"/>
    <x v="11"/>
    <m/>
    <x v="1"/>
  </r>
  <r>
    <m/>
    <x v="11"/>
    <x v="9"/>
    <x v="11"/>
    <x v="11"/>
    <m/>
    <x v="1"/>
  </r>
  <r>
    <m/>
    <x v="11"/>
    <x v="9"/>
    <x v="11"/>
    <x v="11"/>
    <m/>
    <x v="1"/>
  </r>
  <r>
    <n v="1640"/>
    <x v="0"/>
    <x v="15"/>
    <x v="26"/>
    <x v="131"/>
    <n v="1"/>
    <x v="0"/>
  </r>
  <r>
    <n v="1649"/>
    <x v="0"/>
    <x v="0"/>
    <x v="0"/>
    <x v="132"/>
    <n v="1"/>
    <x v="0"/>
  </r>
  <r>
    <n v="1671"/>
    <x v="0"/>
    <x v="11"/>
    <x v="58"/>
    <x v="133"/>
    <n v="1"/>
    <x v="0"/>
  </r>
  <r>
    <n v="1672"/>
    <x v="0"/>
    <x v="11"/>
    <x v="58"/>
    <x v="134"/>
    <n v="1"/>
    <x v="0"/>
  </r>
  <r>
    <n v="1661"/>
    <x v="0"/>
    <x v="0"/>
    <x v="52"/>
    <x v="135"/>
    <n v="1"/>
    <x v="0"/>
  </r>
  <r>
    <n v="1679"/>
    <x v="9"/>
    <x v="3"/>
    <x v="27"/>
    <x v="136"/>
    <n v="1"/>
    <x v="0"/>
  </r>
  <r>
    <n v="1665"/>
    <x v="0"/>
    <x v="0"/>
    <x v="0"/>
    <x v="137"/>
    <n v="1"/>
    <x v="0"/>
  </r>
  <r>
    <n v="1689"/>
    <x v="0"/>
    <x v="3"/>
    <x v="27"/>
    <x v="138"/>
    <n v="1"/>
    <x v="0"/>
  </r>
  <r>
    <n v="1295"/>
    <x v="10"/>
    <x v="8"/>
    <x v="8"/>
    <x v="139"/>
    <n v="1"/>
    <x v="0"/>
  </r>
  <r>
    <n v="1668"/>
    <x v="0"/>
    <x v="11"/>
    <x v="58"/>
    <x v="140"/>
    <n v="1"/>
    <x v="0"/>
  </r>
  <r>
    <n v="1666"/>
    <x v="0"/>
    <x v="11"/>
    <x v="58"/>
    <x v="141"/>
    <n v="1"/>
    <x v="0"/>
  </r>
  <r>
    <n v="1652"/>
    <x v="0"/>
    <x v="0"/>
    <x v="0"/>
    <x v="142"/>
    <n v="1"/>
    <x v="0"/>
  </r>
  <r>
    <n v="1292"/>
    <x v="10"/>
    <x v="7"/>
    <x v="24"/>
    <x v="143"/>
    <n v="1"/>
    <x v="3"/>
  </r>
  <r>
    <n v="1439"/>
    <x v="10"/>
    <x v="7"/>
    <x v="24"/>
    <x v="143"/>
    <n v="1"/>
    <x v="3"/>
  </r>
  <r>
    <n v="1293"/>
    <x v="10"/>
    <x v="7"/>
    <x v="24"/>
    <x v="144"/>
    <n v="1"/>
    <x v="0"/>
  </r>
  <r>
    <n v="1294"/>
    <x v="10"/>
    <x v="7"/>
    <x v="24"/>
    <x v="145"/>
    <n v="1"/>
    <x v="0"/>
  </r>
  <r>
    <n v="953"/>
    <x v="8"/>
    <x v="19"/>
    <x v="49"/>
    <x v="146"/>
    <n v="1"/>
    <x v="0"/>
  </r>
  <r>
    <n v="954"/>
    <x v="1"/>
    <x v="19"/>
    <x v="49"/>
    <x v="146"/>
    <n v="1"/>
    <x v="0"/>
  </r>
  <r>
    <n v="955"/>
    <x v="2"/>
    <x v="19"/>
    <x v="49"/>
    <x v="146"/>
    <n v="1"/>
    <x v="0"/>
  </r>
  <r>
    <n v="956"/>
    <x v="3"/>
    <x v="19"/>
    <x v="49"/>
    <x v="146"/>
    <n v="1"/>
    <x v="0"/>
  </r>
  <r>
    <n v="1708"/>
    <x v="0"/>
    <x v="14"/>
    <x v="21"/>
    <x v="147"/>
    <n v="1"/>
    <x v="2"/>
  </r>
  <r>
    <n v="1685"/>
    <x v="0"/>
    <x v="3"/>
    <x v="27"/>
    <x v="148"/>
    <n v="1"/>
    <x v="0"/>
  </r>
  <r>
    <n v="1645"/>
    <x v="0"/>
    <x v="15"/>
    <x v="26"/>
    <x v="149"/>
    <n v="1"/>
    <x v="0"/>
  </r>
  <r>
    <n v="1660"/>
    <x v="0"/>
    <x v="0"/>
    <x v="13"/>
    <x v="150"/>
    <n v="1"/>
    <x v="0"/>
  </r>
  <r>
    <n v="1626"/>
    <x v="9"/>
    <x v="17"/>
    <x v="43"/>
    <x v="151"/>
    <n v="1"/>
    <x v="2"/>
  </r>
  <r>
    <n v="1730"/>
    <x v="9"/>
    <x v="21"/>
    <x v="59"/>
    <x v="152"/>
    <n v="1"/>
    <x v="0"/>
  </r>
  <r>
    <n v="1332"/>
    <x v="10"/>
    <x v="7"/>
    <x v="8"/>
    <x v="153"/>
    <n v="1"/>
    <x v="0"/>
  </r>
  <r>
    <n v="1643"/>
    <x v="0"/>
    <x v="15"/>
    <x v="26"/>
    <x v="154"/>
    <n v="1"/>
    <x v="0"/>
  </r>
  <r>
    <n v="1318"/>
    <x v="10"/>
    <x v="7"/>
    <x v="8"/>
    <x v="155"/>
    <n v="1"/>
    <x v="0"/>
  </r>
  <r>
    <n v="1676"/>
    <x v="9"/>
    <x v="3"/>
    <x v="27"/>
    <x v="156"/>
    <n v="1"/>
    <x v="2"/>
  </r>
  <r>
    <n v="1307"/>
    <x v="10"/>
    <x v="7"/>
    <x v="8"/>
    <x v="157"/>
    <n v="1"/>
    <x v="0"/>
  </r>
  <r>
    <n v="1296"/>
    <x v="10"/>
    <x v="7"/>
    <x v="8"/>
    <x v="158"/>
    <n v="1"/>
    <x v="0"/>
  </r>
  <r>
    <n v="952"/>
    <x v="8"/>
    <x v="4"/>
    <x v="57"/>
    <x v="159"/>
    <n v="1"/>
    <x v="0"/>
  </r>
  <r>
    <n v="951"/>
    <x v="9"/>
    <x v="3"/>
    <x v="27"/>
    <x v="160"/>
    <n v="1"/>
    <x v="0"/>
  </r>
  <r>
    <m/>
    <x v="11"/>
    <x v="9"/>
    <x v="11"/>
    <x v="11"/>
    <m/>
    <x v="1"/>
  </r>
  <r>
    <n v="1349"/>
    <x v="10"/>
    <x v="7"/>
    <x v="32"/>
    <x v="161"/>
    <n v="1"/>
    <x v="0"/>
  </r>
  <r>
    <n v="1595"/>
    <x v="9"/>
    <x v="10"/>
    <x v="13"/>
    <x v="162"/>
    <n v="1"/>
    <x v="2"/>
  </r>
  <r>
    <n v="948"/>
    <x v="9"/>
    <x v="6"/>
    <x v="28"/>
    <x v="163"/>
    <n v="1"/>
    <x v="2"/>
  </r>
  <r>
    <n v="949"/>
    <x v="9"/>
    <x v="6"/>
    <x v="28"/>
    <x v="164"/>
    <n v="1"/>
    <x v="2"/>
  </r>
  <r>
    <m/>
    <x v="11"/>
    <x v="9"/>
    <x v="11"/>
    <x v="11"/>
    <m/>
    <x v="1"/>
  </r>
  <r>
    <n v="1363"/>
    <x v="10"/>
    <x v="7"/>
    <x v="32"/>
    <x v="165"/>
    <n v="1"/>
    <x v="0"/>
  </r>
  <r>
    <m/>
    <x v="11"/>
    <x v="9"/>
    <x v="11"/>
    <x v="11"/>
    <m/>
    <x v="1"/>
  </r>
  <r>
    <m/>
    <x v="11"/>
    <x v="9"/>
    <x v="11"/>
    <x v="11"/>
    <m/>
    <x v="1"/>
  </r>
  <r>
    <m/>
    <x v="11"/>
    <x v="9"/>
    <x v="11"/>
    <x v="11"/>
    <m/>
    <x v="1"/>
  </r>
  <r>
    <m/>
    <x v="11"/>
    <x v="9"/>
    <x v="11"/>
    <x v="11"/>
    <m/>
    <x v="1"/>
  </r>
  <r>
    <m/>
    <x v="11"/>
    <x v="9"/>
    <x v="11"/>
    <x v="11"/>
    <m/>
    <x v="1"/>
  </r>
  <r>
    <m/>
    <x v="11"/>
    <x v="9"/>
    <x v="11"/>
    <x v="11"/>
    <m/>
    <x v="1"/>
  </r>
  <r>
    <n v="1277"/>
    <x v="9"/>
    <x v="6"/>
    <x v="15"/>
    <x v="166"/>
    <n v="1"/>
    <x v="0"/>
  </r>
  <r>
    <m/>
    <x v="11"/>
    <x v="9"/>
    <x v="11"/>
    <x v="11"/>
    <m/>
    <x v="1"/>
  </r>
  <r>
    <m/>
    <x v="11"/>
    <x v="9"/>
    <x v="11"/>
    <x v="11"/>
    <m/>
    <x v="1"/>
  </r>
  <r>
    <m/>
    <x v="11"/>
    <x v="9"/>
    <x v="11"/>
    <x v="11"/>
    <m/>
    <x v="1"/>
  </r>
  <r>
    <m/>
    <x v="11"/>
    <x v="9"/>
    <x v="11"/>
    <x v="11"/>
    <m/>
    <x v="1"/>
  </r>
  <r>
    <m/>
    <x v="11"/>
    <x v="9"/>
    <x v="11"/>
    <x v="11"/>
    <m/>
    <x v="1"/>
  </r>
  <r>
    <m/>
    <x v="11"/>
    <x v="9"/>
    <x v="11"/>
    <x v="11"/>
    <m/>
    <x v="1"/>
  </r>
  <r>
    <m/>
    <x v="11"/>
    <x v="9"/>
    <x v="11"/>
    <x v="11"/>
    <m/>
    <x v="1"/>
  </r>
  <r>
    <n v="932"/>
    <x v="8"/>
    <x v="6"/>
    <x v="55"/>
    <x v="167"/>
    <n v="1"/>
    <x v="0"/>
  </r>
  <r>
    <n v="933"/>
    <x v="9"/>
    <x v="6"/>
    <x v="55"/>
    <x v="167"/>
    <n v="1"/>
    <x v="0"/>
  </r>
  <r>
    <n v="934"/>
    <x v="3"/>
    <x v="6"/>
    <x v="55"/>
    <x v="167"/>
    <n v="1"/>
    <x v="0"/>
  </r>
  <r>
    <n v="929"/>
    <x v="8"/>
    <x v="6"/>
    <x v="55"/>
    <x v="168"/>
    <n v="1"/>
    <x v="2"/>
  </r>
  <r>
    <n v="930"/>
    <x v="9"/>
    <x v="6"/>
    <x v="55"/>
    <x v="168"/>
    <n v="1"/>
    <x v="2"/>
  </r>
  <r>
    <n v="931"/>
    <x v="3"/>
    <x v="6"/>
    <x v="55"/>
    <x v="168"/>
    <n v="1"/>
    <x v="2"/>
  </r>
  <r>
    <n v="925"/>
    <x v="8"/>
    <x v="4"/>
    <x v="57"/>
    <x v="169"/>
    <n v="1"/>
    <x v="0"/>
  </r>
  <r>
    <n v="926"/>
    <x v="0"/>
    <x v="4"/>
    <x v="57"/>
    <x v="169"/>
    <n v="1"/>
    <x v="0"/>
  </r>
  <r>
    <n v="927"/>
    <x v="9"/>
    <x v="4"/>
    <x v="57"/>
    <x v="169"/>
    <n v="1"/>
    <x v="0"/>
  </r>
  <r>
    <n v="928"/>
    <x v="3"/>
    <x v="4"/>
    <x v="57"/>
    <x v="169"/>
    <n v="1"/>
    <x v="0"/>
  </r>
  <r>
    <m/>
    <x v="11"/>
    <x v="9"/>
    <x v="11"/>
    <x v="11"/>
    <m/>
    <x v="1"/>
  </r>
  <r>
    <m/>
    <x v="11"/>
    <x v="9"/>
    <x v="11"/>
    <x v="11"/>
    <m/>
    <x v="1"/>
  </r>
  <r>
    <m/>
    <x v="11"/>
    <x v="9"/>
    <x v="11"/>
    <x v="11"/>
    <m/>
    <x v="1"/>
  </r>
  <r>
    <n v="1688"/>
    <x v="0"/>
    <x v="3"/>
    <x v="27"/>
    <x v="170"/>
    <n v="1"/>
    <x v="0"/>
  </r>
  <r>
    <n v="1554"/>
    <x v="1"/>
    <x v="13"/>
    <x v="20"/>
    <x v="171"/>
    <n v="1"/>
    <x v="0"/>
  </r>
  <r>
    <n v="1555"/>
    <x v="1"/>
    <x v="1"/>
    <x v="1"/>
    <x v="172"/>
    <n v="1"/>
    <x v="0"/>
  </r>
  <r>
    <n v="1557"/>
    <x v="1"/>
    <x v="6"/>
    <x v="28"/>
    <x v="173"/>
    <n v="1"/>
    <x v="0"/>
  </r>
  <r>
    <n v="1686"/>
    <x v="0"/>
    <x v="3"/>
    <x v="27"/>
    <x v="174"/>
    <n v="1"/>
    <x v="0"/>
  </r>
  <r>
    <n v="1331"/>
    <x v="10"/>
    <x v="7"/>
    <x v="24"/>
    <x v="175"/>
    <n v="1"/>
    <x v="0"/>
  </r>
  <r>
    <n v="1675"/>
    <x v="9"/>
    <x v="3"/>
    <x v="27"/>
    <x v="176"/>
    <n v="1"/>
    <x v="0"/>
  </r>
  <r>
    <n v="1334"/>
    <x v="10"/>
    <x v="7"/>
    <x v="32"/>
    <x v="177"/>
    <n v="1"/>
    <x v="0"/>
  </r>
  <r>
    <n v="1445"/>
    <x v="10"/>
    <x v="7"/>
    <x v="32"/>
    <x v="177"/>
    <n v="1"/>
    <x v="0"/>
  </r>
  <r>
    <n v="1343"/>
    <x v="10"/>
    <x v="7"/>
    <x v="32"/>
    <x v="178"/>
    <n v="1"/>
    <x v="0"/>
  </r>
  <r>
    <n v="1449"/>
    <x v="10"/>
    <x v="7"/>
    <x v="32"/>
    <x v="178"/>
    <n v="1"/>
    <x v="0"/>
  </r>
  <r>
    <n v="1284"/>
    <x v="10"/>
    <x v="8"/>
    <x v="60"/>
    <x v="179"/>
    <n v="1"/>
    <x v="2"/>
  </r>
  <r>
    <n v="1326"/>
    <x v="10"/>
    <x v="7"/>
    <x v="32"/>
    <x v="180"/>
    <n v="1"/>
    <x v="0"/>
  </r>
  <r>
    <n v="1327"/>
    <x v="10"/>
    <x v="7"/>
    <x v="32"/>
    <x v="180"/>
    <n v="1"/>
    <x v="0"/>
  </r>
  <r>
    <n v="918"/>
    <x v="8"/>
    <x v="1"/>
    <x v="61"/>
    <x v="181"/>
    <n v="1"/>
    <x v="0"/>
  </r>
  <r>
    <n v="919"/>
    <x v="0"/>
    <x v="1"/>
    <x v="61"/>
    <x v="181"/>
    <n v="1"/>
    <x v="0"/>
  </r>
  <r>
    <n v="920"/>
    <x v="9"/>
    <x v="1"/>
    <x v="61"/>
    <x v="181"/>
    <n v="1"/>
    <x v="0"/>
  </r>
  <r>
    <n v="921"/>
    <x v="2"/>
    <x v="1"/>
    <x v="61"/>
    <x v="181"/>
    <n v="1"/>
    <x v="0"/>
  </r>
  <r>
    <n v="922"/>
    <x v="3"/>
    <x v="1"/>
    <x v="61"/>
    <x v="181"/>
    <n v="1"/>
    <x v="0"/>
  </r>
  <r>
    <n v="923"/>
    <x v="4"/>
    <x v="1"/>
    <x v="61"/>
    <x v="181"/>
    <n v="1"/>
    <x v="0"/>
  </r>
  <r>
    <n v="1477"/>
    <x v="13"/>
    <x v="13"/>
    <x v="20"/>
    <x v="182"/>
    <n v="1"/>
    <x v="2"/>
  </r>
  <r>
    <n v="1481"/>
    <x v="10"/>
    <x v="13"/>
    <x v="20"/>
    <x v="182"/>
    <n v="1"/>
    <x v="2"/>
  </r>
  <r>
    <n v="1485"/>
    <x v="3"/>
    <x v="13"/>
    <x v="20"/>
    <x v="182"/>
    <n v="1"/>
    <x v="2"/>
  </r>
  <r>
    <n v="1489"/>
    <x v="9"/>
    <x v="13"/>
    <x v="20"/>
    <x v="182"/>
    <n v="1"/>
    <x v="2"/>
  </r>
  <r>
    <n v="1493"/>
    <x v="8"/>
    <x v="13"/>
    <x v="20"/>
    <x v="182"/>
    <n v="1"/>
    <x v="2"/>
  </r>
  <r>
    <n v="1497"/>
    <x v="4"/>
    <x v="13"/>
    <x v="20"/>
    <x v="182"/>
    <n v="1"/>
    <x v="2"/>
  </r>
  <r>
    <n v="1501"/>
    <x v="0"/>
    <x v="13"/>
    <x v="20"/>
    <x v="182"/>
    <n v="1"/>
    <x v="2"/>
  </r>
  <r>
    <n v="1505"/>
    <x v="12"/>
    <x v="13"/>
    <x v="20"/>
    <x v="182"/>
    <n v="1"/>
    <x v="2"/>
  </r>
  <r>
    <n v="1509"/>
    <x v="2"/>
    <x v="13"/>
    <x v="20"/>
    <x v="182"/>
    <n v="1"/>
    <x v="2"/>
  </r>
  <r>
    <n v="1513"/>
    <x v="1"/>
    <x v="13"/>
    <x v="20"/>
    <x v="182"/>
    <n v="1"/>
    <x v="2"/>
  </r>
  <r>
    <n v="1564"/>
    <x v="1"/>
    <x v="13"/>
    <x v="20"/>
    <x v="182"/>
    <n v="1"/>
    <x v="2"/>
  </r>
  <r>
    <n v="1575"/>
    <x v="3"/>
    <x v="4"/>
    <x v="62"/>
    <x v="183"/>
    <n v="1"/>
    <x v="2"/>
  </r>
  <r>
    <n v="917"/>
    <x v="7"/>
    <x v="4"/>
    <x v="63"/>
    <x v="184"/>
    <n v="1"/>
    <x v="0"/>
  </r>
  <r>
    <m/>
    <x v="11"/>
    <x v="9"/>
    <x v="11"/>
    <x v="11"/>
    <m/>
    <x v="1"/>
  </r>
  <r>
    <n v="1614"/>
    <x v="7"/>
    <x v="4"/>
    <x v="29"/>
    <x v="185"/>
    <n v="1"/>
    <x v="2"/>
  </r>
  <r>
    <n v="1360"/>
    <x v="10"/>
    <x v="7"/>
    <x v="32"/>
    <x v="186"/>
    <n v="1"/>
    <x v="2"/>
  </r>
  <r>
    <n v="915"/>
    <x v="9"/>
    <x v="6"/>
    <x v="28"/>
    <x v="187"/>
    <n v="1"/>
    <x v="2"/>
  </r>
  <r>
    <n v="1607"/>
    <x v="13"/>
    <x v="13"/>
    <x v="20"/>
    <x v="188"/>
    <n v="1"/>
    <x v="2"/>
  </r>
  <r>
    <n v="914"/>
    <x v="3"/>
    <x v="8"/>
    <x v="18"/>
    <x v="189"/>
    <n v="1"/>
    <x v="2"/>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n v="1346"/>
    <x v="10"/>
    <x v="7"/>
    <x v="32"/>
    <x v="190"/>
    <n v="1"/>
    <x v="3"/>
  </r>
  <r>
    <n v="913"/>
    <x v="8"/>
    <x v="1"/>
    <x v="1"/>
    <x v="191"/>
    <n v="1"/>
    <x v="2"/>
  </r>
  <r>
    <n v="1344"/>
    <x v="10"/>
    <x v="7"/>
    <x v="24"/>
    <x v="192"/>
    <n v="1"/>
    <x v="0"/>
  </r>
  <r>
    <n v="1337"/>
    <x v="10"/>
    <x v="7"/>
    <x v="24"/>
    <x v="193"/>
    <n v="1"/>
    <x v="2"/>
  </r>
  <r>
    <n v="1447"/>
    <x v="10"/>
    <x v="7"/>
    <x v="24"/>
    <x v="194"/>
    <n v="1"/>
    <x v="2"/>
  </r>
  <r>
    <n v="1336"/>
    <x v="10"/>
    <x v="7"/>
    <x v="24"/>
    <x v="195"/>
    <n v="1"/>
    <x v="2"/>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n v="1342"/>
    <x v="10"/>
    <x v="7"/>
    <x v="24"/>
    <x v="196"/>
    <n v="1"/>
    <x v="0"/>
  </r>
  <r>
    <n v="1448"/>
    <x v="10"/>
    <x v="7"/>
    <x v="24"/>
    <x v="196"/>
    <n v="1"/>
    <x v="0"/>
  </r>
  <r>
    <n v="1699"/>
    <x v="0"/>
    <x v="14"/>
    <x v="25"/>
    <x v="197"/>
    <n v="1"/>
    <x v="0"/>
  </r>
  <r>
    <n v="1647"/>
    <x v="0"/>
    <x v="15"/>
    <x v="26"/>
    <x v="198"/>
    <n v="1"/>
    <x v="0"/>
  </r>
  <r>
    <n v="905"/>
    <x v="8"/>
    <x v="8"/>
    <x v="53"/>
    <x v="199"/>
    <n v="1"/>
    <x v="0"/>
  </r>
  <r>
    <n v="901"/>
    <x v="8"/>
    <x v="19"/>
    <x v="64"/>
    <x v="200"/>
    <n v="1"/>
    <x v="0"/>
  </r>
  <r>
    <n v="902"/>
    <x v="1"/>
    <x v="19"/>
    <x v="64"/>
    <x v="200"/>
    <n v="1"/>
    <x v="0"/>
  </r>
  <r>
    <n v="903"/>
    <x v="2"/>
    <x v="19"/>
    <x v="64"/>
    <x v="200"/>
    <n v="1"/>
    <x v="0"/>
  </r>
  <r>
    <n v="904"/>
    <x v="3"/>
    <x v="19"/>
    <x v="64"/>
    <x v="200"/>
    <n v="1"/>
    <x v="0"/>
  </r>
  <r>
    <n v="900"/>
    <x v="8"/>
    <x v="13"/>
    <x v="20"/>
    <x v="201"/>
    <n v="1"/>
    <x v="0"/>
  </r>
  <r>
    <n v="896"/>
    <x v="8"/>
    <x v="19"/>
    <x v="65"/>
    <x v="202"/>
    <n v="1"/>
    <x v="0"/>
  </r>
  <r>
    <n v="897"/>
    <x v="1"/>
    <x v="19"/>
    <x v="65"/>
    <x v="202"/>
    <n v="1"/>
    <x v="0"/>
  </r>
  <r>
    <n v="898"/>
    <x v="2"/>
    <x v="19"/>
    <x v="65"/>
    <x v="202"/>
    <n v="1"/>
    <x v="0"/>
  </r>
  <r>
    <n v="899"/>
    <x v="3"/>
    <x v="19"/>
    <x v="65"/>
    <x v="202"/>
    <n v="1"/>
    <x v="0"/>
  </r>
  <r>
    <n v="895"/>
    <x v="8"/>
    <x v="6"/>
    <x v="7"/>
    <x v="203"/>
    <n v="1"/>
    <x v="0"/>
  </r>
  <r>
    <n v="894"/>
    <x v="8"/>
    <x v="1"/>
    <x v="1"/>
    <x v="204"/>
    <n v="1"/>
    <x v="0"/>
  </r>
  <r>
    <n v="893"/>
    <x v="8"/>
    <x v="8"/>
    <x v="53"/>
    <x v="205"/>
    <n v="1"/>
    <x v="0"/>
  </r>
  <r>
    <n v="892"/>
    <x v="7"/>
    <x v="4"/>
    <x v="66"/>
    <x v="206"/>
    <n v="1"/>
    <x v="0"/>
  </r>
  <r>
    <n v="1281"/>
    <x v="9"/>
    <x v="6"/>
    <x v="15"/>
    <x v="207"/>
    <n v="1"/>
    <x v="0"/>
  </r>
  <r>
    <n v="889"/>
    <x v="8"/>
    <x v="15"/>
    <x v="33"/>
    <x v="208"/>
    <n v="1"/>
    <x v="0"/>
  </r>
  <r>
    <n v="890"/>
    <x v="9"/>
    <x v="15"/>
    <x v="33"/>
    <x v="208"/>
    <n v="1"/>
    <x v="0"/>
  </r>
  <r>
    <n v="891"/>
    <x v="6"/>
    <x v="15"/>
    <x v="33"/>
    <x v="208"/>
    <n v="1"/>
    <x v="0"/>
  </r>
  <r>
    <m/>
    <x v="11"/>
    <x v="9"/>
    <x v="11"/>
    <x v="11"/>
    <m/>
    <x v="1"/>
  </r>
  <r>
    <m/>
    <x v="11"/>
    <x v="9"/>
    <x v="11"/>
    <x v="11"/>
    <m/>
    <x v="1"/>
  </r>
  <r>
    <m/>
    <x v="11"/>
    <x v="9"/>
    <x v="11"/>
    <x v="11"/>
    <m/>
    <x v="1"/>
  </r>
  <r>
    <m/>
    <x v="11"/>
    <x v="9"/>
    <x v="11"/>
    <x v="11"/>
    <m/>
    <x v="1"/>
  </r>
  <r>
    <m/>
    <x v="11"/>
    <x v="9"/>
    <x v="11"/>
    <x v="11"/>
    <m/>
    <x v="1"/>
  </r>
  <r>
    <m/>
    <x v="11"/>
    <x v="9"/>
    <x v="11"/>
    <x v="11"/>
    <m/>
    <x v="1"/>
  </r>
  <r>
    <m/>
    <x v="11"/>
    <x v="9"/>
    <x v="11"/>
    <x v="11"/>
    <m/>
    <x v="1"/>
  </r>
  <r>
    <n v="1362"/>
    <x v="10"/>
    <x v="7"/>
    <x v="67"/>
    <x v="209"/>
    <n v="1"/>
    <x v="2"/>
  </r>
  <r>
    <m/>
    <x v="11"/>
    <x v="9"/>
    <x v="11"/>
    <x v="11"/>
    <m/>
    <x v="1"/>
  </r>
  <r>
    <m/>
    <x v="11"/>
    <x v="9"/>
    <x v="11"/>
    <x v="11"/>
    <m/>
    <x v="1"/>
  </r>
  <r>
    <m/>
    <x v="11"/>
    <x v="9"/>
    <x v="11"/>
    <x v="11"/>
    <m/>
    <x v="1"/>
  </r>
  <r>
    <m/>
    <x v="11"/>
    <x v="9"/>
    <x v="11"/>
    <x v="11"/>
    <m/>
    <x v="1"/>
  </r>
  <r>
    <m/>
    <x v="11"/>
    <x v="9"/>
    <x v="11"/>
    <x v="11"/>
    <m/>
    <x v="1"/>
  </r>
  <r>
    <m/>
    <x v="11"/>
    <x v="9"/>
    <x v="11"/>
    <x v="11"/>
    <m/>
    <x v="1"/>
  </r>
  <r>
    <m/>
    <x v="11"/>
    <x v="9"/>
    <x v="11"/>
    <x v="11"/>
    <m/>
    <x v="1"/>
  </r>
  <r>
    <n v="869"/>
    <x v="8"/>
    <x v="1"/>
    <x v="1"/>
    <x v="210"/>
    <n v="1"/>
    <x v="0"/>
  </r>
  <r>
    <n v="870"/>
    <x v="0"/>
    <x v="1"/>
    <x v="1"/>
    <x v="210"/>
    <n v="1"/>
    <x v="0"/>
  </r>
  <r>
    <n v="871"/>
    <x v="9"/>
    <x v="1"/>
    <x v="1"/>
    <x v="210"/>
    <n v="1"/>
    <x v="0"/>
  </r>
  <r>
    <n v="872"/>
    <x v="2"/>
    <x v="1"/>
    <x v="1"/>
    <x v="210"/>
    <n v="1"/>
    <x v="0"/>
  </r>
  <r>
    <n v="873"/>
    <x v="3"/>
    <x v="1"/>
    <x v="1"/>
    <x v="210"/>
    <n v="1"/>
    <x v="0"/>
  </r>
  <r>
    <n v="874"/>
    <x v="4"/>
    <x v="1"/>
    <x v="1"/>
    <x v="210"/>
    <n v="1"/>
    <x v="0"/>
  </r>
  <r>
    <n v="1541"/>
    <x v="2"/>
    <x v="4"/>
    <x v="68"/>
    <x v="211"/>
    <n v="1"/>
    <x v="0"/>
  </r>
  <r>
    <n v="860"/>
    <x v="8"/>
    <x v="1"/>
    <x v="1"/>
    <x v="212"/>
    <n v="1"/>
    <x v="0"/>
  </r>
  <r>
    <n v="861"/>
    <x v="0"/>
    <x v="1"/>
    <x v="1"/>
    <x v="212"/>
    <n v="1"/>
    <x v="0"/>
  </r>
  <r>
    <n v="862"/>
    <x v="1"/>
    <x v="1"/>
    <x v="1"/>
    <x v="212"/>
    <n v="1"/>
    <x v="0"/>
  </r>
  <r>
    <n v="863"/>
    <x v="9"/>
    <x v="1"/>
    <x v="1"/>
    <x v="212"/>
    <n v="1"/>
    <x v="0"/>
  </r>
  <r>
    <n v="864"/>
    <x v="2"/>
    <x v="1"/>
    <x v="1"/>
    <x v="212"/>
    <n v="1"/>
    <x v="0"/>
  </r>
  <r>
    <n v="865"/>
    <x v="12"/>
    <x v="1"/>
    <x v="1"/>
    <x v="212"/>
    <n v="1"/>
    <x v="0"/>
  </r>
  <r>
    <n v="866"/>
    <x v="3"/>
    <x v="1"/>
    <x v="1"/>
    <x v="212"/>
    <n v="1"/>
    <x v="0"/>
  </r>
  <r>
    <n v="867"/>
    <x v="4"/>
    <x v="1"/>
    <x v="1"/>
    <x v="212"/>
    <n v="1"/>
    <x v="0"/>
  </r>
  <r>
    <n v="868"/>
    <x v="5"/>
    <x v="1"/>
    <x v="1"/>
    <x v="212"/>
    <n v="1"/>
    <x v="0"/>
  </r>
  <r>
    <n v="1562"/>
    <x v="1"/>
    <x v="13"/>
    <x v="20"/>
    <x v="213"/>
    <n v="1"/>
    <x v="0"/>
  </r>
  <r>
    <n v="1377"/>
    <x v="0"/>
    <x v="13"/>
    <x v="20"/>
    <x v="214"/>
    <n v="1"/>
    <x v="0"/>
  </r>
  <r>
    <n v="1385"/>
    <x v="13"/>
    <x v="13"/>
    <x v="20"/>
    <x v="214"/>
    <n v="1"/>
    <x v="0"/>
  </r>
  <r>
    <n v="1392"/>
    <x v="3"/>
    <x v="13"/>
    <x v="20"/>
    <x v="214"/>
    <n v="1"/>
    <x v="0"/>
  </r>
  <r>
    <n v="1399"/>
    <x v="9"/>
    <x v="13"/>
    <x v="20"/>
    <x v="214"/>
    <n v="1"/>
    <x v="0"/>
  </r>
  <r>
    <n v="1406"/>
    <x v="8"/>
    <x v="13"/>
    <x v="20"/>
    <x v="214"/>
    <n v="1"/>
    <x v="0"/>
  </r>
  <r>
    <n v="1413"/>
    <x v="4"/>
    <x v="13"/>
    <x v="20"/>
    <x v="214"/>
    <n v="1"/>
    <x v="0"/>
  </r>
  <r>
    <n v="1420"/>
    <x v="12"/>
    <x v="13"/>
    <x v="20"/>
    <x v="214"/>
    <n v="1"/>
    <x v="0"/>
  </r>
  <r>
    <n v="1427"/>
    <x v="2"/>
    <x v="13"/>
    <x v="20"/>
    <x v="214"/>
    <n v="1"/>
    <x v="0"/>
  </r>
  <r>
    <n v="1434"/>
    <x v="1"/>
    <x v="13"/>
    <x v="20"/>
    <x v="214"/>
    <n v="1"/>
    <x v="0"/>
  </r>
  <r>
    <n v="1464"/>
    <x v="10"/>
    <x v="13"/>
    <x v="20"/>
    <x v="214"/>
    <n v="1"/>
    <x v="0"/>
  </r>
  <r>
    <n v="851"/>
    <x v="8"/>
    <x v="1"/>
    <x v="1"/>
    <x v="215"/>
    <n v="1"/>
    <x v="0"/>
  </r>
  <r>
    <n v="852"/>
    <x v="0"/>
    <x v="1"/>
    <x v="1"/>
    <x v="215"/>
    <n v="1"/>
    <x v="0"/>
  </r>
  <r>
    <n v="853"/>
    <x v="1"/>
    <x v="1"/>
    <x v="1"/>
    <x v="215"/>
    <n v="1"/>
    <x v="0"/>
  </r>
  <r>
    <n v="854"/>
    <x v="9"/>
    <x v="1"/>
    <x v="1"/>
    <x v="215"/>
    <n v="1"/>
    <x v="0"/>
  </r>
  <r>
    <n v="855"/>
    <x v="2"/>
    <x v="1"/>
    <x v="1"/>
    <x v="215"/>
    <n v="1"/>
    <x v="0"/>
  </r>
  <r>
    <n v="856"/>
    <x v="12"/>
    <x v="1"/>
    <x v="1"/>
    <x v="215"/>
    <n v="1"/>
    <x v="0"/>
  </r>
  <r>
    <n v="857"/>
    <x v="3"/>
    <x v="1"/>
    <x v="1"/>
    <x v="215"/>
    <n v="1"/>
    <x v="0"/>
  </r>
  <r>
    <n v="858"/>
    <x v="4"/>
    <x v="1"/>
    <x v="1"/>
    <x v="215"/>
    <n v="1"/>
    <x v="0"/>
  </r>
  <r>
    <n v="859"/>
    <x v="5"/>
    <x v="1"/>
    <x v="1"/>
    <x v="215"/>
    <n v="1"/>
    <x v="0"/>
  </r>
  <r>
    <n v="845"/>
    <x v="8"/>
    <x v="1"/>
    <x v="1"/>
    <x v="216"/>
    <n v="1"/>
    <x v="2"/>
  </r>
  <r>
    <n v="846"/>
    <x v="0"/>
    <x v="1"/>
    <x v="1"/>
    <x v="216"/>
    <n v="1"/>
    <x v="2"/>
  </r>
  <r>
    <n v="847"/>
    <x v="9"/>
    <x v="1"/>
    <x v="1"/>
    <x v="216"/>
    <n v="1"/>
    <x v="2"/>
  </r>
  <r>
    <n v="848"/>
    <x v="2"/>
    <x v="1"/>
    <x v="1"/>
    <x v="216"/>
    <n v="1"/>
    <x v="2"/>
  </r>
  <r>
    <n v="849"/>
    <x v="3"/>
    <x v="1"/>
    <x v="1"/>
    <x v="216"/>
    <n v="1"/>
    <x v="2"/>
  </r>
  <r>
    <n v="850"/>
    <x v="4"/>
    <x v="1"/>
    <x v="1"/>
    <x v="216"/>
    <n v="1"/>
    <x v="2"/>
  </r>
  <r>
    <n v="841"/>
    <x v="8"/>
    <x v="6"/>
    <x v="53"/>
    <x v="217"/>
    <n v="1"/>
    <x v="0"/>
  </r>
  <r>
    <n v="842"/>
    <x v="0"/>
    <x v="6"/>
    <x v="53"/>
    <x v="217"/>
    <n v="1"/>
    <x v="0"/>
  </r>
  <r>
    <n v="843"/>
    <x v="1"/>
    <x v="6"/>
    <x v="53"/>
    <x v="217"/>
    <n v="1"/>
    <x v="0"/>
  </r>
  <r>
    <n v="844"/>
    <x v="13"/>
    <x v="6"/>
    <x v="53"/>
    <x v="217"/>
    <n v="1"/>
    <x v="0"/>
  </r>
  <r>
    <n v="835"/>
    <x v="8"/>
    <x v="1"/>
    <x v="1"/>
    <x v="218"/>
    <n v="1"/>
    <x v="2"/>
  </r>
  <r>
    <n v="836"/>
    <x v="0"/>
    <x v="1"/>
    <x v="1"/>
    <x v="218"/>
    <n v="1"/>
    <x v="2"/>
  </r>
  <r>
    <n v="837"/>
    <x v="9"/>
    <x v="1"/>
    <x v="1"/>
    <x v="218"/>
    <n v="1"/>
    <x v="2"/>
  </r>
  <r>
    <n v="838"/>
    <x v="2"/>
    <x v="1"/>
    <x v="1"/>
    <x v="218"/>
    <n v="1"/>
    <x v="2"/>
  </r>
  <r>
    <n v="839"/>
    <x v="3"/>
    <x v="1"/>
    <x v="1"/>
    <x v="218"/>
    <n v="1"/>
    <x v="2"/>
  </r>
  <r>
    <n v="840"/>
    <x v="4"/>
    <x v="1"/>
    <x v="1"/>
    <x v="218"/>
    <n v="1"/>
    <x v="2"/>
  </r>
  <r>
    <n v="833"/>
    <x v="0"/>
    <x v="1"/>
    <x v="1"/>
    <x v="219"/>
    <n v="1"/>
    <x v="0"/>
  </r>
  <r>
    <n v="834"/>
    <x v="6"/>
    <x v="1"/>
    <x v="1"/>
    <x v="219"/>
    <n v="1"/>
    <x v="0"/>
  </r>
  <r>
    <n v="827"/>
    <x v="0"/>
    <x v="8"/>
    <x v="18"/>
    <x v="220"/>
    <n v="1"/>
    <x v="0"/>
  </r>
  <r>
    <n v="828"/>
    <x v="9"/>
    <x v="8"/>
    <x v="18"/>
    <x v="220"/>
    <n v="1"/>
    <x v="0"/>
  </r>
  <r>
    <n v="829"/>
    <x v="2"/>
    <x v="8"/>
    <x v="18"/>
    <x v="220"/>
    <n v="1"/>
    <x v="0"/>
  </r>
  <r>
    <n v="830"/>
    <x v="3"/>
    <x v="8"/>
    <x v="18"/>
    <x v="220"/>
    <n v="1"/>
    <x v="0"/>
  </r>
  <r>
    <n v="831"/>
    <x v="4"/>
    <x v="8"/>
    <x v="18"/>
    <x v="220"/>
    <n v="1"/>
    <x v="0"/>
  </r>
  <r>
    <n v="832"/>
    <x v="5"/>
    <x v="8"/>
    <x v="18"/>
    <x v="220"/>
    <n v="1"/>
    <x v="0"/>
  </r>
  <r>
    <n v="825"/>
    <x v="0"/>
    <x v="1"/>
    <x v="1"/>
    <x v="221"/>
    <n v="1"/>
    <x v="0"/>
  </r>
  <r>
    <n v="826"/>
    <x v="6"/>
    <x v="1"/>
    <x v="1"/>
    <x v="221"/>
    <n v="1"/>
    <x v="0"/>
  </r>
  <r>
    <m/>
    <x v="11"/>
    <x v="9"/>
    <x v="11"/>
    <x v="11"/>
    <m/>
    <x v="1"/>
  </r>
  <r>
    <m/>
    <x v="11"/>
    <x v="9"/>
    <x v="11"/>
    <x v="11"/>
    <m/>
    <x v="1"/>
  </r>
  <r>
    <m/>
    <x v="11"/>
    <x v="9"/>
    <x v="11"/>
    <x v="11"/>
    <m/>
    <x v="1"/>
  </r>
  <r>
    <m/>
    <x v="11"/>
    <x v="9"/>
    <x v="11"/>
    <x v="11"/>
    <m/>
    <x v="1"/>
  </r>
  <r>
    <m/>
    <x v="11"/>
    <x v="9"/>
    <x v="11"/>
    <x v="11"/>
    <m/>
    <x v="1"/>
  </r>
  <r>
    <m/>
    <x v="11"/>
    <x v="9"/>
    <x v="11"/>
    <x v="11"/>
    <m/>
    <x v="1"/>
  </r>
  <r>
    <n v="818"/>
    <x v="0"/>
    <x v="15"/>
    <x v="36"/>
    <x v="222"/>
    <n v="1"/>
    <x v="0"/>
  </r>
  <r>
    <n v="1550"/>
    <x v="0"/>
    <x v="14"/>
    <x v="21"/>
    <x v="223"/>
    <n v="1"/>
    <x v="2"/>
  </r>
  <r>
    <n v="1553"/>
    <x v="1"/>
    <x v="13"/>
    <x v="20"/>
    <x v="224"/>
    <n v="1"/>
    <x v="2"/>
  </r>
  <r>
    <n v="815"/>
    <x v="8"/>
    <x v="15"/>
    <x v="33"/>
    <x v="225"/>
    <n v="1"/>
    <x v="2"/>
  </r>
  <r>
    <n v="816"/>
    <x v="9"/>
    <x v="15"/>
    <x v="33"/>
    <x v="225"/>
    <n v="1"/>
    <x v="2"/>
  </r>
  <r>
    <n v="817"/>
    <x v="6"/>
    <x v="15"/>
    <x v="33"/>
    <x v="225"/>
    <n v="1"/>
    <x v="2"/>
  </r>
  <r>
    <n v="1691"/>
    <x v="0"/>
    <x v="3"/>
    <x v="27"/>
    <x v="226"/>
    <n v="1"/>
    <x v="2"/>
  </r>
  <r>
    <n v="1361"/>
    <x v="10"/>
    <x v="7"/>
    <x v="67"/>
    <x v="227"/>
    <n v="1"/>
    <x v="2"/>
  </r>
  <r>
    <n v="814"/>
    <x v="3"/>
    <x v="8"/>
    <x v="30"/>
    <x v="228"/>
    <n v="1"/>
    <x v="0"/>
  </r>
  <r>
    <n v="1656"/>
    <x v="0"/>
    <x v="4"/>
    <x v="47"/>
    <x v="229"/>
    <n v="1"/>
    <x v="0"/>
  </r>
  <r>
    <m/>
    <x v="11"/>
    <x v="9"/>
    <x v="11"/>
    <x v="11"/>
    <m/>
    <x v="1"/>
  </r>
  <r>
    <m/>
    <x v="11"/>
    <x v="9"/>
    <x v="11"/>
    <x v="11"/>
    <m/>
    <x v="1"/>
  </r>
  <r>
    <m/>
    <x v="11"/>
    <x v="9"/>
    <x v="11"/>
    <x v="11"/>
    <m/>
    <x v="1"/>
  </r>
  <r>
    <m/>
    <x v="11"/>
    <x v="9"/>
    <x v="11"/>
    <x v="11"/>
    <m/>
    <x v="1"/>
  </r>
  <r>
    <m/>
    <x v="11"/>
    <x v="9"/>
    <x v="11"/>
    <x v="11"/>
    <m/>
    <x v="1"/>
  </r>
  <r>
    <m/>
    <x v="11"/>
    <x v="9"/>
    <x v="11"/>
    <x v="11"/>
    <m/>
    <x v="1"/>
  </r>
  <r>
    <m/>
    <x v="11"/>
    <x v="9"/>
    <x v="11"/>
    <x v="11"/>
    <m/>
    <x v="1"/>
  </r>
  <r>
    <n v="801"/>
    <x v="8"/>
    <x v="1"/>
    <x v="1"/>
    <x v="230"/>
    <n v="1"/>
    <x v="0"/>
  </r>
  <r>
    <n v="802"/>
    <x v="0"/>
    <x v="1"/>
    <x v="1"/>
    <x v="230"/>
    <n v="1"/>
    <x v="0"/>
  </r>
  <r>
    <n v="803"/>
    <x v="9"/>
    <x v="1"/>
    <x v="1"/>
    <x v="230"/>
    <n v="1"/>
    <x v="0"/>
  </r>
  <r>
    <n v="804"/>
    <x v="2"/>
    <x v="1"/>
    <x v="1"/>
    <x v="230"/>
    <n v="1"/>
    <x v="0"/>
  </r>
  <r>
    <n v="805"/>
    <x v="3"/>
    <x v="1"/>
    <x v="1"/>
    <x v="230"/>
    <n v="1"/>
    <x v="0"/>
  </r>
  <r>
    <n v="806"/>
    <x v="4"/>
    <x v="1"/>
    <x v="1"/>
    <x v="230"/>
    <n v="1"/>
    <x v="0"/>
  </r>
  <r>
    <n v="792"/>
    <x v="8"/>
    <x v="1"/>
    <x v="1"/>
    <x v="231"/>
    <n v="1"/>
    <x v="0"/>
  </r>
  <r>
    <n v="793"/>
    <x v="0"/>
    <x v="1"/>
    <x v="1"/>
    <x v="231"/>
    <n v="1"/>
    <x v="0"/>
  </r>
  <r>
    <n v="794"/>
    <x v="1"/>
    <x v="1"/>
    <x v="1"/>
    <x v="231"/>
    <n v="1"/>
    <x v="0"/>
  </r>
  <r>
    <n v="795"/>
    <x v="9"/>
    <x v="1"/>
    <x v="1"/>
    <x v="231"/>
    <n v="1"/>
    <x v="0"/>
  </r>
  <r>
    <n v="796"/>
    <x v="2"/>
    <x v="1"/>
    <x v="1"/>
    <x v="231"/>
    <n v="1"/>
    <x v="0"/>
  </r>
  <r>
    <n v="797"/>
    <x v="12"/>
    <x v="1"/>
    <x v="1"/>
    <x v="231"/>
    <n v="1"/>
    <x v="0"/>
  </r>
  <r>
    <n v="798"/>
    <x v="3"/>
    <x v="1"/>
    <x v="1"/>
    <x v="231"/>
    <n v="1"/>
    <x v="0"/>
  </r>
  <r>
    <n v="799"/>
    <x v="4"/>
    <x v="1"/>
    <x v="1"/>
    <x v="231"/>
    <n v="1"/>
    <x v="0"/>
  </r>
  <r>
    <n v="800"/>
    <x v="5"/>
    <x v="1"/>
    <x v="1"/>
    <x v="231"/>
    <n v="1"/>
    <x v="0"/>
  </r>
  <r>
    <n v="788"/>
    <x v="8"/>
    <x v="6"/>
    <x v="53"/>
    <x v="232"/>
    <n v="1"/>
    <x v="0"/>
  </r>
  <r>
    <n v="789"/>
    <x v="0"/>
    <x v="6"/>
    <x v="53"/>
    <x v="232"/>
    <n v="1"/>
    <x v="0"/>
  </r>
  <r>
    <n v="790"/>
    <x v="1"/>
    <x v="6"/>
    <x v="53"/>
    <x v="232"/>
    <n v="1"/>
    <x v="0"/>
  </r>
  <r>
    <n v="791"/>
    <x v="13"/>
    <x v="6"/>
    <x v="53"/>
    <x v="232"/>
    <n v="1"/>
    <x v="0"/>
  </r>
  <r>
    <n v="784"/>
    <x v="8"/>
    <x v="5"/>
    <x v="5"/>
    <x v="233"/>
    <n v="1"/>
    <x v="0"/>
  </r>
  <r>
    <n v="785"/>
    <x v="0"/>
    <x v="5"/>
    <x v="5"/>
    <x v="233"/>
    <n v="1"/>
    <x v="0"/>
  </r>
  <r>
    <n v="786"/>
    <x v="9"/>
    <x v="5"/>
    <x v="5"/>
    <x v="233"/>
    <n v="1"/>
    <x v="0"/>
  </r>
  <r>
    <n v="787"/>
    <x v="3"/>
    <x v="5"/>
    <x v="5"/>
    <x v="233"/>
    <n v="1"/>
    <x v="0"/>
  </r>
  <r>
    <n v="783"/>
    <x v="0"/>
    <x v="12"/>
    <x v="69"/>
    <x v="234"/>
    <n v="1"/>
    <x v="0"/>
  </r>
  <r>
    <n v="777"/>
    <x v="8"/>
    <x v="4"/>
    <x v="63"/>
    <x v="235"/>
    <n v="1"/>
    <x v="0"/>
  </r>
  <r>
    <n v="778"/>
    <x v="0"/>
    <x v="4"/>
    <x v="63"/>
    <x v="235"/>
    <n v="1"/>
    <x v="0"/>
  </r>
  <r>
    <n v="779"/>
    <x v="9"/>
    <x v="4"/>
    <x v="63"/>
    <x v="235"/>
    <n v="1"/>
    <x v="0"/>
  </r>
  <r>
    <n v="780"/>
    <x v="2"/>
    <x v="4"/>
    <x v="63"/>
    <x v="235"/>
    <n v="1"/>
    <x v="0"/>
  </r>
  <r>
    <n v="781"/>
    <x v="4"/>
    <x v="4"/>
    <x v="63"/>
    <x v="235"/>
    <n v="1"/>
    <x v="0"/>
  </r>
  <r>
    <n v="782"/>
    <x v="7"/>
    <x v="4"/>
    <x v="63"/>
    <x v="235"/>
    <n v="1"/>
    <x v="0"/>
  </r>
  <r>
    <n v="775"/>
    <x v="6"/>
    <x v="2"/>
    <x v="70"/>
    <x v="236"/>
    <n v="1"/>
    <x v="0"/>
  </r>
  <r>
    <n v="1620"/>
    <x v="10"/>
    <x v="7"/>
    <x v="32"/>
    <x v="237"/>
    <n v="1"/>
    <x v="0"/>
  </r>
  <r>
    <n v="1574"/>
    <x v="0"/>
    <x v="4"/>
    <x v="46"/>
    <x v="238"/>
    <n v="1"/>
    <x v="0"/>
  </r>
  <r>
    <n v="3"/>
    <x v="7"/>
    <x v="4"/>
    <x v="6"/>
    <x v="239"/>
    <n v="1"/>
    <x v="0"/>
  </r>
  <r>
    <n v="1621"/>
    <x v="10"/>
    <x v="7"/>
    <x v="32"/>
    <x v="240"/>
    <n v="1"/>
    <x v="0"/>
  </r>
  <r>
    <n v="1364"/>
    <x v="10"/>
    <x v="7"/>
    <x v="32"/>
    <x v="241"/>
    <n v="1"/>
    <x v="2"/>
  </r>
  <r>
    <n v="774"/>
    <x v="7"/>
    <x v="4"/>
    <x v="71"/>
    <x v="242"/>
    <n v="1"/>
    <x v="3"/>
  </r>
  <r>
    <n v="773"/>
    <x v="7"/>
    <x v="4"/>
    <x v="4"/>
    <x v="243"/>
    <n v="1"/>
    <x v="0"/>
  </r>
  <r>
    <n v="772"/>
    <x v="7"/>
    <x v="4"/>
    <x v="29"/>
    <x v="244"/>
    <n v="1"/>
    <x v="0"/>
  </r>
  <r>
    <n v="761"/>
    <x v="7"/>
    <x v="4"/>
    <x v="72"/>
    <x v="245"/>
    <n v="1"/>
    <x v="0"/>
  </r>
  <r>
    <n v="776"/>
    <x v="7"/>
    <x v="4"/>
    <x v="71"/>
    <x v="246"/>
    <n v="1"/>
    <x v="3"/>
  </r>
  <r>
    <n v="771"/>
    <x v="7"/>
    <x v="4"/>
    <x v="29"/>
    <x v="247"/>
    <n v="1"/>
    <x v="3"/>
  </r>
  <r>
    <n v="770"/>
    <x v="7"/>
    <x v="4"/>
    <x v="29"/>
    <x v="248"/>
    <n v="1"/>
    <x v="3"/>
  </r>
  <r>
    <n v="769"/>
    <x v="7"/>
    <x v="4"/>
    <x v="29"/>
    <x v="249"/>
    <n v="1"/>
    <x v="3"/>
  </r>
  <r>
    <n v="768"/>
    <x v="7"/>
    <x v="4"/>
    <x v="29"/>
    <x v="250"/>
    <n v="1"/>
    <x v="3"/>
  </r>
  <r>
    <n v="767"/>
    <x v="7"/>
    <x v="4"/>
    <x v="71"/>
    <x v="251"/>
    <n v="1"/>
    <x v="0"/>
  </r>
  <r>
    <n v="762"/>
    <x v="8"/>
    <x v="4"/>
    <x v="68"/>
    <x v="252"/>
    <n v="1"/>
    <x v="0"/>
  </r>
  <r>
    <n v="763"/>
    <x v="9"/>
    <x v="4"/>
    <x v="68"/>
    <x v="252"/>
    <n v="1"/>
    <x v="0"/>
  </r>
  <r>
    <n v="764"/>
    <x v="2"/>
    <x v="4"/>
    <x v="68"/>
    <x v="252"/>
    <n v="1"/>
    <x v="0"/>
  </r>
  <r>
    <n v="765"/>
    <x v="4"/>
    <x v="4"/>
    <x v="68"/>
    <x v="252"/>
    <n v="1"/>
    <x v="0"/>
  </r>
  <r>
    <n v="766"/>
    <x v="7"/>
    <x v="4"/>
    <x v="68"/>
    <x v="252"/>
    <n v="1"/>
    <x v="0"/>
  </r>
  <r>
    <n v="755"/>
    <x v="8"/>
    <x v="1"/>
    <x v="1"/>
    <x v="253"/>
    <n v="1"/>
    <x v="0"/>
  </r>
  <r>
    <n v="756"/>
    <x v="0"/>
    <x v="1"/>
    <x v="1"/>
    <x v="253"/>
    <n v="1"/>
    <x v="0"/>
  </r>
  <r>
    <n v="757"/>
    <x v="9"/>
    <x v="1"/>
    <x v="1"/>
    <x v="253"/>
    <n v="1"/>
    <x v="0"/>
  </r>
  <r>
    <n v="758"/>
    <x v="2"/>
    <x v="1"/>
    <x v="1"/>
    <x v="253"/>
    <n v="1"/>
    <x v="0"/>
  </r>
  <r>
    <n v="759"/>
    <x v="3"/>
    <x v="1"/>
    <x v="1"/>
    <x v="253"/>
    <n v="1"/>
    <x v="0"/>
  </r>
  <r>
    <n v="760"/>
    <x v="4"/>
    <x v="1"/>
    <x v="1"/>
    <x v="253"/>
    <n v="1"/>
    <x v="0"/>
  </r>
  <r>
    <n v="754"/>
    <x v="3"/>
    <x v="15"/>
    <x v="33"/>
    <x v="254"/>
    <n v="1"/>
    <x v="0"/>
  </r>
  <r>
    <n v="1613"/>
    <x v="9"/>
    <x v="12"/>
    <x v="39"/>
    <x v="255"/>
    <n v="1"/>
    <x v="0"/>
  </r>
  <r>
    <n v="1611"/>
    <x v="9"/>
    <x v="12"/>
    <x v="39"/>
    <x v="256"/>
    <n v="1"/>
    <x v="0"/>
  </r>
  <r>
    <m/>
    <x v="11"/>
    <x v="9"/>
    <x v="11"/>
    <x v="11"/>
    <m/>
    <x v="1"/>
  </r>
  <r>
    <n v="752"/>
    <x v="6"/>
    <x v="2"/>
    <x v="70"/>
    <x v="257"/>
    <n v="1"/>
    <x v="0"/>
  </r>
  <r>
    <n v="751"/>
    <x v="6"/>
    <x v="2"/>
    <x v="70"/>
    <x v="258"/>
    <n v="1"/>
    <x v="0"/>
  </r>
  <r>
    <n v="742"/>
    <x v="8"/>
    <x v="13"/>
    <x v="20"/>
    <x v="259"/>
    <n v="1"/>
    <x v="0"/>
  </r>
  <r>
    <n v="743"/>
    <x v="0"/>
    <x v="13"/>
    <x v="20"/>
    <x v="259"/>
    <n v="1"/>
    <x v="0"/>
  </r>
  <r>
    <n v="744"/>
    <x v="1"/>
    <x v="13"/>
    <x v="20"/>
    <x v="259"/>
    <n v="1"/>
    <x v="0"/>
  </r>
  <r>
    <n v="745"/>
    <x v="9"/>
    <x v="13"/>
    <x v="20"/>
    <x v="259"/>
    <n v="1"/>
    <x v="0"/>
  </r>
  <r>
    <n v="746"/>
    <x v="2"/>
    <x v="13"/>
    <x v="20"/>
    <x v="259"/>
    <n v="1"/>
    <x v="0"/>
  </r>
  <r>
    <n v="747"/>
    <x v="12"/>
    <x v="13"/>
    <x v="20"/>
    <x v="259"/>
    <n v="1"/>
    <x v="0"/>
  </r>
  <r>
    <n v="748"/>
    <x v="13"/>
    <x v="13"/>
    <x v="20"/>
    <x v="259"/>
    <n v="1"/>
    <x v="0"/>
  </r>
  <r>
    <n v="749"/>
    <x v="3"/>
    <x v="13"/>
    <x v="20"/>
    <x v="259"/>
    <n v="1"/>
    <x v="0"/>
  </r>
  <r>
    <n v="750"/>
    <x v="4"/>
    <x v="13"/>
    <x v="20"/>
    <x v="259"/>
    <n v="1"/>
    <x v="0"/>
  </r>
  <r>
    <n v="1457"/>
    <x v="10"/>
    <x v="13"/>
    <x v="20"/>
    <x v="259"/>
    <n v="1"/>
    <x v="0"/>
  </r>
  <r>
    <n v="736"/>
    <x v="8"/>
    <x v="1"/>
    <x v="1"/>
    <x v="260"/>
    <n v="1"/>
    <x v="0"/>
  </r>
  <r>
    <n v="737"/>
    <x v="0"/>
    <x v="1"/>
    <x v="1"/>
    <x v="260"/>
    <n v="1"/>
    <x v="0"/>
  </r>
  <r>
    <n v="738"/>
    <x v="9"/>
    <x v="1"/>
    <x v="1"/>
    <x v="260"/>
    <n v="1"/>
    <x v="0"/>
  </r>
  <r>
    <n v="739"/>
    <x v="2"/>
    <x v="1"/>
    <x v="1"/>
    <x v="260"/>
    <n v="1"/>
    <x v="0"/>
  </r>
  <r>
    <n v="740"/>
    <x v="3"/>
    <x v="1"/>
    <x v="1"/>
    <x v="260"/>
    <n v="1"/>
    <x v="0"/>
  </r>
  <r>
    <n v="741"/>
    <x v="4"/>
    <x v="1"/>
    <x v="1"/>
    <x v="260"/>
    <n v="1"/>
    <x v="0"/>
  </r>
  <r>
    <n v="1476"/>
    <x v="13"/>
    <x v="13"/>
    <x v="20"/>
    <x v="261"/>
    <n v="1"/>
    <x v="0"/>
  </r>
  <r>
    <n v="1480"/>
    <x v="10"/>
    <x v="13"/>
    <x v="20"/>
    <x v="261"/>
    <n v="1"/>
    <x v="0"/>
  </r>
  <r>
    <n v="1484"/>
    <x v="3"/>
    <x v="13"/>
    <x v="20"/>
    <x v="261"/>
    <n v="1"/>
    <x v="0"/>
  </r>
  <r>
    <n v="1488"/>
    <x v="9"/>
    <x v="13"/>
    <x v="20"/>
    <x v="261"/>
    <n v="1"/>
    <x v="0"/>
  </r>
  <r>
    <n v="1492"/>
    <x v="8"/>
    <x v="13"/>
    <x v="20"/>
    <x v="261"/>
    <n v="1"/>
    <x v="0"/>
  </r>
  <r>
    <n v="1496"/>
    <x v="4"/>
    <x v="13"/>
    <x v="20"/>
    <x v="261"/>
    <n v="1"/>
    <x v="0"/>
  </r>
  <r>
    <n v="1500"/>
    <x v="0"/>
    <x v="13"/>
    <x v="20"/>
    <x v="261"/>
    <n v="1"/>
    <x v="0"/>
  </r>
  <r>
    <n v="1504"/>
    <x v="12"/>
    <x v="13"/>
    <x v="20"/>
    <x v="261"/>
    <n v="1"/>
    <x v="0"/>
  </r>
  <r>
    <n v="1508"/>
    <x v="2"/>
    <x v="13"/>
    <x v="20"/>
    <x v="261"/>
    <n v="1"/>
    <x v="0"/>
  </r>
  <r>
    <n v="1512"/>
    <x v="1"/>
    <x v="13"/>
    <x v="20"/>
    <x v="261"/>
    <n v="1"/>
    <x v="0"/>
  </r>
  <r>
    <n v="733"/>
    <x v="8"/>
    <x v="4"/>
    <x v="72"/>
    <x v="262"/>
    <n v="1"/>
    <x v="0"/>
  </r>
  <r>
    <n v="734"/>
    <x v="9"/>
    <x v="4"/>
    <x v="72"/>
    <x v="262"/>
    <n v="1"/>
    <x v="0"/>
  </r>
  <r>
    <n v="735"/>
    <x v="3"/>
    <x v="4"/>
    <x v="72"/>
    <x v="262"/>
    <n v="1"/>
    <x v="0"/>
  </r>
  <r>
    <m/>
    <x v="11"/>
    <x v="9"/>
    <x v="11"/>
    <x v="11"/>
    <m/>
    <x v="1"/>
  </r>
  <r>
    <m/>
    <x v="11"/>
    <x v="9"/>
    <x v="11"/>
    <x v="11"/>
    <m/>
    <x v="1"/>
  </r>
  <r>
    <m/>
    <x v="11"/>
    <x v="9"/>
    <x v="11"/>
    <x v="11"/>
    <m/>
    <x v="1"/>
  </r>
  <r>
    <m/>
    <x v="11"/>
    <x v="9"/>
    <x v="11"/>
    <x v="11"/>
    <m/>
    <x v="1"/>
  </r>
  <r>
    <m/>
    <x v="11"/>
    <x v="9"/>
    <x v="11"/>
    <x v="11"/>
    <m/>
    <x v="1"/>
  </r>
  <r>
    <m/>
    <x v="11"/>
    <x v="9"/>
    <x v="11"/>
    <x v="11"/>
    <m/>
    <x v="1"/>
  </r>
  <r>
    <m/>
    <x v="11"/>
    <x v="9"/>
    <x v="11"/>
    <x v="11"/>
    <m/>
    <x v="1"/>
  </r>
  <r>
    <n v="724"/>
    <x v="0"/>
    <x v="15"/>
    <x v="35"/>
    <x v="263"/>
    <n v="1"/>
    <x v="0"/>
  </r>
  <r>
    <n v="720"/>
    <x v="8"/>
    <x v="6"/>
    <x v="53"/>
    <x v="264"/>
    <n v="1"/>
    <x v="0"/>
  </r>
  <r>
    <n v="721"/>
    <x v="0"/>
    <x v="6"/>
    <x v="53"/>
    <x v="264"/>
    <n v="1"/>
    <x v="0"/>
  </r>
  <r>
    <n v="722"/>
    <x v="1"/>
    <x v="6"/>
    <x v="53"/>
    <x v="264"/>
    <n v="1"/>
    <x v="0"/>
  </r>
  <r>
    <n v="723"/>
    <x v="13"/>
    <x v="6"/>
    <x v="53"/>
    <x v="264"/>
    <n v="1"/>
    <x v="0"/>
  </r>
  <r>
    <m/>
    <x v="11"/>
    <x v="9"/>
    <x v="11"/>
    <x v="11"/>
    <m/>
    <x v="1"/>
  </r>
  <r>
    <m/>
    <x v="11"/>
    <x v="9"/>
    <x v="11"/>
    <x v="11"/>
    <m/>
    <x v="1"/>
  </r>
  <r>
    <m/>
    <x v="11"/>
    <x v="9"/>
    <x v="11"/>
    <x v="11"/>
    <m/>
    <x v="1"/>
  </r>
  <r>
    <m/>
    <x v="11"/>
    <x v="9"/>
    <x v="11"/>
    <x v="11"/>
    <m/>
    <x v="1"/>
  </r>
  <r>
    <m/>
    <x v="11"/>
    <x v="9"/>
    <x v="11"/>
    <x v="11"/>
    <m/>
    <x v="1"/>
  </r>
  <r>
    <m/>
    <x v="11"/>
    <x v="9"/>
    <x v="11"/>
    <x v="11"/>
    <m/>
    <x v="1"/>
  </r>
  <r>
    <m/>
    <x v="11"/>
    <x v="9"/>
    <x v="11"/>
    <x v="11"/>
    <m/>
    <x v="1"/>
  </r>
  <r>
    <n v="66"/>
    <x v="8"/>
    <x v="1"/>
    <x v="1"/>
    <x v="265"/>
    <n v="1"/>
    <x v="0"/>
  </r>
  <r>
    <n v="67"/>
    <x v="0"/>
    <x v="1"/>
    <x v="1"/>
    <x v="265"/>
    <n v="1"/>
    <x v="0"/>
  </r>
  <r>
    <n v="68"/>
    <x v="1"/>
    <x v="1"/>
    <x v="1"/>
    <x v="265"/>
    <n v="1"/>
    <x v="0"/>
  </r>
  <r>
    <n v="69"/>
    <x v="9"/>
    <x v="1"/>
    <x v="1"/>
    <x v="265"/>
    <n v="1"/>
    <x v="0"/>
  </r>
  <r>
    <n v="70"/>
    <x v="2"/>
    <x v="1"/>
    <x v="1"/>
    <x v="265"/>
    <n v="1"/>
    <x v="0"/>
  </r>
  <r>
    <n v="71"/>
    <x v="12"/>
    <x v="1"/>
    <x v="1"/>
    <x v="265"/>
    <n v="1"/>
    <x v="0"/>
  </r>
  <r>
    <n v="72"/>
    <x v="3"/>
    <x v="1"/>
    <x v="1"/>
    <x v="265"/>
    <n v="1"/>
    <x v="0"/>
  </r>
  <r>
    <n v="73"/>
    <x v="4"/>
    <x v="1"/>
    <x v="1"/>
    <x v="265"/>
    <n v="1"/>
    <x v="0"/>
  </r>
  <r>
    <n v="74"/>
    <x v="5"/>
    <x v="1"/>
    <x v="1"/>
    <x v="265"/>
    <n v="1"/>
    <x v="0"/>
  </r>
  <r>
    <n v="1580"/>
    <x v="2"/>
    <x v="11"/>
    <x v="58"/>
    <x v="266"/>
    <n v="1"/>
    <x v="2"/>
  </r>
  <r>
    <n v="1605"/>
    <x v="2"/>
    <x v="11"/>
    <x v="58"/>
    <x v="266"/>
    <n v="1"/>
    <x v="2"/>
  </r>
  <r>
    <n v="1615"/>
    <x v="10"/>
    <x v="7"/>
    <x v="32"/>
    <x v="267"/>
    <n v="1"/>
    <x v="0"/>
  </r>
  <r>
    <m/>
    <x v="11"/>
    <x v="9"/>
    <x v="11"/>
    <x v="11"/>
    <m/>
    <x v="1"/>
  </r>
  <r>
    <m/>
    <x v="11"/>
    <x v="9"/>
    <x v="11"/>
    <x v="11"/>
    <m/>
    <x v="1"/>
  </r>
  <r>
    <m/>
    <x v="11"/>
    <x v="9"/>
    <x v="11"/>
    <x v="11"/>
    <m/>
    <x v="1"/>
  </r>
  <r>
    <m/>
    <x v="11"/>
    <x v="9"/>
    <x v="11"/>
    <x v="11"/>
    <m/>
    <x v="1"/>
  </r>
  <r>
    <m/>
    <x v="11"/>
    <x v="9"/>
    <x v="11"/>
    <x v="11"/>
    <m/>
    <x v="1"/>
  </r>
  <r>
    <m/>
    <x v="11"/>
    <x v="9"/>
    <x v="11"/>
    <x v="11"/>
    <m/>
    <x v="1"/>
  </r>
  <r>
    <n v="706"/>
    <x v="6"/>
    <x v="2"/>
    <x v="70"/>
    <x v="268"/>
    <n v="1"/>
    <x v="0"/>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n v="682"/>
    <x v="8"/>
    <x v="1"/>
    <x v="1"/>
    <x v="269"/>
    <n v="1"/>
    <x v="0"/>
  </r>
  <r>
    <n v="683"/>
    <x v="0"/>
    <x v="1"/>
    <x v="1"/>
    <x v="269"/>
    <n v="1"/>
    <x v="0"/>
  </r>
  <r>
    <n v="684"/>
    <x v="1"/>
    <x v="1"/>
    <x v="1"/>
    <x v="269"/>
    <n v="1"/>
    <x v="0"/>
  </r>
  <r>
    <n v="685"/>
    <x v="9"/>
    <x v="1"/>
    <x v="1"/>
    <x v="269"/>
    <n v="1"/>
    <x v="0"/>
  </r>
  <r>
    <n v="686"/>
    <x v="2"/>
    <x v="1"/>
    <x v="1"/>
    <x v="269"/>
    <n v="1"/>
    <x v="0"/>
  </r>
  <r>
    <n v="687"/>
    <x v="12"/>
    <x v="1"/>
    <x v="1"/>
    <x v="269"/>
    <n v="1"/>
    <x v="0"/>
  </r>
  <r>
    <n v="688"/>
    <x v="3"/>
    <x v="1"/>
    <x v="1"/>
    <x v="269"/>
    <n v="1"/>
    <x v="0"/>
  </r>
  <r>
    <n v="689"/>
    <x v="4"/>
    <x v="1"/>
    <x v="1"/>
    <x v="269"/>
    <n v="1"/>
    <x v="0"/>
  </r>
  <r>
    <n v="690"/>
    <x v="5"/>
    <x v="1"/>
    <x v="1"/>
    <x v="269"/>
    <n v="1"/>
    <x v="0"/>
  </r>
  <r>
    <n v="667"/>
    <x v="8"/>
    <x v="1"/>
    <x v="1"/>
    <x v="270"/>
    <n v="1"/>
    <x v="0"/>
  </r>
  <r>
    <n v="668"/>
    <x v="8"/>
    <x v="1"/>
    <x v="1"/>
    <x v="270"/>
    <n v="1"/>
    <x v="0"/>
  </r>
  <r>
    <n v="669"/>
    <x v="0"/>
    <x v="1"/>
    <x v="1"/>
    <x v="270"/>
    <n v="1"/>
    <x v="0"/>
  </r>
  <r>
    <n v="670"/>
    <x v="0"/>
    <x v="1"/>
    <x v="1"/>
    <x v="270"/>
    <n v="1"/>
    <x v="0"/>
  </r>
  <r>
    <n v="671"/>
    <x v="1"/>
    <x v="1"/>
    <x v="1"/>
    <x v="270"/>
    <n v="1"/>
    <x v="0"/>
  </r>
  <r>
    <n v="672"/>
    <x v="9"/>
    <x v="1"/>
    <x v="1"/>
    <x v="270"/>
    <n v="1"/>
    <x v="0"/>
  </r>
  <r>
    <n v="673"/>
    <x v="9"/>
    <x v="1"/>
    <x v="1"/>
    <x v="270"/>
    <n v="1"/>
    <x v="0"/>
  </r>
  <r>
    <n v="674"/>
    <x v="2"/>
    <x v="1"/>
    <x v="1"/>
    <x v="270"/>
    <n v="1"/>
    <x v="0"/>
  </r>
  <r>
    <n v="675"/>
    <x v="2"/>
    <x v="1"/>
    <x v="1"/>
    <x v="270"/>
    <n v="1"/>
    <x v="0"/>
  </r>
  <r>
    <n v="676"/>
    <x v="12"/>
    <x v="1"/>
    <x v="1"/>
    <x v="270"/>
    <n v="1"/>
    <x v="0"/>
  </r>
  <r>
    <n v="677"/>
    <x v="3"/>
    <x v="1"/>
    <x v="1"/>
    <x v="270"/>
    <n v="1"/>
    <x v="0"/>
  </r>
  <r>
    <n v="678"/>
    <x v="3"/>
    <x v="1"/>
    <x v="1"/>
    <x v="270"/>
    <n v="1"/>
    <x v="0"/>
  </r>
  <r>
    <n v="679"/>
    <x v="4"/>
    <x v="1"/>
    <x v="1"/>
    <x v="270"/>
    <n v="1"/>
    <x v="0"/>
  </r>
  <r>
    <n v="680"/>
    <x v="4"/>
    <x v="1"/>
    <x v="1"/>
    <x v="270"/>
    <n v="1"/>
    <x v="0"/>
  </r>
  <r>
    <n v="681"/>
    <x v="5"/>
    <x v="1"/>
    <x v="1"/>
    <x v="270"/>
    <n v="1"/>
    <x v="0"/>
  </r>
  <r>
    <m/>
    <x v="11"/>
    <x v="9"/>
    <x v="11"/>
    <x v="11"/>
    <m/>
    <x v="1"/>
  </r>
  <r>
    <m/>
    <x v="11"/>
    <x v="9"/>
    <x v="11"/>
    <x v="11"/>
    <m/>
    <x v="1"/>
  </r>
  <r>
    <m/>
    <x v="11"/>
    <x v="9"/>
    <x v="11"/>
    <x v="11"/>
    <m/>
    <x v="1"/>
  </r>
  <r>
    <m/>
    <x v="11"/>
    <x v="9"/>
    <x v="11"/>
    <x v="11"/>
    <m/>
    <x v="1"/>
  </r>
  <r>
    <m/>
    <x v="11"/>
    <x v="9"/>
    <x v="11"/>
    <x v="11"/>
    <m/>
    <x v="1"/>
  </r>
  <r>
    <m/>
    <x v="11"/>
    <x v="9"/>
    <x v="11"/>
    <x v="11"/>
    <m/>
    <x v="1"/>
  </r>
  <r>
    <m/>
    <x v="11"/>
    <x v="9"/>
    <x v="11"/>
    <x v="11"/>
    <m/>
    <x v="1"/>
  </r>
  <r>
    <n v="651"/>
    <x v="8"/>
    <x v="4"/>
    <x v="57"/>
    <x v="271"/>
    <n v="1"/>
    <x v="0"/>
  </r>
  <r>
    <n v="652"/>
    <x v="0"/>
    <x v="4"/>
    <x v="57"/>
    <x v="271"/>
    <n v="1"/>
    <x v="0"/>
  </r>
  <r>
    <n v="653"/>
    <x v="1"/>
    <x v="4"/>
    <x v="57"/>
    <x v="271"/>
    <n v="1"/>
    <x v="0"/>
  </r>
  <r>
    <n v="654"/>
    <x v="9"/>
    <x v="4"/>
    <x v="57"/>
    <x v="271"/>
    <n v="1"/>
    <x v="0"/>
  </r>
  <r>
    <n v="655"/>
    <x v="2"/>
    <x v="4"/>
    <x v="57"/>
    <x v="271"/>
    <n v="1"/>
    <x v="0"/>
  </r>
  <r>
    <n v="656"/>
    <x v="12"/>
    <x v="4"/>
    <x v="57"/>
    <x v="271"/>
    <n v="1"/>
    <x v="0"/>
  </r>
  <r>
    <n v="657"/>
    <x v="13"/>
    <x v="4"/>
    <x v="57"/>
    <x v="271"/>
    <n v="1"/>
    <x v="0"/>
  </r>
  <r>
    <n v="658"/>
    <x v="3"/>
    <x v="4"/>
    <x v="57"/>
    <x v="271"/>
    <n v="1"/>
    <x v="0"/>
  </r>
  <r>
    <n v="659"/>
    <x v="4"/>
    <x v="4"/>
    <x v="57"/>
    <x v="271"/>
    <n v="1"/>
    <x v="0"/>
  </r>
  <r>
    <n v="1456"/>
    <x v="10"/>
    <x v="4"/>
    <x v="57"/>
    <x v="271"/>
    <n v="1"/>
    <x v="0"/>
  </r>
  <r>
    <n v="1587"/>
    <x v="6"/>
    <x v="2"/>
    <x v="73"/>
    <x v="272"/>
    <n v="1"/>
    <x v="0"/>
  </r>
  <r>
    <m/>
    <x v="11"/>
    <x v="9"/>
    <x v="11"/>
    <x v="11"/>
    <m/>
    <x v="1"/>
  </r>
  <r>
    <m/>
    <x v="11"/>
    <x v="9"/>
    <x v="11"/>
    <x v="11"/>
    <m/>
    <x v="1"/>
  </r>
  <r>
    <m/>
    <x v="11"/>
    <x v="9"/>
    <x v="11"/>
    <x v="11"/>
    <m/>
    <x v="1"/>
  </r>
  <r>
    <m/>
    <x v="11"/>
    <x v="9"/>
    <x v="11"/>
    <x v="11"/>
    <m/>
    <x v="1"/>
  </r>
  <r>
    <m/>
    <x v="11"/>
    <x v="9"/>
    <x v="11"/>
    <x v="11"/>
    <m/>
    <x v="1"/>
  </r>
  <r>
    <m/>
    <x v="11"/>
    <x v="9"/>
    <x v="11"/>
    <x v="11"/>
    <m/>
    <x v="1"/>
  </r>
  <r>
    <m/>
    <x v="11"/>
    <x v="9"/>
    <x v="11"/>
    <x v="11"/>
    <m/>
    <x v="1"/>
  </r>
  <r>
    <n v="643"/>
    <x v="0"/>
    <x v="12"/>
    <x v="39"/>
    <x v="273"/>
    <n v="1"/>
    <x v="2"/>
  </r>
  <r>
    <n v="1475"/>
    <x v="13"/>
    <x v="13"/>
    <x v="20"/>
    <x v="274"/>
    <n v="1"/>
    <x v="2"/>
  </r>
  <r>
    <n v="1479"/>
    <x v="10"/>
    <x v="13"/>
    <x v="20"/>
    <x v="274"/>
    <n v="1"/>
    <x v="2"/>
  </r>
  <r>
    <n v="1483"/>
    <x v="3"/>
    <x v="13"/>
    <x v="20"/>
    <x v="274"/>
    <n v="1"/>
    <x v="2"/>
  </r>
  <r>
    <n v="1487"/>
    <x v="9"/>
    <x v="13"/>
    <x v="20"/>
    <x v="274"/>
    <n v="1"/>
    <x v="2"/>
  </r>
  <r>
    <n v="1491"/>
    <x v="8"/>
    <x v="13"/>
    <x v="20"/>
    <x v="274"/>
    <n v="1"/>
    <x v="2"/>
  </r>
  <r>
    <n v="1495"/>
    <x v="4"/>
    <x v="13"/>
    <x v="20"/>
    <x v="274"/>
    <n v="1"/>
    <x v="2"/>
  </r>
  <r>
    <n v="1499"/>
    <x v="0"/>
    <x v="13"/>
    <x v="20"/>
    <x v="274"/>
    <n v="1"/>
    <x v="2"/>
  </r>
  <r>
    <n v="1503"/>
    <x v="12"/>
    <x v="13"/>
    <x v="20"/>
    <x v="274"/>
    <n v="1"/>
    <x v="2"/>
  </r>
  <r>
    <n v="1507"/>
    <x v="2"/>
    <x v="13"/>
    <x v="20"/>
    <x v="274"/>
    <n v="1"/>
    <x v="2"/>
  </r>
  <r>
    <n v="1511"/>
    <x v="1"/>
    <x v="13"/>
    <x v="20"/>
    <x v="274"/>
    <n v="1"/>
    <x v="2"/>
  </r>
  <r>
    <n v="642"/>
    <x v="0"/>
    <x v="12"/>
    <x v="39"/>
    <x v="275"/>
    <n v="1"/>
    <x v="0"/>
  </r>
  <r>
    <n v="641"/>
    <x v="6"/>
    <x v="2"/>
    <x v="22"/>
    <x v="276"/>
    <n v="1"/>
    <x v="0"/>
  </r>
  <r>
    <n v="640"/>
    <x v="0"/>
    <x v="4"/>
    <x v="62"/>
    <x v="277"/>
    <n v="1"/>
    <x v="0"/>
  </r>
  <r>
    <n v="636"/>
    <x v="8"/>
    <x v="6"/>
    <x v="53"/>
    <x v="278"/>
    <n v="1"/>
    <x v="0"/>
  </r>
  <r>
    <n v="637"/>
    <x v="0"/>
    <x v="6"/>
    <x v="53"/>
    <x v="278"/>
    <n v="1"/>
    <x v="0"/>
  </r>
  <r>
    <n v="638"/>
    <x v="1"/>
    <x v="6"/>
    <x v="53"/>
    <x v="278"/>
    <n v="1"/>
    <x v="0"/>
  </r>
  <r>
    <n v="639"/>
    <x v="13"/>
    <x v="6"/>
    <x v="53"/>
    <x v="278"/>
    <n v="1"/>
    <x v="0"/>
  </r>
  <r>
    <n v="628"/>
    <x v="8"/>
    <x v="1"/>
    <x v="1"/>
    <x v="279"/>
    <n v="1"/>
    <x v="2"/>
  </r>
  <r>
    <n v="629"/>
    <x v="0"/>
    <x v="1"/>
    <x v="1"/>
    <x v="279"/>
    <n v="1"/>
    <x v="2"/>
  </r>
  <r>
    <n v="630"/>
    <x v="1"/>
    <x v="1"/>
    <x v="1"/>
    <x v="279"/>
    <n v="1"/>
    <x v="2"/>
  </r>
  <r>
    <n v="631"/>
    <x v="2"/>
    <x v="1"/>
    <x v="1"/>
    <x v="279"/>
    <n v="1"/>
    <x v="2"/>
  </r>
  <r>
    <n v="632"/>
    <x v="12"/>
    <x v="1"/>
    <x v="1"/>
    <x v="279"/>
    <n v="1"/>
    <x v="2"/>
  </r>
  <r>
    <n v="633"/>
    <x v="3"/>
    <x v="1"/>
    <x v="1"/>
    <x v="279"/>
    <n v="1"/>
    <x v="2"/>
  </r>
  <r>
    <n v="634"/>
    <x v="4"/>
    <x v="1"/>
    <x v="1"/>
    <x v="279"/>
    <n v="1"/>
    <x v="2"/>
  </r>
  <r>
    <n v="635"/>
    <x v="5"/>
    <x v="1"/>
    <x v="1"/>
    <x v="279"/>
    <n v="1"/>
    <x v="2"/>
  </r>
  <r>
    <n v="627"/>
    <x v="6"/>
    <x v="2"/>
    <x v="74"/>
    <x v="280"/>
    <n v="1"/>
    <x v="0"/>
  </r>
  <r>
    <n v="626"/>
    <x v="6"/>
    <x v="2"/>
    <x v="74"/>
    <x v="281"/>
    <n v="1"/>
    <x v="0"/>
  </r>
  <r>
    <n v="617"/>
    <x v="8"/>
    <x v="1"/>
    <x v="1"/>
    <x v="282"/>
    <n v="1"/>
    <x v="0"/>
  </r>
  <r>
    <n v="618"/>
    <x v="0"/>
    <x v="1"/>
    <x v="1"/>
    <x v="282"/>
    <n v="1"/>
    <x v="0"/>
  </r>
  <r>
    <n v="619"/>
    <x v="1"/>
    <x v="1"/>
    <x v="1"/>
    <x v="282"/>
    <n v="1"/>
    <x v="0"/>
  </r>
  <r>
    <n v="620"/>
    <x v="9"/>
    <x v="1"/>
    <x v="1"/>
    <x v="282"/>
    <n v="1"/>
    <x v="0"/>
  </r>
  <r>
    <n v="621"/>
    <x v="2"/>
    <x v="1"/>
    <x v="1"/>
    <x v="282"/>
    <n v="1"/>
    <x v="0"/>
  </r>
  <r>
    <n v="622"/>
    <x v="12"/>
    <x v="1"/>
    <x v="1"/>
    <x v="282"/>
    <n v="1"/>
    <x v="0"/>
  </r>
  <r>
    <n v="623"/>
    <x v="3"/>
    <x v="1"/>
    <x v="1"/>
    <x v="282"/>
    <n v="1"/>
    <x v="0"/>
  </r>
  <r>
    <n v="624"/>
    <x v="4"/>
    <x v="1"/>
    <x v="1"/>
    <x v="282"/>
    <n v="1"/>
    <x v="0"/>
  </r>
  <r>
    <n v="625"/>
    <x v="5"/>
    <x v="1"/>
    <x v="1"/>
    <x v="282"/>
    <n v="1"/>
    <x v="0"/>
  </r>
  <r>
    <n v="1378"/>
    <x v="0"/>
    <x v="13"/>
    <x v="20"/>
    <x v="283"/>
    <n v="1"/>
    <x v="0"/>
  </r>
  <r>
    <n v="1386"/>
    <x v="13"/>
    <x v="13"/>
    <x v="20"/>
    <x v="283"/>
    <n v="1"/>
    <x v="0"/>
  </r>
  <r>
    <n v="1393"/>
    <x v="3"/>
    <x v="13"/>
    <x v="20"/>
    <x v="283"/>
    <n v="1"/>
    <x v="0"/>
  </r>
  <r>
    <n v="1400"/>
    <x v="9"/>
    <x v="13"/>
    <x v="20"/>
    <x v="283"/>
    <n v="1"/>
    <x v="0"/>
  </r>
  <r>
    <n v="1407"/>
    <x v="8"/>
    <x v="13"/>
    <x v="20"/>
    <x v="283"/>
    <n v="1"/>
    <x v="0"/>
  </r>
  <r>
    <n v="1414"/>
    <x v="4"/>
    <x v="13"/>
    <x v="20"/>
    <x v="283"/>
    <n v="1"/>
    <x v="0"/>
  </r>
  <r>
    <n v="1421"/>
    <x v="12"/>
    <x v="13"/>
    <x v="20"/>
    <x v="283"/>
    <n v="1"/>
    <x v="0"/>
  </r>
  <r>
    <n v="1428"/>
    <x v="2"/>
    <x v="13"/>
    <x v="20"/>
    <x v="283"/>
    <n v="1"/>
    <x v="0"/>
  </r>
  <r>
    <n v="1435"/>
    <x v="1"/>
    <x v="13"/>
    <x v="20"/>
    <x v="283"/>
    <n v="1"/>
    <x v="0"/>
  </r>
  <r>
    <n v="1465"/>
    <x v="10"/>
    <x v="13"/>
    <x v="20"/>
    <x v="283"/>
    <n v="1"/>
    <x v="0"/>
  </r>
  <r>
    <n v="613"/>
    <x v="8"/>
    <x v="6"/>
    <x v="53"/>
    <x v="284"/>
    <n v="1"/>
    <x v="0"/>
  </r>
  <r>
    <n v="614"/>
    <x v="0"/>
    <x v="6"/>
    <x v="53"/>
    <x v="284"/>
    <n v="1"/>
    <x v="0"/>
  </r>
  <r>
    <n v="615"/>
    <x v="1"/>
    <x v="6"/>
    <x v="53"/>
    <x v="284"/>
    <n v="1"/>
    <x v="0"/>
  </r>
  <r>
    <n v="616"/>
    <x v="13"/>
    <x v="6"/>
    <x v="53"/>
    <x v="284"/>
    <n v="1"/>
    <x v="0"/>
  </r>
  <r>
    <m/>
    <x v="11"/>
    <x v="9"/>
    <x v="11"/>
    <x v="11"/>
    <m/>
    <x v="1"/>
  </r>
  <r>
    <m/>
    <x v="11"/>
    <x v="9"/>
    <x v="11"/>
    <x v="11"/>
    <m/>
    <x v="1"/>
  </r>
  <r>
    <m/>
    <x v="11"/>
    <x v="9"/>
    <x v="11"/>
    <x v="11"/>
    <m/>
    <x v="1"/>
  </r>
  <r>
    <m/>
    <x v="11"/>
    <x v="9"/>
    <x v="11"/>
    <x v="11"/>
    <m/>
    <x v="1"/>
  </r>
  <r>
    <m/>
    <x v="11"/>
    <x v="9"/>
    <x v="11"/>
    <x v="11"/>
    <m/>
    <x v="1"/>
  </r>
  <r>
    <m/>
    <x v="11"/>
    <x v="9"/>
    <x v="11"/>
    <x v="11"/>
    <m/>
    <x v="1"/>
  </r>
  <r>
    <m/>
    <x v="11"/>
    <x v="9"/>
    <x v="11"/>
    <x v="11"/>
    <m/>
    <x v="1"/>
  </r>
  <r>
    <n v="599"/>
    <x v="8"/>
    <x v="4"/>
    <x v="72"/>
    <x v="285"/>
    <n v="1"/>
    <x v="0"/>
  </r>
  <r>
    <n v="600"/>
    <x v="0"/>
    <x v="4"/>
    <x v="72"/>
    <x v="285"/>
    <n v="1"/>
    <x v="0"/>
  </r>
  <r>
    <n v="601"/>
    <x v="1"/>
    <x v="4"/>
    <x v="72"/>
    <x v="285"/>
    <n v="1"/>
    <x v="0"/>
  </r>
  <r>
    <n v="602"/>
    <x v="9"/>
    <x v="4"/>
    <x v="72"/>
    <x v="285"/>
    <n v="1"/>
    <x v="0"/>
  </r>
  <r>
    <n v="603"/>
    <x v="2"/>
    <x v="4"/>
    <x v="72"/>
    <x v="285"/>
    <n v="1"/>
    <x v="0"/>
  </r>
  <r>
    <n v="604"/>
    <x v="3"/>
    <x v="4"/>
    <x v="72"/>
    <x v="285"/>
    <n v="1"/>
    <x v="0"/>
  </r>
  <r>
    <n v="605"/>
    <x v="4"/>
    <x v="4"/>
    <x v="72"/>
    <x v="285"/>
    <n v="1"/>
    <x v="0"/>
  </r>
  <r>
    <n v="1596"/>
    <x v="9"/>
    <x v="10"/>
    <x v="75"/>
    <x v="286"/>
    <n v="1"/>
    <x v="0"/>
  </r>
  <r>
    <n v="1604"/>
    <x v="9"/>
    <x v="19"/>
    <x v="49"/>
    <x v="287"/>
    <n v="1"/>
    <x v="2"/>
  </r>
  <r>
    <m/>
    <x v="11"/>
    <x v="9"/>
    <x v="11"/>
    <x v="11"/>
    <m/>
    <x v="1"/>
  </r>
  <r>
    <n v="1617"/>
    <x v="10"/>
    <x v="7"/>
    <x v="32"/>
    <x v="288"/>
    <n v="1"/>
    <x v="0"/>
  </r>
  <r>
    <n v="1573"/>
    <x v="0"/>
    <x v="10"/>
    <x v="13"/>
    <x v="289"/>
    <n v="1"/>
    <x v="0"/>
  </r>
  <r>
    <n v="596"/>
    <x v="8"/>
    <x v="6"/>
    <x v="15"/>
    <x v="290"/>
    <n v="1"/>
    <x v="0"/>
  </r>
  <r>
    <n v="597"/>
    <x v="9"/>
    <x v="6"/>
    <x v="15"/>
    <x v="290"/>
    <n v="1"/>
    <x v="0"/>
  </r>
  <r>
    <n v="598"/>
    <x v="3"/>
    <x v="6"/>
    <x v="15"/>
    <x v="290"/>
    <n v="1"/>
    <x v="0"/>
  </r>
  <r>
    <n v="595"/>
    <x v="8"/>
    <x v="6"/>
    <x v="7"/>
    <x v="291"/>
    <n v="1"/>
    <x v="0"/>
  </r>
  <r>
    <n v="589"/>
    <x v="8"/>
    <x v="1"/>
    <x v="61"/>
    <x v="292"/>
    <n v="1"/>
    <x v="0"/>
  </r>
  <r>
    <n v="590"/>
    <x v="0"/>
    <x v="1"/>
    <x v="61"/>
    <x v="292"/>
    <n v="1"/>
    <x v="0"/>
  </r>
  <r>
    <n v="591"/>
    <x v="9"/>
    <x v="1"/>
    <x v="61"/>
    <x v="292"/>
    <n v="1"/>
    <x v="0"/>
  </r>
  <r>
    <n v="592"/>
    <x v="2"/>
    <x v="1"/>
    <x v="61"/>
    <x v="292"/>
    <n v="1"/>
    <x v="0"/>
  </r>
  <r>
    <n v="593"/>
    <x v="3"/>
    <x v="1"/>
    <x v="61"/>
    <x v="292"/>
    <n v="1"/>
    <x v="0"/>
  </r>
  <r>
    <n v="594"/>
    <x v="4"/>
    <x v="1"/>
    <x v="61"/>
    <x v="292"/>
    <n v="1"/>
    <x v="0"/>
  </r>
  <r>
    <n v="583"/>
    <x v="8"/>
    <x v="1"/>
    <x v="61"/>
    <x v="293"/>
    <n v="1"/>
    <x v="2"/>
  </r>
  <r>
    <n v="584"/>
    <x v="0"/>
    <x v="1"/>
    <x v="61"/>
    <x v="293"/>
    <n v="1"/>
    <x v="2"/>
  </r>
  <r>
    <n v="585"/>
    <x v="9"/>
    <x v="1"/>
    <x v="61"/>
    <x v="293"/>
    <n v="1"/>
    <x v="2"/>
  </r>
  <r>
    <n v="586"/>
    <x v="2"/>
    <x v="1"/>
    <x v="61"/>
    <x v="293"/>
    <n v="1"/>
    <x v="2"/>
  </r>
  <r>
    <n v="587"/>
    <x v="3"/>
    <x v="1"/>
    <x v="61"/>
    <x v="293"/>
    <n v="1"/>
    <x v="2"/>
  </r>
  <r>
    <n v="588"/>
    <x v="4"/>
    <x v="1"/>
    <x v="61"/>
    <x v="293"/>
    <n v="1"/>
    <x v="2"/>
  </r>
  <r>
    <m/>
    <x v="11"/>
    <x v="9"/>
    <x v="11"/>
    <x v="11"/>
    <m/>
    <x v="1"/>
  </r>
  <r>
    <m/>
    <x v="11"/>
    <x v="9"/>
    <x v="11"/>
    <x v="11"/>
    <m/>
    <x v="1"/>
  </r>
  <r>
    <n v="1282"/>
    <x v="9"/>
    <x v="5"/>
    <x v="5"/>
    <x v="294"/>
    <n v="1"/>
    <x v="0"/>
  </r>
  <r>
    <m/>
    <x v="11"/>
    <x v="9"/>
    <x v="11"/>
    <x v="11"/>
    <m/>
    <x v="1"/>
  </r>
  <r>
    <m/>
    <x v="11"/>
    <x v="9"/>
    <x v="11"/>
    <x v="11"/>
    <m/>
    <x v="1"/>
  </r>
  <r>
    <m/>
    <x v="11"/>
    <x v="9"/>
    <x v="11"/>
    <x v="11"/>
    <m/>
    <x v="1"/>
  </r>
  <r>
    <m/>
    <x v="11"/>
    <x v="9"/>
    <x v="11"/>
    <x v="11"/>
    <m/>
    <x v="1"/>
  </r>
  <r>
    <m/>
    <x v="11"/>
    <x v="9"/>
    <x v="11"/>
    <x v="11"/>
    <m/>
    <x v="1"/>
  </r>
  <r>
    <m/>
    <x v="11"/>
    <x v="9"/>
    <x v="11"/>
    <x v="11"/>
    <m/>
    <x v="1"/>
  </r>
  <r>
    <m/>
    <x v="11"/>
    <x v="9"/>
    <x v="11"/>
    <x v="11"/>
    <m/>
    <x v="1"/>
  </r>
  <r>
    <n v="575"/>
    <x v="7"/>
    <x v="4"/>
    <x v="63"/>
    <x v="295"/>
    <n v="1"/>
    <x v="0"/>
  </r>
  <r>
    <n v="574"/>
    <x v="7"/>
    <x v="4"/>
    <x v="6"/>
    <x v="296"/>
    <n v="1"/>
    <x v="0"/>
  </r>
  <r>
    <n v="570"/>
    <x v="8"/>
    <x v="5"/>
    <x v="5"/>
    <x v="297"/>
    <n v="1"/>
    <x v="0"/>
  </r>
  <r>
    <n v="571"/>
    <x v="0"/>
    <x v="5"/>
    <x v="5"/>
    <x v="297"/>
    <n v="1"/>
    <x v="0"/>
  </r>
  <r>
    <n v="572"/>
    <x v="9"/>
    <x v="5"/>
    <x v="5"/>
    <x v="297"/>
    <n v="1"/>
    <x v="0"/>
  </r>
  <r>
    <n v="573"/>
    <x v="3"/>
    <x v="5"/>
    <x v="5"/>
    <x v="297"/>
    <n v="1"/>
    <x v="0"/>
  </r>
  <r>
    <n v="1644"/>
    <x v="0"/>
    <x v="15"/>
    <x v="35"/>
    <x v="298"/>
    <n v="1"/>
    <x v="0"/>
  </r>
  <r>
    <n v="1735"/>
    <x v="0"/>
    <x v="15"/>
    <x v="26"/>
    <x v="298"/>
    <n v="1"/>
    <x v="0"/>
  </r>
  <r>
    <n v="1701"/>
    <x v="0"/>
    <x v="14"/>
    <x v="25"/>
    <x v="299"/>
    <n v="1"/>
    <x v="0"/>
  </r>
  <r>
    <n v="1616"/>
    <x v="10"/>
    <x v="7"/>
    <x v="32"/>
    <x v="300"/>
    <n v="1"/>
    <x v="0"/>
  </r>
  <r>
    <n v="1356"/>
    <x v="10"/>
    <x v="7"/>
    <x v="76"/>
    <x v="301"/>
    <n v="1"/>
    <x v="0"/>
  </r>
  <r>
    <n v="1590"/>
    <x v="0"/>
    <x v="19"/>
    <x v="77"/>
    <x v="302"/>
    <n v="1"/>
    <x v="2"/>
  </r>
  <r>
    <n v="567"/>
    <x v="8"/>
    <x v="15"/>
    <x v="33"/>
    <x v="303"/>
    <n v="1"/>
    <x v="2"/>
  </r>
  <r>
    <n v="568"/>
    <x v="9"/>
    <x v="15"/>
    <x v="33"/>
    <x v="303"/>
    <n v="1"/>
    <x v="2"/>
  </r>
  <r>
    <n v="569"/>
    <x v="6"/>
    <x v="15"/>
    <x v="33"/>
    <x v="303"/>
    <n v="1"/>
    <x v="2"/>
  </r>
  <r>
    <n v="1631"/>
    <x v="9"/>
    <x v="1"/>
    <x v="78"/>
    <x v="304"/>
    <n v="1"/>
    <x v="0"/>
  </r>
  <r>
    <n v="1690"/>
    <x v="0"/>
    <x v="3"/>
    <x v="27"/>
    <x v="305"/>
    <n v="1"/>
    <x v="0"/>
  </r>
  <r>
    <n v="1732"/>
    <x v="7"/>
    <x v="18"/>
    <x v="48"/>
    <x v="306"/>
    <n v="1"/>
    <x v="0"/>
  </r>
  <r>
    <n v="563"/>
    <x v="8"/>
    <x v="5"/>
    <x v="5"/>
    <x v="307"/>
    <n v="1"/>
    <x v="0"/>
  </r>
  <r>
    <n v="565"/>
    <x v="9"/>
    <x v="5"/>
    <x v="5"/>
    <x v="307"/>
    <n v="1"/>
    <x v="0"/>
  </r>
  <r>
    <n v="564"/>
    <x v="0"/>
    <x v="5"/>
    <x v="5"/>
    <x v="307"/>
    <n v="1"/>
    <x v="0"/>
  </r>
  <r>
    <n v="566"/>
    <x v="3"/>
    <x v="5"/>
    <x v="5"/>
    <x v="307"/>
    <n v="1"/>
    <x v="0"/>
  </r>
  <r>
    <n v="1371"/>
    <x v="10"/>
    <x v="8"/>
    <x v="18"/>
    <x v="308"/>
    <n v="1"/>
    <x v="0"/>
  </r>
  <r>
    <n v="1350"/>
    <x v="10"/>
    <x v="15"/>
    <x v="33"/>
    <x v="309"/>
    <n v="1"/>
    <x v="0"/>
  </r>
  <r>
    <n v="1370"/>
    <x v="10"/>
    <x v="7"/>
    <x v="8"/>
    <x v="310"/>
    <n v="1"/>
    <x v="0"/>
  </r>
  <r>
    <n v="1303"/>
    <x v="10"/>
    <x v="7"/>
    <x v="79"/>
    <x v="311"/>
    <n v="1"/>
    <x v="0"/>
  </r>
  <r>
    <n v="557"/>
    <x v="0"/>
    <x v="14"/>
    <x v="25"/>
    <x v="312"/>
    <n v="1"/>
    <x v="0"/>
  </r>
  <r>
    <n v="558"/>
    <x v="1"/>
    <x v="14"/>
    <x v="25"/>
    <x v="312"/>
    <n v="1"/>
    <x v="0"/>
  </r>
  <r>
    <n v="559"/>
    <x v="2"/>
    <x v="14"/>
    <x v="25"/>
    <x v="312"/>
    <n v="1"/>
    <x v="0"/>
  </r>
  <r>
    <n v="560"/>
    <x v="3"/>
    <x v="14"/>
    <x v="25"/>
    <x v="312"/>
    <n v="1"/>
    <x v="0"/>
  </r>
  <r>
    <n v="561"/>
    <x v="4"/>
    <x v="14"/>
    <x v="25"/>
    <x v="312"/>
    <n v="1"/>
    <x v="0"/>
  </r>
  <r>
    <n v="562"/>
    <x v="5"/>
    <x v="14"/>
    <x v="25"/>
    <x v="312"/>
    <n v="1"/>
    <x v="0"/>
  </r>
  <r>
    <n v="1700"/>
    <x v="0"/>
    <x v="14"/>
    <x v="25"/>
    <x v="313"/>
    <n v="1"/>
    <x v="0"/>
  </r>
  <r>
    <n v="1704"/>
    <x v="0"/>
    <x v="14"/>
    <x v="25"/>
    <x v="314"/>
    <n v="1"/>
    <x v="2"/>
  </r>
  <r>
    <n v="551"/>
    <x v="0"/>
    <x v="8"/>
    <x v="80"/>
    <x v="315"/>
    <n v="1"/>
    <x v="0"/>
  </r>
  <r>
    <n v="552"/>
    <x v="9"/>
    <x v="8"/>
    <x v="80"/>
    <x v="315"/>
    <n v="1"/>
    <x v="0"/>
  </r>
  <r>
    <n v="553"/>
    <x v="2"/>
    <x v="8"/>
    <x v="80"/>
    <x v="315"/>
    <n v="1"/>
    <x v="0"/>
  </r>
  <r>
    <n v="554"/>
    <x v="3"/>
    <x v="8"/>
    <x v="80"/>
    <x v="315"/>
    <n v="1"/>
    <x v="0"/>
  </r>
  <r>
    <n v="555"/>
    <x v="4"/>
    <x v="8"/>
    <x v="80"/>
    <x v="315"/>
    <n v="1"/>
    <x v="0"/>
  </r>
  <r>
    <n v="556"/>
    <x v="5"/>
    <x v="8"/>
    <x v="80"/>
    <x v="315"/>
    <n v="1"/>
    <x v="0"/>
  </r>
  <r>
    <n v="546"/>
    <x v="0"/>
    <x v="7"/>
    <x v="8"/>
    <x v="316"/>
    <n v="1"/>
    <x v="0"/>
  </r>
  <r>
    <n v="545"/>
    <x v="8"/>
    <x v="6"/>
    <x v="7"/>
    <x v="317"/>
    <n v="1"/>
    <x v="0"/>
  </r>
  <r>
    <n v="547"/>
    <x v="0"/>
    <x v="2"/>
    <x v="81"/>
    <x v="317"/>
    <n v="1"/>
    <x v="0"/>
  </r>
  <r>
    <n v="548"/>
    <x v="0"/>
    <x v="8"/>
    <x v="10"/>
    <x v="317"/>
    <n v="1"/>
    <x v="0"/>
  </r>
  <r>
    <n v="549"/>
    <x v="6"/>
    <x v="7"/>
    <x v="8"/>
    <x v="317"/>
    <n v="1"/>
    <x v="0"/>
  </r>
  <r>
    <n v="550"/>
    <x v="10"/>
    <x v="7"/>
    <x v="8"/>
    <x v="317"/>
    <n v="1"/>
    <x v="0"/>
  </r>
  <r>
    <n v="544"/>
    <x v="6"/>
    <x v="2"/>
    <x v="82"/>
    <x v="318"/>
    <n v="1"/>
    <x v="0"/>
  </r>
  <r>
    <n v="1619"/>
    <x v="10"/>
    <x v="7"/>
    <x v="32"/>
    <x v="319"/>
    <n v="1"/>
    <x v="0"/>
  </r>
  <r>
    <n v="1600"/>
    <x v="3"/>
    <x v="3"/>
    <x v="12"/>
    <x v="320"/>
    <n v="1"/>
    <x v="0"/>
  </r>
  <r>
    <n v="1618"/>
    <x v="10"/>
    <x v="7"/>
    <x v="32"/>
    <x v="321"/>
    <n v="1"/>
    <x v="0"/>
  </r>
  <r>
    <n v="1560"/>
    <x v="1"/>
    <x v="13"/>
    <x v="20"/>
    <x v="322"/>
    <n v="1"/>
    <x v="2"/>
  </r>
  <r>
    <n v="534"/>
    <x v="0"/>
    <x v="12"/>
    <x v="19"/>
    <x v="323"/>
    <n v="1"/>
    <x v="0"/>
  </r>
  <r>
    <n v="1674"/>
    <x v="9"/>
    <x v="3"/>
    <x v="27"/>
    <x v="324"/>
    <n v="1"/>
    <x v="0"/>
  </r>
  <r>
    <n v="533"/>
    <x v="0"/>
    <x v="12"/>
    <x v="19"/>
    <x v="325"/>
    <n v="1"/>
    <x v="2"/>
  </r>
  <r>
    <n v="1568"/>
    <x v="2"/>
    <x v="8"/>
    <x v="56"/>
    <x v="326"/>
    <n v="1"/>
    <x v="2"/>
  </r>
  <r>
    <n v="532"/>
    <x v="8"/>
    <x v="12"/>
    <x v="39"/>
    <x v="327"/>
    <n v="1"/>
    <x v="2"/>
  </r>
  <r>
    <n v="531"/>
    <x v="7"/>
    <x v="4"/>
    <x v="6"/>
    <x v="328"/>
    <n v="1"/>
    <x v="0"/>
  </r>
  <r>
    <n v="530"/>
    <x v="3"/>
    <x v="11"/>
    <x v="83"/>
    <x v="329"/>
    <n v="1"/>
    <x v="2"/>
  </r>
  <r>
    <m/>
    <x v="11"/>
    <x v="9"/>
    <x v="11"/>
    <x v="11"/>
    <m/>
    <x v="1"/>
  </r>
  <r>
    <m/>
    <x v="11"/>
    <x v="9"/>
    <x v="11"/>
    <x v="11"/>
    <m/>
    <x v="1"/>
  </r>
  <r>
    <m/>
    <x v="11"/>
    <x v="9"/>
    <x v="11"/>
    <x v="11"/>
    <m/>
    <x v="1"/>
  </r>
  <r>
    <m/>
    <x v="11"/>
    <x v="9"/>
    <x v="11"/>
    <x v="11"/>
    <m/>
    <x v="1"/>
  </r>
  <r>
    <m/>
    <x v="11"/>
    <x v="9"/>
    <x v="11"/>
    <x v="11"/>
    <m/>
    <x v="1"/>
  </r>
  <r>
    <m/>
    <x v="11"/>
    <x v="9"/>
    <x v="11"/>
    <x v="11"/>
    <m/>
    <x v="1"/>
  </r>
  <r>
    <n v="515"/>
    <x v="8"/>
    <x v="13"/>
    <x v="20"/>
    <x v="330"/>
    <n v="1"/>
    <x v="3"/>
  </r>
  <r>
    <n v="516"/>
    <x v="0"/>
    <x v="13"/>
    <x v="20"/>
    <x v="330"/>
    <n v="1"/>
    <x v="3"/>
  </r>
  <r>
    <n v="517"/>
    <x v="1"/>
    <x v="13"/>
    <x v="20"/>
    <x v="330"/>
    <n v="1"/>
    <x v="3"/>
  </r>
  <r>
    <n v="518"/>
    <x v="9"/>
    <x v="13"/>
    <x v="20"/>
    <x v="330"/>
    <n v="1"/>
    <x v="3"/>
  </r>
  <r>
    <n v="519"/>
    <x v="2"/>
    <x v="13"/>
    <x v="20"/>
    <x v="330"/>
    <n v="1"/>
    <x v="3"/>
  </r>
  <r>
    <n v="520"/>
    <x v="12"/>
    <x v="13"/>
    <x v="20"/>
    <x v="330"/>
    <n v="1"/>
    <x v="3"/>
  </r>
  <r>
    <n v="521"/>
    <x v="13"/>
    <x v="13"/>
    <x v="20"/>
    <x v="330"/>
    <n v="1"/>
    <x v="3"/>
  </r>
  <r>
    <n v="522"/>
    <x v="3"/>
    <x v="13"/>
    <x v="20"/>
    <x v="330"/>
    <n v="1"/>
    <x v="3"/>
  </r>
  <r>
    <n v="523"/>
    <x v="4"/>
    <x v="13"/>
    <x v="20"/>
    <x v="330"/>
    <n v="1"/>
    <x v="3"/>
  </r>
  <r>
    <n v="1455"/>
    <x v="10"/>
    <x v="13"/>
    <x v="20"/>
    <x v="330"/>
    <n v="1"/>
    <x v="3"/>
  </r>
  <r>
    <n v="1609"/>
    <x v="2"/>
    <x v="11"/>
    <x v="83"/>
    <x v="331"/>
    <n v="1"/>
    <x v="0"/>
  </r>
  <r>
    <n v="1585"/>
    <x v="2"/>
    <x v="19"/>
    <x v="84"/>
    <x v="332"/>
    <n v="1"/>
    <x v="0"/>
  </r>
  <r>
    <n v="1321"/>
    <x v="10"/>
    <x v="3"/>
    <x v="27"/>
    <x v="333"/>
    <n v="1"/>
    <x v="0"/>
  </r>
  <r>
    <m/>
    <x v="11"/>
    <x v="9"/>
    <x v="11"/>
    <x v="11"/>
    <m/>
    <x v="1"/>
  </r>
  <r>
    <m/>
    <x v="11"/>
    <x v="9"/>
    <x v="11"/>
    <x v="11"/>
    <m/>
    <x v="1"/>
  </r>
  <r>
    <n v="1592"/>
    <x v="0"/>
    <x v="19"/>
    <x v="85"/>
    <x v="334"/>
    <n v="1"/>
    <x v="0"/>
  </r>
  <r>
    <n v="1612"/>
    <x v="9"/>
    <x v="12"/>
    <x v="19"/>
    <x v="335"/>
    <n v="1"/>
    <x v="0"/>
  </r>
  <r>
    <n v="512"/>
    <x v="6"/>
    <x v="2"/>
    <x v="70"/>
    <x v="336"/>
    <n v="1"/>
    <x v="2"/>
  </r>
  <r>
    <n v="511"/>
    <x v="6"/>
    <x v="2"/>
    <x v="70"/>
    <x v="337"/>
    <n v="1"/>
    <x v="0"/>
  </r>
  <r>
    <n v="510"/>
    <x v="6"/>
    <x v="2"/>
    <x v="70"/>
    <x v="338"/>
    <n v="1"/>
    <x v="2"/>
  </r>
  <r>
    <m/>
    <x v="11"/>
    <x v="9"/>
    <x v="11"/>
    <x v="11"/>
    <m/>
    <x v="1"/>
  </r>
  <r>
    <n v="508"/>
    <x v="6"/>
    <x v="2"/>
    <x v="70"/>
    <x v="339"/>
    <n v="1"/>
    <x v="0"/>
  </r>
  <r>
    <n v="504"/>
    <x v="8"/>
    <x v="6"/>
    <x v="53"/>
    <x v="340"/>
    <n v="1"/>
    <x v="0"/>
  </r>
  <r>
    <n v="505"/>
    <x v="0"/>
    <x v="6"/>
    <x v="53"/>
    <x v="341"/>
    <n v="1"/>
    <x v="0"/>
  </r>
  <r>
    <n v="506"/>
    <x v="1"/>
    <x v="6"/>
    <x v="53"/>
    <x v="341"/>
    <n v="1"/>
    <x v="0"/>
  </r>
  <r>
    <n v="507"/>
    <x v="13"/>
    <x v="6"/>
    <x v="53"/>
    <x v="341"/>
    <n v="1"/>
    <x v="0"/>
  </r>
  <r>
    <n v="1340"/>
    <x v="10"/>
    <x v="7"/>
    <x v="24"/>
    <x v="342"/>
    <n v="1"/>
    <x v="0"/>
  </r>
  <r>
    <n v="1320"/>
    <x v="10"/>
    <x v="7"/>
    <x v="24"/>
    <x v="343"/>
    <n v="1"/>
    <x v="0"/>
  </r>
  <r>
    <n v="1319"/>
    <x v="10"/>
    <x v="7"/>
    <x v="8"/>
    <x v="344"/>
    <n v="1"/>
    <x v="0"/>
  </r>
  <r>
    <n v="1317"/>
    <x v="10"/>
    <x v="7"/>
    <x v="24"/>
    <x v="342"/>
    <n v="1"/>
    <x v="0"/>
  </r>
  <r>
    <m/>
    <x v="11"/>
    <x v="9"/>
    <x v="11"/>
    <x v="11"/>
    <m/>
    <x v="1"/>
  </r>
  <r>
    <m/>
    <x v="11"/>
    <x v="9"/>
    <x v="11"/>
    <x v="11"/>
    <m/>
    <x v="1"/>
  </r>
  <r>
    <m/>
    <x v="11"/>
    <x v="9"/>
    <x v="11"/>
    <x v="11"/>
    <m/>
    <x v="1"/>
  </r>
  <r>
    <m/>
    <x v="11"/>
    <x v="9"/>
    <x v="11"/>
    <x v="11"/>
    <m/>
    <x v="1"/>
  </r>
  <r>
    <m/>
    <x v="11"/>
    <x v="9"/>
    <x v="11"/>
    <x v="11"/>
    <m/>
    <x v="1"/>
  </r>
  <r>
    <m/>
    <x v="11"/>
    <x v="9"/>
    <x v="11"/>
    <x v="11"/>
    <m/>
    <x v="1"/>
  </r>
  <r>
    <m/>
    <x v="11"/>
    <x v="9"/>
    <x v="11"/>
    <x v="11"/>
    <m/>
    <x v="1"/>
  </r>
  <r>
    <n v="496"/>
    <x v="8"/>
    <x v="6"/>
    <x v="53"/>
    <x v="345"/>
    <n v="1"/>
    <x v="0"/>
  </r>
  <r>
    <n v="1723"/>
    <x v="3"/>
    <x v="20"/>
    <x v="54"/>
    <x v="346"/>
    <n v="1"/>
    <x v="0"/>
  </r>
  <r>
    <n v="1717"/>
    <x v="10"/>
    <x v="7"/>
    <x v="76"/>
    <x v="347"/>
    <n v="1"/>
    <x v="0"/>
  </r>
  <r>
    <n v="1347"/>
    <x v="10"/>
    <x v="7"/>
    <x v="24"/>
    <x v="348"/>
    <n v="1"/>
    <x v="2"/>
  </r>
  <r>
    <n v="1450"/>
    <x v="10"/>
    <x v="7"/>
    <x v="24"/>
    <x v="348"/>
    <n v="1"/>
    <x v="2"/>
  </r>
  <r>
    <n v="1569"/>
    <x v="0"/>
    <x v="10"/>
    <x v="13"/>
    <x v="349"/>
    <n v="1"/>
    <x v="2"/>
  </r>
  <r>
    <n v="1358"/>
    <x v="10"/>
    <x v="7"/>
    <x v="32"/>
    <x v="350"/>
    <n v="1"/>
    <x v="2"/>
  </r>
  <r>
    <n v="1359"/>
    <x v="10"/>
    <x v="7"/>
    <x v="32"/>
    <x v="351"/>
    <n v="1"/>
    <x v="2"/>
  </r>
  <r>
    <n v="1547"/>
    <x v="0"/>
    <x v="15"/>
    <x v="86"/>
    <x v="352"/>
    <n v="1"/>
    <x v="2"/>
  </r>
  <r>
    <n v="495"/>
    <x v="0"/>
    <x v="12"/>
    <x v="39"/>
    <x v="353"/>
    <n v="1"/>
    <x v="2"/>
  </r>
  <r>
    <n v="1531"/>
    <x v="5"/>
    <x v="1"/>
    <x v="1"/>
    <x v="354"/>
    <n v="1"/>
    <x v="2"/>
  </r>
  <r>
    <n v="486"/>
    <x v="8"/>
    <x v="13"/>
    <x v="20"/>
    <x v="355"/>
    <n v="1"/>
    <x v="2"/>
  </r>
  <r>
    <n v="487"/>
    <x v="0"/>
    <x v="13"/>
    <x v="20"/>
    <x v="355"/>
    <n v="1"/>
    <x v="2"/>
  </r>
  <r>
    <n v="488"/>
    <x v="1"/>
    <x v="13"/>
    <x v="20"/>
    <x v="355"/>
    <n v="1"/>
    <x v="2"/>
  </r>
  <r>
    <n v="489"/>
    <x v="9"/>
    <x v="13"/>
    <x v="20"/>
    <x v="355"/>
    <n v="1"/>
    <x v="2"/>
  </r>
  <r>
    <n v="490"/>
    <x v="2"/>
    <x v="13"/>
    <x v="20"/>
    <x v="355"/>
    <n v="1"/>
    <x v="2"/>
  </r>
  <r>
    <n v="491"/>
    <x v="12"/>
    <x v="13"/>
    <x v="20"/>
    <x v="355"/>
    <n v="1"/>
    <x v="2"/>
  </r>
  <r>
    <n v="492"/>
    <x v="13"/>
    <x v="13"/>
    <x v="20"/>
    <x v="355"/>
    <n v="1"/>
    <x v="2"/>
  </r>
  <r>
    <n v="493"/>
    <x v="3"/>
    <x v="13"/>
    <x v="20"/>
    <x v="355"/>
    <n v="1"/>
    <x v="2"/>
  </r>
  <r>
    <n v="494"/>
    <x v="4"/>
    <x v="13"/>
    <x v="20"/>
    <x v="355"/>
    <n v="1"/>
    <x v="2"/>
  </r>
  <r>
    <n v="1454"/>
    <x v="10"/>
    <x v="13"/>
    <x v="20"/>
    <x v="355"/>
    <n v="1"/>
    <x v="2"/>
  </r>
  <r>
    <n v="1599"/>
    <x v="3"/>
    <x v="3"/>
    <x v="12"/>
    <x v="356"/>
    <n v="1"/>
    <x v="0"/>
  </r>
  <r>
    <m/>
    <x v="11"/>
    <x v="9"/>
    <x v="11"/>
    <x v="11"/>
    <m/>
    <x v="1"/>
  </r>
  <r>
    <n v="485"/>
    <x v="7"/>
    <x v="4"/>
    <x v="71"/>
    <x v="357"/>
    <n v="1"/>
    <x v="0"/>
  </r>
  <r>
    <n v="1603"/>
    <x v="10"/>
    <x v="7"/>
    <x v="24"/>
    <x v="358"/>
    <n v="1"/>
    <x v="0"/>
  </r>
  <r>
    <n v="478"/>
    <x v="0"/>
    <x v="7"/>
    <x v="32"/>
    <x v="359"/>
    <n v="1"/>
    <x v="0"/>
  </r>
  <r>
    <n v="477"/>
    <x v="8"/>
    <x v="6"/>
    <x v="55"/>
    <x v="360"/>
    <n v="1"/>
    <x v="0"/>
  </r>
  <r>
    <n v="479"/>
    <x v="0"/>
    <x v="2"/>
    <x v="55"/>
    <x v="361"/>
    <n v="1"/>
    <x v="0"/>
  </r>
  <r>
    <n v="480"/>
    <x v="0"/>
    <x v="8"/>
    <x v="55"/>
    <x v="361"/>
    <n v="1"/>
    <x v="0"/>
  </r>
  <r>
    <n v="482"/>
    <x v="0"/>
    <x v="6"/>
    <x v="55"/>
    <x v="361"/>
    <n v="1"/>
    <x v="0"/>
  </r>
  <r>
    <n v="483"/>
    <x v="6"/>
    <x v="2"/>
    <x v="55"/>
    <x v="361"/>
    <n v="1"/>
    <x v="0"/>
  </r>
  <r>
    <n v="484"/>
    <x v="10"/>
    <x v="7"/>
    <x v="55"/>
    <x v="361"/>
    <n v="1"/>
    <x v="0"/>
  </r>
  <r>
    <n v="1355"/>
    <x v="10"/>
    <x v="7"/>
    <x v="76"/>
    <x v="362"/>
    <n v="1"/>
    <x v="0"/>
  </r>
  <r>
    <n v="1623"/>
    <x v="10"/>
    <x v="7"/>
    <x v="32"/>
    <x v="363"/>
    <n v="1"/>
    <x v="2"/>
  </r>
  <r>
    <n v="475"/>
    <x v="7"/>
    <x v="4"/>
    <x v="4"/>
    <x v="364"/>
    <n v="1"/>
    <x v="0"/>
  </r>
  <r>
    <n v="476"/>
    <x v="7"/>
    <x v="4"/>
    <x v="4"/>
    <x v="364"/>
    <n v="1"/>
    <x v="0"/>
  </r>
  <r>
    <n v="474"/>
    <x v="0"/>
    <x v="12"/>
    <x v="39"/>
    <x v="365"/>
    <n v="1"/>
    <x v="0"/>
  </r>
  <r>
    <m/>
    <x v="11"/>
    <x v="9"/>
    <x v="11"/>
    <x v="11"/>
    <m/>
    <x v="1"/>
  </r>
  <r>
    <m/>
    <x v="11"/>
    <x v="9"/>
    <x v="11"/>
    <x v="11"/>
    <m/>
    <x v="1"/>
  </r>
  <r>
    <m/>
    <x v="11"/>
    <x v="9"/>
    <x v="11"/>
    <x v="11"/>
    <m/>
    <x v="1"/>
  </r>
  <r>
    <m/>
    <x v="11"/>
    <x v="9"/>
    <x v="11"/>
    <x v="11"/>
    <m/>
    <x v="1"/>
  </r>
  <r>
    <m/>
    <x v="11"/>
    <x v="9"/>
    <x v="11"/>
    <x v="11"/>
    <m/>
    <x v="1"/>
  </r>
  <r>
    <m/>
    <x v="11"/>
    <x v="9"/>
    <x v="11"/>
    <x v="11"/>
    <m/>
    <x v="1"/>
  </r>
  <r>
    <n v="465"/>
    <x v="8"/>
    <x v="6"/>
    <x v="55"/>
    <x v="366"/>
    <n v="1"/>
    <x v="0"/>
  </r>
  <r>
    <n v="466"/>
    <x v="9"/>
    <x v="6"/>
    <x v="55"/>
    <x v="366"/>
    <n v="1"/>
    <x v="0"/>
  </r>
  <r>
    <n v="467"/>
    <x v="3"/>
    <x v="6"/>
    <x v="55"/>
    <x v="366"/>
    <n v="1"/>
    <x v="0"/>
  </r>
  <r>
    <n v="462"/>
    <x v="8"/>
    <x v="6"/>
    <x v="87"/>
    <x v="367"/>
    <n v="1"/>
    <x v="0"/>
  </r>
  <r>
    <n v="463"/>
    <x v="9"/>
    <x v="6"/>
    <x v="87"/>
    <x v="367"/>
    <n v="1"/>
    <x v="0"/>
  </r>
  <r>
    <n v="464"/>
    <x v="3"/>
    <x v="6"/>
    <x v="87"/>
    <x v="367"/>
    <n v="1"/>
    <x v="0"/>
  </r>
  <r>
    <n v="459"/>
    <x v="8"/>
    <x v="5"/>
    <x v="5"/>
    <x v="368"/>
    <n v="1"/>
    <x v="0"/>
  </r>
  <r>
    <n v="460"/>
    <x v="9"/>
    <x v="5"/>
    <x v="5"/>
    <x v="368"/>
    <n v="1"/>
    <x v="0"/>
  </r>
  <r>
    <n v="461"/>
    <x v="3"/>
    <x v="5"/>
    <x v="5"/>
    <x v="368"/>
    <n v="1"/>
    <x v="0"/>
  </r>
  <r>
    <n v="454"/>
    <x v="8"/>
    <x v="6"/>
    <x v="34"/>
    <x v="369"/>
    <n v="1"/>
    <x v="2"/>
  </r>
  <r>
    <n v="455"/>
    <x v="0"/>
    <x v="6"/>
    <x v="34"/>
    <x v="369"/>
    <n v="1"/>
    <x v="2"/>
  </r>
  <r>
    <n v="456"/>
    <x v="1"/>
    <x v="6"/>
    <x v="34"/>
    <x v="369"/>
    <n v="1"/>
    <x v="2"/>
  </r>
  <r>
    <n v="457"/>
    <x v="13"/>
    <x v="6"/>
    <x v="34"/>
    <x v="369"/>
    <n v="1"/>
    <x v="2"/>
  </r>
  <r>
    <n v="458"/>
    <x v="3"/>
    <x v="6"/>
    <x v="34"/>
    <x v="369"/>
    <n v="1"/>
    <x v="2"/>
  </r>
  <r>
    <n v="448"/>
    <x v="8"/>
    <x v="1"/>
    <x v="88"/>
    <x v="370"/>
    <n v="1"/>
    <x v="0"/>
  </r>
  <r>
    <n v="449"/>
    <x v="0"/>
    <x v="1"/>
    <x v="88"/>
    <x v="370"/>
    <n v="1"/>
    <x v="0"/>
  </r>
  <r>
    <n v="450"/>
    <x v="9"/>
    <x v="1"/>
    <x v="88"/>
    <x v="370"/>
    <n v="1"/>
    <x v="0"/>
  </r>
  <r>
    <n v="451"/>
    <x v="2"/>
    <x v="1"/>
    <x v="88"/>
    <x v="370"/>
    <n v="1"/>
    <x v="0"/>
  </r>
  <r>
    <n v="452"/>
    <x v="3"/>
    <x v="1"/>
    <x v="88"/>
    <x v="370"/>
    <n v="1"/>
    <x v="0"/>
  </r>
  <r>
    <n v="453"/>
    <x v="4"/>
    <x v="1"/>
    <x v="88"/>
    <x v="370"/>
    <n v="1"/>
    <x v="0"/>
  </r>
  <r>
    <n v="1539"/>
    <x v="4"/>
    <x v="1"/>
    <x v="88"/>
    <x v="371"/>
    <n v="1"/>
    <x v="0"/>
  </r>
  <r>
    <n v="444"/>
    <x v="8"/>
    <x v="5"/>
    <x v="5"/>
    <x v="372"/>
    <n v="1"/>
    <x v="0"/>
  </r>
  <r>
    <n v="445"/>
    <x v="0"/>
    <x v="5"/>
    <x v="5"/>
    <x v="372"/>
    <n v="1"/>
    <x v="0"/>
  </r>
  <r>
    <n v="446"/>
    <x v="9"/>
    <x v="5"/>
    <x v="5"/>
    <x v="372"/>
    <n v="1"/>
    <x v="0"/>
  </r>
  <r>
    <n v="447"/>
    <x v="3"/>
    <x v="5"/>
    <x v="5"/>
    <x v="372"/>
    <n v="1"/>
    <x v="0"/>
  </r>
  <r>
    <n v="1648"/>
    <x v="0"/>
    <x v="15"/>
    <x v="26"/>
    <x v="373"/>
    <n v="1"/>
    <x v="2"/>
  </r>
  <r>
    <n v="1598"/>
    <x v="3"/>
    <x v="3"/>
    <x v="12"/>
    <x v="374"/>
    <n v="1"/>
    <x v="2"/>
  </r>
  <r>
    <n v="1549"/>
    <x v="0"/>
    <x v="7"/>
    <x v="24"/>
    <x v="375"/>
    <n v="1"/>
    <x v="2"/>
  </r>
  <r>
    <n v="1316"/>
    <x v="10"/>
    <x v="7"/>
    <x v="24"/>
    <x v="376"/>
    <n v="1"/>
    <x v="0"/>
  </r>
  <r>
    <m/>
    <x v="11"/>
    <x v="9"/>
    <x v="11"/>
    <x v="11"/>
    <m/>
    <x v="1"/>
  </r>
  <r>
    <n v="1597"/>
    <x v="3"/>
    <x v="3"/>
    <x v="27"/>
    <x v="377"/>
    <n v="1"/>
    <x v="0"/>
  </r>
  <r>
    <n v="1558"/>
    <x v="1"/>
    <x v="1"/>
    <x v="1"/>
    <x v="378"/>
    <n v="1"/>
    <x v="0"/>
  </r>
  <r>
    <n v="1548"/>
    <x v="0"/>
    <x v="1"/>
    <x v="1"/>
    <x v="379"/>
    <n v="1"/>
    <x v="2"/>
  </r>
  <r>
    <m/>
    <x v="11"/>
    <x v="9"/>
    <x v="11"/>
    <x v="11"/>
    <m/>
    <x v="1"/>
  </r>
  <r>
    <m/>
    <x v="11"/>
    <x v="9"/>
    <x v="11"/>
    <x v="11"/>
    <m/>
    <x v="1"/>
  </r>
  <r>
    <m/>
    <x v="11"/>
    <x v="9"/>
    <x v="11"/>
    <x v="11"/>
    <m/>
    <x v="1"/>
  </r>
  <r>
    <m/>
    <x v="11"/>
    <x v="9"/>
    <x v="11"/>
    <x v="11"/>
    <m/>
    <x v="1"/>
  </r>
  <r>
    <n v="1279"/>
    <x v="9"/>
    <x v="15"/>
    <x v="33"/>
    <x v="380"/>
    <n v="1"/>
    <x v="0"/>
  </r>
  <r>
    <n v="1273"/>
    <x v="9"/>
    <x v="5"/>
    <x v="5"/>
    <x v="381"/>
    <n v="1"/>
    <x v="0"/>
  </r>
  <r>
    <n v="1667"/>
    <x v="0"/>
    <x v="11"/>
    <x v="58"/>
    <x v="382"/>
    <n v="1"/>
    <x v="0"/>
  </r>
  <r>
    <n v="1663"/>
    <x v="0"/>
    <x v="19"/>
    <x v="84"/>
    <x v="383"/>
    <n v="1"/>
    <x v="0"/>
  </r>
  <r>
    <n v="1712"/>
    <x v="0"/>
    <x v="14"/>
    <x v="21"/>
    <x v="384"/>
    <n v="1"/>
    <x v="0"/>
  </r>
  <r>
    <n v="1646"/>
    <x v="0"/>
    <x v="15"/>
    <x v="26"/>
    <x v="385"/>
    <n v="1"/>
    <x v="0"/>
  </r>
  <r>
    <n v="1726"/>
    <x v="9"/>
    <x v="21"/>
    <x v="59"/>
    <x v="386"/>
    <n v="1"/>
    <x v="0"/>
  </r>
  <r>
    <n v="1728"/>
    <x v="9"/>
    <x v="21"/>
    <x v="59"/>
    <x v="387"/>
    <n v="1"/>
    <x v="0"/>
  </r>
  <r>
    <n v="1727"/>
    <x v="9"/>
    <x v="21"/>
    <x v="59"/>
    <x v="388"/>
    <n v="1"/>
    <x v="0"/>
  </r>
  <r>
    <n v="1651"/>
    <x v="0"/>
    <x v="0"/>
    <x v="0"/>
    <x v="389"/>
    <n v="1"/>
    <x v="0"/>
  </r>
  <r>
    <n v="1276"/>
    <x v="9"/>
    <x v="5"/>
    <x v="5"/>
    <x v="390"/>
    <n v="1"/>
    <x v="0"/>
  </r>
  <r>
    <n v="1655"/>
    <x v="0"/>
    <x v="0"/>
    <x v="52"/>
    <x v="391"/>
    <n v="1"/>
    <x v="0"/>
  </r>
  <r>
    <n v="1670"/>
    <x v="0"/>
    <x v="11"/>
    <x v="58"/>
    <x v="392"/>
    <n v="1"/>
    <x v="0"/>
  </r>
  <r>
    <n v="1654"/>
    <x v="0"/>
    <x v="0"/>
    <x v="52"/>
    <x v="393"/>
    <n v="1"/>
    <x v="0"/>
  </r>
  <r>
    <n v="432"/>
    <x v="8"/>
    <x v="8"/>
    <x v="18"/>
    <x v="394"/>
    <n v="1"/>
    <x v="0"/>
  </r>
  <r>
    <n v="433"/>
    <x v="0"/>
    <x v="8"/>
    <x v="18"/>
    <x v="394"/>
    <n v="1"/>
    <x v="0"/>
  </r>
  <r>
    <n v="434"/>
    <x v="1"/>
    <x v="8"/>
    <x v="18"/>
    <x v="394"/>
    <n v="1"/>
    <x v="0"/>
  </r>
  <r>
    <n v="435"/>
    <x v="9"/>
    <x v="8"/>
    <x v="18"/>
    <x v="394"/>
    <n v="1"/>
    <x v="0"/>
  </r>
  <r>
    <n v="436"/>
    <x v="2"/>
    <x v="8"/>
    <x v="18"/>
    <x v="394"/>
    <n v="1"/>
    <x v="0"/>
  </r>
  <r>
    <n v="437"/>
    <x v="3"/>
    <x v="8"/>
    <x v="18"/>
    <x v="394"/>
    <n v="1"/>
    <x v="0"/>
  </r>
  <r>
    <n v="438"/>
    <x v="4"/>
    <x v="8"/>
    <x v="18"/>
    <x v="394"/>
    <n v="1"/>
    <x v="0"/>
  </r>
  <r>
    <n v="1627"/>
    <x v="9"/>
    <x v="17"/>
    <x v="43"/>
    <x v="395"/>
    <n v="1"/>
    <x v="2"/>
  </r>
  <r>
    <n v="428"/>
    <x v="8"/>
    <x v="5"/>
    <x v="5"/>
    <x v="396"/>
    <n v="1"/>
    <x v="2"/>
  </r>
  <r>
    <n v="429"/>
    <x v="0"/>
    <x v="5"/>
    <x v="5"/>
    <x v="396"/>
    <n v="1"/>
    <x v="2"/>
  </r>
  <r>
    <n v="430"/>
    <x v="9"/>
    <x v="5"/>
    <x v="5"/>
    <x v="396"/>
    <n v="1"/>
    <x v="2"/>
  </r>
  <r>
    <n v="431"/>
    <x v="3"/>
    <x v="5"/>
    <x v="5"/>
    <x v="396"/>
    <n v="1"/>
    <x v="2"/>
  </r>
  <r>
    <n v="424"/>
    <x v="8"/>
    <x v="5"/>
    <x v="5"/>
    <x v="397"/>
    <n v="1"/>
    <x v="0"/>
  </r>
  <r>
    <n v="425"/>
    <x v="0"/>
    <x v="5"/>
    <x v="5"/>
    <x v="397"/>
    <n v="1"/>
    <x v="0"/>
  </r>
  <r>
    <n v="426"/>
    <x v="9"/>
    <x v="5"/>
    <x v="5"/>
    <x v="397"/>
    <n v="1"/>
    <x v="0"/>
  </r>
  <r>
    <n v="427"/>
    <x v="3"/>
    <x v="5"/>
    <x v="5"/>
    <x v="397"/>
    <n v="1"/>
    <x v="0"/>
  </r>
  <r>
    <n v="417"/>
    <x v="8"/>
    <x v="1"/>
    <x v="61"/>
    <x v="398"/>
    <n v="1"/>
    <x v="2"/>
  </r>
  <r>
    <n v="418"/>
    <x v="0"/>
    <x v="1"/>
    <x v="61"/>
    <x v="398"/>
    <n v="1"/>
    <x v="2"/>
  </r>
  <r>
    <n v="419"/>
    <x v="1"/>
    <x v="1"/>
    <x v="61"/>
    <x v="398"/>
    <n v="1"/>
    <x v="2"/>
  </r>
  <r>
    <n v="420"/>
    <x v="9"/>
    <x v="1"/>
    <x v="61"/>
    <x v="398"/>
    <n v="1"/>
    <x v="2"/>
  </r>
  <r>
    <n v="421"/>
    <x v="2"/>
    <x v="1"/>
    <x v="61"/>
    <x v="398"/>
    <n v="1"/>
    <x v="2"/>
  </r>
  <r>
    <n v="422"/>
    <x v="3"/>
    <x v="1"/>
    <x v="61"/>
    <x v="398"/>
    <n v="1"/>
    <x v="2"/>
  </r>
  <r>
    <n v="423"/>
    <x v="4"/>
    <x v="1"/>
    <x v="61"/>
    <x v="398"/>
    <n v="1"/>
    <x v="2"/>
  </r>
  <r>
    <n v="416"/>
    <x v="8"/>
    <x v="15"/>
    <x v="35"/>
    <x v="399"/>
    <n v="1"/>
    <x v="0"/>
  </r>
  <r>
    <n v="1657"/>
    <x v="0"/>
    <x v="0"/>
    <x v="89"/>
    <x v="400"/>
    <n v="1"/>
    <x v="0"/>
  </r>
  <r>
    <n v="412"/>
    <x v="8"/>
    <x v="6"/>
    <x v="87"/>
    <x v="401"/>
    <n v="1"/>
    <x v="0"/>
  </r>
  <r>
    <n v="413"/>
    <x v="1"/>
    <x v="6"/>
    <x v="87"/>
    <x v="401"/>
    <n v="1"/>
    <x v="0"/>
  </r>
  <r>
    <n v="414"/>
    <x v="2"/>
    <x v="6"/>
    <x v="87"/>
    <x v="401"/>
    <n v="1"/>
    <x v="0"/>
  </r>
  <r>
    <n v="415"/>
    <x v="3"/>
    <x v="6"/>
    <x v="87"/>
    <x v="401"/>
    <n v="1"/>
    <x v="0"/>
  </r>
  <r>
    <n v="403"/>
    <x v="8"/>
    <x v="1"/>
    <x v="90"/>
    <x v="402"/>
    <n v="1"/>
    <x v="0"/>
  </r>
  <r>
    <n v="404"/>
    <x v="0"/>
    <x v="1"/>
    <x v="90"/>
    <x v="402"/>
    <n v="1"/>
    <x v="0"/>
  </r>
  <r>
    <n v="405"/>
    <x v="1"/>
    <x v="1"/>
    <x v="90"/>
    <x v="402"/>
    <n v="1"/>
    <x v="0"/>
  </r>
  <r>
    <n v="406"/>
    <x v="9"/>
    <x v="1"/>
    <x v="90"/>
    <x v="402"/>
    <n v="1"/>
    <x v="0"/>
  </r>
  <r>
    <n v="407"/>
    <x v="2"/>
    <x v="1"/>
    <x v="90"/>
    <x v="402"/>
    <n v="1"/>
    <x v="0"/>
  </r>
  <r>
    <n v="408"/>
    <x v="12"/>
    <x v="1"/>
    <x v="90"/>
    <x v="402"/>
    <n v="1"/>
    <x v="0"/>
  </r>
  <r>
    <n v="409"/>
    <x v="3"/>
    <x v="1"/>
    <x v="90"/>
    <x v="402"/>
    <n v="1"/>
    <x v="0"/>
  </r>
  <r>
    <n v="410"/>
    <x v="4"/>
    <x v="1"/>
    <x v="90"/>
    <x v="402"/>
    <n v="1"/>
    <x v="0"/>
  </r>
  <r>
    <n v="411"/>
    <x v="5"/>
    <x v="1"/>
    <x v="90"/>
    <x v="402"/>
    <n v="1"/>
    <x v="0"/>
  </r>
  <r>
    <n v="1576"/>
    <x v="0"/>
    <x v="1"/>
    <x v="91"/>
    <x v="403"/>
    <n v="1"/>
    <x v="2"/>
  </r>
  <r>
    <n v="402"/>
    <x v="7"/>
    <x v="4"/>
    <x v="63"/>
    <x v="404"/>
    <n v="1"/>
    <x v="0"/>
  </r>
  <r>
    <n v="401"/>
    <x v="7"/>
    <x v="4"/>
    <x v="63"/>
    <x v="405"/>
    <n v="1"/>
    <x v="0"/>
  </r>
  <r>
    <n v="400"/>
    <x v="7"/>
    <x v="4"/>
    <x v="66"/>
    <x v="406"/>
    <n v="1"/>
    <x v="0"/>
  </r>
  <r>
    <n v="399"/>
    <x v="7"/>
    <x v="4"/>
    <x v="63"/>
    <x v="407"/>
    <n v="1"/>
    <x v="0"/>
  </r>
  <r>
    <n v="398"/>
    <x v="7"/>
    <x v="4"/>
    <x v="66"/>
    <x v="408"/>
    <n v="1"/>
    <x v="0"/>
  </r>
  <r>
    <n v="397"/>
    <x v="7"/>
    <x v="4"/>
    <x v="63"/>
    <x v="409"/>
    <n v="1"/>
    <x v="0"/>
  </r>
  <r>
    <n v="396"/>
    <x v="7"/>
    <x v="4"/>
    <x v="63"/>
    <x v="410"/>
    <n v="1"/>
    <x v="0"/>
  </r>
  <r>
    <n v="395"/>
    <x v="7"/>
    <x v="4"/>
    <x v="63"/>
    <x v="411"/>
    <n v="1"/>
    <x v="0"/>
  </r>
  <r>
    <n v="388"/>
    <x v="8"/>
    <x v="6"/>
    <x v="7"/>
    <x v="412"/>
    <n v="1"/>
    <x v="0"/>
  </r>
  <r>
    <n v="389"/>
    <x v="0"/>
    <x v="7"/>
    <x v="32"/>
    <x v="413"/>
    <n v="1"/>
    <x v="0"/>
  </r>
  <r>
    <n v="390"/>
    <x v="0"/>
    <x v="2"/>
    <x v="22"/>
    <x v="412"/>
    <n v="1"/>
    <x v="0"/>
  </r>
  <r>
    <n v="391"/>
    <x v="0"/>
    <x v="8"/>
    <x v="10"/>
    <x v="412"/>
    <n v="1"/>
    <x v="0"/>
  </r>
  <r>
    <n v="393"/>
    <x v="6"/>
    <x v="2"/>
    <x v="22"/>
    <x v="412"/>
    <n v="1"/>
    <x v="0"/>
  </r>
  <r>
    <n v="394"/>
    <x v="10"/>
    <x v="7"/>
    <x v="8"/>
    <x v="412"/>
    <n v="1"/>
    <x v="0"/>
  </r>
  <r>
    <n v="386"/>
    <x v="8"/>
    <x v="4"/>
    <x v="66"/>
    <x v="414"/>
    <n v="1"/>
    <x v="0"/>
  </r>
  <r>
    <n v="387"/>
    <x v="7"/>
    <x v="4"/>
    <x v="66"/>
    <x v="414"/>
    <n v="1"/>
    <x v="0"/>
  </r>
  <r>
    <n v="381"/>
    <x v="8"/>
    <x v="4"/>
    <x v="42"/>
    <x v="415"/>
    <n v="1"/>
    <x v="0"/>
  </r>
  <r>
    <n v="382"/>
    <x v="9"/>
    <x v="4"/>
    <x v="42"/>
    <x v="415"/>
    <n v="1"/>
    <x v="0"/>
  </r>
  <r>
    <n v="383"/>
    <x v="2"/>
    <x v="4"/>
    <x v="42"/>
    <x v="415"/>
    <n v="1"/>
    <x v="0"/>
  </r>
  <r>
    <n v="384"/>
    <x v="4"/>
    <x v="4"/>
    <x v="42"/>
    <x v="415"/>
    <n v="1"/>
    <x v="0"/>
  </r>
  <r>
    <n v="385"/>
    <x v="7"/>
    <x v="4"/>
    <x v="42"/>
    <x v="415"/>
    <n v="1"/>
    <x v="0"/>
  </r>
  <r>
    <n v="375"/>
    <x v="0"/>
    <x v="8"/>
    <x v="18"/>
    <x v="416"/>
    <n v="1"/>
    <x v="0"/>
  </r>
  <r>
    <n v="376"/>
    <x v="9"/>
    <x v="8"/>
    <x v="18"/>
    <x v="416"/>
    <n v="1"/>
    <x v="0"/>
  </r>
  <r>
    <n v="377"/>
    <x v="2"/>
    <x v="8"/>
    <x v="18"/>
    <x v="416"/>
    <n v="1"/>
    <x v="0"/>
  </r>
  <r>
    <n v="378"/>
    <x v="3"/>
    <x v="8"/>
    <x v="18"/>
    <x v="416"/>
    <n v="1"/>
    <x v="0"/>
  </r>
  <r>
    <n v="379"/>
    <x v="4"/>
    <x v="8"/>
    <x v="18"/>
    <x v="416"/>
    <n v="1"/>
    <x v="0"/>
  </r>
  <r>
    <n v="380"/>
    <x v="5"/>
    <x v="8"/>
    <x v="18"/>
    <x v="416"/>
    <n v="1"/>
    <x v="0"/>
  </r>
  <r>
    <n v="370"/>
    <x v="8"/>
    <x v="6"/>
    <x v="34"/>
    <x v="417"/>
    <n v="1"/>
    <x v="0"/>
  </r>
  <r>
    <n v="371"/>
    <x v="0"/>
    <x v="6"/>
    <x v="34"/>
    <x v="417"/>
    <n v="1"/>
    <x v="0"/>
  </r>
  <r>
    <n v="372"/>
    <x v="1"/>
    <x v="6"/>
    <x v="34"/>
    <x v="417"/>
    <n v="1"/>
    <x v="0"/>
  </r>
  <r>
    <n v="373"/>
    <x v="13"/>
    <x v="6"/>
    <x v="34"/>
    <x v="417"/>
    <n v="1"/>
    <x v="0"/>
  </r>
  <r>
    <n v="374"/>
    <x v="3"/>
    <x v="6"/>
    <x v="34"/>
    <x v="417"/>
    <n v="1"/>
    <x v="0"/>
  </r>
  <r>
    <n v="366"/>
    <x v="8"/>
    <x v="5"/>
    <x v="5"/>
    <x v="418"/>
    <n v="1"/>
    <x v="2"/>
  </r>
  <r>
    <n v="367"/>
    <x v="0"/>
    <x v="5"/>
    <x v="5"/>
    <x v="418"/>
    <n v="1"/>
    <x v="2"/>
  </r>
  <r>
    <n v="368"/>
    <x v="9"/>
    <x v="5"/>
    <x v="5"/>
    <x v="418"/>
    <n v="1"/>
    <x v="2"/>
  </r>
  <r>
    <n v="369"/>
    <x v="3"/>
    <x v="5"/>
    <x v="5"/>
    <x v="418"/>
    <n v="1"/>
    <x v="2"/>
  </r>
  <r>
    <m/>
    <x v="11"/>
    <x v="9"/>
    <x v="11"/>
    <x v="11"/>
    <m/>
    <x v="1"/>
  </r>
  <r>
    <n v="1729"/>
    <x v="9"/>
    <x v="21"/>
    <x v="59"/>
    <x v="419"/>
    <n v="1"/>
    <x v="0"/>
  </r>
  <r>
    <n v="1653"/>
    <x v="0"/>
    <x v="0"/>
    <x v="52"/>
    <x v="420"/>
    <n v="1"/>
    <x v="0"/>
  </r>
  <r>
    <n v="1698"/>
    <x v="0"/>
    <x v="15"/>
    <x v="35"/>
    <x v="421"/>
    <n v="1"/>
    <x v="0"/>
  </r>
  <r>
    <n v="1280"/>
    <x v="9"/>
    <x v="15"/>
    <x v="33"/>
    <x v="422"/>
    <n v="1"/>
    <x v="0"/>
  </r>
  <r>
    <n v="1556"/>
    <x v="1"/>
    <x v="13"/>
    <x v="20"/>
    <x v="423"/>
    <n v="1"/>
    <x v="0"/>
  </r>
  <r>
    <n v="1610"/>
    <x v="2"/>
    <x v="8"/>
    <x v="18"/>
    <x v="424"/>
    <n v="1"/>
    <x v="3"/>
  </r>
  <r>
    <n v="1664"/>
    <x v="0"/>
    <x v="0"/>
    <x v="52"/>
    <x v="425"/>
    <n v="1"/>
    <x v="3"/>
  </r>
  <r>
    <n v="1606"/>
    <x v="9"/>
    <x v="8"/>
    <x v="56"/>
    <x v="426"/>
    <n v="1"/>
    <x v="3"/>
  </r>
  <r>
    <n v="1593"/>
    <x v="9"/>
    <x v="10"/>
    <x v="13"/>
    <x v="427"/>
    <n v="1"/>
    <x v="3"/>
  </r>
  <r>
    <n v="1591"/>
    <x v="0"/>
    <x v="19"/>
    <x v="64"/>
    <x v="428"/>
    <n v="1"/>
    <x v="3"/>
  </r>
  <r>
    <n v="364"/>
    <x v="9"/>
    <x v="8"/>
    <x v="18"/>
    <x v="429"/>
    <n v="1"/>
    <x v="3"/>
  </r>
  <r>
    <n v="1602"/>
    <x v="0"/>
    <x v="8"/>
    <x v="18"/>
    <x v="430"/>
    <n v="1"/>
    <x v="3"/>
  </r>
  <r>
    <n v="1577"/>
    <x v="9"/>
    <x v="8"/>
    <x v="56"/>
    <x v="431"/>
    <n v="1"/>
    <x v="3"/>
  </r>
  <r>
    <n v="1713"/>
    <x v="2"/>
    <x v="11"/>
    <x v="92"/>
    <x v="432"/>
    <n v="1"/>
    <x v="3"/>
  </r>
  <r>
    <n v="1579"/>
    <x v="0"/>
    <x v="8"/>
    <x v="18"/>
    <x v="433"/>
    <n v="1"/>
    <x v="3"/>
  </r>
  <r>
    <n v="360"/>
    <x v="8"/>
    <x v="6"/>
    <x v="93"/>
    <x v="434"/>
    <n v="1"/>
    <x v="0"/>
  </r>
  <r>
    <n v="361"/>
    <x v="0"/>
    <x v="6"/>
    <x v="93"/>
    <x v="434"/>
    <n v="1"/>
    <x v="0"/>
  </r>
  <r>
    <n v="362"/>
    <x v="9"/>
    <x v="6"/>
    <x v="93"/>
    <x v="434"/>
    <n v="1"/>
    <x v="0"/>
  </r>
  <r>
    <n v="363"/>
    <x v="3"/>
    <x v="6"/>
    <x v="93"/>
    <x v="434"/>
    <n v="1"/>
    <x v="0"/>
  </r>
  <r>
    <n v="359"/>
    <x v="6"/>
    <x v="2"/>
    <x v="94"/>
    <x v="435"/>
    <n v="1"/>
    <x v="0"/>
  </r>
  <r>
    <n v="1582"/>
    <x v="2"/>
    <x v="11"/>
    <x v="92"/>
    <x v="436"/>
    <n v="1"/>
    <x v="3"/>
  </r>
  <r>
    <m/>
    <x v="11"/>
    <x v="9"/>
    <x v="11"/>
    <x v="11"/>
    <m/>
    <x v="1"/>
  </r>
  <r>
    <m/>
    <x v="11"/>
    <x v="9"/>
    <x v="11"/>
    <x v="11"/>
    <m/>
    <x v="1"/>
  </r>
  <r>
    <n v="356"/>
    <x v="0"/>
    <x v="12"/>
    <x v="39"/>
    <x v="437"/>
    <n v="1"/>
    <x v="0"/>
  </r>
  <r>
    <n v="1694"/>
    <x v="0"/>
    <x v="3"/>
    <x v="3"/>
    <x v="438"/>
    <n v="1"/>
    <x v="0"/>
  </r>
  <r>
    <n v="347"/>
    <x v="8"/>
    <x v="13"/>
    <x v="20"/>
    <x v="439"/>
    <n v="1"/>
    <x v="3"/>
  </r>
  <r>
    <n v="348"/>
    <x v="0"/>
    <x v="13"/>
    <x v="20"/>
    <x v="439"/>
    <n v="1"/>
    <x v="3"/>
  </r>
  <r>
    <n v="349"/>
    <x v="1"/>
    <x v="13"/>
    <x v="20"/>
    <x v="439"/>
    <n v="1"/>
    <x v="3"/>
  </r>
  <r>
    <n v="350"/>
    <x v="9"/>
    <x v="13"/>
    <x v="20"/>
    <x v="439"/>
    <n v="1"/>
    <x v="3"/>
  </r>
  <r>
    <n v="351"/>
    <x v="2"/>
    <x v="13"/>
    <x v="20"/>
    <x v="439"/>
    <n v="1"/>
    <x v="3"/>
  </r>
  <r>
    <n v="352"/>
    <x v="12"/>
    <x v="13"/>
    <x v="20"/>
    <x v="439"/>
    <n v="1"/>
    <x v="3"/>
  </r>
  <r>
    <n v="353"/>
    <x v="13"/>
    <x v="13"/>
    <x v="20"/>
    <x v="439"/>
    <n v="1"/>
    <x v="3"/>
  </r>
  <r>
    <n v="354"/>
    <x v="3"/>
    <x v="13"/>
    <x v="20"/>
    <x v="439"/>
    <n v="1"/>
    <x v="3"/>
  </r>
  <r>
    <n v="355"/>
    <x v="4"/>
    <x v="13"/>
    <x v="20"/>
    <x v="439"/>
    <n v="1"/>
    <x v="3"/>
  </r>
  <r>
    <n v="1453"/>
    <x v="10"/>
    <x v="13"/>
    <x v="20"/>
    <x v="439"/>
    <n v="1"/>
    <x v="3"/>
  </r>
  <r>
    <n v="1345"/>
    <x v="10"/>
    <x v="3"/>
    <x v="95"/>
    <x v="440"/>
    <n v="1"/>
    <x v="0"/>
  </r>
  <r>
    <n v="1538"/>
    <x v="4"/>
    <x v="1"/>
    <x v="96"/>
    <x v="441"/>
    <n v="1"/>
    <x v="0"/>
  </r>
  <r>
    <n v="1716"/>
    <x v="2"/>
    <x v="11"/>
    <x v="92"/>
    <x v="442"/>
    <n v="1"/>
    <x v="2"/>
  </r>
  <r>
    <n v="1714"/>
    <x v="2"/>
    <x v="11"/>
    <x v="92"/>
    <x v="443"/>
    <n v="1"/>
    <x v="2"/>
  </r>
  <r>
    <n v="343"/>
    <x v="8"/>
    <x v="19"/>
    <x v="97"/>
    <x v="444"/>
    <n v="1"/>
    <x v="0"/>
  </r>
  <r>
    <n v="344"/>
    <x v="1"/>
    <x v="19"/>
    <x v="97"/>
    <x v="444"/>
    <n v="1"/>
    <x v="0"/>
  </r>
  <r>
    <n v="345"/>
    <x v="2"/>
    <x v="19"/>
    <x v="97"/>
    <x v="444"/>
    <n v="1"/>
    <x v="0"/>
  </r>
  <r>
    <n v="346"/>
    <x v="3"/>
    <x v="19"/>
    <x v="97"/>
    <x v="444"/>
    <n v="1"/>
    <x v="0"/>
  </r>
  <r>
    <n v="1565"/>
    <x v="1"/>
    <x v="1"/>
    <x v="96"/>
    <x v="445"/>
    <n v="1"/>
    <x v="0"/>
  </r>
  <r>
    <n v="342"/>
    <x v="6"/>
    <x v="1"/>
    <x v="96"/>
    <x v="446"/>
    <n v="1"/>
    <x v="0"/>
  </r>
  <r>
    <n v="1566"/>
    <x v="1"/>
    <x v="13"/>
    <x v="20"/>
    <x v="447"/>
    <n v="1"/>
    <x v="0"/>
  </r>
  <r>
    <m/>
    <x v="11"/>
    <x v="9"/>
    <x v="11"/>
    <x v="11"/>
    <m/>
    <x v="1"/>
  </r>
  <r>
    <n v="1441"/>
    <x v="10"/>
    <x v="7"/>
    <x v="32"/>
    <x v="448"/>
    <n v="1"/>
    <x v="0"/>
  </r>
  <r>
    <n v="1323"/>
    <x v="10"/>
    <x v="7"/>
    <x v="32"/>
    <x v="449"/>
    <n v="1"/>
    <x v="0"/>
  </r>
  <r>
    <m/>
    <x v="11"/>
    <x v="9"/>
    <x v="11"/>
    <x v="11"/>
    <m/>
    <x v="1"/>
  </r>
  <r>
    <n v="341"/>
    <x v="0"/>
    <x v="15"/>
    <x v="36"/>
    <x v="450"/>
    <n v="1"/>
    <x v="0"/>
  </r>
  <r>
    <n v="340"/>
    <x v="0"/>
    <x v="14"/>
    <x v="21"/>
    <x v="451"/>
    <n v="1"/>
    <x v="0"/>
  </r>
  <r>
    <n v="339"/>
    <x v="7"/>
    <x v="4"/>
    <x v="4"/>
    <x v="452"/>
    <n v="1"/>
    <x v="0"/>
  </r>
  <r>
    <n v="338"/>
    <x v="3"/>
    <x v="8"/>
    <x v="30"/>
    <x v="453"/>
    <n v="1"/>
    <x v="0"/>
  </r>
  <r>
    <n v="337"/>
    <x v="3"/>
    <x v="8"/>
    <x v="30"/>
    <x v="454"/>
    <n v="1"/>
    <x v="0"/>
  </r>
  <r>
    <n v="334"/>
    <x v="8"/>
    <x v="15"/>
    <x v="33"/>
    <x v="455"/>
    <n v="1"/>
    <x v="0"/>
  </r>
  <r>
    <n v="335"/>
    <x v="9"/>
    <x v="15"/>
    <x v="33"/>
    <x v="455"/>
    <n v="1"/>
    <x v="0"/>
  </r>
  <r>
    <n v="336"/>
    <x v="6"/>
    <x v="15"/>
    <x v="33"/>
    <x v="455"/>
    <n v="1"/>
    <x v="0"/>
  </r>
  <r>
    <n v="330"/>
    <x v="8"/>
    <x v="15"/>
    <x v="33"/>
    <x v="456"/>
    <n v="1"/>
    <x v="0"/>
  </r>
  <r>
    <n v="331"/>
    <x v="9"/>
    <x v="15"/>
    <x v="33"/>
    <x v="456"/>
    <n v="1"/>
    <x v="0"/>
  </r>
  <r>
    <n v="332"/>
    <x v="6"/>
    <x v="15"/>
    <x v="33"/>
    <x v="456"/>
    <n v="1"/>
    <x v="0"/>
  </r>
  <r>
    <n v="333"/>
    <x v="10"/>
    <x v="15"/>
    <x v="33"/>
    <x v="456"/>
    <n v="1"/>
    <x v="0"/>
  </r>
  <r>
    <n v="324"/>
    <x v="0"/>
    <x v="6"/>
    <x v="87"/>
    <x v="270"/>
    <n v="1"/>
    <x v="0"/>
  </r>
  <r>
    <n v="325"/>
    <x v="1"/>
    <x v="6"/>
    <x v="87"/>
    <x v="270"/>
    <n v="1"/>
    <x v="0"/>
  </r>
  <r>
    <n v="326"/>
    <x v="2"/>
    <x v="6"/>
    <x v="87"/>
    <x v="270"/>
    <n v="1"/>
    <x v="0"/>
  </r>
  <r>
    <n v="327"/>
    <x v="3"/>
    <x v="6"/>
    <x v="87"/>
    <x v="270"/>
    <n v="1"/>
    <x v="0"/>
  </r>
  <r>
    <n v="328"/>
    <x v="4"/>
    <x v="6"/>
    <x v="87"/>
    <x v="270"/>
    <n v="1"/>
    <x v="0"/>
  </r>
  <r>
    <n v="329"/>
    <x v="5"/>
    <x v="6"/>
    <x v="87"/>
    <x v="270"/>
    <n v="1"/>
    <x v="0"/>
  </r>
  <r>
    <n v="76"/>
    <x v="8"/>
    <x v="13"/>
    <x v="20"/>
    <x v="457"/>
    <n v="1"/>
    <x v="0"/>
  </r>
  <r>
    <n v="77"/>
    <x v="0"/>
    <x v="13"/>
    <x v="20"/>
    <x v="457"/>
    <n v="1"/>
    <x v="0"/>
  </r>
  <r>
    <n v="78"/>
    <x v="1"/>
    <x v="13"/>
    <x v="20"/>
    <x v="457"/>
    <n v="1"/>
    <x v="0"/>
  </r>
  <r>
    <n v="79"/>
    <x v="9"/>
    <x v="13"/>
    <x v="20"/>
    <x v="457"/>
    <n v="1"/>
    <x v="0"/>
  </r>
  <r>
    <n v="80"/>
    <x v="2"/>
    <x v="13"/>
    <x v="20"/>
    <x v="457"/>
    <n v="1"/>
    <x v="0"/>
  </r>
  <r>
    <n v="81"/>
    <x v="12"/>
    <x v="13"/>
    <x v="20"/>
    <x v="457"/>
    <n v="1"/>
    <x v="0"/>
  </r>
  <r>
    <n v="82"/>
    <x v="13"/>
    <x v="13"/>
    <x v="20"/>
    <x v="457"/>
    <n v="1"/>
    <x v="0"/>
  </r>
  <r>
    <n v="83"/>
    <x v="3"/>
    <x v="13"/>
    <x v="20"/>
    <x v="457"/>
    <n v="1"/>
    <x v="0"/>
  </r>
  <r>
    <n v="84"/>
    <x v="4"/>
    <x v="13"/>
    <x v="20"/>
    <x v="457"/>
    <n v="1"/>
    <x v="0"/>
  </r>
  <r>
    <n v="1451"/>
    <x v="10"/>
    <x v="13"/>
    <x v="20"/>
    <x v="457"/>
    <n v="1"/>
    <x v="0"/>
  </r>
  <r>
    <n v="323"/>
    <x v="0"/>
    <x v="14"/>
    <x v="21"/>
    <x v="458"/>
    <n v="1"/>
    <x v="0"/>
  </r>
  <r>
    <m/>
    <x v="11"/>
    <x v="9"/>
    <x v="11"/>
    <x v="11"/>
    <m/>
    <x v="1"/>
  </r>
  <r>
    <n v="1572"/>
    <x v="0"/>
    <x v="19"/>
    <x v="51"/>
    <x v="459"/>
    <n v="1"/>
    <x v="2"/>
  </r>
  <r>
    <n v="1594"/>
    <x v="9"/>
    <x v="19"/>
    <x v="51"/>
    <x v="459"/>
    <n v="1"/>
    <x v="2"/>
  </r>
  <r>
    <n v="322"/>
    <x v="8"/>
    <x v="4"/>
    <x v="57"/>
    <x v="460"/>
    <n v="1"/>
    <x v="0"/>
  </r>
  <r>
    <n v="1520"/>
    <x v="7"/>
    <x v="4"/>
    <x v="6"/>
    <x v="461"/>
    <n v="1"/>
    <x v="0"/>
  </r>
  <r>
    <n v="1578"/>
    <x v="9"/>
    <x v="8"/>
    <x v="18"/>
    <x v="462"/>
    <n v="1"/>
    <x v="0"/>
  </r>
  <r>
    <n v="1302"/>
    <x v="10"/>
    <x v="7"/>
    <x v="8"/>
    <x v="463"/>
    <n v="1"/>
    <x v="0"/>
  </r>
  <r>
    <n v="1369"/>
    <x v="10"/>
    <x v="7"/>
    <x v="8"/>
    <x v="464"/>
    <n v="1"/>
    <x v="3"/>
  </r>
  <r>
    <n v="1536"/>
    <x v="4"/>
    <x v="19"/>
    <x v="97"/>
    <x v="465"/>
    <n v="1"/>
    <x v="3"/>
  </r>
  <r>
    <n v="1515"/>
    <x v="7"/>
    <x v="4"/>
    <x v="29"/>
    <x v="466"/>
    <n v="1"/>
    <x v="3"/>
  </r>
  <r>
    <n v="1519"/>
    <x v="7"/>
    <x v="4"/>
    <x v="6"/>
    <x v="467"/>
    <n v="1"/>
    <x v="3"/>
  </r>
  <r>
    <n v="1247"/>
    <x v="9"/>
    <x v="8"/>
    <x v="30"/>
    <x v="468"/>
    <n v="1"/>
    <x v="3"/>
  </r>
  <r>
    <n v="1248"/>
    <x v="9"/>
    <x v="8"/>
    <x v="30"/>
    <x v="469"/>
    <n v="1"/>
    <x v="3"/>
  </r>
  <r>
    <n v="1261"/>
    <x v="9"/>
    <x v="6"/>
    <x v="15"/>
    <x v="470"/>
    <n v="1"/>
    <x v="3"/>
  </r>
  <r>
    <m/>
    <x v="11"/>
    <x v="9"/>
    <x v="11"/>
    <x v="11"/>
    <m/>
    <x v="1"/>
  </r>
  <r>
    <n v="1259"/>
    <x v="9"/>
    <x v="6"/>
    <x v="28"/>
    <x v="471"/>
    <n v="1"/>
    <x v="3"/>
  </r>
  <r>
    <n v="1366"/>
    <x v="10"/>
    <x v="8"/>
    <x v="30"/>
    <x v="472"/>
    <n v="1"/>
    <x v="3"/>
  </r>
  <r>
    <n v="1254"/>
    <x v="9"/>
    <x v="6"/>
    <x v="28"/>
    <x v="473"/>
    <n v="1"/>
    <x v="3"/>
  </r>
  <r>
    <n v="1535"/>
    <x v="4"/>
    <x v="19"/>
    <x v="97"/>
    <x v="474"/>
    <n v="1"/>
    <x v="3"/>
  </r>
  <r>
    <n v="1264"/>
    <x v="9"/>
    <x v="5"/>
    <x v="5"/>
    <x v="475"/>
    <n v="1"/>
    <x v="3"/>
  </r>
  <r>
    <n v="1267"/>
    <x v="9"/>
    <x v="6"/>
    <x v="34"/>
    <x v="476"/>
    <n v="1"/>
    <x v="3"/>
  </r>
  <r>
    <n v="1537"/>
    <x v="4"/>
    <x v="19"/>
    <x v="97"/>
    <x v="477"/>
    <n v="1"/>
    <x v="3"/>
  </r>
  <r>
    <n v="1258"/>
    <x v="9"/>
    <x v="6"/>
    <x v="28"/>
    <x v="478"/>
    <n v="1"/>
    <x v="3"/>
  </r>
  <r>
    <n v="1517"/>
    <x v="7"/>
    <x v="4"/>
    <x v="6"/>
    <x v="479"/>
    <n v="1"/>
    <x v="3"/>
  </r>
  <r>
    <n v="1250"/>
    <x v="9"/>
    <x v="5"/>
    <x v="5"/>
    <x v="480"/>
    <n v="1"/>
    <x v="3"/>
  </r>
  <r>
    <n v="1262"/>
    <x v="9"/>
    <x v="6"/>
    <x v="15"/>
    <x v="481"/>
    <n v="1"/>
    <x v="3"/>
  </r>
  <r>
    <n v="1266"/>
    <x v="9"/>
    <x v="15"/>
    <x v="33"/>
    <x v="482"/>
    <n v="1"/>
    <x v="3"/>
  </r>
  <r>
    <n v="1263"/>
    <x v="9"/>
    <x v="5"/>
    <x v="5"/>
    <x v="483"/>
    <n v="1"/>
    <x v="3"/>
  </r>
  <r>
    <n v="1368"/>
    <x v="10"/>
    <x v="8"/>
    <x v="30"/>
    <x v="484"/>
    <n v="1"/>
    <x v="3"/>
  </r>
  <r>
    <n v="1249"/>
    <x v="9"/>
    <x v="8"/>
    <x v="30"/>
    <x v="485"/>
    <n v="1"/>
    <x v="3"/>
  </r>
  <r>
    <n v="1365"/>
    <x v="10"/>
    <x v="8"/>
    <x v="30"/>
    <x v="485"/>
    <n v="1"/>
    <x v="3"/>
  </r>
  <r>
    <n v="1516"/>
    <x v="7"/>
    <x v="16"/>
    <x v="40"/>
    <x v="486"/>
    <n v="1"/>
    <x v="3"/>
  </r>
  <r>
    <n v="1367"/>
    <x v="10"/>
    <x v="8"/>
    <x v="30"/>
    <x v="487"/>
    <n v="1"/>
    <x v="3"/>
  </r>
  <r>
    <n v="1265"/>
    <x v="9"/>
    <x v="15"/>
    <x v="33"/>
    <x v="488"/>
    <n v="1"/>
    <x v="3"/>
  </r>
  <r>
    <n v="1251"/>
    <x v="9"/>
    <x v="5"/>
    <x v="5"/>
    <x v="489"/>
    <n v="1"/>
    <x v="3"/>
  </r>
  <r>
    <n v="316"/>
    <x v="8"/>
    <x v="1"/>
    <x v="96"/>
    <x v="490"/>
    <n v="1"/>
    <x v="3"/>
  </r>
  <r>
    <n v="317"/>
    <x v="0"/>
    <x v="1"/>
    <x v="96"/>
    <x v="490"/>
    <n v="1"/>
    <x v="3"/>
  </r>
  <r>
    <n v="318"/>
    <x v="9"/>
    <x v="1"/>
    <x v="96"/>
    <x v="490"/>
    <n v="1"/>
    <x v="3"/>
  </r>
  <r>
    <n v="319"/>
    <x v="2"/>
    <x v="1"/>
    <x v="96"/>
    <x v="490"/>
    <n v="1"/>
    <x v="3"/>
  </r>
  <r>
    <n v="320"/>
    <x v="3"/>
    <x v="1"/>
    <x v="96"/>
    <x v="490"/>
    <n v="1"/>
    <x v="3"/>
  </r>
  <r>
    <n v="321"/>
    <x v="4"/>
    <x v="1"/>
    <x v="96"/>
    <x v="490"/>
    <n v="1"/>
    <x v="3"/>
  </r>
  <r>
    <n v="1736"/>
    <x v="7"/>
    <x v="1"/>
    <x v="96"/>
    <x v="490"/>
    <n v="1"/>
    <x v="3"/>
  </r>
  <r>
    <n v="1533"/>
    <x v="4"/>
    <x v="19"/>
    <x v="97"/>
    <x v="491"/>
    <n v="1"/>
    <x v="3"/>
  </r>
  <r>
    <n v="1467"/>
    <x v="3"/>
    <x v="8"/>
    <x v="30"/>
    <x v="492"/>
    <n v="1"/>
    <x v="3"/>
  </r>
  <r>
    <n v="1534"/>
    <x v="4"/>
    <x v="19"/>
    <x v="97"/>
    <x v="493"/>
    <n v="1"/>
    <x v="3"/>
  </r>
  <r>
    <n v="1253"/>
    <x v="9"/>
    <x v="5"/>
    <x v="5"/>
    <x v="494"/>
    <n v="1"/>
    <x v="3"/>
  </r>
  <r>
    <n v="1552"/>
    <x v="1"/>
    <x v="13"/>
    <x v="20"/>
    <x v="495"/>
    <n v="1"/>
    <x v="3"/>
  </r>
  <r>
    <n v="1269"/>
    <x v="9"/>
    <x v="6"/>
    <x v="98"/>
    <x v="496"/>
    <n v="1"/>
    <x v="3"/>
  </r>
  <r>
    <n v="1257"/>
    <x v="9"/>
    <x v="6"/>
    <x v="28"/>
    <x v="497"/>
    <n v="1"/>
    <x v="3"/>
  </r>
  <r>
    <n v="1270"/>
    <x v="9"/>
    <x v="5"/>
    <x v="5"/>
    <x v="498"/>
    <n v="1"/>
    <x v="3"/>
  </r>
  <r>
    <n v="1518"/>
    <x v="7"/>
    <x v="16"/>
    <x v="40"/>
    <x v="499"/>
    <n v="1"/>
    <x v="3"/>
  </r>
  <r>
    <n v="1532"/>
    <x v="4"/>
    <x v="19"/>
    <x v="97"/>
    <x v="500"/>
    <n v="1"/>
    <x v="3"/>
  </r>
  <r>
    <n v="1268"/>
    <x v="9"/>
    <x v="16"/>
    <x v="40"/>
    <x v="501"/>
    <n v="1"/>
    <x v="3"/>
  </r>
  <r>
    <n v="1260"/>
    <x v="9"/>
    <x v="17"/>
    <x v="43"/>
    <x v="502"/>
    <n v="1"/>
    <x v="3"/>
  </r>
  <r>
    <n v="1466"/>
    <x v="3"/>
    <x v="1"/>
    <x v="96"/>
    <x v="503"/>
    <n v="1"/>
    <x v="3"/>
  </r>
  <r>
    <n v="1252"/>
    <x v="9"/>
    <x v="5"/>
    <x v="5"/>
    <x v="504"/>
    <n v="1"/>
    <x v="3"/>
  </r>
  <r>
    <n v="1256"/>
    <x v="9"/>
    <x v="6"/>
    <x v="28"/>
    <x v="505"/>
    <n v="1"/>
    <x v="3"/>
  </r>
  <r>
    <n v="1559"/>
    <x v="1"/>
    <x v="8"/>
    <x v="30"/>
    <x v="506"/>
    <n v="1"/>
    <x v="3"/>
  </r>
  <r>
    <m/>
    <x v="11"/>
    <x v="9"/>
    <x v="11"/>
    <x v="11"/>
    <m/>
    <x v="1"/>
  </r>
  <r>
    <m/>
    <x v="11"/>
    <x v="9"/>
    <x v="11"/>
    <x v="11"/>
    <m/>
    <x v="1"/>
  </r>
  <r>
    <m/>
    <x v="11"/>
    <x v="9"/>
    <x v="11"/>
    <x v="11"/>
    <m/>
    <x v="1"/>
  </r>
  <r>
    <m/>
    <x v="11"/>
    <x v="9"/>
    <x v="11"/>
    <x v="11"/>
    <m/>
    <x v="1"/>
  </r>
  <r>
    <m/>
    <x v="11"/>
    <x v="9"/>
    <x v="11"/>
    <x v="11"/>
    <m/>
    <x v="1"/>
  </r>
  <r>
    <m/>
    <x v="11"/>
    <x v="9"/>
    <x v="11"/>
    <x v="11"/>
    <m/>
    <x v="1"/>
  </r>
  <r>
    <m/>
    <x v="11"/>
    <x v="9"/>
    <x v="11"/>
    <x v="11"/>
    <m/>
    <x v="1"/>
  </r>
  <r>
    <n v="308"/>
    <x v="8"/>
    <x v="6"/>
    <x v="28"/>
    <x v="507"/>
    <n v="1"/>
    <x v="0"/>
  </r>
  <r>
    <n v="1523"/>
    <x v="7"/>
    <x v="4"/>
    <x v="71"/>
    <x v="508"/>
    <n v="1"/>
    <x v="2"/>
  </r>
  <r>
    <n v="1524"/>
    <x v="7"/>
    <x v="16"/>
    <x v="40"/>
    <x v="509"/>
    <n v="1"/>
    <x v="2"/>
  </r>
  <r>
    <n v="1353"/>
    <x v="10"/>
    <x v="7"/>
    <x v="8"/>
    <x v="510"/>
    <n v="1"/>
    <x v="2"/>
  </r>
  <r>
    <n v="1313"/>
    <x v="10"/>
    <x v="2"/>
    <x v="73"/>
    <x v="511"/>
    <n v="1"/>
    <x v="2"/>
  </r>
  <r>
    <n v="1379"/>
    <x v="0"/>
    <x v="2"/>
    <x v="73"/>
    <x v="511"/>
    <n v="1"/>
    <x v="2"/>
  </r>
  <r>
    <n v="1681"/>
    <x v="9"/>
    <x v="3"/>
    <x v="95"/>
    <x v="512"/>
    <n v="1"/>
    <x v="2"/>
  </r>
  <r>
    <n v="307"/>
    <x v="9"/>
    <x v="6"/>
    <x v="15"/>
    <x v="513"/>
    <n v="1"/>
    <x v="2"/>
  </r>
  <r>
    <n v="1720"/>
    <x v="0"/>
    <x v="10"/>
    <x v="13"/>
    <x v="514"/>
    <n v="1"/>
    <x v="2"/>
  </r>
  <r>
    <n v="1527"/>
    <x v="5"/>
    <x v="8"/>
    <x v="18"/>
    <x v="515"/>
    <n v="1"/>
    <x v="2"/>
  </r>
  <r>
    <n v="1542"/>
    <x v="2"/>
    <x v="4"/>
    <x v="71"/>
    <x v="516"/>
    <n v="1"/>
    <x v="2"/>
  </r>
  <r>
    <n v="1530"/>
    <x v="5"/>
    <x v="8"/>
    <x v="18"/>
    <x v="517"/>
    <n v="1"/>
    <x v="2"/>
  </r>
  <r>
    <n v="1545"/>
    <x v="2"/>
    <x v="8"/>
    <x v="18"/>
    <x v="517"/>
    <n v="1"/>
    <x v="2"/>
  </r>
  <r>
    <n v="1529"/>
    <x v="5"/>
    <x v="1"/>
    <x v="99"/>
    <x v="518"/>
    <n v="1"/>
    <x v="2"/>
  </r>
  <r>
    <n v="1719"/>
    <x v="6"/>
    <x v="2"/>
    <x v="100"/>
    <x v="519"/>
    <n v="1"/>
    <x v="2"/>
  </r>
  <r>
    <n v="1543"/>
    <x v="2"/>
    <x v="8"/>
    <x v="56"/>
    <x v="520"/>
    <n v="1"/>
    <x v="2"/>
  </r>
  <r>
    <n v="1468"/>
    <x v="3"/>
    <x v="11"/>
    <x v="83"/>
    <x v="521"/>
    <n v="1"/>
    <x v="2"/>
  </r>
  <r>
    <n v="1692"/>
    <x v="0"/>
    <x v="3"/>
    <x v="95"/>
    <x v="522"/>
    <n v="1"/>
    <x v="2"/>
  </r>
  <r>
    <n v="1470"/>
    <x v="3"/>
    <x v="3"/>
    <x v="95"/>
    <x v="523"/>
    <n v="1"/>
    <x v="2"/>
  </r>
  <r>
    <n v="1693"/>
    <x v="0"/>
    <x v="3"/>
    <x v="95"/>
    <x v="524"/>
    <n v="1"/>
    <x v="2"/>
  </r>
  <r>
    <n v="1546"/>
    <x v="2"/>
    <x v="1"/>
    <x v="96"/>
    <x v="525"/>
    <n v="1"/>
    <x v="2"/>
  </r>
  <r>
    <n v="1683"/>
    <x v="9"/>
    <x v="3"/>
    <x v="95"/>
    <x v="526"/>
    <n v="1"/>
    <x v="2"/>
  </r>
  <r>
    <n v="1544"/>
    <x v="2"/>
    <x v="1"/>
    <x v="96"/>
    <x v="527"/>
    <n v="1"/>
    <x v="2"/>
  </r>
  <r>
    <n v="1522"/>
    <x v="7"/>
    <x v="4"/>
    <x v="6"/>
    <x v="528"/>
    <n v="1"/>
    <x v="2"/>
  </r>
  <r>
    <n v="305"/>
    <x v="8"/>
    <x v="10"/>
    <x v="13"/>
    <x v="529"/>
    <n v="1"/>
    <x v="2"/>
  </r>
  <r>
    <n v="306"/>
    <x v="7"/>
    <x v="10"/>
    <x v="13"/>
    <x v="529"/>
    <n v="1"/>
    <x v="2"/>
  </r>
  <r>
    <n v="300"/>
    <x v="9"/>
    <x v="8"/>
    <x v="18"/>
    <x v="530"/>
    <n v="1"/>
    <x v="2"/>
  </r>
  <r>
    <n v="304"/>
    <x v="5"/>
    <x v="8"/>
    <x v="18"/>
    <x v="530"/>
    <n v="1"/>
    <x v="2"/>
  </r>
  <r>
    <n v="299"/>
    <x v="0"/>
    <x v="8"/>
    <x v="18"/>
    <x v="531"/>
    <n v="1"/>
    <x v="2"/>
  </r>
  <r>
    <n v="301"/>
    <x v="2"/>
    <x v="8"/>
    <x v="18"/>
    <x v="531"/>
    <n v="1"/>
    <x v="2"/>
  </r>
  <r>
    <n v="302"/>
    <x v="3"/>
    <x v="8"/>
    <x v="18"/>
    <x v="531"/>
    <n v="1"/>
    <x v="2"/>
  </r>
  <r>
    <n v="303"/>
    <x v="4"/>
    <x v="8"/>
    <x v="18"/>
    <x v="531"/>
    <n v="1"/>
    <x v="2"/>
  </r>
  <r>
    <n v="1472"/>
    <x v="3"/>
    <x v="3"/>
    <x v="12"/>
    <x v="532"/>
    <n v="1"/>
    <x v="2"/>
  </r>
  <r>
    <n v="1682"/>
    <x v="9"/>
    <x v="3"/>
    <x v="27"/>
    <x v="533"/>
    <n v="1"/>
    <x v="2"/>
  </r>
  <r>
    <n v="1471"/>
    <x v="3"/>
    <x v="3"/>
    <x v="12"/>
    <x v="534"/>
    <n v="1"/>
    <x v="2"/>
  </r>
  <r>
    <n v="1695"/>
    <x v="0"/>
    <x v="3"/>
    <x v="27"/>
    <x v="535"/>
    <n v="1"/>
    <x v="2"/>
  </r>
  <r>
    <n v="1711"/>
    <x v="0"/>
    <x v="14"/>
    <x v="21"/>
    <x v="536"/>
    <n v="1"/>
    <x v="0"/>
  </r>
  <r>
    <n v="298"/>
    <x v="8"/>
    <x v="1"/>
    <x v="96"/>
    <x v="537"/>
    <n v="1"/>
    <x v="0"/>
  </r>
  <r>
    <n v="297"/>
    <x v="8"/>
    <x v="1"/>
    <x v="96"/>
    <x v="538"/>
    <n v="1"/>
    <x v="0"/>
  </r>
  <r>
    <n v="291"/>
    <x v="0"/>
    <x v="1"/>
    <x v="96"/>
    <x v="539"/>
    <n v="1"/>
    <x v="0"/>
  </r>
  <r>
    <n v="292"/>
    <x v="1"/>
    <x v="1"/>
    <x v="96"/>
    <x v="539"/>
    <n v="1"/>
    <x v="0"/>
  </r>
  <r>
    <n v="293"/>
    <x v="9"/>
    <x v="1"/>
    <x v="96"/>
    <x v="539"/>
    <n v="1"/>
    <x v="0"/>
  </r>
  <r>
    <n v="294"/>
    <x v="2"/>
    <x v="1"/>
    <x v="96"/>
    <x v="539"/>
    <n v="1"/>
    <x v="0"/>
  </r>
  <r>
    <n v="295"/>
    <x v="3"/>
    <x v="1"/>
    <x v="96"/>
    <x v="539"/>
    <n v="1"/>
    <x v="0"/>
  </r>
  <r>
    <n v="296"/>
    <x v="4"/>
    <x v="1"/>
    <x v="96"/>
    <x v="539"/>
    <n v="1"/>
    <x v="0"/>
  </r>
  <r>
    <n v="290"/>
    <x v="8"/>
    <x v="1"/>
    <x v="96"/>
    <x v="539"/>
    <n v="1"/>
    <x v="0"/>
  </r>
  <r>
    <n v="289"/>
    <x v="8"/>
    <x v="1"/>
    <x v="96"/>
    <x v="540"/>
    <n v="1"/>
    <x v="0"/>
  </r>
  <r>
    <m/>
    <x v="11"/>
    <x v="9"/>
    <x v="11"/>
    <x v="11"/>
    <m/>
    <x v="1"/>
  </r>
  <r>
    <m/>
    <x v="11"/>
    <x v="9"/>
    <x v="11"/>
    <x v="11"/>
    <m/>
    <x v="1"/>
  </r>
  <r>
    <m/>
    <x v="11"/>
    <x v="9"/>
    <x v="11"/>
    <x v="11"/>
    <m/>
    <x v="1"/>
  </r>
  <r>
    <m/>
    <x v="11"/>
    <x v="9"/>
    <x v="11"/>
    <x v="11"/>
    <m/>
    <x v="1"/>
  </r>
  <r>
    <m/>
    <x v="11"/>
    <x v="9"/>
    <x v="11"/>
    <x v="11"/>
    <m/>
    <x v="1"/>
  </r>
  <r>
    <m/>
    <x v="11"/>
    <x v="9"/>
    <x v="11"/>
    <x v="11"/>
    <m/>
    <x v="1"/>
  </r>
  <r>
    <m/>
    <x v="11"/>
    <x v="9"/>
    <x v="11"/>
    <x v="11"/>
    <m/>
    <x v="1"/>
  </r>
  <r>
    <n v="281"/>
    <x v="8"/>
    <x v="1"/>
    <x v="96"/>
    <x v="541"/>
    <n v="1"/>
    <x v="0"/>
  </r>
  <r>
    <n v="1731"/>
    <x v="7"/>
    <x v="18"/>
    <x v="48"/>
    <x v="542"/>
    <n v="1"/>
    <x v="0"/>
  </r>
  <r>
    <n v="1725"/>
    <x v="9"/>
    <x v="21"/>
    <x v="59"/>
    <x v="543"/>
    <n v="1"/>
    <x v="0"/>
  </r>
  <r>
    <n v="1680"/>
    <x v="9"/>
    <x v="3"/>
    <x v="95"/>
    <x v="544"/>
    <n v="1"/>
    <x v="0"/>
  </r>
  <r>
    <n v="1304"/>
    <x v="10"/>
    <x v="7"/>
    <x v="8"/>
    <x v="545"/>
    <n v="1"/>
    <x v="0"/>
  </r>
  <r>
    <n v="1706"/>
    <x v="0"/>
    <x v="14"/>
    <x v="21"/>
    <x v="546"/>
    <n v="1"/>
    <x v="0"/>
  </r>
  <r>
    <n v="1639"/>
    <x v="0"/>
    <x v="15"/>
    <x v="35"/>
    <x v="547"/>
    <n v="1"/>
    <x v="0"/>
  </r>
  <r>
    <n v="1734"/>
    <x v="0"/>
    <x v="15"/>
    <x v="26"/>
    <x v="548"/>
    <n v="1"/>
    <x v="0"/>
  </r>
  <r>
    <m/>
    <x v="11"/>
    <x v="9"/>
    <x v="11"/>
    <x v="11"/>
    <m/>
    <x v="1"/>
  </r>
  <r>
    <n v="1308"/>
    <x v="10"/>
    <x v="7"/>
    <x v="32"/>
    <x v="549"/>
    <n v="1"/>
    <x v="0"/>
  </r>
  <r>
    <n v="278"/>
    <x v="2"/>
    <x v="1"/>
    <x v="96"/>
    <x v="550"/>
    <n v="1"/>
    <x v="0"/>
  </r>
  <r>
    <n v="275"/>
    <x v="8"/>
    <x v="1"/>
    <x v="96"/>
    <x v="550"/>
    <n v="1"/>
    <x v="0"/>
  </r>
  <r>
    <n v="276"/>
    <x v="0"/>
    <x v="1"/>
    <x v="96"/>
    <x v="550"/>
    <n v="1"/>
    <x v="0"/>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n v="263"/>
    <x v="8"/>
    <x v="1"/>
    <x v="96"/>
    <x v="551"/>
    <n v="1"/>
    <x v="0"/>
  </r>
  <r>
    <n v="264"/>
    <x v="0"/>
    <x v="1"/>
    <x v="96"/>
    <x v="551"/>
    <n v="1"/>
    <x v="0"/>
  </r>
  <r>
    <n v="265"/>
    <x v="9"/>
    <x v="1"/>
    <x v="96"/>
    <x v="551"/>
    <n v="1"/>
    <x v="0"/>
  </r>
  <r>
    <n v="266"/>
    <x v="2"/>
    <x v="1"/>
    <x v="96"/>
    <x v="551"/>
    <n v="1"/>
    <x v="0"/>
  </r>
  <r>
    <n v="267"/>
    <x v="3"/>
    <x v="1"/>
    <x v="96"/>
    <x v="551"/>
    <n v="1"/>
    <x v="0"/>
  </r>
  <r>
    <n v="268"/>
    <x v="4"/>
    <x v="1"/>
    <x v="96"/>
    <x v="551"/>
    <n v="1"/>
    <x v="0"/>
  </r>
  <r>
    <m/>
    <x v="11"/>
    <x v="9"/>
    <x v="11"/>
    <x v="11"/>
    <m/>
    <x v="1"/>
  </r>
  <r>
    <m/>
    <x v="11"/>
    <x v="9"/>
    <x v="11"/>
    <x v="11"/>
    <m/>
    <x v="1"/>
  </r>
  <r>
    <m/>
    <x v="11"/>
    <x v="9"/>
    <x v="11"/>
    <x v="11"/>
    <m/>
    <x v="1"/>
  </r>
  <r>
    <m/>
    <x v="11"/>
    <x v="9"/>
    <x v="11"/>
    <x v="11"/>
    <m/>
    <x v="1"/>
  </r>
  <r>
    <m/>
    <x v="11"/>
    <x v="9"/>
    <x v="11"/>
    <x v="11"/>
    <m/>
    <x v="1"/>
  </r>
  <r>
    <m/>
    <x v="11"/>
    <x v="9"/>
    <x v="11"/>
    <x v="11"/>
    <m/>
    <x v="1"/>
  </r>
  <r>
    <n v="256"/>
    <x v="8"/>
    <x v="19"/>
    <x v="85"/>
    <x v="552"/>
    <n v="1"/>
    <x v="0"/>
  </r>
  <r>
    <n v="255"/>
    <x v="8"/>
    <x v="1"/>
    <x v="101"/>
    <x v="553"/>
    <n v="1"/>
    <x v="0"/>
  </r>
  <r>
    <n v="254"/>
    <x v="8"/>
    <x v="1"/>
    <x v="102"/>
    <x v="554"/>
    <n v="1"/>
    <x v="0"/>
  </r>
  <r>
    <n v="253"/>
    <x v="8"/>
    <x v="6"/>
    <x v="7"/>
    <x v="555"/>
    <n v="1"/>
    <x v="0"/>
  </r>
  <r>
    <n v="251"/>
    <x v="7"/>
    <x v="4"/>
    <x v="4"/>
    <x v="556"/>
    <n v="1"/>
    <x v="0"/>
  </r>
  <r>
    <m/>
    <x v="11"/>
    <x v="9"/>
    <x v="11"/>
    <x v="11"/>
    <m/>
    <x v="1"/>
  </r>
  <r>
    <n v="1306"/>
    <x v="10"/>
    <x v="7"/>
    <x v="8"/>
    <x v="557"/>
    <n v="1"/>
    <x v="0"/>
  </r>
  <r>
    <n v="1570"/>
    <x v="0"/>
    <x v="8"/>
    <x v="80"/>
    <x v="558"/>
    <n v="1"/>
    <x v="0"/>
  </r>
  <r>
    <n v="246"/>
    <x v="8"/>
    <x v="8"/>
    <x v="18"/>
    <x v="559"/>
    <n v="1"/>
    <x v="0"/>
  </r>
  <r>
    <n v="247"/>
    <x v="9"/>
    <x v="8"/>
    <x v="18"/>
    <x v="559"/>
    <n v="1"/>
    <x v="0"/>
  </r>
  <r>
    <n v="248"/>
    <x v="2"/>
    <x v="8"/>
    <x v="18"/>
    <x v="559"/>
    <n v="1"/>
    <x v="0"/>
  </r>
  <r>
    <n v="249"/>
    <x v="4"/>
    <x v="8"/>
    <x v="18"/>
    <x v="559"/>
    <n v="1"/>
    <x v="0"/>
  </r>
  <r>
    <n v="250"/>
    <x v="7"/>
    <x v="8"/>
    <x v="18"/>
    <x v="559"/>
    <n v="1"/>
    <x v="0"/>
  </r>
  <r>
    <n v="241"/>
    <x v="8"/>
    <x v="8"/>
    <x v="18"/>
    <x v="560"/>
    <n v="1"/>
    <x v="0"/>
  </r>
  <r>
    <n v="242"/>
    <x v="9"/>
    <x v="8"/>
    <x v="18"/>
    <x v="560"/>
    <n v="1"/>
    <x v="0"/>
  </r>
  <r>
    <n v="243"/>
    <x v="2"/>
    <x v="8"/>
    <x v="18"/>
    <x v="560"/>
    <n v="1"/>
    <x v="0"/>
  </r>
  <r>
    <n v="244"/>
    <x v="4"/>
    <x v="8"/>
    <x v="18"/>
    <x v="560"/>
    <n v="1"/>
    <x v="0"/>
  </r>
  <r>
    <n v="245"/>
    <x v="7"/>
    <x v="8"/>
    <x v="18"/>
    <x v="560"/>
    <n v="1"/>
    <x v="0"/>
  </r>
  <r>
    <n v="236"/>
    <x v="8"/>
    <x v="4"/>
    <x v="42"/>
    <x v="561"/>
    <n v="1"/>
    <x v="2"/>
  </r>
  <r>
    <n v="237"/>
    <x v="9"/>
    <x v="4"/>
    <x v="42"/>
    <x v="561"/>
    <n v="1"/>
    <x v="2"/>
  </r>
  <r>
    <n v="238"/>
    <x v="2"/>
    <x v="4"/>
    <x v="42"/>
    <x v="561"/>
    <n v="1"/>
    <x v="2"/>
  </r>
  <r>
    <n v="239"/>
    <x v="4"/>
    <x v="4"/>
    <x v="42"/>
    <x v="561"/>
    <n v="1"/>
    <x v="2"/>
  </r>
  <r>
    <n v="240"/>
    <x v="7"/>
    <x v="4"/>
    <x v="42"/>
    <x v="561"/>
    <n v="1"/>
    <x v="2"/>
  </r>
  <r>
    <m/>
    <x v="11"/>
    <x v="9"/>
    <x v="11"/>
    <x v="11"/>
    <m/>
    <x v="1"/>
  </r>
  <r>
    <m/>
    <x v="11"/>
    <x v="9"/>
    <x v="11"/>
    <x v="11"/>
    <m/>
    <x v="1"/>
  </r>
  <r>
    <m/>
    <x v="11"/>
    <x v="9"/>
    <x v="11"/>
    <x v="11"/>
    <m/>
    <x v="1"/>
  </r>
  <r>
    <m/>
    <x v="11"/>
    <x v="9"/>
    <x v="11"/>
    <x v="11"/>
    <m/>
    <x v="1"/>
  </r>
  <r>
    <m/>
    <x v="11"/>
    <x v="9"/>
    <x v="11"/>
    <x v="11"/>
    <m/>
    <x v="1"/>
  </r>
  <r>
    <n v="226"/>
    <x v="8"/>
    <x v="4"/>
    <x v="47"/>
    <x v="562"/>
    <n v="1"/>
    <x v="0"/>
  </r>
  <r>
    <n v="227"/>
    <x v="9"/>
    <x v="4"/>
    <x v="47"/>
    <x v="562"/>
    <n v="1"/>
    <x v="0"/>
  </r>
  <r>
    <n v="228"/>
    <x v="2"/>
    <x v="4"/>
    <x v="47"/>
    <x v="562"/>
    <n v="1"/>
    <x v="0"/>
  </r>
  <r>
    <n v="229"/>
    <x v="4"/>
    <x v="4"/>
    <x v="47"/>
    <x v="562"/>
    <n v="1"/>
    <x v="0"/>
  </r>
  <r>
    <n v="230"/>
    <x v="7"/>
    <x v="4"/>
    <x v="47"/>
    <x v="562"/>
    <n v="1"/>
    <x v="0"/>
  </r>
  <r>
    <n v="221"/>
    <x v="8"/>
    <x v="4"/>
    <x v="47"/>
    <x v="563"/>
    <n v="1"/>
    <x v="0"/>
  </r>
  <r>
    <n v="222"/>
    <x v="9"/>
    <x v="4"/>
    <x v="47"/>
    <x v="563"/>
    <n v="1"/>
    <x v="0"/>
  </r>
  <r>
    <n v="223"/>
    <x v="2"/>
    <x v="4"/>
    <x v="47"/>
    <x v="563"/>
    <n v="1"/>
    <x v="0"/>
  </r>
  <r>
    <n v="224"/>
    <x v="4"/>
    <x v="4"/>
    <x v="47"/>
    <x v="563"/>
    <n v="1"/>
    <x v="0"/>
  </r>
  <r>
    <n v="225"/>
    <x v="7"/>
    <x v="4"/>
    <x v="47"/>
    <x v="563"/>
    <n v="1"/>
    <x v="0"/>
  </r>
  <r>
    <m/>
    <x v="11"/>
    <x v="9"/>
    <x v="11"/>
    <x v="11"/>
    <m/>
    <x v="1"/>
  </r>
  <r>
    <m/>
    <x v="11"/>
    <x v="9"/>
    <x v="11"/>
    <x v="11"/>
    <m/>
    <x v="1"/>
  </r>
  <r>
    <m/>
    <x v="11"/>
    <x v="9"/>
    <x v="11"/>
    <x v="11"/>
    <m/>
    <x v="1"/>
  </r>
  <r>
    <m/>
    <x v="11"/>
    <x v="9"/>
    <x v="11"/>
    <x v="11"/>
    <m/>
    <x v="1"/>
  </r>
  <r>
    <n v="212"/>
    <x v="8"/>
    <x v="4"/>
    <x v="47"/>
    <x v="564"/>
    <n v="1"/>
    <x v="0"/>
  </r>
  <r>
    <n v="213"/>
    <x v="9"/>
    <x v="4"/>
    <x v="47"/>
    <x v="564"/>
    <n v="1"/>
    <x v="0"/>
  </r>
  <r>
    <n v="214"/>
    <x v="2"/>
    <x v="4"/>
    <x v="47"/>
    <x v="564"/>
    <n v="1"/>
    <x v="0"/>
  </r>
  <r>
    <n v="215"/>
    <x v="4"/>
    <x v="4"/>
    <x v="47"/>
    <x v="564"/>
    <n v="1"/>
    <x v="0"/>
  </r>
  <r>
    <n v="216"/>
    <x v="7"/>
    <x v="4"/>
    <x v="47"/>
    <x v="564"/>
    <n v="1"/>
    <x v="0"/>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m/>
    <x v="11"/>
    <x v="9"/>
    <x v="11"/>
    <x v="11"/>
    <m/>
    <x v="1"/>
  </r>
  <r>
    <n v="172"/>
    <x v="8"/>
    <x v="4"/>
    <x v="47"/>
    <x v="565"/>
    <n v="1"/>
    <x v="0"/>
  </r>
  <r>
    <n v="173"/>
    <x v="9"/>
    <x v="4"/>
    <x v="47"/>
    <x v="565"/>
    <n v="1"/>
    <x v="0"/>
  </r>
  <r>
    <n v="174"/>
    <x v="2"/>
    <x v="4"/>
    <x v="47"/>
    <x v="565"/>
    <n v="1"/>
    <x v="0"/>
  </r>
  <r>
    <n v="175"/>
    <x v="4"/>
    <x v="4"/>
    <x v="47"/>
    <x v="565"/>
    <n v="1"/>
    <x v="0"/>
  </r>
  <r>
    <n v="176"/>
    <x v="7"/>
    <x v="4"/>
    <x v="47"/>
    <x v="565"/>
    <n v="1"/>
    <x v="0"/>
  </r>
  <r>
    <n v="167"/>
    <x v="8"/>
    <x v="4"/>
    <x v="47"/>
    <x v="566"/>
    <n v="1"/>
    <x v="0"/>
  </r>
  <r>
    <n v="168"/>
    <x v="9"/>
    <x v="4"/>
    <x v="47"/>
    <x v="566"/>
    <n v="1"/>
    <x v="0"/>
  </r>
  <r>
    <n v="169"/>
    <x v="2"/>
    <x v="4"/>
    <x v="47"/>
    <x v="566"/>
    <n v="1"/>
    <x v="0"/>
  </r>
  <r>
    <n v="170"/>
    <x v="4"/>
    <x v="4"/>
    <x v="47"/>
    <x v="566"/>
    <n v="1"/>
    <x v="0"/>
  </r>
  <r>
    <n v="171"/>
    <x v="7"/>
    <x v="4"/>
    <x v="47"/>
    <x v="566"/>
    <n v="1"/>
    <x v="0"/>
  </r>
  <r>
    <n v="162"/>
    <x v="8"/>
    <x v="4"/>
    <x v="47"/>
    <x v="567"/>
    <n v="1"/>
    <x v="0"/>
  </r>
  <r>
    <n v="163"/>
    <x v="9"/>
    <x v="4"/>
    <x v="47"/>
    <x v="567"/>
    <n v="1"/>
    <x v="0"/>
  </r>
  <r>
    <n v="164"/>
    <x v="2"/>
    <x v="4"/>
    <x v="47"/>
    <x v="567"/>
    <n v="1"/>
    <x v="0"/>
  </r>
  <r>
    <n v="165"/>
    <x v="4"/>
    <x v="4"/>
    <x v="47"/>
    <x v="567"/>
    <n v="1"/>
    <x v="0"/>
  </r>
  <r>
    <n v="166"/>
    <x v="7"/>
    <x v="4"/>
    <x v="47"/>
    <x v="567"/>
    <n v="1"/>
    <x v="0"/>
  </r>
  <r>
    <n v="157"/>
    <x v="8"/>
    <x v="4"/>
    <x v="103"/>
    <x v="568"/>
    <n v="1"/>
    <x v="0"/>
  </r>
  <r>
    <n v="158"/>
    <x v="9"/>
    <x v="4"/>
    <x v="103"/>
    <x v="568"/>
    <n v="1"/>
    <x v="0"/>
  </r>
  <r>
    <n v="159"/>
    <x v="2"/>
    <x v="4"/>
    <x v="103"/>
    <x v="568"/>
    <n v="1"/>
    <x v="0"/>
  </r>
  <r>
    <n v="160"/>
    <x v="4"/>
    <x v="4"/>
    <x v="103"/>
    <x v="568"/>
    <n v="1"/>
    <x v="0"/>
  </r>
  <r>
    <n v="161"/>
    <x v="7"/>
    <x v="4"/>
    <x v="103"/>
    <x v="568"/>
    <n v="1"/>
    <x v="0"/>
  </r>
  <r>
    <n v="152"/>
    <x v="8"/>
    <x v="4"/>
    <x v="47"/>
    <x v="569"/>
    <n v="1"/>
    <x v="0"/>
  </r>
  <r>
    <n v="153"/>
    <x v="9"/>
    <x v="4"/>
    <x v="47"/>
    <x v="569"/>
    <n v="1"/>
    <x v="0"/>
  </r>
  <r>
    <n v="154"/>
    <x v="2"/>
    <x v="4"/>
    <x v="47"/>
    <x v="569"/>
    <n v="1"/>
    <x v="0"/>
  </r>
  <r>
    <n v="155"/>
    <x v="4"/>
    <x v="4"/>
    <x v="47"/>
    <x v="569"/>
    <n v="1"/>
    <x v="0"/>
  </r>
  <r>
    <n v="156"/>
    <x v="7"/>
    <x v="4"/>
    <x v="47"/>
    <x v="569"/>
    <n v="1"/>
    <x v="0"/>
  </r>
  <r>
    <n v="147"/>
    <x v="0"/>
    <x v="4"/>
    <x v="47"/>
    <x v="570"/>
    <n v="1"/>
    <x v="0"/>
  </r>
  <r>
    <n v="146"/>
    <x v="8"/>
    <x v="4"/>
    <x v="47"/>
    <x v="570"/>
    <n v="1"/>
    <x v="0"/>
  </r>
  <r>
    <n v="148"/>
    <x v="9"/>
    <x v="4"/>
    <x v="47"/>
    <x v="570"/>
    <n v="1"/>
    <x v="0"/>
  </r>
  <r>
    <n v="149"/>
    <x v="2"/>
    <x v="4"/>
    <x v="47"/>
    <x v="570"/>
    <n v="1"/>
    <x v="0"/>
  </r>
  <r>
    <n v="150"/>
    <x v="4"/>
    <x v="4"/>
    <x v="47"/>
    <x v="570"/>
    <n v="1"/>
    <x v="0"/>
  </r>
  <r>
    <n v="151"/>
    <x v="7"/>
    <x v="4"/>
    <x v="47"/>
    <x v="570"/>
    <n v="1"/>
    <x v="0"/>
  </r>
  <r>
    <n v="141"/>
    <x v="8"/>
    <x v="4"/>
    <x v="46"/>
    <x v="571"/>
    <n v="1"/>
    <x v="0"/>
  </r>
  <r>
    <n v="142"/>
    <x v="9"/>
    <x v="4"/>
    <x v="46"/>
    <x v="571"/>
    <n v="1"/>
    <x v="0"/>
  </r>
  <r>
    <n v="143"/>
    <x v="2"/>
    <x v="4"/>
    <x v="46"/>
    <x v="571"/>
    <n v="1"/>
    <x v="0"/>
  </r>
  <r>
    <n v="144"/>
    <x v="4"/>
    <x v="4"/>
    <x v="46"/>
    <x v="571"/>
    <n v="1"/>
    <x v="0"/>
  </r>
  <r>
    <n v="145"/>
    <x v="7"/>
    <x v="4"/>
    <x v="46"/>
    <x v="571"/>
    <n v="1"/>
    <x v="0"/>
  </r>
  <r>
    <n v="136"/>
    <x v="8"/>
    <x v="4"/>
    <x v="46"/>
    <x v="572"/>
    <n v="1"/>
    <x v="0"/>
  </r>
  <r>
    <n v="137"/>
    <x v="9"/>
    <x v="4"/>
    <x v="46"/>
    <x v="572"/>
    <n v="1"/>
    <x v="0"/>
  </r>
  <r>
    <n v="138"/>
    <x v="2"/>
    <x v="4"/>
    <x v="46"/>
    <x v="572"/>
    <n v="1"/>
    <x v="0"/>
  </r>
  <r>
    <n v="139"/>
    <x v="4"/>
    <x v="4"/>
    <x v="46"/>
    <x v="572"/>
    <n v="1"/>
    <x v="0"/>
  </r>
  <r>
    <n v="140"/>
    <x v="7"/>
    <x v="4"/>
    <x v="46"/>
    <x v="572"/>
    <n v="1"/>
    <x v="0"/>
  </r>
  <r>
    <n v="131"/>
    <x v="8"/>
    <x v="4"/>
    <x v="46"/>
    <x v="573"/>
    <n v="1"/>
    <x v="0"/>
  </r>
  <r>
    <n v="132"/>
    <x v="9"/>
    <x v="4"/>
    <x v="46"/>
    <x v="573"/>
    <n v="1"/>
    <x v="0"/>
  </r>
  <r>
    <n v="133"/>
    <x v="2"/>
    <x v="4"/>
    <x v="46"/>
    <x v="573"/>
    <n v="1"/>
    <x v="0"/>
  </r>
  <r>
    <n v="134"/>
    <x v="4"/>
    <x v="4"/>
    <x v="46"/>
    <x v="573"/>
    <n v="1"/>
    <x v="0"/>
  </r>
  <r>
    <n v="135"/>
    <x v="7"/>
    <x v="4"/>
    <x v="46"/>
    <x v="573"/>
    <n v="1"/>
    <x v="0"/>
  </r>
  <r>
    <n v="126"/>
    <x v="8"/>
    <x v="4"/>
    <x v="46"/>
    <x v="574"/>
    <n v="1"/>
    <x v="0"/>
  </r>
  <r>
    <n v="127"/>
    <x v="9"/>
    <x v="4"/>
    <x v="46"/>
    <x v="574"/>
    <n v="1"/>
    <x v="0"/>
  </r>
  <r>
    <n v="128"/>
    <x v="2"/>
    <x v="4"/>
    <x v="46"/>
    <x v="574"/>
    <n v="1"/>
    <x v="0"/>
  </r>
  <r>
    <n v="129"/>
    <x v="4"/>
    <x v="4"/>
    <x v="46"/>
    <x v="574"/>
    <n v="1"/>
    <x v="0"/>
  </r>
  <r>
    <n v="130"/>
    <x v="7"/>
    <x v="4"/>
    <x v="46"/>
    <x v="574"/>
    <n v="1"/>
    <x v="0"/>
  </r>
  <r>
    <n v="121"/>
    <x v="8"/>
    <x v="4"/>
    <x v="46"/>
    <x v="575"/>
    <n v="1"/>
    <x v="0"/>
  </r>
  <r>
    <n v="122"/>
    <x v="9"/>
    <x v="4"/>
    <x v="46"/>
    <x v="575"/>
    <n v="1"/>
    <x v="0"/>
  </r>
  <r>
    <n v="123"/>
    <x v="2"/>
    <x v="4"/>
    <x v="46"/>
    <x v="575"/>
    <n v="1"/>
    <x v="0"/>
  </r>
  <r>
    <n v="124"/>
    <x v="4"/>
    <x v="4"/>
    <x v="46"/>
    <x v="575"/>
    <n v="1"/>
    <x v="0"/>
  </r>
  <r>
    <n v="125"/>
    <x v="7"/>
    <x v="4"/>
    <x v="46"/>
    <x v="575"/>
    <n v="1"/>
    <x v="0"/>
  </r>
  <r>
    <n v="116"/>
    <x v="8"/>
    <x v="4"/>
    <x v="46"/>
    <x v="576"/>
    <n v="1"/>
    <x v="0"/>
  </r>
  <r>
    <n v="117"/>
    <x v="9"/>
    <x v="4"/>
    <x v="46"/>
    <x v="576"/>
    <n v="1"/>
    <x v="0"/>
  </r>
  <r>
    <n v="118"/>
    <x v="2"/>
    <x v="4"/>
    <x v="46"/>
    <x v="576"/>
    <n v="1"/>
    <x v="0"/>
  </r>
  <r>
    <n v="119"/>
    <x v="4"/>
    <x v="4"/>
    <x v="46"/>
    <x v="576"/>
    <n v="1"/>
    <x v="0"/>
  </r>
  <r>
    <n v="120"/>
    <x v="7"/>
    <x v="4"/>
    <x v="46"/>
    <x v="576"/>
    <n v="1"/>
    <x v="0"/>
  </r>
  <r>
    <n v="111"/>
    <x v="8"/>
    <x v="4"/>
    <x v="46"/>
    <x v="577"/>
    <n v="1"/>
    <x v="0"/>
  </r>
  <r>
    <n v="112"/>
    <x v="9"/>
    <x v="4"/>
    <x v="46"/>
    <x v="577"/>
    <n v="1"/>
    <x v="0"/>
  </r>
  <r>
    <n v="113"/>
    <x v="2"/>
    <x v="4"/>
    <x v="46"/>
    <x v="577"/>
    <n v="1"/>
    <x v="0"/>
  </r>
  <r>
    <n v="114"/>
    <x v="4"/>
    <x v="4"/>
    <x v="46"/>
    <x v="577"/>
    <n v="1"/>
    <x v="0"/>
  </r>
  <r>
    <n v="115"/>
    <x v="7"/>
    <x v="4"/>
    <x v="46"/>
    <x v="577"/>
    <n v="1"/>
    <x v="0"/>
  </r>
  <r>
    <n v="106"/>
    <x v="8"/>
    <x v="4"/>
    <x v="47"/>
    <x v="578"/>
    <n v="1"/>
    <x v="0"/>
  </r>
  <r>
    <n v="107"/>
    <x v="9"/>
    <x v="4"/>
    <x v="47"/>
    <x v="578"/>
    <n v="1"/>
    <x v="0"/>
  </r>
  <r>
    <n v="108"/>
    <x v="2"/>
    <x v="4"/>
    <x v="47"/>
    <x v="578"/>
    <n v="1"/>
    <x v="0"/>
  </r>
  <r>
    <n v="109"/>
    <x v="4"/>
    <x v="4"/>
    <x v="47"/>
    <x v="578"/>
    <n v="1"/>
    <x v="0"/>
  </r>
  <r>
    <n v="110"/>
    <x v="7"/>
    <x v="4"/>
    <x v="47"/>
    <x v="578"/>
    <n v="1"/>
    <x v="0"/>
  </r>
  <r>
    <n v="101"/>
    <x v="8"/>
    <x v="4"/>
    <x v="47"/>
    <x v="579"/>
    <n v="1"/>
    <x v="0"/>
  </r>
  <r>
    <n v="102"/>
    <x v="9"/>
    <x v="4"/>
    <x v="47"/>
    <x v="579"/>
    <n v="1"/>
    <x v="0"/>
  </r>
  <r>
    <n v="103"/>
    <x v="2"/>
    <x v="4"/>
    <x v="47"/>
    <x v="579"/>
    <n v="1"/>
    <x v="0"/>
  </r>
  <r>
    <n v="104"/>
    <x v="4"/>
    <x v="4"/>
    <x v="47"/>
    <x v="579"/>
    <n v="1"/>
    <x v="0"/>
  </r>
  <r>
    <n v="105"/>
    <x v="7"/>
    <x v="4"/>
    <x v="47"/>
    <x v="579"/>
    <n v="1"/>
    <x v="0"/>
  </r>
  <r>
    <n v="96"/>
    <x v="8"/>
    <x v="4"/>
    <x v="46"/>
    <x v="580"/>
    <n v="1"/>
    <x v="0"/>
  </r>
  <r>
    <n v="97"/>
    <x v="9"/>
    <x v="4"/>
    <x v="46"/>
    <x v="580"/>
    <n v="1"/>
    <x v="0"/>
  </r>
  <r>
    <n v="98"/>
    <x v="2"/>
    <x v="4"/>
    <x v="46"/>
    <x v="580"/>
    <n v="1"/>
    <x v="0"/>
  </r>
  <r>
    <n v="99"/>
    <x v="4"/>
    <x v="4"/>
    <x v="46"/>
    <x v="580"/>
    <n v="1"/>
    <x v="0"/>
  </r>
  <r>
    <n v="100"/>
    <x v="7"/>
    <x v="4"/>
    <x v="46"/>
    <x v="580"/>
    <n v="1"/>
    <x v="0"/>
  </r>
  <r>
    <n v="87"/>
    <x v="8"/>
    <x v="13"/>
    <x v="20"/>
    <x v="581"/>
    <n v="1"/>
    <x v="2"/>
  </r>
  <r>
    <n v="88"/>
    <x v="0"/>
    <x v="13"/>
    <x v="20"/>
    <x v="581"/>
    <n v="1"/>
    <x v="2"/>
  </r>
  <r>
    <n v="89"/>
    <x v="1"/>
    <x v="13"/>
    <x v="20"/>
    <x v="581"/>
    <n v="1"/>
    <x v="2"/>
  </r>
  <r>
    <n v="90"/>
    <x v="9"/>
    <x v="13"/>
    <x v="20"/>
    <x v="581"/>
    <n v="1"/>
    <x v="2"/>
  </r>
  <r>
    <n v="91"/>
    <x v="2"/>
    <x v="13"/>
    <x v="20"/>
    <x v="581"/>
    <n v="1"/>
    <x v="2"/>
  </r>
  <r>
    <n v="92"/>
    <x v="12"/>
    <x v="13"/>
    <x v="20"/>
    <x v="581"/>
    <n v="1"/>
    <x v="2"/>
  </r>
  <r>
    <n v="93"/>
    <x v="13"/>
    <x v="13"/>
    <x v="20"/>
    <x v="581"/>
    <n v="1"/>
    <x v="2"/>
  </r>
  <r>
    <n v="94"/>
    <x v="3"/>
    <x v="13"/>
    <x v="20"/>
    <x v="581"/>
    <n v="1"/>
    <x v="2"/>
  </r>
  <r>
    <n v="95"/>
    <x v="4"/>
    <x v="13"/>
    <x v="20"/>
    <x v="581"/>
    <n v="1"/>
    <x v="2"/>
  </r>
  <r>
    <n v="1452"/>
    <x v="10"/>
    <x v="13"/>
    <x v="20"/>
    <x v="581"/>
    <n v="1"/>
    <x v="2"/>
  </r>
  <r>
    <m/>
    <x v="11"/>
    <x v="9"/>
    <x v="11"/>
    <x v="11"/>
    <m/>
    <x v="1"/>
  </r>
  <r>
    <m/>
    <x v="11"/>
    <x v="9"/>
    <x v="11"/>
    <x v="11"/>
    <m/>
    <x v="1"/>
  </r>
  <r>
    <n v="1354"/>
    <x v="10"/>
    <x v="7"/>
    <x v="8"/>
    <x v="582"/>
    <n v="1"/>
    <x v="0"/>
  </r>
  <r>
    <n v="1561"/>
    <x v="1"/>
    <x v="13"/>
    <x v="20"/>
    <x v="583"/>
    <n v="1"/>
    <x v="0"/>
  </r>
  <r>
    <n v="75"/>
    <x v="9"/>
    <x v="6"/>
    <x v="15"/>
    <x v="584"/>
    <n v="1"/>
    <x v="0"/>
  </r>
  <r>
    <n v="1290"/>
    <x v="10"/>
    <x v="7"/>
    <x v="8"/>
    <x v="585"/>
    <n v="1"/>
    <x v="0"/>
  </r>
  <r>
    <n v="1478"/>
    <x v="13"/>
    <x v="13"/>
    <x v="20"/>
    <x v="586"/>
    <n v="1"/>
    <x v="0"/>
  </r>
  <r>
    <n v="1482"/>
    <x v="10"/>
    <x v="13"/>
    <x v="20"/>
    <x v="586"/>
    <n v="1"/>
    <x v="0"/>
  </r>
  <r>
    <n v="1486"/>
    <x v="3"/>
    <x v="13"/>
    <x v="20"/>
    <x v="586"/>
    <n v="1"/>
    <x v="0"/>
  </r>
  <r>
    <n v="1490"/>
    <x v="9"/>
    <x v="13"/>
    <x v="20"/>
    <x v="586"/>
    <n v="1"/>
    <x v="0"/>
  </r>
  <r>
    <n v="1494"/>
    <x v="8"/>
    <x v="13"/>
    <x v="20"/>
    <x v="586"/>
    <n v="1"/>
    <x v="0"/>
  </r>
  <r>
    <n v="1498"/>
    <x v="4"/>
    <x v="13"/>
    <x v="20"/>
    <x v="586"/>
    <n v="1"/>
    <x v="0"/>
  </r>
  <r>
    <n v="1502"/>
    <x v="0"/>
    <x v="13"/>
    <x v="20"/>
    <x v="586"/>
    <n v="1"/>
    <x v="0"/>
  </r>
  <r>
    <n v="1506"/>
    <x v="12"/>
    <x v="13"/>
    <x v="20"/>
    <x v="586"/>
    <n v="1"/>
    <x v="0"/>
  </r>
  <r>
    <n v="1510"/>
    <x v="2"/>
    <x v="13"/>
    <x v="20"/>
    <x v="586"/>
    <n v="1"/>
    <x v="0"/>
  </r>
  <r>
    <n v="1514"/>
    <x v="1"/>
    <x v="13"/>
    <x v="20"/>
    <x v="586"/>
    <n v="1"/>
    <x v="0"/>
  </r>
  <r>
    <n v="1551"/>
    <x v="0"/>
    <x v="14"/>
    <x v="21"/>
    <x v="587"/>
    <n v="1"/>
    <x v="2"/>
  </r>
  <r>
    <n v="1705"/>
    <x v="0"/>
    <x v="15"/>
    <x v="86"/>
    <x v="588"/>
    <n v="1"/>
    <x v="2"/>
  </r>
  <r>
    <n v="1374"/>
    <x v="0"/>
    <x v="13"/>
    <x v="20"/>
    <x v="589"/>
    <n v="1"/>
    <x v="0"/>
  </r>
  <r>
    <n v="1382"/>
    <x v="13"/>
    <x v="13"/>
    <x v="20"/>
    <x v="589"/>
    <n v="1"/>
    <x v="0"/>
  </r>
  <r>
    <n v="1389"/>
    <x v="3"/>
    <x v="13"/>
    <x v="20"/>
    <x v="589"/>
    <n v="1"/>
    <x v="0"/>
  </r>
  <r>
    <n v="1396"/>
    <x v="9"/>
    <x v="13"/>
    <x v="20"/>
    <x v="589"/>
    <n v="1"/>
    <x v="0"/>
  </r>
  <r>
    <n v="1403"/>
    <x v="8"/>
    <x v="13"/>
    <x v="20"/>
    <x v="589"/>
    <n v="1"/>
    <x v="0"/>
  </r>
  <r>
    <n v="1410"/>
    <x v="4"/>
    <x v="13"/>
    <x v="20"/>
    <x v="589"/>
    <n v="1"/>
    <x v="0"/>
  </r>
  <r>
    <n v="1417"/>
    <x v="12"/>
    <x v="13"/>
    <x v="20"/>
    <x v="589"/>
    <n v="1"/>
    <x v="0"/>
  </r>
  <r>
    <n v="1424"/>
    <x v="2"/>
    <x v="13"/>
    <x v="20"/>
    <x v="589"/>
    <n v="1"/>
    <x v="0"/>
  </r>
  <r>
    <n v="1431"/>
    <x v="1"/>
    <x v="13"/>
    <x v="20"/>
    <x v="589"/>
    <n v="1"/>
    <x v="0"/>
  </r>
  <r>
    <n v="1461"/>
    <x v="10"/>
    <x v="13"/>
    <x v="20"/>
    <x v="589"/>
    <n v="1"/>
    <x v="0"/>
  </r>
  <r>
    <n v="1309"/>
    <x v="10"/>
    <x v="8"/>
    <x v="104"/>
    <x v="590"/>
    <n v="1"/>
    <x v="0"/>
  </r>
  <r>
    <n v="1301"/>
    <x v="10"/>
    <x v="8"/>
    <x v="104"/>
    <x v="591"/>
    <n v="1"/>
    <x v="0"/>
  </r>
  <r>
    <n v="1440"/>
    <x v="10"/>
    <x v="7"/>
    <x v="8"/>
    <x v="592"/>
    <n v="1"/>
    <x v="0"/>
  </r>
  <r>
    <n v="1297"/>
    <x v="10"/>
    <x v="7"/>
    <x v="8"/>
    <x v="592"/>
    <n v="1"/>
    <x v="0"/>
  </r>
  <r>
    <n v="54"/>
    <x v="8"/>
    <x v="6"/>
    <x v="15"/>
    <x v="593"/>
    <n v="1"/>
    <x v="0"/>
  </r>
  <r>
    <n v="55"/>
    <x v="9"/>
    <x v="6"/>
    <x v="15"/>
    <x v="593"/>
    <n v="1"/>
    <x v="0"/>
  </r>
  <r>
    <n v="56"/>
    <x v="3"/>
    <x v="6"/>
    <x v="15"/>
    <x v="593"/>
    <n v="1"/>
    <x v="0"/>
  </r>
  <r>
    <m/>
    <x v="11"/>
    <x v="9"/>
    <x v="11"/>
    <x v="11"/>
    <m/>
    <x v="1"/>
  </r>
  <r>
    <m/>
    <x v="11"/>
    <x v="9"/>
    <x v="11"/>
    <x v="11"/>
    <m/>
    <x v="1"/>
  </r>
  <r>
    <n v="1278"/>
    <x v="9"/>
    <x v="6"/>
    <x v="15"/>
    <x v="594"/>
    <n v="1"/>
    <x v="0"/>
  </r>
  <r>
    <n v="1710"/>
    <x v="0"/>
    <x v="14"/>
    <x v="21"/>
    <x v="595"/>
    <n v="1"/>
    <x v="0"/>
  </r>
  <r>
    <n v="1642"/>
    <x v="0"/>
    <x v="15"/>
    <x v="26"/>
    <x v="596"/>
    <n v="1"/>
    <x v="0"/>
  </r>
  <r>
    <n v="1724"/>
    <x v="3"/>
    <x v="20"/>
    <x v="105"/>
    <x v="597"/>
    <n v="1"/>
    <x v="0"/>
  </r>
  <r>
    <n v="1624"/>
    <x v="2"/>
    <x v="8"/>
    <x v="80"/>
    <x v="598"/>
    <n v="1"/>
    <x v="0"/>
  </r>
  <r>
    <n v="1357"/>
    <x v="10"/>
    <x v="7"/>
    <x v="76"/>
    <x v="599"/>
    <n v="1"/>
    <x v="2"/>
  </r>
  <r>
    <n v="50"/>
    <x v="8"/>
    <x v="6"/>
    <x v="93"/>
    <x v="600"/>
    <n v="1"/>
    <x v="0"/>
  </r>
  <r>
    <n v="51"/>
    <x v="9"/>
    <x v="6"/>
    <x v="93"/>
    <x v="600"/>
    <n v="1"/>
    <x v="0"/>
  </r>
  <r>
    <n v="52"/>
    <x v="3"/>
    <x v="6"/>
    <x v="93"/>
    <x v="600"/>
    <n v="1"/>
    <x v="0"/>
  </r>
  <r>
    <n v="1588"/>
    <x v="5"/>
    <x v="8"/>
    <x v="18"/>
    <x v="601"/>
    <n v="1"/>
    <x v="2"/>
  </r>
  <r>
    <n v="1586"/>
    <x v="6"/>
    <x v="8"/>
    <x v="18"/>
    <x v="602"/>
    <n v="1"/>
    <x v="0"/>
  </r>
  <r>
    <n v="45"/>
    <x v="8"/>
    <x v="4"/>
    <x v="42"/>
    <x v="603"/>
    <n v="1"/>
    <x v="0"/>
  </r>
  <r>
    <n v="46"/>
    <x v="9"/>
    <x v="4"/>
    <x v="42"/>
    <x v="603"/>
    <n v="1"/>
    <x v="0"/>
  </r>
  <r>
    <n v="47"/>
    <x v="2"/>
    <x v="4"/>
    <x v="42"/>
    <x v="603"/>
    <n v="1"/>
    <x v="0"/>
  </r>
  <r>
    <n v="48"/>
    <x v="4"/>
    <x v="4"/>
    <x v="42"/>
    <x v="603"/>
    <n v="1"/>
    <x v="0"/>
  </r>
  <r>
    <n v="49"/>
    <x v="7"/>
    <x v="4"/>
    <x v="42"/>
    <x v="603"/>
    <n v="1"/>
    <x v="0"/>
  </r>
  <r>
    <n v="40"/>
    <x v="8"/>
    <x v="4"/>
    <x v="47"/>
    <x v="604"/>
    <n v="1"/>
    <x v="0"/>
  </r>
  <r>
    <n v="41"/>
    <x v="9"/>
    <x v="4"/>
    <x v="47"/>
    <x v="604"/>
    <n v="1"/>
    <x v="0"/>
  </r>
  <r>
    <n v="42"/>
    <x v="2"/>
    <x v="4"/>
    <x v="47"/>
    <x v="604"/>
    <n v="1"/>
    <x v="0"/>
  </r>
  <r>
    <n v="43"/>
    <x v="4"/>
    <x v="4"/>
    <x v="47"/>
    <x v="604"/>
    <n v="1"/>
    <x v="0"/>
  </r>
  <r>
    <n v="44"/>
    <x v="7"/>
    <x v="4"/>
    <x v="47"/>
    <x v="604"/>
    <n v="1"/>
    <x v="0"/>
  </r>
  <r>
    <n v="35"/>
    <x v="8"/>
    <x v="4"/>
    <x v="47"/>
    <x v="605"/>
    <n v="1"/>
    <x v="0"/>
  </r>
  <r>
    <n v="36"/>
    <x v="9"/>
    <x v="4"/>
    <x v="47"/>
    <x v="605"/>
    <n v="1"/>
    <x v="0"/>
  </r>
  <r>
    <n v="37"/>
    <x v="2"/>
    <x v="4"/>
    <x v="47"/>
    <x v="605"/>
    <n v="1"/>
    <x v="0"/>
  </r>
  <r>
    <n v="38"/>
    <x v="4"/>
    <x v="4"/>
    <x v="47"/>
    <x v="605"/>
    <n v="1"/>
    <x v="0"/>
  </r>
  <r>
    <n v="39"/>
    <x v="7"/>
    <x v="4"/>
    <x v="47"/>
    <x v="606"/>
    <n v="1"/>
    <x v="0"/>
  </r>
  <r>
    <n v="25"/>
    <x v="8"/>
    <x v="4"/>
    <x v="72"/>
    <x v="607"/>
    <n v="1"/>
    <x v="0"/>
  </r>
  <r>
    <n v="27"/>
    <x v="9"/>
    <x v="4"/>
    <x v="72"/>
    <x v="607"/>
    <n v="1"/>
    <x v="0"/>
  </r>
  <r>
    <n v="28"/>
    <x v="9"/>
    <x v="4"/>
    <x v="72"/>
    <x v="607"/>
    <n v="1"/>
    <x v="0"/>
  </r>
  <r>
    <n v="29"/>
    <x v="2"/>
    <x v="4"/>
    <x v="72"/>
    <x v="607"/>
    <n v="1"/>
    <x v="0"/>
  </r>
  <r>
    <n v="31"/>
    <x v="4"/>
    <x v="4"/>
    <x v="72"/>
    <x v="607"/>
    <n v="1"/>
    <x v="0"/>
  </r>
  <r>
    <n v="33"/>
    <x v="7"/>
    <x v="4"/>
    <x v="72"/>
    <x v="607"/>
    <n v="1"/>
    <x v="0"/>
  </r>
  <r>
    <n v="34"/>
    <x v="7"/>
    <x v="4"/>
    <x v="72"/>
    <x v="607"/>
    <n v="1"/>
    <x v="0"/>
  </r>
  <r>
    <m/>
    <x v="11"/>
    <x v="9"/>
    <x v="11"/>
    <x v="11"/>
    <m/>
    <x v="1"/>
  </r>
  <r>
    <m/>
    <x v="11"/>
    <x v="9"/>
    <x v="11"/>
    <x v="11"/>
    <m/>
    <x v="1"/>
  </r>
  <r>
    <m/>
    <x v="11"/>
    <x v="9"/>
    <x v="11"/>
    <x v="11"/>
    <m/>
    <x v="1"/>
  </r>
  <r>
    <m/>
    <x v="11"/>
    <x v="9"/>
    <x v="11"/>
    <x v="11"/>
    <m/>
    <x v="1"/>
  </r>
  <r>
    <m/>
    <x v="11"/>
    <x v="9"/>
    <x v="11"/>
    <x v="11"/>
    <m/>
    <x v="1"/>
  </r>
  <r>
    <n v="15"/>
    <x v="8"/>
    <x v="4"/>
    <x v="106"/>
    <x v="606"/>
    <n v="1"/>
    <x v="0"/>
  </r>
  <r>
    <n v="16"/>
    <x v="9"/>
    <x v="4"/>
    <x v="106"/>
    <x v="606"/>
    <n v="1"/>
    <x v="0"/>
  </r>
  <r>
    <n v="17"/>
    <x v="2"/>
    <x v="4"/>
    <x v="106"/>
    <x v="606"/>
    <n v="1"/>
    <x v="0"/>
  </r>
  <r>
    <n v="18"/>
    <x v="4"/>
    <x v="4"/>
    <x v="106"/>
    <x v="606"/>
    <n v="1"/>
    <x v="0"/>
  </r>
  <r>
    <n v="19"/>
    <x v="7"/>
    <x v="4"/>
    <x v="106"/>
    <x v="606"/>
    <n v="1"/>
    <x v="0"/>
  </r>
  <r>
    <n v="10"/>
    <x v="8"/>
    <x v="4"/>
    <x v="106"/>
    <x v="606"/>
    <n v="1"/>
    <x v="0"/>
  </r>
  <r>
    <n v="11"/>
    <x v="9"/>
    <x v="4"/>
    <x v="106"/>
    <x v="606"/>
    <n v="1"/>
    <x v="0"/>
  </r>
  <r>
    <n v="12"/>
    <x v="2"/>
    <x v="4"/>
    <x v="106"/>
    <x v="606"/>
    <n v="1"/>
    <x v="0"/>
  </r>
  <r>
    <n v="13"/>
    <x v="4"/>
    <x v="4"/>
    <x v="106"/>
    <x v="606"/>
    <n v="1"/>
    <x v="0"/>
  </r>
  <r>
    <n v="14"/>
    <x v="7"/>
    <x v="4"/>
    <x v="106"/>
    <x v="606"/>
    <n v="1"/>
    <x v="0"/>
  </r>
  <r>
    <n v="1608"/>
    <x v="2"/>
    <x v="8"/>
    <x v="107"/>
    <x v="608"/>
    <n v="1"/>
    <x v="0"/>
  </r>
  <r>
    <n v="1581"/>
    <x v="9"/>
    <x v="16"/>
    <x v="40"/>
    <x v="609"/>
    <n v="1"/>
    <x v="0"/>
  </r>
  <r>
    <n v="1622"/>
    <x v="10"/>
    <x v="7"/>
    <x v="24"/>
    <x v="610"/>
    <n v="1"/>
    <x v="2"/>
  </r>
  <r>
    <n v="6"/>
    <x v="8"/>
    <x v="19"/>
    <x v="108"/>
    <x v="611"/>
    <n v="1"/>
    <x v="0"/>
  </r>
  <r>
    <n v="7"/>
    <x v="1"/>
    <x v="19"/>
    <x v="108"/>
    <x v="611"/>
    <n v="1"/>
    <x v="0"/>
  </r>
  <r>
    <n v="8"/>
    <x v="2"/>
    <x v="19"/>
    <x v="108"/>
    <x v="611"/>
    <n v="1"/>
    <x v="0"/>
  </r>
  <r>
    <n v="9"/>
    <x v="3"/>
    <x v="19"/>
    <x v="108"/>
    <x v="611"/>
    <n v="1"/>
    <x v="0"/>
  </r>
  <r>
    <n v="5"/>
    <x v="8"/>
    <x v="6"/>
    <x v="53"/>
    <x v="612"/>
    <n v="1"/>
    <x v="0"/>
  </r>
  <r>
    <n v="1625"/>
    <x v="6"/>
    <x v="8"/>
    <x v="18"/>
    <x v="613"/>
    <n v="1"/>
    <x v="0"/>
  </r>
  <r>
    <n v="1718"/>
    <x v="10"/>
    <x v="7"/>
    <x v="76"/>
    <x v="614"/>
    <n v="1"/>
    <x v="0"/>
  </r>
  <r>
    <n v="1669"/>
    <x v="0"/>
    <x v="11"/>
    <x v="58"/>
    <x v="615"/>
    <n v="1"/>
    <x v="0"/>
  </r>
  <r>
    <n v="1312"/>
    <x v="10"/>
    <x v="7"/>
    <x v="8"/>
    <x v="616"/>
    <n v="1"/>
    <x v="0"/>
  </r>
  <r>
    <n v="1601"/>
    <x v="0"/>
    <x v="1"/>
    <x v="91"/>
    <x v="617"/>
    <n v="1"/>
    <x v="2"/>
  </r>
  <r>
    <n v="1521"/>
    <x v="7"/>
    <x v="4"/>
    <x v="66"/>
    <x v="618"/>
    <n v="1"/>
    <x v="2"/>
  </r>
  <r>
    <n v="1584"/>
    <x v="2"/>
    <x v="8"/>
    <x v="60"/>
    <x v="619"/>
    <n v="1"/>
    <x v="3"/>
  </r>
  <r>
    <s v="*"/>
    <x v="14"/>
    <x v="22"/>
    <x v="109"/>
    <x v="620"/>
    <s v="*"/>
    <x v="4"/>
  </r>
  <r>
    <n v="2"/>
    <x v="6"/>
    <x v="1"/>
    <x v="50"/>
    <x v="621"/>
    <n v="1"/>
    <x v="0"/>
  </r>
  <r>
    <n v="1305"/>
    <x v="10"/>
    <x v="7"/>
    <x v="8"/>
    <x v="622"/>
    <n v="1"/>
    <x v="0"/>
  </r>
  <r>
    <m/>
    <x v="11"/>
    <x v="9"/>
    <x v="11"/>
    <x v="11"/>
    <m/>
    <x v="1"/>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5.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6.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30.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31.xml.rels><?xml version="1.0" encoding="UTF-8" standalone="yes"?>
<Relationships xmlns="http://schemas.openxmlformats.org/package/2006/relationships"><Relationship Id="rId1" Type="http://schemas.openxmlformats.org/officeDocument/2006/relationships/pivotCacheDefinition" Target="../pivotCache/pivotCacheDefinition14.xml"/></Relationships>
</file>

<file path=xl/pivotTables/_rels/pivotTable32.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3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5.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6.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37.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38.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39.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40.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41.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4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3.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44.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45.xml.rels><?xml version="1.0" encoding="UTF-8" standalone="yes"?>
<Relationships xmlns="http://schemas.openxmlformats.org/package/2006/relationships"><Relationship Id="rId1" Type="http://schemas.openxmlformats.org/officeDocument/2006/relationships/pivotCacheDefinition" Target="../pivotCache/pivotCacheDefinition10.xml"/></Relationships>
</file>

<file path=xl/pivotTables/_rels/pivotTable46.xml.rels><?xml version="1.0" encoding="UTF-8" standalone="yes"?>
<Relationships xmlns="http://schemas.openxmlformats.org/package/2006/relationships"><Relationship Id="rId1" Type="http://schemas.openxmlformats.org/officeDocument/2006/relationships/pivotCacheDefinition" Target="../pivotCache/pivotCacheDefinition13.xml"/></Relationships>
</file>

<file path=xl/pivotTables/_rels/pivotTable47.xml.rels><?xml version="1.0" encoding="UTF-8" standalone="yes"?>
<Relationships xmlns="http://schemas.openxmlformats.org/package/2006/relationships"><Relationship Id="rId1" Type="http://schemas.openxmlformats.org/officeDocument/2006/relationships/pivotCacheDefinition" Target="../pivotCache/pivotCacheDefinition12.xml"/></Relationships>
</file>

<file path=xl/pivotTables/_rels/pivotTable4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9.xml.rels><?xml version="1.0" encoding="UTF-8" standalone="yes"?>
<Relationships xmlns="http://schemas.openxmlformats.org/package/2006/relationships"><Relationship Id="rId1" Type="http://schemas.openxmlformats.org/officeDocument/2006/relationships/pivotCacheDefinition" Target="../pivotCache/pivotCacheDefinition1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5643CE2D-B467-4868-8CA0-25C0CF86DDF1}" name="Tabella pivot2"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3:B475" firstHeaderRow="1" firstDataRow="1" firstDataCol="1"/>
  <pivotFields count="7">
    <pivotField showAll="0"/>
    <pivotField axis="axisRow" multipleItemSelectionAllowed="1" showAll="0">
      <items count="16">
        <item x="10"/>
        <item x="5"/>
        <item x="3"/>
        <item x="6"/>
        <item x="9"/>
        <item x="8"/>
        <item x="4"/>
        <item x="0"/>
        <item x="12"/>
        <item x="1"/>
        <item x="14"/>
        <item x="2"/>
        <item x="13"/>
        <item x="7"/>
        <item x="11"/>
        <item t="default"/>
      </items>
    </pivotField>
    <pivotField axis="axisRow" showAll="0">
      <items count="24">
        <item x="6"/>
        <item x="1"/>
        <item x="19"/>
        <item x="3"/>
        <item x="17"/>
        <item x="12"/>
        <item x="16"/>
        <item x="14"/>
        <item x="11"/>
        <item x="8"/>
        <item x="5"/>
        <item x="13"/>
        <item x="7"/>
        <item x="4"/>
        <item x="2"/>
        <item x="10"/>
        <item x="15"/>
        <item x="18"/>
        <item x="0"/>
        <item x="20"/>
        <item x="21"/>
        <item x="22"/>
        <item x="9"/>
        <item t="default"/>
      </items>
    </pivotField>
    <pivotField axis="axisRow" showAll="0">
      <items count="126">
        <item x="55"/>
        <item x="79"/>
        <item x="38"/>
        <item x="32"/>
        <item x="5"/>
        <item x="87"/>
        <item x="30"/>
        <item x="3"/>
        <item x="34"/>
        <item x="17"/>
        <item x="76"/>
        <item x="29"/>
        <item x="70"/>
        <item x="93"/>
        <item x="89"/>
        <item x="64"/>
        <item x="45"/>
        <item x="103"/>
        <item x="62"/>
        <item x="1"/>
        <item x="8"/>
        <item x="50"/>
        <item x="88"/>
        <item x="67"/>
        <item x="95"/>
        <item x="78"/>
        <item x="6"/>
        <item x="86"/>
        <item x="69"/>
        <item x="15"/>
        <item x="63"/>
        <item x="42"/>
        <item x="66"/>
        <item x="43"/>
        <item x="65"/>
        <item x="105"/>
        <item x="60"/>
        <item x="83"/>
        <item x="26"/>
        <item x="56"/>
        <item x="12"/>
        <item x="13"/>
        <item x="85"/>
        <item x="108"/>
        <item x="101"/>
        <item x="59"/>
        <item x="25"/>
        <item x="47"/>
        <item x="90"/>
        <item x="2"/>
        <item x="58"/>
        <item x="28"/>
        <item x="31"/>
        <item x="48"/>
        <item x="14"/>
        <item x="20"/>
        <item x="104"/>
        <item x="46"/>
        <item x="23"/>
        <item x="54"/>
        <item x="39"/>
        <item x="68"/>
        <item x="0"/>
        <item x="37"/>
        <item x="100"/>
        <item x="74"/>
        <item x="91"/>
        <item x="52"/>
        <item x="49"/>
        <item x="94"/>
        <item x="72"/>
        <item x="77"/>
        <item x="41"/>
        <item x="75"/>
        <item x="102"/>
        <item x="84"/>
        <item x="21"/>
        <item x="18"/>
        <item x="80"/>
        <item x="4"/>
        <item x="73"/>
        <item m="1" x="110"/>
        <item x="97"/>
        <item x="107"/>
        <item x="82"/>
        <item m="1" x="115"/>
        <item x="51"/>
        <item x="19"/>
        <item x="9"/>
        <item x="106"/>
        <item h="1" x="109"/>
        <item x="40"/>
        <item x="57"/>
        <item x="61"/>
        <item x="99"/>
        <item m="1" x="122"/>
        <item m="1" x="123"/>
        <item m="1" x="121"/>
        <item x="16"/>
        <item m="1" x="116"/>
        <item m="1" x="117"/>
        <item m="1" x="120"/>
        <item h="1" x="11"/>
        <item x="33"/>
        <item x="35"/>
        <item x="36"/>
        <item m="1" x="118"/>
        <item m="1" x="124"/>
        <item m="1" x="114"/>
        <item m="1" x="119"/>
        <item x="92"/>
        <item x="96"/>
        <item x="98"/>
        <item x="53"/>
        <item m="1" x="111"/>
        <item x="7"/>
        <item x="10"/>
        <item x="27"/>
        <item m="1" x="112"/>
        <item x="22"/>
        <item x="24"/>
        <item x="44"/>
        <item x="81"/>
        <item m="1" x="113"/>
        <item x="71"/>
        <item t="default"/>
      </items>
    </pivotField>
    <pivotField showAll="0"/>
    <pivotField dataField="1" showAll="0"/>
    <pivotField showAll="0"/>
  </pivotFields>
  <rowFields count="3">
    <field x="1"/>
    <field x="2"/>
    <field x="3"/>
  </rowFields>
  <rowItems count="472">
    <i>
      <x/>
    </i>
    <i r="1">
      <x v="3"/>
    </i>
    <i r="2">
      <x v="24"/>
    </i>
    <i r="2">
      <x v="117"/>
    </i>
    <i r="1">
      <x v="9"/>
    </i>
    <i r="2">
      <x v="6"/>
    </i>
    <i r="2">
      <x v="20"/>
    </i>
    <i r="2">
      <x v="36"/>
    </i>
    <i r="2">
      <x v="56"/>
    </i>
    <i r="2">
      <x v="77"/>
    </i>
    <i r="1">
      <x v="11"/>
    </i>
    <i r="2">
      <x v="55"/>
    </i>
    <i r="1">
      <x v="12"/>
    </i>
    <i r="2">
      <x/>
    </i>
    <i r="2">
      <x v="1"/>
    </i>
    <i r="2">
      <x v="2"/>
    </i>
    <i r="2">
      <x v="3"/>
    </i>
    <i r="2">
      <x v="10"/>
    </i>
    <i r="2">
      <x v="16"/>
    </i>
    <i r="2">
      <x v="20"/>
    </i>
    <i r="2">
      <x v="23"/>
    </i>
    <i r="2">
      <x v="63"/>
    </i>
    <i r="2">
      <x v="120"/>
    </i>
    <i r="1">
      <x v="13"/>
    </i>
    <i r="2">
      <x v="92"/>
    </i>
    <i r="1">
      <x v="14"/>
    </i>
    <i r="2">
      <x v="80"/>
    </i>
    <i r="1">
      <x v="16"/>
    </i>
    <i r="2">
      <x v="103"/>
    </i>
    <i>
      <x v="1"/>
    </i>
    <i r="1">
      <x/>
    </i>
    <i r="2">
      <x v="5"/>
    </i>
    <i r="1">
      <x v="1"/>
    </i>
    <i r="2">
      <x v="9"/>
    </i>
    <i r="2">
      <x v="19"/>
    </i>
    <i r="2">
      <x v="48"/>
    </i>
    <i r="2">
      <x v="94"/>
    </i>
    <i r="1">
      <x v="2"/>
    </i>
    <i r="2">
      <x v="68"/>
    </i>
    <i r="2">
      <x v="86"/>
    </i>
    <i r="1">
      <x v="7"/>
    </i>
    <i r="2">
      <x v="46"/>
    </i>
    <i r="1">
      <x v="9"/>
    </i>
    <i r="2">
      <x v="54"/>
    </i>
    <i r="2">
      <x v="77"/>
    </i>
    <i r="2">
      <x v="78"/>
    </i>
    <i r="1">
      <x v="16"/>
    </i>
    <i r="2">
      <x v="104"/>
    </i>
    <i>
      <x v="2"/>
    </i>
    <i r="1">
      <x/>
    </i>
    <i r="2">
      <x/>
    </i>
    <i r="2">
      <x v="5"/>
    </i>
    <i r="2">
      <x v="8"/>
    </i>
    <i r="2">
      <x v="13"/>
    </i>
    <i r="2">
      <x v="29"/>
    </i>
    <i r="1">
      <x v="1"/>
    </i>
    <i r="2">
      <x v="9"/>
    </i>
    <i r="2">
      <x v="19"/>
    </i>
    <i r="2">
      <x v="22"/>
    </i>
    <i r="2">
      <x v="48"/>
    </i>
    <i r="2">
      <x v="93"/>
    </i>
    <i r="2">
      <x v="111"/>
    </i>
    <i r="1">
      <x v="2"/>
    </i>
    <i r="2">
      <x v="15"/>
    </i>
    <i r="2">
      <x v="34"/>
    </i>
    <i r="2">
      <x v="43"/>
    </i>
    <i r="2">
      <x v="68"/>
    </i>
    <i r="2">
      <x v="82"/>
    </i>
    <i r="2">
      <x v="86"/>
    </i>
    <i r="1">
      <x v="3"/>
    </i>
    <i r="2">
      <x v="24"/>
    </i>
    <i r="2">
      <x v="40"/>
    </i>
    <i r="2">
      <x v="117"/>
    </i>
    <i r="1">
      <x v="5"/>
    </i>
    <i r="2">
      <x v="87"/>
    </i>
    <i r="1">
      <x v="7"/>
    </i>
    <i r="2">
      <x v="46"/>
    </i>
    <i r="1">
      <x v="8"/>
    </i>
    <i r="2">
      <x v="37"/>
    </i>
    <i r="2">
      <x v="62"/>
    </i>
    <i r="1">
      <x v="9"/>
    </i>
    <i r="2">
      <x v="6"/>
    </i>
    <i r="2">
      <x v="54"/>
    </i>
    <i r="2">
      <x v="77"/>
    </i>
    <i r="2">
      <x v="78"/>
    </i>
    <i r="1">
      <x v="10"/>
    </i>
    <i r="2">
      <x v="4"/>
    </i>
    <i r="1">
      <x v="11"/>
    </i>
    <i r="2">
      <x v="55"/>
    </i>
    <i r="1">
      <x v="13"/>
    </i>
    <i r="2">
      <x v="18"/>
    </i>
    <i r="2">
      <x v="70"/>
    </i>
    <i r="2">
      <x v="92"/>
    </i>
    <i r="1">
      <x v="15"/>
    </i>
    <i r="2">
      <x v="41"/>
    </i>
    <i r="1">
      <x v="16"/>
    </i>
    <i r="2">
      <x v="103"/>
    </i>
    <i r="1">
      <x v="19"/>
    </i>
    <i r="2">
      <x v="35"/>
    </i>
    <i r="2">
      <x v="59"/>
    </i>
    <i>
      <x v="3"/>
    </i>
    <i r="1">
      <x/>
    </i>
    <i r="2">
      <x v="29"/>
    </i>
    <i r="1">
      <x v="1"/>
    </i>
    <i r="2">
      <x v="19"/>
    </i>
    <i r="2">
      <x v="21"/>
    </i>
    <i r="2">
      <x v="111"/>
    </i>
    <i r="1">
      <x v="9"/>
    </i>
    <i r="2">
      <x v="77"/>
    </i>
    <i r="1">
      <x v="12"/>
    </i>
    <i r="2">
      <x v="20"/>
    </i>
    <i r="1">
      <x v="14"/>
    </i>
    <i r="2">
      <x/>
    </i>
    <i r="2">
      <x v="12"/>
    </i>
    <i r="2">
      <x v="49"/>
    </i>
    <i r="2">
      <x v="64"/>
    </i>
    <i r="2">
      <x v="65"/>
    </i>
    <i r="2">
      <x v="69"/>
    </i>
    <i r="2">
      <x v="80"/>
    </i>
    <i r="2">
      <x v="84"/>
    </i>
    <i r="2">
      <x v="88"/>
    </i>
    <i r="2">
      <x v="119"/>
    </i>
    <i r="2">
      <x v="121"/>
    </i>
    <i r="1">
      <x v="16"/>
    </i>
    <i r="2">
      <x v="103"/>
    </i>
    <i>
      <x v="4"/>
    </i>
    <i r="1">
      <x/>
    </i>
    <i r="2">
      <x/>
    </i>
    <i r="2">
      <x v="5"/>
    </i>
    <i r="2">
      <x v="8"/>
    </i>
    <i r="2">
      <x v="13"/>
    </i>
    <i r="2">
      <x v="29"/>
    </i>
    <i r="2">
      <x v="51"/>
    </i>
    <i r="2">
      <x v="112"/>
    </i>
    <i r="1">
      <x v="1"/>
    </i>
    <i r="2">
      <x v="9"/>
    </i>
    <i r="2">
      <x v="19"/>
    </i>
    <i r="2">
      <x v="22"/>
    </i>
    <i r="2">
      <x v="25"/>
    </i>
    <i r="2">
      <x v="48"/>
    </i>
    <i r="2">
      <x v="93"/>
    </i>
    <i r="2">
      <x v="111"/>
    </i>
    <i r="1">
      <x v="2"/>
    </i>
    <i r="2">
      <x v="68"/>
    </i>
    <i r="2">
      <x v="86"/>
    </i>
    <i r="1">
      <x v="3"/>
    </i>
    <i r="2">
      <x v="24"/>
    </i>
    <i r="2">
      <x v="117"/>
    </i>
    <i r="1">
      <x v="4"/>
    </i>
    <i r="2">
      <x v="33"/>
    </i>
    <i r="1">
      <x v="5"/>
    </i>
    <i r="2">
      <x v="60"/>
    </i>
    <i r="2">
      <x v="87"/>
    </i>
    <i r="1">
      <x v="6"/>
    </i>
    <i r="2">
      <x v="91"/>
    </i>
    <i r="1">
      <x v="9"/>
    </i>
    <i r="2">
      <x v="6"/>
    </i>
    <i r="2">
      <x v="39"/>
    </i>
    <i r="2">
      <x v="54"/>
    </i>
    <i r="2">
      <x v="77"/>
    </i>
    <i r="2">
      <x v="78"/>
    </i>
    <i r="1">
      <x v="10"/>
    </i>
    <i r="2">
      <x v="4"/>
    </i>
    <i r="1">
      <x v="11"/>
    </i>
    <i r="2">
      <x v="55"/>
    </i>
    <i r="1">
      <x v="13"/>
    </i>
    <i r="2">
      <x v="17"/>
    </i>
    <i r="2">
      <x v="30"/>
    </i>
    <i r="2">
      <x v="31"/>
    </i>
    <i r="2">
      <x v="47"/>
    </i>
    <i r="2">
      <x v="57"/>
    </i>
    <i r="2">
      <x v="61"/>
    </i>
    <i r="2">
      <x v="70"/>
    </i>
    <i r="2">
      <x v="89"/>
    </i>
    <i r="2">
      <x v="92"/>
    </i>
    <i r="1">
      <x v="15"/>
    </i>
    <i r="2">
      <x v="41"/>
    </i>
    <i r="2">
      <x v="73"/>
    </i>
    <i r="1">
      <x v="16"/>
    </i>
    <i r="2">
      <x v="103"/>
    </i>
    <i r="1">
      <x v="20"/>
    </i>
    <i r="2">
      <x v="45"/>
    </i>
    <i>
      <x v="5"/>
    </i>
    <i r="1">
      <x/>
    </i>
    <i r="2">
      <x/>
    </i>
    <i r="2">
      <x v="5"/>
    </i>
    <i r="2">
      <x v="8"/>
    </i>
    <i r="2">
      <x v="13"/>
    </i>
    <i r="2">
      <x v="29"/>
    </i>
    <i r="2">
      <x v="51"/>
    </i>
    <i r="2">
      <x v="113"/>
    </i>
    <i r="2">
      <x v="115"/>
    </i>
    <i r="1">
      <x v="1"/>
    </i>
    <i r="2">
      <x v="9"/>
    </i>
    <i r="2">
      <x v="19"/>
    </i>
    <i r="2">
      <x v="22"/>
    </i>
    <i r="2">
      <x v="44"/>
    </i>
    <i r="2">
      <x v="48"/>
    </i>
    <i r="2">
      <x v="74"/>
    </i>
    <i r="2">
      <x v="93"/>
    </i>
    <i r="2">
      <x v="111"/>
    </i>
    <i r="1">
      <x v="2"/>
    </i>
    <i r="2">
      <x v="15"/>
    </i>
    <i r="2">
      <x v="34"/>
    </i>
    <i r="2">
      <x v="42"/>
    </i>
    <i r="2">
      <x v="43"/>
    </i>
    <i r="2">
      <x v="68"/>
    </i>
    <i r="2">
      <x v="82"/>
    </i>
    <i r="1">
      <x v="5"/>
    </i>
    <i r="2">
      <x v="60"/>
    </i>
    <i r="1">
      <x v="9"/>
    </i>
    <i r="2">
      <x v="39"/>
    </i>
    <i r="2">
      <x v="77"/>
    </i>
    <i r="2">
      <x v="113"/>
    </i>
    <i r="1">
      <x v="10"/>
    </i>
    <i r="2">
      <x v="4"/>
    </i>
    <i r="1">
      <x v="11"/>
    </i>
    <i r="2">
      <x v="55"/>
    </i>
    <i r="1">
      <x v="13"/>
    </i>
    <i r="2">
      <x v="17"/>
    </i>
    <i r="2">
      <x v="30"/>
    </i>
    <i r="2">
      <x v="31"/>
    </i>
    <i r="2">
      <x v="32"/>
    </i>
    <i r="2">
      <x v="47"/>
    </i>
    <i r="2">
      <x v="57"/>
    </i>
    <i r="2">
      <x v="61"/>
    </i>
    <i r="2">
      <x v="70"/>
    </i>
    <i r="2">
      <x v="89"/>
    </i>
    <i r="2">
      <x v="92"/>
    </i>
    <i r="1">
      <x v="15"/>
    </i>
    <i r="2">
      <x v="41"/>
    </i>
    <i r="1">
      <x v="16"/>
    </i>
    <i r="2">
      <x v="103"/>
    </i>
    <i r="2">
      <x v="104"/>
    </i>
    <i>
      <x v="6"/>
    </i>
    <i r="1">
      <x/>
    </i>
    <i r="2">
      <x v="5"/>
    </i>
    <i r="1">
      <x v="1"/>
    </i>
    <i r="2">
      <x v="9"/>
    </i>
    <i r="2">
      <x v="19"/>
    </i>
    <i r="2">
      <x v="22"/>
    </i>
    <i r="2">
      <x v="48"/>
    </i>
    <i r="2">
      <x v="93"/>
    </i>
    <i r="2">
      <x v="111"/>
    </i>
    <i r="1">
      <x v="2"/>
    </i>
    <i r="2">
      <x v="68"/>
    </i>
    <i r="2">
      <x v="82"/>
    </i>
    <i r="2">
      <x v="86"/>
    </i>
    <i r="1">
      <x v="7"/>
    </i>
    <i r="2">
      <x v="46"/>
    </i>
    <i r="1">
      <x v="9"/>
    </i>
    <i r="2">
      <x v="54"/>
    </i>
    <i r="2">
      <x v="77"/>
    </i>
    <i r="2">
      <x v="78"/>
    </i>
    <i r="1">
      <x v="11"/>
    </i>
    <i r="2">
      <x v="55"/>
    </i>
    <i r="1">
      <x v="13"/>
    </i>
    <i r="2">
      <x v="17"/>
    </i>
    <i r="2">
      <x v="30"/>
    </i>
    <i r="2">
      <x v="31"/>
    </i>
    <i r="2">
      <x v="47"/>
    </i>
    <i r="2">
      <x v="57"/>
    </i>
    <i r="2">
      <x v="61"/>
    </i>
    <i r="2">
      <x v="70"/>
    </i>
    <i r="2">
      <x v="89"/>
    </i>
    <i r="2">
      <x v="92"/>
    </i>
    <i r="1">
      <x v="16"/>
    </i>
    <i r="2">
      <x v="104"/>
    </i>
    <i>
      <x v="7"/>
    </i>
    <i r="1">
      <x/>
    </i>
    <i r="2">
      <x/>
    </i>
    <i r="2">
      <x v="5"/>
    </i>
    <i r="2">
      <x v="8"/>
    </i>
    <i r="2">
      <x v="13"/>
    </i>
    <i r="2">
      <x v="29"/>
    </i>
    <i r="2">
      <x v="113"/>
    </i>
    <i r="1">
      <x v="1"/>
    </i>
    <i r="2">
      <x v="9"/>
    </i>
    <i r="2">
      <x v="19"/>
    </i>
    <i r="2">
      <x v="21"/>
    </i>
    <i r="2">
      <x v="22"/>
    </i>
    <i r="2">
      <x v="48"/>
    </i>
    <i r="2">
      <x v="66"/>
    </i>
    <i r="2">
      <x v="93"/>
    </i>
    <i r="2">
      <x v="111"/>
    </i>
    <i r="1">
      <x v="2"/>
    </i>
    <i r="2">
      <x v="15"/>
    </i>
    <i r="2">
      <x v="42"/>
    </i>
    <i r="2">
      <x v="68"/>
    </i>
    <i r="2">
      <x v="71"/>
    </i>
    <i r="2">
      <x v="75"/>
    </i>
    <i r="2">
      <x v="86"/>
    </i>
    <i r="1">
      <x v="3"/>
    </i>
    <i r="2">
      <x v="7"/>
    </i>
    <i r="2">
      <x v="24"/>
    </i>
    <i r="2">
      <x v="117"/>
    </i>
    <i r="1">
      <x v="5"/>
    </i>
    <i r="2">
      <x v="28"/>
    </i>
    <i r="2">
      <x v="60"/>
    </i>
    <i r="2">
      <x v="87"/>
    </i>
    <i r="1">
      <x v="7"/>
    </i>
    <i r="2">
      <x v="46"/>
    </i>
    <i r="2">
      <x v="76"/>
    </i>
    <i r="1">
      <x v="8"/>
    </i>
    <i r="2">
      <x v="50"/>
    </i>
    <i r="2">
      <x v="52"/>
    </i>
    <i r="1">
      <x v="9"/>
    </i>
    <i r="2">
      <x/>
    </i>
    <i r="2">
      <x v="54"/>
    </i>
    <i r="2">
      <x v="58"/>
    </i>
    <i r="2">
      <x v="77"/>
    </i>
    <i r="2">
      <x v="78"/>
    </i>
    <i r="2">
      <x v="116"/>
    </i>
    <i r="1">
      <x v="10"/>
    </i>
    <i r="2">
      <x v="4"/>
    </i>
    <i r="1">
      <x v="11"/>
    </i>
    <i r="2">
      <x v="55"/>
    </i>
    <i r="1">
      <x v="12"/>
    </i>
    <i r="2">
      <x v="3"/>
    </i>
    <i r="2">
      <x v="20"/>
    </i>
    <i r="2">
      <x v="120"/>
    </i>
    <i r="1">
      <x v="13"/>
    </i>
    <i r="2">
      <x v="18"/>
    </i>
    <i r="2">
      <x v="30"/>
    </i>
    <i r="2">
      <x v="31"/>
    </i>
    <i r="2">
      <x v="47"/>
    </i>
    <i r="2">
      <x v="57"/>
    </i>
    <i r="2">
      <x v="70"/>
    </i>
    <i r="2">
      <x v="72"/>
    </i>
    <i r="2">
      <x v="92"/>
    </i>
    <i r="2">
      <x v="98"/>
    </i>
    <i r="1">
      <x v="14"/>
    </i>
    <i r="2">
      <x/>
    </i>
    <i r="2">
      <x v="80"/>
    </i>
    <i r="2">
      <x v="88"/>
    </i>
    <i r="2">
      <x v="119"/>
    </i>
    <i r="2">
      <x v="121"/>
    </i>
    <i r="2">
      <x v="122"/>
    </i>
    <i r="1">
      <x v="15"/>
    </i>
    <i r="2">
      <x v="41"/>
    </i>
    <i r="1">
      <x v="16"/>
    </i>
    <i r="2">
      <x v="27"/>
    </i>
    <i r="2">
      <x v="38"/>
    </i>
    <i r="2">
      <x v="103"/>
    </i>
    <i r="2">
      <x v="104"/>
    </i>
    <i r="2">
      <x v="105"/>
    </i>
    <i r="1">
      <x v="18"/>
    </i>
    <i r="2">
      <x v="14"/>
    </i>
    <i r="2">
      <x v="41"/>
    </i>
    <i r="2">
      <x v="62"/>
    </i>
    <i r="2">
      <x v="67"/>
    </i>
    <i r="2">
      <x v="117"/>
    </i>
    <i>
      <x v="8"/>
    </i>
    <i r="1">
      <x v="1"/>
    </i>
    <i r="2">
      <x v="9"/>
    </i>
    <i r="2">
      <x v="19"/>
    </i>
    <i r="2">
      <x v="48"/>
    </i>
    <i r="1">
      <x v="11"/>
    </i>
    <i r="2">
      <x v="55"/>
    </i>
    <i r="1">
      <x v="13"/>
    </i>
    <i r="2">
      <x v="92"/>
    </i>
    <i>
      <x v="9"/>
    </i>
    <i r="1">
      <x/>
    </i>
    <i r="2">
      <x v="5"/>
    </i>
    <i r="2">
      <x v="8"/>
    </i>
    <i r="2">
      <x v="51"/>
    </i>
    <i r="2">
      <x v="113"/>
    </i>
    <i r="1">
      <x v="1"/>
    </i>
    <i r="2">
      <x v="9"/>
    </i>
    <i r="2">
      <x v="19"/>
    </i>
    <i r="2">
      <x v="48"/>
    </i>
    <i r="2">
      <x v="93"/>
    </i>
    <i r="2">
      <x v="111"/>
    </i>
    <i r="1">
      <x v="2"/>
    </i>
    <i r="2">
      <x v="15"/>
    </i>
    <i r="2">
      <x v="34"/>
    </i>
    <i r="2">
      <x v="43"/>
    </i>
    <i r="2">
      <x v="68"/>
    </i>
    <i r="2">
      <x v="82"/>
    </i>
    <i r="2">
      <x v="86"/>
    </i>
    <i r="1">
      <x v="7"/>
    </i>
    <i r="2">
      <x v="46"/>
    </i>
    <i r="1">
      <x v="9"/>
    </i>
    <i r="2">
      <x v="6"/>
    </i>
    <i r="2">
      <x v="77"/>
    </i>
    <i r="1">
      <x v="11"/>
    </i>
    <i r="2">
      <x v="55"/>
    </i>
    <i r="1">
      <x v="13"/>
    </i>
    <i r="2">
      <x v="70"/>
    </i>
    <i r="2">
      <x v="92"/>
    </i>
    <i r="1">
      <x v="16"/>
    </i>
    <i r="2">
      <x v="104"/>
    </i>
    <i>
      <x v="11"/>
    </i>
    <i r="1">
      <x/>
    </i>
    <i r="2">
      <x v="5"/>
    </i>
    <i r="1">
      <x v="1"/>
    </i>
    <i r="2">
      <x v="9"/>
    </i>
    <i r="2">
      <x v="19"/>
    </i>
    <i r="2">
      <x v="22"/>
    </i>
    <i r="2">
      <x v="48"/>
    </i>
    <i r="2">
      <x v="93"/>
    </i>
    <i r="2">
      <x v="111"/>
    </i>
    <i r="1">
      <x v="2"/>
    </i>
    <i r="2">
      <x v="15"/>
    </i>
    <i r="2">
      <x v="34"/>
    </i>
    <i r="2">
      <x v="43"/>
    </i>
    <i r="2">
      <x v="68"/>
    </i>
    <i r="2">
      <x v="75"/>
    </i>
    <i r="2">
      <x v="82"/>
    </i>
    <i r="2">
      <x v="86"/>
    </i>
    <i r="1">
      <x v="7"/>
    </i>
    <i r="2">
      <x v="46"/>
    </i>
    <i r="1">
      <x v="8"/>
    </i>
    <i r="2">
      <x v="37"/>
    </i>
    <i r="2">
      <x v="50"/>
    </i>
    <i r="2">
      <x v="110"/>
    </i>
    <i r="1">
      <x v="9"/>
    </i>
    <i r="2">
      <x v="36"/>
    </i>
    <i r="2">
      <x v="39"/>
    </i>
    <i r="2">
      <x v="54"/>
    </i>
    <i r="2">
      <x v="77"/>
    </i>
    <i r="2">
      <x v="78"/>
    </i>
    <i r="2">
      <x v="83"/>
    </i>
    <i r="1">
      <x v="11"/>
    </i>
    <i r="2">
      <x v="55"/>
    </i>
    <i r="1">
      <x v="13"/>
    </i>
    <i r="2">
      <x v="17"/>
    </i>
    <i r="2">
      <x v="30"/>
    </i>
    <i r="2">
      <x v="31"/>
    </i>
    <i r="2">
      <x v="47"/>
    </i>
    <i r="2">
      <x v="57"/>
    </i>
    <i r="2">
      <x v="61"/>
    </i>
    <i r="2">
      <x v="70"/>
    </i>
    <i r="2">
      <x v="89"/>
    </i>
    <i r="2">
      <x v="92"/>
    </i>
    <i r="2">
      <x v="124"/>
    </i>
    <i r="1">
      <x v="16"/>
    </i>
    <i r="2">
      <x v="104"/>
    </i>
    <i>
      <x v="12"/>
    </i>
    <i r="1">
      <x/>
    </i>
    <i r="2">
      <x v="8"/>
    </i>
    <i r="2">
      <x v="113"/>
    </i>
    <i r="1">
      <x v="11"/>
    </i>
    <i r="2">
      <x v="55"/>
    </i>
    <i r="1">
      <x v="13"/>
    </i>
    <i r="2">
      <x v="92"/>
    </i>
    <i>
      <x v="13"/>
    </i>
    <i r="1">
      <x v="1"/>
    </i>
    <i r="2">
      <x v="111"/>
    </i>
    <i r="1">
      <x v="6"/>
    </i>
    <i r="2">
      <x v="91"/>
    </i>
    <i r="1">
      <x v="9"/>
    </i>
    <i r="2">
      <x v="77"/>
    </i>
    <i r="1">
      <x v="13"/>
    </i>
    <i r="2">
      <x v="11"/>
    </i>
    <i r="2">
      <x v="17"/>
    </i>
    <i r="2">
      <x v="26"/>
    </i>
    <i r="2">
      <x v="30"/>
    </i>
    <i r="2">
      <x v="31"/>
    </i>
    <i r="2">
      <x v="32"/>
    </i>
    <i r="2">
      <x v="47"/>
    </i>
    <i r="2">
      <x v="57"/>
    </i>
    <i r="2">
      <x v="61"/>
    </i>
    <i r="2">
      <x v="70"/>
    </i>
    <i r="2">
      <x v="79"/>
    </i>
    <i r="2">
      <x v="89"/>
    </i>
    <i r="2">
      <x v="124"/>
    </i>
    <i r="1">
      <x v="15"/>
    </i>
    <i r="2">
      <x v="41"/>
    </i>
    <i r="1">
      <x v="17"/>
    </i>
    <i r="2">
      <x v="53"/>
    </i>
    <i t="grand">
      <x/>
    </i>
  </rowItems>
  <colItems count="1">
    <i/>
  </colItems>
  <dataFields count="1">
    <dataField name="Somma di #2" fld="5" baseField="0" baseItem="0"/>
  </dataFields>
  <formats count="510">
    <format dxfId="13733">
      <pivotArea dataOnly="0" labelOnly="1" fieldPosition="0">
        <references count="2">
          <reference field="1" count="1" selected="0">
            <x v="2"/>
          </reference>
          <reference field="2" count="15">
            <x v="0"/>
            <x v="1"/>
            <x v="2"/>
            <x v="3"/>
            <x v="4"/>
            <x v="5"/>
            <x v="7"/>
            <x v="8"/>
            <x v="9"/>
            <x v="10"/>
            <x v="11"/>
            <x v="13"/>
            <x v="15"/>
            <x v="16"/>
            <x v="19"/>
          </reference>
        </references>
      </pivotArea>
    </format>
    <format dxfId="13732">
      <pivotArea dataOnly="0" labelOnly="1" fieldPosition="0">
        <references count="2">
          <reference field="1" count="1" selected="0">
            <x v="4"/>
          </reference>
          <reference field="2" count="15">
            <x v="0"/>
            <x v="1"/>
            <x v="2"/>
            <x v="3"/>
            <x v="4"/>
            <x v="5"/>
            <x v="6"/>
            <x v="8"/>
            <x v="9"/>
            <x v="10"/>
            <x v="11"/>
            <x v="13"/>
            <x v="15"/>
            <x v="16"/>
            <x v="20"/>
          </reference>
        </references>
      </pivotArea>
    </format>
    <format dxfId="13731">
      <pivotArea dataOnly="0" labelOnly="1" fieldPosition="0">
        <references count="2">
          <reference field="1" count="1" selected="0">
            <x v="5"/>
          </reference>
          <reference field="2" count="11">
            <x v="0"/>
            <x v="1"/>
            <x v="2"/>
            <x v="4"/>
            <x v="5"/>
            <x v="9"/>
            <x v="10"/>
            <x v="11"/>
            <x v="13"/>
            <x v="15"/>
            <x v="16"/>
          </reference>
        </references>
      </pivotArea>
    </format>
    <format dxfId="13730">
      <pivotArea dataOnly="0" labelOnly="1" fieldPosition="0">
        <references count="2">
          <reference field="1" count="1" selected="0">
            <x v="6"/>
          </reference>
          <reference field="2" count="9">
            <x v="0"/>
            <x v="1"/>
            <x v="2"/>
            <x v="4"/>
            <x v="7"/>
            <x v="9"/>
            <x v="11"/>
            <x v="13"/>
            <x v="16"/>
          </reference>
        </references>
      </pivotArea>
    </format>
    <format dxfId="13729">
      <pivotArea dataOnly="0" labelOnly="1" fieldPosition="0">
        <references count="2">
          <reference field="1" count="1" selected="0">
            <x v="7"/>
          </reference>
          <reference field="2" count="17">
            <x v="0"/>
            <x v="1"/>
            <x v="2"/>
            <x v="3"/>
            <x v="4"/>
            <x v="5"/>
            <x v="7"/>
            <x v="8"/>
            <x v="9"/>
            <x v="10"/>
            <x v="11"/>
            <x v="12"/>
            <x v="13"/>
            <x v="14"/>
            <x v="15"/>
            <x v="16"/>
            <x v="18"/>
          </reference>
        </references>
      </pivotArea>
    </format>
    <format dxfId="13728">
      <pivotArea dataOnly="0" labelOnly="1" fieldPosition="0">
        <references count="3">
          <reference field="1" count="1" selected="0">
            <x v="2"/>
          </reference>
          <reference field="2" count="1" selected="0">
            <x v="4"/>
          </reference>
          <reference field="3" count="1">
            <x v="33"/>
          </reference>
        </references>
      </pivotArea>
    </format>
    <format dxfId="13727">
      <pivotArea dataOnly="0" labelOnly="1" fieldPosition="0">
        <references count="3">
          <reference field="1" count="1" selected="0">
            <x v="5"/>
          </reference>
          <reference field="2" count="1" selected="0">
            <x v="4"/>
          </reference>
          <reference field="3" count="1">
            <x v="33"/>
          </reference>
        </references>
      </pivotArea>
    </format>
    <format dxfId="13726">
      <pivotArea dataOnly="0" labelOnly="1" fieldPosition="0">
        <references count="3">
          <reference field="1" count="1" selected="0">
            <x v="6"/>
          </reference>
          <reference field="2" count="1" selected="0">
            <x v="4"/>
          </reference>
          <reference field="3" count="1">
            <x v="33"/>
          </reference>
        </references>
      </pivotArea>
    </format>
    <format dxfId="13725">
      <pivotArea dataOnly="0" labelOnly="1" fieldPosition="0">
        <references count="3">
          <reference field="1" count="1" selected="0">
            <x v="7"/>
          </reference>
          <reference field="2" count="1" selected="0">
            <x v="2"/>
          </reference>
          <reference field="3" count="6">
            <x v="14"/>
            <x v="15"/>
            <x v="42"/>
            <x v="68"/>
            <x v="71"/>
            <x v="75"/>
          </reference>
        </references>
      </pivotArea>
    </format>
    <format dxfId="13724">
      <pivotArea dataOnly="0" labelOnly="1" fieldPosition="0">
        <references count="3">
          <reference field="1" count="1" selected="0">
            <x v="7"/>
          </reference>
          <reference field="2" count="1" selected="0">
            <x v="4"/>
          </reference>
          <reference field="3" count="1">
            <x v="33"/>
          </reference>
        </references>
      </pivotArea>
    </format>
    <format dxfId="13723">
      <pivotArea collapsedLevelsAreSubtotals="1" fieldPosition="0">
        <references count="1">
          <reference field="1" count="1">
            <x v="0"/>
          </reference>
        </references>
      </pivotArea>
    </format>
    <format dxfId="13722">
      <pivotArea collapsedLevelsAreSubtotals="1" fieldPosition="0">
        <references count="2">
          <reference field="1" count="1" selected="0">
            <x v="0"/>
          </reference>
          <reference field="2" count="1">
            <x v="3"/>
          </reference>
        </references>
      </pivotArea>
    </format>
    <format dxfId="13721">
      <pivotArea collapsedLevelsAreSubtotals="1" fieldPosition="0">
        <references count="3">
          <reference field="1" count="1" selected="0">
            <x v="0"/>
          </reference>
          <reference field="2" count="1" selected="0">
            <x v="3"/>
          </reference>
          <reference field="3" count="2">
            <x v="24"/>
            <x v="101"/>
          </reference>
        </references>
      </pivotArea>
    </format>
    <format dxfId="13720">
      <pivotArea collapsedLevelsAreSubtotals="1" fieldPosition="0">
        <references count="2">
          <reference field="1" count="1" selected="0">
            <x v="0"/>
          </reference>
          <reference field="2" count="1">
            <x v="9"/>
          </reference>
        </references>
      </pivotArea>
    </format>
    <format dxfId="13719">
      <pivotArea collapsedLevelsAreSubtotals="1" fieldPosition="0">
        <references count="3">
          <reference field="1" count="1" selected="0">
            <x v="0"/>
          </reference>
          <reference field="2" count="1" selected="0">
            <x v="9"/>
          </reference>
          <reference field="3" count="5">
            <x v="6"/>
            <x v="20"/>
            <x v="36"/>
            <x v="56"/>
            <x v="77"/>
          </reference>
        </references>
      </pivotArea>
    </format>
    <format dxfId="13718">
      <pivotArea collapsedLevelsAreSubtotals="1" fieldPosition="0">
        <references count="2">
          <reference field="1" count="1" selected="0">
            <x v="0"/>
          </reference>
          <reference field="2" count="1">
            <x v="11"/>
          </reference>
        </references>
      </pivotArea>
    </format>
    <format dxfId="13717">
      <pivotArea collapsedLevelsAreSubtotals="1" fieldPosition="0">
        <references count="3">
          <reference field="1" count="1" selected="0">
            <x v="0"/>
          </reference>
          <reference field="2" count="1" selected="0">
            <x v="11"/>
          </reference>
          <reference field="3" count="1">
            <x v="55"/>
          </reference>
        </references>
      </pivotArea>
    </format>
    <format dxfId="13716">
      <pivotArea collapsedLevelsAreSubtotals="1" fieldPosition="0">
        <references count="2">
          <reference field="1" count="1" selected="0">
            <x v="0"/>
          </reference>
          <reference field="2" count="1">
            <x v="12"/>
          </reference>
        </references>
      </pivotArea>
    </format>
    <format dxfId="13715">
      <pivotArea collapsedLevelsAreSubtotals="1" fieldPosition="0">
        <references count="3">
          <reference field="1" count="1" selected="0">
            <x v="0"/>
          </reference>
          <reference field="2" count="1" selected="0">
            <x v="12"/>
          </reference>
          <reference field="3" count="10">
            <x v="0"/>
            <x v="1"/>
            <x v="2"/>
            <x v="3"/>
            <x v="10"/>
            <x v="16"/>
            <x v="20"/>
            <x v="23"/>
            <x v="63"/>
            <x v="100"/>
          </reference>
        </references>
      </pivotArea>
    </format>
    <format dxfId="13714">
      <pivotArea collapsedLevelsAreSubtotals="1" fieldPosition="0">
        <references count="2">
          <reference field="1" count="1" selected="0">
            <x v="0"/>
          </reference>
          <reference field="2" count="1">
            <x v="13"/>
          </reference>
        </references>
      </pivotArea>
    </format>
    <format dxfId="13713">
      <pivotArea collapsedLevelsAreSubtotals="1" fieldPosition="0">
        <references count="3">
          <reference field="1" count="1" selected="0">
            <x v="0"/>
          </reference>
          <reference field="2" count="1" selected="0">
            <x v="13"/>
          </reference>
          <reference field="3" count="1">
            <x v="92"/>
          </reference>
        </references>
      </pivotArea>
    </format>
    <format dxfId="13712">
      <pivotArea collapsedLevelsAreSubtotals="1" fieldPosition="0">
        <references count="2">
          <reference field="1" count="1" selected="0">
            <x v="0"/>
          </reference>
          <reference field="2" count="1">
            <x v="14"/>
          </reference>
        </references>
      </pivotArea>
    </format>
    <format dxfId="13711">
      <pivotArea collapsedLevelsAreSubtotals="1" fieldPosition="0">
        <references count="3">
          <reference field="1" count="1" selected="0">
            <x v="0"/>
          </reference>
          <reference field="2" count="1" selected="0">
            <x v="14"/>
          </reference>
          <reference field="3" count="1">
            <x v="80"/>
          </reference>
        </references>
      </pivotArea>
    </format>
    <format dxfId="13710">
      <pivotArea collapsedLevelsAreSubtotals="1" fieldPosition="0">
        <references count="2">
          <reference field="1" count="1" selected="0">
            <x v="0"/>
          </reference>
          <reference field="2" count="1">
            <x v="16"/>
          </reference>
        </references>
      </pivotArea>
    </format>
    <format dxfId="13709">
      <pivotArea collapsedLevelsAreSubtotals="1" fieldPosition="0">
        <references count="3">
          <reference field="1" count="1" selected="0">
            <x v="0"/>
          </reference>
          <reference field="2" count="1" selected="0">
            <x v="16"/>
          </reference>
          <reference field="3" count="1">
            <x v="103"/>
          </reference>
        </references>
      </pivotArea>
    </format>
    <format dxfId="13708">
      <pivotArea collapsedLevelsAreSubtotals="1" fieldPosition="0">
        <references count="1">
          <reference field="1" count="1">
            <x v="1"/>
          </reference>
        </references>
      </pivotArea>
    </format>
    <format dxfId="13707">
      <pivotArea collapsedLevelsAreSubtotals="1" fieldPosition="0">
        <references count="2">
          <reference field="1" count="1" selected="0">
            <x v="1"/>
          </reference>
          <reference field="2" count="1">
            <x v="0"/>
          </reference>
        </references>
      </pivotArea>
    </format>
    <format dxfId="13706">
      <pivotArea collapsedLevelsAreSubtotals="1" fieldPosition="0">
        <references count="3">
          <reference field="1" count="1" selected="0">
            <x v="1"/>
          </reference>
          <reference field="2" count="1" selected="0">
            <x v="0"/>
          </reference>
          <reference field="3" count="1">
            <x v="5"/>
          </reference>
        </references>
      </pivotArea>
    </format>
    <format dxfId="13705">
      <pivotArea collapsedLevelsAreSubtotals="1" fieldPosition="0">
        <references count="2">
          <reference field="1" count="1" selected="0">
            <x v="1"/>
          </reference>
          <reference field="2" count="1">
            <x v="1"/>
          </reference>
        </references>
      </pivotArea>
    </format>
    <format dxfId="13704">
      <pivotArea collapsedLevelsAreSubtotals="1" fieldPosition="0">
        <references count="3">
          <reference field="1" count="1" selected="0">
            <x v="1"/>
          </reference>
          <reference field="2" count="1" selected="0">
            <x v="1"/>
          </reference>
          <reference field="3" count="4">
            <x v="9"/>
            <x v="19"/>
            <x v="48"/>
            <x v="94"/>
          </reference>
        </references>
      </pivotArea>
    </format>
    <format dxfId="13703">
      <pivotArea collapsedLevelsAreSubtotals="1" fieldPosition="0">
        <references count="2">
          <reference field="1" count="1" selected="0">
            <x v="1"/>
          </reference>
          <reference field="2" count="1">
            <x v="2"/>
          </reference>
        </references>
      </pivotArea>
    </format>
    <format dxfId="13702">
      <pivotArea collapsedLevelsAreSubtotals="1" fieldPosition="0">
        <references count="3">
          <reference field="1" count="1" selected="0">
            <x v="1"/>
          </reference>
          <reference field="2" count="1" selected="0">
            <x v="2"/>
          </reference>
          <reference field="3" count="2">
            <x v="68"/>
            <x v="86"/>
          </reference>
        </references>
      </pivotArea>
    </format>
    <format dxfId="13701">
      <pivotArea collapsedLevelsAreSubtotals="1" fieldPosition="0">
        <references count="2">
          <reference field="1" count="1" selected="0">
            <x v="1"/>
          </reference>
          <reference field="2" count="1">
            <x v="7"/>
          </reference>
        </references>
      </pivotArea>
    </format>
    <format dxfId="13700">
      <pivotArea collapsedLevelsAreSubtotals="1" fieldPosition="0">
        <references count="3">
          <reference field="1" count="1" selected="0">
            <x v="1"/>
          </reference>
          <reference field="2" count="1" selected="0">
            <x v="7"/>
          </reference>
          <reference field="3" count="1">
            <x v="46"/>
          </reference>
        </references>
      </pivotArea>
    </format>
    <format dxfId="13699">
      <pivotArea collapsedLevelsAreSubtotals="1" fieldPosition="0">
        <references count="2">
          <reference field="1" count="1" selected="0">
            <x v="1"/>
          </reference>
          <reference field="2" count="1">
            <x v="9"/>
          </reference>
        </references>
      </pivotArea>
    </format>
    <format dxfId="13698">
      <pivotArea collapsedLevelsAreSubtotals="1" fieldPosition="0">
        <references count="3">
          <reference field="1" count="1" selected="0">
            <x v="1"/>
          </reference>
          <reference field="2" count="1" selected="0">
            <x v="9"/>
          </reference>
          <reference field="3" count="3">
            <x v="54"/>
            <x v="77"/>
            <x v="78"/>
          </reference>
        </references>
      </pivotArea>
    </format>
    <format dxfId="13697">
      <pivotArea collapsedLevelsAreSubtotals="1" fieldPosition="0">
        <references count="2">
          <reference field="1" count="1" selected="0">
            <x v="1"/>
          </reference>
          <reference field="2" count="1">
            <x v="16"/>
          </reference>
        </references>
      </pivotArea>
    </format>
    <format dxfId="13696">
      <pivotArea collapsedLevelsAreSubtotals="1" fieldPosition="0">
        <references count="3">
          <reference field="1" count="1" selected="0">
            <x v="1"/>
          </reference>
          <reference field="2" count="1" selected="0">
            <x v="16"/>
          </reference>
          <reference field="3" count="1">
            <x v="104"/>
          </reference>
        </references>
      </pivotArea>
    </format>
    <format dxfId="13695">
      <pivotArea collapsedLevelsAreSubtotals="1" fieldPosition="0">
        <references count="1">
          <reference field="1" count="1">
            <x v="2"/>
          </reference>
        </references>
      </pivotArea>
    </format>
    <format dxfId="13694">
      <pivotArea collapsedLevelsAreSubtotals="1" fieldPosition="0">
        <references count="2">
          <reference field="1" count="1" selected="0">
            <x v="2"/>
          </reference>
          <reference field="2" count="1">
            <x v="0"/>
          </reference>
        </references>
      </pivotArea>
    </format>
    <format dxfId="13693">
      <pivotArea collapsedLevelsAreSubtotals="1" fieldPosition="0">
        <references count="3">
          <reference field="1" count="1" selected="0">
            <x v="2"/>
          </reference>
          <reference field="2" count="1" selected="0">
            <x v="0"/>
          </reference>
          <reference field="3" count="5">
            <x v="0"/>
            <x v="5"/>
            <x v="8"/>
            <x v="13"/>
            <x v="29"/>
          </reference>
        </references>
      </pivotArea>
    </format>
    <format dxfId="13692">
      <pivotArea collapsedLevelsAreSubtotals="1" fieldPosition="0">
        <references count="2">
          <reference field="1" count="1" selected="0">
            <x v="2"/>
          </reference>
          <reference field="2" count="1">
            <x v="1"/>
          </reference>
        </references>
      </pivotArea>
    </format>
    <format dxfId="13691">
      <pivotArea collapsedLevelsAreSubtotals="1" fieldPosition="0">
        <references count="3">
          <reference field="1" count="1" selected="0">
            <x v="2"/>
          </reference>
          <reference field="2" count="1" selected="0">
            <x v="1"/>
          </reference>
          <reference field="3" count="6">
            <x v="9"/>
            <x v="19"/>
            <x v="22"/>
            <x v="48"/>
            <x v="93"/>
            <x v="111"/>
          </reference>
        </references>
      </pivotArea>
    </format>
    <format dxfId="13690">
      <pivotArea collapsedLevelsAreSubtotals="1" fieldPosition="0">
        <references count="2">
          <reference field="1" count="1" selected="0">
            <x v="2"/>
          </reference>
          <reference field="2" count="1">
            <x v="2"/>
          </reference>
        </references>
      </pivotArea>
    </format>
    <format dxfId="13689">
      <pivotArea collapsedLevelsAreSubtotals="1" fieldPosition="0">
        <references count="3">
          <reference field="1" count="1" selected="0">
            <x v="2"/>
          </reference>
          <reference field="2" count="1" selected="0">
            <x v="2"/>
          </reference>
          <reference field="3" count="6">
            <x v="15"/>
            <x v="34"/>
            <x v="43"/>
            <x v="68"/>
            <x v="82"/>
            <x v="86"/>
          </reference>
        </references>
      </pivotArea>
    </format>
    <format dxfId="13688">
      <pivotArea collapsedLevelsAreSubtotals="1" fieldPosition="0">
        <references count="2">
          <reference field="1" count="1" selected="0">
            <x v="2"/>
          </reference>
          <reference field="2" count="1">
            <x v="3"/>
          </reference>
        </references>
      </pivotArea>
    </format>
    <format dxfId="13687">
      <pivotArea collapsedLevelsAreSubtotals="1" fieldPosition="0">
        <references count="3">
          <reference field="1" count="1" selected="0">
            <x v="2"/>
          </reference>
          <reference field="2" count="1" selected="0">
            <x v="3"/>
          </reference>
          <reference field="3" count="3">
            <x v="24"/>
            <x v="40"/>
            <x v="101"/>
          </reference>
        </references>
      </pivotArea>
    </format>
    <format dxfId="13686">
      <pivotArea collapsedLevelsAreSubtotals="1" fieldPosition="0">
        <references count="2">
          <reference field="1" count="1" selected="0">
            <x v="2"/>
          </reference>
          <reference field="2" count="1">
            <x v="5"/>
          </reference>
        </references>
      </pivotArea>
    </format>
    <format dxfId="13685">
      <pivotArea collapsedLevelsAreSubtotals="1" fieldPosition="0">
        <references count="3">
          <reference field="1" count="1" selected="0">
            <x v="2"/>
          </reference>
          <reference field="2" count="1" selected="0">
            <x v="5"/>
          </reference>
          <reference field="3" count="1">
            <x v="87"/>
          </reference>
        </references>
      </pivotArea>
    </format>
    <format dxfId="13684">
      <pivotArea collapsedLevelsAreSubtotals="1" fieldPosition="0">
        <references count="2">
          <reference field="1" count="1" selected="0">
            <x v="2"/>
          </reference>
          <reference field="2" count="1">
            <x v="7"/>
          </reference>
        </references>
      </pivotArea>
    </format>
    <format dxfId="13683">
      <pivotArea collapsedLevelsAreSubtotals="1" fieldPosition="0">
        <references count="3">
          <reference field="1" count="1" selected="0">
            <x v="2"/>
          </reference>
          <reference field="2" count="1" selected="0">
            <x v="7"/>
          </reference>
          <reference field="3" count="1">
            <x v="46"/>
          </reference>
        </references>
      </pivotArea>
    </format>
    <format dxfId="13682">
      <pivotArea collapsedLevelsAreSubtotals="1" fieldPosition="0">
        <references count="2">
          <reference field="1" count="1" selected="0">
            <x v="2"/>
          </reference>
          <reference field="2" count="1">
            <x v="8"/>
          </reference>
        </references>
      </pivotArea>
    </format>
    <format dxfId="13681">
      <pivotArea collapsedLevelsAreSubtotals="1" fieldPosition="0">
        <references count="3">
          <reference field="1" count="1" selected="0">
            <x v="2"/>
          </reference>
          <reference field="2" count="1" selected="0">
            <x v="8"/>
          </reference>
          <reference field="3" count="2">
            <x v="37"/>
            <x v="62"/>
          </reference>
        </references>
      </pivotArea>
    </format>
    <format dxfId="13680">
      <pivotArea collapsedLevelsAreSubtotals="1" fieldPosition="0">
        <references count="2">
          <reference field="1" count="1" selected="0">
            <x v="2"/>
          </reference>
          <reference field="2" count="1">
            <x v="9"/>
          </reference>
        </references>
      </pivotArea>
    </format>
    <format dxfId="13679">
      <pivotArea collapsedLevelsAreSubtotals="1" fieldPosition="0">
        <references count="3">
          <reference field="1" count="1" selected="0">
            <x v="2"/>
          </reference>
          <reference field="2" count="1" selected="0">
            <x v="9"/>
          </reference>
          <reference field="3" count="5">
            <x v="6"/>
            <x v="54"/>
            <x v="77"/>
            <x v="78"/>
            <x v="114"/>
          </reference>
        </references>
      </pivotArea>
    </format>
    <format dxfId="13678">
      <pivotArea collapsedLevelsAreSubtotals="1" fieldPosition="0">
        <references count="2">
          <reference field="1" count="1" selected="0">
            <x v="2"/>
          </reference>
          <reference field="2" count="1">
            <x v="10"/>
          </reference>
        </references>
      </pivotArea>
    </format>
    <format dxfId="13677">
      <pivotArea collapsedLevelsAreSubtotals="1" fieldPosition="0">
        <references count="3">
          <reference field="1" count="1" selected="0">
            <x v="2"/>
          </reference>
          <reference field="2" count="1" selected="0">
            <x v="10"/>
          </reference>
          <reference field="3" count="2">
            <x v="4"/>
            <x v="81"/>
          </reference>
        </references>
      </pivotArea>
    </format>
    <format dxfId="13676">
      <pivotArea collapsedLevelsAreSubtotals="1" fieldPosition="0">
        <references count="2">
          <reference field="1" count="1" selected="0">
            <x v="2"/>
          </reference>
          <reference field="2" count="1">
            <x v="11"/>
          </reference>
        </references>
      </pivotArea>
    </format>
    <format dxfId="13675">
      <pivotArea collapsedLevelsAreSubtotals="1" fieldPosition="0">
        <references count="3">
          <reference field="1" count="1" selected="0">
            <x v="2"/>
          </reference>
          <reference field="2" count="1" selected="0">
            <x v="11"/>
          </reference>
          <reference field="3" count="1">
            <x v="55"/>
          </reference>
        </references>
      </pivotArea>
    </format>
    <format dxfId="13674">
      <pivotArea collapsedLevelsAreSubtotals="1" fieldPosition="0">
        <references count="2">
          <reference field="1" count="1" selected="0">
            <x v="2"/>
          </reference>
          <reference field="2" count="1">
            <x v="13"/>
          </reference>
        </references>
      </pivotArea>
    </format>
    <format dxfId="13673">
      <pivotArea collapsedLevelsAreSubtotals="1" fieldPosition="0">
        <references count="3">
          <reference field="1" count="1" selected="0">
            <x v="2"/>
          </reference>
          <reference field="2" count="1" selected="0">
            <x v="13"/>
          </reference>
          <reference field="3" count="3">
            <x v="18"/>
            <x v="70"/>
            <x v="92"/>
          </reference>
        </references>
      </pivotArea>
    </format>
    <format dxfId="13672">
      <pivotArea collapsedLevelsAreSubtotals="1" fieldPosition="0">
        <references count="2">
          <reference field="1" count="1" selected="0">
            <x v="2"/>
          </reference>
          <reference field="2" count="1">
            <x v="15"/>
          </reference>
        </references>
      </pivotArea>
    </format>
    <format dxfId="13671">
      <pivotArea collapsedLevelsAreSubtotals="1" fieldPosition="0">
        <references count="3">
          <reference field="1" count="1" selected="0">
            <x v="2"/>
          </reference>
          <reference field="2" count="1" selected="0">
            <x v="15"/>
          </reference>
          <reference field="3" count="1">
            <x v="41"/>
          </reference>
        </references>
      </pivotArea>
    </format>
    <format dxfId="13670">
      <pivotArea collapsedLevelsAreSubtotals="1" fieldPosition="0">
        <references count="2">
          <reference field="1" count="1" selected="0">
            <x v="2"/>
          </reference>
          <reference field="2" count="1">
            <x v="16"/>
          </reference>
        </references>
      </pivotArea>
    </format>
    <format dxfId="13669">
      <pivotArea collapsedLevelsAreSubtotals="1" fieldPosition="0">
        <references count="3">
          <reference field="1" count="1" selected="0">
            <x v="2"/>
          </reference>
          <reference field="2" count="1" selected="0">
            <x v="16"/>
          </reference>
          <reference field="3" count="1">
            <x v="103"/>
          </reference>
        </references>
      </pivotArea>
    </format>
    <format dxfId="13668">
      <pivotArea collapsedLevelsAreSubtotals="1" fieldPosition="0">
        <references count="2">
          <reference field="1" count="1" selected="0">
            <x v="2"/>
          </reference>
          <reference field="2" count="1">
            <x v="19"/>
          </reference>
        </references>
      </pivotArea>
    </format>
    <format dxfId="13667">
      <pivotArea collapsedLevelsAreSubtotals="1" fieldPosition="0">
        <references count="3">
          <reference field="1" count="1" selected="0">
            <x v="2"/>
          </reference>
          <reference field="2" count="1" selected="0">
            <x v="19"/>
          </reference>
          <reference field="3" count="2">
            <x v="35"/>
            <x v="59"/>
          </reference>
        </references>
      </pivotArea>
    </format>
    <format dxfId="13666">
      <pivotArea collapsedLevelsAreSubtotals="1" fieldPosition="0">
        <references count="1">
          <reference field="1" count="1">
            <x v="3"/>
          </reference>
        </references>
      </pivotArea>
    </format>
    <format dxfId="13665">
      <pivotArea collapsedLevelsAreSubtotals="1" fieldPosition="0">
        <references count="2">
          <reference field="1" count="1" selected="0">
            <x v="3"/>
          </reference>
          <reference field="2" count="1">
            <x v="0"/>
          </reference>
        </references>
      </pivotArea>
    </format>
    <format dxfId="13664">
      <pivotArea collapsedLevelsAreSubtotals="1" fieldPosition="0">
        <references count="3">
          <reference field="1" count="1" selected="0">
            <x v="3"/>
          </reference>
          <reference field="2" count="1" selected="0">
            <x v="0"/>
          </reference>
          <reference field="3" count="1">
            <x v="29"/>
          </reference>
        </references>
      </pivotArea>
    </format>
    <format dxfId="13663">
      <pivotArea collapsedLevelsAreSubtotals="1" fieldPosition="0">
        <references count="2">
          <reference field="1" count="1" selected="0">
            <x v="3"/>
          </reference>
          <reference field="2" count="1">
            <x v="1"/>
          </reference>
        </references>
      </pivotArea>
    </format>
    <format dxfId="13662">
      <pivotArea collapsedLevelsAreSubtotals="1" fieldPosition="0">
        <references count="3">
          <reference field="1" count="1" selected="0">
            <x v="3"/>
          </reference>
          <reference field="2" count="1" selected="0">
            <x v="1"/>
          </reference>
          <reference field="3" count="3">
            <x v="19"/>
            <x v="21"/>
            <x v="111"/>
          </reference>
        </references>
      </pivotArea>
    </format>
    <format dxfId="13661">
      <pivotArea collapsedLevelsAreSubtotals="1" fieldPosition="0">
        <references count="2">
          <reference field="1" count="1" selected="0">
            <x v="3"/>
          </reference>
          <reference field="2" count="1">
            <x v="9"/>
          </reference>
        </references>
      </pivotArea>
    </format>
    <format dxfId="13660">
      <pivotArea collapsedLevelsAreSubtotals="1" fieldPosition="0">
        <references count="3">
          <reference field="1" count="1" selected="0">
            <x v="3"/>
          </reference>
          <reference field="2" count="1" selected="0">
            <x v="9"/>
          </reference>
          <reference field="3" count="1">
            <x v="77"/>
          </reference>
        </references>
      </pivotArea>
    </format>
    <format dxfId="13659">
      <pivotArea collapsedLevelsAreSubtotals="1" fieldPosition="0">
        <references count="2">
          <reference field="1" count="1" selected="0">
            <x v="3"/>
          </reference>
          <reference field="2" count="1">
            <x v="12"/>
          </reference>
        </references>
      </pivotArea>
    </format>
    <format dxfId="13658">
      <pivotArea collapsedLevelsAreSubtotals="1" fieldPosition="0">
        <references count="3">
          <reference field="1" count="1" selected="0">
            <x v="3"/>
          </reference>
          <reference field="2" count="1" selected="0">
            <x v="12"/>
          </reference>
          <reference field="3" count="1">
            <x v="20"/>
          </reference>
        </references>
      </pivotArea>
    </format>
    <format dxfId="13657">
      <pivotArea collapsedLevelsAreSubtotals="1" fieldPosition="0">
        <references count="2">
          <reference field="1" count="1" selected="0">
            <x v="3"/>
          </reference>
          <reference field="2" count="1">
            <x v="14"/>
          </reference>
        </references>
      </pivotArea>
    </format>
    <format dxfId="13656">
      <pivotArea collapsedLevelsAreSubtotals="1" fieldPosition="0">
        <references count="3">
          <reference field="1" count="1" selected="0">
            <x v="3"/>
          </reference>
          <reference field="2" count="1" selected="0">
            <x v="14"/>
          </reference>
          <reference field="3" count="12">
            <x v="0"/>
            <x v="12"/>
            <x v="49"/>
            <x v="64"/>
            <x v="65"/>
            <x v="69"/>
            <x v="80"/>
            <x v="84"/>
            <x v="88"/>
            <x v="99"/>
            <x v="106"/>
            <x v="114"/>
          </reference>
        </references>
      </pivotArea>
    </format>
    <format dxfId="13655">
      <pivotArea collapsedLevelsAreSubtotals="1" fieldPosition="0">
        <references count="2">
          <reference field="1" count="1" selected="0">
            <x v="3"/>
          </reference>
          <reference field="2" count="1">
            <x v="16"/>
          </reference>
        </references>
      </pivotArea>
    </format>
    <format dxfId="13654">
      <pivotArea collapsedLevelsAreSubtotals="1" fieldPosition="0">
        <references count="3">
          <reference field="1" count="1" selected="0">
            <x v="3"/>
          </reference>
          <reference field="2" count="1" selected="0">
            <x v="16"/>
          </reference>
          <reference field="3" count="1">
            <x v="103"/>
          </reference>
        </references>
      </pivotArea>
    </format>
    <format dxfId="13653">
      <pivotArea collapsedLevelsAreSubtotals="1" fieldPosition="0">
        <references count="1">
          <reference field="1" count="1">
            <x v="4"/>
          </reference>
        </references>
      </pivotArea>
    </format>
    <format dxfId="13652">
      <pivotArea collapsedLevelsAreSubtotals="1" fieldPosition="0">
        <references count="2">
          <reference field="1" count="1" selected="0">
            <x v="4"/>
          </reference>
          <reference field="2" count="1">
            <x v="0"/>
          </reference>
        </references>
      </pivotArea>
    </format>
    <format dxfId="13651">
      <pivotArea collapsedLevelsAreSubtotals="1" fieldPosition="0">
        <references count="3">
          <reference field="1" count="1" selected="0">
            <x v="4"/>
          </reference>
          <reference field="2" count="1" selected="0">
            <x v="0"/>
          </reference>
          <reference field="3" count="7">
            <x v="0"/>
            <x v="5"/>
            <x v="8"/>
            <x v="13"/>
            <x v="29"/>
            <x v="51"/>
            <x v="112"/>
          </reference>
        </references>
      </pivotArea>
    </format>
    <format dxfId="13650">
      <pivotArea collapsedLevelsAreSubtotals="1" fieldPosition="0">
        <references count="2">
          <reference field="1" count="1" selected="0">
            <x v="4"/>
          </reference>
          <reference field="2" count="1">
            <x v="1"/>
          </reference>
        </references>
      </pivotArea>
    </format>
    <format dxfId="13649">
      <pivotArea collapsedLevelsAreSubtotals="1" fieldPosition="0">
        <references count="3">
          <reference field="1" count="1" selected="0">
            <x v="4"/>
          </reference>
          <reference field="2" count="1" selected="0">
            <x v="1"/>
          </reference>
          <reference field="3" count="7">
            <x v="9"/>
            <x v="19"/>
            <x v="22"/>
            <x v="25"/>
            <x v="48"/>
            <x v="93"/>
            <x v="111"/>
          </reference>
        </references>
      </pivotArea>
    </format>
    <format dxfId="13648">
      <pivotArea collapsedLevelsAreSubtotals="1" fieldPosition="0">
        <references count="2">
          <reference field="1" count="1" selected="0">
            <x v="4"/>
          </reference>
          <reference field="2" count="1">
            <x v="2"/>
          </reference>
        </references>
      </pivotArea>
    </format>
    <format dxfId="13647">
      <pivotArea collapsedLevelsAreSubtotals="1" fieldPosition="0">
        <references count="3">
          <reference field="1" count="1" selected="0">
            <x v="4"/>
          </reference>
          <reference field="2" count="1" selected="0">
            <x v="2"/>
          </reference>
          <reference field="3" count="2">
            <x v="68"/>
            <x v="86"/>
          </reference>
        </references>
      </pivotArea>
    </format>
    <format dxfId="13646">
      <pivotArea collapsedLevelsAreSubtotals="1" fieldPosition="0">
        <references count="2">
          <reference field="1" count="1" selected="0">
            <x v="4"/>
          </reference>
          <reference field="2" count="1">
            <x v="3"/>
          </reference>
        </references>
      </pivotArea>
    </format>
    <format dxfId="13645">
      <pivotArea collapsedLevelsAreSubtotals="1" fieldPosition="0">
        <references count="3">
          <reference field="1" count="1" selected="0">
            <x v="4"/>
          </reference>
          <reference field="2" count="1" selected="0">
            <x v="3"/>
          </reference>
          <reference field="3" count="2">
            <x v="24"/>
            <x v="101"/>
          </reference>
        </references>
      </pivotArea>
    </format>
    <format dxfId="13644">
      <pivotArea collapsedLevelsAreSubtotals="1" fieldPosition="0">
        <references count="2">
          <reference field="1" count="1" selected="0">
            <x v="4"/>
          </reference>
          <reference field="2" count="1">
            <x v="4"/>
          </reference>
        </references>
      </pivotArea>
    </format>
    <format dxfId="13643">
      <pivotArea collapsedLevelsAreSubtotals="1" fieldPosition="0">
        <references count="3">
          <reference field="1" count="1" selected="0">
            <x v="4"/>
          </reference>
          <reference field="2" count="1" selected="0">
            <x v="4"/>
          </reference>
          <reference field="3" count="1">
            <x v="33"/>
          </reference>
        </references>
      </pivotArea>
    </format>
    <format dxfId="13642">
      <pivotArea collapsedLevelsAreSubtotals="1" fieldPosition="0">
        <references count="2">
          <reference field="1" count="1" selected="0">
            <x v="4"/>
          </reference>
          <reference field="2" count="1">
            <x v="5"/>
          </reference>
        </references>
      </pivotArea>
    </format>
    <format dxfId="13641">
      <pivotArea collapsedLevelsAreSubtotals="1" fieldPosition="0">
        <references count="3">
          <reference field="1" count="1" selected="0">
            <x v="4"/>
          </reference>
          <reference field="2" count="1" selected="0">
            <x v="5"/>
          </reference>
          <reference field="3" count="2">
            <x v="60"/>
            <x v="87"/>
          </reference>
        </references>
      </pivotArea>
    </format>
    <format dxfId="13640">
      <pivotArea collapsedLevelsAreSubtotals="1" fieldPosition="0">
        <references count="2">
          <reference field="1" count="1" selected="0">
            <x v="4"/>
          </reference>
          <reference field="2" count="1">
            <x v="6"/>
          </reference>
        </references>
      </pivotArea>
    </format>
    <format dxfId="13639">
      <pivotArea collapsedLevelsAreSubtotals="1" fieldPosition="0">
        <references count="3">
          <reference field="1" count="1" selected="0">
            <x v="4"/>
          </reference>
          <reference field="2" count="1" selected="0">
            <x v="6"/>
          </reference>
          <reference field="3" count="1">
            <x v="91"/>
          </reference>
        </references>
      </pivotArea>
    </format>
    <format dxfId="13638">
      <pivotArea collapsedLevelsAreSubtotals="1" fieldPosition="0">
        <references count="2">
          <reference field="1" count="1" selected="0">
            <x v="4"/>
          </reference>
          <reference field="2" count="1">
            <x v="9"/>
          </reference>
        </references>
      </pivotArea>
    </format>
    <format dxfId="13637">
      <pivotArea collapsedLevelsAreSubtotals="1" fieldPosition="0">
        <references count="3">
          <reference field="1" count="1" selected="0">
            <x v="4"/>
          </reference>
          <reference field="2" count="1" selected="0">
            <x v="9"/>
          </reference>
          <reference field="3" count="5">
            <x v="6"/>
            <x v="39"/>
            <x v="54"/>
            <x v="77"/>
            <x v="78"/>
          </reference>
        </references>
      </pivotArea>
    </format>
    <format dxfId="13636">
      <pivotArea collapsedLevelsAreSubtotals="1" fieldPosition="0">
        <references count="2">
          <reference field="1" count="1" selected="0">
            <x v="4"/>
          </reference>
          <reference field="2" count="1">
            <x v="10"/>
          </reference>
        </references>
      </pivotArea>
    </format>
    <format dxfId="13635">
      <pivotArea collapsedLevelsAreSubtotals="1" fieldPosition="0">
        <references count="3">
          <reference field="1" count="1" selected="0">
            <x v="4"/>
          </reference>
          <reference field="2" count="1" selected="0">
            <x v="10"/>
          </reference>
          <reference field="3" count="2">
            <x v="4"/>
            <x v="81"/>
          </reference>
        </references>
      </pivotArea>
    </format>
    <format dxfId="13634">
      <pivotArea collapsedLevelsAreSubtotals="1" fieldPosition="0">
        <references count="2">
          <reference field="1" count="1" selected="0">
            <x v="4"/>
          </reference>
          <reference field="2" count="1">
            <x v="11"/>
          </reference>
        </references>
      </pivotArea>
    </format>
    <format dxfId="13633">
      <pivotArea collapsedLevelsAreSubtotals="1" fieldPosition="0">
        <references count="3">
          <reference field="1" count="1" selected="0">
            <x v="4"/>
          </reference>
          <reference field="2" count="1" selected="0">
            <x v="11"/>
          </reference>
          <reference field="3" count="1">
            <x v="55"/>
          </reference>
        </references>
      </pivotArea>
    </format>
    <format dxfId="13632">
      <pivotArea collapsedLevelsAreSubtotals="1" fieldPosition="0">
        <references count="2">
          <reference field="1" count="1" selected="0">
            <x v="4"/>
          </reference>
          <reference field="2" count="1">
            <x v="13"/>
          </reference>
        </references>
      </pivotArea>
    </format>
    <format dxfId="13631">
      <pivotArea collapsedLevelsAreSubtotals="1" fieldPosition="0">
        <references count="3">
          <reference field="1" count="1" selected="0">
            <x v="4"/>
          </reference>
          <reference field="2" count="1" selected="0">
            <x v="13"/>
          </reference>
          <reference field="3" count="9">
            <x v="17"/>
            <x v="30"/>
            <x v="31"/>
            <x v="47"/>
            <x v="57"/>
            <x v="61"/>
            <x v="70"/>
            <x v="89"/>
            <x v="92"/>
          </reference>
        </references>
      </pivotArea>
    </format>
    <format dxfId="13630">
      <pivotArea collapsedLevelsAreSubtotals="1" fieldPosition="0">
        <references count="2">
          <reference field="1" count="1" selected="0">
            <x v="4"/>
          </reference>
          <reference field="2" count="1">
            <x v="15"/>
          </reference>
        </references>
      </pivotArea>
    </format>
    <format dxfId="13629">
      <pivotArea collapsedLevelsAreSubtotals="1" fieldPosition="0">
        <references count="3">
          <reference field="1" count="1" selected="0">
            <x v="4"/>
          </reference>
          <reference field="2" count="1" selected="0">
            <x v="15"/>
          </reference>
          <reference field="3" count="2">
            <x v="41"/>
            <x v="73"/>
          </reference>
        </references>
      </pivotArea>
    </format>
    <format dxfId="13628">
      <pivotArea collapsedLevelsAreSubtotals="1" fieldPosition="0">
        <references count="2">
          <reference field="1" count="1" selected="0">
            <x v="4"/>
          </reference>
          <reference field="2" count="1">
            <x v="16"/>
          </reference>
        </references>
      </pivotArea>
    </format>
    <format dxfId="13627">
      <pivotArea collapsedLevelsAreSubtotals="1" fieldPosition="0">
        <references count="3">
          <reference field="1" count="1" selected="0">
            <x v="4"/>
          </reference>
          <reference field="2" count="1" selected="0">
            <x v="16"/>
          </reference>
          <reference field="3" count="1">
            <x v="103"/>
          </reference>
        </references>
      </pivotArea>
    </format>
    <format dxfId="13626">
      <pivotArea collapsedLevelsAreSubtotals="1" fieldPosition="0">
        <references count="2">
          <reference field="1" count="1" selected="0">
            <x v="4"/>
          </reference>
          <reference field="2" count="1">
            <x v="20"/>
          </reference>
        </references>
      </pivotArea>
    </format>
    <format dxfId="13625">
      <pivotArea collapsedLevelsAreSubtotals="1" fieldPosition="0">
        <references count="3">
          <reference field="1" count="1" selected="0">
            <x v="4"/>
          </reference>
          <reference field="2" count="1" selected="0">
            <x v="20"/>
          </reference>
          <reference field="3" count="1">
            <x v="45"/>
          </reference>
        </references>
      </pivotArea>
    </format>
    <format dxfId="13624">
      <pivotArea collapsedLevelsAreSubtotals="1" fieldPosition="0">
        <references count="1">
          <reference field="1" count="1">
            <x v="5"/>
          </reference>
        </references>
      </pivotArea>
    </format>
    <format dxfId="13623">
      <pivotArea collapsedLevelsAreSubtotals="1" fieldPosition="0">
        <references count="2">
          <reference field="1" count="1" selected="0">
            <x v="5"/>
          </reference>
          <reference field="2" count="1">
            <x v="0"/>
          </reference>
        </references>
      </pivotArea>
    </format>
    <format dxfId="13622">
      <pivotArea collapsedLevelsAreSubtotals="1" fieldPosition="0">
        <references count="3">
          <reference field="1" count="1" selected="0">
            <x v="5"/>
          </reference>
          <reference field="2" count="1" selected="0">
            <x v="0"/>
          </reference>
          <reference field="3" count="8">
            <x v="0"/>
            <x v="5"/>
            <x v="8"/>
            <x v="13"/>
            <x v="29"/>
            <x v="51"/>
            <x v="113"/>
            <x v="115"/>
          </reference>
        </references>
      </pivotArea>
    </format>
    <format dxfId="13621">
      <pivotArea collapsedLevelsAreSubtotals="1" fieldPosition="0">
        <references count="2">
          <reference field="1" count="1" selected="0">
            <x v="5"/>
          </reference>
          <reference field="2" count="1">
            <x v="1"/>
          </reference>
        </references>
      </pivotArea>
    </format>
    <format dxfId="13620">
      <pivotArea collapsedLevelsAreSubtotals="1" fieldPosition="0">
        <references count="3">
          <reference field="1" count="1" selected="0">
            <x v="5"/>
          </reference>
          <reference field="2" count="1" selected="0">
            <x v="1"/>
          </reference>
          <reference field="3" count="8">
            <x v="9"/>
            <x v="19"/>
            <x v="22"/>
            <x v="44"/>
            <x v="48"/>
            <x v="74"/>
            <x v="93"/>
            <x v="111"/>
          </reference>
        </references>
      </pivotArea>
    </format>
    <format dxfId="13619">
      <pivotArea collapsedLevelsAreSubtotals="1" fieldPosition="0">
        <references count="2">
          <reference field="1" count="1" selected="0">
            <x v="5"/>
          </reference>
          <reference field="2" count="1">
            <x v="2"/>
          </reference>
        </references>
      </pivotArea>
    </format>
    <format dxfId="13618">
      <pivotArea collapsedLevelsAreSubtotals="1" fieldPosition="0">
        <references count="3">
          <reference field="1" count="1" selected="0">
            <x v="5"/>
          </reference>
          <reference field="2" count="1" selected="0">
            <x v="2"/>
          </reference>
          <reference field="3" count="6">
            <x v="15"/>
            <x v="34"/>
            <x v="42"/>
            <x v="43"/>
            <x v="68"/>
            <x v="82"/>
          </reference>
        </references>
      </pivotArea>
    </format>
    <format dxfId="13617">
      <pivotArea collapsedLevelsAreSubtotals="1" fieldPosition="0">
        <references count="2">
          <reference field="1" count="1" selected="0">
            <x v="5"/>
          </reference>
          <reference field="2" count="1">
            <x v="5"/>
          </reference>
        </references>
      </pivotArea>
    </format>
    <format dxfId="13616">
      <pivotArea collapsedLevelsAreSubtotals="1" fieldPosition="0">
        <references count="3">
          <reference field="1" count="1" selected="0">
            <x v="5"/>
          </reference>
          <reference field="2" count="1" selected="0">
            <x v="5"/>
          </reference>
          <reference field="3" count="1">
            <x v="60"/>
          </reference>
        </references>
      </pivotArea>
    </format>
    <format dxfId="13615">
      <pivotArea collapsedLevelsAreSubtotals="1" fieldPosition="0">
        <references count="2">
          <reference field="1" count="1" selected="0">
            <x v="5"/>
          </reference>
          <reference field="2" count="1">
            <x v="9"/>
          </reference>
        </references>
      </pivotArea>
    </format>
    <format dxfId="13614">
      <pivotArea collapsedLevelsAreSubtotals="1" fieldPosition="0">
        <references count="3">
          <reference field="1" count="1" selected="0">
            <x v="5"/>
          </reference>
          <reference field="2" count="1" selected="0">
            <x v="9"/>
          </reference>
          <reference field="3" count="3">
            <x v="39"/>
            <x v="77"/>
            <x v="113"/>
          </reference>
        </references>
      </pivotArea>
    </format>
    <format dxfId="13613">
      <pivotArea collapsedLevelsAreSubtotals="1" fieldPosition="0">
        <references count="2">
          <reference field="1" count="1" selected="0">
            <x v="5"/>
          </reference>
          <reference field="2" count="1">
            <x v="10"/>
          </reference>
        </references>
      </pivotArea>
    </format>
    <format dxfId="13612">
      <pivotArea collapsedLevelsAreSubtotals="1" fieldPosition="0">
        <references count="3">
          <reference field="1" count="1" selected="0">
            <x v="5"/>
          </reference>
          <reference field="2" count="1" selected="0">
            <x v="10"/>
          </reference>
          <reference field="3" count="2">
            <x v="4"/>
            <x v="81"/>
          </reference>
        </references>
      </pivotArea>
    </format>
    <format dxfId="13611">
      <pivotArea collapsedLevelsAreSubtotals="1" fieldPosition="0">
        <references count="2">
          <reference field="1" count="1" selected="0">
            <x v="5"/>
          </reference>
          <reference field="2" count="1">
            <x v="11"/>
          </reference>
        </references>
      </pivotArea>
    </format>
    <format dxfId="13610">
      <pivotArea collapsedLevelsAreSubtotals="1" fieldPosition="0">
        <references count="3">
          <reference field="1" count="1" selected="0">
            <x v="5"/>
          </reference>
          <reference field="2" count="1" selected="0">
            <x v="11"/>
          </reference>
          <reference field="3" count="1">
            <x v="55"/>
          </reference>
        </references>
      </pivotArea>
    </format>
    <format dxfId="13609">
      <pivotArea collapsedLevelsAreSubtotals="1" fieldPosition="0">
        <references count="2">
          <reference field="1" count="1" selected="0">
            <x v="5"/>
          </reference>
          <reference field="2" count="1">
            <x v="13"/>
          </reference>
        </references>
      </pivotArea>
    </format>
    <format dxfId="13608">
      <pivotArea collapsedLevelsAreSubtotals="1" fieldPosition="0">
        <references count="3">
          <reference field="1" count="1" selected="0">
            <x v="5"/>
          </reference>
          <reference field="2" count="1" selected="0">
            <x v="13"/>
          </reference>
          <reference field="3" count="10">
            <x v="17"/>
            <x v="30"/>
            <x v="31"/>
            <x v="32"/>
            <x v="47"/>
            <x v="57"/>
            <x v="61"/>
            <x v="70"/>
            <x v="89"/>
            <x v="92"/>
          </reference>
        </references>
      </pivotArea>
    </format>
    <format dxfId="13607">
      <pivotArea collapsedLevelsAreSubtotals="1" fieldPosition="0">
        <references count="2">
          <reference field="1" count="1" selected="0">
            <x v="5"/>
          </reference>
          <reference field="2" count="1">
            <x v="15"/>
          </reference>
        </references>
      </pivotArea>
    </format>
    <format dxfId="13606">
      <pivotArea collapsedLevelsAreSubtotals="1" fieldPosition="0">
        <references count="3">
          <reference field="1" count="1" selected="0">
            <x v="5"/>
          </reference>
          <reference field="2" count="1" selected="0">
            <x v="15"/>
          </reference>
          <reference field="3" count="1">
            <x v="41"/>
          </reference>
        </references>
      </pivotArea>
    </format>
    <format dxfId="13605">
      <pivotArea collapsedLevelsAreSubtotals="1" fieldPosition="0">
        <references count="2">
          <reference field="1" count="1" selected="0">
            <x v="5"/>
          </reference>
          <reference field="2" count="1">
            <x v="16"/>
          </reference>
        </references>
      </pivotArea>
    </format>
    <format dxfId="13604">
      <pivotArea collapsedLevelsAreSubtotals="1" fieldPosition="0">
        <references count="3">
          <reference field="1" count="1" selected="0">
            <x v="5"/>
          </reference>
          <reference field="2" count="1" selected="0">
            <x v="16"/>
          </reference>
          <reference field="3" count="2">
            <x v="103"/>
            <x v="104"/>
          </reference>
        </references>
      </pivotArea>
    </format>
    <format dxfId="13603">
      <pivotArea collapsedLevelsAreSubtotals="1" fieldPosition="0">
        <references count="1">
          <reference field="1" count="1">
            <x v="6"/>
          </reference>
        </references>
      </pivotArea>
    </format>
    <format dxfId="13602">
      <pivotArea collapsedLevelsAreSubtotals="1" fieldPosition="0">
        <references count="2">
          <reference field="1" count="1" selected="0">
            <x v="6"/>
          </reference>
          <reference field="2" count="1">
            <x v="0"/>
          </reference>
        </references>
      </pivotArea>
    </format>
    <format dxfId="13601">
      <pivotArea collapsedLevelsAreSubtotals="1" fieldPosition="0">
        <references count="3">
          <reference field="1" count="1" selected="0">
            <x v="6"/>
          </reference>
          <reference field="2" count="1" selected="0">
            <x v="0"/>
          </reference>
          <reference field="3" count="1">
            <x v="5"/>
          </reference>
        </references>
      </pivotArea>
    </format>
    <format dxfId="13600">
      <pivotArea collapsedLevelsAreSubtotals="1" fieldPosition="0">
        <references count="2">
          <reference field="1" count="1" selected="0">
            <x v="6"/>
          </reference>
          <reference field="2" count="1">
            <x v="1"/>
          </reference>
        </references>
      </pivotArea>
    </format>
    <format dxfId="13599">
      <pivotArea collapsedLevelsAreSubtotals="1" fieldPosition="0">
        <references count="3">
          <reference field="1" count="1" selected="0">
            <x v="6"/>
          </reference>
          <reference field="2" count="1" selected="0">
            <x v="1"/>
          </reference>
          <reference field="3" count="6">
            <x v="9"/>
            <x v="19"/>
            <x v="22"/>
            <x v="48"/>
            <x v="93"/>
            <x v="111"/>
          </reference>
        </references>
      </pivotArea>
    </format>
    <format dxfId="13598">
      <pivotArea collapsedLevelsAreSubtotals="1" fieldPosition="0">
        <references count="2">
          <reference field="1" count="1" selected="0">
            <x v="6"/>
          </reference>
          <reference field="2" count="1">
            <x v="2"/>
          </reference>
        </references>
      </pivotArea>
    </format>
    <format dxfId="13597">
      <pivotArea collapsedLevelsAreSubtotals="1" fieldPosition="0">
        <references count="3">
          <reference field="1" count="1" selected="0">
            <x v="6"/>
          </reference>
          <reference field="2" count="1" selected="0">
            <x v="2"/>
          </reference>
          <reference field="3" count="3">
            <x v="68"/>
            <x v="82"/>
            <x v="86"/>
          </reference>
        </references>
      </pivotArea>
    </format>
    <format dxfId="13596">
      <pivotArea collapsedLevelsAreSubtotals="1" fieldPosition="0">
        <references count="2">
          <reference field="1" count="1" selected="0">
            <x v="6"/>
          </reference>
          <reference field="2" count="1">
            <x v="7"/>
          </reference>
        </references>
      </pivotArea>
    </format>
    <format dxfId="13595">
      <pivotArea collapsedLevelsAreSubtotals="1" fieldPosition="0">
        <references count="3">
          <reference field="1" count="1" selected="0">
            <x v="6"/>
          </reference>
          <reference field="2" count="1" selected="0">
            <x v="7"/>
          </reference>
          <reference field="3" count="1">
            <x v="46"/>
          </reference>
        </references>
      </pivotArea>
    </format>
    <format dxfId="13594">
      <pivotArea collapsedLevelsAreSubtotals="1" fieldPosition="0">
        <references count="2">
          <reference field="1" count="1" selected="0">
            <x v="6"/>
          </reference>
          <reference field="2" count="1">
            <x v="9"/>
          </reference>
        </references>
      </pivotArea>
    </format>
    <format dxfId="13593">
      <pivotArea collapsedLevelsAreSubtotals="1" fieldPosition="0">
        <references count="3">
          <reference field="1" count="1" selected="0">
            <x v="6"/>
          </reference>
          <reference field="2" count="1" selected="0">
            <x v="9"/>
          </reference>
          <reference field="3" count="3">
            <x v="54"/>
            <x v="77"/>
            <x v="78"/>
          </reference>
        </references>
      </pivotArea>
    </format>
    <format dxfId="13592">
      <pivotArea collapsedLevelsAreSubtotals="1" fieldPosition="0">
        <references count="2">
          <reference field="1" count="1" selected="0">
            <x v="6"/>
          </reference>
          <reference field="2" count="1">
            <x v="11"/>
          </reference>
        </references>
      </pivotArea>
    </format>
    <format dxfId="13591">
      <pivotArea collapsedLevelsAreSubtotals="1" fieldPosition="0">
        <references count="3">
          <reference field="1" count="1" selected="0">
            <x v="6"/>
          </reference>
          <reference field="2" count="1" selected="0">
            <x v="11"/>
          </reference>
          <reference field="3" count="1">
            <x v="55"/>
          </reference>
        </references>
      </pivotArea>
    </format>
    <format dxfId="13590">
      <pivotArea collapsedLevelsAreSubtotals="1" fieldPosition="0">
        <references count="2">
          <reference field="1" count="1" selected="0">
            <x v="6"/>
          </reference>
          <reference field="2" count="1">
            <x v="13"/>
          </reference>
        </references>
      </pivotArea>
    </format>
    <format dxfId="13589">
      <pivotArea collapsedLevelsAreSubtotals="1" fieldPosition="0">
        <references count="3">
          <reference field="1" count="1" selected="0">
            <x v="6"/>
          </reference>
          <reference field="2" count="1" selected="0">
            <x v="13"/>
          </reference>
          <reference field="3" count="9">
            <x v="17"/>
            <x v="30"/>
            <x v="31"/>
            <x v="47"/>
            <x v="57"/>
            <x v="61"/>
            <x v="70"/>
            <x v="89"/>
            <x v="92"/>
          </reference>
        </references>
      </pivotArea>
    </format>
    <format dxfId="13588">
      <pivotArea collapsedLevelsAreSubtotals="1" fieldPosition="0">
        <references count="2">
          <reference field="1" count="1" selected="0">
            <x v="6"/>
          </reference>
          <reference field="2" count="1">
            <x v="16"/>
          </reference>
        </references>
      </pivotArea>
    </format>
    <format dxfId="13587">
      <pivotArea collapsedLevelsAreSubtotals="1" fieldPosition="0">
        <references count="3">
          <reference field="1" count="1" selected="0">
            <x v="6"/>
          </reference>
          <reference field="2" count="1" selected="0">
            <x v="16"/>
          </reference>
          <reference field="3" count="1">
            <x v="104"/>
          </reference>
        </references>
      </pivotArea>
    </format>
    <format dxfId="13586">
      <pivotArea collapsedLevelsAreSubtotals="1" fieldPosition="0">
        <references count="1">
          <reference field="1" count="1">
            <x v="7"/>
          </reference>
        </references>
      </pivotArea>
    </format>
    <format dxfId="13585">
      <pivotArea collapsedLevelsAreSubtotals="1" fieldPosition="0">
        <references count="2">
          <reference field="1" count="1" selected="0">
            <x v="7"/>
          </reference>
          <reference field="2" count="1">
            <x v="0"/>
          </reference>
        </references>
      </pivotArea>
    </format>
    <format dxfId="13584">
      <pivotArea collapsedLevelsAreSubtotals="1" fieldPosition="0">
        <references count="3">
          <reference field="1" count="1" selected="0">
            <x v="7"/>
          </reference>
          <reference field="2" count="1" selected="0">
            <x v="0"/>
          </reference>
          <reference field="3" count="6">
            <x v="0"/>
            <x v="5"/>
            <x v="8"/>
            <x v="13"/>
            <x v="29"/>
            <x v="113"/>
          </reference>
        </references>
      </pivotArea>
    </format>
    <format dxfId="13583">
      <pivotArea collapsedLevelsAreSubtotals="1" fieldPosition="0">
        <references count="2">
          <reference field="1" count="1" selected="0">
            <x v="7"/>
          </reference>
          <reference field="2" count="1">
            <x v="1"/>
          </reference>
        </references>
      </pivotArea>
    </format>
    <format dxfId="13582">
      <pivotArea collapsedLevelsAreSubtotals="1" fieldPosition="0">
        <references count="3">
          <reference field="1" count="1" selected="0">
            <x v="7"/>
          </reference>
          <reference field="2" count="1" selected="0">
            <x v="1"/>
          </reference>
          <reference field="3" count="8">
            <x v="9"/>
            <x v="19"/>
            <x v="21"/>
            <x v="22"/>
            <x v="48"/>
            <x v="66"/>
            <x v="93"/>
            <x v="111"/>
          </reference>
        </references>
      </pivotArea>
    </format>
    <format dxfId="13581">
      <pivotArea collapsedLevelsAreSubtotals="1" fieldPosition="0">
        <references count="2">
          <reference field="1" count="1" selected="0">
            <x v="7"/>
          </reference>
          <reference field="2" count="1">
            <x v="2"/>
          </reference>
        </references>
      </pivotArea>
    </format>
    <format dxfId="13580">
      <pivotArea collapsedLevelsAreSubtotals="1" fieldPosition="0">
        <references count="3">
          <reference field="1" count="1" selected="0">
            <x v="7"/>
          </reference>
          <reference field="2" count="1" selected="0">
            <x v="2"/>
          </reference>
          <reference field="3" count="6">
            <x v="15"/>
            <x v="42"/>
            <x v="68"/>
            <x v="71"/>
            <x v="75"/>
            <x v="86"/>
          </reference>
        </references>
      </pivotArea>
    </format>
    <format dxfId="13579">
      <pivotArea collapsedLevelsAreSubtotals="1" fieldPosition="0">
        <references count="2">
          <reference field="1" count="1" selected="0">
            <x v="7"/>
          </reference>
          <reference field="2" count="1">
            <x v="3"/>
          </reference>
        </references>
      </pivotArea>
    </format>
    <format dxfId="13578">
      <pivotArea collapsedLevelsAreSubtotals="1" fieldPosition="0">
        <references count="3">
          <reference field="1" count="1" selected="0">
            <x v="7"/>
          </reference>
          <reference field="2" count="1" selected="0">
            <x v="3"/>
          </reference>
          <reference field="3" count="3">
            <x v="7"/>
            <x v="24"/>
            <x v="101"/>
          </reference>
        </references>
      </pivotArea>
    </format>
    <format dxfId="13577">
      <pivotArea collapsedLevelsAreSubtotals="1" fieldPosition="0">
        <references count="2">
          <reference field="1" count="1" selected="0">
            <x v="7"/>
          </reference>
          <reference field="2" count="1">
            <x v="5"/>
          </reference>
        </references>
      </pivotArea>
    </format>
    <format dxfId="13576">
      <pivotArea collapsedLevelsAreSubtotals="1" fieldPosition="0">
        <references count="3">
          <reference field="1" count="1" selected="0">
            <x v="7"/>
          </reference>
          <reference field="2" count="1" selected="0">
            <x v="5"/>
          </reference>
          <reference field="3" count="3">
            <x v="28"/>
            <x v="60"/>
            <x v="87"/>
          </reference>
        </references>
      </pivotArea>
    </format>
    <format dxfId="13575">
      <pivotArea collapsedLevelsAreSubtotals="1" fieldPosition="0">
        <references count="2">
          <reference field="1" count="1" selected="0">
            <x v="7"/>
          </reference>
          <reference field="2" count="1">
            <x v="7"/>
          </reference>
        </references>
      </pivotArea>
    </format>
    <format dxfId="13574">
      <pivotArea collapsedLevelsAreSubtotals="1" fieldPosition="0">
        <references count="3">
          <reference field="1" count="1" selected="0">
            <x v="7"/>
          </reference>
          <reference field="2" count="1" selected="0">
            <x v="7"/>
          </reference>
          <reference field="3" count="2">
            <x v="46"/>
            <x v="76"/>
          </reference>
        </references>
      </pivotArea>
    </format>
    <format dxfId="13573">
      <pivotArea collapsedLevelsAreSubtotals="1" fieldPosition="0">
        <references count="2">
          <reference field="1" count="1" selected="0">
            <x v="7"/>
          </reference>
          <reference field="2" count="1">
            <x v="8"/>
          </reference>
        </references>
      </pivotArea>
    </format>
    <format dxfId="13572">
      <pivotArea collapsedLevelsAreSubtotals="1" fieldPosition="0">
        <references count="3">
          <reference field="1" count="1" selected="0">
            <x v="7"/>
          </reference>
          <reference field="2" count="1" selected="0">
            <x v="8"/>
          </reference>
          <reference field="3" count="2">
            <x v="50"/>
            <x v="52"/>
          </reference>
        </references>
      </pivotArea>
    </format>
    <format dxfId="13571">
      <pivotArea collapsedLevelsAreSubtotals="1" fieldPosition="0">
        <references count="2">
          <reference field="1" count="1" selected="0">
            <x v="7"/>
          </reference>
          <reference field="2" count="1">
            <x v="9"/>
          </reference>
        </references>
      </pivotArea>
    </format>
    <format dxfId="13570">
      <pivotArea collapsedLevelsAreSubtotals="1" fieldPosition="0">
        <references count="3">
          <reference field="1" count="1" selected="0">
            <x v="7"/>
          </reference>
          <reference field="2" count="1" selected="0">
            <x v="9"/>
          </reference>
          <reference field="3" count="6">
            <x v="0"/>
            <x v="54"/>
            <x v="58"/>
            <x v="77"/>
            <x v="78"/>
            <x v="116"/>
          </reference>
        </references>
      </pivotArea>
    </format>
    <format dxfId="13569">
      <pivotArea collapsedLevelsAreSubtotals="1" fieldPosition="0">
        <references count="2">
          <reference field="1" count="1" selected="0">
            <x v="7"/>
          </reference>
          <reference field="2" count="1">
            <x v="10"/>
          </reference>
        </references>
      </pivotArea>
    </format>
    <format dxfId="13568">
      <pivotArea collapsedLevelsAreSubtotals="1" fieldPosition="0">
        <references count="3">
          <reference field="1" count="1" selected="0">
            <x v="7"/>
          </reference>
          <reference field="2" count="1" selected="0">
            <x v="10"/>
          </reference>
          <reference field="3" count="2">
            <x v="4"/>
            <x v="81"/>
          </reference>
        </references>
      </pivotArea>
    </format>
    <format dxfId="13567">
      <pivotArea collapsedLevelsAreSubtotals="1" fieldPosition="0">
        <references count="2">
          <reference field="1" count="1" selected="0">
            <x v="7"/>
          </reference>
          <reference field="2" count="1">
            <x v="11"/>
          </reference>
        </references>
      </pivotArea>
    </format>
    <format dxfId="13566">
      <pivotArea collapsedLevelsAreSubtotals="1" fieldPosition="0">
        <references count="3">
          <reference field="1" count="1" selected="0">
            <x v="7"/>
          </reference>
          <reference field="2" count="1" selected="0">
            <x v="11"/>
          </reference>
          <reference field="3" count="1">
            <x v="55"/>
          </reference>
        </references>
      </pivotArea>
    </format>
    <format dxfId="13565">
      <pivotArea collapsedLevelsAreSubtotals="1" fieldPosition="0">
        <references count="2">
          <reference field="1" count="1" selected="0">
            <x v="7"/>
          </reference>
          <reference field="2" count="1">
            <x v="12"/>
          </reference>
        </references>
      </pivotArea>
    </format>
    <format dxfId="13564">
      <pivotArea collapsedLevelsAreSubtotals="1" fieldPosition="0">
        <references count="3">
          <reference field="1" count="1" selected="0">
            <x v="7"/>
          </reference>
          <reference field="2" count="1" selected="0">
            <x v="12"/>
          </reference>
          <reference field="3" count="3">
            <x v="3"/>
            <x v="20"/>
            <x v="100"/>
          </reference>
        </references>
      </pivotArea>
    </format>
    <format dxfId="13563">
      <pivotArea collapsedLevelsAreSubtotals="1" fieldPosition="0">
        <references count="2">
          <reference field="1" count="1" selected="0">
            <x v="7"/>
          </reference>
          <reference field="2" count="1">
            <x v="13"/>
          </reference>
        </references>
      </pivotArea>
    </format>
    <format dxfId="13562">
      <pivotArea collapsedLevelsAreSubtotals="1" fieldPosition="0">
        <references count="3">
          <reference field="1" count="1" selected="0">
            <x v="7"/>
          </reference>
          <reference field="2" count="1" selected="0">
            <x v="13"/>
          </reference>
          <reference field="3" count="9">
            <x v="18"/>
            <x v="30"/>
            <x v="31"/>
            <x v="47"/>
            <x v="57"/>
            <x v="70"/>
            <x v="72"/>
            <x v="92"/>
            <x v="98"/>
          </reference>
        </references>
      </pivotArea>
    </format>
    <format dxfId="13561">
      <pivotArea collapsedLevelsAreSubtotals="1" fieldPosition="0">
        <references count="2">
          <reference field="1" count="1" selected="0">
            <x v="7"/>
          </reference>
          <reference field="2" count="1">
            <x v="14"/>
          </reference>
        </references>
      </pivotArea>
    </format>
    <format dxfId="13560">
      <pivotArea collapsedLevelsAreSubtotals="1" fieldPosition="0">
        <references count="3">
          <reference field="1" count="1" selected="0">
            <x v="7"/>
          </reference>
          <reference field="2" count="1" selected="0">
            <x v="14"/>
          </reference>
          <reference field="3" count="6">
            <x v="0"/>
            <x v="80"/>
            <x v="88"/>
            <x v="99"/>
            <x v="106"/>
            <x v="109"/>
          </reference>
        </references>
      </pivotArea>
    </format>
    <format dxfId="13559">
      <pivotArea collapsedLevelsAreSubtotals="1" fieldPosition="0">
        <references count="2">
          <reference field="1" count="1" selected="0">
            <x v="7"/>
          </reference>
          <reference field="2" count="1">
            <x v="15"/>
          </reference>
        </references>
      </pivotArea>
    </format>
    <format dxfId="13558">
      <pivotArea collapsedLevelsAreSubtotals="1" fieldPosition="0">
        <references count="3">
          <reference field="1" count="1" selected="0">
            <x v="7"/>
          </reference>
          <reference field="2" count="1" selected="0">
            <x v="15"/>
          </reference>
          <reference field="3" count="1">
            <x v="41"/>
          </reference>
        </references>
      </pivotArea>
    </format>
    <format dxfId="13557">
      <pivotArea collapsedLevelsAreSubtotals="1" fieldPosition="0">
        <references count="2">
          <reference field="1" count="1" selected="0">
            <x v="7"/>
          </reference>
          <reference field="2" count="1">
            <x v="16"/>
          </reference>
        </references>
      </pivotArea>
    </format>
    <format dxfId="13556">
      <pivotArea collapsedLevelsAreSubtotals="1" fieldPosition="0">
        <references count="3">
          <reference field="1" count="1" selected="0">
            <x v="7"/>
          </reference>
          <reference field="2" count="1" selected="0">
            <x v="16"/>
          </reference>
          <reference field="3" count="5">
            <x v="27"/>
            <x v="38"/>
            <x v="103"/>
            <x v="104"/>
            <x v="105"/>
          </reference>
        </references>
      </pivotArea>
    </format>
    <format dxfId="13555">
      <pivotArea collapsedLevelsAreSubtotals="1" fieldPosition="0">
        <references count="2">
          <reference field="1" count="1" selected="0">
            <x v="7"/>
          </reference>
          <reference field="2" count="1">
            <x v="18"/>
          </reference>
        </references>
      </pivotArea>
    </format>
    <format dxfId="13554">
      <pivotArea collapsedLevelsAreSubtotals="1" fieldPosition="0">
        <references count="3">
          <reference field="1" count="1" selected="0">
            <x v="7"/>
          </reference>
          <reference field="2" count="1" selected="0">
            <x v="18"/>
          </reference>
          <reference field="3" count="5">
            <x v="14"/>
            <x v="41"/>
            <x v="62"/>
            <x v="67"/>
            <x v="101"/>
          </reference>
        </references>
      </pivotArea>
    </format>
    <format dxfId="13553">
      <pivotArea collapsedLevelsAreSubtotals="1" fieldPosition="0">
        <references count="1">
          <reference field="1" count="1">
            <x v="8"/>
          </reference>
        </references>
      </pivotArea>
    </format>
    <format dxfId="13552">
      <pivotArea collapsedLevelsAreSubtotals="1" fieldPosition="0">
        <references count="2">
          <reference field="1" count="1" selected="0">
            <x v="8"/>
          </reference>
          <reference field="2" count="1">
            <x v="1"/>
          </reference>
        </references>
      </pivotArea>
    </format>
    <format dxfId="13551">
      <pivotArea collapsedLevelsAreSubtotals="1" fieldPosition="0">
        <references count="3">
          <reference field="1" count="1" selected="0">
            <x v="8"/>
          </reference>
          <reference field="2" count="1" selected="0">
            <x v="1"/>
          </reference>
          <reference field="3" count="3">
            <x v="9"/>
            <x v="19"/>
            <x v="48"/>
          </reference>
        </references>
      </pivotArea>
    </format>
    <format dxfId="13550">
      <pivotArea collapsedLevelsAreSubtotals="1" fieldPosition="0">
        <references count="2">
          <reference field="1" count="1" selected="0">
            <x v="8"/>
          </reference>
          <reference field="2" count="1">
            <x v="11"/>
          </reference>
        </references>
      </pivotArea>
    </format>
    <format dxfId="13549">
      <pivotArea collapsedLevelsAreSubtotals="1" fieldPosition="0">
        <references count="3">
          <reference field="1" count="1" selected="0">
            <x v="8"/>
          </reference>
          <reference field="2" count="1" selected="0">
            <x v="11"/>
          </reference>
          <reference field="3" count="1">
            <x v="55"/>
          </reference>
        </references>
      </pivotArea>
    </format>
    <format dxfId="13548">
      <pivotArea collapsedLevelsAreSubtotals="1" fieldPosition="0">
        <references count="2">
          <reference field="1" count="1" selected="0">
            <x v="8"/>
          </reference>
          <reference field="2" count="1">
            <x v="13"/>
          </reference>
        </references>
      </pivotArea>
    </format>
    <format dxfId="13547">
      <pivotArea collapsedLevelsAreSubtotals="1" fieldPosition="0">
        <references count="3">
          <reference field="1" count="1" selected="0">
            <x v="8"/>
          </reference>
          <reference field="2" count="1" selected="0">
            <x v="13"/>
          </reference>
          <reference field="3" count="1">
            <x v="92"/>
          </reference>
        </references>
      </pivotArea>
    </format>
    <format dxfId="13546">
      <pivotArea collapsedLevelsAreSubtotals="1" fieldPosition="0">
        <references count="1">
          <reference field="1" count="1">
            <x v="9"/>
          </reference>
        </references>
      </pivotArea>
    </format>
    <format dxfId="13545">
      <pivotArea collapsedLevelsAreSubtotals="1" fieldPosition="0">
        <references count="2">
          <reference field="1" count="1" selected="0">
            <x v="9"/>
          </reference>
          <reference field="2" count="1">
            <x v="0"/>
          </reference>
        </references>
      </pivotArea>
    </format>
    <format dxfId="13544">
      <pivotArea collapsedLevelsAreSubtotals="1" fieldPosition="0">
        <references count="3">
          <reference field="1" count="1" selected="0">
            <x v="9"/>
          </reference>
          <reference field="2" count="1" selected="0">
            <x v="0"/>
          </reference>
          <reference field="3" count="4">
            <x v="5"/>
            <x v="8"/>
            <x v="51"/>
            <x v="113"/>
          </reference>
        </references>
      </pivotArea>
    </format>
    <format dxfId="13543">
      <pivotArea collapsedLevelsAreSubtotals="1" fieldPosition="0">
        <references count="2">
          <reference field="1" count="1" selected="0">
            <x v="9"/>
          </reference>
          <reference field="2" count="1">
            <x v="1"/>
          </reference>
        </references>
      </pivotArea>
    </format>
    <format dxfId="13542">
      <pivotArea collapsedLevelsAreSubtotals="1" fieldPosition="0">
        <references count="3">
          <reference field="1" count="1" selected="0">
            <x v="9"/>
          </reference>
          <reference field="2" count="1" selected="0">
            <x v="1"/>
          </reference>
          <reference field="3" count="5">
            <x v="9"/>
            <x v="19"/>
            <x v="48"/>
            <x v="93"/>
            <x v="111"/>
          </reference>
        </references>
      </pivotArea>
    </format>
    <format dxfId="13541">
      <pivotArea collapsedLevelsAreSubtotals="1" fieldPosition="0">
        <references count="2">
          <reference field="1" count="1" selected="0">
            <x v="9"/>
          </reference>
          <reference field="2" count="1">
            <x v="2"/>
          </reference>
        </references>
      </pivotArea>
    </format>
    <format dxfId="13540">
      <pivotArea collapsedLevelsAreSubtotals="1" fieldPosition="0">
        <references count="3">
          <reference field="1" count="1" selected="0">
            <x v="9"/>
          </reference>
          <reference field="2" count="1" selected="0">
            <x v="2"/>
          </reference>
          <reference field="3" count="6">
            <x v="15"/>
            <x v="34"/>
            <x v="43"/>
            <x v="68"/>
            <x v="82"/>
            <x v="86"/>
          </reference>
        </references>
      </pivotArea>
    </format>
    <format dxfId="13539">
      <pivotArea collapsedLevelsAreSubtotals="1" fieldPosition="0">
        <references count="2">
          <reference field="1" count="1" selected="0">
            <x v="9"/>
          </reference>
          <reference field="2" count="1">
            <x v="7"/>
          </reference>
        </references>
      </pivotArea>
    </format>
    <format dxfId="13538">
      <pivotArea collapsedLevelsAreSubtotals="1" fieldPosition="0">
        <references count="3">
          <reference field="1" count="1" selected="0">
            <x v="9"/>
          </reference>
          <reference field="2" count="1" selected="0">
            <x v="7"/>
          </reference>
          <reference field="3" count="1">
            <x v="46"/>
          </reference>
        </references>
      </pivotArea>
    </format>
    <format dxfId="13537">
      <pivotArea collapsedLevelsAreSubtotals="1" fieldPosition="0">
        <references count="2">
          <reference field="1" count="1" selected="0">
            <x v="9"/>
          </reference>
          <reference field="2" count="1">
            <x v="9"/>
          </reference>
        </references>
      </pivotArea>
    </format>
    <format dxfId="13536">
      <pivotArea collapsedLevelsAreSubtotals="1" fieldPosition="0">
        <references count="3">
          <reference field="1" count="1" selected="0">
            <x v="9"/>
          </reference>
          <reference field="2" count="1" selected="0">
            <x v="9"/>
          </reference>
          <reference field="3" count="2">
            <x v="6"/>
            <x v="77"/>
          </reference>
        </references>
      </pivotArea>
    </format>
    <format dxfId="13535">
      <pivotArea collapsedLevelsAreSubtotals="1" fieldPosition="0">
        <references count="2">
          <reference field="1" count="1" selected="0">
            <x v="9"/>
          </reference>
          <reference field="2" count="1">
            <x v="11"/>
          </reference>
        </references>
      </pivotArea>
    </format>
    <format dxfId="13534">
      <pivotArea collapsedLevelsAreSubtotals="1" fieldPosition="0">
        <references count="3">
          <reference field="1" count="1" selected="0">
            <x v="9"/>
          </reference>
          <reference field="2" count="1" selected="0">
            <x v="11"/>
          </reference>
          <reference field="3" count="1">
            <x v="55"/>
          </reference>
        </references>
      </pivotArea>
    </format>
    <format dxfId="13533">
      <pivotArea collapsedLevelsAreSubtotals="1" fieldPosition="0">
        <references count="2">
          <reference field="1" count="1" selected="0">
            <x v="9"/>
          </reference>
          <reference field="2" count="1">
            <x v="13"/>
          </reference>
        </references>
      </pivotArea>
    </format>
    <format dxfId="13532">
      <pivotArea collapsedLevelsAreSubtotals="1" fieldPosition="0">
        <references count="3">
          <reference field="1" count="1" selected="0">
            <x v="9"/>
          </reference>
          <reference field="2" count="1" selected="0">
            <x v="13"/>
          </reference>
          <reference field="3" count="2">
            <x v="70"/>
            <x v="92"/>
          </reference>
        </references>
      </pivotArea>
    </format>
    <format dxfId="13531">
      <pivotArea collapsedLevelsAreSubtotals="1" fieldPosition="0">
        <references count="2">
          <reference field="1" count="1" selected="0">
            <x v="9"/>
          </reference>
          <reference field="2" count="1">
            <x v="16"/>
          </reference>
        </references>
      </pivotArea>
    </format>
    <format dxfId="13530">
      <pivotArea collapsedLevelsAreSubtotals="1" fieldPosition="0">
        <references count="3">
          <reference field="1" count="1" selected="0">
            <x v="9"/>
          </reference>
          <reference field="2" count="1" selected="0">
            <x v="16"/>
          </reference>
          <reference field="3" count="1">
            <x v="104"/>
          </reference>
        </references>
      </pivotArea>
    </format>
    <format dxfId="13529">
      <pivotArea collapsedLevelsAreSubtotals="1" fieldPosition="0">
        <references count="1">
          <reference field="1" count="1">
            <x v="10"/>
          </reference>
        </references>
      </pivotArea>
    </format>
    <format dxfId="13528">
      <pivotArea collapsedLevelsAreSubtotals="1" fieldPosition="0">
        <references count="2">
          <reference field="1" count="1" selected="0">
            <x v="10"/>
          </reference>
          <reference field="2" count="1">
            <x v="21"/>
          </reference>
        </references>
      </pivotArea>
    </format>
    <format dxfId="13527">
      <pivotArea collapsedLevelsAreSubtotals="1" fieldPosition="0">
        <references count="3">
          <reference field="1" count="1" selected="0">
            <x v="10"/>
          </reference>
          <reference field="2" count="1" selected="0">
            <x v="21"/>
          </reference>
          <reference field="3" count="1">
            <x v="90"/>
          </reference>
        </references>
      </pivotArea>
    </format>
    <format dxfId="13526">
      <pivotArea collapsedLevelsAreSubtotals="1" fieldPosition="0">
        <references count="1">
          <reference field="1" count="1">
            <x v="11"/>
          </reference>
        </references>
      </pivotArea>
    </format>
    <format dxfId="13525">
      <pivotArea collapsedLevelsAreSubtotals="1" fieldPosition="0">
        <references count="2">
          <reference field="1" count="1" selected="0">
            <x v="11"/>
          </reference>
          <reference field="2" count="1">
            <x v="0"/>
          </reference>
        </references>
      </pivotArea>
    </format>
    <format dxfId="13524">
      <pivotArea collapsedLevelsAreSubtotals="1" fieldPosition="0">
        <references count="3">
          <reference field="1" count="1" selected="0">
            <x v="11"/>
          </reference>
          <reference field="2" count="1" selected="0">
            <x v="0"/>
          </reference>
          <reference field="3" count="1">
            <x v="5"/>
          </reference>
        </references>
      </pivotArea>
    </format>
    <format dxfId="13523">
      <pivotArea collapsedLevelsAreSubtotals="1" fieldPosition="0">
        <references count="2">
          <reference field="1" count="1" selected="0">
            <x v="11"/>
          </reference>
          <reference field="2" count="1">
            <x v="1"/>
          </reference>
        </references>
      </pivotArea>
    </format>
    <format dxfId="13522">
      <pivotArea collapsedLevelsAreSubtotals="1" fieldPosition="0">
        <references count="3">
          <reference field="1" count="1" selected="0">
            <x v="11"/>
          </reference>
          <reference field="2" count="1" selected="0">
            <x v="1"/>
          </reference>
          <reference field="3" count="6">
            <x v="9"/>
            <x v="19"/>
            <x v="22"/>
            <x v="48"/>
            <x v="93"/>
            <x v="111"/>
          </reference>
        </references>
      </pivotArea>
    </format>
    <format dxfId="13521">
      <pivotArea collapsedLevelsAreSubtotals="1" fieldPosition="0">
        <references count="2">
          <reference field="1" count="1" selected="0">
            <x v="11"/>
          </reference>
          <reference field="2" count="1">
            <x v="2"/>
          </reference>
        </references>
      </pivotArea>
    </format>
    <format dxfId="13520">
      <pivotArea collapsedLevelsAreSubtotals="1" fieldPosition="0">
        <references count="3">
          <reference field="1" count="1" selected="0">
            <x v="11"/>
          </reference>
          <reference field="2" count="1" selected="0">
            <x v="2"/>
          </reference>
          <reference field="3" count="7">
            <x v="15"/>
            <x v="34"/>
            <x v="43"/>
            <x v="68"/>
            <x v="75"/>
            <x v="82"/>
            <x v="86"/>
          </reference>
        </references>
      </pivotArea>
    </format>
    <format dxfId="13519">
      <pivotArea collapsedLevelsAreSubtotals="1" fieldPosition="0">
        <references count="2">
          <reference field="1" count="1" selected="0">
            <x v="11"/>
          </reference>
          <reference field="2" count="1">
            <x v="7"/>
          </reference>
        </references>
      </pivotArea>
    </format>
    <format dxfId="13518">
      <pivotArea collapsedLevelsAreSubtotals="1" fieldPosition="0">
        <references count="3">
          <reference field="1" count="1" selected="0">
            <x v="11"/>
          </reference>
          <reference field="2" count="1" selected="0">
            <x v="7"/>
          </reference>
          <reference field="3" count="1">
            <x v="46"/>
          </reference>
        </references>
      </pivotArea>
    </format>
    <format dxfId="13517">
      <pivotArea collapsedLevelsAreSubtotals="1" fieldPosition="0">
        <references count="2">
          <reference field="1" count="1" selected="0">
            <x v="11"/>
          </reference>
          <reference field="2" count="1">
            <x v="8"/>
          </reference>
        </references>
      </pivotArea>
    </format>
    <format dxfId="13516">
      <pivotArea collapsedLevelsAreSubtotals="1" fieldPosition="0">
        <references count="3">
          <reference field="1" count="1" selected="0">
            <x v="11"/>
          </reference>
          <reference field="2" count="1" selected="0">
            <x v="8"/>
          </reference>
          <reference field="3" count="3">
            <x v="37"/>
            <x v="50"/>
            <x v="110"/>
          </reference>
        </references>
      </pivotArea>
    </format>
    <format dxfId="13515">
      <pivotArea collapsedLevelsAreSubtotals="1" fieldPosition="0">
        <references count="2">
          <reference field="1" count="1" selected="0">
            <x v="11"/>
          </reference>
          <reference field="2" count="1">
            <x v="9"/>
          </reference>
        </references>
      </pivotArea>
    </format>
    <format dxfId="13514">
      <pivotArea collapsedLevelsAreSubtotals="1" fieldPosition="0">
        <references count="3">
          <reference field="1" count="1" selected="0">
            <x v="11"/>
          </reference>
          <reference field="2" count="1" selected="0">
            <x v="9"/>
          </reference>
          <reference field="3" count="6">
            <x v="36"/>
            <x v="39"/>
            <x v="54"/>
            <x v="77"/>
            <x v="78"/>
            <x v="83"/>
          </reference>
        </references>
      </pivotArea>
    </format>
    <format dxfId="13513">
      <pivotArea collapsedLevelsAreSubtotals="1" fieldPosition="0">
        <references count="2">
          <reference field="1" count="1" selected="0">
            <x v="11"/>
          </reference>
          <reference field="2" count="1">
            <x v="11"/>
          </reference>
        </references>
      </pivotArea>
    </format>
    <format dxfId="13512">
      <pivotArea collapsedLevelsAreSubtotals="1" fieldPosition="0">
        <references count="3">
          <reference field="1" count="1" selected="0">
            <x v="11"/>
          </reference>
          <reference field="2" count="1" selected="0">
            <x v="11"/>
          </reference>
          <reference field="3" count="1">
            <x v="55"/>
          </reference>
        </references>
      </pivotArea>
    </format>
    <format dxfId="13511">
      <pivotArea collapsedLevelsAreSubtotals="1" fieldPosition="0">
        <references count="2">
          <reference field="1" count="1" selected="0">
            <x v="11"/>
          </reference>
          <reference field="2" count="1">
            <x v="13"/>
          </reference>
        </references>
      </pivotArea>
    </format>
    <format dxfId="13510">
      <pivotArea collapsedLevelsAreSubtotals="1" fieldPosition="0">
        <references count="3">
          <reference field="1" count="1" selected="0">
            <x v="11"/>
          </reference>
          <reference field="2" count="1" selected="0">
            <x v="13"/>
          </reference>
          <reference field="3" count="10">
            <x v="17"/>
            <x v="30"/>
            <x v="31"/>
            <x v="47"/>
            <x v="57"/>
            <x v="61"/>
            <x v="70"/>
            <x v="89"/>
            <x v="92"/>
            <x v="108"/>
          </reference>
        </references>
      </pivotArea>
    </format>
    <format dxfId="13509">
      <pivotArea collapsedLevelsAreSubtotals="1" fieldPosition="0">
        <references count="2">
          <reference field="1" count="1" selected="0">
            <x v="11"/>
          </reference>
          <reference field="2" count="1">
            <x v="16"/>
          </reference>
        </references>
      </pivotArea>
    </format>
    <format dxfId="13508">
      <pivotArea collapsedLevelsAreSubtotals="1" fieldPosition="0">
        <references count="3">
          <reference field="1" count="1" selected="0">
            <x v="11"/>
          </reference>
          <reference field="2" count="1" selected="0">
            <x v="16"/>
          </reference>
          <reference field="3" count="1">
            <x v="104"/>
          </reference>
        </references>
      </pivotArea>
    </format>
    <format dxfId="13507">
      <pivotArea collapsedLevelsAreSubtotals="1" fieldPosition="0">
        <references count="1">
          <reference field="1" count="1">
            <x v="12"/>
          </reference>
        </references>
      </pivotArea>
    </format>
    <format dxfId="13506">
      <pivotArea collapsedLevelsAreSubtotals="1" fieldPosition="0">
        <references count="2">
          <reference field="1" count="1" selected="0">
            <x v="12"/>
          </reference>
          <reference field="2" count="1">
            <x v="0"/>
          </reference>
        </references>
      </pivotArea>
    </format>
    <format dxfId="13505">
      <pivotArea collapsedLevelsAreSubtotals="1" fieldPosition="0">
        <references count="3">
          <reference field="1" count="1" selected="0">
            <x v="12"/>
          </reference>
          <reference field="2" count="1" selected="0">
            <x v="0"/>
          </reference>
          <reference field="3" count="2">
            <x v="8"/>
            <x v="113"/>
          </reference>
        </references>
      </pivotArea>
    </format>
    <format dxfId="13504">
      <pivotArea collapsedLevelsAreSubtotals="1" fieldPosition="0">
        <references count="2">
          <reference field="1" count="1" selected="0">
            <x v="12"/>
          </reference>
          <reference field="2" count="1">
            <x v="11"/>
          </reference>
        </references>
      </pivotArea>
    </format>
    <format dxfId="13503">
      <pivotArea collapsedLevelsAreSubtotals="1" fieldPosition="0">
        <references count="3">
          <reference field="1" count="1" selected="0">
            <x v="12"/>
          </reference>
          <reference field="2" count="1" selected="0">
            <x v="11"/>
          </reference>
          <reference field="3" count="1">
            <x v="55"/>
          </reference>
        </references>
      </pivotArea>
    </format>
    <format dxfId="13502">
      <pivotArea collapsedLevelsAreSubtotals="1" fieldPosition="0">
        <references count="2">
          <reference field="1" count="1" selected="0">
            <x v="12"/>
          </reference>
          <reference field="2" count="1">
            <x v="13"/>
          </reference>
        </references>
      </pivotArea>
    </format>
    <format dxfId="13501">
      <pivotArea collapsedLevelsAreSubtotals="1" fieldPosition="0">
        <references count="3">
          <reference field="1" count="1" selected="0">
            <x v="12"/>
          </reference>
          <reference field="2" count="1" selected="0">
            <x v="13"/>
          </reference>
          <reference field="3" count="1">
            <x v="92"/>
          </reference>
        </references>
      </pivotArea>
    </format>
    <format dxfId="13500">
      <pivotArea collapsedLevelsAreSubtotals="1" fieldPosition="0">
        <references count="1">
          <reference field="1" count="1">
            <x v="13"/>
          </reference>
        </references>
      </pivotArea>
    </format>
    <format dxfId="13499">
      <pivotArea collapsedLevelsAreSubtotals="1" fieldPosition="0">
        <references count="2">
          <reference field="1" count="1" selected="0">
            <x v="13"/>
          </reference>
          <reference field="2" count="1">
            <x v="1"/>
          </reference>
        </references>
      </pivotArea>
    </format>
    <format dxfId="13498">
      <pivotArea collapsedLevelsAreSubtotals="1" fieldPosition="0">
        <references count="3">
          <reference field="1" count="1" selected="0">
            <x v="13"/>
          </reference>
          <reference field="2" count="1" selected="0">
            <x v="1"/>
          </reference>
          <reference field="3" count="1">
            <x v="111"/>
          </reference>
        </references>
      </pivotArea>
    </format>
    <format dxfId="13497">
      <pivotArea collapsedLevelsAreSubtotals="1" fieldPosition="0">
        <references count="2">
          <reference field="1" count="1" selected="0">
            <x v="13"/>
          </reference>
          <reference field="2" count="1">
            <x v="6"/>
          </reference>
        </references>
      </pivotArea>
    </format>
    <format dxfId="13496">
      <pivotArea collapsedLevelsAreSubtotals="1" fieldPosition="0">
        <references count="3">
          <reference field="1" count="1" selected="0">
            <x v="13"/>
          </reference>
          <reference field="2" count="1" selected="0">
            <x v="6"/>
          </reference>
          <reference field="3" count="1">
            <x v="91"/>
          </reference>
        </references>
      </pivotArea>
    </format>
    <format dxfId="13495">
      <pivotArea collapsedLevelsAreSubtotals="1" fieldPosition="0">
        <references count="2">
          <reference field="1" count="1" selected="0">
            <x v="13"/>
          </reference>
          <reference field="2" count="1">
            <x v="9"/>
          </reference>
        </references>
      </pivotArea>
    </format>
    <format dxfId="13494">
      <pivotArea collapsedLevelsAreSubtotals="1" fieldPosition="0">
        <references count="3">
          <reference field="1" count="1" selected="0">
            <x v="13"/>
          </reference>
          <reference field="2" count="1" selected="0">
            <x v="9"/>
          </reference>
          <reference field="3" count="1">
            <x v="77"/>
          </reference>
        </references>
      </pivotArea>
    </format>
    <format dxfId="13493">
      <pivotArea collapsedLevelsAreSubtotals="1" fieldPosition="0">
        <references count="2">
          <reference field="1" count="1" selected="0">
            <x v="13"/>
          </reference>
          <reference field="2" count="1">
            <x v="13"/>
          </reference>
        </references>
      </pivotArea>
    </format>
    <format dxfId="13492">
      <pivotArea collapsedLevelsAreSubtotals="1" fieldPosition="0">
        <references count="3">
          <reference field="1" count="1" selected="0">
            <x v="13"/>
          </reference>
          <reference field="2" count="1" selected="0">
            <x v="13"/>
          </reference>
          <reference field="3" count="13">
            <x v="11"/>
            <x v="17"/>
            <x v="26"/>
            <x v="30"/>
            <x v="31"/>
            <x v="32"/>
            <x v="47"/>
            <x v="57"/>
            <x v="61"/>
            <x v="79"/>
            <x v="85"/>
            <x v="89"/>
            <x v="108"/>
          </reference>
        </references>
      </pivotArea>
    </format>
    <format dxfId="13491">
      <pivotArea collapsedLevelsAreSubtotals="1" fieldPosition="0">
        <references count="2">
          <reference field="1" count="1" selected="0">
            <x v="13"/>
          </reference>
          <reference field="2" count="1">
            <x v="15"/>
          </reference>
        </references>
      </pivotArea>
    </format>
    <format dxfId="13490">
      <pivotArea collapsedLevelsAreSubtotals="1" fieldPosition="0">
        <references count="3">
          <reference field="1" count="1" selected="0">
            <x v="13"/>
          </reference>
          <reference field="2" count="1" selected="0">
            <x v="15"/>
          </reference>
          <reference field="3" count="1">
            <x v="41"/>
          </reference>
        </references>
      </pivotArea>
    </format>
    <format dxfId="13489">
      <pivotArea collapsedLevelsAreSubtotals="1" fieldPosition="0">
        <references count="2">
          <reference field="1" count="1" selected="0">
            <x v="13"/>
          </reference>
          <reference field="2" count="1">
            <x v="17"/>
          </reference>
        </references>
      </pivotArea>
    </format>
    <format dxfId="13488">
      <pivotArea collapsedLevelsAreSubtotals="1" fieldPosition="0">
        <references count="3">
          <reference field="1" count="1" selected="0">
            <x v="13"/>
          </reference>
          <reference field="2" count="1" selected="0">
            <x v="17"/>
          </reference>
          <reference field="3" count="1">
            <x v="53"/>
          </reference>
        </references>
      </pivotArea>
    </format>
    <format dxfId="13487">
      <pivotArea collapsedLevelsAreSubtotals="1" fieldPosition="0">
        <references count="1">
          <reference field="1" count="1">
            <x v="14"/>
          </reference>
        </references>
      </pivotArea>
    </format>
    <format dxfId="13486">
      <pivotArea field="1" type="button" dataOnly="0" labelOnly="1" outline="0" axis="axisRow" fieldPosition="0"/>
    </format>
    <format dxfId="13485">
      <pivotArea dataOnly="0" labelOnly="1" fieldPosition="0">
        <references count="1">
          <reference field="1" count="0"/>
        </references>
      </pivotArea>
    </format>
    <format dxfId="13484">
      <pivotArea dataOnly="0" labelOnly="1" fieldPosition="0">
        <references count="2">
          <reference field="1" count="1" selected="0">
            <x v="0"/>
          </reference>
          <reference field="2" count="7">
            <x v="3"/>
            <x v="9"/>
            <x v="11"/>
            <x v="12"/>
            <x v="13"/>
            <x v="14"/>
            <x v="16"/>
          </reference>
        </references>
      </pivotArea>
    </format>
    <format dxfId="13483">
      <pivotArea dataOnly="0" labelOnly="1" fieldPosition="0">
        <references count="2">
          <reference field="1" count="1" selected="0">
            <x v="1"/>
          </reference>
          <reference field="2" count="6">
            <x v="0"/>
            <x v="1"/>
            <x v="2"/>
            <x v="7"/>
            <x v="9"/>
            <x v="16"/>
          </reference>
        </references>
      </pivotArea>
    </format>
    <format dxfId="13482">
      <pivotArea dataOnly="0" labelOnly="1" fieldPosition="0">
        <references count="2">
          <reference field="1" count="1" selected="0">
            <x v="2"/>
          </reference>
          <reference field="2" count="14">
            <x v="0"/>
            <x v="1"/>
            <x v="2"/>
            <x v="3"/>
            <x v="5"/>
            <x v="7"/>
            <x v="8"/>
            <x v="9"/>
            <x v="10"/>
            <x v="11"/>
            <x v="13"/>
            <x v="15"/>
            <x v="16"/>
            <x v="19"/>
          </reference>
        </references>
      </pivotArea>
    </format>
    <format dxfId="13481">
      <pivotArea dataOnly="0" labelOnly="1" fieldPosition="0">
        <references count="2">
          <reference field="1" count="1" selected="0">
            <x v="3"/>
          </reference>
          <reference field="2" count="6">
            <x v="0"/>
            <x v="1"/>
            <x v="9"/>
            <x v="12"/>
            <x v="14"/>
            <x v="16"/>
          </reference>
        </references>
      </pivotArea>
    </format>
    <format dxfId="13480">
      <pivotArea dataOnly="0" labelOnly="1" fieldPosition="0">
        <references count="2">
          <reference field="1" count="1" selected="0">
            <x v="4"/>
          </reference>
          <reference field="2" count="14">
            <x v="0"/>
            <x v="1"/>
            <x v="2"/>
            <x v="3"/>
            <x v="4"/>
            <x v="5"/>
            <x v="6"/>
            <x v="9"/>
            <x v="10"/>
            <x v="11"/>
            <x v="13"/>
            <x v="15"/>
            <x v="16"/>
            <x v="20"/>
          </reference>
        </references>
      </pivotArea>
    </format>
    <format dxfId="13479">
      <pivotArea dataOnly="0" labelOnly="1" fieldPosition="0">
        <references count="2">
          <reference field="1" count="1" selected="0">
            <x v="5"/>
          </reference>
          <reference field="2" count="10">
            <x v="0"/>
            <x v="1"/>
            <x v="2"/>
            <x v="5"/>
            <x v="9"/>
            <x v="10"/>
            <x v="11"/>
            <x v="13"/>
            <x v="15"/>
            <x v="16"/>
          </reference>
        </references>
      </pivotArea>
    </format>
    <format dxfId="13478">
      <pivotArea dataOnly="0" labelOnly="1" fieldPosition="0">
        <references count="2">
          <reference field="1" count="1" selected="0">
            <x v="6"/>
          </reference>
          <reference field="2" count="8">
            <x v="0"/>
            <x v="1"/>
            <x v="2"/>
            <x v="7"/>
            <x v="9"/>
            <x v="11"/>
            <x v="13"/>
            <x v="16"/>
          </reference>
        </references>
      </pivotArea>
    </format>
    <format dxfId="13477">
      <pivotArea dataOnly="0" labelOnly="1" fieldPosition="0">
        <references count="2">
          <reference field="1" count="1" selected="0">
            <x v="7"/>
          </reference>
          <reference field="2" count="16">
            <x v="0"/>
            <x v="1"/>
            <x v="2"/>
            <x v="3"/>
            <x v="5"/>
            <x v="7"/>
            <x v="8"/>
            <x v="9"/>
            <x v="10"/>
            <x v="11"/>
            <x v="12"/>
            <x v="13"/>
            <x v="14"/>
            <x v="15"/>
            <x v="16"/>
            <x v="18"/>
          </reference>
        </references>
      </pivotArea>
    </format>
    <format dxfId="13476">
      <pivotArea dataOnly="0" labelOnly="1" fieldPosition="0">
        <references count="2">
          <reference field="1" count="1" selected="0">
            <x v="8"/>
          </reference>
          <reference field="2" count="3">
            <x v="1"/>
            <x v="11"/>
            <x v="13"/>
          </reference>
        </references>
      </pivotArea>
    </format>
    <format dxfId="13475">
      <pivotArea dataOnly="0" labelOnly="1" fieldPosition="0">
        <references count="2">
          <reference field="1" count="1" selected="0">
            <x v="9"/>
          </reference>
          <reference field="2" count="8">
            <x v="0"/>
            <x v="1"/>
            <x v="2"/>
            <x v="7"/>
            <x v="9"/>
            <x v="11"/>
            <x v="13"/>
            <x v="16"/>
          </reference>
        </references>
      </pivotArea>
    </format>
    <format dxfId="13474">
      <pivotArea dataOnly="0" labelOnly="1" fieldPosition="0">
        <references count="2">
          <reference field="1" count="1" selected="0">
            <x v="10"/>
          </reference>
          <reference field="2" count="1">
            <x v="21"/>
          </reference>
        </references>
      </pivotArea>
    </format>
    <format dxfId="13473">
      <pivotArea dataOnly="0" labelOnly="1" fieldPosition="0">
        <references count="2">
          <reference field="1" count="1" selected="0">
            <x v="11"/>
          </reference>
          <reference field="2" count="9">
            <x v="0"/>
            <x v="1"/>
            <x v="2"/>
            <x v="7"/>
            <x v="8"/>
            <x v="9"/>
            <x v="11"/>
            <x v="13"/>
            <x v="16"/>
          </reference>
        </references>
      </pivotArea>
    </format>
    <format dxfId="13472">
      <pivotArea dataOnly="0" labelOnly="1" fieldPosition="0">
        <references count="2">
          <reference field="1" count="1" selected="0">
            <x v="12"/>
          </reference>
          <reference field="2" count="3">
            <x v="0"/>
            <x v="11"/>
            <x v="13"/>
          </reference>
        </references>
      </pivotArea>
    </format>
    <format dxfId="13471">
      <pivotArea dataOnly="0" labelOnly="1" fieldPosition="0">
        <references count="2">
          <reference field="1" count="1" selected="0">
            <x v="13"/>
          </reference>
          <reference field="2" count="6">
            <x v="1"/>
            <x v="6"/>
            <x v="9"/>
            <x v="13"/>
            <x v="15"/>
            <x v="17"/>
          </reference>
        </references>
      </pivotArea>
    </format>
    <format dxfId="13470">
      <pivotArea dataOnly="0" labelOnly="1" fieldPosition="0">
        <references count="3">
          <reference field="1" count="1" selected="0">
            <x v="0"/>
          </reference>
          <reference field="2" count="1" selected="0">
            <x v="3"/>
          </reference>
          <reference field="3" count="2">
            <x v="24"/>
            <x v="101"/>
          </reference>
        </references>
      </pivotArea>
    </format>
    <format dxfId="13469">
      <pivotArea dataOnly="0" labelOnly="1" fieldPosition="0">
        <references count="3">
          <reference field="1" count="1" selected="0">
            <x v="0"/>
          </reference>
          <reference field="2" count="1" selected="0">
            <x v="9"/>
          </reference>
          <reference field="3" count="5">
            <x v="6"/>
            <x v="20"/>
            <x v="36"/>
            <x v="56"/>
            <x v="77"/>
          </reference>
        </references>
      </pivotArea>
    </format>
    <format dxfId="13468">
      <pivotArea dataOnly="0" labelOnly="1" fieldPosition="0">
        <references count="3">
          <reference field="1" count="1" selected="0">
            <x v="0"/>
          </reference>
          <reference field="2" count="1" selected="0">
            <x v="11"/>
          </reference>
          <reference field="3" count="1">
            <x v="55"/>
          </reference>
        </references>
      </pivotArea>
    </format>
    <format dxfId="13467">
      <pivotArea dataOnly="0" labelOnly="1" fieldPosition="0">
        <references count="3">
          <reference field="1" count="1" selected="0">
            <x v="0"/>
          </reference>
          <reference field="2" count="1" selected="0">
            <x v="12"/>
          </reference>
          <reference field="3" count="10">
            <x v="0"/>
            <x v="1"/>
            <x v="2"/>
            <x v="3"/>
            <x v="10"/>
            <x v="16"/>
            <x v="20"/>
            <x v="23"/>
            <x v="63"/>
            <x v="100"/>
          </reference>
        </references>
      </pivotArea>
    </format>
    <format dxfId="13466">
      <pivotArea dataOnly="0" labelOnly="1" fieldPosition="0">
        <references count="3">
          <reference field="1" count="1" selected="0">
            <x v="0"/>
          </reference>
          <reference field="2" count="1" selected="0">
            <x v="13"/>
          </reference>
          <reference field="3" count="1">
            <x v="92"/>
          </reference>
        </references>
      </pivotArea>
    </format>
    <format dxfId="13465">
      <pivotArea dataOnly="0" labelOnly="1" fieldPosition="0">
        <references count="3">
          <reference field="1" count="1" selected="0">
            <x v="0"/>
          </reference>
          <reference field="2" count="1" selected="0">
            <x v="14"/>
          </reference>
          <reference field="3" count="1">
            <x v="80"/>
          </reference>
        </references>
      </pivotArea>
    </format>
    <format dxfId="13464">
      <pivotArea dataOnly="0" labelOnly="1" fieldPosition="0">
        <references count="3">
          <reference field="1" count="1" selected="0">
            <x v="0"/>
          </reference>
          <reference field="2" count="1" selected="0">
            <x v="16"/>
          </reference>
          <reference field="3" count="1">
            <x v="103"/>
          </reference>
        </references>
      </pivotArea>
    </format>
    <format dxfId="13463">
      <pivotArea dataOnly="0" labelOnly="1" fieldPosition="0">
        <references count="3">
          <reference field="1" count="1" selected="0">
            <x v="1"/>
          </reference>
          <reference field="2" count="1" selected="0">
            <x v="0"/>
          </reference>
          <reference field="3" count="1">
            <x v="5"/>
          </reference>
        </references>
      </pivotArea>
    </format>
    <format dxfId="13462">
      <pivotArea dataOnly="0" labelOnly="1" fieldPosition="0">
        <references count="3">
          <reference field="1" count="1" selected="0">
            <x v="1"/>
          </reference>
          <reference field="2" count="1" selected="0">
            <x v="1"/>
          </reference>
          <reference field="3" count="4">
            <x v="9"/>
            <x v="19"/>
            <x v="48"/>
            <x v="94"/>
          </reference>
        </references>
      </pivotArea>
    </format>
    <format dxfId="13461">
      <pivotArea dataOnly="0" labelOnly="1" fieldPosition="0">
        <references count="3">
          <reference field="1" count="1" selected="0">
            <x v="1"/>
          </reference>
          <reference field="2" count="1" selected="0">
            <x v="2"/>
          </reference>
          <reference field="3" count="2">
            <x v="68"/>
            <x v="86"/>
          </reference>
        </references>
      </pivotArea>
    </format>
    <format dxfId="13460">
      <pivotArea dataOnly="0" labelOnly="1" fieldPosition="0">
        <references count="3">
          <reference field="1" count="1" selected="0">
            <x v="1"/>
          </reference>
          <reference field="2" count="1" selected="0">
            <x v="7"/>
          </reference>
          <reference field="3" count="1">
            <x v="46"/>
          </reference>
        </references>
      </pivotArea>
    </format>
    <format dxfId="13459">
      <pivotArea dataOnly="0" labelOnly="1" fieldPosition="0">
        <references count="3">
          <reference field="1" count="1" selected="0">
            <x v="1"/>
          </reference>
          <reference field="2" count="1" selected="0">
            <x v="9"/>
          </reference>
          <reference field="3" count="3">
            <x v="54"/>
            <x v="77"/>
            <x v="78"/>
          </reference>
        </references>
      </pivotArea>
    </format>
    <format dxfId="13458">
      <pivotArea dataOnly="0" labelOnly="1" fieldPosition="0">
        <references count="3">
          <reference field="1" count="1" selected="0">
            <x v="1"/>
          </reference>
          <reference field="2" count="1" selected="0">
            <x v="16"/>
          </reference>
          <reference field="3" count="1">
            <x v="104"/>
          </reference>
        </references>
      </pivotArea>
    </format>
    <format dxfId="13457">
      <pivotArea dataOnly="0" labelOnly="1" fieldPosition="0">
        <references count="3">
          <reference field="1" count="1" selected="0">
            <x v="2"/>
          </reference>
          <reference field="2" count="1" selected="0">
            <x v="0"/>
          </reference>
          <reference field="3" count="5">
            <x v="0"/>
            <x v="5"/>
            <x v="8"/>
            <x v="13"/>
            <x v="29"/>
          </reference>
        </references>
      </pivotArea>
    </format>
    <format dxfId="13456">
      <pivotArea dataOnly="0" labelOnly="1" fieldPosition="0">
        <references count="3">
          <reference field="1" count="1" selected="0">
            <x v="2"/>
          </reference>
          <reference field="2" count="1" selected="0">
            <x v="1"/>
          </reference>
          <reference field="3" count="6">
            <x v="9"/>
            <x v="19"/>
            <x v="22"/>
            <x v="48"/>
            <x v="93"/>
            <x v="111"/>
          </reference>
        </references>
      </pivotArea>
    </format>
    <format dxfId="13455">
      <pivotArea dataOnly="0" labelOnly="1" fieldPosition="0">
        <references count="3">
          <reference field="1" count="1" selected="0">
            <x v="2"/>
          </reference>
          <reference field="2" count="1" selected="0">
            <x v="2"/>
          </reference>
          <reference field="3" count="6">
            <x v="15"/>
            <x v="34"/>
            <x v="43"/>
            <x v="68"/>
            <x v="82"/>
            <x v="86"/>
          </reference>
        </references>
      </pivotArea>
    </format>
    <format dxfId="13454">
      <pivotArea dataOnly="0" labelOnly="1" fieldPosition="0">
        <references count="3">
          <reference field="1" count="1" selected="0">
            <x v="2"/>
          </reference>
          <reference field="2" count="1" selected="0">
            <x v="3"/>
          </reference>
          <reference field="3" count="3">
            <x v="24"/>
            <x v="40"/>
            <x v="101"/>
          </reference>
        </references>
      </pivotArea>
    </format>
    <format dxfId="13453">
      <pivotArea dataOnly="0" labelOnly="1" fieldPosition="0">
        <references count="3">
          <reference field="1" count="1" selected="0">
            <x v="2"/>
          </reference>
          <reference field="2" count="1" selected="0">
            <x v="5"/>
          </reference>
          <reference field="3" count="1">
            <x v="87"/>
          </reference>
        </references>
      </pivotArea>
    </format>
    <format dxfId="13452">
      <pivotArea dataOnly="0" labelOnly="1" fieldPosition="0">
        <references count="3">
          <reference field="1" count="1" selected="0">
            <x v="2"/>
          </reference>
          <reference field="2" count="1" selected="0">
            <x v="7"/>
          </reference>
          <reference field="3" count="1">
            <x v="46"/>
          </reference>
        </references>
      </pivotArea>
    </format>
    <format dxfId="13451">
      <pivotArea dataOnly="0" labelOnly="1" fieldPosition="0">
        <references count="3">
          <reference field="1" count="1" selected="0">
            <x v="2"/>
          </reference>
          <reference field="2" count="1" selected="0">
            <x v="8"/>
          </reference>
          <reference field="3" count="2">
            <x v="37"/>
            <x v="62"/>
          </reference>
        </references>
      </pivotArea>
    </format>
    <format dxfId="13450">
      <pivotArea dataOnly="0" labelOnly="1" fieldPosition="0">
        <references count="3">
          <reference field="1" count="1" selected="0">
            <x v="2"/>
          </reference>
          <reference field="2" count="1" selected="0">
            <x v="9"/>
          </reference>
          <reference field="3" count="5">
            <x v="6"/>
            <x v="54"/>
            <x v="77"/>
            <x v="78"/>
            <x v="114"/>
          </reference>
        </references>
      </pivotArea>
    </format>
    <format dxfId="13449">
      <pivotArea dataOnly="0" labelOnly="1" fieldPosition="0">
        <references count="3">
          <reference field="1" count="1" selected="0">
            <x v="2"/>
          </reference>
          <reference field="2" count="1" selected="0">
            <x v="10"/>
          </reference>
          <reference field="3" count="2">
            <x v="4"/>
            <x v="81"/>
          </reference>
        </references>
      </pivotArea>
    </format>
    <format dxfId="13448">
      <pivotArea dataOnly="0" labelOnly="1" fieldPosition="0">
        <references count="3">
          <reference field="1" count="1" selected="0">
            <x v="2"/>
          </reference>
          <reference field="2" count="1" selected="0">
            <x v="11"/>
          </reference>
          <reference field="3" count="1">
            <x v="55"/>
          </reference>
        </references>
      </pivotArea>
    </format>
    <format dxfId="13447">
      <pivotArea dataOnly="0" labelOnly="1" fieldPosition="0">
        <references count="3">
          <reference field="1" count="1" selected="0">
            <x v="2"/>
          </reference>
          <reference field="2" count="1" selected="0">
            <x v="13"/>
          </reference>
          <reference field="3" count="3">
            <x v="18"/>
            <x v="70"/>
            <x v="92"/>
          </reference>
        </references>
      </pivotArea>
    </format>
    <format dxfId="13446">
      <pivotArea dataOnly="0" labelOnly="1" fieldPosition="0">
        <references count="3">
          <reference field="1" count="1" selected="0">
            <x v="2"/>
          </reference>
          <reference field="2" count="1" selected="0">
            <x v="15"/>
          </reference>
          <reference field="3" count="1">
            <x v="41"/>
          </reference>
        </references>
      </pivotArea>
    </format>
    <format dxfId="13445">
      <pivotArea dataOnly="0" labelOnly="1" fieldPosition="0">
        <references count="3">
          <reference field="1" count="1" selected="0">
            <x v="2"/>
          </reference>
          <reference field="2" count="1" selected="0">
            <x v="16"/>
          </reference>
          <reference field="3" count="1">
            <x v="103"/>
          </reference>
        </references>
      </pivotArea>
    </format>
    <format dxfId="13444">
      <pivotArea dataOnly="0" labelOnly="1" fieldPosition="0">
        <references count="3">
          <reference field="1" count="1" selected="0">
            <x v="2"/>
          </reference>
          <reference field="2" count="1" selected="0">
            <x v="19"/>
          </reference>
          <reference field="3" count="2">
            <x v="35"/>
            <x v="59"/>
          </reference>
        </references>
      </pivotArea>
    </format>
    <format dxfId="13443">
      <pivotArea dataOnly="0" labelOnly="1" fieldPosition="0">
        <references count="3">
          <reference field="1" count="1" selected="0">
            <x v="3"/>
          </reference>
          <reference field="2" count="1" selected="0">
            <x v="0"/>
          </reference>
          <reference field="3" count="1">
            <x v="29"/>
          </reference>
        </references>
      </pivotArea>
    </format>
    <format dxfId="13442">
      <pivotArea dataOnly="0" labelOnly="1" fieldPosition="0">
        <references count="3">
          <reference field="1" count="1" selected="0">
            <x v="3"/>
          </reference>
          <reference field="2" count="1" selected="0">
            <x v="1"/>
          </reference>
          <reference field="3" count="3">
            <x v="19"/>
            <x v="21"/>
            <x v="111"/>
          </reference>
        </references>
      </pivotArea>
    </format>
    <format dxfId="13441">
      <pivotArea dataOnly="0" labelOnly="1" fieldPosition="0">
        <references count="3">
          <reference field="1" count="1" selected="0">
            <x v="3"/>
          </reference>
          <reference field="2" count="1" selected="0">
            <x v="9"/>
          </reference>
          <reference field="3" count="1">
            <x v="77"/>
          </reference>
        </references>
      </pivotArea>
    </format>
    <format dxfId="13440">
      <pivotArea dataOnly="0" labelOnly="1" fieldPosition="0">
        <references count="3">
          <reference field="1" count="1" selected="0">
            <x v="3"/>
          </reference>
          <reference field="2" count="1" selected="0">
            <x v="12"/>
          </reference>
          <reference field="3" count="1">
            <x v="20"/>
          </reference>
        </references>
      </pivotArea>
    </format>
    <format dxfId="13439">
      <pivotArea dataOnly="0" labelOnly="1" fieldPosition="0">
        <references count="3">
          <reference field="1" count="1" selected="0">
            <x v="3"/>
          </reference>
          <reference field="2" count="1" selected="0">
            <x v="14"/>
          </reference>
          <reference field="3" count="12">
            <x v="0"/>
            <x v="12"/>
            <x v="49"/>
            <x v="64"/>
            <x v="65"/>
            <x v="69"/>
            <x v="80"/>
            <x v="84"/>
            <x v="88"/>
            <x v="99"/>
            <x v="106"/>
            <x v="114"/>
          </reference>
        </references>
      </pivotArea>
    </format>
    <format dxfId="13438">
      <pivotArea dataOnly="0" labelOnly="1" fieldPosition="0">
        <references count="3">
          <reference field="1" count="1" selected="0">
            <x v="3"/>
          </reference>
          <reference field="2" count="1" selected="0">
            <x v="16"/>
          </reference>
          <reference field="3" count="1">
            <x v="103"/>
          </reference>
        </references>
      </pivotArea>
    </format>
    <format dxfId="13437">
      <pivotArea dataOnly="0" labelOnly="1" fieldPosition="0">
        <references count="3">
          <reference field="1" count="1" selected="0">
            <x v="4"/>
          </reference>
          <reference field="2" count="1" selected="0">
            <x v="0"/>
          </reference>
          <reference field="3" count="7">
            <x v="0"/>
            <x v="5"/>
            <x v="8"/>
            <x v="13"/>
            <x v="29"/>
            <x v="51"/>
            <x v="112"/>
          </reference>
        </references>
      </pivotArea>
    </format>
    <format dxfId="13436">
      <pivotArea dataOnly="0" labelOnly="1" fieldPosition="0">
        <references count="3">
          <reference field="1" count="1" selected="0">
            <x v="4"/>
          </reference>
          <reference field="2" count="1" selected="0">
            <x v="1"/>
          </reference>
          <reference field="3" count="7">
            <x v="9"/>
            <x v="19"/>
            <x v="22"/>
            <x v="25"/>
            <x v="48"/>
            <x v="93"/>
            <x v="111"/>
          </reference>
        </references>
      </pivotArea>
    </format>
    <format dxfId="13435">
      <pivotArea dataOnly="0" labelOnly="1" fieldPosition="0">
        <references count="3">
          <reference field="1" count="1" selected="0">
            <x v="4"/>
          </reference>
          <reference field="2" count="1" selected="0">
            <x v="2"/>
          </reference>
          <reference field="3" count="2">
            <x v="68"/>
            <x v="86"/>
          </reference>
        </references>
      </pivotArea>
    </format>
    <format dxfId="13434">
      <pivotArea dataOnly="0" labelOnly="1" fieldPosition="0">
        <references count="3">
          <reference field="1" count="1" selected="0">
            <x v="4"/>
          </reference>
          <reference field="2" count="1" selected="0">
            <x v="3"/>
          </reference>
          <reference field="3" count="2">
            <x v="24"/>
            <x v="101"/>
          </reference>
        </references>
      </pivotArea>
    </format>
    <format dxfId="13433">
      <pivotArea dataOnly="0" labelOnly="1" fieldPosition="0">
        <references count="3">
          <reference field="1" count="1" selected="0">
            <x v="4"/>
          </reference>
          <reference field="2" count="1" selected="0">
            <x v="4"/>
          </reference>
          <reference field="3" count="1">
            <x v="33"/>
          </reference>
        </references>
      </pivotArea>
    </format>
    <format dxfId="13432">
      <pivotArea dataOnly="0" labelOnly="1" fieldPosition="0">
        <references count="3">
          <reference field="1" count="1" selected="0">
            <x v="4"/>
          </reference>
          <reference field="2" count="1" selected="0">
            <x v="5"/>
          </reference>
          <reference field="3" count="2">
            <x v="60"/>
            <x v="87"/>
          </reference>
        </references>
      </pivotArea>
    </format>
    <format dxfId="13431">
      <pivotArea dataOnly="0" labelOnly="1" fieldPosition="0">
        <references count="3">
          <reference field="1" count="1" selected="0">
            <x v="4"/>
          </reference>
          <reference field="2" count="1" selected="0">
            <x v="6"/>
          </reference>
          <reference field="3" count="1">
            <x v="91"/>
          </reference>
        </references>
      </pivotArea>
    </format>
    <format dxfId="13430">
      <pivotArea dataOnly="0" labelOnly="1" fieldPosition="0">
        <references count="3">
          <reference field="1" count="1" selected="0">
            <x v="4"/>
          </reference>
          <reference field="2" count="1" selected="0">
            <x v="9"/>
          </reference>
          <reference field="3" count="5">
            <x v="6"/>
            <x v="39"/>
            <x v="54"/>
            <x v="77"/>
            <x v="78"/>
          </reference>
        </references>
      </pivotArea>
    </format>
    <format dxfId="13429">
      <pivotArea dataOnly="0" labelOnly="1" fieldPosition="0">
        <references count="3">
          <reference field="1" count="1" selected="0">
            <x v="4"/>
          </reference>
          <reference field="2" count="1" selected="0">
            <x v="10"/>
          </reference>
          <reference field="3" count="2">
            <x v="4"/>
            <x v="81"/>
          </reference>
        </references>
      </pivotArea>
    </format>
    <format dxfId="13428">
      <pivotArea dataOnly="0" labelOnly="1" fieldPosition="0">
        <references count="3">
          <reference field="1" count="1" selected="0">
            <x v="4"/>
          </reference>
          <reference field="2" count="1" selected="0">
            <x v="11"/>
          </reference>
          <reference field="3" count="1">
            <x v="55"/>
          </reference>
        </references>
      </pivotArea>
    </format>
    <format dxfId="13427">
      <pivotArea dataOnly="0" labelOnly="1" fieldPosition="0">
        <references count="3">
          <reference field="1" count="1" selected="0">
            <x v="4"/>
          </reference>
          <reference field="2" count="1" selected="0">
            <x v="13"/>
          </reference>
          <reference field="3" count="9">
            <x v="17"/>
            <x v="30"/>
            <x v="31"/>
            <x v="47"/>
            <x v="57"/>
            <x v="61"/>
            <x v="70"/>
            <x v="89"/>
            <x v="92"/>
          </reference>
        </references>
      </pivotArea>
    </format>
    <format dxfId="13426">
      <pivotArea dataOnly="0" labelOnly="1" fieldPosition="0">
        <references count="3">
          <reference field="1" count="1" selected="0">
            <x v="4"/>
          </reference>
          <reference field="2" count="1" selected="0">
            <x v="15"/>
          </reference>
          <reference field="3" count="2">
            <x v="41"/>
            <x v="73"/>
          </reference>
        </references>
      </pivotArea>
    </format>
    <format dxfId="13425">
      <pivotArea dataOnly="0" labelOnly="1" fieldPosition="0">
        <references count="3">
          <reference field="1" count="1" selected="0">
            <x v="4"/>
          </reference>
          <reference field="2" count="1" selected="0">
            <x v="16"/>
          </reference>
          <reference field="3" count="1">
            <x v="103"/>
          </reference>
        </references>
      </pivotArea>
    </format>
    <format dxfId="13424">
      <pivotArea dataOnly="0" labelOnly="1" fieldPosition="0">
        <references count="3">
          <reference field="1" count="1" selected="0">
            <x v="4"/>
          </reference>
          <reference field="2" count="1" selected="0">
            <x v="20"/>
          </reference>
          <reference field="3" count="1">
            <x v="45"/>
          </reference>
        </references>
      </pivotArea>
    </format>
    <format dxfId="13423">
      <pivotArea dataOnly="0" labelOnly="1" fieldPosition="0">
        <references count="3">
          <reference field="1" count="1" selected="0">
            <x v="5"/>
          </reference>
          <reference field="2" count="1" selected="0">
            <x v="0"/>
          </reference>
          <reference field="3" count="8">
            <x v="0"/>
            <x v="5"/>
            <x v="8"/>
            <x v="13"/>
            <x v="29"/>
            <x v="51"/>
            <x v="113"/>
            <x v="115"/>
          </reference>
        </references>
      </pivotArea>
    </format>
    <format dxfId="13422">
      <pivotArea dataOnly="0" labelOnly="1" fieldPosition="0">
        <references count="3">
          <reference field="1" count="1" selected="0">
            <x v="5"/>
          </reference>
          <reference field="2" count="1" selected="0">
            <x v="1"/>
          </reference>
          <reference field="3" count="8">
            <x v="9"/>
            <x v="19"/>
            <x v="22"/>
            <x v="44"/>
            <x v="48"/>
            <x v="74"/>
            <x v="93"/>
            <x v="111"/>
          </reference>
        </references>
      </pivotArea>
    </format>
    <format dxfId="13421">
      <pivotArea dataOnly="0" labelOnly="1" fieldPosition="0">
        <references count="3">
          <reference field="1" count="1" selected="0">
            <x v="5"/>
          </reference>
          <reference field="2" count="1" selected="0">
            <x v="2"/>
          </reference>
          <reference field="3" count="6">
            <x v="15"/>
            <x v="34"/>
            <x v="42"/>
            <x v="43"/>
            <x v="68"/>
            <x v="82"/>
          </reference>
        </references>
      </pivotArea>
    </format>
    <format dxfId="13420">
      <pivotArea dataOnly="0" labelOnly="1" fieldPosition="0">
        <references count="3">
          <reference field="1" count="1" selected="0">
            <x v="5"/>
          </reference>
          <reference field="2" count="1" selected="0">
            <x v="5"/>
          </reference>
          <reference field="3" count="1">
            <x v="60"/>
          </reference>
        </references>
      </pivotArea>
    </format>
    <format dxfId="13419">
      <pivotArea dataOnly="0" labelOnly="1" fieldPosition="0">
        <references count="3">
          <reference field="1" count="1" selected="0">
            <x v="5"/>
          </reference>
          <reference field="2" count="1" selected="0">
            <x v="9"/>
          </reference>
          <reference field="3" count="3">
            <x v="39"/>
            <x v="77"/>
            <x v="113"/>
          </reference>
        </references>
      </pivotArea>
    </format>
    <format dxfId="13418">
      <pivotArea dataOnly="0" labelOnly="1" fieldPosition="0">
        <references count="3">
          <reference field="1" count="1" selected="0">
            <x v="5"/>
          </reference>
          <reference field="2" count="1" selected="0">
            <x v="10"/>
          </reference>
          <reference field="3" count="2">
            <x v="4"/>
            <x v="81"/>
          </reference>
        </references>
      </pivotArea>
    </format>
    <format dxfId="13417">
      <pivotArea dataOnly="0" labelOnly="1" fieldPosition="0">
        <references count="3">
          <reference field="1" count="1" selected="0">
            <x v="5"/>
          </reference>
          <reference field="2" count="1" selected="0">
            <x v="11"/>
          </reference>
          <reference field="3" count="1">
            <x v="55"/>
          </reference>
        </references>
      </pivotArea>
    </format>
    <format dxfId="13416">
      <pivotArea dataOnly="0" labelOnly="1" fieldPosition="0">
        <references count="3">
          <reference field="1" count="1" selected="0">
            <x v="5"/>
          </reference>
          <reference field="2" count="1" selected="0">
            <x v="13"/>
          </reference>
          <reference field="3" count="10">
            <x v="17"/>
            <x v="30"/>
            <x v="31"/>
            <x v="32"/>
            <x v="47"/>
            <x v="57"/>
            <x v="61"/>
            <x v="70"/>
            <x v="89"/>
            <x v="92"/>
          </reference>
        </references>
      </pivotArea>
    </format>
    <format dxfId="13415">
      <pivotArea dataOnly="0" labelOnly="1" fieldPosition="0">
        <references count="3">
          <reference field="1" count="1" selected="0">
            <x v="5"/>
          </reference>
          <reference field="2" count="1" selected="0">
            <x v="15"/>
          </reference>
          <reference field="3" count="1">
            <x v="41"/>
          </reference>
        </references>
      </pivotArea>
    </format>
    <format dxfId="13414">
      <pivotArea dataOnly="0" labelOnly="1" fieldPosition="0">
        <references count="3">
          <reference field="1" count="1" selected="0">
            <x v="5"/>
          </reference>
          <reference field="2" count="1" selected="0">
            <x v="16"/>
          </reference>
          <reference field="3" count="2">
            <x v="103"/>
            <x v="104"/>
          </reference>
        </references>
      </pivotArea>
    </format>
    <format dxfId="13413">
      <pivotArea dataOnly="0" labelOnly="1" fieldPosition="0">
        <references count="3">
          <reference field="1" count="1" selected="0">
            <x v="6"/>
          </reference>
          <reference field="2" count="1" selected="0">
            <x v="0"/>
          </reference>
          <reference field="3" count="1">
            <x v="5"/>
          </reference>
        </references>
      </pivotArea>
    </format>
    <format dxfId="13412">
      <pivotArea dataOnly="0" labelOnly="1" fieldPosition="0">
        <references count="3">
          <reference field="1" count="1" selected="0">
            <x v="6"/>
          </reference>
          <reference field="2" count="1" selected="0">
            <x v="1"/>
          </reference>
          <reference field="3" count="6">
            <x v="9"/>
            <x v="19"/>
            <x v="22"/>
            <x v="48"/>
            <x v="93"/>
            <x v="111"/>
          </reference>
        </references>
      </pivotArea>
    </format>
    <format dxfId="13411">
      <pivotArea dataOnly="0" labelOnly="1" fieldPosition="0">
        <references count="3">
          <reference field="1" count="1" selected="0">
            <x v="6"/>
          </reference>
          <reference field="2" count="1" selected="0">
            <x v="2"/>
          </reference>
          <reference field="3" count="3">
            <x v="68"/>
            <x v="82"/>
            <x v="86"/>
          </reference>
        </references>
      </pivotArea>
    </format>
    <format dxfId="13410">
      <pivotArea dataOnly="0" labelOnly="1" fieldPosition="0">
        <references count="3">
          <reference field="1" count="1" selected="0">
            <x v="6"/>
          </reference>
          <reference field="2" count="1" selected="0">
            <x v="7"/>
          </reference>
          <reference field="3" count="1">
            <x v="46"/>
          </reference>
        </references>
      </pivotArea>
    </format>
    <format dxfId="13409">
      <pivotArea dataOnly="0" labelOnly="1" fieldPosition="0">
        <references count="3">
          <reference field="1" count="1" selected="0">
            <x v="6"/>
          </reference>
          <reference field="2" count="1" selected="0">
            <x v="9"/>
          </reference>
          <reference field="3" count="3">
            <x v="54"/>
            <x v="77"/>
            <x v="78"/>
          </reference>
        </references>
      </pivotArea>
    </format>
    <format dxfId="13408">
      <pivotArea dataOnly="0" labelOnly="1" fieldPosition="0">
        <references count="3">
          <reference field="1" count="1" selected="0">
            <x v="6"/>
          </reference>
          <reference field="2" count="1" selected="0">
            <x v="11"/>
          </reference>
          <reference field="3" count="1">
            <x v="55"/>
          </reference>
        </references>
      </pivotArea>
    </format>
    <format dxfId="13407">
      <pivotArea dataOnly="0" labelOnly="1" fieldPosition="0">
        <references count="3">
          <reference field="1" count="1" selected="0">
            <x v="6"/>
          </reference>
          <reference field="2" count="1" selected="0">
            <x v="13"/>
          </reference>
          <reference field="3" count="9">
            <x v="17"/>
            <x v="30"/>
            <x v="31"/>
            <x v="47"/>
            <x v="57"/>
            <x v="61"/>
            <x v="70"/>
            <x v="89"/>
            <x v="92"/>
          </reference>
        </references>
      </pivotArea>
    </format>
    <format dxfId="13406">
      <pivotArea dataOnly="0" labelOnly="1" fieldPosition="0">
        <references count="3">
          <reference field="1" count="1" selected="0">
            <x v="6"/>
          </reference>
          <reference field="2" count="1" selected="0">
            <x v="16"/>
          </reference>
          <reference field="3" count="1">
            <x v="104"/>
          </reference>
        </references>
      </pivotArea>
    </format>
    <format dxfId="13405">
      <pivotArea dataOnly="0" labelOnly="1" fieldPosition="0">
        <references count="3">
          <reference field="1" count="1" selected="0">
            <x v="7"/>
          </reference>
          <reference field="2" count="1" selected="0">
            <x v="0"/>
          </reference>
          <reference field="3" count="6">
            <x v="0"/>
            <x v="5"/>
            <x v="8"/>
            <x v="13"/>
            <x v="29"/>
            <x v="113"/>
          </reference>
        </references>
      </pivotArea>
    </format>
    <format dxfId="13404">
      <pivotArea dataOnly="0" labelOnly="1" fieldPosition="0">
        <references count="3">
          <reference field="1" count="1" selected="0">
            <x v="7"/>
          </reference>
          <reference field="2" count="1" selected="0">
            <x v="1"/>
          </reference>
          <reference field="3" count="8">
            <x v="9"/>
            <x v="19"/>
            <x v="21"/>
            <x v="22"/>
            <x v="48"/>
            <x v="66"/>
            <x v="93"/>
            <x v="111"/>
          </reference>
        </references>
      </pivotArea>
    </format>
    <format dxfId="13403">
      <pivotArea dataOnly="0" labelOnly="1" fieldPosition="0">
        <references count="3">
          <reference field="1" count="1" selected="0">
            <x v="7"/>
          </reference>
          <reference field="2" count="1" selected="0">
            <x v="2"/>
          </reference>
          <reference field="3" count="6">
            <x v="15"/>
            <x v="42"/>
            <x v="68"/>
            <x v="71"/>
            <x v="75"/>
            <x v="86"/>
          </reference>
        </references>
      </pivotArea>
    </format>
    <format dxfId="13402">
      <pivotArea dataOnly="0" labelOnly="1" fieldPosition="0">
        <references count="3">
          <reference field="1" count="1" selected="0">
            <x v="7"/>
          </reference>
          <reference field="2" count="1" selected="0">
            <x v="3"/>
          </reference>
          <reference field="3" count="3">
            <x v="7"/>
            <x v="24"/>
            <x v="101"/>
          </reference>
        </references>
      </pivotArea>
    </format>
    <format dxfId="13401">
      <pivotArea dataOnly="0" labelOnly="1" fieldPosition="0">
        <references count="3">
          <reference field="1" count="1" selected="0">
            <x v="7"/>
          </reference>
          <reference field="2" count="1" selected="0">
            <x v="5"/>
          </reference>
          <reference field="3" count="3">
            <x v="28"/>
            <x v="60"/>
            <x v="87"/>
          </reference>
        </references>
      </pivotArea>
    </format>
    <format dxfId="13400">
      <pivotArea dataOnly="0" labelOnly="1" fieldPosition="0">
        <references count="3">
          <reference field="1" count="1" selected="0">
            <x v="7"/>
          </reference>
          <reference field="2" count="1" selected="0">
            <x v="7"/>
          </reference>
          <reference field="3" count="2">
            <x v="46"/>
            <x v="76"/>
          </reference>
        </references>
      </pivotArea>
    </format>
    <format dxfId="13399">
      <pivotArea dataOnly="0" labelOnly="1" fieldPosition="0">
        <references count="3">
          <reference field="1" count="1" selected="0">
            <x v="7"/>
          </reference>
          <reference field="2" count="1" selected="0">
            <x v="8"/>
          </reference>
          <reference field="3" count="2">
            <x v="50"/>
            <x v="52"/>
          </reference>
        </references>
      </pivotArea>
    </format>
    <format dxfId="13398">
      <pivotArea dataOnly="0" labelOnly="1" fieldPosition="0">
        <references count="3">
          <reference field="1" count="1" selected="0">
            <x v="7"/>
          </reference>
          <reference field="2" count="1" selected="0">
            <x v="9"/>
          </reference>
          <reference field="3" count="6">
            <x v="0"/>
            <x v="54"/>
            <x v="58"/>
            <x v="77"/>
            <x v="78"/>
            <x v="116"/>
          </reference>
        </references>
      </pivotArea>
    </format>
    <format dxfId="13397">
      <pivotArea dataOnly="0" labelOnly="1" fieldPosition="0">
        <references count="3">
          <reference field="1" count="1" selected="0">
            <x v="7"/>
          </reference>
          <reference field="2" count="1" selected="0">
            <x v="10"/>
          </reference>
          <reference field="3" count="2">
            <x v="4"/>
            <x v="81"/>
          </reference>
        </references>
      </pivotArea>
    </format>
    <format dxfId="13396">
      <pivotArea dataOnly="0" labelOnly="1" fieldPosition="0">
        <references count="3">
          <reference field="1" count="1" selected="0">
            <x v="7"/>
          </reference>
          <reference field="2" count="1" selected="0">
            <x v="11"/>
          </reference>
          <reference field="3" count="1">
            <x v="55"/>
          </reference>
        </references>
      </pivotArea>
    </format>
    <format dxfId="13395">
      <pivotArea dataOnly="0" labelOnly="1" fieldPosition="0">
        <references count="3">
          <reference field="1" count="1" selected="0">
            <x v="7"/>
          </reference>
          <reference field="2" count="1" selected="0">
            <x v="12"/>
          </reference>
          <reference field="3" count="3">
            <x v="3"/>
            <x v="20"/>
            <x v="100"/>
          </reference>
        </references>
      </pivotArea>
    </format>
    <format dxfId="13394">
      <pivotArea dataOnly="0" labelOnly="1" fieldPosition="0">
        <references count="3">
          <reference field="1" count="1" selected="0">
            <x v="7"/>
          </reference>
          <reference field="2" count="1" selected="0">
            <x v="13"/>
          </reference>
          <reference field="3" count="9">
            <x v="18"/>
            <x v="30"/>
            <x v="31"/>
            <x v="47"/>
            <x v="57"/>
            <x v="70"/>
            <x v="72"/>
            <x v="92"/>
            <x v="98"/>
          </reference>
        </references>
      </pivotArea>
    </format>
    <format dxfId="13393">
      <pivotArea dataOnly="0" labelOnly="1" fieldPosition="0">
        <references count="3">
          <reference field="1" count="1" selected="0">
            <x v="7"/>
          </reference>
          <reference field="2" count="1" selected="0">
            <x v="14"/>
          </reference>
          <reference field="3" count="6">
            <x v="0"/>
            <x v="80"/>
            <x v="88"/>
            <x v="99"/>
            <x v="106"/>
            <x v="109"/>
          </reference>
        </references>
      </pivotArea>
    </format>
    <format dxfId="13392">
      <pivotArea dataOnly="0" labelOnly="1" fieldPosition="0">
        <references count="3">
          <reference field="1" count="1" selected="0">
            <x v="7"/>
          </reference>
          <reference field="2" count="1" selected="0">
            <x v="15"/>
          </reference>
          <reference field="3" count="1">
            <x v="41"/>
          </reference>
        </references>
      </pivotArea>
    </format>
    <format dxfId="13391">
      <pivotArea dataOnly="0" labelOnly="1" fieldPosition="0">
        <references count="3">
          <reference field="1" count="1" selected="0">
            <x v="7"/>
          </reference>
          <reference field="2" count="1" selected="0">
            <x v="16"/>
          </reference>
          <reference field="3" count="5">
            <x v="27"/>
            <x v="38"/>
            <x v="103"/>
            <x v="104"/>
            <x v="105"/>
          </reference>
        </references>
      </pivotArea>
    </format>
    <format dxfId="13390">
      <pivotArea dataOnly="0" labelOnly="1" fieldPosition="0">
        <references count="3">
          <reference field="1" count="1" selected="0">
            <x v="7"/>
          </reference>
          <reference field="2" count="1" selected="0">
            <x v="18"/>
          </reference>
          <reference field="3" count="5">
            <x v="14"/>
            <x v="41"/>
            <x v="62"/>
            <x v="67"/>
            <x v="101"/>
          </reference>
        </references>
      </pivotArea>
    </format>
    <format dxfId="13389">
      <pivotArea dataOnly="0" labelOnly="1" fieldPosition="0">
        <references count="3">
          <reference field="1" count="1" selected="0">
            <x v="8"/>
          </reference>
          <reference field="2" count="1" selected="0">
            <x v="1"/>
          </reference>
          <reference field="3" count="3">
            <x v="9"/>
            <x v="19"/>
            <x v="48"/>
          </reference>
        </references>
      </pivotArea>
    </format>
    <format dxfId="13388">
      <pivotArea dataOnly="0" labelOnly="1" fieldPosition="0">
        <references count="3">
          <reference field="1" count="1" selected="0">
            <x v="8"/>
          </reference>
          <reference field="2" count="1" selected="0">
            <x v="11"/>
          </reference>
          <reference field="3" count="1">
            <x v="55"/>
          </reference>
        </references>
      </pivotArea>
    </format>
    <format dxfId="13387">
      <pivotArea dataOnly="0" labelOnly="1" fieldPosition="0">
        <references count="3">
          <reference field="1" count="1" selected="0">
            <x v="8"/>
          </reference>
          <reference field="2" count="1" selected="0">
            <x v="13"/>
          </reference>
          <reference field="3" count="1">
            <x v="92"/>
          </reference>
        </references>
      </pivotArea>
    </format>
    <format dxfId="13386">
      <pivotArea dataOnly="0" labelOnly="1" fieldPosition="0">
        <references count="3">
          <reference field="1" count="1" selected="0">
            <x v="9"/>
          </reference>
          <reference field="2" count="1" selected="0">
            <x v="0"/>
          </reference>
          <reference field="3" count="4">
            <x v="5"/>
            <x v="8"/>
            <x v="51"/>
            <x v="113"/>
          </reference>
        </references>
      </pivotArea>
    </format>
    <format dxfId="13385">
      <pivotArea dataOnly="0" labelOnly="1" fieldPosition="0">
        <references count="3">
          <reference field="1" count="1" selected="0">
            <x v="9"/>
          </reference>
          <reference field="2" count="1" selected="0">
            <x v="1"/>
          </reference>
          <reference field="3" count="5">
            <x v="9"/>
            <x v="19"/>
            <x v="48"/>
            <x v="93"/>
            <x v="111"/>
          </reference>
        </references>
      </pivotArea>
    </format>
    <format dxfId="13384">
      <pivotArea dataOnly="0" labelOnly="1" fieldPosition="0">
        <references count="3">
          <reference field="1" count="1" selected="0">
            <x v="9"/>
          </reference>
          <reference field="2" count="1" selected="0">
            <x v="2"/>
          </reference>
          <reference field="3" count="6">
            <x v="15"/>
            <x v="34"/>
            <x v="43"/>
            <x v="68"/>
            <x v="82"/>
            <x v="86"/>
          </reference>
        </references>
      </pivotArea>
    </format>
    <format dxfId="13383">
      <pivotArea dataOnly="0" labelOnly="1" fieldPosition="0">
        <references count="3">
          <reference field="1" count="1" selected="0">
            <x v="9"/>
          </reference>
          <reference field="2" count="1" selected="0">
            <x v="7"/>
          </reference>
          <reference field="3" count="1">
            <x v="46"/>
          </reference>
        </references>
      </pivotArea>
    </format>
    <format dxfId="13382">
      <pivotArea dataOnly="0" labelOnly="1" fieldPosition="0">
        <references count="3">
          <reference field="1" count="1" selected="0">
            <x v="9"/>
          </reference>
          <reference field="2" count="1" selected="0">
            <x v="9"/>
          </reference>
          <reference field="3" count="2">
            <x v="6"/>
            <x v="77"/>
          </reference>
        </references>
      </pivotArea>
    </format>
    <format dxfId="13381">
      <pivotArea dataOnly="0" labelOnly="1" fieldPosition="0">
        <references count="3">
          <reference field="1" count="1" selected="0">
            <x v="9"/>
          </reference>
          <reference field="2" count="1" selected="0">
            <x v="11"/>
          </reference>
          <reference field="3" count="1">
            <x v="55"/>
          </reference>
        </references>
      </pivotArea>
    </format>
    <format dxfId="13380">
      <pivotArea dataOnly="0" labelOnly="1" fieldPosition="0">
        <references count="3">
          <reference field="1" count="1" selected="0">
            <x v="9"/>
          </reference>
          <reference field="2" count="1" selected="0">
            <x v="13"/>
          </reference>
          <reference field="3" count="2">
            <x v="70"/>
            <x v="92"/>
          </reference>
        </references>
      </pivotArea>
    </format>
    <format dxfId="13379">
      <pivotArea dataOnly="0" labelOnly="1" fieldPosition="0">
        <references count="3">
          <reference field="1" count="1" selected="0">
            <x v="9"/>
          </reference>
          <reference field="2" count="1" selected="0">
            <x v="16"/>
          </reference>
          <reference field="3" count="1">
            <x v="104"/>
          </reference>
        </references>
      </pivotArea>
    </format>
    <format dxfId="13378">
      <pivotArea dataOnly="0" labelOnly="1" fieldPosition="0">
        <references count="3">
          <reference field="1" count="1" selected="0">
            <x v="10"/>
          </reference>
          <reference field="2" count="1" selected="0">
            <x v="21"/>
          </reference>
          <reference field="3" count="1">
            <x v="90"/>
          </reference>
        </references>
      </pivotArea>
    </format>
    <format dxfId="13377">
      <pivotArea dataOnly="0" labelOnly="1" fieldPosition="0">
        <references count="3">
          <reference field="1" count="1" selected="0">
            <x v="11"/>
          </reference>
          <reference field="2" count="1" selected="0">
            <x v="0"/>
          </reference>
          <reference field="3" count="1">
            <x v="5"/>
          </reference>
        </references>
      </pivotArea>
    </format>
    <format dxfId="13376">
      <pivotArea dataOnly="0" labelOnly="1" fieldPosition="0">
        <references count="3">
          <reference field="1" count="1" selected="0">
            <x v="11"/>
          </reference>
          <reference field="2" count="1" selected="0">
            <x v="1"/>
          </reference>
          <reference field="3" count="6">
            <x v="9"/>
            <x v="19"/>
            <x v="22"/>
            <x v="48"/>
            <x v="93"/>
            <x v="111"/>
          </reference>
        </references>
      </pivotArea>
    </format>
    <format dxfId="13375">
      <pivotArea dataOnly="0" labelOnly="1" fieldPosition="0">
        <references count="3">
          <reference field="1" count="1" selected="0">
            <x v="11"/>
          </reference>
          <reference field="2" count="1" selected="0">
            <x v="2"/>
          </reference>
          <reference field="3" count="7">
            <x v="15"/>
            <x v="34"/>
            <x v="43"/>
            <x v="68"/>
            <x v="75"/>
            <x v="82"/>
            <x v="86"/>
          </reference>
        </references>
      </pivotArea>
    </format>
    <format dxfId="13374">
      <pivotArea dataOnly="0" labelOnly="1" fieldPosition="0">
        <references count="3">
          <reference field="1" count="1" selected="0">
            <x v="11"/>
          </reference>
          <reference field="2" count="1" selected="0">
            <x v="7"/>
          </reference>
          <reference field="3" count="1">
            <x v="46"/>
          </reference>
        </references>
      </pivotArea>
    </format>
    <format dxfId="13373">
      <pivotArea dataOnly="0" labelOnly="1" fieldPosition="0">
        <references count="3">
          <reference field="1" count="1" selected="0">
            <x v="11"/>
          </reference>
          <reference field="2" count="1" selected="0">
            <x v="8"/>
          </reference>
          <reference field="3" count="3">
            <x v="37"/>
            <x v="50"/>
            <x v="110"/>
          </reference>
        </references>
      </pivotArea>
    </format>
    <format dxfId="13372">
      <pivotArea dataOnly="0" labelOnly="1" fieldPosition="0">
        <references count="3">
          <reference field="1" count="1" selected="0">
            <x v="11"/>
          </reference>
          <reference field="2" count="1" selected="0">
            <x v="9"/>
          </reference>
          <reference field="3" count="6">
            <x v="36"/>
            <x v="39"/>
            <x v="54"/>
            <x v="77"/>
            <x v="78"/>
            <x v="83"/>
          </reference>
        </references>
      </pivotArea>
    </format>
    <format dxfId="13371">
      <pivotArea dataOnly="0" labelOnly="1" fieldPosition="0">
        <references count="3">
          <reference field="1" count="1" selected="0">
            <x v="11"/>
          </reference>
          <reference field="2" count="1" selected="0">
            <x v="11"/>
          </reference>
          <reference field="3" count="1">
            <x v="55"/>
          </reference>
        </references>
      </pivotArea>
    </format>
    <format dxfId="13370">
      <pivotArea dataOnly="0" labelOnly="1" fieldPosition="0">
        <references count="3">
          <reference field="1" count="1" selected="0">
            <x v="11"/>
          </reference>
          <reference field="2" count="1" selected="0">
            <x v="13"/>
          </reference>
          <reference field="3" count="10">
            <x v="17"/>
            <x v="30"/>
            <x v="31"/>
            <x v="47"/>
            <x v="57"/>
            <x v="61"/>
            <x v="70"/>
            <x v="89"/>
            <x v="92"/>
            <x v="108"/>
          </reference>
        </references>
      </pivotArea>
    </format>
    <format dxfId="13369">
      <pivotArea dataOnly="0" labelOnly="1" fieldPosition="0">
        <references count="3">
          <reference field="1" count="1" selected="0">
            <x v="11"/>
          </reference>
          <reference field="2" count="1" selected="0">
            <x v="16"/>
          </reference>
          <reference field="3" count="1">
            <x v="104"/>
          </reference>
        </references>
      </pivotArea>
    </format>
    <format dxfId="13368">
      <pivotArea dataOnly="0" labelOnly="1" fieldPosition="0">
        <references count="3">
          <reference field="1" count="1" selected="0">
            <x v="12"/>
          </reference>
          <reference field="2" count="1" selected="0">
            <x v="0"/>
          </reference>
          <reference field="3" count="2">
            <x v="8"/>
            <x v="113"/>
          </reference>
        </references>
      </pivotArea>
    </format>
    <format dxfId="13367">
      <pivotArea dataOnly="0" labelOnly="1" fieldPosition="0">
        <references count="3">
          <reference field="1" count="1" selected="0">
            <x v="12"/>
          </reference>
          <reference field="2" count="1" selected="0">
            <x v="11"/>
          </reference>
          <reference field="3" count="1">
            <x v="55"/>
          </reference>
        </references>
      </pivotArea>
    </format>
    <format dxfId="13366">
      <pivotArea dataOnly="0" labelOnly="1" fieldPosition="0">
        <references count="3">
          <reference field="1" count="1" selected="0">
            <x v="12"/>
          </reference>
          <reference field="2" count="1" selected="0">
            <x v="13"/>
          </reference>
          <reference field="3" count="1">
            <x v="92"/>
          </reference>
        </references>
      </pivotArea>
    </format>
    <format dxfId="13365">
      <pivotArea dataOnly="0" labelOnly="1" fieldPosition="0">
        <references count="3">
          <reference field="1" count="1" selected="0">
            <x v="13"/>
          </reference>
          <reference field="2" count="1" selected="0">
            <x v="1"/>
          </reference>
          <reference field="3" count="1">
            <x v="111"/>
          </reference>
        </references>
      </pivotArea>
    </format>
    <format dxfId="13364">
      <pivotArea dataOnly="0" labelOnly="1" fieldPosition="0">
        <references count="3">
          <reference field="1" count="1" selected="0">
            <x v="13"/>
          </reference>
          <reference field="2" count="1" selected="0">
            <x v="6"/>
          </reference>
          <reference field="3" count="1">
            <x v="91"/>
          </reference>
        </references>
      </pivotArea>
    </format>
    <format dxfId="13363">
      <pivotArea dataOnly="0" labelOnly="1" fieldPosition="0">
        <references count="3">
          <reference field="1" count="1" selected="0">
            <x v="13"/>
          </reference>
          <reference field="2" count="1" selected="0">
            <x v="9"/>
          </reference>
          <reference field="3" count="1">
            <x v="77"/>
          </reference>
        </references>
      </pivotArea>
    </format>
    <format dxfId="13362">
      <pivotArea dataOnly="0" labelOnly="1" fieldPosition="0">
        <references count="3">
          <reference field="1" count="1" selected="0">
            <x v="13"/>
          </reference>
          <reference field="2" count="1" selected="0">
            <x v="13"/>
          </reference>
          <reference field="3" count="13">
            <x v="11"/>
            <x v="17"/>
            <x v="26"/>
            <x v="30"/>
            <x v="31"/>
            <x v="32"/>
            <x v="47"/>
            <x v="57"/>
            <x v="61"/>
            <x v="79"/>
            <x v="85"/>
            <x v="89"/>
            <x v="108"/>
          </reference>
        </references>
      </pivotArea>
    </format>
    <format dxfId="13361">
      <pivotArea dataOnly="0" labelOnly="1" fieldPosition="0">
        <references count="3">
          <reference field="1" count="1" selected="0">
            <x v="13"/>
          </reference>
          <reference field="2" count="1" selected="0">
            <x v="15"/>
          </reference>
          <reference field="3" count="1">
            <x v="41"/>
          </reference>
        </references>
      </pivotArea>
    </format>
    <format dxfId="13360">
      <pivotArea dataOnly="0" labelOnly="1" fieldPosition="0">
        <references count="3">
          <reference field="1" count="1" selected="0">
            <x v="13"/>
          </reference>
          <reference field="2" count="1" selected="0">
            <x v="17"/>
          </reference>
          <reference field="3" count="1">
            <x v="53"/>
          </reference>
        </references>
      </pivotArea>
    </format>
    <format dxfId="13359">
      <pivotArea dataOnly="0" labelOnly="1" outline="0" axis="axisValues" fieldPosition="0"/>
    </format>
    <format dxfId="13358">
      <pivotArea grandRow="1" outline="0" collapsedLevelsAreSubtotals="1" fieldPosition="0"/>
    </format>
    <format dxfId="13357">
      <pivotArea dataOnly="0" labelOnly="1" grandRow="1" outline="0" fieldPosition="0"/>
    </format>
    <format dxfId="13356">
      <pivotArea type="all" dataOnly="0" outline="0" fieldPosition="0"/>
    </format>
    <format dxfId="13355">
      <pivotArea outline="0" collapsedLevelsAreSubtotals="1" fieldPosition="0"/>
    </format>
    <format dxfId="13354">
      <pivotArea field="1" type="button" dataOnly="0" labelOnly="1" outline="0" axis="axisRow" fieldPosition="0"/>
    </format>
    <format dxfId="13353">
      <pivotArea dataOnly="0" labelOnly="1" fieldPosition="0">
        <references count="1">
          <reference field="1" count="0"/>
        </references>
      </pivotArea>
    </format>
    <format dxfId="13352">
      <pivotArea dataOnly="0" labelOnly="1" grandRow="1" outline="0" fieldPosition="0"/>
    </format>
    <format dxfId="13351">
      <pivotArea dataOnly="0" labelOnly="1" fieldPosition="0">
        <references count="2">
          <reference field="1" count="1" selected="0">
            <x v="0"/>
          </reference>
          <reference field="2" count="7">
            <x v="3"/>
            <x v="9"/>
            <x v="11"/>
            <x v="12"/>
            <x v="13"/>
            <x v="14"/>
            <x v="16"/>
          </reference>
        </references>
      </pivotArea>
    </format>
    <format dxfId="13350">
      <pivotArea dataOnly="0" labelOnly="1" fieldPosition="0">
        <references count="2">
          <reference field="1" count="1" selected="0">
            <x v="1"/>
          </reference>
          <reference field="2" count="6">
            <x v="0"/>
            <x v="1"/>
            <x v="2"/>
            <x v="7"/>
            <x v="9"/>
            <x v="16"/>
          </reference>
        </references>
      </pivotArea>
    </format>
    <format dxfId="13349">
      <pivotArea dataOnly="0" labelOnly="1" fieldPosition="0">
        <references count="2">
          <reference field="1" count="1" selected="0">
            <x v="2"/>
          </reference>
          <reference field="2" count="14">
            <x v="0"/>
            <x v="1"/>
            <x v="2"/>
            <x v="3"/>
            <x v="5"/>
            <x v="7"/>
            <x v="8"/>
            <x v="9"/>
            <x v="10"/>
            <x v="11"/>
            <x v="13"/>
            <x v="15"/>
            <x v="16"/>
            <x v="19"/>
          </reference>
        </references>
      </pivotArea>
    </format>
    <format dxfId="13348">
      <pivotArea dataOnly="0" labelOnly="1" fieldPosition="0">
        <references count="2">
          <reference field="1" count="1" selected="0">
            <x v="3"/>
          </reference>
          <reference field="2" count="6">
            <x v="0"/>
            <x v="1"/>
            <x v="9"/>
            <x v="12"/>
            <x v="14"/>
            <x v="16"/>
          </reference>
        </references>
      </pivotArea>
    </format>
    <format dxfId="13347">
      <pivotArea dataOnly="0" labelOnly="1" fieldPosition="0">
        <references count="2">
          <reference field="1" count="1" selected="0">
            <x v="4"/>
          </reference>
          <reference field="2" count="14">
            <x v="0"/>
            <x v="1"/>
            <x v="2"/>
            <x v="3"/>
            <x v="4"/>
            <x v="5"/>
            <x v="6"/>
            <x v="9"/>
            <x v="10"/>
            <x v="11"/>
            <x v="13"/>
            <x v="15"/>
            <x v="16"/>
            <x v="20"/>
          </reference>
        </references>
      </pivotArea>
    </format>
    <format dxfId="13346">
      <pivotArea dataOnly="0" labelOnly="1" fieldPosition="0">
        <references count="2">
          <reference field="1" count="1" selected="0">
            <x v="5"/>
          </reference>
          <reference field="2" count="10">
            <x v="0"/>
            <x v="1"/>
            <x v="2"/>
            <x v="5"/>
            <x v="9"/>
            <x v="10"/>
            <x v="11"/>
            <x v="13"/>
            <x v="15"/>
            <x v="16"/>
          </reference>
        </references>
      </pivotArea>
    </format>
    <format dxfId="13345">
      <pivotArea dataOnly="0" labelOnly="1" fieldPosition="0">
        <references count="2">
          <reference field="1" count="1" selected="0">
            <x v="6"/>
          </reference>
          <reference field="2" count="8">
            <x v="0"/>
            <x v="1"/>
            <x v="2"/>
            <x v="7"/>
            <x v="9"/>
            <x v="11"/>
            <x v="13"/>
            <x v="16"/>
          </reference>
        </references>
      </pivotArea>
    </format>
    <format dxfId="13344">
      <pivotArea dataOnly="0" labelOnly="1" fieldPosition="0">
        <references count="2">
          <reference field="1" count="1" selected="0">
            <x v="7"/>
          </reference>
          <reference field="2" count="16">
            <x v="0"/>
            <x v="1"/>
            <x v="2"/>
            <x v="3"/>
            <x v="5"/>
            <x v="7"/>
            <x v="8"/>
            <x v="9"/>
            <x v="10"/>
            <x v="11"/>
            <x v="12"/>
            <x v="13"/>
            <x v="14"/>
            <x v="15"/>
            <x v="16"/>
            <x v="18"/>
          </reference>
        </references>
      </pivotArea>
    </format>
    <format dxfId="13343">
      <pivotArea dataOnly="0" labelOnly="1" fieldPosition="0">
        <references count="2">
          <reference field="1" count="1" selected="0">
            <x v="8"/>
          </reference>
          <reference field="2" count="3">
            <x v="1"/>
            <x v="11"/>
            <x v="13"/>
          </reference>
        </references>
      </pivotArea>
    </format>
    <format dxfId="13342">
      <pivotArea dataOnly="0" labelOnly="1" fieldPosition="0">
        <references count="2">
          <reference field="1" count="1" selected="0">
            <x v="9"/>
          </reference>
          <reference field="2" count="8">
            <x v="0"/>
            <x v="1"/>
            <x v="2"/>
            <x v="7"/>
            <x v="9"/>
            <x v="11"/>
            <x v="13"/>
            <x v="16"/>
          </reference>
        </references>
      </pivotArea>
    </format>
    <format dxfId="13341">
      <pivotArea dataOnly="0" labelOnly="1" fieldPosition="0">
        <references count="2">
          <reference field="1" count="1" selected="0">
            <x v="10"/>
          </reference>
          <reference field="2" count="1">
            <x v="21"/>
          </reference>
        </references>
      </pivotArea>
    </format>
    <format dxfId="13340">
      <pivotArea dataOnly="0" labelOnly="1" fieldPosition="0">
        <references count="2">
          <reference field="1" count="1" selected="0">
            <x v="11"/>
          </reference>
          <reference field="2" count="9">
            <x v="0"/>
            <x v="1"/>
            <x v="2"/>
            <x v="7"/>
            <x v="8"/>
            <x v="9"/>
            <x v="11"/>
            <x v="13"/>
            <x v="16"/>
          </reference>
        </references>
      </pivotArea>
    </format>
    <format dxfId="13339">
      <pivotArea dataOnly="0" labelOnly="1" fieldPosition="0">
        <references count="2">
          <reference field="1" count="1" selected="0">
            <x v="12"/>
          </reference>
          <reference field="2" count="3">
            <x v="0"/>
            <x v="11"/>
            <x v="13"/>
          </reference>
        </references>
      </pivotArea>
    </format>
    <format dxfId="13338">
      <pivotArea dataOnly="0" labelOnly="1" fieldPosition="0">
        <references count="2">
          <reference field="1" count="1" selected="0">
            <x v="13"/>
          </reference>
          <reference field="2" count="6">
            <x v="1"/>
            <x v="6"/>
            <x v="9"/>
            <x v="13"/>
            <x v="15"/>
            <x v="17"/>
          </reference>
        </references>
      </pivotArea>
    </format>
    <format dxfId="13337">
      <pivotArea dataOnly="0" labelOnly="1" fieldPosition="0">
        <references count="2">
          <reference field="1" count="1" selected="0">
            <x v="14"/>
          </reference>
          <reference field="2" count="1">
            <x v="22"/>
          </reference>
        </references>
      </pivotArea>
    </format>
    <format dxfId="13336">
      <pivotArea dataOnly="0" labelOnly="1" fieldPosition="0">
        <references count="3">
          <reference field="1" count="1" selected="0">
            <x v="0"/>
          </reference>
          <reference field="2" count="1" selected="0">
            <x v="3"/>
          </reference>
          <reference field="3" count="2">
            <x v="24"/>
            <x v="117"/>
          </reference>
        </references>
      </pivotArea>
    </format>
    <format dxfId="13335">
      <pivotArea dataOnly="0" labelOnly="1" fieldPosition="0">
        <references count="3">
          <reference field="1" count="1" selected="0">
            <x v="0"/>
          </reference>
          <reference field="2" count="1" selected="0">
            <x v="9"/>
          </reference>
          <reference field="3" count="5">
            <x v="6"/>
            <x v="20"/>
            <x v="36"/>
            <x v="56"/>
            <x v="77"/>
          </reference>
        </references>
      </pivotArea>
    </format>
    <format dxfId="13334">
      <pivotArea dataOnly="0" labelOnly="1" fieldPosition="0">
        <references count="3">
          <reference field="1" count="1" selected="0">
            <x v="0"/>
          </reference>
          <reference field="2" count="1" selected="0">
            <x v="11"/>
          </reference>
          <reference field="3" count="1">
            <x v="55"/>
          </reference>
        </references>
      </pivotArea>
    </format>
    <format dxfId="13333">
      <pivotArea dataOnly="0" labelOnly="1" fieldPosition="0">
        <references count="3">
          <reference field="1" count="1" selected="0">
            <x v="0"/>
          </reference>
          <reference field="2" count="1" selected="0">
            <x v="12"/>
          </reference>
          <reference field="3" count="10">
            <x v="0"/>
            <x v="1"/>
            <x v="2"/>
            <x v="3"/>
            <x v="10"/>
            <x v="16"/>
            <x v="20"/>
            <x v="23"/>
            <x v="63"/>
            <x v="100"/>
          </reference>
        </references>
      </pivotArea>
    </format>
    <format dxfId="13332">
      <pivotArea dataOnly="0" labelOnly="1" fieldPosition="0">
        <references count="3">
          <reference field="1" count="1" selected="0">
            <x v="0"/>
          </reference>
          <reference field="2" count="1" selected="0">
            <x v="13"/>
          </reference>
          <reference field="3" count="1">
            <x v="92"/>
          </reference>
        </references>
      </pivotArea>
    </format>
    <format dxfId="13331">
      <pivotArea dataOnly="0" labelOnly="1" fieldPosition="0">
        <references count="3">
          <reference field="1" count="1" selected="0">
            <x v="0"/>
          </reference>
          <reference field="2" count="1" selected="0">
            <x v="14"/>
          </reference>
          <reference field="3" count="1">
            <x v="80"/>
          </reference>
        </references>
      </pivotArea>
    </format>
    <format dxfId="13330">
      <pivotArea dataOnly="0" labelOnly="1" fieldPosition="0">
        <references count="3">
          <reference field="1" count="1" selected="0">
            <x v="0"/>
          </reference>
          <reference field="2" count="1" selected="0">
            <x v="16"/>
          </reference>
          <reference field="3" count="1">
            <x v="103"/>
          </reference>
        </references>
      </pivotArea>
    </format>
    <format dxfId="13329">
      <pivotArea dataOnly="0" labelOnly="1" fieldPosition="0">
        <references count="3">
          <reference field="1" count="1" selected="0">
            <x v="1"/>
          </reference>
          <reference field="2" count="1" selected="0">
            <x v="0"/>
          </reference>
          <reference field="3" count="1">
            <x v="5"/>
          </reference>
        </references>
      </pivotArea>
    </format>
    <format dxfId="13328">
      <pivotArea dataOnly="0" labelOnly="1" fieldPosition="0">
        <references count="3">
          <reference field="1" count="1" selected="0">
            <x v="1"/>
          </reference>
          <reference field="2" count="1" selected="0">
            <x v="1"/>
          </reference>
          <reference field="3" count="4">
            <x v="9"/>
            <x v="19"/>
            <x v="48"/>
            <x v="94"/>
          </reference>
        </references>
      </pivotArea>
    </format>
    <format dxfId="13327">
      <pivotArea dataOnly="0" labelOnly="1" fieldPosition="0">
        <references count="3">
          <reference field="1" count="1" selected="0">
            <x v="1"/>
          </reference>
          <reference field="2" count="1" selected="0">
            <x v="2"/>
          </reference>
          <reference field="3" count="2">
            <x v="68"/>
            <x v="86"/>
          </reference>
        </references>
      </pivotArea>
    </format>
    <format dxfId="13326">
      <pivotArea dataOnly="0" labelOnly="1" fieldPosition="0">
        <references count="3">
          <reference field="1" count="1" selected="0">
            <x v="1"/>
          </reference>
          <reference field="2" count="1" selected="0">
            <x v="7"/>
          </reference>
          <reference field="3" count="1">
            <x v="46"/>
          </reference>
        </references>
      </pivotArea>
    </format>
    <format dxfId="13325">
      <pivotArea dataOnly="0" labelOnly="1" fieldPosition="0">
        <references count="3">
          <reference field="1" count="1" selected="0">
            <x v="1"/>
          </reference>
          <reference field="2" count="1" selected="0">
            <x v="9"/>
          </reference>
          <reference field="3" count="3">
            <x v="54"/>
            <x v="77"/>
            <x v="78"/>
          </reference>
        </references>
      </pivotArea>
    </format>
    <format dxfId="13324">
      <pivotArea dataOnly="0" labelOnly="1" fieldPosition="0">
        <references count="3">
          <reference field="1" count="1" selected="0">
            <x v="1"/>
          </reference>
          <reference field="2" count="1" selected="0">
            <x v="16"/>
          </reference>
          <reference field="3" count="1">
            <x v="104"/>
          </reference>
        </references>
      </pivotArea>
    </format>
    <format dxfId="13323">
      <pivotArea dataOnly="0" labelOnly="1" fieldPosition="0">
        <references count="3">
          <reference field="1" count="1" selected="0">
            <x v="2"/>
          </reference>
          <reference field="2" count="1" selected="0">
            <x v="0"/>
          </reference>
          <reference field="3" count="5">
            <x v="0"/>
            <x v="5"/>
            <x v="8"/>
            <x v="13"/>
            <x v="29"/>
          </reference>
        </references>
      </pivotArea>
    </format>
    <format dxfId="13322">
      <pivotArea dataOnly="0" labelOnly="1" fieldPosition="0">
        <references count="3">
          <reference field="1" count="1" selected="0">
            <x v="2"/>
          </reference>
          <reference field="2" count="1" selected="0">
            <x v="1"/>
          </reference>
          <reference field="3" count="6">
            <x v="9"/>
            <x v="19"/>
            <x v="22"/>
            <x v="48"/>
            <x v="93"/>
            <x v="111"/>
          </reference>
        </references>
      </pivotArea>
    </format>
    <format dxfId="13321">
      <pivotArea dataOnly="0" labelOnly="1" fieldPosition="0">
        <references count="3">
          <reference field="1" count="1" selected="0">
            <x v="2"/>
          </reference>
          <reference field="2" count="1" selected="0">
            <x v="2"/>
          </reference>
          <reference field="3" count="6">
            <x v="15"/>
            <x v="34"/>
            <x v="43"/>
            <x v="68"/>
            <x v="82"/>
            <x v="86"/>
          </reference>
        </references>
      </pivotArea>
    </format>
    <format dxfId="13320">
      <pivotArea dataOnly="0" labelOnly="1" fieldPosition="0">
        <references count="3">
          <reference field="1" count="1" selected="0">
            <x v="2"/>
          </reference>
          <reference field="2" count="1" selected="0">
            <x v="3"/>
          </reference>
          <reference field="3" count="3">
            <x v="24"/>
            <x v="40"/>
            <x v="117"/>
          </reference>
        </references>
      </pivotArea>
    </format>
    <format dxfId="13319">
      <pivotArea dataOnly="0" labelOnly="1" fieldPosition="0">
        <references count="3">
          <reference field="1" count="1" selected="0">
            <x v="2"/>
          </reference>
          <reference field="2" count="1" selected="0">
            <x v="5"/>
          </reference>
          <reference field="3" count="1">
            <x v="87"/>
          </reference>
        </references>
      </pivotArea>
    </format>
    <format dxfId="13318">
      <pivotArea dataOnly="0" labelOnly="1" fieldPosition="0">
        <references count="3">
          <reference field="1" count="1" selected="0">
            <x v="2"/>
          </reference>
          <reference field="2" count="1" selected="0">
            <x v="7"/>
          </reference>
          <reference field="3" count="1">
            <x v="46"/>
          </reference>
        </references>
      </pivotArea>
    </format>
    <format dxfId="13317">
      <pivotArea dataOnly="0" labelOnly="1" fieldPosition="0">
        <references count="3">
          <reference field="1" count="1" selected="0">
            <x v="2"/>
          </reference>
          <reference field="2" count="1" selected="0">
            <x v="8"/>
          </reference>
          <reference field="3" count="2">
            <x v="37"/>
            <x v="62"/>
          </reference>
        </references>
      </pivotArea>
    </format>
    <format dxfId="13316">
      <pivotArea dataOnly="0" labelOnly="1" fieldPosition="0">
        <references count="3">
          <reference field="1" count="1" selected="0">
            <x v="2"/>
          </reference>
          <reference field="2" count="1" selected="0">
            <x v="9"/>
          </reference>
          <reference field="3" count="5">
            <x v="6"/>
            <x v="54"/>
            <x v="77"/>
            <x v="78"/>
            <x v="114"/>
          </reference>
        </references>
      </pivotArea>
    </format>
    <format dxfId="13315">
      <pivotArea dataOnly="0" labelOnly="1" fieldPosition="0">
        <references count="3">
          <reference field="1" count="1" selected="0">
            <x v="2"/>
          </reference>
          <reference field="2" count="1" selected="0">
            <x v="10"/>
          </reference>
          <reference field="3" count="2">
            <x v="4"/>
            <x v="81"/>
          </reference>
        </references>
      </pivotArea>
    </format>
    <format dxfId="13314">
      <pivotArea dataOnly="0" labelOnly="1" fieldPosition="0">
        <references count="3">
          <reference field="1" count="1" selected="0">
            <x v="2"/>
          </reference>
          <reference field="2" count="1" selected="0">
            <x v="11"/>
          </reference>
          <reference field="3" count="1">
            <x v="55"/>
          </reference>
        </references>
      </pivotArea>
    </format>
    <format dxfId="13313">
      <pivotArea dataOnly="0" labelOnly="1" fieldPosition="0">
        <references count="3">
          <reference field="1" count="1" selected="0">
            <x v="2"/>
          </reference>
          <reference field="2" count="1" selected="0">
            <x v="13"/>
          </reference>
          <reference field="3" count="3">
            <x v="18"/>
            <x v="70"/>
            <x v="92"/>
          </reference>
        </references>
      </pivotArea>
    </format>
    <format dxfId="13312">
      <pivotArea dataOnly="0" labelOnly="1" fieldPosition="0">
        <references count="3">
          <reference field="1" count="1" selected="0">
            <x v="2"/>
          </reference>
          <reference field="2" count="1" selected="0">
            <x v="15"/>
          </reference>
          <reference field="3" count="1">
            <x v="41"/>
          </reference>
        </references>
      </pivotArea>
    </format>
    <format dxfId="13311">
      <pivotArea dataOnly="0" labelOnly="1" fieldPosition="0">
        <references count="3">
          <reference field="1" count="1" selected="0">
            <x v="2"/>
          </reference>
          <reference field="2" count="1" selected="0">
            <x v="16"/>
          </reference>
          <reference field="3" count="1">
            <x v="103"/>
          </reference>
        </references>
      </pivotArea>
    </format>
    <format dxfId="13310">
      <pivotArea dataOnly="0" labelOnly="1" fieldPosition="0">
        <references count="3">
          <reference field="1" count="1" selected="0">
            <x v="2"/>
          </reference>
          <reference field="2" count="1" selected="0">
            <x v="19"/>
          </reference>
          <reference field="3" count="2">
            <x v="35"/>
            <x v="59"/>
          </reference>
        </references>
      </pivotArea>
    </format>
    <format dxfId="13309">
      <pivotArea dataOnly="0" labelOnly="1" fieldPosition="0">
        <references count="3">
          <reference field="1" count="1" selected="0">
            <x v="3"/>
          </reference>
          <reference field="2" count="1" selected="0">
            <x v="0"/>
          </reference>
          <reference field="3" count="1">
            <x v="29"/>
          </reference>
        </references>
      </pivotArea>
    </format>
    <format dxfId="13308">
      <pivotArea dataOnly="0" labelOnly="1" fieldPosition="0">
        <references count="3">
          <reference field="1" count="1" selected="0">
            <x v="3"/>
          </reference>
          <reference field="2" count="1" selected="0">
            <x v="1"/>
          </reference>
          <reference field="3" count="3">
            <x v="19"/>
            <x v="21"/>
            <x v="111"/>
          </reference>
        </references>
      </pivotArea>
    </format>
    <format dxfId="13307">
      <pivotArea dataOnly="0" labelOnly="1" fieldPosition="0">
        <references count="3">
          <reference field="1" count="1" selected="0">
            <x v="3"/>
          </reference>
          <reference field="2" count="1" selected="0">
            <x v="9"/>
          </reference>
          <reference field="3" count="1">
            <x v="77"/>
          </reference>
        </references>
      </pivotArea>
    </format>
    <format dxfId="13306">
      <pivotArea dataOnly="0" labelOnly="1" fieldPosition="0">
        <references count="3">
          <reference field="1" count="1" selected="0">
            <x v="3"/>
          </reference>
          <reference field="2" count="1" selected="0">
            <x v="12"/>
          </reference>
          <reference field="3" count="1">
            <x v="20"/>
          </reference>
        </references>
      </pivotArea>
    </format>
    <format dxfId="13305">
      <pivotArea dataOnly="0" labelOnly="1" fieldPosition="0">
        <references count="3">
          <reference field="1" count="1" selected="0">
            <x v="3"/>
          </reference>
          <reference field="2" count="1" selected="0">
            <x v="14"/>
          </reference>
          <reference field="3" count="12">
            <x v="0"/>
            <x v="12"/>
            <x v="49"/>
            <x v="64"/>
            <x v="65"/>
            <x v="69"/>
            <x v="80"/>
            <x v="84"/>
            <x v="88"/>
            <x v="99"/>
            <x v="106"/>
            <x v="114"/>
          </reference>
        </references>
      </pivotArea>
    </format>
    <format dxfId="13304">
      <pivotArea dataOnly="0" labelOnly="1" fieldPosition="0">
        <references count="3">
          <reference field="1" count="1" selected="0">
            <x v="3"/>
          </reference>
          <reference field="2" count="1" selected="0">
            <x v="16"/>
          </reference>
          <reference field="3" count="1">
            <x v="103"/>
          </reference>
        </references>
      </pivotArea>
    </format>
    <format dxfId="13303">
      <pivotArea dataOnly="0" labelOnly="1" fieldPosition="0">
        <references count="3">
          <reference field="1" count="1" selected="0">
            <x v="4"/>
          </reference>
          <reference field="2" count="1" selected="0">
            <x v="0"/>
          </reference>
          <reference field="3" count="7">
            <x v="0"/>
            <x v="5"/>
            <x v="8"/>
            <x v="13"/>
            <x v="29"/>
            <x v="51"/>
            <x v="112"/>
          </reference>
        </references>
      </pivotArea>
    </format>
    <format dxfId="13302">
      <pivotArea dataOnly="0" labelOnly="1" fieldPosition="0">
        <references count="3">
          <reference field="1" count="1" selected="0">
            <x v="4"/>
          </reference>
          <reference field="2" count="1" selected="0">
            <x v="1"/>
          </reference>
          <reference field="3" count="7">
            <x v="9"/>
            <x v="19"/>
            <x v="22"/>
            <x v="25"/>
            <x v="48"/>
            <x v="93"/>
            <x v="111"/>
          </reference>
        </references>
      </pivotArea>
    </format>
    <format dxfId="13301">
      <pivotArea dataOnly="0" labelOnly="1" fieldPosition="0">
        <references count="3">
          <reference field="1" count="1" selected="0">
            <x v="4"/>
          </reference>
          <reference field="2" count="1" selected="0">
            <x v="2"/>
          </reference>
          <reference field="3" count="2">
            <x v="68"/>
            <x v="86"/>
          </reference>
        </references>
      </pivotArea>
    </format>
    <format dxfId="13300">
      <pivotArea dataOnly="0" labelOnly="1" fieldPosition="0">
        <references count="3">
          <reference field="1" count="1" selected="0">
            <x v="4"/>
          </reference>
          <reference field="2" count="1" selected="0">
            <x v="3"/>
          </reference>
          <reference field="3" count="2">
            <x v="24"/>
            <x v="117"/>
          </reference>
        </references>
      </pivotArea>
    </format>
    <format dxfId="13299">
      <pivotArea dataOnly="0" labelOnly="1" fieldPosition="0">
        <references count="3">
          <reference field="1" count="1" selected="0">
            <x v="4"/>
          </reference>
          <reference field="2" count="1" selected="0">
            <x v="4"/>
          </reference>
          <reference field="3" count="1">
            <x v="33"/>
          </reference>
        </references>
      </pivotArea>
    </format>
    <format dxfId="13298">
      <pivotArea dataOnly="0" labelOnly="1" fieldPosition="0">
        <references count="3">
          <reference field="1" count="1" selected="0">
            <x v="4"/>
          </reference>
          <reference field="2" count="1" selected="0">
            <x v="5"/>
          </reference>
          <reference field="3" count="2">
            <x v="60"/>
            <x v="87"/>
          </reference>
        </references>
      </pivotArea>
    </format>
    <format dxfId="13297">
      <pivotArea dataOnly="0" labelOnly="1" fieldPosition="0">
        <references count="3">
          <reference field="1" count="1" selected="0">
            <x v="4"/>
          </reference>
          <reference field="2" count="1" selected="0">
            <x v="6"/>
          </reference>
          <reference field="3" count="1">
            <x v="91"/>
          </reference>
        </references>
      </pivotArea>
    </format>
    <format dxfId="13296">
      <pivotArea dataOnly="0" labelOnly="1" fieldPosition="0">
        <references count="3">
          <reference field="1" count="1" selected="0">
            <x v="4"/>
          </reference>
          <reference field="2" count="1" selected="0">
            <x v="9"/>
          </reference>
          <reference field="3" count="5">
            <x v="6"/>
            <x v="39"/>
            <x v="54"/>
            <x v="77"/>
            <x v="78"/>
          </reference>
        </references>
      </pivotArea>
    </format>
    <format dxfId="13295">
      <pivotArea dataOnly="0" labelOnly="1" fieldPosition="0">
        <references count="3">
          <reference field="1" count="1" selected="0">
            <x v="4"/>
          </reference>
          <reference field="2" count="1" selected="0">
            <x v="10"/>
          </reference>
          <reference field="3" count="2">
            <x v="4"/>
            <x v="81"/>
          </reference>
        </references>
      </pivotArea>
    </format>
    <format dxfId="13294">
      <pivotArea dataOnly="0" labelOnly="1" fieldPosition="0">
        <references count="3">
          <reference field="1" count="1" selected="0">
            <x v="4"/>
          </reference>
          <reference field="2" count="1" selected="0">
            <x v="11"/>
          </reference>
          <reference field="3" count="1">
            <x v="55"/>
          </reference>
        </references>
      </pivotArea>
    </format>
    <format dxfId="13293">
      <pivotArea dataOnly="0" labelOnly="1" fieldPosition="0">
        <references count="3">
          <reference field="1" count="1" selected="0">
            <x v="4"/>
          </reference>
          <reference field="2" count="1" selected="0">
            <x v="13"/>
          </reference>
          <reference field="3" count="9">
            <x v="17"/>
            <x v="30"/>
            <x v="31"/>
            <x v="47"/>
            <x v="57"/>
            <x v="61"/>
            <x v="70"/>
            <x v="89"/>
            <x v="92"/>
          </reference>
        </references>
      </pivotArea>
    </format>
    <format dxfId="13292">
      <pivotArea dataOnly="0" labelOnly="1" fieldPosition="0">
        <references count="3">
          <reference field="1" count="1" selected="0">
            <x v="4"/>
          </reference>
          <reference field="2" count="1" selected="0">
            <x v="15"/>
          </reference>
          <reference field="3" count="2">
            <x v="41"/>
            <x v="73"/>
          </reference>
        </references>
      </pivotArea>
    </format>
    <format dxfId="13291">
      <pivotArea dataOnly="0" labelOnly="1" fieldPosition="0">
        <references count="3">
          <reference field="1" count="1" selected="0">
            <x v="4"/>
          </reference>
          <reference field="2" count="1" selected="0">
            <x v="16"/>
          </reference>
          <reference field="3" count="1">
            <x v="103"/>
          </reference>
        </references>
      </pivotArea>
    </format>
    <format dxfId="13290">
      <pivotArea dataOnly="0" labelOnly="1" fieldPosition="0">
        <references count="3">
          <reference field="1" count="1" selected="0">
            <x v="4"/>
          </reference>
          <reference field="2" count="1" selected="0">
            <x v="20"/>
          </reference>
          <reference field="3" count="1">
            <x v="45"/>
          </reference>
        </references>
      </pivotArea>
    </format>
    <format dxfId="13289">
      <pivotArea dataOnly="0" labelOnly="1" fieldPosition="0">
        <references count="3">
          <reference field="1" count="1" selected="0">
            <x v="5"/>
          </reference>
          <reference field="2" count="1" selected="0">
            <x v="0"/>
          </reference>
          <reference field="3" count="8">
            <x v="0"/>
            <x v="5"/>
            <x v="8"/>
            <x v="13"/>
            <x v="29"/>
            <x v="51"/>
            <x v="113"/>
            <x v="115"/>
          </reference>
        </references>
      </pivotArea>
    </format>
    <format dxfId="13288">
      <pivotArea dataOnly="0" labelOnly="1" fieldPosition="0">
        <references count="3">
          <reference field="1" count="1" selected="0">
            <x v="5"/>
          </reference>
          <reference field="2" count="1" selected="0">
            <x v="1"/>
          </reference>
          <reference field="3" count="8">
            <x v="9"/>
            <x v="19"/>
            <x v="22"/>
            <x v="44"/>
            <x v="48"/>
            <x v="74"/>
            <x v="93"/>
            <x v="111"/>
          </reference>
        </references>
      </pivotArea>
    </format>
    <format dxfId="13287">
      <pivotArea dataOnly="0" labelOnly="1" fieldPosition="0">
        <references count="3">
          <reference field="1" count="1" selected="0">
            <x v="5"/>
          </reference>
          <reference field="2" count="1" selected="0">
            <x v="2"/>
          </reference>
          <reference field="3" count="6">
            <x v="15"/>
            <x v="34"/>
            <x v="42"/>
            <x v="43"/>
            <x v="68"/>
            <x v="82"/>
          </reference>
        </references>
      </pivotArea>
    </format>
    <format dxfId="13286">
      <pivotArea dataOnly="0" labelOnly="1" fieldPosition="0">
        <references count="3">
          <reference field="1" count="1" selected="0">
            <x v="5"/>
          </reference>
          <reference field="2" count="1" selected="0">
            <x v="5"/>
          </reference>
          <reference field="3" count="1">
            <x v="60"/>
          </reference>
        </references>
      </pivotArea>
    </format>
    <format dxfId="13285">
      <pivotArea dataOnly="0" labelOnly="1" fieldPosition="0">
        <references count="3">
          <reference field="1" count="1" selected="0">
            <x v="5"/>
          </reference>
          <reference field="2" count="1" selected="0">
            <x v="9"/>
          </reference>
          <reference field="3" count="3">
            <x v="39"/>
            <x v="77"/>
            <x v="113"/>
          </reference>
        </references>
      </pivotArea>
    </format>
    <format dxfId="13284">
      <pivotArea dataOnly="0" labelOnly="1" fieldPosition="0">
        <references count="3">
          <reference field="1" count="1" selected="0">
            <x v="5"/>
          </reference>
          <reference field="2" count="1" selected="0">
            <x v="10"/>
          </reference>
          <reference field="3" count="2">
            <x v="4"/>
            <x v="81"/>
          </reference>
        </references>
      </pivotArea>
    </format>
    <format dxfId="13283">
      <pivotArea dataOnly="0" labelOnly="1" fieldPosition="0">
        <references count="3">
          <reference field="1" count="1" selected="0">
            <x v="5"/>
          </reference>
          <reference field="2" count="1" selected="0">
            <x v="11"/>
          </reference>
          <reference field="3" count="1">
            <x v="55"/>
          </reference>
        </references>
      </pivotArea>
    </format>
    <format dxfId="13282">
      <pivotArea dataOnly="0" labelOnly="1" fieldPosition="0">
        <references count="3">
          <reference field="1" count="1" selected="0">
            <x v="5"/>
          </reference>
          <reference field="2" count="1" selected="0">
            <x v="13"/>
          </reference>
          <reference field="3" count="10">
            <x v="17"/>
            <x v="30"/>
            <x v="31"/>
            <x v="32"/>
            <x v="47"/>
            <x v="57"/>
            <x v="61"/>
            <x v="70"/>
            <x v="89"/>
            <x v="92"/>
          </reference>
        </references>
      </pivotArea>
    </format>
    <format dxfId="13281">
      <pivotArea dataOnly="0" labelOnly="1" fieldPosition="0">
        <references count="3">
          <reference field="1" count="1" selected="0">
            <x v="5"/>
          </reference>
          <reference field="2" count="1" selected="0">
            <x v="15"/>
          </reference>
          <reference field="3" count="1">
            <x v="41"/>
          </reference>
        </references>
      </pivotArea>
    </format>
    <format dxfId="13280">
      <pivotArea dataOnly="0" labelOnly="1" fieldPosition="0">
        <references count="3">
          <reference field="1" count="1" selected="0">
            <x v="5"/>
          </reference>
          <reference field="2" count="1" selected="0">
            <x v="16"/>
          </reference>
          <reference field="3" count="2">
            <x v="103"/>
            <x v="104"/>
          </reference>
        </references>
      </pivotArea>
    </format>
    <format dxfId="13279">
      <pivotArea dataOnly="0" labelOnly="1" fieldPosition="0">
        <references count="3">
          <reference field="1" count="1" selected="0">
            <x v="6"/>
          </reference>
          <reference field="2" count="1" selected="0">
            <x v="0"/>
          </reference>
          <reference field="3" count="1">
            <x v="5"/>
          </reference>
        </references>
      </pivotArea>
    </format>
    <format dxfId="13278">
      <pivotArea dataOnly="0" labelOnly="1" fieldPosition="0">
        <references count="3">
          <reference field="1" count="1" selected="0">
            <x v="6"/>
          </reference>
          <reference field="2" count="1" selected="0">
            <x v="1"/>
          </reference>
          <reference field="3" count="6">
            <x v="9"/>
            <x v="19"/>
            <x v="22"/>
            <x v="48"/>
            <x v="93"/>
            <x v="111"/>
          </reference>
        </references>
      </pivotArea>
    </format>
    <format dxfId="13277">
      <pivotArea dataOnly="0" labelOnly="1" fieldPosition="0">
        <references count="3">
          <reference field="1" count="1" selected="0">
            <x v="6"/>
          </reference>
          <reference field="2" count="1" selected="0">
            <x v="2"/>
          </reference>
          <reference field="3" count="3">
            <x v="68"/>
            <x v="82"/>
            <x v="86"/>
          </reference>
        </references>
      </pivotArea>
    </format>
    <format dxfId="13276">
      <pivotArea dataOnly="0" labelOnly="1" fieldPosition="0">
        <references count="3">
          <reference field="1" count="1" selected="0">
            <x v="6"/>
          </reference>
          <reference field="2" count="1" selected="0">
            <x v="7"/>
          </reference>
          <reference field="3" count="1">
            <x v="46"/>
          </reference>
        </references>
      </pivotArea>
    </format>
    <format dxfId="13275">
      <pivotArea dataOnly="0" labelOnly="1" fieldPosition="0">
        <references count="3">
          <reference field="1" count="1" selected="0">
            <x v="6"/>
          </reference>
          <reference field="2" count="1" selected="0">
            <x v="9"/>
          </reference>
          <reference field="3" count="3">
            <x v="54"/>
            <x v="77"/>
            <x v="78"/>
          </reference>
        </references>
      </pivotArea>
    </format>
    <format dxfId="13274">
      <pivotArea dataOnly="0" labelOnly="1" fieldPosition="0">
        <references count="3">
          <reference field="1" count="1" selected="0">
            <x v="6"/>
          </reference>
          <reference field="2" count="1" selected="0">
            <x v="11"/>
          </reference>
          <reference field="3" count="1">
            <x v="55"/>
          </reference>
        </references>
      </pivotArea>
    </format>
    <format dxfId="13273">
      <pivotArea dataOnly="0" labelOnly="1" fieldPosition="0">
        <references count="3">
          <reference field="1" count="1" selected="0">
            <x v="6"/>
          </reference>
          <reference field="2" count="1" selected="0">
            <x v="13"/>
          </reference>
          <reference field="3" count="9">
            <x v="17"/>
            <x v="30"/>
            <x v="31"/>
            <x v="47"/>
            <x v="57"/>
            <x v="61"/>
            <x v="70"/>
            <x v="89"/>
            <x v="92"/>
          </reference>
        </references>
      </pivotArea>
    </format>
    <format dxfId="13272">
      <pivotArea dataOnly="0" labelOnly="1" fieldPosition="0">
        <references count="3">
          <reference field="1" count="1" selected="0">
            <x v="6"/>
          </reference>
          <reference field="2" count="1" selected="0">
            <x v="16"/>
          </reference>
          <reference field="3" count="1">
            <x v="104"/>
          </reference>
        </references>
      </pivotArea>
    </format>
    <format dxfId="13271">
      <pivotArea dataOnly="0" labelOnly="1" fieldPosition="0">
        <references count="3">
          <reference field="1" count="1" selected="0">
            <x v="7"/>
          </reference>
          <reference field="2" count="1" selected="0">
            <x v="0"/>
          </reference>
          <reference field="3" count="6">
            <x v="0"/>
            <x v="5"/>
            <x v="8"/>
            <x v="13"/>
            <x v="29"/>
            <x v="113"/>
          </reference>
        </references>
      </pivotArea>
    </format>
    <format dxfId="13270">
      <pivotArea dataOnly="0" labelOnly="1" fieldPosition="0">
        <references count="3">
          <reference field="1" count="1" selected="0">
            <x v="7"/>
          </reference>
          <reference field="2" count="1" selected="0">
            <x v="1"/>
          </reference>
          <reference field="3" count="8">
            <x v="9"/>
            <x v="19"/>
            <x v="21"/>
            <x v="22"/>
            <x v="48"/>
            <x v="66"/>
            <x v="93"/>
            <x v="111"/>
          </reference>
        </references>
      </pivotArea>
    </format>
    <format dxfId="13269">
      <pivotArea dataOnly="0" labelOnly="1" fieldPosition="0">
        <references count="3">
          <reference field="1" count="1" selected="0">
            <x v="7"/>
          </reference>
          <reference field="2" count="1" selected="0">
            <x v="2"/>
          </reference>
          <reference field="3" count="6">
            <x v="15"/>
            <x v="42"/>
            <x v="68"/>
            <x v="71"/>
            <x v="75"/>
            <x v="86"/>
          </reference>
        </references>
      </pivotArea>
    </format>
    <format dxfId="13268">
      <pivotArea dataOnly="0" labelOnly="1" fieldPosition="0">
        <references count="3">
          <reference field="1" count="1" selected="0">
            <x v="7"/>
          </reference>
          <reference field="2" count="1" selected="0">
            <x v="3"/>
          </reference>
          <reference field="3" count="4">
            <x v="7"/>
            <x v="24"/>
            <x v="117"/>
            <x v="118"/>
          </reference>
        </references>
      </pivotArea>
    </format>
    <format dxfId="13267">
      <pivotArea dataOnly="0" labelOnly="1" fieldPosition="0">
        <references count="3">
          <reference field="1" count="1" selected="0">
            <x v="7"/>
          </reference>
          <reference field="2" count="1" selected="0">
            <x v="5"/>
          </reference>
          <reference field="3" count="3">
            <x v="28"/>
            <x v="60"/>
            <x v="87"/>
          </reference>
        </references>
      </pivotArea>
    </format>
    <format dxfId="13266">
      <pivotArea dataOnly="0" labelOnly="1" fieldPosition="0">
        <references count="3">
          <reference field="1" count="1" selected="0">
            <x v="7"/>
          </reference>
          <reference field="2" count="1" selected="0">
            <x v="7"/>
          </reference>
          <reference field="3" count="2">
            <x v="46"/>
            <x v="76"/>
          </reference>
        </references>
      </pivotArea>
    </format>
    <format dxfId="13265">
      <pivotArea dataOnly="0" labelOnly="1" fieldPosition="0">
        <references count="3">
          <reference field="1" count="1" selected="0">
            <x v="7"/>
          </reference>
          <reference field="2" count="1" selected="0">
            <x v="8"/>
          </reference>
          <reference field="3" count="2">
            <x v="50"/>
            <x v="52"/>
          </reference>
        </references>
      </pivotArea>
    </format>
    <format dxfId="13264">
      <pivotArea dataOnly="0" labelOnly="1" fieldPosition="0">
        <references count="3">
          <reference field="1" count="1" selected="0">
            <x v="7"/>
          </reference>
          <reference field="2" count="1" selected="0">
            <x v="9"/>
          </reference>
          <reference field="3" count="6">
            <x v="0"/>
            <x v="54"/>
            <x v="58"/>
            <x v="77"/>
            <x v="78"/>
            <x v="116"/>
          </reference>
        </references>
      </pivotArea>
    </format>
    <format dxfId="13263">
      <pivotArea dataOnly="0" labelOnly="1" fieldPosition="0">
        <references count="3">
          <reference field="1" count="1" selected="0">
            <x v="7"/>
          </reference>
          <reference field="2" count="1" selected="0">
            <x v="10"/>
          </reference>
          <reference field="3" count="2">
            <x v="4"/>
            <x v="81"/>
          </reference>
        </references>
      </pivotArea>
    </format>
    <format dxfId="13262">
      <pivotArea dataOnly="0" labelOnly="1" fieldPosition="0">
        <references count="3">
          <reference field="1" count="1" selected="0">
            <x v="7"/>
          </reference>
          <reference field="2" count="1" selected="0">
            <x v="11"/>
          </reference>
          <reference field="3" count="1">
            <x v="55"/>
          </reference>
        </references>
      </pivotArea>
    </format>
    <format dxfId="13261">
      <pivotArea dataOnly="0" labelOnly="1" fieldPosition="0">
        <references count="3">
          <reference field="1" count="1" selected="0">
            <x v="7"/>
          </reference>
          <reference field="2" count="1" selected="0">
            <x v="12"/>
          </reference>
          <reference field="3" count="3">
            <x v="3"/>
            <x v="20"/>
            <x v="100"/>
          </reference>
        </references>
      </pivotArea>
    </format>
    <format dxfId="13260">
      <pivotArea dataOnly="0" labelOnly="1" fieldPosition="0">
        <references count="3">
          <reference field="1" count="1" selected="0">
            <x v="7"/>
          </reference>
          <reference field="2" count="1" selected="0">
            <x v="13"/>
          </reference>
          <reference field="3" count="9">
            <x v="18"/>
            <x v="30"/>
            <x v="31"/>
            <x v="47"/>
            <x v="57"/>
            <x v="70"/>
            <x v="72"/>
            <x v="92"/>
            <x v="98"/>
          </reference>
        </references>
      </pivotArea>
    </format>
    <format dxfId="13259">
      <pivotArea dataOnly="0" labelOnly="1" fieldPosition="0">
        <references count="3">
          <reference field="1" count="1" selected="0">
            <x v="7"/>
          </reference>
          <reference field="2" count="1" selected="0">
            <x v="14"/>
          </reference>
          <reference field="3" count="6">
            <x v="0"/>
            <x v="80"/>
            <x v="88"/>
            <x v="99"/>
            <x v="106"/>
            <x v="109"/>
          </reference>
        </references>
      </pivotArea>
    </format>
    <format dxfId="13258">
      <pivotArea dataOnly="0" labelOnly="1" fieldPosition="0">
        <references count="3">
          <reference field="1" count="1" selected="0">
            <x v="7"/>
          </reference>
          <reference field="2" count="1" selected="0">
            <x v="15"/>
          </reference>
          <reference field="3" count="1">
            <x v="41"/>
          </reference>
        </references>
      </pivotArea>
    </format>
    <format dxfId="13257">
      <pivotArea dataOnly="0" labelOnly="1" fieldPosition="0">
        <references count="3">
          <reference field="1" count="1" selected="0">
            <x v="7"/>
          </reference>
          <reference field="2" count="1" selected="0">
            <x v="16"/>
          </reference>
          <reference field="3" count="5">
            <x v="27"/>
            <x v="38"/>
            <x v="103"/>
            <x v="104"/>
            <x v="105"/>
          </reference>
        </references>
      </pivotArea>
    </format>
    <format dxfId="13256">
      <pivotArea dataOnly="0" labelOnly="1" fieldPosition="0">
        <references count="3">
          <reference field="1" count="1" selected="0">
            <x v="7"/>
          </reference>
          <reference field="2" count="1" selected="0">
            <x v="18"/>
          </reference>
          <reference field="3" count="5">
            <x v="14"/>
            <x v="41"/>
            <x v="62"/>
            <x v="67"/>
            <x v="117"/>
          </reference>
        </references>
      </pivotArea>
    </format>
    <format dxfId="13255">
      <pivotArea dataOnly="0" labelOnly="1" fieldPosition="0">
        <references count="3">
          <reference field="1" count="1" selected="0">
            <x v="8"/>
          </reference>
          <reference field="2" count="1" selected="0">
            <x v="1"/>
          </reference>
          <reference field="3" count="3">
            <x v="9"/>
            <x v="19"/>
            <x v="48"/>
          </reference>
        </references>
      </pivotArea>
    </format>
    <format dxfId="13254">
      <pivotArea dataOnly="0" labelOnly="1" fieldPosition="0">
        <references count="3">
          <reference field="1" count="1" selected="0">
            <x v="8"/>
          </reference>
          <reference field="2" count="1" selected="0">
            <x v="11"/>
          </reference>
          <reference field="3" count="1">
            <x v="55"/>
          </reference>
        </references>
      </pivotArea>
    </format>
    <format dxfId="13253">
      <pivotArea dataOnly="0" labelOnly="1" fieldPosition="0">
        <references count="3">
          <reference field="1" count="1" selected="0">
            <x v="8"/>
          </reference>
          <reference field="2" count="1" selected="0">
            <x v="13"/>
          </reference>
          <reference field="3" count="1">
            <x v="92"/>
          </reference>
        </references>
      </pivotArea>
    </format>
    <format dxfId="13252">
      <pivotArea dataOnly="0" labelOnly="1" fieldPosition="0">
        <references count="3">
          <reference field="1" count="1" selected="0">
            <x v="9"/>
          </reference>
          <reference field="2" count="1" selected="0">
            <x v="0"/>
          </reference>
          <reference field="3" count="4">
            <x v="5"/>
            <x v="8"/>
            <x v="51"/>
            <x v="113"/>
          </reference>
        </references>
      </pivotArea>
    </format>
    <format dxfId="13251">
      <pivotArea dataOnly="0" labelOnly="1" fieldPosition="0">
        <references count="3">
          <reference field="1" count="1" selected="0">
            <x v="9"/>
          </reference>
          <reference field="2" count="1" selected="0">
            <x v="1"/>
          </reference>
          <reference field="3" count="5">
            <x v="9"/>
            <x v="19"/>
            <x v="48"/>
            <x v="93"/>
            <x v="111"/>
          </reference>
        </references>
      </pivotArea>
    </format>
    <format dxfId="13250">
      <pivotArea dataOnly="0" labelOnly="1" fieldPosition="0">
        <references count="3">
          <reference field="1" count="1" selected="0">
            <x v="9"/>
          </reference>
          <reference field="2" count="1" selected="0">
            <x v="2"/>
          </reference>
          <reference field="3" count="6">
            <x v="15"/>
            <x v="34"/>
            <x v="43"/>
            <x v="68"/>
            <x v="82"/>
            <x v="86"/>
          </reference>
        </references>
      </pivotArea>
    </format>
    <format dxfId="13249">
      <pivotArea dataOnly="0" labelOnly="1" fieldPosition="0">
        <references count="3">
          <reference field="1" count="1" selected="0">
            <x v="9"/>
          </reference>
          <reference field="2" count="1" selected="0">
            <x v="7"/>
          </reference>
          <reference field="3" count="1">
            <x v="46"/>
          </reference>
        </references>
      </pivotArea>
    </format>
    <format dxfId="13248">
      <pivotArea dataOnly="0" labelOnly="1" fieldPosition="0">
        <references count="3">
          <reference field="1" count="1" selected="0">
            <x v="9"/>
          </reference>
          <reference field="2" count="1" selected="0">
            <x v="9"/>
          </reference>
          <reference field="3" count="2">
            <x v="6"/>
            <x v="77"/>
          </reference>
        </references>
      </pivotArea>
    </format>
    <format dxfId="13247">
      <pivotArea dataOnly="0" labelOnly="1" fieldPosition="0">
        <references count="3">
          <reference field="1" count="1" selected="0">
            <x v="9"/>
          </reference>
          <reference field="2" count="1" selected="0">
            <x v="11"/>
          </reference>
          <reference field="3" count="1">
            <x v="55"/>
          </reference>
        </references>
      </pivotArea>
    </format>
    <format dxfId="13246">
      <pivotArea dataOnly="0" labelOnly="1" fieldPosition="0">
        <references count="3">
          <reference field="1" count="1" selected="0">
            <x v="9"/>
          </reference>
          <reference field="2" count="1" selected="0">
            <x v="13"/>
          </reference>
          <reference field="3" count="2">
            <x v="70"/>
            <x v="92"/>
          </reference>
        </references>
      </pivotArea>
    </format>
    <format dxfId="13245">
      <pivotArea dataOnly="0" labelOnly="1" fieldPosition="0">
        <references count="3">
          <reference field="1" count="1" selected="0">
            <x v="9"/>
          </reference>
          <reference field="2" count="1" selected="0">
            <x v="16"/>
          </reference>
          <reference field="3" count="1">
            <x v="104"/>
          </reference>
        </references>
      </pivotArea>
    </format>
    <format dxfId="13244">
      <pivotArea dataOnly="0" labelOnly="1" fieldPosition="0">
        <references count="3">
          <reference field="1" count="1" selected="0">
            <x v="10"/>
          </reference>
          <reference field="2" count="1" selected="0">
            <x v="21"/>
          </reference>
          <reference field="3" count="1">
            <x v="90"/>
          </reference>
        </references>
      </pivotArea>
    </format>
    <format dxfId="13243">
      <pivotArea dataOnly="0" labelOnly="1" fieldPosition="0">
        <references count="3">
          <reference field="1" count="1" selected="0">
            <x v="11"/>
          </reference>
          <reference field="2" count="1" selected="0">
            <x v="0"/>
          </reference>
          <reference field="3" count="1">
            <x v="5"/>
          </reference>
        </references>
      </pivotArea>
    </format>
    <format dxfId="13242">
      <pivotArea dataOnly="0" labelOnly="1" fieldPosition="0">
        <references count="3">
          <reference field="1" count="1" selected="0">
            <x v="11"/>
          </reference>
          <reference field="2" count="1" selected="0">
            <x v="1"/>
          </reference>
          <reference field="3" count="6">
            <x v="9"/>
            <x v="19"/>
            <x v="22"/>
            <x v="48"/>
            <x v="93"/>
            <x v="111"/>
          </reference>
        </references>
      </pivotArea>
    </format>
    <format dxfId="13241">
      <pivotArea dataOnly="0" labelOnly="1" fieldPosition="0">
        <references count="3">
          <reference field="1" count="1" selected="0">
            <x v="11"/>
          </reference>
          <reference field="2" count="1" selected="0">
            <x v="2"/>
          </reference>
          <reference field="3" count="7">
            <x v="15"/>
            <x v="34"/>
            <x v="43"/>
            <x v="68"/>
            <x v="75"/>
            <x v="82"/>
            <x v="86"/>
          </reference>
        </references>
      </pivotArea>
    </format>
    <format dxfId="13240">
      <pivotArea dataOnly="0" labelOnly="1" fieldPosition="0">
        <references count="3">
          <reference field="1" count="1" selected="0">
            <x v="11"/>
          </reference>
          <reference field="2" count="1" selected="0">
            <x v="7"/>
          </reference>
          <reference field="3" count="1">
            <x v="46"/>
          </reference>
        </references>
      </pivotArea>
    </format>
    <format dxfId="13239">
      <pivotArea dataOnly="0" labelOnly="1" fieldPosition="0">
        <references count="3">
          <reference field="1" count="1" selected="0">
            <x v="11"/>
          </reference>
          <reference field="2" count="1" selected="0">
            <x v="8"/>
          </reference>
          <reference field="3" count="3">
            <x v="37"/>
            <x v="50"/>
            <x v="110"/>
          </reference>
        </references>
      </pivotArea>
    </format>
    <format dxfId="13238">
      <pivotArea dataOnly="0" labelOnly="1" fieldPosition="0">
        <references count="3">
          <reference field="1" count="1" selected="0">
            <x v="11"/>
          </reference>
          <reference field="2" count="1" selected="0">
            <x v="9"/>
          </reference>
          <reference field="3" count="6">
            <x v="36"/>
            <x v="39"/>
            <x v="54"/>
            <x v="77"/>
            <x v="78"/>
            <x v="83"/>
          </reference>
        </references>
      </pivotArea>
    </format>
    <format dxfId="13237">
      <pivotArea dataOnly="0" labelOnly="1" fieldPosition="0">
        <references count="3">
          <reference field="1" count="1" selected="0">
            <x v="11"/>
          </reference>
          <reference field="2" count="1" selected="0">
            <x v="11"/>
          </reference>
          <reference field="3" count="1">
            <x v="55"/>
          </reference>
        </references>
      </pivotArea>
    </format>
    <format dxfId="13236">
      <pivotArea dataOnly="0" labelOnly="1" fieldPosition="0">
        <references count="3">
          <reference field="1" count="1" selected="0">
            <x v="11"/>
          </reference>
          <reference field="2" count="1" selected="0">
            <x v="13"/>
          </reference>
          <reference field="3" count="10">
            <x v="17"/>
            <x v="30"/>
            <x v="31"/>
            <x v="47"/>
            <x v="57"/>
            <x v="61"/>
            <x v="70"/>
            <x v="89"/>
            <x v="92"/>
            <x v="108"/>
          </reference>
        </references>
      </pivotArea>
    </format>
    <format dxfId="13235">
      <pivotArea dataOnly="0" labelOnly="1" fieldPosition="0">
        <references count="3">
          <reference field="1" count="1" selected="0">
            <x v="11"/>
          </reference>
          <reference field="2" count="1" selected="0">
            <x v="16"/>
          </reference>
          <reference field="3" count="1">
            <x v="104"/>
          </reference>
        </references>
      </pivotArea>
    </format>
    <format dxfId="13234">
      <pivotArea dataOnly="0" labelOnly="1" fieldPosition="0">
        <references count="3">
          <reference field="1" count="1" selected="0">
            <x v="12"/>
          </reference>
          <reference field="2" count="1" selected="0">
            <x v="0"/>
          </reference>
          <reference field="3" count="2">
            <x v="8"/>
            <x v="113"/>
          </reference>
        </references>
      </pivotArea>
    </format>
    <format dxfId="13233">
      <pivotArea dataOnly="0" labelOnly="1" fieldPosition="0">
        <references count="3">
          <reference field="1" count="1" selected="0">
            <x v="12"/>
          </reference>
          <reference field="2" count="1" selected="0">
            <x v="11"/>
          </reference>
          <reference field="3" count="1">
            <x v="55"/>
          </reference>
        </references>
      </pivotArea>
    </format>
    <format dxfId="13232">
      <pivotArea dataOnly="0" labelOnly="1" fieldPosition="0">
        <references count="3">
          <reference field="1" count="1" selected="0">
            <x v="12"/>
          </reference>
          <reference field="2" count="1" selected="0">
            <x v="13"/>
          </reference>
          <reference field="3" count="1">
            <x v="92"/>
          </reference>
        </references>
      </pivotArea>
    </format>
    <format dxfId="13231">
      <pivotArea dataOnly="0" labelOnly="1" fieldPosition="0">
        <references count="3">
          <reference field="1" count="1" selected="0">
            <x v="13"/>
          </reference>
          <reference field="2" count="1" selected="0">
            <x v="1"/>
          </reference>
          <reference field="3" count="1">
            <x v="111"/>
          </reference>
        </references>
      </pivotArea>
    </format>
    <format dxfId="13230">
      <pivotArea dataOnly="0" labelOnly="1" fieldPosition="0">
        <references count="3">
          <reference field="1" count="1" selected="0">
            <x v="13"/>
          </reference>
          <reference field="2" count="1" selected="0">
            <x v="6"/>
          </reference>
          <reference field="3" count="1">
            <x v="91"/>
          </reference>
        </references>
      </pivotArea>
    </format>
    <format dxfId="13229">
      <pivotArea dataOnly="0" labelOnly="1" fieldPosition="0">
        <references count="3">
          <reference field="1" count="1" selected="0">
            <x v="13"/>
          </reference>
          <reference field="2" count="1" selected="0">
            <x v="9"/>
          </reference>
          <reference field="3" count="1">
            <x v="77"/>
          </reference>
        </references>
      </pivotArea>
    </format>
    <format dxfId="13228">
      <pivotArea dataOnly="0" labelOnly="1" fieldPosition="0">
        <references count="3">
          <reference field="1" count="1" selected="0">
            <x v="13"/>
          </reference>
          <reference field="2" count="1" selected="0">
            <x v="13"/>
          </reference>
          <reference field="3" count="13">
            <x v="11"/>
            <x v="17"/>
            <x v="26"/>
            <x v="30"/>
            <x v="31"/>
            <x v="32"/>
            <x v="47"/>
            <x v="57"/>
            <x v="61"/>
            <x v="79"/>
            <x v="85"/>
            <x v="89"/>
            <x v="108"/>
          </reference>
        </references>
      </pivotArea>
    </format>
    <format dxfId="13227">
      <pivotArea dataOnly="0" labelOnly="1" fieldPosition="0">
        <references count="3">
          <reference field="1" count="1" selected="0">
            <x v="13"/>
          </reference>
          <reference field="2" count="1" selected="0">
            <x v="15"/>
          </reference>
          <reference field="3" count="1">
            <x v="41"/>
          </reference>
        </references>
      </pivotArea>
    </format>
    <format dxfId="13226">
      <pivotArea dataOnly="0" labelOnly="1" fieldPosition="0">
        <references count="3">
          <reference field="1" count="1" selected="0">
            <x v="13"/>
          </reference>
          <reference field="2" count="1" selected="0">
            <x v="17"/>
          </reference>
          <reference field="3" count="1">
            <x v="53"/>
          </reference>
        </references>
      </pivotArea>
    </format>
    <format dxfId="13225">
      <pivotArea dataOnly="0" labelOnly="1" fieldPosition="0">
        <references count="3">
          <reference field="1" count="1" selected="0">
            <x v="14"/>
          </reference>
          <reference field="2" count="1" selected="0">
            <x v="22"/>
          </reference>
          <reference field="3" count="1">
            <x v="102"/>
          </reference>
        </references>
      </pivotArea>
    </format>
    <format dxfId="13224">
      <pivotArea dataOnly="0" labelOnly="1" outline="0" axis="axisValues"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88BD55E7-71ED-4BB8-8F36-23DDD48BB75B}" name="Tabella pivot2"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3:B1412" firstHeaderRow="1" firstDataRow="1" firstDataCol="1"/>
  <pivotFields count="7">
    <pivotField showAll="0"/>
    <pivotField axis="axisRow" multipleItemSelectionAllowed="1" showAll="0">
      <items count="16">
        <item x="10"/>
        <item x="5"/>
        <item x="3"/>
        <item x="6"/>
        <item x="9"/>
        <item x="8"/>
        <item x="4"/>
        <item x="0"/>
        <item x="12"/>
        <item x="1"/>
        <item x="14"/>
        <item x="2"/>
        <item x="13"/>
        <item x="7"/>
        <item x="11"/>
        <item t="default"/>
      </items>
    </pivotField>
    <pivotField showAll="0"/>
    <pivotField showAll="0"/>
    <pivotField axis="axisRow" showAll="0">
      <items count="632">
        <item x="619"/>
        <item x="617"/>
        <item x="605"/>
        <item x="599"/>
        <item x="598"/>
        <item x="583"/>
        <item x="577"/>
        <item x="576"/>
        <item x="574"/>
        <item x="573"/>
        <item x="569"/>
        <item x="567"/>
        <item x="564"/>
        <item x="562"/>
        <item x="560"/>
        <item x="559"/>
        <item x="535"/>
        <item x="532"/>
        <item x="531"/>
        <item x="523"/>
        <item x="521"/>
        <item x="517"/>
        <item x="515"/>
        <item x="514"/>
        <item x="509"/>
        <item x="446"/>
        <item x="426"/>
        <item x="415"/>
        <item x="379"/>
        <item x="377"/>
        <item x="374"/>
        <item x="371"/>
        <item x="370"/>
        <item x="368"/>
        <item x="348"/>
        <item x="342"/>
        <item x="337"/>
        <item x="329"/>
        <item x="327"/>
        <item x="323"/>
        <item x="322"/>
        <item x="318"/>
        <item x="317"/>
        <item x="275"/>
        <item x="266"/>
        <item x="265"/>
        <item x="262"/>
        <item x="258"/>
        <item x="257"/>
        <item x="252"/>
        <item x="234"/>
        <item x="228"/>
        <item x="227"/>
        <item x="225"/>
        <item x="224"/>
        <item x="222"/>
        <item x="213"/>
        <item x="209"/>
        <item m="1" x="628"/>
        <item x="208"/>
        <item x="190"/>
        <item x="182"/>
        <item x="165"/>
        <item x="104"/>
        <item x="103"/>
        <item x="100"/>
        <item x="99"/>
        <item x="97"/>
        <item x="96"/>
        <item x="94"/>
        <item x="93"/>
        <item x="85"/>
        <item x="84"/>
        <item x="83"/>
        <item x="81"/>
        <item x="80"/>
        <item x="79"/>
        <item x="78"/>
        <item x="75"/>
        <item x="74"/>
        <item x="66"/>
        <item x="56"/>
        <item x="53"/>
        <item x="50"/>
        <item x="48"/>
        <item x="27"/>
        <item x="23"/>
        <item x="22"/>
        <item x="20"/>
        <item x="19"/>
        <item x="18"/>
        <item x="15"/>
        <item x="14"/>
        <item x="12"/>
        <item m="1" x="627"/>
        <item x="10"/>
        <item x="8"/>
        <item x="611"/>
        <item x="572"/>
        <item x="571"/>
        <item x="530"/>
        <item x="456"/>
        <item x="455"/>
        <item x="454"/>
        <item x="452"/>
        <item x="429"/>
        <item x="369"/>
        <item x="202"/>
        <item x="200"/>
        <item x="169"/>
        <item x="168"/>
        <item x="95"/>
        <item x="86"/>
        <item x="82"/>
        <item x="26"/>
        <item x="25"/>
        <item x="7"/>
        <item x="6"/>
        <item m="1" x="625"/>
        <item x="311"/>
        <item x="448"/>
        <item x="77"/>
        <item x="440"/>
        <item x="194"/>
        <item x="461"/>
        <item x="618"/>
        <item x="528"/>
        <item x="508"/>
        <item x="73"/>
        <item x="431"/>
        <item x="427"/>
        <item x="162"/>
        <item x="188"/>
        <item x="335"/>
        <item x="267"/>
        <item x="300"/>
        <item x="321"/>
        <item x="240"/>
        <item x="610"/>
        <item x="71"/>
        <item x="89"/>
        <item x="324"/>
        <item x="512"/>
        <item x="526"/>
        <item x="570"/>
        <item x="458"/>
        <item x="450"/>
        <item x="399"/>
        <item x="268"/>
        <item x="223"/>
        <item x="587"/>
        <item x="171"/>
        <item x="173"/>
        <item x="378"/>
        <item x="445"/>
        <item x="447"/>
        <item x="289"/>
        <item x="403"/>
        <item x="272"/>
        <item x="302"/>
        <item x="4"/>
        <item x="226"/>
        <item x="522"/>
        <item x="524"/>
        <item x="313"/>
        <item x="588"/>
        <item x="432"/>
        <item x="363"/>
        <item h="1" x="620"/>
        <item x="17"/>
        <item x="40"/>
        <item x="47"/>
        <item x="49"/>
        <item x="54"/>
        <item x="58"/>
        <item x="72"/>
        <item x="76"/>
        <item x="87"/>
        <item x="92"/>
        <item x="98"/>
        <item x="101"/>
        <item x="107"/>
        <item x="163"/>
        <item x="184"/>
        <item x="186"/>
        <item x="214"/>
        <item x="229"/>
        <item x="241"/>
        <item x="259"/>
        <item x="271"/>
        <item x="273"/>
        <item x="283"/>
        <item x="308"/>
        <item x="312"/>
        <item x="326"/>
        <item x="330"/>
        <item x="333"/>
        <item x="350"/>
        <item x="358"/>
        <item x="361"/>
        <item x="364"/>
        <item x="365"/>
        <item x="366"/>
        <item x="373"/>
        <item x="423"/>
        <item x="425"/>
        <item x="437"/>
        <item x="438"/>
        <item x="442"/>
        <item x="451"/>
        <item x="453"/>
        <item x="270"/>
        <item x="457"/>
        <item x="511"/>
        <item x="519"/>
        <item x="525"/>
        <item x="527"/>
        <item x="548"/>
        <item x="550"/>
        <item x="565"/>
        <item x="566"/>
        <item x="575"/>
        <item x="580"/>
        <item x="601"/>
        <item x="609"/>
        <item x="0"/>
        <item x="1"/>
        <item x="2"/>
        <item x="3"/>
        <item x="5"/>
        <item x="9"/>
        <item x="13"/>
        <item x="16"/>
        <item x="21"/>
        <item x="24"/>
        <item x="28"/>
        <item x="29"/>
        <item x="30"/>
        <item x="31"/>
        <item x="32"/>
        <item x="33"/>
        <item x="34"/>
        <item x="35"/>
        <item x="36"/>
        <item x="37"/>
        <item x="38"/>
        <item h="1" x="11"/>
        <item x="39"/>
        <item x="41"/>
        <item x="42"/>
        <item x="43"/>
        <item x="44"/>
        <item x="45"/>
        <item x="46"/>
        <item x="51"/>
        <item x="52"/>
        <item x="55"/>
        <item x="57"/>
        <item x="59"/>
        <item x="60"/>
        <item x="61"/>
        <item x="62"/>
        <item x="63"/>
        <item x="64"/>
        <item x="65"/>
        <item x="67"/>
        <item x="68"/>
        <item x="69"/>
        <item x="70"/>
        <item x="88"/>
        <item x="90"/>
        <item x="91"/>
        <item x="102"/>
        <item x="105"/>
        <item x="106"/>
        <item x="108"/>
        <item x="109"/>
        <item x="110"/>
        <item x="111"/>
        <item x="112"/>
        <item x="113"/>
        <item x="114"/>
        <item x="115"/>
        <item x="116"/>
        <item x="117"/>
        <item x="118"/>
        <item x="119"/>
        <item x="120"/>
        <item x="121"/>
        <item x="122"/>
        <item x="123"/>
        <item x="124"/>
        <item x="125"/>
        <item x="126"/>
        <item x="127"/>
        <item x="128"/>
        <item x="129"/>
        <item x="130"/>
        <item m="1" x="623"/>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4"/>
        <item x="166"/>
        <item x="167"/>
        <item x="170"/>
        <item x="172"/>
        <item x="174"/>
        <item x="175"/>
        <item x="176"/>
        <item x="177"/>
        <item x="178"/>
        <item x="179"/>
        <item x="180"/>
        <item x="181"/>
        <item x="183"/>
        <item x="185"/>
        <item x="187"/>
        <item x="189"/>
        <item x="191"/>
        <item x="192"/>
        <item x="193"/>
        <item x="195"/>
        <item x="196"/>
        <item x="197"/>
        <item x="198"/>
        <item x="199"/>
        <item x="201"/>
        <item x="203"/>
        <item x="204"/>
        <item x="205"/>
        <item x="206"/>
        <item x="207"/>
        <item x="210"/>
        <item x="211"/>
        <item x="212"/>
        <item x="215"/>
        <item x="216"/>
        <item x="217"/>
        <item x="218"/>
        <item x="219"/>
        <item x="220"/>
        <item x="221"/>
        <item x="230"/>
        <item x="231"/>
        <item x="232"/>
        <item x="233"/>
        <item x="235"/>
        <item x="236"/>
        <item x="237"/>
        <item x="238"/>
        <item x="239"/>
        <item x="242"/>
        <item x="243"/>
        <item x="244"/>
        <item x="245"/>
        <item x="246"/>
        <item x="247"/>
        <item x="248"/>
        <item x="249"/>
        <item x="250"/>
        <item x="251"/>
        <item x="253"/>
        <item x="254"/>
        <item x="255"/>
        <item x="256"/>
        <item x="260"/>
        <item x="261"/>
        <item x="263"/>
        <item x="264"/>
        <item x="269"/>
        <item x="274"/>
        <item x="276"/>
        <item x="277"/>
        <item x="278"/>
        <item x="279"/>
        <item x="280"/>
        <item x="281"/>
        <item x="282"/>
        <item x="284"/>
        <item x="285"/>
        <item x="286"/>
        <item x="287"/>
        <item x="288"/>
        <item x="290"/>
        <item x="291"/>
        <item x="292"/>
        <item x="293"/>
        <item x="294"/>
        <item x="295"/>
        <item x="296"/>
        <item x="297"/>
        <item x="298"/>
        <item x="299"/>
        <item x="301"/>
        <item x="303"/>
        <item x="304"/>
        <item x="305"/>
        <item x="306"/>
        <item x="307"/>
        <item x="309"/>
        <item x="310"/>
        <item x="314"/>
        <item x="315"/>
        <item x="316"/>
        <item x="319"/>
        <item x="320"/>
        <item x="325"/>
        <item x="328"/>
        <item x="331"/>
        <item x="332"/>
        <item x="334"/>
        <item x="336"/>
        <item x="338"/>
        <item x="339"/>
        <item x="341"/>
        <item x="343"/>
        <item x="344"/>
        <item x="345"/>
        <item x="346"/>
        <item x="347"/>
        <item x="349"/>
        <item x="351"/>
        <item x="352"/>
        <item x="353"/>
        <item x="354"/>
        <item x="355"/>
        <item x="356"/>
        <item x="357"/>
        <item x="359"/>
        <item m="1" x="629"/>
        <item x="362"/>
        <item x="367"/>
        <item x="372"/>
        <item x="375"/>
        <item x="376"/>
        <item m="1" x="624"/>
        <item x="380"/>
        <item x="381"/>
        <item x="382"/>
        <item x="383"/>
        <item x="384"/>
        <item x="385"/>
        <item x="386"/>
        <item x="387"/>
        <item x="388"/>
        <item x="389"/>
        <item x="390"/>
        <item x="391"/>
        <item x="392"/>
        <item x="393"/>
        <item x="394"/>
        <item x="395"/>
        <item x="396"/>
        <item x="397"/>
        <item x="398"/>
        <item x="400"/>
        <item x="401"/>
        <item x="402"/>
        <item x="404"/>
        <item x="405"/>
        <item x="406"/>
        <item x="407"/>
        <item x="408"/>
        <item x="409"/>
        <item x="410"/>
        <item x="411"/>
        <item x="412"/>
        <item x="413"/>
        <item x="414"/>
        <item x="416"/>
        <item x="417"/>
        <item x="418"/>
        <item x="419"/>
        <item x="420"/>
        <item x="421"/>
        <item x="422"/>
        <item x="424"/>
        <item x="428"/>
        <item x="430"/>
        <item x="433"/>
        <item x="434"/>
        <item x="435"/>
        <item x="436"/>
        <item x="439"/>
        <item x="441"/>
        <item x="443"/>
        <item x="444"/>
        <item x="449"/>
        <item x="459"/>
        <item x="460"/>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10"/>
        <item x="513"/>
        <item x="516"/>
        <item x="518"/>
        <item x="520"/>
        <item x="529"/>
        <item x="533"/>
        <item x="534"/>
        <item x="536"/>
        <item x="537"/>
        <item x="538"/>
        <item x="539"/>
        <item x="540"/>
        <item x="541"/>
        <item x="542"/>
        <item x="543"/>
        <item x="544"/>
        <item x="545"/>
        <item x="546"/>
        <item x="547"/>
        <item x="549"/>
        <item x="551"/>
        <item x="552"/>
        <item x="553"/>
        <item x="554"/>
        <item x="555"/>
        <item x="556"/>
        <item x="557"/>
        <item x="558"/>
        <item x="561"/>
        <item x="563"/>
        <item x="568"/>
        <item x="578"/>
        <item x="579"/>
        <item x="581"/>
        <item x="582"/>
        <item x="584"/>
        <item x="585"/>
        <item x="586"/>
        <item x="589"/>
        <item x="590"/>
        <item m="1" x="630"/>
        <item x="592"/>
        <item x="593"/>
        <item m="1" x="626"/>
        <item x="594"/>
        <item x="595"/>
        <item x="596"/>
        <item x="597"/>
        <item x="600"/>
        <item x="602"/>
        <item x="603"/>
        <item x="604"/>
        <item x="606"/>
        <item x="607"/>
        <item x="608"/>
        <item x="612"/>
        <item x="613"/>
        <item x="614"/>
        <item x="615"/>
        <item x="616"/>
        <item x="621"/>
        <item x="622"/>
        <item x="591"/>
        <item x="340"/>
        <item x="360"/>
        <item t="default"/>
      </items>
    </pivotField>
    <pivotField dataField="1" showAll="0"/>
    <pivotField axis="axisRow" showAll="0">
      <items count="6">
        <item x="3"/>
        <item x="2"/>
        <item x="0"/>
        <item x="4"/>
        <item x="1"/>
        <item t="default"/>
      </items>
    </pivotField>
  </pivotFields>
  <rowFields count="3">
    <field x="1"/>
    <field x="6"/>
    <field x="4"/>
  </rowFields>
  <rowItems count="1409">
    <i>
      <x/>
    </i>
    <i r="1">
      <x/>
    </i>
    <i r="2">
      <x v="60"/>
    </i>
    <i r="2">
      <x v="195"/>
    </i>
    <i r="2">
      <x v="311"/>
    </i>
    <i r="2">
      <x v="512"/>
    </i>
    <i r="2">
      <x v="521"/>
    </i>
    <i r="2">
      <x v="529"/>
    </i>
    <i r="2">
      <x v="541"/>
    </i>
    <i r="2">
      <x v="542"/>
    </i>
    <i r="2">
      <x v="544"/>
    </i>
    <i r="1">
      <x v="1"/>
    </i>
    <i r="2">
      <x v="3"/>
    </i>
    <i r="2">
      <x v="34"/>
    </i>
    <i r="2">
      <x v="52"/>
    </i>
    <i r="2">
      <x v="57"/>
    </i>
    <i r="2">
      <x v="61"/>
    </i>
    <i r="2">
      <x v="85"/>
    </i>
    <i r="2">
      <x v="112"/>
    </i>
    <i r="2">
      <x v="115"/>
    </i>
    <i r="2">
      <x v="123"/>
    </i>
    <i r="2">
      <x v="138"/>
    </i>
    <i r="2">
      <x v="167"/>
    </i>
    <i r="2">
      <x v="172"/>
    </i>
    <i r="2">
      <x v="184"/>
    </i>
    <i r="2">
      <x v="187"/>
    </i>
    <i r="2">
      <x v="197"/>
    </i>
    <i r="2">
      <x v="213"/>
    </i>
    <i r="2">
      <x v="279"/>
    </i>
    <i r="2">
      <x v="283"/>
    </i>
    <i r="2">
      <x v="340"/>
    </i>
    <i r="2">
      <x v="349"/>
    </i>
    <i r="2">
      <x v="350"/>
    </i>
    <i r="2">
      <x v="399"/>
    </i>
    <i r="2">
      <x v="450"/>
    </i>
    <i r="2">
      <x v="454"/>
    </i>
    <i r="2">
      <x v="565"/>
    </i>
    <i r="2">
      <x v="599"/>
    </i>
    <i r="1">
      <x v="2"/>
    </i>
    <i r="2">
      <x v="35"/>
    </i>
    <i r="2">
      <x v="42"/>
    </i>
    <i r="2">
      <x v="62"/>
    </i>
    <i r="2">
      <x v="67"/>
    </i>
    <i r="2">
      <x v="69"/>
    </i>
    <i r="2">
      <x v="70"/>
    </i>
    <i r="2">
      <x v="75"/>
    </i>
    <i r="2">
      <x v="76"/>
    </i>
    <i r="2">
      <x v="83"/>
    </i>
    <i r="2">
      <x v="86"/>
    </i>
    <i r="2">
      <x v="87"/>
    </i>
    <i r="2">
      <x v="95"/>
    </i>
    <i r="2">
      <x v="101"/>
    </i>
    <i r="2">
      <x v="111"/>
    </i>
    <i r="2">
      <x v="113"/>
    </i>
    <i r="2">
      <x v="119"/>
    </i>
    <i r="2">
      <x v="120"/>
    </i>
    <i r="2">
      <x v="121"/>
    </i>
    <i r="2">
      <x v="122"/>
    </i>
    <i r="2">
      <x v="134"/>
    </i>
    <i r="2">
      <x v="135"/>
    </i>
    <i r="2">
      <x v="136"/>
    </i>
    <i r="2">
      <x v="137"/>
    </i>
    <i r="2">
      <x v="173"/>
    </i>
    <i r="2">
      <x v="178"/>
    </i>
    <i r="2">
      <x v="185"/>
    </i>
    <i r="2">
      <x v="188"/>
    </i>
    <i r="2">
      <x v="189"/>
    </i>
    <i r="2">
      <x v="191"/>
    </i>
    <i r="2">
      <x v="192"/>
    </i>
    <i r="2">
      <x v="196"/>
    </i>
    <i r="2">
      <x v="198"/>
    </i>
    <i r="2">
      <x v="199"/>
    </i>
    <i r="2">
      <x v="212"/>
    </i>
    <i r="2">
      <x v="235"/>
    </i>
    <i r="2">
      <x v="236"/>
    </i>
    <i r="2">
      <x v="237"/>
    </i>
    <i r="2">
      <x v="242"/>
    </i>
    <i r="2">
      <x v="252"/>
    </i>
    <i r="2">
      <x v="254"/>
    </i>
    <i r="2">
      <x v="266"/>
    </i>
    <i r="2">
      <x v="267"/>
    </i>
    <i r="2">
      <x v="268"/>
    </i>
    <i r="2">
      <x v="273"/>
    </i>
    <i r="2">
      <x v="274"/>
    </i>
    <i r="2">
      <x v="275"/>
    </i>
    <i r="2">
      <x v="276"/>
    </i>
    <i r="2">
      <x v="280"/>
    </i>
    <i r="2">
      <x v="281"/>
    </i>
    <i r="2">
      <x v="282"/>
    </i>
    <i r="2">
      <x v="284"/>
    </i>
    <i r="2">
      <x v="285"/>
    </i>
    <i r="2">
      <x v="289"/>
    </i>
    <i r="2">
      <x v="290"/>
    </i>
    <i r="2">
      <x v="307"/>
    </i>
    <i r="2">
      <x v="312"/>
    </i>
    <i r="2">
      <x v="313"/>
    </i>
    <i r="2">
      <x v="321"/>
    </i>
    <i r="2">
      <x v="323"/>
    </i>
    <i r="2">
      <x v="325"/>
    </i>
    <i r="2">
      <x v="326"/>
    </i>
    <i r="2">
      <x v="329"/>
    </i>
    <i r="2">
      <x v="336"/>
    </i>
    <i r="2">
      <x v="338"/>
    </i>
    <i r="2">
      <x v="339"/>
    </i>
    <i r="2">
      <x v="341"/>
    </i>
    <i r="2">
      <x v="348"/>
    </i>
    <i r="2">
      <x v="351"/>
    </i>
    <i r="2">
      <x v="377"/>
    </i>
    <i r="2">
      <x v="395"/>
    </i>
    <i r="2">
      <x v="411"/>
    </i>
    <i r="2">
      <x v="422"/>
    </i>
    <i r="2">
      <x v="428"/>
    </i>
    <i r="2">
      <x v="429"/>
    </i>
    <i r="2">
      <x v="433"/>
    </i>
    <i r="2">
      <x v="444"/>
    </i>
    <i r="2">
      <x v="445"/>
    </i>
    <i r="2">
      <x v="448"/>
    </i>
    <i r="2">
      <x v="459"/>
    </i>
    <i r="2">
      <x v="463"/>
    </i>
    <i r="2">
      <x v="495"/>
    </i>
    <i r="2">
      <x v="516"/>
    </i>
    <i r="2">
      <x v="520"/>
    </i>
    <i r="2">
      <x v="582"/>
    </i>
    <i r="2">
      <x v="585"/>
    </i>
    <i r="2">
      <x v="592"/>
    </i>
    <i r="2">
      <x v="600"/>
    </i>
    <i r="2">
      <x v="602"/>
    </i>
    <i r="2">
      <x v="603"/>
    </i>
    <i r="2">
      <x v="604"/>
    </i>
    <i r="2">
      <x v="605"/>
    </i>
    <i r="2">
      <x v="607"/>
    </i>
    <i r="2">
      <x v="623"/>
    </i>
    <i r="2">
      <x v="625"/>
    </i>
    <i r="2">
      <x v="627"/>
    </i>
    <i r="2">
      <x v="628"/>
    </i>
    <i>
      <x v="1"/>
    </i>
    <i r="1">
      <x/>
    </i>
    <i r="2">
      <x v="233"/>
    </i>
    <i r="1">
      <x v="1"/>
    </i>
    <i r="2">
      <x v="21"/>
    </i>
    <i r="2">
      <x v="22"/>
    </i>
    <i r="2">
      <x v="100"/>
    </i>
    <i r="2">
      <x v="171"/>
    </i>
    <i r="2">
      <x v="223"/>
    </i>
    <i r="2">
      <x v="403"/>
    </i>
    <i r="2">
      <x v="453"/>
    </i>
    <i r="2">
      <x v="568"/>
    </i>
    <i r="1">
      <x v="2"/>
    </i>
    <i r="2">
      <x v="45"/>
    </i>
    <i r="2">
      <x v="65"/>
    </i>
    <i r="2">
      <x v="68"/>
    </i>
    <i r="2">
      <x v="88"/>
    </i>
    <i r="2">
      <x v="91"/>
    </i>
    <i r="2">
      <x v="117"/>
    </i>
    <i r="2">
      <x v="169"/>
    </i>
    <i r="2">
      <x v="193"/>
    </i>
    <i r="2">
      <x v="211"/>
    </i>
    <i r="2">
      <x v="227"/>
    </i>
    <i r="2">
      <x v="230"/>
    </i>
    <i r="2">
      <x v="248"/>
    </i>
    <i r="2">
      <x v="257"/>
    </i>
    <i r="2">
      <x v="272"/>
    </i>
    <i r="2">
      <x v="363"/>
    </i>
    <i r="2">
      <x v="364"/>
    </i>
    <i r="2">
      <x v="369"/>
    </i>
    <i r="2">
      <x v="372"/>
    </i>
    <i r="2">
      <x v="398"/>
    </i>
    <i r="2">
      <x v="406"/>
    </i>
    <i r="2">
      <x v="431"/>
    </i>
    <i r="2">
      <x v="486"/>
    </i>
    <i r="2">
      <x v="498"/>
    </i>
    <i>
      <x v="2"/>
    </i>
    <i r="1">
      <x/>
    </i>
    <i r="2">
      <x v="195"/>
    </i>
    <i r="2">
      <x v="512"/>
    </i>
    <i r="2">
      <x v="547"/>
    </i>
    <i r="2">
      <x v="549"/>
    </i>
    <i r="2">
      <x v="560"/>
    </i>
    <i r="1">
      <x v="1"/>
    </i>
    <i r="2">
      <x v="17"/>
    </i>
    <i r="2">
      <x v="18"/>
    </i>
    <i r="2">
      <x v="19"/>
    </i>
    <i r="2">
      <x v="20"/>
    </i>
    <i r="2">
      <x v="30"/>
    </i>
    <i r="2">
      <x v="37"/>
    </i>
    <i r="2">
      <x v="61"/>
    </i>
    <i r="2">
      <x v="82"/>
    </i>
    <i r="2">
      <x v="84"/>
    </i>
    <i r="2">
      <x v="92"/>
    </i>
    <i r="2">
      <x v="93"/>
    </i>
    <i r="2">
      <x v="106"/>
    </i>
    <i r="2">
      <x v="110"/>
    </i>
    <i r="2">
      <x v="114"/>
    </i>
    <i r="2">
      <x v="174"/>
    </i>
    <i r="2">
      <x v="231"/>
    </i>
    <i r="2">
      <x v="343"/>
    </i>
    <i r="2">
      <x v="346"/>
    </i>
    <i r="2">
      <x v="365"/>
    </i>
    <i r="2">
      <x v="367"/>
    </i>
    <i r="2">
      <x v="399"/>
    </i>
    <i r="2">
      <x v="403"/>
    </i>
    <i r="2">
      <x v="415"/>
    </i>
    <i r="2">
      <x v="454"/>
    </i>
    <i r="2">
      <x v="481"/>
    </i>
    <i r="2">
      <x v="483"/>
    </i>
    <i r="2">
      <x v="500"/>
    </i>
    <i r="2">
      <x v="572"/>
    </i>
    <i r="2">
      <x v="599"/>
    </i>
    <i r="1">
      <x v="2"/>
    </i>
    <i r="2">
      <x v="29"/>
    </i>
    <i r="2">
      <x v="32"/>
    </i>
    <i r="2">
      <x v="33"/>
    </i>
    <i r="2">
      <x v="45"/>
    </i>
    <i r="2">
      <x v="46"/>
    </i>
    <i r="2">
      <x v="51"/>
    </i>
    <i r="2">
      <x v="64"/>
    </i>
    <i r="2">
      <x v="65"/>
    </i>
    <i r="2">
      <x v="67"/>
    </i>
    <i r="2">
      <x v="68"/>
    </i>
    <i r="2">
      <x v="69"/>
    </i>
    <i r="2">
      <x v="70"/>
    </i>
    <i r="2">
      <x v="81"/>
    </i>
    <i r="2">
      <x v="86"/>
    </i>
    <i r="2">
      <x v="88"/>
    </i>
    <i r="2">
      <x v="91"/>
    </i>
    <i r="2">
      <x v="97"/>
    </i>
    <i r="2">
      <x v="103"/>
    </i>
    <i r="2">
      <x v="107"/>
    </i>
    <i r="2">
      <x v="108"/>
    </i>
    <i r="2">
      <x v="109"/>
    </i>
    <i r="2">
      <x v="116"/>
    </i>
    <i r="2">
      <x v="117"/>
    </i>
    <i r="2">
      <x v="169"/>
    </i>
    <i r="2">
      <x v="170"/>
    </i>
    <i r="2">
      <x v="178"/>
    </i>
    <i r="2">
      <x v="185"/>
    </i>
    <i r="2">
      <x v="188"/>
    </i>
    <i r="2">
      <x v="189"/>
    </i>
    <i r="2">
      <x v="191"/>
    </i>
    <i r="2">
      <x v="193"/>
    </i>
    <i r="2">
      <x v="202"/>
    </i>
    <i r="2">
      <x v="210"/>
    </i>
    <i r="2">
      <x v="211"/>
    </i>
    <i r="2">
      <x v="212"/>
    </i>
    <i r="2">
      <x v="227"/>
    </i>
    <i r="2">
      <x v="230"/>
    </i>
    <i r="2">
      <x v="245"/>
    </i>
    <i r="2">
      <x v="248"/>
    </i>
    <i r="2">
      <x v="249"/>
    </i>
    <i r="2">
      <x v="257"/>
    </i>
    <i r="2">
      <x v="262"/>
    </i>
    <i r="2">
      <x v="264"/>
    </i>
    <i r="2">
      <x v="270"/>
    </i>
    <i r="2">
      <x v="271"/>
    </i>
    <i r="2">
      <x v="272"/>
    </i>
    <i r="2">
      <x v="277"/>
    </i>
    <i r="2">
      <x v="286"/>
    </i>
    <i r="2">
      <x v="314"/>
    </i>
    <i r="2">
      <x v="332"/>
    </i>
    <i r="2">
      <x v="342"/>
    </i>
    <i r="2">
      <x v="361"/>
    </i>
    <i r="2">
      <x v="363"/>
    </i>
    <i r="2">
      <x v="364"/>
    </i>
    <i r="2">
      <x v="369"/>
    </i>
    <i r="2">
      <x v="371"/>
    </i>
    <i r="2">
      <x v="372"/>
    </i>
    <i r="2">
      <x v="374"/>
    </i>
    <i r="2">
      <x v="390"/>
    </i>
    <i r="2">
      <x v="391"/>
    </i>
    <i r="2">
      <x v="394"/>
    </i>
    <i r="2">
      <x v="395"/>
    </i>
    <i r="2">
      <x v="398"/>
    </i>
    <i r="2">
      <x v="406"/>
    </i>
    <i r="2">
      <x v="408"/>
    </i>
    <i r="2">
      <x v="412"/>
    </i>
    <i r="2">
      <x v="414"/>
    </i>
    <i r="2">
      <x v="419"/>
    </i>
    <i r="2">
      <x v="427"/>
    </i>
    <i r="2">
      <x v="431"/>
    </i>
    <i r="2">
      <x v="434"/>
    </i>
    <i r="2">
      <x v="447"/>
    </i>
    <i r="2">
      <x v="455"/>
    </i>
    <i r="2">
      <x v="460"/>
    </i>
    <i r="2">
      <x v="461"/>
    </i>
    <i r="2">
      <x v="479"/>
    </i>
    <i r="2">
      <x v="482"/>
    </i>
    <i r="2">
      <x v="485"/>
    </i>
    <i r="2">
      <x v="486"/>
    </i>
    <i r="2">
      <x v="498"/>
    </i>
    <i r="2">
      <x v="499"/>
    </i>
    <i r="2">
      <x v="509"/>
    </i>
    <i r="2">
      <x v="515"/>
    </i>
    <i r="2">
      <x v="576"/>
    </i>
    <i r="2">
      <x v="586"/>
    </i>
    <i r="2">
      <x v="603"/>
    </i>
    <i r="2">
      <x v="604"/>
    </i>
    <i r="2">
      <x v="608"/>
    </i>
    <i r="2">
      <x v="613"/>
    </i>
    <i r="2">
      <x v="614"/>
    </i>
    <i>
      <x v="3"/>
    </i>
    <i r="1">
      <x v="1"/>
    </i>
    <i r="2">
      <x v="53"/>
    </i>
    <i r="2">
      <x v="85"/>
    </i>
    <i r="2">
      <x v="112"/>
    </i>
    <i r="2">
      <x v="115"/>
    </i>
    <i r="2">
      <x v="214"/>
    </i>
    <i r="2">
      <x v="256"/>
    </i>
    <i r="2">
      <x v="423"/>
    </i>
    <i r="2">
      <x v="440"/>
    </i>
    <i r="2">
      <x v="441"/>
    </i>
    <i r="1">
      <x v="2"/>
    </i>
    <i r="2">
      <x v="25"/>
    </i>
    <i r="2">
      <x v="36"/>
    </i>
    <i r="2">
      <x v="41"/>
    </i>
    <i r="2">
      <x v="42"/>
    </i>
    <i r="2">
      <x v="47"/>
    </i>
    <i r="2">
      <x v="48"/>
    </i>
    <i r="2">
      <x v="59"/>
    </i>
    <i r="2">
      <x v="66"/>
    </i>
    <i r="2">
      <x v="74"/>
    </i>
    <i r="2">
      <x v="76"/>
    </i>
    <i r="2">
      <x v="87"/>
    </i>
    <i r="2">
      <x v="95"/>
    </i>
    <i r="2">
      <x v="101"/>
    </i>
    <i r="2">
      <x v="102"/>
    </i>
    <i r="2">
      <x v="111"/>
    </i>
    <i r="2">
      <x v="113"/>
    </i>
    <i r="2">
      <x v="148"/>
    </i>
    <i r="2">
      <x v="158"/>
    </i>
    <i r="2">
      <x v="173"/>
    </i>
    <i r="2">
      <x v="177"/>
    </i>
    <i r="2">
      <x v="199"/>
    </i>
    <i r="2">
      <x v="228"/>
    </i>
    <i r="2">
      <x v="368"/>
    </i>
    <i r="2">
      <x v="370"/>
    </i>
    <i r="2">
      <x v="376"/>
    </i>
    <i r="2">
      <x v="400"/>
    </i>
    <i r="2">
      <x v="404"/>
    </i>
    <i r="2">
      <x v="405"/>
    </i>
    <i r="2">
      <x v="442"/>
    </i>
    <i r="2">
      <x v="495"/>
    </i>
    <i r="2">
      <x v="510"/>
    </i>
    <i r="2">
      <x v="615"/>
    </i>
    <i r="2">
      <x v="622"/>
    </i>
    <i r="2">
      <x v="626"/>
    </i>
    <i>
      <x v="4"/>
    </i>
    <i r="1">
      <x/>
    </i>
    <i r="2">
      <x v="26"/>
    </i>
    <i r="2">
      <x v="105"/>
    </i>
    <i r="2">
      <x v="129"/>
    </i>
    <i r="2">
      <x v="130"/>
    </i>
    <i r="2">
      <x v="195"/>
    </i>
    <i r="2">
      <x v="512"/>
    </i>
    <i r="2">
      <x v="525"/>
    </i>
    <i r="2">
      <x v="526"/>
    </i>
    <i r="2">
      <x v="527"/>
    </i>
    <i r="2">
      <x v="528"/>
    </i>
    <i r="2">
      <x v="530"/>
    </i>
    <i r="2">
      <x v="532"/>
    </i>
    <i r="2">
      <x v="533"/>
    </i>
    <i r="2">
      <x v="535"/>
    </i>
    <i r="2">
      <x v="537"/>
    </i>
    <i r="2">
      <x v="538"/>
    </i>
    <i r="2">
      <x v="539"/>
    </i>
    <i r="2">
      <x v="540"/>
    </i>
    <i r="2">
      <x v="542"/>
    </i>
    <i r="2">
      <x v="545"/>
    </i>
    <i r="2">
      <x v="546"/>
    </i>
    <i r="2">
      <x v="547"/>
    </i>
    <i r="2">
      <x v="551"/>
    </i>
    <i r="2">
      <x v="553"/>
    </i>
    <i r="2">
      <x v="554"/>
    </i>
    <i r="2">
      <x v="555"/>
    </i>
    <i r="2">
      <x v="558"/>
    </i>
    <i r="2">
      <x v="559"/>
    </i>
    <i r="2">
      <x v="561"/>
    </i>
    <i r="2">
      <x v="562"/>
    </i>
    <i r="1">
      <x v="1"/>
    </i>
    <i r="2">
      <x v="53"/>
    </i>
    <i r="2">
      <x v="61"/>
    </i>
    <i r="2">
      <x v="77"/>
    </i>
    <i r="2">
      <x v="82"/>
    </i>
    <i r="2">
      <x v="100"/>
    </i>
    <i r="2">
      <x v="110"/>
    </i>
    <i r="2">
      <x v="112"/>
    </i>
    <i r="2">
      <x v="114"/>
    </i>
    <i r="2">
      <x v="131"/>
    </i>
    <i r="2">
      <x v="142"/>
    </i>
    <i r="2">
      <x v="143"/>
    </i>
    <i r="2">
      <x v="182"/>
    </i>
    <i r="2">
      <x v="232"/>
    </i>
    <i r="2">
      <x v="256"/>
    </i>
    <i r="2">
      <x v="319"/>
    </i>
    <i r="2">
      <x v="324"/>
    </i>
    <i r="2">
      <x v="330"/>
    </i>
    <i r="2">
      <x v="345"/>
    </i>
    <i r="2">
      <x v="365"/>
    </i>
    <i r="2">
      <x v="367"/>
    </i>
    <i r="2">
      <x v="399"/>
    </i>
    <i r="2">
      <x v="410"/>
    </i>
    <i r="2">
      <x v="415"/>
    </i>
    <i r="2">
      <x v="423"/>
    </i>
    <i r="2">
      <x v="454"/>
    </i>
    <i r="2">
      <x v="480"/>
    </i>
    <i r="2">
      <x v="481"/>
    </i>
    <i r="2">
      <x v="483"/>
    </i>
    <i r="2">
      <x v="500"/>
    </i>
    <i r="2">
      <x v="517"/>
    </i>
    <i r="2">
      <x v="566"/>
    </i>
    <i r="2">
      <x v="571"/>
    </i>
    <i r="2">
      <x v="594"/>
    </i>
    <i r="2">
      <x v="599"/>
    </i>
    <i r="1">
      <x v="2"/>
    </i>
    <i r="2">
      <x v="2"/>
    </i>
    <i r="2">
      <x v="6"/>
    </i>
    <i r="2">
      <x v="7"/>
    </i>
    <i r="2">
      <x v="8"/>
    </i>
    <i r="2">
      <x v="9"/>
    </i>
    <i r="2">
      <x v="10"/>
    </i>
    <i r="2">
      <x v="11"/>
    </i>
    <i r="2">
      <x v="12"/>
    </i>
    <i r="2">
      <x v="13"/>
    </i>
    <i r="2">
      <x v="14"/>
    </i>
    <i r="2">
      <x v="15"/>
    </i>
    <i r="2">
      <x v="27"/>
    </i>
    <i r="2">
      <x v="32"/>
    </i>
    <i r="2">
      <x v="33"/>
    </i>
    <i r="2">
      <x v="45"/>
    </i>
    <i r="2">
      <x v="46"/>
    </i>
    <i r="2">
      <x v="49"/>
    </i>
    <i r="2">
      <x v="59"/>
    </i>
    <i r="2">
      <x v="67"/>
    </i>
    <i r="2">
      <x v="68"/>
    </i>
    <i r="2">
      <x v="69"/>
    </i>
    <i r="2">
      <x v="70"/>
    </i>
    <i r="2">
      <x v="74"/>
    </i>
    <i r="2">
      <x v="86"/>
    </i>
    <i r="2">
      <x v="88"/>
    </i>
    <i r="2">
      <x v="90"/>
    </i>
    <i r="2">
      <x v="91"/>
    </i>
    <i r="2">
      <x v="98"/>
    </i>
    <i r="2">
      <x v="99"/>
    </i>
    <i r="2">
      <x v="101"/>
    </i>
    <i r="2">
      <x v="102"/>
    </i>
    <i r="2">
      <x v="109"/>
    </i>
    <i r="2">
      <x v="111"/>
    </i>
    <i r="2">
      <x v="113"/>
    </i>
    <i r="2">
      <x v="116"/>
    </i>
    <i r="2">
      <x v="133"/>
    </i>
    <i r="2">
      <x v="139"/>
    </i>
    <i r="2">
      <x v="140"/>
    </i>
    <i r="2">
      <x v="141"/>
    </i>
    <i r="2">
      <x v="144"/>
    </i>
    <i r="2">
      <x v="173"/>
    </i>
    <i r="2">
      <x v="177"/>
    </i>
    <i r="2">
      <x v="178"/>
    </i>
    <i r="2">
      <x v="185"/>
    </i>
    <i r="2">
      <x v="188"/>
    </i>
    <i r="2">
      <x v="189"/>
    </i>
    <i r="2">
      <x v="191"/>
    </i>
    <i r="2">
      <x v="202"/>
    </i>
    <i r="2">
      <x v="211"/>
    </i>
    <i r="2">
      <x v="212"/>
    </i>
    <i r="2">
      <x v="219"/>
    </i>
    <i r="2">
      <x v="220"/>
    </i>
    <i r="2">
      <x v="221"/>
    </i>
    <i r="2">
      <x v="222"/>
    </i>
    <i r="2">
      <x v="224"/>
    </i>
    <i r="2">
      <x v="245"/>
    </i>
    <i r="2">
      <x v="248"/>
    </i>
    <i r="2">
      <x v="249"/>
    </i>
    <i r="2">
      <x v="259"/>
    </i>
    <i r="2">
      <x v="260"/>
    </i>
    <i r="2">
      <x v="261"/>
    </i>
    <i r="2">
      <x v="262"/>
    </i>
    <i r="2">
      <x v="264"/>
    </i>
    <i r="2">
      <x v="286"/>
    </i>
    <i r="2">
      <x v="304"/>
    </i>
    <i r="2">
      <x v="320"/>
    </i>
    <i r="2">
      <x v="328"/>
    </i>
    <i r="2">
      <x v="331"/>
    </i>
    <i r="2">
      <x v="332"/>
    </i>
    <i r="2">
      <x v="337"/>
    </i>
    <i r="2">
      <x v="342"/>
    </i>
    <i r="2">
      <x v="360"/>
    </i>
    <i r="2">
      <x v="361"/>
    </i>
    <i r="2">
      <x v="363"/>
    </i>
    <i r="2">
      <x v="364"/>
    </i>
    <i r="2">
      <x v="369"/>
    </i>
    <i r="2">
      <x v="371"/>
    </i>
    <i r="2">
      <x v="372"/>
    </i>
    <i r="2">
      <x v="374"/>
    </i>
    <i r="2">
      <x v="375"/>
    </i>
    <i r="2">
      <x v="390"/>
    </i>
    <i r="2">
      <x v="392"/>
    </i>
    <i r="2">
      <x v="393"/>
    </i>
    <i r="2">
      <x v="394"/>
    </i>
    <i r="2">
      <x v="395"/>
    </i>
    <i r="2">
      <x v="398"/>
    </i>
    <i r="2">
      <x v="406"/>
    </i>
    <i r="2">
      <x v="408"/>
    </i>
    <i r="2">
      <x v="409"/>
    </i>
    <i r="2">
      <x v="412"/>
    </i>
    <i r="2">
      <x v="414"/>
    </i>
    <i r="2">
      <x v="416"/>
    </i>
    <i r="2">
      <x v="419"/>
    </i>
    <i r="2">
      <x v="424"/>
    </i>
    <i r="2">
      <x v="427"/>
    </i>
    <i r="2">
      <x v="431"/>
    </i>
    <i r="2">
      <x v="460"/>
    </i>
    <i r="2">
      <x v="461"/>
    </i>
    <i r="2">
      <x v="465"/>
    </i>
    <i r="2">
      <x v="466"/>
    </i>
    <i r="2">
      <x v="471"/>
    </i>
    <i r="2">
      <x v="472"/>
    </i>
    <i r="2">
      <x v="473"/>
    </i>
    <i r="2">
      <x v="475"/>
    </i>
    <i r="2">
      <x v="479"/>
    </i>
    <i r="2">
      <x v="482"/>
    </i>
    <i r="2">
      <x v="486"/>
    </i>
    <i r="2">
      <x v="498"/>
    </i>
    <i r="2">
      <x v="501"/>
    </i>
    <i r="2">
      <x v="504"/>
    </i>
    <i r="2">
      <x v="509"/>
    </i>
    <i r="2">
      <x v="519"/>
    </i>
    <i r="2">
      <x v="576"/>
    </i>
    <i r="2">
      <x v="580"/>
    </i>
    <i r="2">
      <x v="581"/>
    </i>
    <i r="2">
      <x v="586"/>
    </i>
    <i r="2">
      <x v="595"/>
    </i>
    <i r="2">
      <x v="596"/>
    </i>
    <i r="2">
      <x v="597"/>
    </i>
    <i r="2">
      <x v="598"/>
    </i>
    <i r="2">
      <x v="601"/>
    </i>
    <i r="2">
      <x v="603"/>
    </i>
    <i r="2">
      <x v="604"/>
    </i>
    <i r="2">
      <x v="608"/>
    </i>
    <i r="2">
      <x v="610"/>
    </i>
    <i r="2">
      <x v="614"/>
    </i>
    <i r="2">
      <x v="616"/>
    </i>
    <i r="2">
      <x v="617"/>
    </i>
    <i r="2">
      <x v="618"/>
    </i>
    <i r="2">
      <x v="619"/>
    </i>
    <i>
      <x v="5"/>
    </i>
    <i r="1">
      <x/>
    </i>
    <i r="2">
      <x v="195"/>
    </i>
    <i r="2">
      <x v="512"/>
    </i>
    <i r="2">
      <x v="547"/>
    </i>
    <i r="1">
      <x v="1"/>
    </i>
    <i r="2">
      <x v="38"/>
    </i>
    <i r="2">
      <x v="53"/>
    </i>
    <i r="2">
      <x v="61"/>
    </i>
    <i r="2">
      <x v="82"/>
    </i>
    <i r="2">
      <x v="85"/>
    </i>
    <i r="2">
      <x v="106"/>
    </i>
    <i r="2">
      <x v="110"/>
    </i>
    <i r="2">
      <x v="112"/>
    </i>
    <i r="2">
      <x v="114"/>
    </i>
    <i r="2">
      <x v="115"/>
    </i>
    <i r="2">
      <x v="174"/>
    </i>
    <i r="2">
      <x v="234"/>
    </i>
    <i r="2">
      <x v="256"/>
    </i>
    <i r="2">
      <x v="347"/>
    </i>
    <i r="2">
      <x v="365"/>
    </i>
    <i r="2">
      <x v="367"/>
    </i>
    <i r="2">
      <x v="399"/>
    </i>
    <i r="2">
      <x v="403"/>
    </i>
    <i r="2">
      <x v="415"/>
    </i>
    <i r="2">
      <x v="423"/>
    </i>
    <i r="2">
      <x v="454"/>
    </i>
    <i r="2">
      <x v="481"/>
    </i>
    <i r="2">
      <x v="483"/>
    </i>
    <i r="2">
      <x v="500"/>
    </i>
    <i r="2">
      <x v="570"/>
    </i>
    <i r="2">
      <x v="594"/>
    </i>
    <i r="2">
      <x v="599"/>
    </i>
    <i r="1">
      <x v="2"/>
    </i>
    <i r="2">
      <x v="2"/>
    </i>
    <i r="2">
      <x v="6"/>
    </i>
    <i r="2">
      <x v="7"/>
    </i>
    <i r="2">
      <x v="8"/>
    </i>
    <i r="2">
      <x v="9"/>
    </i>
    <i r="2">
      <x v="10"/>
    </i>
    <i r="2">
      <x v="11"/>
    </i>
    <i r="2">
      <x v="12"/>
    </i>
    <i r="2">
      <x v="13"/>
    </i>
    <i r="2">
      <x v="14"/>
    </i>
    <i r="2">
      <x v="15"/>
    </i>
    <i r="2">
      <x v="27"/>
    </i>
    <i r="2">
      <x v="32"/>
    </i>
    <i r="2">
      <x v="33"/>
    </i>
    <i r="2">
      <x v="42"/>
    </i>
    <i r="2">
      <x v="45"/>
    </i>
    <i r="2">
      <x v="46"/>
    </i>
    <i r="2">
      <x v="49"/>
    </i>
    <i r="2">
      <x v="59"/>
    </i>
    <i r="2">
      <x v="67"/>
    </i>
    <i r="2">
      <x v="69"/>
    </i>
    <i r="2">
      <x v="70"/>
    </i>
    <i r="2">
      <x v="71"/>
    </i>
    <i r="2">
      <x v="72"/>
    </i>
    <i r="2">
      <x v="73"/>
    </i>
    <i r="2">
      <x v="74"/>
    </i>
    <i r="2">
      <x v="76"/>
    </i>
    <i r="2">
      <x v="81"/>
    </i>
    <i r="2">
      <x v="86"/>
    </i>
    <i r="2">
      <x v="87"/>
    </i>
    <i r="2">
      <x v="88"/>
    </i>
    <i r="2">
      <x v="95"/>
    </i>
    <i r="2">
      <x v="97"/>
    </i>
    <i r="2">
      <x v="98"/>
    </i>
    <i r="2">
      <x v="99"/>
    </i>
    <i r="2">
      <x v="101"/>
    </i>
    <i r="2">
      <x v="102"/>
    </i>
    <i r="2">
      <x v="107"/>
    </i>
    <i r="2">
      <x v="108"/>
    </i>
    <i r="2">
      <x v="109"/>
    </i>
    <i r="2">
      <x v="111"/>
    </i>
    <i r="2">
      <x v="113"/>
    </i>
    <i r="2">
      <x v="116"/>
    </i>
    <i r="2">
      <x v="144"/>
    </i>
    <i r="2">
      <x v="147"/>
    </i>
    <i r="2">
      <x v="173"/>
    </i>
    <i r="2">
      <x v="177"/>
    </i>
    <i r="2">
      <x v="178"/>
    </i>
    <i r="2">
      <x v="185"/>
    </i>
    <i r="2">
      <x v="188"/>
    </i>
    <i r="2">
      <x v="189"/>
    </i>
    <i r="2">
      <x v="191"/>
    </i>
    <i r="2">
      <x v="202"/>
    </i>
    <i r="2">
      <x v="211"/>
    </i>
    <i r="2">
      <x v="212"/>
    </i>
    <i r="2">
      <x v="218"/>
    </i>
    <i r="2">
      <x v="219"/>
    </i>
    <i r="2">
      <x v="220"/>
    </i>
    <i r="2">
      <x v="221"/>
    </i>
    <i r="2">
      <x v="222"/>
    </i>
    <i r="2">
      <x v="244"/>
    </i>
    <i r="2">
      <x v="245"/>
    </i>
    <i r="2">
      <x v="249"/>
    </i>
    <i r="2">
      <x v="250"/>
    </i>
    <i r="2">
      <x v="253"/>
    </i>
    <i r="2">
      <x v="262"/>
    </i>
    <i r="2">
      <x v="263"/>
    </i>
    <i r="2">
      <x v="264"/>
    </i>
    <i r="2">
      <x v="270"/>
    </i>
    <i r="2">
      <x v="271"/>
    </i>
    <i r="2">
      <x v="278"/>
    </i>
    <i r="2">
      <x v="286"/>
    </i>
    <i r="2">
      <x v="291"/>
    </i>
    <i r="2">
      <x v="293"/>
    </i>
    <i r="2">
      <x v="294"/>
    </i>
    <i r="2">
      <x v="295"/>
    </i>
    <i r="2">
      <x v="296"/>
    </i>
    <i r="2">
      <x v="297"/>
    </i>
    <i r="2">
      <x v="314"/>
    </i>
    <i r="2">
      <x v="327"/>
    </i>
    <i r="2">
      <x v="332"/>
    </i>
    <i r="2">
      <x v="342"/>
    </i>
    <i r="2">
      <x v="354"/>
    </i>
    <i r="2">
      <x v="355"/>
    </i>
    <i r="2">
      <x v="356"/>
    </i>
    <i r="2">
      <x v="357"/>
    </i>
    <i r="2">
      <x v="358"/>
    </i>
    <i r="2">
      <x v="361"/>
    </i>
    <i r="2">
      <x v="363"/>
    </i>
    <i r="2">
      <x v="364"/>
    </i>
    <i r="2">
      <x v="366"/>
    </i>
    <i r="2">
      <x v="371"/>
    </i>
    <i r="2">
      <x v="372"/>
    </i>
    <i r="2">
      <x v="373"/>
    </i>
    <i r="2">
      <x v="374"/>
    </i>
    <i r="2">
      <x v="375"/>
    </i>
    <i r="2">
      <x v="390"/>
    </i>
    <i r="2">
      <x v="394"/>
    </i>
    <i r="2">
      <x v="395"/>
    </i>
    <i r="2">
      <x v="397"/>
    </i>
    <i r="2">
      <x v="398"/>
    </i>
    <i r="2">
      <x v="402"/>
    </i>
    <i r="2">
      <x v="406"/>
    </i>
    <i r="2">
      <x v="407"/>
    </i>
    <i r="2">
      <x v="408"/>
    </i>
    <i r="2">
      <x v="412"/>
    </i>
    <i r="2">
      <x v="413"/>
    </i>
    <i r="2">
      <x v="414"/>
    </i>
    <i r="2">
      <x v="419"/>
    </i>
    <i r="2">
      <x v="427"/>
    </i>
    <i r="2">
      <x v="446"/>
    </i>
    <i r="2">
      <x v="460"/>
    </i>
    <i r="2">
      <x v="461"/>
    </i>
    <i r="2">
      <x v="479"/>
    </i>
    <i r="2">
      <x v="482"/>
    </i>
    <i r="2">
      <x v="485"/>
    </i>
    <i r="2">
      <x v="486"/>
    </i>
    <i r="2">
      <x v="495"/>
    </i>
    <i r="2">
      <x v="497"/>
    </i>
    <i r="2">
      <x v="499"/>
    </i>
    <i r="2">
      <x v="509"/>
    </i>
    <i r="2">
      <x v="515"/>
    </i>
    <i r="2">
      <x v="518"/>
    </i>
    <i r="2">
      <x v="564"/>
    </i>
    <i r="2">
      <x v="574"/>
    </i>
    <i r="2">
      <x v="575"/>
    </i>
    <i r="2">
      <x v="576"/>
    </i>
    <i r="2">
      <x v="577"/>
    </i>
    <i r="2">
      <x v="578"/>
    </i>
    <i r="2">
      <x v="586"/>
    </i>
    <i r="2">
      <x v="587"/>
    </i>
    <i r="2">
      <x v="588"/>
    </i>
    <i r="2">
      <x v="589"/>
    </i>
    <i r="2">
      <x v="590"/>
    </i>
    <i r="2">
      <x v="595"/>
    </i>
    <i r="2">
      <x v="596"/>
    </i>
    <i r="2">
      <x v="597"/>
    </i>
    <i r="2">
      <x v="598"/>
    </i>
    <i r="2">
      <x v="603"/>
    </i>
    <i r="2">
      <x v="604"/>
    </i>
    <i r="2">
      <x v="608"/>
    </i>
    <i r="2">
      <x v="614"/>
    </i>
    <i r="2">
      <x v="616"/>
    </i>
    <i r="2">
      <x v="617"/>
    </i>
    <i r="2">
      <x v="618"/>
    </i>
    <i r="2">
      <x v="619"/>
    </i>
    <i r="2">
      <x v="621"/>
    </i>
    <i r="2">
      <x v="629"/>
    </i>
    <i r="2">
      <x v="630"/>
    </i>
    <i>
      <x v="6"/>
    </i>
    <i r="1">
      <x/>
    </i>
    <i r="2">
      <x v="195"/>
    </i>
    <i r="2">
      <x v="512"/>
    </i>
    <i r="2">
      <x v="522"/>
    </i>
    <i r="2">
      <x v="531"/>
    </i>
    <i r="2">
      <x v="534"/>
    </i>
    <i r="2">
      <x v="547"/>
    </i>
    <i r="2">
      <x v="548"/>
    </i>
    <i r="2">
      <x v="550"/>
    </i>
    <i r="2">
      <x v="557"/>
    </i>
    <i r="1">
      <x v="1"/>
    </i>
    <i r="2">
      <x v="18"/>
    </i>
    <i r="2">
      <x v="61"/>
    </i>
    <i r="2">
      <x v="365"/>
    </i>
    <i r="2">
      <x v="367"/>
    </i>
    <i r="2">
      <x v="399"/>
    </i>
    <i r="2">
      <x v="403"/>
    </i>
    <i r="2">
      <x v="415"/>
    </i>
    <i r="2">
      <x v="454"/>
    </i>
    <i r="2">
      <x v="483"/>
    </i>
    <i r="2">
      <x v="594"/>
    </i>
    <i r="2">
      <x v="599"/>
    </i>
    <i r="1">
      <x v="2"/>
    </i>
    <i r="2">
      <x v="2"/>
    </i>
    <i r="2">
      <x v="6"/>
    </i>
    <i r="2">
      <x v="7"/>
    </i>
    <i r="2">
      <x v="8"/>
    </i>
    <i r="2">
      <x v="9"/>
    </i>
    <i r="2">
      <x v="10"/>
    </i>
    <i r="2">
      <x v="11"/>
    </i>
    <i r="2">
      <x v="12"/>
    </i>
    <i r="2">
      <x v="13"/>
    </i>
    <i r="2">
      <x v="14"/>
    </i>
    <i r="2">
      <x v="15"/>
    </i>
    <i r="2">
      <x v="27"/>
    </i>
    <i r="2">
      <x v="31"/>
    </i>
    <i r="2">
      <x v="32"/>
    </i>
    <i r="2">
      <x v="45"/>
    </i>
    <i r="2">
      <x v="49"/>
    </i>
    <i r="2">
      <x v="63"/>
    </i>
    <i r="2">
      <x v="65"/>
    </i>
    <i r="2">
      <x v="67"/>
    </i>
    <i r="2">
      <x v="68"/>
    </i>
    <i r="2">
      <x v="69"/>
    </i>
    <i r="2">
      <x v="70"/>
    </i>
    <i r="2">
      <x v="71"/>
    </i>
    <i r="2">
      <x v="72"/>
    </i>
    <i r="2">
      <x v="73"/>
    </i>
    <i r="2">
      <x v="86"/>
    </i>
    <i r="2">
      <x v="88"/>
    </i>
    <i r="2">
      <x v="91"/>
    </i>
    <i r="2">
      <x v="98"/>
    </i>
    <i r="2">
      <x v="99"/>
    </i>
    <i r="2">
      <x v="117"/>
    </i>
    <i r="2">
      <x v="144"/>
    </i>
    <i r="2">
      <x v="169"/>
    </i>
    <i r="2">
      <x v="178"/>
    </i>
    <i r="2">
      <x v="185"/>
    </i>
    <i r="2">
      <x v="188"/>
    </i>
    <i r="2">
      <x v="189"/>
    </i>
    <i r="2">
      <x v="191"/>
    </i>
    <i r="2">
      <x v="193"/>
    </i>
    <i r="2">
      <x v="211"/>
    </i>
    <i r="2">
      <x v="212"/>
    </i>
    <i r="2">
      <x v="219"/>
    </i>
    <i r="2">
      <x v="220"/>
    </i>
    <i r="2">
      <x v="221"/>
    </i>
    <i r="2">
      <x v="222"/>
    </i>
    <i r="2">
      <x v="227"/>
    </i>
    <i r="2">
      <x v="230"/>
    </i>
    <i r="2">
      <x v="245"/>
    </i>
    <i r="2">
      <x v="248"/>
    </i>
    <i r="2">
      <x v="257"/>
    </i>
    <i r="2">
      <x v="272"/>
    </i>
    <i r="2">
      <x v="286"/>
    </i>
    <i r="2">
      <x v="342"/>
    </i>
    <i r="2">
      <x v="361"/>
    </i>
    <i r="2">
      <x v="363"/>
    </i>
    <i r="2">
      <x v="364"/>
    </i>
    <i r="2">
      <x v="369"/>
    </i>
    <i r="2">
      <x v="371"/>
    </i>
    <i r="2">
      <x v="372"/>
    </i>
    <i r="2">
      <x v="375"/>
    </i>
    <i r="2">
      <x v="390"/>
    </i>
    <i r="2">
      <x v="394"/>
    </i>
    <i r="2">
      <x v="395"/>
    </i>
    <i r="2">
      <x v="398"/>
    </i>
    <i r="2">
      <x v="406"/>
    </i>
    <i r="2">
      <x v="408"/>
    </i>
    <i r="2">
      <x v="414"/>
    </i>
    <i r="2">
      <x v="431"/>
    </i>
    <i r="2">
      <x v="479"/>
    </i>
    <i r="2">
      <x v="486"/>
    </i>
    <i r="2">
      <x v="498"/>
    </i>
    <i r="2">
      <x v="513"/>
    </i>
    <i r="2">
      <x v="576"/>
    </i>
    <i r="2">
      <x v="586"/>
    </i>
    <i r="2">
      <x v="595"/>
    </i>
    <i r="2">
      <x v="596"/>
    </i>
    <i r="2">
      <x v="597"/>
    </i>
    <i r="2">
      <x v="598"/>
    </i>
    <i r="2">
      <x v="603"/>
    </i>
    <i r="2">
      <x v="604"/>
    </i>
    <i r="2">
      <x v="616"/>
    </i>
    <i r="2">
      <x v="617"/>
    </i>
    <i r="2">
      <x v="618"/>
    </i>
    <i r="2">
      <x v="619"/>
    </i>
    <i>
      <x v="7"/>
    </i>
    <i r="1">
      <x/>
    </i>
    <i r="2">
      <x v="195"/>
    </i>
    <i r="2">
      <x v="205"/>
    </i>
    <i r="2">
      <x v="506"/>
    </i>
    <i r="2">
      <x v="507"/>
    </i>
    <i r="2">
      <x v="508"/>
    </i>
    <i r="2">
      <x v="512"/>
    </i>
    <i r="2">
      <x v="547"/>
    </i>
    <i r="1">
      <x v="1"/>
    </i>
    <i r="2">
      <x v="1"/>
    </i>
    <i r="2">
      <x v="16"/>
    </i>
    <i r="2">
      <x v="18"/>
    </i>
    <i r="2">
      <x v="23"/>
    </i>
    <i r="2">
      <x v="28"/>
    </i>
    <i r="2">
      <x v="61"/>
    </i>
    <i r="2">
      <x v="82"/>
    </i>
    <i r="2">
      <x v="85"/>
    </i>
    <i r="2">
      <x v="106"/>
    </i>
    <i r="2">
      <x v="112"/>
    </i>
    <i r="2">
      <x v="114"/>
    </i>
    <i r="2">
      <x v="115"/>
    </i>
    <i r="2">
      <x v="149"/>
    </i>
    <i r="2">
      <x v="150"/>
    </i>
    <i r="2">
      <x v="157"/>
    </i>
    <i r="2">
      <x v="159"/>
    </i>
    <i r="2">
      <x v="161"/>
    </i>
    <i r="2">
      <x v="162"/>
    </i>
    <i r="2">
      <x v="163"/>
    </i>
    <i r="2">
      <x v="165"/>
    </i>
    <i r="2">
      <x v="174"/>
    </i>
    <i r="2">
      <x v="190"/>
    </i>
    <i r="2">
      <x v="203"/>
    </i>
    <i r="2">
      <x v="213"/>
    </i>
    <i r="2">
      <x v="315"/>
    </i>
    <i r="2">
      <x v="365"/>
    </i>
    <i r="2">
      <x v="367"/>
    </i>
    <i r="2">
      <x v="399"/>
    </i>
    <i r="2">
      <x v="403"/>
    </i>
    <i r="2">
      <x v="415"/>
    </i>
    <i r="2">
      <x v="430"/>
    </i>
    <i r="2">
      <x v="435"/>
    </i>
    <i r="2">
      <x v="449"/>
    </i>
    <i r="2">
      <x v="451"/>
    </i>
    <i r="2">
      <x v="452"/>
    </i>
    <i r="2">
      <x v="454"/>
    </i>
    <i r="2">
      <x v="462"/>
    </i>
    <i r="2">
      <x v="481"/>
    </i>
    <i r="2">
      <x v="483"/>
    </i>
    <i r="2">
      <x v="500"/>
    </i>
    <i r="2">
      <x v="517"/>
    </i>
    <i r="2">
      <x v="599"/>
    </i>
    <i r="1">
      <x v="2"/>
    </i>
    <i r="2">
      <x v="32"/>
    </i>
    <i r="2">
      <x v="39"/>
    </i>
    <i r="2">
      <x v="42"/>
    </i>
    <i r="2">
      <x v="43"/>
    </i>
    <i r="2">
      <x v="45"/>
    </i>
    <i r="2">
      <x v="50"/>
    </i>
    <i r="2">
      <x v="55"/>
    </i>
    <i r="2">
      <x v="65"/>
    </i>
    <i r="2">
      <x v="66"/>
    </i>
    <i r="2">
      <x v="67"/>
    </i>
    <i r="2">
      <x v="68"/>
    </i>
    <i r="2">
      <x v="69"/>
    </i>
    <i r="2">
      <x v="70"/>
    </i>
    <i r="2">
      <x v="76"/>
    </i>
    <i r="2">
      <x v="78"/>
    </i>
    <i r="2">
      <x v="80"/>
    </i>
    <i r="2">
      <x v="81"/>
    </i>
    <i r="2">
      <x v="86"/>
    </i>
    <i r="2">
      <x v="87"/>
    </i>
    <i r="2">
      <x v="88"/>
    </i>
    <i r="2">
      <x v="89"/>
    </i>
    <i r="2">
      <x v="91"/>
    </i>
    <i r="2">
      <x v="95"/>
    </i>
    <i r="2">
      <x v="109"/>
    </i>
    <i r="2">
      <x v="116"/>
    </i>
    <i r="2">
      <x v="117"/>
    </i>
    <i r="2">
      <x v="144"/>
    </i>
    <i r="2">
      <x v="145"/>
    </i>
    <i r="2">
      <x v="146"/>
    </i>
    <i r="2">
      <x v="156"/>
    </i>
    <i r="2">
      <x v="160"/>
    </i>
    <i r="2">
      <x v="164"/>
    </i>
    <i r="2">
      <x v="169"/>
    </i>
    <i r="2">
      <x v="175"/>
    </i>
    <i r="2">
      <x v="176"/>
    </i>
    <i r="2">
      <x v="178"/>
    </i>
    <i r="2">
      <x v="180"/>
    </i>
    <i r="2">
      <x v="181"/>
    </i>
    <i r="2">
      <x v="185"/>
    </i>
    <i r="2">
      <x v="186"/>
    </i>
    <i r="2">
      <x v="188"/>
    </i>
    <i r="2">
      <x v="189"/>
    </i>
    <i r="2">
      <x v="191"/>
    </i>
    <i r="2">
      <x v="193"/>
    </i>
    <i r="2">
      <x v="199"/>
    </i>
    <i r="2">
      <x v="201"/>
    </i>
    <i r="2">
      <x v="206"/>
    </i>
    <i r="2">
      <x v="207"/>
    </i>
    <i r="2">
      <x v="209"/>
    </i>
    <i r="2">
      <x v="211"/>
    </i>
    <i r="2">
      <x v="212"/>
    </i>
    <i r="2">
      <x v="217"/>
    </i>
    <i r="2">
      <x v="218"/>
    </i>
    <i r="2">
      <x v="225"/>
    </i>
    <i r="2">
      <x v="226"/>
    </i>
    <i r="2">
      <x v="227"/>
    </i>
    <i r="2">
      <x v="230"/>
    </i>
    <i r="2">
      <x v="238"/>
    </i>
    <i r="2">
      <x v="239"/>
    </i>
    <i r="2">
      <x v="240"/>
    </i>
    <i r="2">
      <x v="241"/>
    </i>
    <i r="2">
      <x v="243"/>
    </i>
    <i r="2">
      <x v="245"/>
    </i>
    <i r="2">
      <x v="248"/>
    </i>
    <i r="2">
      <x v="249"/>
    </i>
    <i r="2">
      <x v="251"/>
    </i>
    <i r="2">
      <x v="257"/>
    </i>
    <i r="2">
      <x v="258"/>
    </i>
    <i r="2">
      <x v="262"/>
    </i>
    <i r="2">
      <x v="264"/>
    </i>
    <i r="2">
      <x v="265"/>
    </i>
    <i r="2">
      <x v="270"/>
    </i>
    <i r="2">
      <x v="271"/>
    </i>
    <i r="2">
      <x v="272"/>
    </i>
    <i r="2">
      <x v="286"/>
    </i>
    <i r="2">
      <x v="287"/>
    </i>
    <i r="2">
      <x v="292"/>
    </i>
    <i r="2">
      <x v="299"/>
    </i>
    <i r="2">
      <x v="300"/>
    </i>
    <i r="2">
      <x v="301"/>
    </i>
    <i r="2">
      <x v="302"/>
    </i>
    <i r="2">
      <x v="303"/>
    </i>
    <i r="2">
      <x v="305"/>
    </i>
    <i r="2">
      <x v="306"/>
    </i>
    <i r="2">
      <x v="308"/>
    </i>
    <i r="2">
      <x v="309"/>
    </i>
    <i r="2">
      <x v="310"/>
    </i>
    <i r="2">
      <x v="316"/>
    </i>
    <i r="2">
      <x v="317"/>
    </i>
    <i r="2">
      <x v="318"/>
    </i>
    <i r="2">
      <x v="322"/>
    </i>
    <i r="2">
      <x v="333"/>
    </i>
    <i r="2">
      <x v="335"/>
    </i>
    <i r="2">
      <x v="342"/>
    </i>
    <i r="2">
      <x v="352"/>
    </i>
    <i r="2">
      <x v="353"/>
    </i>
    <i r="2">
      <x v="361"/>
    </i>
    <i r="2">
      <x v="363"/>
    </i>
    <i r="2">
      <x v="364"/>
    </i>
    <i r="2">
      <x v="366"/>
    </i>
    <i r="2">
      <x v="368"/>
    </i>
    <i r="2">
      <x v="369"/>
    </i>
    <i r="2">
      <x v="370"/>
    </i>
    <i r="2">
      <x v="371"/>
    </i>
    <i r="2">
      <x v="372"/>
    </i>
    <i r="2">
      <x v="373"/>
    </i>
    <i r="2">
      <x v="374"/>
    </i>
    <i r="2">
      <x v="375"/>
    </i>
    <i r="2">
      <x v="378"/>
    </i>
    <i r="2">
      <x v="390"/>
    </i>
    <i r="2">
      <x v="394"/>
    </i>
    <i r="2">
      <x v="395"/>
    </i>
    <i r="2">
      <x v="396"/>
    </i>
    <i r="2">
      <x v="397"/>
    </i>
    <i r="2">
      <x v="398"/>
    </i>
    <i r="2">
      <x v="401"/>
    </i>
    <i r="2">
      <x v="402"/>
    </i>
    <i r="2">
      <x v="406"/>
    </i>
    <i r="2">
      <x v="407"/>
    </i>
    <i r="2">
      <x v="408"/>
    </i>
    <i r="2">
      <x v="414"/>
    </i>
    <i r="2">
      <x v="419"/>
    </i>
    <i r="2">
      <x v="420"/>
    </i>
    <i r="2">
      <x v="421"/>
    </i>
    <i r="2">
      <x v="425"/>
    </i>
    <i r="2">
      <x v="427"/>
    </i>
    <i r="2">
      <x v="431"/>
    </i>
    <i r="2">
      <x v="432"/>
    </i>
    <i r="2">
      <x v="439"/>
    </i>
    <i r="2">
      <x v="443"/>
    </i>
    <i r="2">
      <x v="457"/>
    </i>
    <i r="2">
      <x v="461"/>
    </i>
    <i r="2">
      <x v="467"/>
    </i>
    <i r="2">
      <x v="468"/>
    </i>
    <i r="2">
      <x v="469"/>
    </i>
    <i r="2">
      <x v="470"/>
    </i>
    <i r="2">
      <x v="474"/>
    </i>
    <i r="2">
      <x v="476"/>
    </i>
    <i r="2">
      <x v="477"/>
    </i>
    <i r="2">
      <x v="478"/>
    </i>
    <i r="2">
      <x v="479"/>
    </i>
    <i r="2">
      <x v="482"/>
    </i>
    <i r="2">
      <x v="484"/>
    </i>
    <i r="2">
      <x v="486"/>
    </i>
    <i r="2">
      <x v="495"/>
    </i>
    <i r="2">
      <x v="496"/>
    </i>
    <i r="2">
      <x v="498"/>
    </i>
    <i r="2">
      <x v="499"/>
    </i>
    <i r="2">
      <x v="502"/>
    </i>
    <i r="2">
      <x v="503"/>
    </i>
    <i r="2">
      <x v="509"/>
    </i>
    <i r="2">
      <x v="573"/>
    </i>
    <i r="2">
      <x v="576"/>
    </i>
    <i r="2">
      <x v="583"/>
    </i>
    <i r="2">
      <x v="584"/>
    </i>
    <i r="2">
      <x v="586"/>
    </i>
    <i r="2">
      <x v="593"/>
    </i>
    <i r="2">
      <x v="603"/>
    </i>
    <i r="2">
      <x v="604"/>
    </i>
    <i r="2">
      <x v="611"/>
    </i>
    <i r="2">
      <x v="612"/>
    </i>
    <i r="2">
      <x v="624"/>
    </i>
    <i>
      <x v="8"/>
    </i>
    <i r="1">
      <x/>
    </i>
    <i r="2">
      <x v="195"/>
    </i>
    <i r="2">
      <x v="512"/>
    </i>
    <i r="1">
      <x v="1"/>
    </i>
    <i r="2">
      <x v="61"/>
    </i>
    <i r="2">
      <x v="399"/>
    </i>
    <i r="2">
      <x v="403"/>
    </i>
    <i r="2">
      <x v="454"/>
    </i>
    <i r="2">
      <x v="599"/>
    </i>
    <i r="1">
      <x v="2"/>
    </i>
    <i r="2">
      <x v="45"/>
    </i>
    <i r="2">
      <x v="67"/>
    </i>
    <i r="2">
      <x v="69"/>
    </i>
    <i r="2">
      <x v="70"/>
    </i>
    <i r="2">
      <x v="86"/>
    </i>
    <i r="2">
      <x v="88"/>
    </i>
    <i r="2">
      <x v="178"/>
    </i>
    <i r="2">
      <x v="185"/>
    </i>
    <i r="2">
      <x v="188"/>
    </i>
    <i r="2">
      <x v="189"/>
    </i>
    <i r="2">
      <x v="191"/>
    </i>
    <i r="2">
      <x v="211"/>
    </i>
    <i r="2">
      <x v="212"/>
    </i>
    <i r="2">
      <x v="363"/>
    </i>
    <i r="2">
      <x v="364"/>
    </i>
    <i r="2">
      <x v="372"/>
    </i>
    <i r="2">
      <x v="395"/>
    </i>
    <i r="2">
      <x v="398"/>
    </i>
    <i r="2">
      <x v="406"/>
    </i>
    <i r="2">
      <x v="486"/>
    </i>
    <i r="2">
      <x v="603"/>
    </i>
    <i r="2">
      <x v="604"/>
    </i>
    <i>
      <x v="9"/>
    </i>
    <i r="1">
      <x/>
    </i>
    <i r="2">
      <x v="195"/>
    </i>
    <i r="2">
      <x v="512"/>
    </i>
    <i r="2">
      <x v="552"/>
    </i>
    <i r="2">
      <x v="563"/>
    </i>
    <i r="1">
      <x v="1"/>
    </i>
    <i r="2">
      <x v="40"/>
    </i>
    <i r="2">
      <x v="54"/>
    </i>
    <i r="2">
      <x v="61"/>
    </i>
    <i r="2">
      <x v="106"/>
    </i>
    <i r="2">
      <x v="174"/>
    </i>
    <i r="2">
      <x v="255"/>
    </i>
    <i r="2">
      <x v="399"/>
    </i>
    <i r="2">
      <x v="403"/>
    </i>
    <i r="2">
      <x v="454"/>
    </i>
    <i r="2">
      <x v="483"/>
    </i>
    <i r="2">
      <x v="599"/>
    </i>
    <i r="1">
      <x v="2"/>
    </i>
    <i r="2">
      <x v="5"/>
    </i>
    <i r="2">
      <x v="45"/>
    </i>
    <i r="2">
      <x v="56"/>
    </i>
    <i r="2">
      <x v="65"/>
    </i>
    <i r="2">
      <x v="67"/>
    </i>
    <i r="2">
      <x v="69"/>
    </i>
    <i r="2">
      <x v="70"/>
    </i>
    <i r="2">
      <x v="79"/>
    </i>
    <i r="2">
      <x v="81"/>
    </i>
    <i r="2">
      <x v="86"/>
    </i>
    <i r="2">
      <x v="88"/>
    </i>
    <i r="2">
      <x v="97"/>
    </i>
    <i r="2">
      <x v="107"/>
    </i>
    <i r="2">
      <x v="108"/>
    </i>
    <i r="2">
      <x v="117"/>
    </i>
    <i r="2">
      <x v="151"/>
    </i>
    <i r="2">
      <x v="152"/>
    </i>
    <i r="2">
      <x v="153"/>
    </i>
    <i r="2">
      <x v="154"/>
    </i>
    <i r="2">
      <x v="155"/>
    </i>
    <i r="2">
      <x v="169"/>
    </i>
    <i r="2">
      <x v="178"/>
    </i>
    <i r="2">
      <x v="185"/>
    </i>
    <i r="2">
      <x v="188"/>
    </i>
    <i r="2">
      <x v="189"/>
    </i>
    <i r="2">
      <x v="191"/>
    </i>
    <i r="2">
      <x v="193"/>
    </i>
    <i r="2">
      <x v="204"/>
    </i>
    <i r="2">
      <x v="211"/>
    </i>
    <i r="2">
      <x v="212"/>
    </i>
    <i r="2">
      <x v="227"/>
    </i>
    <i r="2">
      <x v="230"/>
    </i>
    <i r="2">
      <x v="245"/>
    </i>
    <i r="2">
      <x v="257"/>
    </i>
    <i r="2">
      <x v="270"/>
    </i>
    <i r="2">
      <x v="271"/>
    </i>
    <i r="2">
      <x v="272"/>
    </i>
    <i r="2">
      <x v="314"/>
    </i>
    <i r="2">
      <x v="334"/>
    </i>
    <i r="2">
      <x v="363"/>
    </i>
    <i r="2">
      <x v="364"/>
    </i>
    <i r="2">
      <x v="366"/>
    </i>
    <i r="2">
      <x v="372"/>
    </i>
    <i r="2">
      <x v="373"/>
    </i>
    <i r="2">
      <x v="395"/>
    </i>
    <i r="2">
      <x v="397"/>
    </i>
    <i r="2">
      <x v="398"/>
    </i>
    <i r="2">
      <x v="402"/>
    </i>
    <i r="2">
      <x v="406"/>
    </i>
    <i r="2">
      <x v="407"/>
    </i>
    <i r="2">
      <x v="408"/>
    </i>
    <i r="2">
      <x v="443"/>
    </i>
    <i r="2">
      <x v="479"/>
    </i>
    <i r="2">
      <x v="485"/>
    </i>
    <i r="2">
      <x v="486"/>
    </i>
    <i r="2">
      <x v="499"/>
    </i>
    <i r="2">
      <x v="515"/>
    </i>
    <i r="2">
      <x v="576"/>
    </i>
    <i r="2">
      <x v="603"/>
    </i>
    <i r="2">
      <x v="604"/>
    </i>
    <i>
      <x v="11"/>
    </i>
    <i r="1">
      <x/>
    </i>
    <i r="2">
      <x/>
    </i>
    <i r="2">
      <x v="166"/>
    </i>
    <i r="2">
      <x v="195"/>
    </i>
    <i r="2">
      <x v="505"/>
    </i>
    <i r="2">
      <x v="511"/>
    </i>
    <i r="2">
      <x v="512"/>
    </i>
    <i r="2">
      <x v="547"/>
    </i>
    <i r="1">
      <x v="1"/>
    </i>
    <i r="2">
      <x v="18"/>
    </i>
    <i r="2">
      <x v="21"/>
    </i>
    <i r="2">
      <x v="44"/>
    </i>
    <i r="2">
      <x v="61"/>
    </i>
    <i r="2">
      <x v="194"/>
    </i>
    <i r="2">
      <x v="208"/>
    </i>
    <i r="2">
      <x v="215"/>
    </i>
    <i r="2">
      <x v="216"/>
    </i>
    <i r="2">
      <x v="365"/>
    </i>
    <i r="2">
      <x v="367"/>
    </i>
    <i r="2">
      <x v="399"/>
    </i>
    <i r="2">
      <x v="403"/>
    </i>
    <i r="2">
      <x v="415"/>
    </i>
    <i r="2">
      <x v="454"/>
    </i>
    <i r="2">
      <x v="483"/>
    </i>
    <i r="2">
      <x v="514"/>
    </i>
    <i r="2">
      <x v="567"/>
    </i>
    <i r="2">
      <x v="569"/>
    </i>
    <i r="2">
      <x v="594"/>
    </i>
    <i r="2">
      <x v="599"/>
    </i>
    <i r="1">
      <x v="2"/>
    </i>
    <i r="2">
      <x v="2"/>
    </i>
    <i r="2">
      <x v="4"/>
    </i>
    <i r="2">
      <x v="6"/>
    </i>
    <i r="2">
      <x v="7"/>
    </i>
    <i r="2">
      <x v="8"/>
    </i>
    <i r="2">
      <x v="9"/>
    </i>
    <i r="2">
      <x v="10"/>
    </i>
    <i r="2">
      <x v="11"/>
    </i>
    <i r="2">
      <x v="12"/>
    </i>
    <i r="2">
      <x v="13"/>
    </i>
    <i r="2">
      <x v="14"/>
    </i>
    <i r="2">
      <x v="15"/>
    </i>
    <i r="2">
      <x v="27"/>
    </i>
    <i r="2">
      <x v="32"/>
    </i>
    <i r="2">
      <x v="45"/>
    </i>
    <i r="2">
      <x v="49"/>
    </i>
    <i r="2">
      <x v="65"/>
    </i>
    <i r="2">
      <x v="67"/>
    </i>
    <i r="2">
      <x v="68"/>
    </i>
    <i r="2">
      <x v="69"/>
    </i>
    <i r="2">
      <x v="70"/>
    </i>
    <i r="2">
      <x v="71"/>
    </i>
    <i r="2">
      <x v="72"/>
    </i>
    <i r="2">
      <x v="73"/>
    </i>
    <i r="2">
      <x v="86"/>
    </i>
    <i r="2">
      <x v="88"/>
    </i>
    <i r="2">
      <x v="91"/>
    </i>
    <i r="2">
      <x v="97"/>
    </i>
    <i r="2">
      <x v="98"/>
    </i>
    <i r="2">
      <x v="99"/>
    </i>
    <i r="2">
      <x v="107"/>
    </i>
    <i r="2">
      <x v="108"/>
    </i>
    <i r="2">
      <x v="117"/>
    </i>
    <i r="2">
      <x v="144"/>
    </i>
    <i r="2">
      <x v="169"/>
    </i>
    <i r="2">
      <x v="178"/>
    </i>
    <i r="2">
      <x v="185"/>
    </i>
    <i r="2">
      <x v="188"/>
    </i>
    <i r="2">
      <x v="189"/>
    </i>
    <i r="2">
      <x v="191"/>
    </i>
    <i r="2">
      <x v="193"/>
    </i>
    <i r="2">
      <x v="211"/>
    </i>
    <i r="2">
      <x v="212"/>
    </i>
    <i r="2">
      <x v="218"/>
    </i>
    <i r="2">
      <x v="219"/>
    </i>
    <i r="2">
      <x v="220"/>
    </i>
    <i r="2">
      <x v="221"/>
    </i>
    <i r="2">
      <x v="222"/>
    </i>
    <i r="2">
      <x v="227"/>
    </i>
    <i r="2">
      <x v="230"/>
    </i>
    <i r="2">
      <x v="245"/>
    </i>
    <i r="2">
      <x v="248"/>
    </i>
    <i r="2">
      <x v="257"/>
    </i>
    <i r="2">
      <x v="272"/>
    </i>
    <i r="2">
      <x v="286"/>
    </i>
    <i r="2">
      <x v="314"/>
    </i>
    <i r="2">
      <x v="342"/>
    </i>
    <i r="2">
      <x v="361"/>
    </i>
    <i r="2">
      <x v="362"/>
    </i>
    <i r="2">
      <x v="363"/>
    </i>
    <i r="2">
      <x v="364"/>
    </i>
    <i r="2">
      <x v="369"/>
    </i>
    <i r="2">
      <x v="371"/>
    </i>
    <i r="2">
      <x v="372"/>
    </i>
    <i r="2">
      <x v="375"/>
    </i>
    <i r="2">
      <x v="390"/>
    </i>
    <i r="2">
      <x v="394"/>
    </i>
    <i r="2">
      <x v="395"/>
    </i>
    <i r="2">
      <x v="398"/>
    </i>
    <i r="2">
      <x v="406"/>
    </i>
    <i r="2">
      <x v="408"/>
    </i>
    <i r="2">
      <x v="414"/>
    </i>
    <i r="2">
      <x v="431"/>
    </i>
    <i r="2">
      <x v="437"/>
    </i>
    <i r="2">
      <x v="438"/>
    </i>
    <i r="2">
      <x v="479"/>
    </i>
    <i r="2">
      <x v="485"/>
    </i>
    <i r="2">
      <x v="486"/>
    </i>
    <i r="2">
      <x v="498"/>
    </i>
    <i r="2">
      <x v="515"/>
    </i>
    <i r="2">
      <x v="576"/>
    </i>
    <i r="2">
      <x v="586"/>
    </i>
    <i r="2">
      <x v="595"/>
    </i>
    <i r="2">
      <x v="596"/>
    </i>
    <i r="2">
      <x v="597"/>
    </i>
    <i r="2">
      <x v="598"/>
    </i>
    <i r="2">
      <x v="603"/>
    </i>
    <i r="2">
      <x v="604"/>
    </i>
    <i r="2">
      <x v="616"/>
    </i>
    <i r="2">
      <x v="617"/>
    </i>
    <i r="2">
      <x v="618"/>
    </i>
    <i r="2">
      <x v="619"/>
    </i>
    <i r="2">
      <x v="620"/>
    </i>
    <i>
      <x v="12"/>
    </i>
    <i r="1">
      <x/>
    </i>
    <i r="2">
      <x v="195"/>
    </i>
    <i r="2">
      <x v="512"/>
    </i>
    <i r="1">
      <x v="1"/>
    </i>
    <i r="2">
      <x v="61"/>
    </i>
    <i r="2">
      <x v="106"/>
    </i>
    <i r="2">
      <x v="132"/>
    </i>
    <i r="2">
      <x v="174"/>
    </i>
    <i r="2">
      <x v="399"/>
    </i>
    <i r="2">
      <x v="454"/>
    </i>
    <i r="2">
      <x v="599"/>
    </i>
    <i r="1">
      <x v="2"/>
    </i>
    <i r="2">
      <x v="67"/>
    </i>
    <i r="2">
      <x v="69"/>
    </i>
    <i r="2">
      <x v="70"/>
    </i>
    <i r="2">
      <x v="81"/>
    </i>
    <i r="2">
      <x v="86"/>
    </i>
    <i r="2">
      <x v="178"/>
    </i>
    <i r="2">
      <x v="185"/>
    </i>
    <i r="2">
      <x v="188"/>
    </i>
    <i r="2">
      <x v="189"/>
    </i>
    <i r="2">
      <x v="191"/>
    </i>
    <i r="2">
      <x v="212"/>
    </i>
    <i r="2">
      <x v="270"/>
    </i>
    <i r="2">
      <x v="271"/>
    </i>
    <i r="2">
      <x v="366"/>
    </i>
    <i r="2">
      <x v="373"/>
    </i>
    <i r="2">
      <x v="395"/>
    </i>
    <i r="2">
      <x v="397"/>
    </i>
    <i r="2">
      <x v="402"/>
    </i>
    <i r="2">
      <x v="407"/>
    </i>
    <i r="2">
      <x v="443"/>
    </i>
    <i r="2">
      <x v="499"/>
    </i>
    <i r="2">
      <x v="603"/>
    </i>
    <i r="2">
      <x v="604"/>
    </i>
    <i>
      <x v="13"/>
    </i>
    <i r="1">
      <x/>
    </i>
    <i r="2">
      <x v="380"/>
    </i>
    <i r="2">
      <x v="384"/>
    </i>
    <i r="2">
      <x v="385"/>
    </i>
    <i r="2">
      <x v="386"/>
    </i>
    <i r="2">
      <x v="387"/>
    </i>
    <i r="2">
      <x v="388"/>
    </i>
    <i r="2">
      <x v="523"/>
    </i>
    <i r="2">
      <x v="524"/>
    </i>
    <i r="2">
      <x v="536"/>
    </i>
    <i r="2">
      <x v="543"/>
    </i>
    <i r="2">
      <x v="547"/>
    </i>
    <i r="2">
      <x v="556"/>
    </i>
    <i r="1">
      <x v="1"/>
    </i>
    <i r="2">
      <x v="24"/>
    </i>
    <i r="2">
      <x v="125"/>
    </i>
    <i r="2">
      <x v="126"/>
    </i>
    <i r="2">
      <x v="127"/>
    </i>
    <i r="2">
      <x v="344"/>
    </i>
    <i r="2">
      <x v="570"/>
    </i>
    <i r="2">
      <x v="594"/>
    </i>
    <i r="1">
      <x v="2"/>
    </i>
    <i r="2">
      <x v="6"/>
    </i>
    <i r="2">
      <x v="7"/>
    </i>
    <i r="2">
      <x v="8"/>
    </i>
    <i r="2">
      <x v="9"/>
    </i>
    <i r="2">
      <x v="10"/>
    </i>
    <i r="2">
      <x v="11"/>
    </i>
    <i r="2">
      <x v="12"/>
    </i>
    <i r="2">
      <x v="13"/>
    </i>
    <i r="2">
      <x v="14"/>
    </i>
    <i r="2">
      <x v="15"/>
    </i>
    <i r="2">
      <x v="27"/>
    </i>
    <i r="2">
      <x v="49"/>
    </i>
    <i r="2">
      <x v="71"/>
    </i>
    <i r="2">
      <x v="72"/>
    </i>
    <i r="2">
      <x v="73"/>
    </i>
    <i r="2">
      <x v="96"/>
    </i>
    <i r="2">
      <x v="98"/>
    </i>
    <i r="2">
      <x v="99"/>
    </i>
    <i r="2">
      <x v="104"/>
    </i>
    <i r="2">
      <x v="124"/>
    </i>
    <i r="2">
      <x v="128"/>
    </i>
    <i r="2">
      <x v="144"/>
    </i>
    <i r="2">
      <x v="179"/>
    </i>
    <i r="2">
      <x v="183"/>
    </i>
    <i r="2">
      <x v="200"/>
    </i>
    <i r="2">
      <x v="219"/>
    </i>
    <i r="2">
      <x v="220"/>
    </i>
    <i r="2">
      <x v="221"/>
    </i>
    <i r="2">
      <x v="222"/>
    </i>
    <i r="2">
      <x v="229"/>
    </i>
    <i r="2">
      <x v="247"/>
    </i>
    <i r="2">
      <x v="269"/>
    </i>
    <i r="2">
      <x v="288"/>
    </i>
    <i r="2">
      <x v="359"/>
    </i>
    <i r="2">
      <x v="375"/>
    </i>
    <i r="2">
      <x v="379"/>
    </i>
    <i r="2">
      <x v="381"/>
    </i>
    <i r="2">
      <x v="382"/>
    </i>
    <i r="2">
      <x v="383"/>
    </i>
    <i r="2">
      <x v="389"/>
    </i>
    <i r="2">
      <x v="417"/>
    </i>
    <i r="2">
      <x v="418"/>
    </i>
    <i r="2">
      <x v="426"/>
    </i>
    <i r="2">
      <x v="436"/>
    </i>
    <i r="2">
      <x v="456"/>
    </i>
    <i r="2">
      <x v="487"/>
    </i>
    <i r="2">
      <x v="488"/>
    </i>
    <i r="2">
      <x v="489"/>
    </i>
    <i r="2">
      <x v="490"/>
    </i>
    <i r="2">
      <x v="491"/>
    </i>
    <i r="2">
      <x v="492"/>
    </i>
    <i r="2">
      <x v="493"/>
    </i>
    <i r="2">
      <x v="494"/>
    </i>
    <i r="2">
      <x v="497"/>
    </i>
    <i r="2">
      <x v="579"/>
    </i>
    <i r="2">
      <x v="591"/>
    </i>
    <i r="2">
      <x v="595"/>
    </i>
    <i r="2">
      <x v="596"/>
    </i>
    <i r="2">
      <x v="597"/>
    </i>
    <i r="2">
      <x v="598"/>
    </i>
    <i r="2">
      <x v="616"/>
    </i>
    <i r="2">
      <x v="617"/>
    </i>
    <i r="2">
      <x v="618"/>
    </i>
    <i r="2">
      <x v="619"/>
    </i>
    <i t="grand">
      <x/>
    </i>
  </rowItems>
  <colItems count="1">
    <i/>
  </colItems>
  <dataFields count="1">
    <dataField name="Somma di #2" fld="5" baseField="0" baseItem="0"/>
  </dataFields>
  <formats count="304">
    <format dxfId="13223">
      <pivotArea dataOnly="0" labelOnly="1" fieldPosition="0">
        <references count="1">
          <reference field="1" count="0"/>
        </references>
      </pivotArea>
    </format>
    <format dxfId="13222">
      <pivotArea collapsedLevelsAreSubtotals="1" fieldPosition="0">
        <references count="1">
          <reference field="1" count="1">
            <x v="0"/>
          </reference>
        </references>
      </pivotArea>
    </format>
    <format dxfId="13221">
      <pivotArea collapsedLevelsAreSubtotals="1" fieldPosition="0">
        <references count="2">
          <reference field="1" count="1" selected="0">
            <x v="0"/>
          </reference>
          <reference field="6" count="1">
            <x v="0"/>
          </reference>
        </references>
      </pivotArea>
    </format>
    <format dxfId="13220">
      <pivotArea collapsedLevelsAreSubtotals="1" fieldPosition="0">
        <references count="3">
          <reference field="1" count="1" selected="0">
            <x v="0"/>
          </reference>
          <reference field="4" count="9">
            <x v="60"/>
            <x v="195"/>
            <x v="311"/>
            <x v="512"/>
            <x v="521"/>
            <x v="529"/>
            <x v="541"/>
            <x v="542"/>
            <x v="544"/>
          </reference>
          <reference field="6" count="1" selected="0">
            <x v="0"/>
          </reference>
        </references>
      </pivotArea>
    </format>
    <format dxfId="13219">
      <pivotArea collapsedLevelsAreSubtotals="1" fieldPosition="0">
        <references count="2">
          <reference field="1" count="1" selected="0">
            <x v="0"/>
          </reference>
          <reference field="6" count="1">
            <x v="1"/>
          </reference>
        </references>
      </pivotArea>
    </format>
    <format dxfId="13218">
      <pivotArea collapsedLevelsAreSubtotals="1" fieldPosition="0">
        <references count="3">
          <reference field="1" count="1" selected="0">
            <x v="0"/>
          </reference>
          <reference field="4" count="26">
            <x v="3"/>
            <x v="34"/>
            <x v="52"/>
            <x v="57"/>
            <x v="61"/>
            <x v="85"/>
            <x v="112"/>
            <x v="115"/>
            <x v="123"/>
            <x v="138"/>
            <x v="167"/>
            <x v="172"/>
            <x v="184"/>
            <x v="187"/>
            <x v="197"/>
            <x v="213"/>
            <x v="279"/>
            <x v="283"/>
            <x v="340"/>
            <x v="349"/>
            <x v="350"/>
            <x v="399"/>
            <x v="450"/>
            <x v="454"/>
            <x v="565"/>
            <x v="599"/>
          </reference>
          <reference field="6" count="1" selected="0">
            <x v="1"/>
          </reference>
        </references>
      </pivotArea>
    </format>
    <format dxfId="13217">
      <pivotArea collapsedLevelsAreSubtotals="1" fieldPosition="0">
        <references count="2">
          <reference field="1" count="1" selected="0">
            <x v="0"/>
          </reference>
          <reference field="6" count="1">
            <x v="2"/>
          </reference>
        </references>
      </pivotArea>
    </format>
    <format dxfId="13216">
      <pivotArea collapsedLevelsAreSubtotals="1" fieldPosition="0">
        <references count="3">
          <reference field="1" count="1" selected="0">
            <x v="0"/>
          </reference>
          <reference field="4" count="96">
            <x v="35"/>
            <x v="42"/>
            <x v="62"/>
            <x v="67"/>
            <x v="69"/>
            <x v="70"/>
            <x v="75"/>
            <x v="76"/>
            <x v="83"/>
            <x v="86"/>
            <x v="87"/>
            <x v="95"/>
            <x v="101"/>
            <x v="111"/>
            <x v="113"/>
            <x v="119"/>
            <x v="120"/>
            <x v="121"/>
            <x v="122"/>
            <x v="134"/>
            <x v="135"/>
            <x v="136"/>
            <x v="137"/>
            <x v="173"/>
            <x v="178"/>
            <x v="185"/>
            <x v="188"/>
            <x v="189"/>
            <x v="191"/>
            <x v="192"/>
            <x v="196"/>
            <x v="198"/>
            <x v="199"/>
            <x v="212"/>
            <x v="235"/>
            <x v="236"/>
            <x v="237"/>
            <x v="242"/>
            <x v="252"/>
            <x v="254"/>
            <x v="266"/>
            <x v="267"/>
            <x v="268"/>
            <x v="273"/>
            <x v="274"/>
            <x v="275"/>
            <x v="276"/>
            <x v="280"/>
            <x v="281"/>
            <x v="282"/>
            <x v="284"/>
            <x v="285"/>
            <x v="289"/>
            <x v="290"/>
            <x v="307"/>
            <x v="312"/>
            <x v="313"/>
            <x v="321"/>
            <x v="323"/>
            <x v="325"/>
            <x v="326"/>
            <x v="329"/>
            <x v="336"/>
            <x v="338"/>
            <x v="339"/>
            <x v="341"/>
            <x v="348"/>
            <x v="351"/>
            <x v="377"/>
            <x v="395"/>
            <x v="411"/>
            <x v="422"/>
            <x v="428"/>
            <x v="429"/>
            <x v="433"/>
            <x v="444"/>
            <x v="445"/>
            <x v="448"/>
            <x v="459"/>
            <x v="463"/>
            <x v="495"/>
            <x v="516"/>
            <x v="520"/>
            <x v="582"/>
            <x v="585"/>
            <x v="592"/>
            <x v="600"/>
            <x v="602"/>
            <x v="603"/>
            <x v="604"/>
            <x v="605"/>
            <x v="606"/>
            <x v="607"/>
            <x v="623"/>
            <x v="625"/>
            <x v="627"/>
          </reference>
          <reference field="6" count="1" selected="0">
            <x v="2"/>
          </reference>
        </references>
      </pivotArea>
    </format>
    <format dxfId="13215">
      <pivotArea collapsedLevelsAreSubtotals="1" fieldPosition="0">
        <references count="1">
          <reference field="1" count="1">
            <x v="1"/>
          </reference>
        </references>
      </pivotArea>
    </format>
    <format dxfId="13214">
      <pivotArea collapsedLevelsAreSubtotals="1" fieldPosition="0">
        <references count="2">
          <reference field="1" count="1" selected="0">
            <x v="1"/>
          </reference>
          <reference field="6" count="1">
            <x v="0"/>
          </reference>
        </references>
      </pivotArea>
    </format>
    <format dxfId="13213">
      <pivotArea collapsedLevelsAreSubtotals="1" fieldPosition="0">
        <references count="3">
          <reference field="1" count="1" selected="0">
            <x v="1"/>
          </reference>
          <reference field="4" count="1">
            <x v="233"/>
          </reference>
          <reference field="6" count="1" selected="0">
            <x v="0"/>
          </reference>
        </references>
      </pivotArea>
    </format>
    <format dxfId="13212">
      <pivotArea collapsedLevelsAreSubtotals="1" fieldPosition="0">
        <references count="2">
          <reference field="1" count="1" selected="0">
            <x v="1"/>
          </reference>
          <reference field="6" count="1">
            <x v="1"/>
          </reference>
        </references>
      </pivotArea>
    </format>
    <format dxfId="13211">
      <pivotArea collapsedLevelsAreSubtotals="1" fieldPosition="0">
        <references count="3">
          <reference field="1" count="1" selected="0">
            <x v="1"/>
          </reference>
          <reference field="4" count="8">
            <x v="21"/>
            <x v="22"/>
            <x v="100"/>
            <x v="171"/>
            <x v="223"/>
            <x v="403"/>
            <x v="453"/>
            <x v="568"/>
          </reference>
          <reference field="6" count="1" selected="0">
            <x v="1"/>
          </reference>
        </references>
      </pivotArea>
    </format>
    <format dxfId="13210">
      <pivotArea collapsedLevelsAreSubtotals="1" fieldPosition="0">
        <references count="2">
          <reference field="1" count="1" selected="0">
            <x v="1"/>
          </reference>
          <reference field="6" count="1">
            <x v="2"/>
          </reference>
        </references>
      </pivotArea>
    </format>
    <format dxfId="13209">
      <pivotArea collapsedLevelsAreSubtotals="1" fieldPosition="0">
        <references count="3">
          <reference field="1" count="1" selected="0">
            <x v="1"/>
          </reference>
          <reference field="4" count="23">
            <x v="45"/>
            <x v="65"/>
            <x v="68"/>
            <x v="88"/>
            <x v="91"/>
            <x v="117"/>
            <x v="169"/>
            <x v="193"/>
            <x v="211"/>
            <x v="227"/>
            <x v="230"/>
            <x v="248"/>
            <x v="257"/>
            <x v="272"/>
            <x v="363"/>
            <x v="364"/>
            <x v="369"/>
            <x v="372"/>
            <x v="398"/>
            <x v="406"/>
            <x v="431"/>
            <x v="486"/>
            <x v="498"/>
          </reference>
          <reference field="6" count="1" selected="0">
            <x v="2"/>
          </reference>
        </references>
      </pivotArea>
    </format>
    <format dxfId="13208">
      <pivotArea collapsedLevelsAreSubtotals="1" fieldPosition="0">
        <references count="1">
          <reference field="1" count="1">
            <x v="2"/>
          </reference>
        </references>
      </pivotArea>
    </format>
    <format dxfId="13207">
      <pivotArea collapsedLevelsAreSubtotals="1" fieldPosition="0">
        <references count="2">
          <reference field="1" count="1" selected="0">
            <x v="2"/>
          </reference>
          <reference field="6" count="1">
            <x v="0"/>
          </reference>
        </references>
      </pivotArea>
    </format>
    <format dxfId="13206">
      <pivotArea collapsedLevelsAreSubtotals="1" fieldPosition="0">
        <references count="3">
          <reference field="1" count="1" selected="0">
            <x v="2"/>
          </reference>
          <reference field="4" count="5">
            <x v="195"/>
            <x v="512"/>
            <x v="547"/>
            <x v="549"/>
            <x v="560"/>
          </reference>
          <reference field="6" count="1" selected="0">
            <x v="0"/>
          </reference>
        </references>
      </pivotArea>
    </format>
    <format dxfId="13205">
      <pivotArea collapsedLevelsAreSubtotals="1" fieldPosition="0">
        <references count="2">
          <reference field="1" count="1" selected="0">
            <x v="2"/>
          </reference>
          <reference field="6" count="1">
            <x v="1"/>
          </reference>
        </references>
      </pivotArea>
    </format>
    <format dxfId="13204">
      <pivotArea collapsedLevelsAreSubtotals="1" fieldPosition="0">
        <references count="3">
          <reference field="1" count="1" selected="0">
            <x v="2"/>
          </reference>
          <reference field="4" count="31">
            <x v="17"/>
            <x v="18"/>
            <x v="19"/>
            <x v="20"/>
            <x v="30"/>
            <x v="37"/>
            <x v="58"/>
            <x v="61"/>
            <x v="82"/>
            <x v="84"/>
            <x v="92"/>
            <x v="93"/>
            <x v="106"/>
            <x v="110"/>
            <x v="114"/>
            <x v="174"/>
            <x v="231"/>
            <x v="343"/>
            <x v="346"/>
            <x v="365"/>
            <x v="367"/>
            <x v="399"/>
            <x v="403"/>
            <x v="415"/>
            <x v="454"/>
            <x v="464"/>
            <x v="481"/>
            <x v="483"/>
            <x v="500"/>
            <x v="572"/>
            <x v="599"/>
          </reference>
          <reference field="6" count="1" selected="0">
            <x v="1"/>
          </reference>
        </references>
      </pivotArea>
    </format>
    <format dxfId="13203">
      <pivotArea collapsedLevelsAreSubtotals="1" fieldPosition="0">
        <references count="2">
          <reference field="1" count="1" selected="0">
            <x v="2"/>
          </reference>
          <reference field="6" count="1">
            <x v="2"/>
          </reference>
        </references>
      </pivotArea>
    </format>
    <format dxfId="13202">
      <pivotArea collapsedLevelsAreSubtotals="1" fieldPosition="0">
        <references count="3">
          <reference field="1" count="1" selected="0">
            <x v="2"/>
          </reference>
          <reference field="4" count="91">
            <x v="29"/>
            <x v="32"/>
            <x v="33"/>
            <x v="45"/>
            <x v="46"/>
            <x v="51"/>
            <x v="64"/>
            <x v="65"/>
            <x v="67"/>
            <x v="68"/>
            <x v="69"/>
            <x v="70"/>
            <x v="81"/>
            <x v="86"/>
            <x v="88"/>
            <x v="91"/>
            <x v="97"/>
            <x v="103"/>
            <x v="107"/>
            <x v="108"/>
            <x v="109"/>
            <x v="116"/>
            <x v="117"/>
            <x v="169"/>
            <x v="170"/>
            <x v="178"/>
            <x v="185"/>
            <x v="188"/>
            <x v="189"/>
            <x v="191"/>
            <x v="193"/>
            <x v="202"/>
            <x v="210"/>
            <x v="211"/>
            <x v="212"/>
            <x v="227"/>
            <x v="230"/>
            <x v="245"/>
            <x v="248"/>
            <x v="249"/>
            <x v="257"/>
            <x v="262"/>
            <x v="264"/>
            <x v="270"/>
            <x v="271"/>
            <x v="272"/>
            <x v="277"/>
            <x v="286"/>
            <x v="298"/>
            <x v="314"/>
            <x v="332"/>
            <x v="342"/>
            <x v="361"/>
            <x v="363"/>
            <x v="364"/>
            <x v="369"/>
            <x v="371"/>
            <x v="372"/>
            <x v="374"/>
            <x v="390"/>
            <x v="391"/>
            <x v="394"/>
            <x v="395"/>
            <x v="398"/>
            <x v="406"/>
            <x v="408"/>
            <x v="412"/>
            <x v="414"/>
            <x v="419"/>
            <x v="427"/>
            <x v="431"/>
            <x v="434"/>
            <x v="447"/>
            <x v="455"/>
            <x v="460"/>
            <x v="461"/>
            <x v="479"/>
            <x v="482"/>
            <x v="485"/>
            <x v="486"/>
            <x v="498"/>
            <x v="499"/>
            <x v="509"/>
            <x v="515"/>
            <x v="576"/>
            <x v="586"/>
            <x v="603"/>
            <x v="604"/>
            <x v="608"/>
            <x v="613"/>
            <x v="614"/>
          </reference>
          <reference field="6" count="1" selected="0">
            <x v="2"/>
          </reference>
        </references>
      </pivotArea>
    </format>
    <format dxfId="13201">
      <pivotArea collapsedLevelsAreSubtotals="1" fieldPosition="0">
        <references count="1">
          <reference field="1" count="1">
            <x v="3"/>
          </reference>
        </references>
      </pivotArea>
    </format>
    <format dxfId="13200">
      <pivotArea collapsedLevelsAreSubtotals="1" fieldPosition="0">
        <references count="2">
          <reference field="1" count="1" selected="0">
            <x v="3"/>
          </reference>
          <reference field="6" count="1">
            <x v="1"/>
          </reference>
        </references>
      </pivotArea>
    </format>
    <format dxfId="13199">
      <pivotArea collapsedLevelsAreSubtotals="1" fieldPosition="0">
        <references count="3">
          <reference field="1" count="1" selected="0">
            <x v="3"/>
          </reference>
          <reference field="4" count="9">
            <x v="53"/>
            <x v="85"/>
            <x v="112"/>
            <x v="115"/>
            <x v="214"/>
            <x v="256"/>
            <x v="423"/>
            <x v="440"/>
            <x v="441"/>
          </reference>
          <reference field="6" count="1" selected="0">
            <x v="1"/>
          </reference>
        </references>
      </pivotArea>
    </format>
    <format dxfId="13198">
      <pivotArea collapsedLevelsAreSubtotals="1" fieldPosition="0">
        <references count="2">
          <reference field="1" count="1" selected="0">
            <x v="3"/>
          </reference>
          <reference field="6" count="1">
            <x v="2"/>
          </reference>
        </references>
      </pivotArea>
    </format>
    <format dxfId="13197">
      <pivotArea collapsedLevelsAreSubtotals="1" fieldPosition="0">
        <references count="3">
          <reference field="1" count="1" selected="0">
            <x v="3"/>
          </reference>
          <reference field="4" count="35">
            <x v="25"/>
            <x v="36"/>
            <x v="41"/>
            <x v="42"/>
            <x v="47"/>
            <x v="48"/>
            <x v="59"/>
            <x v="66"/>
            <x v="74"/>
            <x v="76"/>
            <x v="87"/>
            <x v="94"/>
            <x v="95"/>
            <x v="101"/>
            <x v="102"/>
            <x v="111"/>
            <x v="113"/>
            <x v="148"/>
            <x v="158"/>
            <x v="173"/>
            <x v="177"/>
            <x v="199"/>
            <x v="228"/>
            <x v="368"/>
            <x v="370"/>
            <x v="376"/>
            <x v="400"/>
            <x v="404"/>
            <x v="405"/>
            <x v="442"/>
            <x v="495"/>
            <x v="510"/>
            <x v="615"/>
            <x v="622"/>
            <x v="626"/>
          </reference>
          <reference field="6" count="1" selected="0">
            <x v="2"/>
          </reference>
        </references>
      </pivotArea>
    </format>
    <format dxfId="13196">
      <pivotArea collapsedLevelsAreSubtotals="1" fieldPosition="0">
        <references count="1">
          <reference field="1" count="1">
            <x v="4"/>
          </reference>
        </references>
      </pivotArea>
    </format>
    <format dxfId="13195">
      <pivotArea collapsedLevelsAreSubtotals="1" fieldPosition="0">
        <references count="2">
          <reference field="1" count="1" selected="0">
            <x v="4"/>
          </reference>
          <reference field="6" count="1">
            <x v="0"/>
          </reference>
        </references>
      </pivotArea>
    </format>
    <format dxfId="13194">
      <pivotArea collapsedLevelsAreSubtotals="1" fieldPosition="0">
        <references count="3">
          <reference field="1" count="1" selected="0">
            <x v="4"/>
          </reference>
          <reference field="4" count="31">
            <x v="26"/>
            <x v="105"/>
            <x v="118"/>
            <x v="129"/>
            <x v="130"/>
            <x v="195"/>
            <x v="512"/>
            <x v="525"/>
            <x v="526"/>
            <x v="527"/>
            <x v="528"/>
            <x v="530"/>
            <x v="532"/>
            <x v="533"/>
            <x v="535"/>
            <x v="537"/>
            <x v="538"/>
            <x v="539"/>
            <x v="540"/>
            <x v="542"/>
            <x v="545"/>
            <x v="546"/>
            <x v="547"/>
            <x v="551"/>
            <x v="553"/>
            <x v="554"/>
            <x v="555"/>
            <x v="558"/>
            <x v="559"/>
            <x v="561"/>
            <x v="562"/>
          </reference>
          <reference field="6" count="1" selected="0">
            <x v="0"/>
          </reference>
        </references>
      </pivotArea>
    </format>
    <format dxfId="13193">
      <pivotArea collapsedLevelsAreSubtotals="1" fieldPosition="0">
        <references count="2">
          <reference field="1" count="1" selected="0">
            <x v="4"/>
          </reference>
          <reference field="6" count="1">
            <x v="1"/>
          </reference>
        </references>
      </pivotArea>
    </format>
    <format dxfId="13192">
      <pivotArea collapsedLevelsAreSubtotals="1" fieldPosition="0">
        <references count="3">
          <reference field="1" count="1" selected="0">
            <x v="4"/>
          </reference>
          <reference field="4" count="35">
            <x v="53"/>
            <x v="61"/>
            <x v="77"/>
            <x v="82"/>
            <x v="100"/>
            <x v="110"/>
            <x v="112"/>
            <x v="114"/>
            <x v="131"/>
            <x v="142"/>
            <x v="143"/>
            <x v="182"/>
            <x v="232"/>
            <x v="256"/>
            <x v="319"/>
            <x v="324"/>
            <x v="330"/>
            <x v="345"/>
            <x v="365"/>
            <x v="367"/>
            <x v="399"/>
            <x v="410"/>
            <x v="415"/>
            <x v="423"/>
            <x v="454"/>
            <x v="464"/>
            <x v="480"/>
            <x v="481"/>
            <x v="483"/>
            <x v="500"/>
            <x v="517"/>
            <x v="566"/>
            <x v="571"/>
            <x v="594"/>
            <x v="599"/>
          </reference>
          <reference field="6" count="1" selected="0">
            <x v="1"/>
          </reference>
        </references>
      </pivotArea>
    </format>
    <format dxfId="13191">
      <pivotArea collapsedLevelsAreSubtotals="1" fieldPosition="0">
        <references count="2">
          <reference field="1" count="1" selected="0">
            <x v="4"/>
          </reference>
          <reference field="6" count="1">
            <x v="2"/>
          </reference>
        </references>
      </pivotArea>
    </format>
    <format dxfId="13190">
      <pivotArea collapsedLevelsAreSubtotals="1" fieldPosition="0">
        <references count="3">
          <reference field="1" count="1" selected="0">
            <x v="4"/>
          </reference>
          <reference field="4" count="132">
            <x v="2"/>
            <x v="6"/>
            <x v="7"/>
            <x v="8"/>
            <x v="9"/>
            <x v="10"/>
            <x v="11"/>
            <x v="12"/>
            <x v="13"/>
            <x v="14"/>
            <x v="15"/>
            <x v="27"/>
            <x v="32"/>
            <x v="33"/>
            <x v="45"/>
            <x v="46"/>
            <x v="49"/>
            <x v="59"/>
            <x v="67"/>
            <x v="68"/>
            <x v="69"/>
            <x v="70"/>
            <x v="74"/>
            <x v="86"/>
            <x v="88"/>
            <x v="90"/>
            <x v="91"/>
            <x v="98"/>
            <x v="99"/>
            <x v="101"/>
            <x v="102"/>
            <x v="109"/>
            <x v="111"/>
            <x v="113"/>
            <x v="116"/>
            <x v="133"/>
            <x v="139"/>
            <x v="140"/>
            <x v="141"/>
            <x v="144"/>
            <x v="173"/>
            <x v="177"/>
            <x v="178"/>
            <x v="185"/>
            <x v="188"/>
            <x v="189"/>
            <x v="191"/>
            <x v="202"/>
            <x v="211"/>
            <x v="212"/>
            <x v="219"/>
            <x v="220"/>
            <x v="221"/>
            <x v="222"/>
            <x v="224"/>
            <x v="245"/>
            <x v="248"/>
            <x v="249"/>
            <x v="259"/>
            <x v="260"/>
            <x v="261"/>
            <x v="262"/>
            <x v="264"/>
            <x v="286"/>
            <x v="298"/>
            <x v="304"/>
            <x v="320"/>
            <x v="328"/>
            <x v="331"/>
            <x v="332"/>
            <x v="337"/>
            <x v="342"/>
            <x v="360"/>
            <x v="361"/>
            <x v="363"/>
            <x v="364"/>
            <x v="369"/>
            <x v="371"/>
            <x v="372"/>
            <x v="374"/>
            <x v="375"/>
            <x v="390"/>
            <x v="392"/>
            <x v="393"/>
            <x v="394"/>
            <x v="395"/>
            <x v="398"/>
            <x v="406"/>
            <x v="408"/>
            <x v="409"/>
            <x v="412"/>
            <x v="414"/>
            <x v="416"/>
            <x v="419"/>
            <x v="424"/>
            <x v="427"/>
            <x v="431"/>
            <x v="460"/>
            <x v="461"/>
            <x v="465"/>
            <x v="466"/>
            <x v="471"/>
            <x v="472"/>
            <x v="473"/>
            <x v="475"/>
            <x v="479"/>
            <x v="482"/>
            <x v="486"/>
            <x v="498"/>
            <x v="501"/>
            <x v="504"/>
            <x v="509"/>
            <x v="519"/>
            <x v="576"/>
            <x v="580"/>
            <x v="581"/>
            <x v="586"/>
            <x v="595"/>
            <x v="596"/>
            <x v="597"/>
            <x v="598"/>
            <x v="601"/>
            <x v="603"/>
            <x v="604"/>
            <x v="608"/>
            <x v="609"/>
            <x v="610"/>
            <x v="614"/>
            <x v="616"/>
            <x v="617"/>
            <x v="618"/>
            <x v="619"/>
          </reference>
          <reference field="6" count="1" selected="0">
            <x v="2"/>
          </reference>
        </references>
      </pivotArea>
    </format>
    <format dxfId="13189">
      <pivotArea collapsedLevelsAreSubtotals="1" fieldPosition="0">
        <references count="1">
          <reference field="1" count="1">
            <x v="5"/>
          </reference>
        </references>
      </pivotArea>
    </format>
    <format dxfId="13188">
      <pivotArea collapsedLevelsAreSubtotals="1" fieldPosition="0">
        <references count="2">
          <reference field="1" count="1" selected="0">
            <x v="5"/>
          </reference>
          <reference field="6" count="1">
            <x v="0"/>
          </reference>
        </references>
      </pivotArea>
    </format>
    <format dxfId="13187">
      <pivotArea collapsedLevelsAreSubtotals="1" fieldPosition="0">
        <references count="3">
          <reference field="1" count="1" selected="0">
            <x v="5"/>
          </reference>
          <reference field="4" count="3">
            <x v="195"/>
            <x v="512"/>
            <x v="547"/>
          </reference>
          <reference field="6" count="1" selected="0">
            <x v="0"/>
          </reference>
        </references>
      </pivotArea>
    </format>
    <format dxfId="13186">
      <pivotArea collapsedLevelsAreSubtotals="1" fieldPosition="0">
        <references count="2">
          <reference field="1" count="1" selected="0">
            <x v="5"/>
          </reference>
          <reference field="6" count="1">
            <x v="1"/>
          </reference>
        </references>
      </pivotArea>
    </format>
    <format dxfId="13185">
      <pivotArea collapsedLevelsAreSubtotals="1" fieldPosition="0">
        <references count="3">
          <reference field="1" count="1" selected="0">
            <x v="5"/>
          </reference>
          <reference field="4" count="28">
            <x v="38"/>
            <x v="53"/>
            <x v="61"/>
            <x v="82"/>
            <x v="85"/>
            <x v="106"/>
            <x v="110"/>
            <x v="112"/>
            <x v="114"/>
            <x v="115"/>
            <x v="174"/>
            <x v="234"/>
            <x v="256"/>
            <x v="347"/>
            <x v="365"/>
            <x v="367"/>
            <x v="399"/>
            <x v="403"/>
            <x v="415"/>
            <x v="423"/>
            <x v="454"/>
            <x v="464"/>
            <x v="481"/>
            <x v="483"/>
            <x v="500"/>
            <x v="570"/>
            <x v="594"/>
            <x v="599"/>
          </reference>
          <reference field="6" count="1" selected="0">
            <x v="1"/>
          </reference>
        </references>
      </pivotArea>
    </format>
    <format dxfId="13184">
      <pivotArea collapsedLevelsAreSubtotals="1" fieldPosition="0">
        <references count="2">
          <reference field="1" count="1" selected="0">
            <x v="5"/>
          </reference>
          <reference field="6" count="1">
            <x v="2"/>
          </reference>
        </references>
      </pivotArea>
    </format>
    <format dxfId="13183">
      <pivotArea collapsedLevelsAreSubtotals="1" fieldPosition="0">
        <references count="3">
          <reference field="1" count="1" selected="0">
            <x v="5"/>
          </reference>
          <reference field="4" count="150">
            <x v="2"/>
            <x v="6"/>
            <x v="7"/>
            <x v="8"/>
            <x v="9"/>
            <x v="10"/>
            <x v="11"/>
            <x v="12"/>
            <x v="13"/>
            <x v="14"/>
            <x v="15"/>
            <x v="27"/>
            <x v="32"/>
            <x v="33"/>
            <x v="42"/>
            <x v="45"/>
            <x v="46"/>
            <x v="49"/>
            <x v="59"/>
            <x v="67"/>
            <x v="69"/>
            <x v="70"/>
            <x v="71"/>
            <x v="72"/>
            <x v="73"/>
            <x v="74"/>
            <x v="76"/>
            <x v="81"/>
            <x v="86"/>
            <x v="87"/>
            <x v="88"/>
            <x v="95"/>
            <x v="97"/>
            <x v="98"/>
            <x v="99"/>
            <x v="101"/>
            <x v="102"/>
            <x v="107"/>
            <x v="108"/>
            <x v="109"/>
            <x v="111"/>
            <x v="113"/>
            <x v="116"/>
            <x v="144"/>
            <x v="147"/>
            <x v="173"/>
            <x v="177"/>
            <x v="178"/>
            <x v="185"/>
            <x v="188"/>
            <x v="189"/>
            <x v="191"/>
            <x v="202"/>
            <x v="211"/>
            <x v="212"/>
            <x v="218"/>
            <x v="219"/>
            <x v="220"/>
            <x v="221"/>
            <x v="222"/>
            <x v="244"/>
            <x v="245"/>
            <x v="249"/>
            <x v="250"/>
            <x v="253"/>
            <x v="262"/>
            <x v="263"/>
            <x v="264"/>
            <x v="270"/>
            <x v="271"/>
            <x v="278"/>
            <x v="286"/>
            <x v="291"/>
            <x v="293"/>
            <x v="294"/>
            <x v="295"/>
            <x v="296"/>
            <x v="297"/>
            <x v="298"/>
            <x v="314"/>
            <x v="327"/>
            <x v="332"/>
            <x v="342"/>
            <x v="354"/>
            <x v="355"/>
            <x v="356"/>
            <x v="357"/>
            <x v="358"/>
            <x v="361"/>
            <x v="363"/>
            <x v="364"/>
            <x v="366"/>
            <x v="371"/>
            <x v="372"/>
            <x v="373"/>
            <x v="374"/>
            <x v="375"/>
            <x v="390"/>
            <x v="394"/>
            <x v="395"/>
            <x v="397"/>
            <x v="398"/>
            <x v="402"/>
            <x v="406"/>
            <x v="407"/>
            <x v="408"/>
            <x v="412"/>
            <x v="413"/>
            <x v="414"/>
            <x v="419"/>
            <x v="427"/>
            <x v="443"/>
            <x v="446"/>
            <x v="458"/>
            <x v="460"/>
            <x v="461"/>
            <x v="479"/>
            <x v="482"/>
            <x v="485"/>
            <x v="486"/>
            <x v="495"/>
            <x v="497"/>
            <x v="499"/>
            <x v="509"/>
            <x v="515"/>
            <x v="518"/>
            <x v="564"/>
            <x v="574"/>
            <x v="575"/>
            <x v="576"/>
            <x v="577"/>
            <x v="578"/>
            <x v="586"/>
            <x v="587"/>
            <x v="588"/>
            <x v="589"/>
            <x v="590"/>
            <x v="595"/>
            <x v="596"/>
            <x v="597"/>
            <x v="598"/>
            <x v="603"/>
            <x v="604"/>
            <x v="608"/>
            <x v="614"/>
            <x v="616"/>
            <x v="617"/>
            <x v="618"/>
            <x v="619"/>
            <x v="621"/>
          </reference>
          <reference field="6" count="1" selected="0">
            <x v="2"/>
          </reference>
        </references>
      </pivotArea>
    </format>
    <format dxfId="13182">
      <pivotArea collapsedLevelsAreSubtotals="1" fieldPosition="0">
        <references count="1">
          <reference field="1" count="1">
            <x v="6"/>
          </reference>
        </references>
      </pivotArea>
    </format>
    <format dxfId="13181">
      <pivotArea collapsedLevelsAreSubtotals="1" fieldPosition="0">
        <references count="2">
          <reference field="1" count="1" selected="0">
            <x v="6"/>
          </reference>
          <reference field="6" count="1">
            <x v="0"/>
          </reference>
        </references>
      </pivotArea>
    </format>
    <format dxfId="13180">
      <pivotArea collapsedLevelsAreSubtotals="1" fieldPosition="0">
        <references count="3">
          <reference field="1" count="1" selected="0">
            <x v="6"/>
          </reference>
          <reference field="4" count="9">
            <x v="195"/>
            <x v="512"/>
            <x v="522"/>
            <x v="531"/>
            <x v="534"/>
            <x v="547"/>
            <x v="548"/>
            <x v="550"/>
            <x v="557"/>
          </reference>
          <reference field="6" count="1" selected="0">
            <x v="0"/>
          </reference>
        </references>
      </pivotArea>
    </format>
    <format dxfId="13179">
      <pivotArea collapsedLevelsAreSubtotals="1" fieldPosition="0">
        <references count="2">
          <reference field="1" count="1" selected="0">
            <x v="6"/>
          </reference>
          <reference field="6" count="1">
            <x v="1"/>
          </reference>
        </references>
      </pivotArea>
    </format>
    <format dxfId="13178">
      <pivotArea collapsedLevelsAreSubtotals="1" fieldPosition="0">
        <references count="3">
          <reference field="1" count="1" selected="0">
            <x v="6"/>
          </reference>
          <reference field="4" count="11">
            <x v="18"/>
            <x v="61"/>
            <x v="365"/>
            <x v="367"/>
            <x v="399"/>
            <x v="403"/>
            <x v="415"/>
            <x v="454"/>
            <x v="483"/>
            <x v="594"/>
            <x v="599"/>
          </reference>
          <reference field="6" count="1" selected="0">
            <x v="1"/>
          </reference>
        </references>
      </pivotArea>
    </format>
    <format dxfId="13177">
      <pivotArea collapsedLevelsAreSubtotals="1" fieldPosition="0">
        <references count="2">
          <reference field="1" count="1" selected="0">
            <x v="6"/>
          </reference>
          <reference field="6" count="1">
            <x v="2"/>
          </reference>
        </references>
      </pivotArea>
    </format>
    <format dxfId="13176">
      <pivotArea collapsedLevelsAreSubtotals="1" fieldPosition="0">
        <references count="3">
          <reference field="1" count="1" selected="0">
            <x v="6"/>
          </reference>
          <reference field="4" count="84">
            <x v="2"/>
            <x v="6"/>
            <x v="7"/>
            <x v="8"/>
            <x v="9"/>
            <x v="10"/>
            <x v="11"/>
            <x v="12"/>
            <x v="13"/>
            <x v="14"/>
            <x v="15"/>
            <x v="27"/>
            <x v="31"/>
            <x v="32"/>
            <x v="45"/>
            <x v="49"/>
            <x v="63"/>
            <x v="65"/>
            <x v="67"/>
            <x v="68"/>
            <x v="69"/>
            <x v="70"/>
            <x v="71"/>
            <x v="72"/>
            <x v="73"/>
            <x v="86"/>
            <x v="88"/>
            <x v="91"/>
            <x v="98"/>
            <x v="99"/>
            <x v="117"/>
            <x v="144"/>
            <x v="169"/>
            <x v="178"/>
            <x v="185"/>
            <x v="188"/>
            <x v="189"/>
            <x v="191"/>
            <x v="193"/>
            <x v="211"/>
            <x v="212"/>
            <x v="219"/>
            <x v="220"/>
            <x v="221"/>
            <x v="222"/>
            <x v="227"/>
            <x v="230"/>
            <x v="245"/>
            <x v="248"/>
            <x v="257"/>
            <x v="272"/>
            <x v="286"/>
            <x v="342"/>
            <x v="361"/>
            <x v="363"/>
            <x v="364"/>
            <x v="369"/>
            <x v="371"/>
            <x v="372"/>
            <x v="375"/>
            <x v="390"/>
            <x v="394"/>
            <x v="395"/>
            <x v="398"/>
            <x v="406"/>
            <x v="408"/>
            <x v="414"/>
            <x v="431"/>
            <x v="479"/>
            <x v="486"/>
            <x v="498"/>
            <x v="513"/>
            <x v="576"/>
            <x v="586"/>
            <x v="595"/>
            <x v="596"/>
            <x v="597"/>
            <x v="598"/>
            <x v="603"/>
            <x v="604"/>
            <x v="616"/>
            <x v="617"/>
            <x v="618"/>
            <x v="619"/>
          </reference>
          <reference field="6" count="1" selected="0">
            <x v="2"/>
          </reference>
        </references>
      </pivotArea>
    </format>
    <format dxfId="13175">
      <pivotArea collapsedLevelsAreSubtotals="1" fieldPosition="0">
        <references count="1">
          <reference field="1" count="1">
            <x v="7"/>
          </reference>
        </references>
      </pivotArea>
    </format>
    <format dxfId="13174">
      <pivotArea collapsedLevelsAreSubtotals="1" fieldPosition="0">
        <references count="2">
          <reference field="1" count="1" selected="0">
            <x v="7"/>
          </reference>
          <reference field="6" count="1">
            <x v="0"/>
          </reference>
        </references>
      </pivotArea>
    </format>
    <format dxfId="13173">
      <pivotArea collapsedLevelsAreSubtotals="1" fieldPosition="0">
        <references count="3">
          <reference field="1" count="1" selected="0">
            <x v="7"/>
          </reference>
          <reference field="4" count="7">
            <x v="195"/>
            <x v="205"/>
            <x v="506"/>
            <x v="507"/>
            <x v="508"/>
            <x v="512"/>
            <x v="547"/>
          </reference>
          <reference field="6" count="1" selected="0">
            <x v="0"/>
          </reference>
        </references>
      </pivotArea>
    </format>
    <format dxfId="13172">
      <pivotArea collapsedLevelsAreSubtotals="1" fieldPosition="0">
        <references count="2">
          <reference field="1" count="1" selected="0">
            <x v="7"/>
          </reference>
          <reference field="6" count="1">
            <x v="1"/>
          </reference>
        </references>
      </pivotArea>
    </format>
    <format dxfId="13171">
      <pivotArea collapsedLevelsAreSubtotals="1" fieldPosition="0">
        <references count="3">
          <reference field="1" count="1" selected="0">
            <x v="7"/>
          </reference>
          <reference field="4" count="43">
            <x v="1"/>
            <x v="16"/>
            <x v="18"/>
            <x v="23"/>
            <x v="28"/>
            <x v="61"/>
            <x v="82"/>
            <x v="85"/>
            <x v="106"/>
            <x v="112"/>
            <x v="114"/>
            <x v="115"/>
            <x v="149"/>
            <x v="150"/>
            <x v="157"/>
            <x v="159"/>
            <x v="161"/>
            <x v="162"/>
            <x v="163"/>
            <x v="165"/>
            <x v="174"/>
            <x v="190"/>
            <x v="203"/>
            <x v="213"/>
            <x v="315"/>
            <x v="365"/>
            <x v="367"/>
            <x v="399"/>
            <x v="403"/>
            <x v="415"/>
            <x v="430"/>
            <x v="435"/>
            <x v="449"/>
            <x v="451"/>
            <x v="452"/>
            <x v="454"/>
            <x v="462"/>
            <x v="464"/>
            <x v="481"/>
            <x v="483"/>
            <x v="500"/>
            <x v="517"/>
            <x v="599"/>
          </reference>
          <reference field="6" count="1" selected="0">
            <x v="1"/>
          </reference>
        </references>
      </pivotArea>
    </format>
    <format dxfId="13170">
      <pivotArea collapsedLevelsAreSubtotals="1" fieldPosition="0">
        <references count="2">
          <reference field="1" count="1" selected="0">
            <x v="7"/>
          </reference>
          <reference field="6" count="1">
            <x v="2"/>
          </reference>
        </references>
      </pivotArea>
    </format>
    <format dxfId="13169">
      <pivotArea collapsedLevelsAreSubtotals="1" fieldPosition="0">
        <references count="3">
          <reference field="1" count="1" selected="0">
            <x v="7"/>
          </reference>
          <reference field="4" count="163">
            <x v="32"/>
            <x v="39"/>
            <x v="42"/>
            <x v="43"/>
            <x v="45"/>
            <x v="50"/>
            <x v="55"/>
            <x v="65"/>
            <x v="66"/>
            <x v="67"/>
            <x v="68"/>
            <x v="69"/>
            <x v="70"/>
            <x v="76"/>
            <x v="78"/>
            <x v="80"/>
            <x v="81"/>
            <x v="86"/>
            <x v="87"/>
            <x v="88"/>
            <x v="89"/>
            <x v="91"/>
            <x v="95"/>
            <x v="109"/>
            <x v="116"/>
            <x v="117"/>
            <x v="144"/>
            <x v="145"/>
            <x v="146"/>
            <x v="156"/>
            <x v="160"/>
            <x v="164"/>
            <x v="169"/>
            <x v="175"/>
            <x v="176"/>
            <x v="178"/>
            <x v="180"/>
            <x v="181"/>
            <x v="185"/>
            <x v="186"/>
            <x v="188"/>
            <x v="189"/>
            <x v="191"/>
            <x v="193"/>
            <x v="199"/>
            <x v="201"/>
            <x v="206"/>
            <x v="207"/>
            <x v="209"/>
            <x v="211"/>
            <x v="212"/>
            <x v="217"/>
            <x v="218"/>
            <x v="225"/>
            <x v="226"/>
            <x v="227"/>
            <x v="230"/>
            <x v="238"/>
            <x v="239"/>
            <x v="240"/>
            <x v="241"/>
            <x v="243"/>
            <x v="245"/>
            <x v="248"/>
            <x v="249"/>
            <x v="251"/>
            <x v="257"/>
            <x v="258"/>
            <x v="262"/>
            <x v="264"/>
            <x v="265"/>
            <x v="270"/>
            <x v="271"/>
            <x v="272"/>
            <x v="286"/>
            <x v="287"/>
            <x v="292"/>
            <x v="298"/>
            <x v="299"/>
            <x v="300"/>
            <x v="301"/>
            <x v="302"/>
            <x v="303"/>
            <x v="305"/>
            <x v="306"/>
            <x v="308"/>
            <x v="309"/>
            <x v="310"/>
            <x v="316"/>
            <x v="317"/>
            <x v="318"/>
            <x v="322"/>
            <x v="333"/>
            <x v="335"/>
            <x v="342"/>
            <x v="352"/>
            <x v="353"/>
            <x v="361"/>
            <x v="363"/>
            <x v="364"/>
            <x v="366"/>
            <x v="368"/>
            <x v="369"/>
            <x v="370"/>
            <x v="371"/>
            <x v="372"/>
            <x v="373"/>
            <x v="374"/>
            <x v="375"/>
            <x v="378"/>
            <x v="390"/>
            <x v="394"/>
            <x v="395"/>
            <x v="396"/>
            <x v="397"/>
            <x v="398"/>
            <x v="401"/>
            <x v="402"/>
            <x v="406"/>
            <x v="407"/>
            <x v="408"/>
            <x v="414"/>
            <x v="419"/>
            <x v="420"/>
            <x v="421"/>
            <x v="425"/>
            <x v="427"/>
            <x v="431"/>
            <x v="432"/>
            <x v="439"/>
            <x v="443"/>
            <x v="457"/>
            <x v="461"/>
            <x v="467"/>
            <x v="468"/>
            <x v="469"/>
            <x v="470"/>
            <x v="474"/>
            <x v="476"/>
            <x v="477"/>
            <x v="478"/>
            <x v="479"/>
            <x v="482"/>
            <x v="484"/>
            <x v="486"/>
            <x v="495"/>
            <x v="496"/>
            <x v="498"/>
            <x v="499"/>
            <x v="502"/>
            <x v="503"/>
            <x v="509"/>
            <x v="573"/>
            <x v="576"/>
            <x v="583"/>
            <x v="584"/>
            <x v="586"/>
            <x v="593"/>
            <x v="603"/>
            <x v="604"/>
            <x v="611"/>
            <x v="612"/>
            <x v="624"/>
          </reference>
          <reference field="6" count="1" selected="0">
            <x v="2"/>
          </reference>
        </references>
      </pivotArea>
    </format>
    <format dxfId="13168">
      <pivotArea collapsedLevelsAreSubtotals="1" fieldPosition="0">
        <references count="1">
          <reference field="1" count="1">
            <x v="8"/>
          </reference>
        </references>
      </pivotArea>
    </format>
    <format dxfId="13167">
      <pivotArea collapsedLevelsAreSubtotals="1" fieldPosition="0">
        <references count="2">
          <reference field="1" count="1" selected="0">
            <x v="8"/>
          </reference>
          <reference field="6" count="1">
            <x v="0"/>
          </reference>
        </references>
      </pivotArea>
    </format>
    <format dxfId="13166">
      <pivotArea collapsedLevelsAreSubtotals="1" fieldPosition="0">
        <references count="3">
          <reference field="1" count="1" selected="0">
            <x v="8"/>
          </reference>
          <reference field="4" count="2">
            <x v="195"/>
            <x v="512"/>
          </reference>
          <reference field="6" count="1" selected="0">
            <x v="0"/>
          </reference>
        </references>
      </pivotArea>
    </format>
    <format dxfId="13165">
      <pivotArea collapsedLevelsAreSubtotals="1" fieldPosition="0">
        <references count="2">
          <reference field="1" count="1" selected="0">
            <x v="8"/>
          </reference>
          <reference field="6" count="1">
            <x v="1"/>
          </reference>
        </references>
      </pivotArea>
    </format>
    <format dxfId="13164">
      <pivotArea collapsedLevelsAreSubtotals="1" fieldPosition="0">
        <references count="3">
          <reference field="1" count="1" selected="0">
            <x v="8"/>
          </reference>
          <reference field="4" count="5">
            <x v="61"/>
            <x v="399"/>
            <x v="403"/>
            <x v="454"/>
            <x v="599"/>
          </reference>
          <reference field="6" count="1" selected="0">
            <x v="1"/>
          </reference>
        </references>
      </pivotArea>
    </format>
    <format dxfId="13163">
      <pivotArea collapsedLevelsAreSubtotals="1" fieldPosition="0">
        <references count="2">
          <reference field="1" count="1" selected="0">
            <x v="8"/>
          </reference>
          <reference field="6" count="1">
            <x v="2"/>
          </reference>
        </references>
      </pivotArea>
    </format>
    <format dxfId="13162">
      <pivotArea collapsedLevelsAreSubtotals="1" fieldPosition="0">
        <references count="3">
          <reference field="1" count="1" selected="0">
            <x v="8"/>
          </reference>
          <reference field="4" count="22">
            <x v="45"/>
            <x v="67"/>
            <x v="69"/>
            <x v="70"/>
            <x v="86"/>
            <x v="88"/>
            <x v="178"/>
            <x v="185"/>
            <x v="188"/>
            <x v="189"/>
            <x v="191"/>
            <x v="211"/>
            <x v="212"/>
            <x v="363"/>
            <x v="364"/>
            <x v="372"/>
            <x v="395"/>
            <x v="398"/>
            <x v="406"/>
            <x v="486"/>
            <x v="603"/>
            <x v="604"/>
          </reference>
          <reference field="6" count="1" selected="0">
            <x v="2"/>
          </reference>
        </references>
      </pivotArea>
    </format>
    <format dxfId="13161">
      <pivotArea collapsedLevelsAreSubtotals="1" fieldPosition="0">
        <references count="1">
          <reference field="1" count="1">
            <x v="9"/>
          </reference>
        </references>
      </pivotArea>
    </format>
    <format dxfId="13160">
      <pivotArea collapsedLevelsAreSubtotals="1" fieldPosition="0">
        <references count="2">
          <reference field="1" count="1" selected="0">
            <x v="9"/>
          </reference>
          <reference field="6" count="1">
            <x v="0"/>
          </reference>
        </references>
      </pivotArea>
    </format>
    <format dxfId="13159">
      <pivotArea collapsedLevelsAreSubtotals="1" fieldPosition="0">
        <references count="3">
          <reference field="1" count="1" selected="0">
            <x v="9"/>
          </reference>
          <reference field="4" count="4">
            <x v="195"/>
            <x v="512"/>
            <x v="552"/>
            <x v="563"/>
          </reference>
          <reference field="6" count="1" selected="0">
            <x v="0"/>
          </reference>
        </references>
      </pivotArea>
    </format>
    <format dxfId="13158">
      <pivotArea collapsedLevelsAreSubtotals="1" fieldPosition="0">
        <references count="2">
          <reference field="1" count="1" selected="0">
            <x v="9"/>
          </reference>
          <reference field="6" count="1">
            <x v="1"/>
          </reference>
        </references>
      </pivotArea>
    </format>
    <format dxfId="13157">
      <pivotArea collapsedLevelsAreSubtotals="1" fieldPosition="0">
        <references count="3">
          <reference field="1" count="1" selected="0">
            <x v="9"/>
          </reference>
          <reference field="4" count="11">
            <x v="40"/>
            <x v="54"/>
            <x v="61"/>
            <x v="106"/>
            <x v="174"/>
            <x v="255"/>
            <x v="399"/>
            <x v="403"/>
            <x v="454"/>
            <x v="483"/>
            <x v="599"/>
          </reference>
          <reference field="6" count="1" selected="0">
            <x v="1"/>
          </reference>
        </references>
      </pivotArea>
    </format>
    <format dxfId="13156">
      <pivotArea collapsedLevelsAreSubtotals="1" fieldPosition="0">
        <references count="2">
          <reference field="1" count="1" selected="0">
            <x v="9"/>
          </reference>
          <reference field="6" count="1">
            <x v="2"/>
          </reference>
        </references>
      </pivotArea>
    </format>
    <format dxfId="13155">
      <pivotArea collapsedLevelsAreSubtotals="1" fieldPosition="0">
        <references count="3">
          <reference field="1" count="1" selected="0">
            <x v="9"/>
          </reference>
          <reference field="4" count="60">
            <x v="5"/>
            <x v="45"/>
            <x v="56"/>
            <x v="65"/>
            <x v="67"/>
            <x v="69"/>
            <x v="70"/>
            <x v="79"/>
            <x v="81"/>
            <x v="86"/>
            <x v="88"/>
            <x v="97"/>
            <x v="107"/>
            <x v="108"/>
            <x v="117"/>
            <x v="151"/>
            <x v="152"/>
            <x v="153"/>
            <x v="154"/>
            <x v="155"/>
            <x v="169"/>
            <x v="178"/>
            <x v="185"/>
            <x v="188"/>
            <x v="189"/>
            <x v="191"/>
            <x v="193"/>
            <x v="204"/>
            <x v="211"/>
            <x v="212"/>
            <x v="227"/>
            <x v="230"/>
            <x v="245"/>
            <x v="257"/>
            <x v="270"/>
            <x v="271"/>
            <x v="272"/>
            <x v="314"/>
            <x v="334"/>
            <x v="363"/>
            <x v="364"/>
            <x v="366"/>
            <x v="372"/>
            <x v="373"/>
            <x v="395"/>
            <x v="397"/>
            <x v="398"/>
            <x v="402"/>
            <x v="406"/>
            <x v="407"/>
            <x v="408"/>
            <x v="443"/>
            <x v="479"/>
            <x v="485"/>
            <x v="486"/>
            <x v="499"/>
            <x v="515"/>
            <x v="576"/>
            <x v="603"/>
            <x v="604"/>
          </reference>
          <reference field="6" count="1" selected="0">
            <x v="2"/>
          </reference>
        </references>
      </pivotArea>
    </format>
    <format dxfId="13154">
      <pivotArea collapsedLevelsAreSubtotals="1" fieldPosition="0">
        <references count="1">
          <reference field="1" count="1">
            <x v="10"/>
          </reference>
        </references>
      </pivotArea>
    </format>
    <format dxfId="13153">
      <pivotArea collapsedLevelsAreSubtotals="1" fieldPosition="0">
        <references count="2">
          <reference field="1" count="1" selected="0">
            <x v="10"/>
          </reference>
          <reference field="6" count="1">
            <x v="3"/>
          </reference>
        </references>
      </pivotArea>
    </format>
    <format dxfId="13152">
      <pivotArea collapsedLevelsAreSubtotals="1" fieldPosition="0">
        <references count="3">
          <reference field="1" count="1" selected="0">
            <x v="10"/>
          </reference>
          <reference field="4" count="1">
            <x v="168"/>
          </reference>
          <reference field="6" count="1" selected="0">
            <x v="3"/>
          </reference>
        </references>
      </pivotArea>
    </format>
    <format dxfId="13151">
      <pivotArea collapsedLevelsAreSubtotals="1" fieldPosition="0">
        <references count="1">
          <reference field="1" count="1">
            <x v="11"/>
          </reference>
        </references>
      </pivotArea>
    </format>
    <format dxfId="13150">
      <pivotArea collapsedLevelsAreSubtotals="1" fieldPosition="0">
        <references count="2">
          <reference field="1" count="1" selected="0">
            <x v="11"/>
          </reference>
          <reference field="6" count="1">
            <x v="0"/>
          </reference>
        </references>
      </pivotArea>
    </format>
    <format dxfId="13149">
      <pivotArea collapsedLevelsAreSubtotals="1" fieldPosition="0">
        <references count="3">
          <reference field="1" count="1" selected="0">
            <x v="11"/>
          </reference>
          <reference field="4" count="7">
            <x v="0"/>
            <x v="166"/>
            <x v="195"/>
            <x v="505"/>
            <x v="511"/>
            <x v="512"/>
            <x v="547"/>
          </reference>
          <reference field="6" count="1" selected="0">
            <x v="0"/>
          </reference>
        </references>
      </pivotArea>
    </format>
    <format dxfId="13148">
      <pivotArea collapsedLevelsAreSubtotals="1" fieldPosition="0">
        <references count="2">
          <reference field="1" count="1" selected="0">
            <x v="11"/>
          </reference>
          <reference field="6" count="1">
            <x v="1"/>
          </reference>
        </references>
      </pivotArea>
    </format>
    <format dxfId="13147">
      <pivotArea collapsedLevelsAreSubtotals="1" fieldPosition="0">
        <references count="3">
          <reference field="1" count="1" selected="0">
            <x v="11"/>
          </reference>
          <reference field="4" count="20">
            <x v="18"/>
            <x v="21"/>
            <x v="44"/>
            <x v="61"/>
            <x v="194"/>
            <x v="208"/>
            <x v="215"/>
            <x v="216"/>
            <x v="365"/>
            <x v="367"/>
            <x v="399"/>
            <x v="403"/>
            <x v="415"/>
            <x v="454"/>
            <x v="483"/>
            <x v="514"/>
            <x v="567"/>
            <x v="569"/>
            <x v="594"/>
            <x v="599"/>
          </reference>
          <reference field="6" count="1" selected="0">
            <x v="1"/>
          </reference>
        </references>
      </pivotArea>
    </format>
    <format dxfId="13146">
      <pivotArea collapsedLevelsAreSubtotals="1" fieldPosition="0">
        <references count="2">
          <reference field="1" count="1" selected="0">
            <x v="11"/>
          </reference>
          <reference field="6" count="1">
            <x v="2"/>
          </reference>
        </references>
      </pivotArea>
    </format>
    <format dxfId="13145">
      <pivotArea collapsedLevelsAreSubtotals="1" fieldPosition="0">
        <references count="3">
          <reference field="1" count="1" selected="0">
            <x v="11"/>
          </reference>
          <reference field="4" count="93">
            <x v="2"/>
            <x v="4"/>
            <x v="6"/>
            <x v="7"/>
            <x v="8"/>
            <x v="9"/>
            <x v="10"/>
            <x v="11"/>
            <x v="12"/>
            <x v="13"/>
            <x v="14"/>
            <x v="15"/>
            <x v="27"/>
            <x v="32"/>
            <x v="45"/>
            <x v="49"/>
            <x v="65"/>
            <x v="67"/>
            <x v="68"/>
            <x v="69"/>
            <x v="70"/>
            <x v="71"/>
            <x v="72"/>
            <x v="73"/>
            <x v="86"/>
            <x v="88"/>
            <x v="91"/>
            <x v="97"/>
            <x v="98"/>
            <x v="99"/>
            <x v="107"/>
            <x v="108"/>
            <x v="117"/>
            <x v="144"/>
            <x v="169"/>
            <x v="178"/>
            <x v="185"/>
            <x v="188"/>
            <x v="189"/>
            <x v="191"/>
            <x v="193"/>
            <x v="211"/>
            <x v="212"/>
            <x v="218"/>
            <x v="219"/>
            <x v="220"/>
            <x v="221"/>
            <x v="222"/>
            <x v="227"/>
            <x v="230"/>
            <x v="245"/>
            <x v="248"/>
            <x v="257"/>
            <x v="272"/>
            <x v="286"/>
            <x v="314"/>
            <x v="342"/>
            <x v="361"/>
            <x v="362"/>
            <x v="363"/>
            <x v="364"/>
            <x v="369"/>
            <x v="371"/>
            <x v="372"/>
            <x v="375"/>
            <x v="390"/>
            <x v="394"/>
            <x v="395"/>
            <x v="398"/>
            <x v="406"/>
            <x v="408"/>
            <x v="414"/>
            <x v="431"/>
            <x v="437"/>
            <x v="438"/>
            <x v="479"/>
            <x v="485"/>
            <x v="486"/>
            <x v="498"/>
            <x v="515"/>
            <x v="576"/>
            <x v="586"/>
            <x v="595"/>
            <x v="596"/>
            <x v="597"/>
            <x v="598"/>
            <x v="603"/>
            <x v="604"/>
            <x v="616"/>
            <x v="617"/>
            <x v="618"/>
            <x v="619"/>
            <x v="620"/>
          </reference>
          <reference field="6" count="1" selected="0">
            <x v="2"/>
          </reference>
        </references>
      </pivotArea>
    </format>
    <format dxfId="13144">
      <pivotArea collapsedLevelsAreSubtotals="1" fieldPosition="0">
        <references count="1">
          <reference field="1" count="1">
            <x v="12"/>
          </reference>
        </references>
      </pivotArea>
    </format>
    <format dxfId="13143">
      <pivotArea collapsedLevelsAreSubtotals="1" fieldPosition="0">
        <references count="2">
          <reference field="1" count="1" selected="0">
            <x v="12"/>
          </reference>
          <reference field="6" count="1">
            <x v="0"/>
          </reference>
        </references>
      </pivotArea>
    </format>
    <format dxfId="13142">
      <pivotArea collapsedLevelsAreSubtotals="1" fieldPosition="0">
        <references count="3">
          <reference field="1" count="1" selected="0">
            <x v="12"/>
          </reference>
          <reference field="4" count="2">
            <x v="195"/>
            <x v="512"/>
          </reference>
          <reference field="6" count="1" selected="0">
            <x v="0"/>
          </reference>
        </references>
      </pivotArea>
    </format>
    <format dxfId="13141">
      <pivotArea collapsedLevelsAreSubtotals="1" fieldPosition="0">
        <references count="2">
          <reference field="1" count="1" selected="0">
            <x v="12"/>
          </reference>
          <reference field="6" count="1">
            <x v="1"/>
          </reference>
        </references>
      </pivotArea>
    </format>
    <format dxfId="13140">
      <pivotArea collapsedLevelsAreSubtotals="1" fieldPosition="0">
        <references count="3">
          <reference field="1" count="1" selected="0">
            <x v="12"/>
          </reference>
          <reference field="4" count="7">
            <x v="61"/>
            <x v="106"/>
            <x v="132"/>
            <x v="174"/>
            <x v="399"/>
            <x v="454"/>
            <x v="599"/>
          </reference>
          <reference field="6" count="1" selected="0">
            <x v="1"/>
          </reference>
        </references>
      </pivotArea>
    </format>
    <format dxfId="13139">
      <pivotArea collapsedLevelsAreSubtotals="1" fieldPosition="0">
        <references count="2">
          <reference field="1" count="1" selected="0">
            <x v="12"/>
          </reference>
          <reference field="6" count="1">
            <x v="2"/>
          </reference>
        </references>
      </pivotArea>
    </format>
    <format dxfId="13138">
      <pivotArea collapsedLevelsAreSubtotals="1" fieldPosition="0">
        <references count="3">
          <reference field="1" count="1" selected="0">
            <x v="12"/>
          </reference>
          <reference field="4" count="23">
            <x v="67"/>
            <x v="69"/>
            <x v="70"/>
            <x v="81"/>
            <x v="86"/>
            <x v="178"/>
            <x v="185"/>
            <x v="188"/>
            <x v="189"/>
            <x v="191"/>
            <x v="212"/>
            <x v="270"/>
            <x v="271"/>
            <x v="366"/>
            <x v="373"/>
            <x v="395"/>
            <x v="397"/>
            <x v="402"/>
            <x v="407"/>
            <x v="443"/>
            <x v="499"/>
            <x v="603"/>
            <x v="604"/>
          </reference>
          <reference field="6" count="1" selected="0">
            <x v="2"/>
          </reference>
        </references>
      </pivotArea>
    </format>
    <format dxfId="13137">
      <pivotArea collapsedLevelsAreSubtotals="1" fieldPosition="0">
        <references count="1">
          <reference field="1" count="1">
            <x v="13"/>
          </reference>
        </references>
      </pivotArea>
    </format>
    <format dxfId="13136">
      <pivotArea collapsedLevelsAreSubtotals="1" fieldPosition="0">
        <references count="2">
          <reference field="1" count="1" selected="0">
            <x v="13"/>
          </reference>
          <reference field="6" count="1">
            <x v="0"/>
          </reference>
        </references>
      </pivotArea>
    </format>
    <format dxfId="13135">
      <pivotArea collapsedLevelsAreSubtotals="1" fieldPosition="0">
        <references count="3">
          <reference field="1" count="1" selected="0">
            <x v="13"/>
          </reference>
          <reference field="4" count="12">
            <x v="380"/>
            <x v="384"/>
            <x v="385"/>
            <x v="386"/>
            <x v="387"/>
            <x v="388"/>
            <x v="523"/>
            <x v="524"/>
            <x v="536"/>
            <x v="543"/>
            <x v="547"/>
            <x v="556"/>
          </reference>
          <reference field="6" count="1" selected="0">
            <x v="0"/>
          </reference>
        </references>
      </pivotArea>
    </format>
    <format dxfId="13134">
      <pivotArea collapsedLevelsAreSubtotals="1" fieldPosition="0">
        <references count="2">
          <reference field="1" count="1" selected="0">
            <x v="13"/>
          </reference>
          <reference field="6" count="1">
            <x v="1"/>
          </reference>
        </references>
      </pivotArea>
    </format>
    <format dxfId="13133">
      <pivotArea collapsedLevelsAreSubtotals="1" fieldPosition="0">
        <references count="3">
          <reference field="1" count="1" selected="0">
            <x v="13"/>
          </reference>
          <reference field="4" count="7">
            <x v="24"/>
            <x v="125"/>
            <x v="126"/>
            <x v="127"/>
            <x v="344"/>
            <x v="570"/>
            <x v="594"/>
          </reference>
          <reference field="6" count="1" selected="0">
            <x v="1"/>
          </reference>
        </references>
      </pivotArea>
    </format>
    <format dxfId="13132">
      <pivotArea collapsedLevelsAreSubtotals="1" fieldPosition="0">
        <references count="2">
          <reference field="1" count="1" selected="0">
            <x v="13"/>
          </reference>
          <reference field="6" count="1">
            <x v="2"/>
          </reference>
        </references>
      </pivotArea>
    </format>
    <format dxfId="13131">
      <pivotArea collapsedLevelsAreSubtotals="1" fieldPosition="0">
        <references count="3">
          <reference field="1" count="1" selected="0">
            <x v="13"/>
          </reference>
          <reference field="4" count="64">
            <x v="6"/>
            <x v="7"/>
            <x v="8"/>
            <x v="9"/>
            <x v="10"/>
            <x v="11"/>
            <x v="12"/>
            <x v="13"/>
            <x v="14"/>
            <x v="15"/>
            <x v="27"/>
            <x v="49"/>
            <x v="71"/>
            <x v="72"/>
            <x v="73"/>
            <x v="96"/>
            <x v="98"/>
            <x v="99"/>
            <x v="104"/>
            <x v="124"/>
            <x v="128"/>
            <x v="144"/>
            <x v="179"/>
            <x v="183"/>
            <x v="200"/>
            <x v="219"/>
            <x v="220"/>
            <x v="221"/>
            <x v="222"/>
            <x v="229"/>
            <x v="247"/>
            <x v="269"/>
            <x v="288"/>
            <x v="359"/>
            <x v="375"/>
            <x v="379"/>
            <x v="381"/>
            <x v="382"/>
            <x v="383"/>
            <x v="389"/>
            <x v="417"/>
            <x v="418"/>
            <x v="426"/>
            <x v="436"/>
            <x v="456"/>
            <x v="487"/>
            <x v="488"/>
            <x v="489"/>
            <x v="490"/>
            <x v="491"/>
            <x v="492"/>
            <x v="493"/>
            <x v="494"/>
            <x v="497"/>
            <x v="579"/>
            <x v="591"/>
            <x v="595"/>
            <x v="596"/>
            <x v="597"/>
            <x v="598"/>
            <x v="616"/>
            <x v="617"/>
            <x v="618"/>
            <x v="619"/>
          </reference>
          <reference field="6" count="1" selected="0">
            <x v="2"/>
          </reference>
        </references>
      </pivotArea>
    </format>
    <format dxfId="13130">
      <pivotArea field="1" type="button" dataOnly="0" labelOnly="1" outline="0" axis="axisRow" fieldPosition="0"/>
    </format>
    <format dxfId="13129">
      <pivotArea dataOnly="0" labelOnly="1" fieldPosition="0">
        <references count="1">
          <reference field="1" count="14">
            <x v="0"/>
            <x v="1"/>
            <x v="2"/>
            <x v="3"/>
            <x v="4"/>
            <x v="5"/>
            <x v="6"/>
            <x v="7"/>
            <x v="8"/>
            <x v="9"/>
            <x v="10"/>
            <x v="11"/>
            <x v="12"/>
            <x v="13"/>
          </reference>
        </references>
      </pivotArea>
    </format>
    <format dxfId="13128">
      <pivotArea dataOnly="0" labelOnly="1" fieldPosition="0">
        <references count="2">
          <reference field="1" count="1" selected="0">
            <x v="0"/>
          </reference>
          <reference field="6" count="3">
            <x v="0"/>
            <x v="1"/>
            <x v="2"/>
          </reference>
        </references>
      </pivotArea>
    </format>
    <format dxfId="13127">
      <pivotArea dataOnly="0" labelOnly="1" fieldPosition="0">
        <references count="2">
          <reference field="1" count="1" selected="0">
            <x v="1"/>
          </reference>
          <reference field="6" count="3">
            <x v="0"/>
            <x v="1"/>
            <x v="2"/>
          </reference>
        </references>
      </pivotArea>
    </format>
    <format dxfId="13126">
      <pivotArea dataOnly="0" labelOnly="1" fieldPosition="0">
        <references count="2">
          <reference field="1" count="1" selected="0">
            <x v="2"/>
          </reference>
          <reference field="6" count="3">
            <x v="0"/>
            <x v="1"/>
            <x v="2"/>
          </reference>
        </references>
      </pivotArea>
    </format>
    <format dxfId="13125">
      <pivotArea dataOnly="0" labelOnly="1" fieldPosition="0">
        <references count="2">
          <reference field="1" count="1" selected="0">
            <x v="3"/>
          </reference>
          <reference field="6" count="2">
            <x v="1"/>
            <x v="2"/>
          </reference>
        </references>
      </pivotArea>
    </format>
    <format dxfId="13124">
      <pivotArea dataOnly="0" labelOnly="1" fieldPosition="0">
        <references count="2">
          <reference field="1" count="1" selected="0">
            <x v="4"/>
          </reference>
          <reference field="6" count="3">
            <x v="0"/>
            <x v="1"/>
            <x v="2"/>
          </reference>
        </references>
      </pivotArea>
    </format>
    <format dxfId="13123">
      <pivotArea dataOnly="0" labelOnly="1" fieldPosition="0">
        <references count="2">
          <reference field="1" count="1" selected="0">
            <x v="5"/>
          </reference>
          <reference field="6" count="3">
            <x v="0"/>
            <x v="1"/>
            <x v="2"/>
          </reference>
        </references>
      </pivotArea>
    </format>
    <format dxfId="13122">
      <pivotArea dataOnly="0" labelOnly="1" fieldPosition="0">
        <references count="2">
          <reference field="1" count="1" selected="0">
            <x v="6"/>
          </reference>
          <reference field="6" count="3">
            <x v="0"/>
            <x v="1"/>
            <x v="2"/>
          </reference>
        </references>
      </pivotArea>
    </format>
    <format dxfId="13121">
      <pivotArea dataOnly="0" labelOnly="1" fieldPosition="0">
        <references count="2">
          <reference field="1" count="1" selected="0">
            <x v="7"/>
          </reference>
          <reference field="6" count="3">
            <x v="0"/>
            <x v="1"/>
            <x v="2"/>
          </reference>
        </references>
      </pivotArea>
    </format>
    <format dxfId="13120">
      <pivotArea dataOnly="0" labelOnly="1" fieldPosition="0">
        <references count="2">
          <reference field="1" count="1" selected="0">
            <x v="8"/>
          </reference>
          <reference field="6" count="3">
            <x v="0"/>
            <x v="1"/>
            <x v="2"/>
          </reference>
        </references>
      </pivotArea>
    </format>
    <format dxfId="13119">
      <pivotArea dataOnly="0" labelOnly="1" fieldPosition="0">
        <references count="2">
          <reference field="1" count="1" selected="0">
            <x v="9"/>
          </reference>
          <reference field="6" count="3">
            <x v="0"/>
            <x v="1"/>
            <x v="2"/>
          </reference>
        </references>
      </pivotArea>
    </format>
    <format dxfId="13118">
      <pivotArea dataOnly="0" labelOnly="1" fieldPosition="0">
        <references count="2">
          <reference field="1" count="1" selected="0">
            <x v="10"/>
          </reference>
          <reference field="6" count="1">
            <x v="3"/>
          </reference>
        </references>
      </pivotArea>
    </format>
    <format dxfId="13117">
      <pivotArea dataOnly="0" labelOnly="1" fieldPosition="0">
        <references count="2">
          <reference field="1" count="1" selected="0">
            <x v="11"/>
          </reference>
          <reference field="6" count="3">
            <x v="0"/>
            <x v="1"/>
            <x v="2"/>
          </reference>
        </references>
      </pivotArea>
    </format>
    <format dxfId="13116">
      <pivotArea dataOnly="0" labelOnly="1" fieldPosition="0">
        <references count="2">
          <reference field="1" count="1" selected="0">
            <x v="12"/>
          </reference>
          <reference field="6" count="3">
            <x v="0"/>
            <x v="1"/>
            <x v="2"/>
          </reference>
        </references>
      </pivotArea>
    </format>
    <format dxfId="13115">
      <pivotArea dataOnly="0" labelOnly="1" fieldPosition="0">
        <references count="2">
          <reference field="1" count="1" selected="0">
            <x v="13"/>
          </reference>
          <reference field="6" count="3">
            <x v="0"/>
            <x v="1"/>
            <x v="2"/>
          </reference>
        </references>
      </pivotArea>
    </format>
    <format dxfId="13114">
      <pivotArea dataOnly="0" labelOnly="1" fieldPosition="0">
        <references count="3">
          <reference field="1" count="1" selected="0">
            <x v="0"/>
          </reference>
          <reference field="4" count="9">
            <x v="60"/>
            <x v="195"/>
            <x v="311"/>
            <x v="512"/>
            <x v="521"/>
            <x v="529"/>
            <x v="541"/>
            <x v="542"/>
            <x v="544"/>
          </reference>
          <reference field="6" count="1" selected="0">
            <x v="0"/>
          </reference>
        </references>
      </pivotArea>
    </format>
    <format dxfId="13113">
      <pivotArea dataOnly="0" labelOnly="1" fieldPosition="0">
        <references count="3">
          <reference field="1" count="1" selected="0">
            <x v="0"/>
          </reference>
          <reference field="4" count="26">
            <x v="3"/>
            <x v="34"/>
            <x v="52"/>
            <x v="57"/>
            <x v="61"/>
            <x v="85"/>
            <x v="112"/>
            <x v="115"/>
            <x v="123"/>
            <x v="138"/>
            <x v="167"/>
            <x v="172"/>
            <x v="184"/>
            <x v="187"/>
            <x v="197"/>
            <x v="213"/>
            <x v="279"/>
            <x v="283"/>
            <x v="340"/>
            <x v="349"/>
            <x v="350"/>
            <x v="399"/>
            <x v="450"/>
            <x v="454"/>
            <x v="565"/>
            <x v="599"/>
          </reference>
          <reference field="6" count="1" selected="0">
            <x v="1"/>
          </reference>
        </references>
      </pivotArea>
    </format>
    <format dxfId="13112">
      <pivotArea dataOnly="0" labelOnly="1" fieldPosition="0">
        <references count="3">
          <reference field="1" count="1" selected="0">
            <x v="0"/>
          </reference>
          <reference field="4" count="50">
            <x v="35"/>
            <x v="42"/>
            <x v="62"/>
            <x v="67"/>
            <x v="69"/>
            <x v="70"/>
            <x v="75"/>
            <x v="76"/>
            <x v="83"/>
            <x v="86"/>
            <x v="87"/>
            <x v="95"/>
            <x v="101"/>
            <x v="111"/>
            <x v="113"/>
            <x v="119"/>
            <x v="120"/>
            <x v="121"/>
            <x v="122"/>
            <x v="134"/>
            <x v="135"/>
            <x v="136"/>
            <x v="137"/>
            <x v="173"/>
            <x v="178"/>
            <x v="185"/>
            <x v="188"/>
            <x v="189"/>
            <x v="191"/>
            <x v="192"/>
            <x v="196"/>
            <x v="198"/>
            <x v="199"/>
            <x v="212"/>
            <x v="235"/>
            <x v="236"/>
            <x v="237"/>
            <x v="242"/>
            <x v="252"/>
            <x v="254"/>
            <x v="266"/>
            <x v="267"/>
            <x v="268"/>
            <x v="273"/>
            <x v="274"/>
            <x v="275"/>
            <x v="276"/>
            <x v="280"/>
            <x v="281"/>
            <x v="282"/>
          </reference>
          <reference field="6" count="1" selected="0">
            <x v="2"/>
          </reference>
        </references>
      </pivotArea>
    </format>
    <format dxfId="13111">
      <pivotArea dataOnly="0" labelOnly="1" fieldPosition="0">
        <references count="3">
          <reference field="1" count="1" selected="0">
            <x v="0"/>
          </reference>
          <reference field="4" count="46">
            <x v="284"/>
            <x v="285"/>
            <x v="289"/>
            <x v="290"/>
            <x v="307"/>
            <x v="312"/>
            <x v="313"/>
            <x v="321"/>
            <x v="323"/>
            <x v="325"/>
            <x v="326"/>
            <x v="329"/>
            <x v="336"/>
            <x v="338"/>
            <x v="339"/>
            <x v="341"/>
            <x v="348"/>
            <x v="351"/>
            <x v="377"/>
            <x v="395"/>
            <x v="411"/>
            <x v="422"/>
            <x v="428"/>
            <x v="429"/>
            <x v="433"/>
            <x v="444"/>
            <x v="445"/>
            <x v="448"/>
            <x v="459"/>
            <x v="463"/>
            <x v="495"/>
            <x v="516"/>
            <x v="520"/>
            <x v="582"/>
            <x v="585"/>
            <x v="592"/>
            <x v="600"/>
            <x v="602"/>
            <x v="603"/>
            <x v="604"/>
            <x v="605"/>
            <x v="606"/>
            <x v="607"/>
            <x v="623"/>
            <x v="625"/>
            <x v="627"/>
          </reference>
          <reference field="6" count="1" selected="0">
            <x v="2"/>
          </reference>
        </references>
      </pivotArea>
    </format>
    <format dxfId="13110">
      <pivotArea dataOnly="0" labelOnly="1" fieldPosition="0">
        <references count="3">
          <reference field="1" count="1" selected="0">
            <x v="1"/>
          </reference>
          <reference field="4" count="1">
            <x v="233"/>
          </reference>
          <reference field="6" count="1" selected="0">
            <x v="0"/>
          </reference>
        </references>
      </pivotArea>
    </format>
    <format dxfId="13109">
      <pivotArea dataOnly="0" labelOnly="1" fieldPosition="0">
        <references count="3">
          <reference field="1" count="1" selected="0">
            <x v="1"/>
          </reference>
          <reference field="4" count="8">
            <x v="21"/>
            <x v="22"/>
            <x v="100"/>
            <x v="171"/>
            <x v="223"/>
            <x v="403"/>
            <x v="453"/>
            <x v="568"/>
          </reference>
          <reference field="6" count="1" selected="0">
            <x v="1"/>
          </reference>
        </references>
      </pivotArea>
    </format>
    <format dxfId="13108">
      <pivotArea dataOnly="0" labelOnly="1" fieldPosition="0">
        <references count="3">
          <reference field="1" count="1" selected="0">
            <x v="1"/>
          </reference>
          <reference field="4" count="23">
            <x v="45"/>
            <x v="65"/>
            <x v="68"/>
            <x v="88"/>
            <x v="91"/>
            <x v="117"/>
            <x v="169"/>
            <x v="193"/>
            <x v="211"/>
            <x v="227"/>
            <x v="230"/>
            <x v="248"/>
            <x v="257"/>
            <x v="272"/>
            <x v="363"/>
            <x v="364"/>
            <x v="369"/>
            <x v="372"/>
            <x v="398"/>
            <x v="406"/>
            <x v="431"/>
            <x v="486"/>
            <x v="498"/>
          </reference>
          <reference field="6" count="1" selected="0">
            <x v="2"/>
          </reference>
        </references>
      </pivotArea>
    </format>
    <format dxfId="13107">
      <pivotArea dataOnly="0" labelOnly="1" fieldPosition="0">
        <references count="3">
          <reference field="1" count="1" selected="0">
            <x v="2"/>
          </reference>
          <reference field="4" count="5">
            <x v="195"/>
            <x v="512"/>
            <x v="547"/>
            <x v="549"/>
            <x v="560"/>
          </reference>
          <reference field="6" count="1" selected="0">
            <x v="0"/>
          </reference>
        </references>
      </pivotArea>
    </format>
    <format dxfId="13106">
      <pivotArea dataOnly="0" labelOnly="1" fieldPosition="0">
        <references count="3">
          <reference field="1" count="1" selected="0">
            <x v="2"/>
          </reference>
          <reference field="4" count="31">
            <x v="17"/>
            <x v="18"/>
            <x v="19"/>
            <x v="20"/>
            <x v="30"/>
            <x v="37"/>
            <x v="58"/>
            <x v="61"/>
            <x v="82"/>
            <x v="84"/>
            <x v="92"/>
            <x v="93"/>
            <x v="106"/>
            <x v="110"/>
            <x v="114"/>
            <x v="174"/>
            <x v="231"/>
            <x v="343"/>
            <x v="346"/>
            <x v="365"/>
            <x v="367"/>
            <x v="399"/>
            <x v="403"/>
            <x v="415"/>
            <x v="454"/>
            <x v="464"/>
            <x v="481"/>
            <x v="483"/>
            <x v="500"/>
            <x v="572"/>
            <x v="599"/>
          </reference>
          <reference field="6" count="1" selected="0">
            <x v="1"/>
          </reference>
        </references>
      </pivotArea>
    </format>
    <format dxfId="13105">
      <pivotArea dataOnly="0" labelOnly="1" fieldPosition="0">
        <references count="3">
          <reference field="1" count="1" selected="0">
            <x v="2"/>
          </reference>
          <reference field="4" count="50">
            <x v="29"/>
            <x v="32"/>
            <x v="33"/>
            <x v="45"/>
            <x v="46"/>
            <x v="51"/>
            <x v="64"/>
            <x v="65"/>
            <x v="67"/>
            <x v="68"/>
            <x v="69"/>
            <x v="70"/>
            <x v="81"/>
            <x v="86"/>
            <x v="88"/>
            <x v="91"/>
            <x v="97"/>
            <x v="103"/>
            <x v="107"/>
            <x v="108"/>
            <x v="109"/>
            <x v="116"/>
            <x v="117"/>
            <x v="169"/>
            <x v="170"/>
            <x v="178"/>
            <x v="185"/>
            <x v="188"/>
            <x v="189"/>
            <x v="191"/>
            <x v="193"/>
            <x v="202"/>
            <x v="210"/>
            <x v="211"/>
            <x v="212"/>
            <x v="227"/>
            <x v="230"/>
            <x v="245"/>
            <x v="248"/>
            <x v="249"/>
            <x v="257"/>
            <x v="262"/>
            <x v="264"/>
            <x v="270"/>
            <x v="271"/>
            <x v="272"/>
            <x v="277"/>
            <x v="286"/>
            <x v="298"/>
            <x v="314"/>
          </reference>
          <reference field="6" count="1" selected="0">
            <x v="2"/>
          </reference>
        </references>
      </pivotArea>
    </format>
    <format dxfId="13104">
      <pivotArea dataOnly="0" labelOnly="1" fieldPosition="0">
        <references count="3">
          <reference field="1" count="1" selected="0">
            <x v="2"/>
          </reference>
          <reference field="4" count="41">
            <x v="332"/>
            <x v="342"/>
            <x v="361"/>
            <x v="363"/>
            <x v="364"/>
            <x v="369"/>
            <x v="371"/>
            <x v="372"/>
            <x v="374"/>
            <x v="390"/>
            <x v="391"/>
            <x v="394"/>
            <x v="395"/>
            <x v="398"/>
            <x v="406"/>
            <x v="408"/>
            <x v="412"/>
            <x v="414"/>
            <x v="419"/>
            <x v="427"/>
            <x v="431"/>
            <x v="434"/>
            <x v="447"/>
            <x v="455"/>
            <x v="460"/>
            <x v="461"/>
            <x v="479"/>
            <x v="482"/>
            <x v="485"/>
            <x v="486"/>
            <x v="498"/>
            <x v="499"/>
            <x v="509"/>
            <x v="515"/>
            <x v="576"/>
            <x v="586"/>
            <x v="603"/>
            <x v="604"/>
            <x v="608"/>
            <x v="613"/>
            <x v="614"/>
          </reference>
          <reference field="6" count="1" selected="0">
            <x v="2"/>
          </reference>
        </references>
      </pivotArea>
    </format>
    <format dxfId="13103">
      <pivotArea dataOnly="0" labelOnly="1" fieldPosition="0">
        <references count="3">
          <reference field="1" count="1" selected="0">
            <x v="3"/>
          </reference>
          <reference field="4" count="9">
            <x v="53"/>
            <x v="85"/>
            <x v="112"/>
            <x v="115"/>
            <x v="214"/>
            <x v="256"/>
            <x v="423"/>
            <x v="440"/>
            <x v="441"/>
          </reference>
          <reference field="6" count="1" selected="0">
            <x v="1"/>
          </reference>
        </references>
      </pivotArea>
    </format>
    <format dxfId="13102">
      <pivotArea dataOnly="0" labelOnly="1" fieldPosition="0">
        <references count="3">
          <reference field="1" count="1" selected="0">
            <x v="3"/>
          </reference>
          <reference field="4" count="35">
            <x v="25"/>
            <x v="36"/>
            <x v="41"/>
            <x v="42"/>
            <x v="47"/>
            <x v="48"/>
            <x v="59"/>
            <x v="66"/>
            <x v="74"/>
            <x v="76"/>
            <x v="87"/>
            <x v="94"/>
            <x v="95"/>
            <x v="101"/>
            <x v="102"/>
            <x v="111"/>
            <x v="113"/>
            <x v="148"/>
            <x v="158"/>
            <x v="173"/>
            <x v="177"/>
            <x v="199"/>
            <x v="228"/>
            <x v="368"/>
            <x v="370"/>
            <x v="376"/>
            <x v="400"/>
            <x v="404"/>
            <x v="405"/>
            <x v="442"/>
            <x v="495"/>
            <x v="510"/>
            <x v="615"/>
            <x v="622"/>
            <x v="626"/>
          </reference>
          <reference field="6" count="1" selected="0">
            <x v="2"/>
          </reference>
        </references>
      </pivotArea>
    </format>
    <format dxfId="13101">
      <pivotArea dataOnly="0" labelOnly="1" fieldPosition="0">
        <references count="3">
          <reference field="1" count="1" selected="0">
            <x v="4"/>
          </reference>
          <reference field="4" count="31">
            <x v="26"/>
            <x v="105"/>
            <x v="118"/>
            <x v="129"/>
            <x v="130"/>
            <x v="195"/>
            <x v="512"/>
            <x v="525"/>
            <x v="526"/>
            <x v="527"/>
            <x v="528"/>
            <x v="530"/>
            <x v="532"/>
            <x v="533"/>
            <x v="535"/>
            <x v="537"/>
            <x v="538"/>
            <x v="539"/>
            <x v="540"/>
            <x v="542"/>
            <x v="545"/>
            <x v="546"/>
            <x v="547"/>
            <x v="551"/>
            <x v="553"/>
            <x v="554"/>
            <x v="555"/>
            <x v="558"/>
            <x v="559"/>
            <x v="561"/>
            <x v="562"/>
          </reference>
          <reference field="6" count="1" selected="0">
            <x v="0"/>
          </reference>
        </references>
      </pivotArea>
    </format>
    <format dxfId="13100">
      <pivotArea dataOnly="0" labelOnly="1" fieldPosition="0">
        <references count="3">
          <reference field="1" count="1" selected="0">
            <x v="4"/>
          </reference>
          <reference field="4" count="35">
            <x v="53"/>
            <x v="61"/>
            <x v="77"/>
            <x v="82"/>
            <x v="100"/>
            <x v="110"/>
            <x v="112"/>
            <x v="114"/>
            <x v="131"/>
            <x v="142"/>
            <x v="143"/>
            <x v="182"/>
            <x v="232"/>
            <x v="256"/>
            <x v="319"/>
            <x v="324"/>
            <x v="330"/>
            <x v="345"/>
            <x v="365"/>
            <x v="367"/>
            <x v="399"/>
            <x v="410"/>
            <x v="415"/>
            <x v="423"/>
            <x v="454"/>
            <x v="464"/>
            <x v="480"/>
            <x v="481"/>
            <x v="483"/>
            <x v="500"/>
            <x v="517"/>
            <x v="566"/>
            <x v="571"/>
            <x v="594"/>
            <x v="599"/>
          </reference>
          <reference field="6" count="1" selected="0">
            <x v="1"/>
          </reference>
        </references>
      </pivotArea>
    </format>
    <format dxfId="13099">
      <pivotArea dataOnly="0" labelOnly="1" fieldPosition="0">
        <references count="3">
          <reference field="1" count="1" selected="0">
            <x v="4"/>
          </reference>
          <reference field="4" count="50">
            <x v="2"/>
            <x v="6"/>
            <x v="7"/>
            <x v="8"/>
            <x v="9"/>
            <x v="10"/>
            <x v="11"/>
            <x v="12"/>
            <x v="13"/>
            <x v="14"/>
            <x v="15"/>
            <x v="27"/>
            <x v="32"/>
            <x v="33"/>
            <x v="45"/>
            <x v="46"/>
            <x v="49"/>
            <x v="59"/>
            <x v="67"/>
            <x v="68"/>
            <x v="69"/>
            <x v="70"/>
            <x v="74"/>
            <x v="86"/>
            <x v="88"/>
            <x v="90"/>
            <x v="91"/>
            <x v="98"/>
            <x v="99"/>
            <x v="101"/>
            <x v="102"/>
            <x v="109"/>
            <x v="111"/>
            <x v="113"/>
            <x v="116"/>
            <x v="133"/>
            <x v="139"/>
            <x v="140"/>
            <x v="141"/>
            <x v="144"/>
            <x v="173"/>
            <x v="177"/>
            <x v="178"/>
            <x v="185"/>
            <x v="188"/>
            <x v="189"/>
            <x v="191"/>
            <x v="202"/>
            <x v="211"/>
            <x v="212"/>
          </reference>
          <reference field="6" count="1" selected="0">
            <x v="2"/>
          </reference>
        </references>
      </pivotArea>
    </format>
    <format dxfId="13098">
      <pivotArea dataOnly="0" labelOnly="1" fieldPosition="0">
        <references count="3">
          <reference field="1" count="1" selected="0">
            <x v="4"/>
          </reference>
          <reference field="4" count="50">
            <x v="219"/>
            <x v="220"/>
            <x v="221"/>
            <x v="222"/>
            <x v="224"/>
            <x v="245"/>
            <x v="248"/>
            <x v="249"/>
            <x v="259"/>
            <x v="260"/>
            <x v="261"/>
            <x v="262"/>
            <x v="264"/>
            <x v="286"/>
            <x v="298"/>
            <x v="304"/>
            <x v="320"/>
            <x v="328"/>
            <x v="331"/>
            <x v="332"/>
            <x v="337"/>
            <x v="342"/>
            <x v="360"/>
            <x v="361"/>
            <x v="363"/>
            <x v="364"/>
            <x v="369"/>
            <x v="371"/>
            <x v="372"/>
            <x v="374"/>
            <x v="375"/>
            <x v="390"/>
            <x v="392"/>
            <x v="393"/>
            <x v="394"/>
            <x v="395"/>
            <x v="398"/>
            <x v="406"/>
            <x v="408"/>
            <x v="409"/>
            <x v="412"/>
            <x v="414"/>
            <x v="416"/>
            <x v="419"/>
            <x v="424"/>
            <x v="427"/>
            <x v="431"/>
            <x v="460"/>
            <x v="461"/>
            <x v="465"/>
          </reference>
          <reference field="6" count="1" selected="0">
            <x v="2"/>
          </reference>
        </references>
      </pivotArea>
    </format>
    <format dxfId="13097">
      <pivotArea dataOnly="0" labelOnly="1" fieldPosition="0">
        <references count="3">
          <reference field="1" count="1" selected="0">
            <x v="4"/>
          </reference>
          <reference field="4" count="32">
            <x v="466"/>
            <x v="471"/>
            <x v="472"/>
            <x v="473"/>
            <x v="475"/>
            <x v="479"/>
            <x v="482"/>
            <x v="486"/>
            <x v="498"/>
            <x v="501"/>
            <x v="504"/>
            <x v="509"/>
            <x v="519"/>
            <x v="576"/>
            <x v="580"/>
            <x v="581"/>
            <x v="586"/>
            <x v="595"/>
            <x v="596"/>
            <x v="597"/>
            <x v="598"/>
            <x v="601"/>
            <x v="603"/>
            <x v="604"/>
            <x v="608"/>
            <x v="609"/>
            <x v="610"/>
            <x v="614"/>
            <x v="616"/>
            <x v="617"/>
            <x v="618"/>
            <x v="619"/>
          </reference>
          <reference field="6" count="1" selected="0">
            <x v="2"/>
          </reference>
        </references>
      </pivotArea>
    </format>
    <format dxfId="13096">
      <pivotArea dataOnly="0" labelOnly="1" fieldPosition="0">
        <references count="3">
          <reference field="1" count="1" selected="0">
            <x v="5"/>
          </reference>
          <reference field="4" count="3">
            <x v="195"/>
            <x v="512"/>
            <x v="547"/>
          </reference>
          <reference field="6" count="1" selected="0">
            <x v="0"/>
          </reference>
        </references>
      </pivotArea>
    </format>
    <format dxfId="13095">
      <pivotArea dataOnly="0" labelOnly="1" fieldPosition="0">
        <references count="3">
          <reference field="1" count="1" selected="0">
            <x v="5"/>
          </reference>
          <reference field="4" count="28">
            <x v="38"/>
            <x v="53"/>
            <x v="61"/>
            <x v="82"/>
            <x v="85"/>
            <x v="106"/>
            <x v="110"/>
            <x v="112"/>
            <x v="114"/>
            <x v="115"/>
            <x v="174"/>
            <x v="234"/>
            <x v="256"/>
            <x v="347"/>
            <x v="365"/>
            <x v="367"/>
            <x v="399"/>
            <x v="403"/>
            <x v="415"/>
            <x v="423"/>
            <x v="454"/>
            <x v="464"/>
            <x v="481"/>
            <x v="483"/>
            <x v="500"/>
            <x v="570"/>
            <x v="594"/>
            <x v="599"/>
          </reference>
          <reference field="6" count="1" selected="0">
            <x v="1"/>
          </reference>
        </references>
      </pivotArea>
    </format>
    <format dxfId="13094">
      <pivotArea dataOnly="0" labelOnly="1" fieldPosition="0">
        <references count="3">
          <reference field="1" count="1" selected="0">
            <x v="5"/>
          </reference>
          <reference field="4" count="50">
            <x v="2"/>
            <x v="6"/>
            <x v="7"/>
            <x v="8"/>
            <x v="9"/>
            <x v="10"/>
            <x v="11"/>
            <x v="12"/>
            <x v="13"/>
            <x v="14"/>
            <x v="15"/>
            <x v="27"/>
            <x v="32"/>
            <x v="33"/>
            <x v="42"/>
            <x v="45"/>
            <x v="46"/>
            <x v="49"/>
            <x v="59"/>
            <x v="67"/>
            <x v="69"/>
            <x v="70"/>
            <x v="71"/>
            <x v="72"/>
            <x v="73"/>
            <x v="74"/>
            <x v="76"/>
            <x v="81"/>
            <x v="86"/>
            <x v="87"/>
            <x v="88"/>
            <x v="95"/>
            <x v="97"/>
            <x v="98"/>
            <x v="99"/>
            <x v="101"/>
            <x v="102"/>
            <x v="107"/>
            <x v="108"/>
            <x v="109"/>
            <x v="111"/>
            <x v="113"/>
            <x v="116"/>
            <x v="144"/>
            <x v="147"/>
            <x v="173"/>
            <x v="177"/>
            <x v="178"/>
            <x v="185"/>
            <x v="188"/>
          </reference>
          <reference field="6" count="1" selected="0">
            <x v="2"/>
          </reference>
        </references>
      </pivotArea>
    </format>
    <format dxfId="13093">
      <pivotArea dataOnly="0" labelOnly="1" fieldPosition="0">
        <references count="3">
          <reference field="1" count="1" selected="0">
            <x v="5"/>
          </reference>
          <reference field="4" count="50">
            <x v="189"/>
            <x v="191"/>
            <x v="202"/>
            <x v="211"/>
            <x v="212"/>
            <x v="218"/>
            <x v="219"/>
            <x v="220"/>
            <x v="221"/>
            <x v="222"/>
            <x v="244"/>
            <x v="245"/>
            <x v="249"/>
            <x v="250"/>
            <x v="253"/>
            <x v="262"/>
            <x v="263"/>
            <x v="264"/>
            <x v="270"/>
            <x v="271"/>
            <x v="278"/>
            <x v="286"/>
            <x v="291"/>
            <x v="293"/>
            <x v="294"/>
            <x v="295"/>
            <x v="296"/>
            <x v="297"/>
            <x v="298"/>
            <x v="314"/>
            <x v="327"/>
            <x v="332"/>
            <x v="342"/>
            <x v="354"/>
            <x v="355"/>
            <x v="356"/>
            <x v="357"/>
            <x v="358"/>
            <x v="361"/>
            <x v="363"/>
            <x v="364"/>
            <x v="366"/>
            <x v="371"/>
            <x v="372"/>
            <x v="373"/>
            <x v="374"/>
            <x v="375"/>
            <x v="390"/>
            <x v="394"/>
            <x v="395"/>
          </reference>
          <reference field="6" count="1" selected="0">
            <x v="2"/>
          </reference>
        </references>
      </pivotArea>
    </format>
    <format dxfId="13092">
      <pivotArea dataOnly="0" labelOnly="1" fieldPosition="0">
        <references count="3">
          <reference field="1" count="1" selected="0">
            <x v="5"/>
          </reference>
          <reference field="4" count="50">
            <x v="397"/>
            <x v="398"/>
            <x v="402"/>
            <x v="406"/>
            <x v="407"/>
            <x v="408"/>
            <x v="412"/>
            <x v="413"/>
            <x v="414"/>
            <x v="419"/>
            <x v="427"/>
            <x v="443"/>
            <x v="446"/>
            <x v="458"/>
            <x v="460"/>
            <x v="461"/>
            <x v="479"/>
            <x v="482"/>
            <x v="485"/>
            <x v="486"/>
            <x v="495"/>
            <x v="497"/>
            <x v="499"/>
            <x v="509"/>
            <x v="515"/>
            <x v="518"/>
            <x v="564"/>
            <x v="574"/>
            <x v="575"/>
            <x v="576"/>
            <x v="577"/>
            <x v="578"/>
            <x v="586"/>
            <x v="587"/>
            <x v="588"/>
            <x v="589"/>
            <x v="590"/>
            <x v="595"/>
            <x v="596"/>
            <x v="597"/>
            <x v="598"/>
            <x v="603"/>
            <x v="604"/>
            <x v="608"/>
            <x v="614"/>
            <x v="616"/>
            <x v="617"/>
            <x v="618"/>
            <x v="619"/>
            <x v="621"/>
          </reference>
          <reference field="6" count="1" selected="0">
            <x v="2"/>
          </reference>
        </references>
      </pivotArea>
    </format>
    <format dxfId="13091">
      <pivotArea dataOnly="0" labelOnly="1" fieldPosition="0">
        <references count="3">
          <reference field="1" count="1" selected="0">
            <x v="6"/>
          </reference>
          <reference field="4" count="9">
            <x v="195"/>
            <x v="512"/>
            <x v="522"/>
            <x v="531"/>
            <x v="534"/>
            <x v="547"/>
            <x v="548"/>
            <x v="550"/>
            <x v="557"/>
          </reference>
          <reference field="6" count="1" selected="0">
            <x v="0"/>
          </reference>
        </references>
      </pivotArea>
    </format>
    <format dxfId="13090">
      <pivotArea dataOnly="0" labelOnly="1" fieldPosition="0">
        <references count="3">
          <reference field="1" count="1" selected="0">
            <x v="6"/>
          </reference>
          <reference field="4" count="11">
            <x v="18"/>
            <x v="61"/>
            <x v="365"/>
            <x v="367"/>
            <x v="399"/>
            <x v="403"/>
            <x v="415"/>
            <x v="454"/>
            <x v="483"/>
            <x v="594"/>
            <x v="599"/>
          </reference>
          <reference field="6" count="1" selected="0">
            <x v="1"/>
          </reference>
        </references>
      </pivotArea>
    </format>
    <format dxfId="13089">
      <pivotArea dataOnly="0" labelOnly="1" fieldPosition="0">
        <references count="3">
          <reference field="1" count="1" selected="0">
            <x v="6"/>
          </reference>
          <reference field="4" count="50">
            <x v="2"/>
            <x v="6"/>
            <x v="7"/>
            <x v="8"/>
            <x v="9"/>
            <x v="10"/>
            <x v="11"/>
            <x v="12"/>
            <x v="13"/>
            <x v="14"/>
            <x v="15"/>
            <x v="27"/>
            <x v="31"/>
            <x v="32"/>
            <x v="45"/>
            <x v="49"/>
            <x v="63"/>
            <x v="65"/>
            <x v="67"/>
            <x v="68"/>
            <x v="69"/>
            <x v="70"/>
            <x v="71"/>
            <x v="72"/>
            <x v="73"/>
            <x v="86"/>
            <x v="88"/>
            <x v="91"/>
            <x v="98"/>
            <x v="99"/>
            <x v="117"/>
            <x v="144"/>
            <x v="169"/>
            <x v="178"/>
            <x v="185"/>
            <x v="188"/>
            <x v="189"/>
            <x v="191"/>
            <x v="193"/>
            <x v="211"/>
            <x v="212"/>
            <x v="219"/>
            <x v="220"/>
            <x v="221"/>
            <x v="222"/>
            <x v="227"/>
            <x v="230"/>
            <x v="245"/>
            <x v="248"/>
            <x v="257"/>
          </reference>
          <reference field="6" count="1" selected="0">
            <x v="2"/>
          </reference>
        </references>
      </pivotArea>
    </format>
    <format dxfId="13088">
      <pivotArea dataOnly="0" labelOnly="1" fieldPosition="0">
        <references count="3">
          <reference field="1" count="1" selected="0">
            <x v="6"/>
          </reference>
          <reference field="4" count="34">
            <x v="272"/>
            <x v="286"/>
            <x v="342"/>
            <x v="361"/>
            <x v="363"/>
            <x v="364"/>
            <x v="369"/>
            <x v="371"/>
            <x v="372"/>
            <x v="375"/>
            <x v="390"/>
            <x v="394"/>
            <x v="395"/>
            <x v="398"/>
            <x v="406"/>
            <x v="408"/>
            <x v="414"/>
            <x v="431"/>
            <x v="479"/>
            <x v="486"/>
            <x v="498"/>
            <x v="513"/>
            <x v="576"/>
            <x v="586"/>
            <x v="595"/>
            <x v="596"/>
            <x v="597"/>
            <x v="598"/>
            <x v="603"/>
            <x v="604"/>
            <x v="616"/>
            <x v="617"/>
            <x v="618"/>
            <x v="619"/>
          </reference>
          <reference field="6" count="1" selected="0">
            <x v="2"/>
          </reference>
        </references>
      </pivotArea>
    </format>
    <format dxfId="13087">
      <pivotArea dataOnly="0" labelOnly="1" fieldPosition="0">
        <references count="3">
          <reference field="1" count="1" selected="0">
            <x v="7"/>
          </reference>
          <reference field="4" count="7">
            <x v="195"/>
            <x v="205"/>
            <x v="506"/>
            <x v="507"/>
            <x v="508"/>
            <x v="512"/>
            <x v="547"/>
          </reference>
          <reference field="6" count="1" selected="0">
            <x v="0"/>
          </reference>
        </references>
      </pivotArea>
    </format>
    <format dxfId="13086">
      <pivotArea dataOnly="0" labelOnly="1" fieldPosition="0">
        <references count="3">
          <reference field="1" count="1" selected="0">
            <x v="7"/>
          </reference>
          <reference field="4" count="43">
            <x v="1"/>
            <x v="16"/>
            <x v="18"/>
            <x v="23"/>
            <x v="28"/>
            <x v="61"/>
            <x v="82"/>
            <x v="85"/>
            <x v="106"/>
            <x v="112"/>
            <x v="114"/>
            <x v="115"/>
            <x v="149"/>
            <x v="150"/>
            <x v="157"/>
            <x v="159"/>
            <x v="161"/>
            <x v="162"/>
            <x v="163"/>
            <x v="165"/>
            <x v="174"/>
            <x v="190"/>
            <x v="203"/>
            <x v="213"/>
            <x v="315"/>
            <x v="365"/>
            <x v="367"/>
            <x v="399"/>
            <x v="403"/>
            <x v="415"/>
            <x v="430"/>
            <x v="435"/>
            <x v="449"/>
            <x v="451"/>
            <x v="452"/>
            <x v="454"/>
            <x v="462"/>
            <x v="464"/>
            <x v="481"/>
            <x v="483"/>
            <x v="500"/>
            <x v="517"/>
            <x v="599"/>
          </reference>
          <reference field="6" count="1" selected="0">
            <x v="1"/>
          </reference>
        </references>
      </pivotArea>
    </format>
    <format dxfId="13085">
      <pivotArea dataOnly="0" labelOnly="1" fieldPosition="0">
        <references count="3">
          <reference field="1" count="1" selected="0">
            <x v="7"/>
          </reference>
          <reference field="4" count="50">
            <x v="32"/>
            <x v="39"/>
            <x v="42"/>
            <x v="43"/>
            <x v="45"/>
            <x v="50"/>
            <x v="55"/>
            <x v="65"/>
            <x v="66"/>
            <x v="67"/>
            <x v="68"/>
            <x v="69"/>
            <x v="70"/>
            <x v="76"/>
            <x v="78"/>
            <x v="80"/>
            <x v="81"/>
            <x v="86"/>
            <x v="87"/>
            <x v="88"/>
            <x v="89"/>
            <x v="91"/>
            <x v="95"/>
            <x v="109"/>
            <x v="116"/>
            <x v="117"/>
            <x v="144"/>
            <x v="145"/>
            <x v="146"/>
            <x v="156"/>
            <x v="160"/>
            <x v="164"/>
            <x v="169"/>
            <x v="175"/>
            <x v="176"/>
            <x v="178"/>
            <x v="180"/>
            <x v="181"/>
            <x v="185"/>
            <x v="186"/>
            <x v="188"/>
            <x v="189"/>
            <x v="191"/>
            <x v="193"/>
            <x v="199"/>
            <x v="201"/>
            <x v="206"/>
            <x v="207"/>
            <x v="209"/>
            <x v="211"/>
          </reference>
          <reference field="6" count="1" selected="0">
            <x v="2"/>
          </reference>
        </references>
      </pivotArea>
    </format>
    <format dxfId="13084">
      <pivotArea dataOnly="0" labelOnly="1" fieldPosition="0">
        <references count="3">
          <reference field="1" count="1" selected="0">
            <x v="7"/>
          </reference>
          <reference field="4" count="50">
            <x v="212"/>
            <x v="217"/>
            <x v="218"/>
            <x v="225"/>
            <x v="226"/>
            <x v="227"/>
            <x v="230"/>
            <x v="238"/>
            <x v="239"/>
            <x v="240"/>
            <x v="241"/>
            <x v="243"/>
            <x v="245"/>
            <x v="248"/>
            <x v="249"/>
            <x v="251"/>
            <x v="257"/>
            <x v="258"/>
            <x v="262"/>
            <x v="264"/>
            <x v="265"/>
            <x v="270"/>
            <x v="271"/>
            <x v="272"/>
            <x v="286"/>
            <x v="287"/>
            <x v="292"/>
            <x v="298"/>
            <x v="299"/>
            <x v="300"/>
            <x v="301"/>
            <x v="302"/>
            <x v="303"/>
            <x v="305"/>
            <x v="306"/>
            <x v="308"/>
            <x v="309"/>
            <x v="310"/>
            <x v="316"/>
            <x v="317"/>
            <x v="318"/>
            <x v="322"/>
            <x v="333"/>
            <x v="335"/>
            <x v="342"/>
            <x v="352"/>
            <x v="353"/>
            <x v="361"/>
            <x v="363"/>
            <x v="364"/>
          </reference>
          <reference field="6" count="1" selected="0">
            <x v="2"/>
          </reference>
        </references>
      </pivotArea>
    </format>
    <format dxfId="13083">
      <pivotArea dataOnly="0" labelOnly="1" fieldPosition="0">
        <references count="3">
          <reference field="1" count="1" selected="0">
            <x v="7"/>
          </reference>
          <reference field="4" count="50">
            <x v="366"/>
            <x v="368"/>
            <x v="369"/>
            <x v="370"/>
            <x v="371"/>
            <x v="372"/>
            <x v="373"/>
            <x v="374"/>
            <x v="375"/>
            <x v="378"/>
            <x v="390"/>
            <x v="394"/>
            <x v="395"/>
            <x v="396"/>
            <x v="397"/>
            <x v="398"/>
            <x v="401"/>
            <x v="402"/>
            <x v="406"/>
            <x v="407"/>
            <x v="408"/>
            <x v="414"/>
            <x v="419"/>
            <x v="420"/>
            <x v="421"/>
            <x v="425"/>
            <x v="427"/>
            <x v="431"/>
            <x v="432"/>
            <x v="439"/>
            <x v="443"/>
            <x v="457"/>
            <x v="461"/>
            <x v="467"/>
            <x v="468"/>
            <x v="469"/>
            <x v="470"/>
            <x v="474"/>
            <x v="476"/>
            <x v="477"/>
            <x v="478"/>
            <x v="479"/>
            <x v="482"/>
            <x v="484"/>
            <x v="486"/>
            <x v="495"/>
            <x v="496"/>
            <x v="498"/>
            <x v="499"/>
            <x v="502"/>
          </reference>
          <reference field="6" count="1" selected="0">
            <x v="2"/>
          </reference>
        </references>
      </pivotArea>
    </format>
    <format dxfId="13082">
      <pivotArea dataOnly="0" labelOnly="1" fieldPosition="0">
        <references count="3">
          <reference field="1" count="1" selected="0">
            <x v="7"/>
          </reference>
          <reference field="4" count="13">
            <x v="503"/>
            <x v="509"/>
            <x v="573"/>
            <x v="576"/>
            <x v="583"/>
            <x v="584"/>
            <x v="586"/>
            <x v="593"/>
            <x v="603"/>
            <x v="604"/>
            <x v="611"/>
            <x v="612"/>
            <x v="624"/>
          </reference>
          <reference field="6" count="1" selected="0">
            <x v="2"/>
          </reference>
        </references>
      </pivotArea>
    </format>
    <format dxfId="13081">
      <pivotArea dataOnly="0" labelOnly="1" fieldPosition="0">
        <references count="3">
          <reference field="1" count="1" selected="0">
            <x v="8"/>
          </reference>
          <reference field="4" count="2">
            <x v="195"/>
            <x v="512"/>
          </reference>
          <reference field="6" count="1" selected="0">
            <x v="0"/>
          </reference>
        </references>
      </pivotArea>
    </format>
    <format dxfId="13080">
      <pivotArea dataOnly="0" labelOnly="1" fieldPosition="0">
        <references count="3">
          <reference field="1" count="1" selected="0">
            <x v="8"/>
          </reference>
          <reference field="4" count="5">
            <x v="61"/>
            <x v="399"/>
            <x v="403"/>
            <x v="454"/>
            <x v="599"/>
          </reference>
          <reference field="6" count="1" selected="0">
            <x v="1"/>
          </reference>
        </references>
      </pivotArea>
    </format>
    <format dxfId="13079">
      <pivotArea dataOnly="0" labelOnly="1" fieldPosition="0">
        <references count="3">
          <reference field="1" count="1" selected="0">
            <x v="8"/>
          </reference>
          <reference field="4" count="22">
            <x v="45"/>
            <x v="67"/>
            <x v="69"/>
            <x v="70"/>
            <x v="86"/>
            <x v="88"/>
            <x v="178"/>
            <x v="185"/>
            <x v="188"/>
            <x v="189"/>
            <x v="191"/>
            <x v="211"/>
            <x v="212"/>
            <x v="363"/>
            <x v="364"/>
            <x v="372"/>
            <x v="395"/>
            <x v="398"/>
            <x v="406"/>
            <x v="486"/>
            <x v="603"/>
            <x v="604"/>
          </reference>
          <reference field="6" count="1" selected="0">
            <x v="2"/>
          </reference>
        </references>
      </pivotArea>
    </format>
    <format dxfId="13078">
      <pivotArea dataOnly="0" labelOnly="1" fieldPosition="0">
        <references count="3">
          <reference field="1" count="1" selected="0">
            <x v="9"/>
          </reference>
          <reference field="4" count="4">
            <x v="195"/>
            <x v="512"/>
            <x v="552"/>
            <x v="563"/>
          </reference>
          <reference field="6" count="1" selected="0">
            <x v="0"/>
          </reference>
        </references>
      </pivotArea>
    </format>
    <format dxfId="13077">
      <pivotArea dataOnly="0" labelOnly="1" fieldPosition="0">
        <references count="3">
          <reference field="1" count="1" selected="0">
            <x v="9"/>
          </reference>
          <reference field="4" count="11">
            <x v="40"/>
            <x v="54"/>
            <x v="61"/>
            <x v="106"/>
            <x v="174"/>
            <x v="255"/>
            <x v="399"/>
            <x v="403"/>
            <x v="454"/>
            <x v="483"/>
            <x v="599"/>
          </reference>
          <reference field="6" count="1" selected="0">
            <x v="1"/>
          </reference>
        </references>
      </pivotArea>
    </format>
    <format dxfId="13076">
      <pivotArea dataOnly="0" labelOnly="1" fieldPosition="0">
        <references count="3">
          <reference field="1" count="1" selected="0">
            <x v="9"/>
          </reference>
          <reference field="4" count="50">
            <x v="5"/>
            <x v="45"/>
            <x v="56"/>
            <x v="65"/>
            <x v="67"/>
            <x v="69"/>
            <x v="70"/>
            <x v="79"/>
            <x v="81"/>
            <x v="86"/>
            <x v="88"/>
            <x v="97"/>
            <x v="107"/>
            <x v="108"/>
            <x v="117"/>
            <x v="151"/>
            <x v="152"/>
            <x v="153"/>
            <x v="154"/>
            <x v="155"/>
            <x v="169"/>
            <x v="178"/>
            <x v="185"/>
            <x v="188"/>
            <x v="189"/>
            <x v="191"/>
            <x v="193"/>
            <x v="204"/>
            <x v="211"/>
            <x v="212"/>
            <x v="227"/>
            <x v="230"/>
            <x v="245"/>
            <x v="257"/>
            <x v="270"/>
            <x v="271"/>
            <x v="272"/>
            <x v="314"/>
            <x v="334"/>
            <x v="363"/>
            <x v="364"/>
            <x v="366"/>
            <x v="372"/>
            <x v="373"/>
            <x v="395"/>
            <x v="397"/>
            <x v="398"/>
            <x v="402"/>
            <x v="406"/>
            <x v="407"/>
          </reference>
          <reference field="6" count="1" selected="0">
            <x v="2"/>
          </reference>
        </references>
      </pivotArea>
    </format>
    <format dxfId="13075">
      <pivotArea dataOnly="0" labelOnly="1" fieldPosition="0">
        <references count="3">
          <reference field="1" count="1" selected="0">
            <x v="9"/>
          </reference>
          <reference field="4" count="10">
            <x v="408"/>
            <x v="443"/>
            <x v="479"/>
            <x v="485"/>
            <x v="486"/>
            <x v="499"/>
            <x v="515"/>
            <x v="576"/>
            <x v="603"/>
            <x v="604"/>
          </reference>
          <reference field="6" count="1" selected="0">
            <x v="2"/>
          </reference>
        </references>
      </pivotArea>
    </format>
    <format dxfId="13074">
      <pivotArea dataOnly="0" labelOnly="1" fieldPosition="0">
        <references count="3">
          <reference field="1" count="1" selected="0">
            <x v="10"/>
          </reference>
          <reference field="4" count="1">
            <x v="168"/>
          </reference>
          <reference field="6" count="1" selected="0">
            <x v="3"/>
          </reference>
        </references>
      </pivotArea>
    </format>
    <format dxfId="13073">
      <pivotArea dataOnly="0" labelOnly="1" fieldPosition="0">
        <references count="3">
          <reference field="1" count="1" selected="0">
            <x v="11"/>
          </reference>
          <reference field="4" count="7">
            <x v="0"/>
            <x v="166"/>
            <x v="195"/>
            <x v="505"/>
            <x v="511"/>
            <x v="512"/>
            <x v="547"/>
          </reference>
          <reference field="6" count="1" selected="0">
            <x v="0"/>
          </reference>
        </references>
      </pivotArea>
    </format>
    <format dxfId="13072">
      <pivotArea dataOnly="0" labelOnly="1" fieldPosition="0">
        <references count="3">
          <reference field="1" count="1" selected="0">
            <x v="11"/>
          </reference>
          <reference field="4" count="20">
            <x v="18"/>
            <x v="21"/>
            <x v="44"/>
            <x v="61"/>
            <x v="194"/>
            <x v="208"/>
            <x v="215"/>
            <x v="216"/>
            <x v="365"/>
            <x v="367"/>
            <x v="399"/>
            <x v="403"/>
            <x v="415"/>
            <x v="454"/>
            <x v="483"/>
            <x v="514"/>
            <x v="567"/>
            <x v="569"/>
            <x v="594"/>
            <x v="599"/>
          </reference>
          <reference field="6" count="1" selected="0">
            <x v="1"/>
          </reference>
        </references>
      </pivotArea>
    </format>
    <format dxfId="13071">
      <pivotArea dataOnly="0" labelOnly="1" fieldPosition="0">
        <references count="3">
          <reference field="1" count="1" selected="0">
            <x v="11"/>
          </reference>
          <reference field="4" count="50">
            <x v="2"/>
            <x v="4"/>
            <x v="6"/>
            <x v="7"/>
            <x v="8"/>
            <x v="9"/>
            <x v="10"/>
            <x v="11"/>
            <x v="12"/>
            <x v="13"/>
            <x v="14"/>
            <x v="15"/>
            <x v="27"/>
            <x v="32"/>
            <x v="45"/>
            <x v="49"/>
            <x v="65"/>
            <x v="67"/>
            <x v="68"/>
            <x v="69"/>
            <x v="70"/>
            <x v="71"/>
            <x v="72"/>
            <x v="73"/>
            <x v="86"/>
            <x v="88"/>
            <x v="91"/>
            <x v="97"/>
            <x v="98"/>
            <x v="99"/>
            <x v="107"/>
            <x v="108"/>
            <x v="117"/>
            <x v="144"/>
            <x v="169"/>
            <x v="178"/>
            <x v="185"/>
            <x v="188"/>
            <x v="189"/>
            <x v="191"/>
            <x v="193"/>
            <x v="211"/>
            <x v="212"/>
            <x v="218"/>
            <x v="219"/>
            <x v="220"/>
            <x v="221"/>
            <x v="222"/>
            <x v="227"/>
            <x v="230"/>
          </reference>
          <reference field="6" count="1" selected="0">
            <x v="2"/>
          </reference>
        </references>
      </pivotArea>
    </format>
    <format dxfId="13070">
      <pivotArea dataOnly="0" labelOnly="1" fieldPosition="0">
        <references count="3">
          <reference field="1" count="1" selected="0">
            <x v="11"/>
          </reference>
          <reference field="4" count="43">
            <x v="245"/>
            <x v="248"/>
            <x v="257"/>
            <x v="272"/>
            <x v="286"/>
            <x v="314"/>
            <x v="342"/>
            <x v="361"/>
            <x v="362"/>
            <x v="363"/>
            <x v="364"/>
            <x v="369"/>
            <x v="371"/>
            <x v="372"/>
            <x v="375"/>
            <x v="390"/>
            <x v="394"/>
            <x v="395"/>
            <x v="398"/>
            <x v="406"/>
            <x v="408"/>
            <x v="414"/>
            <x v="431"/>
            <x v="437"/>
            <x v="438"/>
            <x v="479"/>
            <x v="485"/>
            <x v="486"/>
            <x v="498"/>
            <x v="515"/>
            <x v="576"/>
            <x v="586"/>
            <x v="595"/>
            <x v="596"/>
            <x v="597"/>
            <x v="598"/>
            <x v="603"/>
            <x v="604"/>
            <x v="616"/>
            <x v="617"/>
            <x v="618"/>
            <x v="619"/>
            <x v="620"/>
          </reference>
          <reference field="6" count="1" selected="0">
            <x v="2"/>
          </reference>
        </references>
      </pivotArea>
    </format>
    <format dxfId="13069">
      <pivotArea dataOnly="0" labelOnly="1" fieldPosition="0">
        <references count="3">
          <reference field="1" count="1" selected="0">
            <x v="12"/>
          </reference>
          <reference field="4" count="2">
            <x v="195"/>
            <x v="512"/>
          </reference>
          <reference field="6" count="1" selected="0">
            <x v="0"/>
          </reference>
        </references>
      </pivotArea>
    </format>
    <format dxfId="13068">
      <pivotArea dataOnly="0" labelOnly="1" fieldPosition="0">
        <references count="3">
          <reference field="1" count="1" selected="0">
            <x v="12"/>
          </reference>
          <reference field="4" count="7">
            <x v="61"/>
            <x v="106"/>
            <x v="132"/>
            <x v="174"/>
            <x v="399"/>
            <x v="454"/>
            <x v="599"/>
          </reference>
          <reference field="6" count="1" selected="0">
            <x v="1"/>
          </reference>
        </references>
      </pivotArea>
    </format>
    <format dxfId="13067">
      <pivotArea dataOnly="0" labelOnly="1" fieldPosition="0">
        <references count="3">
          <reference field="1" count="1" selected="0">
            <x v="12"/>
          </reference>
          <reference field="4" count="23">
            <x v="67"/>
            <x v="69"/>
            <x v="70"/>
            <x v="81"/>
            <x v="86"/>
            <x v="178"/>
            <x v="185"/>
            <x v="188"/>
            <x v="189"/>
            <x v="191"/>
            <x v="212"/>
            <x v="270"/>
            <x v="271"/>
            <x v="366"/>
            <x v="373"/>
            <x v="395"/>
            <x v="397"/>
            <x v="402"/>
            <x v="407"/>
            <x v="443"/>
            <x v="499"/>
            <x v="603"/>
            <x v="604"/>
          </reference>
          <reference field="6" count="1" selected="0">
            <x v="2"/>
          </reference>
        </references>
      </pivotArea>
    </format>
    <format dxfId="13066">
      <pivotArea dataOnly="0" labelOnly="1" fieldPosition="0">
        <references count="3">
          <reference field="1" count="1" selected="0">
            <x v="13"/>
          </reference>
          <reference field="4" count="12">
            <x v="380"/>
            <x v="384"/>
            <x v="385"/>
            <x v="386"/>
            <x v="387"/>
            <x v="388"/>
            <x v="523"/>
            <x v="524"/>
            <x v="536"/>
            <x v="543"/>
            <x v="547"/>
            <x v="556"/>
          </reference>
          <reference field="6" count="1" selected="0">
            <x v="0"/>
          </reference>
        </references>
      </pivotArea>
    </format>
    <format dxfId="13065">
      <pivotArea dataOnly="0" labelOnly="1" fieldPosition="0">
        <references count="3">
          <reference field="1" count="1" selected="0">
            <x v="13"/>
          </reference>
          <reference field="4" count="7">
            <x v="24"/>
            <x v="125"/>
            <x v="126"/>
            <x v="127"/>
            <x v="344"/>
            <x v="570"/>
            <x v="594"/>
          </reference>
          <reference field="6" count="1" selected="0">
            <x v="1"/>
          </reference>
        </references>
      </pivotArea>
    </format>
    <format dxfId="13064">
      <pivotArea dataOnly="0" labelOnly="1" fieldPosition="0">
        <references count="3">
          <reference field="1" count="1" selected="0">
            <x v="13"/>
          </reference>
          <reference field="4" count="50">
            <x v="6"/>
            <x v="7"/>
            <x v="8"/>
            <x v="9"/>
            <x v="10"/>
            <x v="11"/>
            <x v="12"/>
            <x v="13"/>
            <x v="14"/>
            <x v="15"/>
            <x v="27"/>
            <x v="49"/>
            <x v="71"/>
            <x v="72"/>
            <x v="73"/>
            <x v="96"/>
            <x v="98"/>
            <x v="99"/>
            <x v="104"/>
            <x v="124"/>
            <x v="128"/>
            <x v="144"/>
            <x v="179"/>
            <x v="183"/>
            <x v="200"/>
            <x v="219"/>
            <x v="220"/>
            <x v="221"/>
            <x v="222"/>
            <x v="229"/>
            <x v="247"/>
            <x v="269"/>
            <x v="288"/>
            <x v="359"/>
            <x v="375"/>
            <x v="379"/>
            <x v="381"/>
            <x v="382"/>
            <x v="383"/>
            <x v="389"/>
            <x v="417"/>
            <x v="418"/>
            <x v="426"/>
            <x v="436"/>
            <x v="456"/>
            <x v="487"/>
            <x v="488"/>
            <x v="489"/>
            <x v="490"/>
            <x v="491"/>
          </reference>
          <reference field="6" count="1" selected="0">
            <x v="2"/>
          </reference>
        </references>
      </pivotArea>
    </format>
    <format dxfId="13063">
      <pivotArea dataOnly="0" labelOnly="1" fieldPosition="0">
        <references count="3">
          <reference field="1" count="1" selected="0">
            <x v="13"/>
          </reference>
          <reference field="4" count="14">
            <x v="492"/>
            <x v="493"/>
            <x v="494"/>
            <x v="497"/>
            <x v="579"/>
            <x v="591"/>
            <x v="595"/>
            <x v="596"/>
            <x v="597"/>
            <x v="598"/>
            <x v="616"/>
            <x v="617"/>
            <x v="618"/>
            <x v="619"/>
          </reference>
          <reference field="6" count="1" selected="0">
            <x v="2"/>
          </reference>
        </references>
      </pivotArea>
    </format>
    <format dxfId="13062">
      <pivotArea dataOnly="0" labelOnly="1" outline="0" axis="axisValues" fieldPosition="0"/>
    </format>
    <format dxfId="13061">
      <pivotArea field="6" dataOnly="0" grandRow="1" axis="axisRow" fieldPosition="1">
        <references count="2">
          <reference field="4" count="0" defaultSubtotal="1" sumSubtotal="1" countASubtotal="1" avgSubtotal="1" maxSubtotal="1" minSubtotal="1" productSubtotal="1" countSubtotal="1" stdDevSubtotal="1" stdDevPSubtotal="1" varSubtotal="1" varPSubtotal="1"/>
          <reference field="6" count="0" defaultSubtotal="1" sumSubtotal="1" countASubtotal="1" avgSubtotal="1" maxSubtotal="1" minSubtotal="1" productSubtotal="1" countSubtotal="1" stdDevSubtotal="1" stdDevPSubtotal="1" varSubtotal="1" varPSubtotal="1"/>
        </references>
      </pivotArea>
    </format>
    <format dxfId="13060">
      <pivotArea type="all" dataOnly="0" outline="0" fieldPosition="0"/>
    </format>
    <format dxfId="13059">
      <pivotArea outline="0" collapsedLevelsAreSubtotals="1" fieldPosition="0"/>
    </format>
    <format dxfId="13058">
      <pivotArea field="1" type="button" dataOnly="0" labelOnly="1" outline="0" axis="axisRow" fieldPosition="0"/>
    </format>
    <format dxfId="13057">
      <pivotArea dataOnly="0" labelOnly="1" fieldPosition="0">
        <references count="1">
          <reference field="1" count="0"/>
        </references>
      </pivotArea>
    </format>
    <format dxfId="13056">
      <pivotArea dataOnly="0" labelOnly="1" grandRow="1" outline="0" fieldPosition="0"/>
    </format>
    <format dxfId="13055">
      <pivotArea dataOnly="0" labelOnly="1" fieldPosition="0">
        <references count="2">
          <reference field="1" count="1" selected="0">
            <x v="0"/>
          </reference>
          <reference field="6" count="3">
            <x v="0"/>
            <x v="1"/>
            <x v="2"/>
          </reference>
        </references>
      </pivotArea>
    </format>
    <format dxfId="13054">
      <pivotArea dataOnly="0" labelOnly="1" fieldPosition="0">
        <references count="2">
          <reference field="1" count="1" selected="0">
            <x v="1"/>
          </reference>
          <reference field="6" count="3">
            <x v="0"/>
            <x v="1"/>
            <x v="2"/>
          </reference>
        </references>
      </pivotArea>
    </format>
    <format dxfId="13053">
      <pivotArea dataOnly="0" labelOnly="1" fieldPosition="0">
        <references count="2">
          <reference field="1" count="1" selected="0">
            <x v="2"/>
          </reference>
          <reference field="6" count="3">
            <x v="0"/>
            <x v="1"/>
            <x v="2"/>
          </reference>
        </references>
      </pivotArea>
    </format>
    <format dxfId="13052">
      <pivotArea dataOnly="0" labelOnly="1" fieldPosition="0">
        <references count="2">
          <reference field="1" count="1" selected="0">
            <x v="3"/>
          </reference>
          <reference field="6" count="2">
            <x v="1"/>
            <x v="2"/>
          </reference>
        </references>
      </pivotArea>
    </format>
    <format dxfId="13051">
      <pivotArea dataOnly="0" labelOnly="1" fieldPosition="0">
        <references count="2">
          <reference field="1" count="1" selected="0">
            <x v="4"/>
          </reference>
          <reference field="6" count="3">
            <x v="0"/>
            <x v="1"/>
            <x v="2"/>
          </reference>
        </references>
      </pivotArea>
    </format>
    <format dxfId="13050">
      <pivotArea dataOnly="0" labelOnly="1" fieldPosition="0">
        <references count="2">
          <reference field="1" count="1" selected="0">
            <x v="5"/>
          </reference>
          <reference field="6" count="3">
            <x v="0"/>
            <x v="1"/>
            <x v="2"/>
          </reference>
        </references>
      </pivotArea>
    </format>
    <format dxfId="13049">
      <pivotArea dataOnly="0" labelOnly="1" fieldPosition="0">
        <references count="2">
          <reference field="1" count="1" selected="0">
            <x v="6"/>
          </reference>
          <reference field="6" count="3">
            <x v="0"/>
            <x v="1"/>
            <x v="2"/>
          </reference>
        </references>
      </pivotArea>
    </format>
    <format dxfId="13048">
      <pivotArea dataOnly="0" labelOnly="1" fieldPosition="0">
        <references count="2">
          <reference field="1" count="1" selected="0">
            <x v="7"/>
          </reference>
          <reference field="6" count="3">
            <x v="0"/>
            <x v="1"/>
            <x v="2"/>
          </reference>
        </references>
      </pivotArea>
    </format>
    <format dxfId="13047">
      <pivotArea dataOnly="0" labelOnly="1" fieldPosition="0">
        <references count="2">
          <reference field="1" count="1" selected="0">
            <x v="8"/>
          </reference>
          <reference field="6" count="3">
            <x v="0"/>
            <x v="1"/>
            <x v="2"/>
          </reference>
        </references>
      </pivotArea>
    </format>
    <format dxfId="13046">
      <pivotArea dataOnly="0" labelOnly="1" fieldPosition="0">
        <references count="2">
          <reference field="1" count="1" selected="0">
            <x v="9"/>
          </reference>
          <reference field="6" count="3">
            <x v="0"/>
            <x v="1"/>
            <x v="2"/>
          </reference>
        </references>
      </pivotArea>
    </format>
    <format dxfId="13045">
      <pivotArea dataOnly="0" labelOnly="1" fieldPosition="0">
        <references count="2">
          <reference field="1" count="1" selected="0">
            <x v="10"/>
          </reference>
          <reference field="6" count="1">
            <x v="3"/>
          </reference>
        </references>
      </pivotArea>
    </format>
    <format dxfId="13044">
      <pivotArea dataOnly="0" labelOnly="1" fieldPosition="0">
        <references count="2">
          <reference field="1" count="1" selected="0">
            <x v="11"/>
          </reference>
          <reference field="6" count="3">
            <x v="0"/>
            <x v="1"/>
            <x v="2"/>
          </reference>
        </references>
      </pivotArea>
    </format>
    <format dxfId="13043">
      <pivotArea dataOnly="0" labelOnly="1" fieldPosition="0">
        <references count="2">
          <reference field="1" count="1" selected="0">
            <x v="12"/>
          </reference>
          <reference field="6" count="3">
            <x v="0"/>
            <x v="1"/>
            <x v="2"/>
          </reference>
        </references>
      </pivotArea>
    </format>
    <format dxfId="13042">
      <pivotArea dataOnly="0" labelOnly="1" fieldPosition="0">
        <references count="2">
          <reference field="1" count="1" selected="0">
            <x v="13"/>
          </reference>
          <reference field="6" count="3">
            <x v="0"/>
            <x v="1"/>
            <x v="2"/>
          </reference>
        </references>
      </pivotArea>
    </format>
    <format dxfId="13041">
      <pivotArea dataOnly="0" labelOnly="1" fieldPosition="0">
        <references count="2">
          <reference field="1" count="1" selected="0">
            <x v="14"/>
          </reference>
          <reference field="6" count="1">
            <x v="4"/>
          </reference>
        </references>
      </pivotArea>
    </format>
    <format dxfId="13040">
      <pivotArea dataOnly="0" labelOnly="1" fieldPosition="0">
        <references count="3">
          <reference field="1" count="1" selected="0">
            <x v="0"/>
          </reference>
          <reference field="4" count="9">
            <x v="60"/>
            <x v="195"/>
            <x v="311"/>
            <x v="512"/>
            <x v="521"/>
            <x v="529"/>
            <x v="541"/>
            <x v="542"/>
            <x v="544"/>
          </reference>
          <reference field="6" count="1" selected="0">
            <x v="0"/>
          </reference>
        </references>
      </pivotArea>
    </format>
    <format dxfId="13039">
      <pivotArea dataOnly="0" labelOnly="1" fieldPosition="0">
        <references count="3">
          <reference field="1" count="1" selected="0">
            <x v="0"/>
          </reference>
          <reference field="4" count="26">
            <x v="3"/>
            <x v="34"/>
            <x v="52"/>
            <x v="57"/>
            <x v="61"/>
            <x v="85"/>
            <x v="112"/>
            <x v="115"/>
            <x v="123"/>
            <x v="138"/>
            <x v="167"/>
            <x v="172"/>
            <x v="184"/>
            <x v="187"/>
            <x v="197"/>
            <x v="213"/>
            <x v="279"/>
            <x v="283"/>
            <x v="340"/>
            <x v="349"/>
            <x v="350"/>
            <x v="399"/>
            <x v="450"/>
            <x v="454"/>
            <x v="565"/>
            <x v="599"/>
          </reference>
          <reference field="6" count="1" selected="0">
            <x v="1"/>
          </reference>
        </references>
      </pivotArea>
    </format>
    <format dxfId="13038">
      <pivotArea dataOnly="0" labelOnly="1" fieldPosition="0">
        <references count="3">
          <reference field="1" count="1" selected="0">
            <x v="0"/>
          </reference>
          <reference field="4" count="50">
            <x v="35"/>
            <x v="42"/>
            <x v="62"/>
            <x v="67"/>
            <x v="69"/>
            <x v="70"/>
            <x v="75"/>
            <x v="76"/>
            <x v="83"/>
            <x v="86"/>
            <x v="87"/>
            <x v="95"/>
            <x v="101"/>
            <x v="111"/>
            <x v="113"/>
            <x v="119"/>
            <x v="120"/>
            <x v="121"/>
            <x v="122"/>
            <x v="134"/>
            <x v="135"/>
            <x v="136"/>
            <x v="137"/>
            <x v="173"/>
            <x v="178"/>
            <x v="185"/>
            <x v="188"/>
            <x v="189"/>
            <x v="191"/>
            <x v="192"/>
            <x v="196"/>
            <x v="198"/>
            <x v="199"/>
            <x v="212"/>
            <x v="235"/>
            <x v="236"/>
            <x v="237"/>
            <x v="242"/>
            <x v="252"/>
            <x v="254"/>
            <x v="266"/>
            <x v="267"/>
            <x v="268"/>
            <x v="273"/>
            <x v="274"/>
            <x v="275"/>
            <x v="276"/>
            <x v="280"/>
            <x v="281"/>
            <x v="282"/>
          </reference>
          <reference field="6" count="1" selected="0">
            <x v="2"/>
          </reference>
        </references>
      </pivotArea>
    </format>
    <format dxfId="13037">
      <pivotArea dataOnly="0" labelOnly="1" fieldPosition="0">
        <references count="3">
          <reference field="1" count="1" selected="0">
            <x v="0"/>
          </reference>
          <reference field="4" count="46">
            <x v="284"/>
            <x v="285"/>
            <x v="289"/>
            <x v="290"/>
            <x v="307"/>
            <x v="312"/>
            <x v="313"/>
            <x v="321"/>
            <x v="323"/>
            <x v="325"/>
            <x v="326"/>
            <x v="329"/>
            <x v="336"/>
            <x v="338"/>
            <x v="339"/>
            <x v="341"/>
            <x v="348"/>
            <x v="351"/>
            <x v="377"/>
            <x v="395"/>
            <x v="411"/>
            <x v="422"/>
            <x v="428"/>
            <x v="429"/>
            <x v="433"/>
            <x v="444"/>
            <x v="445"/>
            <x v="448"/>
            <x v="459"/>
            <x v="463"/>
            <x v="495"/>
            <x v="516"/>
            <x v="520"/>
            <x v="582"/>
            <x v="585"/>
            <x v="592"/>
            <x v="600"/>
            <x v="602"/>
            <x v="603"/>
            <x v="604"/>
            <x v="605"/>
            <x v="607"/>
            <x v="623"/>
            <x v="625"/>
            <x v="627"/>
            <x v="628"/>
          </reference>
          <reference field="6" count="1" selected="0">
            <x v="2"/>
          </reference>
        </references>
      </pivotArea>
    </format>
    <format dxfId="13036">
      <pivotArea dataOnly="0" labelOnly="1" fieldPosition="0">
        <references count="3">
          <reference field="1" count="1" selected="0">
            <x v="1"/>
          </reference>
          <reference field="4" count="1">
            <x v="233"/>
          </reference>
          <reference field="6" count="1" selected="0">
            <x v="0"/>
          </reference>
        </references>
      </pivotArea>
    </format>
    <format dxfId="13035">
      <pivotArea dataOnly="0" labelOnly="1" fieldPosition="0">
        <references count="3">
          <reference field="1" count="1" selected="0">
            <x v="1"/>
          </reference>
          <reference field="4" count="8">
            <x v="21"/>
            <x v="22"/>
            <x v="100"/>
            <x v="171"/>
            <x v="223"/>
            <x v="403"/>
            <x v="453"/>
            <x v="568"/>
          </reference>
          <reference field="6" count="1" selected="0">
            <x v="1"/>
          </reference>
        </references>
      </pivotArea>
    </format>
    <format dxfId="13034">
      <pivotArea dataOnly="0" labelOnly="1" fieldPosition="0">
        <references count="3">
          <reference field="1" count="1" selected="0">
            <x v="1"/>
          </reference>
          <reference field="4" count="23">
            <x v="45"/>
            <x v="65"/>
            <x v="68"/>
            <x v="88"/>
            <x v="91"/>
            <x v="117"/>
            <x v="169"/>
            <x v="193"/>
            <x v="211"/>
            <x v="227"/>
            <x v="230"/>
            <x v="248"/>
            <x v="257"/>
            <x v="272"/>
            <x v="363"/>
            <x v="364"/>
            <x v="369"/>
            <x v="372"/>
            <x v="398"/>
            <x v="406"/>
            <x v="431"/>
            <x v="486"/>
            <x v="498"/>
          </reference>
          <reference field="6" count="1" selected="0">
            <x v="2"/>
          </reference>
        </references>
      </pivotArea>
    </format>
    <format dxfId="13033">
      <pivotArea dataOnly="0" labelOnly="1" fieldPosition="0">
        <references count="3">
          <reference field="1" count="1" selected="0">
            <x v="2"/>
          </reference>
          <reference field="4" count="5">
            <x v="195"/>
            <x v="512"/>
            <x v="547"/>
            <x v="549"/>
            <x v="560"/>
          </reference>
          <reference field="6" count="1" selected="0">
            <x v="0"/>
          </reference>
        </references>
      </pivotArea>
    </format>
    <format dxfId="13032">
      <pivotArea dataOnly="0" labelOnly="1" fieldPosition="0">
        <references count="3">
          <reference field="1" count="1" selected="0">
            <x v="2"/>
          </reference>
          <reference field="4" count="31">
            <x v="17"/>
            <x v="18"/>
            <x v="19"/>
            <x v="20"/>
            <x v="30"/>
            <x v="37"/>
            <x v="58"/>
            <x v="61"/>
            <x v="82"/>
            <x v="84"/>
            <x v="92"/>
            <x v="93"/>
            <x v="106"/>
            <x v="110"/>
            <x v="114"/>
            <x v="174"/>
            <x v="231"/>
            <x v="343"/>
            <x v="346"/>
            <x v="365"/>
            <x v="367"/>
            <x v="399"/>
            <x v="403"/>
            <x v="415"/>
            <x v="454"/>
            <x v="464"/>
            <x v="481"/>
            <x v="483"/>
            <x v="500"/>
            <x v="572"/>
            <x v="599"/>
          </reference>
          <reference field="6" count="1" selected="0">
            <x v="1"/>
          </reference>
        </references>
      </pivotArea>
    </format>
    <format dxfId="13031">
      <pivotArea dataOnly="0" labelOnly="1" fieldPosition="0">
        <references count="3">
          <reference field="1" count="1" selected="0">
            <x v="2"/>
          </reference>
          <reference field="4" count="50">
            <x v="29"/>
            <x v="32"/>
            <x v="33"/>
            <x v="45"/>
            <x v="46"/>
            <x v="51"/>
            <x v="64"/>
            <x v="65"/>
            <x v="67"/>
            <x v="68"/>
            <x v="69"/>
            <x v="70"/>
            <x v="81"/>
            <x v="86"/>
            <x v="88"/>
            <x v="91"/>
            <x v="97"/>
            <x v="103"/>
            <x v="107"/>
            <x v="108"/>
            <x v="109"/>
            <x v="116"/>
            <x v="117"/>
            <x v="169"/>
            <x v="170"/>
            <x v="178"/>
            <x v="185"/>
            <x v="188"/>
            <x v="189"/>
            <x v="191"/>
            <x v="193"/>
            <x v="202"/>
            <x v="210"/>
            <x v="211"/>
            <x v="212"/>
            <x v="227"/>
            <x v="230"/>
            <x v="245"/>
            <x v="248"/>
            <x v="249"/>
            <x v="257"/>
            <x v="262"/>
            <x v="264"/>
            <x v="270"/>
            <x v="271"/>
            <x v="272"/>
            <x v="277"/>
            <x v="286"/>
            <x v="298"/>
            <x v="314"/>
          </reference>
          <reference field="6" count="1" selected="0">
            <x v="2"/>
          </reference>
        </references>
      </pivotArea>
    </format>
    <format dxfId="13030">
      <pivotArea dataOnly="0" labelOnly="1" fieldPosition="0">
        <references count="3">
          <reference field="1" count="1" selected="0">
            <x v="2"/>
          </reference>
          <reference field="4" count="41">
            <x v="332"/>
            <x v="342"/>
            <x v="361"/>
            <x v="363"/>
            <x v="364"/>
            <x v="369"/>
            <x v="371"/>
            <x v="372"/>
            <x v="374"/>
            <x v="390"/>
            <x v="391"/>
            <x v="394"/>
            <x v="395"/>
            <x v="398"/>
            <x v="406"/>
            <x v="408"/>
            <x v="412"/>
            <x v="414"/>
            <x v="419"/>
            <x v="427"/>
            <x v="431"/>
            <x v="434"/>
            <x v="447"/>
            <x v="455"/>
            <x v="460"/>
            <x v="461"/>
            <x v="479"/>
            <x v="482"/>
            <x v="485"/>
            <x v="486"/>
            <x v="498"/>
            <x v="499"/>
            <x v="509"/>
            <x v="515"/>
            <x v="576"/>
            <x v="586"/>
            <x v="603"/>
            <x v="604"/>
            <x v="608"/>
            <x v="613"/>
            <x v="614"/>
          </reference>
          <reference field="6" count="1" selected="0">
            <x v="2"/>
          </reference>
        </references>
      </pivotArea>
    </format>
    <format dxfId="13029">
      <pivotArea dataOnly="0" labelOnly="1" fieldPosition="0">
        <references count="3">
          <reference field="1" count="1" selected="0">
            <x v="3"/>
          </reference>
          <reference field="4" count="9">
            <x v="53"/>
            <x v="85"/>
            <x v="112"/>
            <x v="115"/>
            <x v="214"/>
            <x v="256"/>
            <x v="423"/>
            <x v="440"/>
            <x v="441"/>
          </reference>
          <reference field="6" count="1" selected="0">
            <x v="1"/>
          </reference>
        </references>
      </pivotArea>
    </format>
    <format dxfId="13028">
      <pivotArea dataOnly="0" labelOnly="1" fieldPosition="0">
        <references count="3">
          <reference field="1" count="1" selected="0">
            <x v="3"/>
          </reference>
          <reference field="4" count="35">
            <x v="25"/>
            <x v="36"/>
            <x v="41"/>
            <x v="42"/>
            <x v="47"/>
            <x v="48"/>
            <x v="59"/>
            <x v="66"/>
            <x v="74"/>
            <x v="76"/>
            <x v="87"/>
            <x v="94"/>
            <x v="95"/>
            <x v="101"/>
            <x v="102"/>
            <x v="111"/>
            <x v="113"/>
            <x v="148"/>
            <x v="158"/>
            <x v="173"/>
            <x v="177"/>
            <x v="199"/>
            <x v="228"/>
            <x v="368"/>
            <x v="370"/>
            <x v="376"/>
            <x v="400"/>
            <x v="404"/>
            <x v="405"/>
            <x v="442"/>
            <x v="495"/>
            <x v="510"/>
            <x v="615"/>
            <x v="622"/>
            <x v="626"/>
          </reference>
          <reference field="6" count="1" selected="0">
            <x v="2"/>
          </reference>
        </references>
      </pivotArea>
    </format>
    <format dxfId="13027">
      <pivotArea dataOnly="0" labelOnly="1" fieldPosition="0">
        <references count="3">
          <reference field="1" count="1" selected="0">
            <x v="4"/>
          </reference>
          <reference field="4" count="31">
            <x v="26"/>
            <x v="105"/>
            <x v="118"/>
            <x v="129"/>
            <x v="130"/>
            <x v="195"/>
            <x v="512"/>
            <x v="525"/>
            <x v="526"/>
            <x v="527"/>
            <x v="528"/>
            <x v="530"/>
            <x v="532"/>
            <x v="533"/>
            <x v="535"/>
            <x v="537"/>
            <x v="538"/>
            <x v="539"/>
            <x v="540"/>
            <x v="542"/>
            <x v="545"/>
            <x v="546"/>
            <x v="547"/>
            <x v="551"/>
            <x v="553"/>
            <x v="554"/>
            <x v="555"/>
            <x v="558"/>
            <x v="559"/>
            <x v="561"/>
            <x v="562"/>
          </reference>
          <reference field="6" count="1" selected="0">
            <x v="0"/>
          </reference>
        </references>
      </pivotArea>
    </format>
    <format dxfId="13026">
      <pivotArea dataOnly="0" labelOnly="1" fieldPosition="0">
        <references count="3">
          <reference field="1" count="1" selected="0">
            <x v="4"/>
          </reference>
          <reference field="4" count="35">
            <x v="53"/>
            <x v="61"/>
            <x v="77"/>
            <x v="82"/>
            <x v="100"/>
            <x v="110"/>
            <x v="112"/>
            <x v="114"/>
            <x v="131"/>
            <x v="142"/>
            <x v="143"/>
            <x v="182"/>
            <x v="232"/>
            <x v="256"/>
            <x v="319"/>
            <x v="324"/>
            <x v="330"/>
            <x v="345"/>
            <x v="365"/>
            <x v="367"/>
            <x v="399"/>
            <x v="410"/>
            <x v="415"/>
            <x v="423"/>
            <x v="454"/>
            <x v="464"/>
            <x v="480"/>
            <x v="481"/>
            <x v="483"/>
            <x v="500"/>
            <x v="517"/>
            <x v="566"/>
            <x v="571"/>
            <x v="594"/>
            <x v="599"/>
          </reference>
          <reference field="6" count="1" selected="0">
            <x v="1"/>
          </reference>
        </references>
      </pivotArea>
    </format>
    <format dxfId="13025">
      <pivotArea dataOnly="0" labelOnly="1" fieldPosition="0">
        <references count="3">
          <reference field="1" count="1" selected="0">
            <x v="4"/>
          </reference>
          <reference field="4" count="50">
            <x v="2"/>
            <x v="6"/>
            <x v="7"/>
            <x v="8"/>
            <x v="9"/>
            <x v="10"/>
            <x v="11"/>
            <x v="12"/>
            <x v="13"/>
            <x v="14"/>
            <x v="15"/>
            <x v="27"/>
            <x v="32"/>
            <x v="33"/>
            <x v="45"/>
            <x v="46"/>
            <x v="49"/>
            <x v="59"/>
            <x v="67"/>
            <x v="68"/>
            <x v="69"/>
            <x v="70"/>
            <x v="74"/>
            <x v="86"/>
            <x v="88"/>
            <x v="90"/>
            <x v="91"/>
            <x v="98"/>
            <x v="99"/>
            <x v="101"/>
            <x v="102"/>
            <x v="109"/>
            <x v="111"/>
            <x v="113"/>
            <x v="116"/>
            <x v="133"/>
            <x v="139"/>
            <x v="140"/>
            <x v="141"/>
            <x v="144"/>
            <x v="173"/>
            <x v="177"/>
            <x v="178"/>
            <x v="185"/>
            <x v="188"/>
            <x v="189"/>
            <x v="191"/>
            <x v="202"/>
            <x v="211"/>
            <x v="212"/>
          </reference>
          <reference field="6" count="1" selected="0">
            <x v="2"/>
          </reference>
        </references>
      </pivotArea>
    </format>
    <format dxfId="13024">
      <pivotArea dataOnly="0" labelOnly="1" fieldPosition="0">
        <references count="3">
          <reference field="1" count="1" selected="0">
            <x v="4"/>
          </reference>
          <reference field="4" count="50">
            <x v="219"/>
            <x v="220"/>
            <x v="221"/>
            <x v="222"/>
            <x v="224"/>
            <x v="245"/>
            <x v="248"/>
            <x v="249"/>
            <x v="259"/>
            <x v="260"/>
            <x v="261"/>
            <x v="262"/>
            <x v="264"/>
            <x v="286"/>
            <x v="298"/>
            <x v="304"/>
            <x v="320"/>
            <x v="328"/>
            <x v="331"/>
            <x v="332"/>
            <x v="337"/>
            <x v="342"/>
            <x v="360"/>
            <x v="361"/>
            <x v="363"/>
            <x v="364"/>
            <x v="369"/>
            <x v="371"/>
            <x v="372"/>
            <x v="374"/>
            <x v="375"/>
            <x v="390"/>
            <x v="392"/>
            <x v="393"/>
            <x v="394"/>
            <x v="395"/>
            <x v="398"/>
            <x v="406"/>
            <x v="408"/>
            <x v="409"/>
            <x v="412"/>
            <x v="414"/>
            <x v="416"/>
            <x v="419"/>
            <x v="424"/>
            <x v="427"/>
            <x v="431"/>
            <x v="460"/>
            <x v="461"/>
            <x v="465"/>
          </reference>
          <reference field="6" count="1" selected="0">
            <x v="2"/>
          </reference>
        </references>
      </pivotArea>
    </format>
    <format dxfId="13023">
      <pivotArea dataOnly="0" labelOnly="1" fieldPosition="0">
        <references count="3">
          <reference field="1" count="1" selected="0">
            <x v="4"/>
          </reference>
          <reference field="4" count="32">
            <x v="466"/>
            <x v="471"/>
            <x v="472"/>
            <x v="473"/>
            <x v="475"/>
            <x v="479"/>
            <x v="482"/>
            <x v="486"/>
            <x v="498"/>
            <x v="501"/>
            <x v="504"/>
            <x v="509"/>
            <x v="519"/>
            <x v="576"/>
            <x v="580"/>
            <x v="581"/>
            <x v="586"/>
            <x v="595"/>
            <x v="596"/>
            <x v="597"/>
            <x v="598"/>
            <x v="601"/>
            <x v="603"/>
            <x v="604"/>
            <x v="608"/>
            <x v="609"/>
            <x v="610"/>
            <x v="614"/>
            <x v="616"/>
            <x v="617"/>
            <x v="618"/>
            <x v="619"/>
          </reference>
          <reference field="6" count="1" selected="0">
            <x v="2"/>
          </reference>
        </references>
      </pivotArea>
    </format>
    <format dxfId="13022">
      <pivotArea dataOnly="0" labelOnly="1" fieldPosition="0">
        <references count="3">
          <reference field="1" count="1" selected="0">
            <x v="5"/>
          </reference>
          <reference field="4" count="3">
            <x v="195"/>
            <x v="512"/>
            <x v="547"/>
          </reference>
          <reference field="6" count="1" selected="0">
            <x v="0"/>
          </reference>
        </references>
      </pivotArea>
    </format>
    <format dxfId="13021">
      <pivotArea dataOnly="0" labelOnly="1" fieldPosition="0">
        <references count="3">
          <reference field="1" count="1" selected="0">
            <x v="5"/>
          </reference>
          <reference field="4" count="28">
            <x v="38"/>
            <x v="53"/>
            <x v="61"/>
            <x v="82"/>
            <x v="85"/>
            <x v="106"/>
            <x v="110"/>
            <x v="112"/>
            <x v="114"/>
            <x v="115"/>
            <x v="174"/>
            <x v="234"/>
            <x v="256"/>
            <x v="347"/>
            <x v="365"/>
            <x v="367"/>
            <x v="399"/>
            <x v="403"/>
            <x v="415"/>
            <x v="423"/>
            <x v="454"/>
            <x v="464"/>
            <x v="481"/>
            <x v="483"/>
            <x v="500"/>
            <x v="570"/>
            <x v="594"/>
            <x v="599"/>
          </reference>
          <reference field="6" count="1" selected="0">
            <x v="1"/>
          </reference>
        </references>
      </pivotArea>
    </format>
    <format dxfId="13020">
      <pivotArea dataOnly="0" labelOnly="1" fieldPosition="0">
        <references count="3">
          <reference field="1" count="1" selected="0">
            <x v="5"/>
          </reference>
          <reference field="4" count="50">
            <x v="2"/>
            <x v="6"/>
            <x v="7"/>
            <x v="8"/>
            <x v="9"/>
            <x v="10"/>
            <x v="11"/>
            <x v="12"/>
            <x v="13"/>
            <x v="14"/>
            <x v="15"/>
            <x v="27"/>
            <x v="32"/>
            <x v="33"/>
            <x v="42"/>
            <x v="45"/>
            <x v="46"/>
            <x v="49"/>
            <x v="59"/>
            <x v="67"/>
            <x v="69"/>
            <x v="70"/>
            <x v="71"/>
            <x v="72"/>
            <x v="73"/>
            <x v="74"/>
            <x v="76"/>
            <x v="81"/>
            <x v="86"/>
            <x v="87"/>
            <x v="88"/>
            <x v="95"/>
            <x v="97"/>
            <x v="98"/>
            <x v="99"/>
            <x v="101"/>
            <x v="102"/>
            <x v="107"/>
            <x v="108"/>
            <x v="109"/>
            <x v="111"/>
            <x v="113"/>
            <x v="116"/>
            <x v="144"/>
            <x v="147"/>
            <x v="173"/>
            <x v="177"/>
            <x v="178"/>
            <x v="185"/>
            <x v="188"/>
          </reference>
          <reference field="6" count="1" selected="0">
            <x v="2"/>
          </reference>
        </references>
      </pivotArea>
    </format>
    <format dxfId="13019">
      <pivotArea dataOnly="0" labelOnly="1" fieldPosition="0">
        <references count="3">
          <reference field="1" count="1" selected="0">
            <x v="5"/>
          </reference>
          <reference field="4" count="50">
            <x v="189"/>
            <x v="191"/>
            <x v="202"/>
            <x v="211"/>
            <x v="212"/>
            <x v="218"/>
            <x v="219"/>
            <x v="220"/>
            <x v="221"/>
            <x v="222"/>
            <x v="244"/>
            <x v="245"/>
            <x v="249"/>
            <x v="250"/>
            <x v="253"/>
            <x v="262"/>
            <x v="263"/>
            <x v="264"/>
            <x v="270"/>
            <x v="271"/>
            <x v="278"/>
            <x v="286"/>
            <x v="291"/>
            <x v="293"/>
            <x v="294"/>
            <x v="295"/>
            <x v="296"/>
            <x v="297"/>
            <x v="298"/>
            <x v="314"/>
            <x v="327"/>
            <x v="332"/>
            <x v="342"/>
            <x v="354"/>
            <x v="355"/>
            <x v="356"/>
            <x v="357"/>
            <x v="358"/>
            <x v="361"/>
            <x v="363"/>
            <x v="364"/>
            <x v="366"/>
            <x v="371"/>
            <x v="372"/>
            <x v="373"/>
            <x v="374"/>
            <x v="375"/>
            <x v="390"/>
            <x v="394"/>
            <x v="395"/>
          </reference>
          <reference field="6" count="1" selected="0">
            <x v="2"/>
          </reference>
        </references>
      </pivotArea>
    </format>
    <format dxfId="13018">
      <pivotArea dataOnly="0" labelOnly="1" fieldPosition="0">
        <references count="3">
          <reference field="1" count="1" selected="0">
            <x v="5"/>
          </reference>
          <reference field="4" count="50">
            <x v="397"/>
            <x v="398"/>
            <x v="402"/>
            <x v="406"/>
            <x v="407"/>
            <x v="408"/>
            <x v="412"/>
            <x v="413"/>
            <x v="414"/>
            <x v="419"/>
            <x v="427"/>
            <x v="443"/>
            <x v="446"/>
            <x v="458"/>
            <x v="460"/>
            <x v="461"/>
            <x v="479"/>
            <x v="482"/>
            <x v="485"/>
            <x v="486"/>
            <x v="495"/>
            <x v="497"/>
            <x v="499"/>
            <x v="509"/>
            <x v="515"/>
            <x v="518"/>
            <x v="564"/>
            <x v="574"/>
            <x v="575"/>
            <x v="576"/>
            <x v="577"/>
            <x v="578"/>
            <x v="586"/>
            <x v="587"/>
            <x v="588"/>
            <x v="589"/>
            <x v="590"/>
            <x v="595"/>
            <x v="596"/>
            <x v="597"/>
            <x v="598"/>
            <x v="603"/>
            <x v="604"/>
            <x v="608"/>
            <x v="614"/>
            <x v="616"/>
            <x v="617"/>
            <x v="618"/>
            <x v="619"/>
            <x v="621"/>
          </reference>
          <reference field="6" count="1" selected="0">
            <x v="2"/>
          </reference>
        </references>
      </pivotArea>
    </format>
    <format dxfId="13017">
      <pivotArea dataOnly="0" labelOnly="1" fieldPosition="0">
        <references count="3">
          <reference field="1" count="1" selected="0">
            <x v="6"/>
          </reference>
          <reference field="4" count="9">
            <x v="195"/>
            <x v="512"/>
            <x v="522"/>
            <x v="531"/>
            <x v="534"/>
            <x v="547"/>
            <x v="548"/>
            <x v="550"/>
            <x v="557"/>
          </reference>
          <reference field="6" count="1" selected="0">
            <x v="0"/>
          </reference>
        </references>
      </pivotArea>
    </format>
    <format dxfId="13016">
      <pivotArea dataOnly="0" labelOnly="1" fieldPosition="0">
        <references count="3">
          <reference field="1" count="1" selected="0">
            <x v="6"/>
          </reference>
          <reference field="4" count="11">
            <x v="18"/>
            <x v="61"/>
            <x v="365"/>
            <x v="367"/>
            <x v="399"/>
            <x v="403"/>
            <x v="415"/>
            <x v="454"/>
            <x v="483"/>
            <x v="594"/>
            <x v="599"/>
          </reference>
          <reference field="6" count="1" selected="0">
            <x v="1"/>
          </reference>
        </references>
      </pivotArea>
    </format>
    <format dxfId="13015">
      <pivotArea dataOnly="0" labelOnly="1" fieldPosition="0">
        <references count="3">
          <reference field="1" count="1" selected="0">
            <x v="6"/>
          </reference>
          <reference field="4" count="50">
            <x v="2"/>
            <x v="6"/>
            <x v="7"/>
            <x v="8"/>
            <x v="9"/>
            <x v="10"/>
            <x v="11"/>
            <x v="12"/>
            <x v="13"/>
            <x v="14"/>
            <x v="15"/>
            <x v="27"/>
            <x v="31"/>
            <x v="32"/>
            <x v="45"/>
            <x v="49"/>
            <x v="63"/>
            <x v="65"/>
            <x v="67"/>
            <x v="68"/>
            <x v="69"/>
            <x v="70"/>
            <x v="71"/>
            <x v="72"/>
            <x v="73"/>
            <x v="86"/>
            <x v="88"/>
            <x v="91"/>
            <x v="98"/>
            <x v="99"/>
            <x v="117"/>
            <x v="144"/>
            <x v="169"/>
            <x v="178"/>
            <x v="185"/>
            <x v="188"/>
            <x v="189"/>
            <x v="191"/>
            <x v="193"/>
            <x v="211"/>
            <x v="212"/>
            <x v="219"/>
            <x v="220"/>
            <x v="221"/>
            <x v="222"/>
            <x v="227"/>
            <x v="230"/>
            <x v="245"/>
            <x v="248"/>
            <x v="257"/>
          </reference>
          <reference field="6" count="1" selected="0">
            <x v="2"/>
          </reference>
        </references>
      </pivotArea>
    </format>
    <format dxfId="13014">
      <pivotArea dataOnly="0" labelOnly="1" fieldPosition="0">
        <references count="3">
          <reference field="1" count="1" selected="0">
            <x v="6"/>
          </reference>
          <reference field="4" count="34">
            <x v="272"/>
            <x v="286"/>
            <x v="342"/>
            <x v="361"/>
            <x v="363"/>
            <x v="364"/>
            <x v="369"/>
            <x v="371"/>
            <x v="372"/>
            <x v="375"/>
            <x v="390"/>
            <x v="394"/>
            <x v="395"/>
            <x v="398"/>
            <x v="406"/>
            <x v="408"/>
            <x v="414"/>
            <x v="431"/>
            <x v="479"/>
            <x v="486"/>
            <x v="498"/>
            <x v="513"/>
            <x v="576"/>
            <x v="586"/>
            <x v="595"/>
            <x v="596"/>
            <x v="597"/>
            <x v="598"/>
            <x v="603"/>
            <x v="604"/>
            <x v="616"/>
            <x v="617"/>
            <x v="618"/>
            <x v="619"/>
          </reference>
          <reference field="6" count="1" selected="0">
            <x v="2"/>
          </reference>
        </references>
      </pivotArea>
    </format>
    <format dxfId="13013">
      <pivotArea dataOnly="0" labelOnly="1" fieldPosition="0">
        <references count="3">
          <reference field="1" count="1" selected="0">
            <x v="7"/>
          </reference>
          <reference field="4" count="7">
            <x v="195"/>
            <x v="205"/>
            <x v="506"/>
            <x v="507"/>
            <x v="508"/>
            <x v="512"/>
            <x v="547"/>
          </reference>
          <reference field="6" count="1" selected="0">
            <x v="0"/>
          </reference>
        </references>
      </pivotArea>
    </format>
    <format dxfId="13012">
      <pivotArea dataOnly="0" labelOnly="1" fieldPosition="0">
        <references count="3">
          <reference field="1" count="1" selected="0">
            <x v="7"/>
          </reference>
          <reference field="4" count="43">
            <x v="1"/>
            <x v="16"/>
            <x v="18"/>
            <x v="23"/>
            <x v="28"/>
            <x v="61"/>
            <x v="82"/>
            <x v="85"/>
            <x v="106"/>
            <x v="112"/>
            <x v="114"/>
            <x v="115"/>
            <x v="149"/>
            <x v="150"/>
            <x v="157"/>
            <x v="159"/>
            <x v="161"/>
            <x v="162"/>
            <x v="163"/>
            <x v="165"/>
            <x v="174"/>
            <x v="190"/>
            <x v="203"/>
            <x v="213"/>
            <x v="315"/>
            <x v="365"/>
            <x v="367"/>
            <x v="399"/>
            <x v="403"/>
            <x v="415"/>
            <x v="430"/>
            <x v="435"/>
            <x v="449"/>
            <x v="451"/>
            <x v="452"/>
            <x v="454"/>
            <x v="462"/>
            <x v="464"/>
            <x v="481"/>
            <x v="483"/>
            <x v="500"/>
            <x v="517"/>
            <x v="599"/>
          </reference>
          <reference field="6" count="1" selected="0">
            <x v="1"/>
          </reference>
        </references>
      </pivotArea>
    </format>
    <format dxfId="13011">
      <pivotArea dataOnly="0" labelOnly="1" fieldPosition="0">
        <references count="3">
          <reference field="1" count="1" selected="0">
            <x v="7"/>
          </reference>
          <reference field="4" count="50">
            <x v="32"/>
            <x v="39"/>
            <x v="42"/>
            <x v="43"/>
            <x v="45"/>
            <x v="50"/>
            <x v="55"/>
            <x v="65"/>
            <x v="66"/>
            <x v="67"/>
            <x v="68"/>
            <x v="69"/>
            <x v="70"/>
            <x v="76"/>
            <x v="78"/>
            <x v="80"/>
            <x v="81"/>
            <x v="86"/>
            <x v="87"/>
            <x v="88"/>
            <x v="89"/>
            <x v="91"/>
            <x v="95"/>
            <x v="109"/>
            <x v="116"/>
            <x v="117"/>
            <x v="144"/>
            <x v="145"/>
            <x v="146"/>
            <x v="156"/>
            <x v="160"/>
            <x v="164"/>
            <x v="169"/>
            <x v="175"/>
            <x v="176"/>
            <x v="178"/>
            <x v="180"/>
            <x v="181"/>
            <x v="185"/>
            <x v="186"/>
            <x v="188"/>
            <x v="189"/>
            <x v="191"/>
            <x v="193"/>
            <x v="199"/>
            <x v="201"/>
            <x v="206"/>
            <x v="207"/>
            <x v="209"/>
            <x v="211"/>
          </reference>
          <reference field="6" count="1" selected="0">
            <x v="2"/>
          </reference>
        </references>
      </pivotArea>
    </format>
    <format dxfId="13010">
      <pivotArea dataOnly="0" labelOnly="1" fieldPosition="0">
        <references count="3">
          <reference field="1" count="1" selected="0">
            <x v="7"/>
          </reference>
          <reference field="4" count="50">
            <x v="212"/>
            <x v="217"/>
            <x v="218"/>
            <x v="225"/>
            <x v="226"/>
            <x v="227"/>
            <x v="230"/>
            <x v="238"/>
            <x v="239"/>
            <x v="240"/>
            <x v="241"/>
            <x v="243"/>
            <x v="245"/>
            <x v="248"/>
            <x v="249"/>
            <x v="251"/>
            <x v="257"/>
            <x v="258"/>
            <x v="262"/>
            <x v="264"/>
            <x v="265"/>
            <x v="270"/>
            <x v="271"/>
            <x v="272"/>
            <x v="286"/>
            <x v="287"/>
            <x v="292"/>
            <x v="298"/>
            <x v="299"/>
            <x v="300"/>
            <x v="301"/>
            <x v="302"/>
            <x v="303"/>
            <x v="305"/>
            <x v="306"/>
            <x v="308"/>
            <x v="309"/>
            <x v="310"/>
            <x v="316"/>
            <x v="317"/>
            <x v="318"/>
            <x v="322"/>
            <x v="333"/>
            <x v="335"/>
            <x v="342"/>
            <x v="352"/>
            <x v="353"/>
            <x v="361"/>
            <x v="363"/>
            <x v="364"/>
          </reference>
          <reference field="6" count="1" selected="0">
            <x v="2"/>
          </reference>
        </references>
      </pivotArea>
    </format>
    <format dxfId="13009">
      <pivotArea dataOnly="0" labelOnly="1" fieldPosition="0">
        <references count="3">
          <reference field="1" count="1" selected="0">
            <x v="7"/>
          </reference>
          <reference field="4" count="50">
            <x v="366"/>
            <x v="368"/>
            <x v="369"/>
            <x v="370"/>
            <x v="371"/>
            <x v="372"/>
            <x v="373"/>
            <x v="374"/>
            <x v="375"/>
            <x v="378"/>
            <x v="390"/>
            <x v="394"/>
            <x v="395"/>
            <x v="396"/>
            <x v="397"/>
            <x v="398"/>
            <x v="401"/>
            <x v="402"/>
            <x v="406"/>
            <x v="407"/>
            <x v="408"/>
            <x v="414"/>
            <x v="419"/>
            <x v="420"/>
            <x v="421"/>
            <x v="425"/>
            <x v="427"/>
            <x v="431"/>
            <x v="432"/>
            <x v="439"/>
            <x v="443"/>
            <x v="457"/>
            <x v="461"/>
            <x v="467"/>
            <x v="468"/>
            <x v="469"/>
            <x v="470"/>
            <x v="474"/>
            <x v="476"/>
            <x v="477"/>
            <x v="478"/>
            <x v="479"/>
            <x v="482"/>
            <x v="484"/>
            <x v="486"/>
            <x v="495"/>
            <x v="496"/>
            <x v="498"/>
            <x v="499"/>
            <x v="502"/>
          </reference>
          <reference field="6" count="1" selected="0">
            <x v="2"/>
          </reference>
        </references>
      </pivotArea>
    </format>
    <format dxfId="13008">
      <pivotArea dataOnly="0" labelOnly="1" fieldPosition="0">
        <references count="3">
          <reference field="1" count="1" selected="0">
            <x v="7"/>
          </reference>
          <reference field="4" count="13">
            <x v="503"/>
            <x v="509"/>
            <x v="573"/>
            <x v="576"/>
            <x v="583"/>
            <x v="584"/>
            <x v="586"/>
            <x v="593"/>
            <x v="603"/>
            <x v="604"/>
            <x v="611"/>
            <x v="612"/>
            <x v="624"/>
          </reference>
          <reference field="6" count="1" selected="0">
            <x v="2"/>
          </reference>
        </references>
      </pivotArea>
    </format>
    <format dxfId="13007">
      <pivotArea dataOnly="0" labelOnly="1" fieldPosition="0">
        <references count="3">
          <reference field="1" count="1" selected="0">
            <x v="8"/>
          </reference>
          <reference field="4" count="2">
            <x v="195"/>
            <x v="512"/>
          </reference>
          <reference field="6" count="1" selected="0">
            <x v="0"/>
          </reference>
        </references>
      </pivotArea>
    </format>
    <format dxfId="13006">
      <pivotArea dataOnly="0" labelOnly="1" fieldPosition="0">
        <references count="3">
          <reference field="1" count="1" selected="0">
            <x v="8"/>
          </reference>
          <reference field="4" count="5">
            <x v="61"/>
            <x v="399"/>
            <x v="403"/>
            <x v="454"/>
            <x v="599"/>
          </reference>
          <reference field="6" count="1" selected="0">
            <x v="1"/>
          </reference>
        </references>
      </pivotArea>
    </format>
    <format dxfId="13005">
      <pivotArea dataOnly="0" labelOnly="1" fieldPosition="0">
        <references count="3">
          <reference field="1" count="1" selected="0">
            <x v="8"/>
          </reference>
          <reference field="4" count="22">
            <x v="45"/>
            <x v="67"/>
            <x v="69"/>
            <x v="70"/>
            <x v="86"/>
            <x v="88"/>
            <x v="178"/>
            <x v="185"/>
            <x v="188"/>
            <x v="189"/>
            <x v="191"/>
            <x v="211"/>
            <x v="212"/>
            <x v="363"/>
            <x v="364"/>
            <x v="372"/>
            <x v="395"/>
            <x v="398"/>
            <x v="406"/>
            <x v="486"/>
            <x v="603"/>
            <x v="604"/>
          </reference>
          <reference field="6" count="1" selected="0">
            <x v="2"/>
          </reference>
        </references>
      </pivotArea>
    </format>
    <format dxfId="13004">
      <pivotArea dataOnly="0" labelOnly="1" fieldPosition="0">
        <references count="3">
          <reference field="1" count="1" selected="0">
            <x v="9"/>
          </reference>
          <reference field="4" count="4">
            <x v="195"/>
            <x v="512"/>
            <x v="552"/>
            <x v="563"/>
          </reference>
          <reference field="6" count="1" selected="0">
            <x v="0"/>
          </reference>
        </references>
      </pivotArea>
    </format>
    <format dxfId="13003">
      <pivotArea dataOnly="0" labelOnly="1" fieldPosition="0">
        <references count="3">
          <reference field="1" count="1" selected="0">
            <x v="9"/>
          </reference>
          <reference field="4" count="11">
            <x v="40"/>
            <x v="54"/>
            <x v="61"/>
            <x v="106"/>
            <x v="174"/>
            <x v="255"/>
            <x v="399"/>
            <x v="403"/>
            <x v="454"/>
            <x v="483"/>
            <x v="599"/>
          </reference>
          <reference field="6" count="1" selected="0">
            <x v="1"/>
          </reference>
        </references>
      </pivotArea>
    </format>
    <format dxfId="13002">
      <pivotArea dataOnly="0" labelOnly="1" fieldPosition="0">
        <references count="3">
          <reference field="1" count="1" selected="0">
            <x v="9"/>
          </reference>
          <reference field="4" count="50">
            <x v="5"/>
            <x v="45"/>
            <x v="56"/>
            <x v="65"/>
            <x v="67"/>
            <x v="69"/>
            <x v="70"/>
            <x v="79"/>
            <x v="81"/>
            <x v="86"/>
            <x v="88"/>
            <x v="97"/>
            <x v="107"/>
            <x v="108"/>
            <x v="117"/>
            <x v="151"/>
            <x v="152"/>
            <x v="153"/>
            <x v="154"/>
            <x v="155"/>
            <x v="169"/>
            <x v="178"/>
            <x v="185"/>
            <x v="188"/>
            <x v="189"/>
            <x v="191"/>
            <x v="193"/>
            <x v="204"/>
            <x v="211"/>
            <x v="212"/>
            <x v="227"/>
            <x v="230"/>
            <x v="245"/>
            <x v="257"/>
            <x v="270"/>
            <x v="271"/>
            <x v="272"/>
            <x v="314"/>
            <x v="334"/>
            <x v="363"/>
            <x v="364"/>
            <x v="366"/>
            <x v="372"/>
            <x v="373"/>
            <x v="395"/>
            <x v="397"/>
            <x v="398"/>
            <x v="402"/>
            <x v="406"/>
            <x v="407"/>
          </reference>
          <reference field="6" count="1" selected="0">
            <x v="2"/>
          </reference>
        </references>
      </pivotArea>
    </format>
    <format dxfId="13001">
      <pivotArea dataOnly="0" labelOnly="1" fieldPosition="0">
        <references count="3">
          <reference field="1" count="1" selected="0">
            <x v="9"/>
          </reference>
          <reference field="4" count="10">
            <x v="408"/>
            <x v="443"/>
            <x v="479"/>
            <x v="485"/>
            <x v="486"/>
            <x v="499"/>
            <x v="515"/>
            <x v="576"/>
            <x v="603"/>
            <x v="604"/>
          </reference>
          <reference field="6" count="1" selected="0">
            <x v="2"/>
          </reference>
        </references>
      </pivotArea>
    </format>
    <format dxfId="13000">
      <pivotArea dataOnly="0" labelOnly="1" fieldPosition="0">
        <references count="3">
          <reference field="1" count="1" selected="0">
            <x v="10"/>
          </reference>
          <reference field="4" count="1">
            <x v="168"/>
          </reference>
          <reference field="6" count="1" selected="0">
            <x v="3"/>
          </reference>
        </references>
      </pivotArea>
    </format>
    <format dxfId="12999">
      <pivotArea dataOnly="0" labelOnly="1" fieldPosition="0">
        <references count="3">
          <reference field="1" count="1" selected="0">
            <x v="11"/>
          </reference>
          <reference field="4" count="7">
            <x v="0"/>
            <x v="166"/>
            <x v="195"/>
            <x v="505"/>
            <x v="511"/>
            <x v="512"/>
            <x v="547"/>
          </reference>
          <reference field="6" count="1" selected="0">
            <x v="0"/>
          </reference>
        </references>
      </pivotArea>
    </format>
    <format dxfId="12998">
      <pivotArea dataOnly="0" labelOnly="1" fieldPosition="0">
        <references count="3">
          <reference field="1" count="1" selected="0">
            <x v="11"/>
          </reference>
          <reference field="4" count="20">
            <x v="18"/>
            <x v="21"/>
            <x v="44"/>
            <x v="61"/>
            <x v="194"/>
            <x v="208"/>
            <x v="215"/>
            <x v="216"/>
            <x v="365"/>
            <x v="367"/>
            <x v="399"/>
            <x v="403"/>
            <x v="415"/>
            <x v="454"/>
            <x v="483"/>
            <x v="514"/>
            <x v="567"/>
            <x v="569"/>
            <x v="594"/>
            <x v="599"/>
          </reference>
          <reference field="6" count="1" selected="0">
            <x v="1"/>
          </reference>
        </references>
      </pivotArea>
    </format>
    <format dxfId="12997">
      <pivotArea dataOnly="0" labelOnly="1" fieldPosition="0">
        <references count="3">
          <reference field="1" count="1" selected="0">
            <x v="11"/>
          </reference>
          <reference field="4" count="50">
            <x v="2"/>
            <x v="4"/>
            <x v="6"/>
            <x v="7"/>
            <x v="8"/>
            <x v="9"/>
            <x v="10"/>
            <x v="11"/>
            <x v="12"/>
            <x v="13"/>
            <x v="14"/>
            <x v="15"/>
            <x v="27"/>
            <x v="32"/>
            <x v="45"/>
            <x v="49"/>
            <x v="65"/>
            <x v="67"/>
            <x v="68"/>
            <x v="69"/>
            <x v="70"/>
            <x v="71"/>
            <x v="72"/>
            <x v="73"/>
            <x v="86"/>
            <x v="88"/>
            <x v="91"/>
            <x v="97"/>
            <x v="98"/>
            <x v="99"/>
            <x v="107"/>
            <x v="108"/>
            <x v="117"/>
            <x v="144"/>
            <x v="169"/>
            <x v="178"/>
            <x v="185"/>
            <x v="188"/>
            <x v="189"/>
            <x v="191"/>
            <x v="193"/>
            <x v="211"/>
            <x v="212"/>
            <x v="218"/>
            <x v="219"/>
            <x v="220"/>
            <x v="221"/>
            <x v="222"/>
            <x v="227"/>
            <x v="230"/>
          </reference>
          <reference field="6" count="1" selected="0">
            <x v="2"/>
          </reference>
        </references>
      </pivotArea>
    </format>
    <format dxfId="12996">
      <pivotArea dataOnly="0" labelOnly="1" fieldPosition="0">
        <references count="3">
          <reference field="1" count="1" selected="0">
            <x v="11"/>
          </reference>
          <reference field="4" count="43">
            <x v="245"/>
            <x v="248"/>
            <x v="257"/>
            <x v="272"/>
            <x v="286"/>
            <x v="314"/>
            <x v="342"/>
            <x v="361"/>
            <x v="362"/>
            <x v="363"/>
            <x v="364"/>
            <x v="369"/>
            <x v="371"/>
            <x v="372"/>
            <x v="375"/>
            <x v="390"/>
            <x v="394"/>
            <x v="395"/>
            <x v="398"/>
            <x v="406"/>
            <x v="408"/>
            <x v="414"/>
            <x v="431"/>
            <x v="437"/>
            <x v="438"/>
            <x v="479"/>
            <x v="485"/>
            <x v="486"/>
            <x v="498"/>
            <x v="515"/>
            <x v="576"/>
            <x v="586"/>
            <x v="595"/>
            <x v="596"/>
            <x v="597"/>
            <x v="598"/>
            <x v="603"/>
            <x v="604"/>
            <x v="616"/>
            <x v="617"/>
            <x v="618"/>
            <x v="619"/>
            <x v="620"/>
          </reference>
          <reference field="6" count="1" selected="0">
            <x v="2"/>
          </reference>
        </references>
      </pivotArea>
    </format>
    <format dxfId="12995">
      <pivotArea dataOnly="0" labelOnly="1" fieldPosition="0">
        <references count="3">
          <reference field="1" count="1" selected="0">
            <x v="12"/>
          </reference>
          <reference field="4" count="2">
            <x v="195"/>
            <x v="512"/>
          </reference>
          <reference field="6" count="1" selected="0">
            <x v="0"/>
          </reference>
        </references>
      </pivotArea>
    </format>
    <format dxfId="12994">
      <pivotArea dataOnly="0" labelOnly="1" fieldPosition="0">
        <references count="3">
          <reference field="1" count="1" selected="0">
            <x v="12"/>
          </reference>
          <reference field="4" count="7">
            <x v="61"/>
            <x v="106"/>
            <x v="132"/>
            <x v="174"/>
            <x v="399"/>
            <x v="454"/>
            <x v="599"/>
          </reference>
          <reference field="6" count="1" selected="0">
            <x v="1"/>
          </reference>
        </references>
      </pivotArea>
    </format>
    <format dxfId="12993">
      <pivotArea dataOnly="0" labelOnly="1" fieldPosition="0">
        <references count="3">
          <reference field="1" count="1" selected="0">
            <x v="12"/>
          </reference>
          <reference field="4" count="23">
            <x v="67"/>
            <x v="69"/>
            <x v="70"/>
            <x v="81"/>
            <x v="86"/>
            <x v="178"/>
            <x v="185"/>
            <x v="188"/>
            <x v="189"/>
            <x v="191"/>
            <x v="212"/>
            <x v="270"/>
            <x v="271"/>
            <x v="366"/>
            <x v="373"/>
            <x v="395"/>
            <x v="397"/>
            <x v="402"/>
            <x v="407"/>
            <x v="443"/>
            <x v="499"/>
            <x v="603"/>
            <x v="604"/>
          </reference>
          <reference field="6" count="1" selected="0">
            <x v="2"/>
          </reference>
        </references>
      </pivotArea>
    </format>
    <format dxfId="12992">
      <pivotArea dataOnly="0" labelOnly="1" fieldPosition="0">
        <references count="3">
          <reference field="1" count="1" selected="0">
            <x v="13"/>
          </reference>
          <reference field="4" count="12">
            <x v="380"/>
            <x v="384"/>
            <x v="385"/>
            <x v="386"/>
            <x v="387"/>
            <x v="388"/>
            <x v="523"/>
            <x v="524"/>
            <x v="536"/>
            <x v="543"/>
            <x v="547"/>
            <x v="556"/>
          </reference>
          <reference field="6" count="1" selected="0">
            <x v="0"/>
          </reference>
        </references>
      </pivotArea>
    </format>
    <format dxfId="12991">
      <pivotArea dataOnly="0" labelOnly="1" fieldPosition="0">
        <references count="3">
          <reference field="1" count="1" selected="0">
            <x v="13"/>
          </reference>
          <reference field="4" count="7">
            <x v="24"/>
            <x v="125"/>
            <x v="126"/>
            <x v="127"/>
            <x v="344"/>
            <x v="570"/>
            <x v="594"/>
          </reference>
          <reference field="6" count="1" selected="0">
            <x v="1"/>
          </reference>
        </references>
      </pivotArea>
    </format>
    <format dxfId="12990">
      <pivotArea dataOnly="0" labelOnly="1" fieldPosition="0">
        <references count="3">
          <reference field="1" count="1" selected="0">
            <x v="13"/>
          </reference>
          <reference field="4" count="50">
            <x v="6"/>
            <x v="7"/>
            <x v="8"/>
            <x v="9"/>
            <x v="10"/>
            <x v="11"/>
            <x v="12"/>
            <x v="13"/>
            <x v="14"/>
            <x v="15"/>
            <x v="27"/>
            <x v="49"/>
            <x v="71"/>
            <x v="72"/>
            <x v="73"/>
            <x v="96"/>
            <x v="98"/>
            <x v="99"/>
            <x v="104"/>
            <x v="124"/>
            <x v="128"/>
            <x v="144"/>
            <x v="179"/>
            <x v="183"/>
            <x v="200"/>
            <x v="219"/>
            <x v="220"/>
            <x v="221"/>
            <x v="222"/>
            <x v="229"/>
            <x v="247"/>
            <x v="269"/>
            <x v="288"/>
            <x v="359"/>
            <x v="375"/>
            <x v="379"/>
            <x v="381"/>
            <x v="382"/>
            <x v="383"/>
            <x v="389"/>
            <x v="417"/>
            <x v="418"/>
            <x v="426"/>
            <x v="436"/>
            <x v="456"/>
            <x v="487"/>
            <x v="488"/>
            <x v="489"/>
            <x v="490"/>
            <x v="491"/>
          </reference>
          <reference field="6" count="1" selected="0">
            <x v="2"/>
          </reference>
        </references>
      </pivotArea>
    </format>
    <format dxfId="12989">
      <pivotArea dataOnly="0" labelOnly="1" fieldPosition="0">
        <references count="3">
          <reference field="1" count="1" selected="0">
            <x v="13"/>
          </reference>
          <reference field="4" count="14">
            <x v="492"/>
            <x v="493"/>
            <x v="494"/>
            <x v="497"/>
            <x v="579"/>
            <x v="591"/>
            <x v="595"/>
            <x v="596"/>
            <x v="597"/>
            <x v="598"/>
            <x v="616"/>
            <x v="617"/>
            <x v="618"/>
            <x v="619"/>
          </reference>
          <reference field="6" count="1" selected="0">
            <x v="2"/>
          </reference>
        </references>
      </pivotArea>
    </format>
    <format dxfId="12988">
      <pivotArea dataOnly="0" labelOnly="1" fieldPosition="0">
        <references count="3">
          <reference field="1" count="1" selected="0">
            <x v="14"/>
          </reference>
          <reference field="4" count="1">
            <x v="246"/>
          </reference>
          <reference field="6" count="1" selected="0">
            <x v="4"/>
          </reference>
        </references>
      </pivotArea>
    </format>
    <format dxfId="12987">
      <pivotArea dataOnly="0" labelOnly="1" outline="0" axis="axisValues" fieldPosition="0"/>
    </format>
    <format dxfId="12986">
      <pivotArea field="1" type="button" dataOnly="0" labelOnly="1" outline="0" axis="axisRow" fieldPosition="0"/>
    </format>
    <format dxfId="12985">
      <pivotArea dataOnly="0" labelOnly="1" fieldPosition="0">
        <references count="1">
          <reference field="1" count="13">
            <x v="0"/>
            <x v="1"/>
            <x v="2"/>
            <x v="3"/>
            <x v="4"/>
            <x v="5"/>
            <x v="6"/>
            <x v="7"/>
            <x v="8"/>
            <x v="9"/>
            <x v="11"/>
            <x v="12"/>
            <x v="13"/>
          </reference>
        </references>
      </pivotArea>
    </format>
    <format dxfId="12984">
      <pivotArea dataOnly="0" labelOnly="1" grandRow="1" outline="0" fieldPosition="0"/>
    </format>
    <format dxfId="12983">
      <pivotArea dataOnly="0" labelOnly="1" fieldPosition="0">
        <references count="2">
          <reference field="1" count="1" selected="0">
            <x v="0"/>
          </reference>
          <reference field="6" count="3">
            <x v="0"/>
            <x v="1"/>
            <x v="2"/>
          </reference>
        </references>
      </pivotArea>
    </format>
    <format dxfId="12982">
      <pivotArea dataOnly="0" labelOnly="1" fieldPosition="0">
        <references count="2">
          <reference field="1" count="1" selected="0">
            <x v="1"/>
          </reference>
          <reference field="6" count="3">
            <x v="0"/>
            <x v="1"/>
            <x v="2"/>
          </reference>
        </references>
      </pivotArea>
    </format>
    <format dxfId="12981">
      <pivotArea dataOnly="0" labelOnly="1" fieldPosition="0">
        <references count="2">
          <reference field="1" count="1" selected="0">
            <x v="2"/>
          </reference>
          <reference field="6" count="3">
            <x v="0"/>
            <x v="1"/>
            <x v="2"/>
          </reference>
        </references>
      </pivotArea>
    </format>
    <format dxfId="12980">
      <pivotArea dataOnly="0" labelOnly="1" fieldPosition="0">
        <references count="2">
          <reference field="1" count="1" selected="0">
            <x v="3"/>
          </reference>
          <reference field="6" count="2">
            <x v="1"/>
            <x v="2"/>
          </reference>
        </references>
      </pivotArea>
    </format>
    <format dxfId="12979">
      <pivotArea dataOnly="0" labelOnly="1" fieldPosition="0">
        <references count="2">
          <reference field="1" count="1" selected="0">
            <x v="4"/>
          </reference>
          <reference field="6" count="3">
            <x v="0"/>
            <x v="1"/>
            <x v="2"/>
          </reference>
        </references>
      </pivotArea>
    </format>
    <format dxfId="12978">
      <pivotArea dataOnly="0" labelOnly="1" fieldPosition="0">
        <references count="2">
          <reference field="1" count="1" selected="0">
            <x v="5"/>
          </reference>
          <reference field="6" count="3">
            <x v="0"/>
            <x v="1"/>
            <x v="2"/>
          </reference>
        </references>
      </pivotArea>
    </format>
    <format dxfId="12977">
      <pivotArea dataOnly="0" labelOnly="1" fieldPosition="0">
        <references count="2">
          <reference field="1" count="1" selected="0">
            <x v="6"/>
          </reference>
          <reference field="6" count="3">
            <x v="0"/>
            <x v="1"/>
            <x v="2"/>
          </reference>
        </references>
      </pivotArea>
    </format>
    <format dxfId="12976">
      <pivotArea dataOnly="0" labelOnly="1" fieldPosition="0">
        <references count="2">
          <reference field="1" count="1" selected="0">
            <x v="7"/>
          </reference>
          <reference field="6" count="3">
            <x v="0"/>
            <x v="1"/>
            <x v="2"/>
          </reference>
        </references>
      </pivotArea>
    </format>
    <format dxfId="12975">
      <pivotArea dataOnly="0" labelOnly="1" fieldPosition="0">
        <references count="2">
          <reference field="1" count="1" selected="0">
            <x v="8"/>
          </reference>
          <reference field="6" count="3">
            <x v="0"/>
            <x v="1"/>
            <x v="2"/>
          </reference>
        </references>
      </pivotArea>
    </format>
    <format dxfId="12974">
      <pivotArea dataOnly="0" labelOnly="1" fieldPosition="0">
        <references count="2">
          <reference field="1" count="1" selected="0">
            <x v="9"/>
          </reference>
          <reference field="6" count="3">
            <x v="0"/>
            <x v="1"/>
            <x v="2"/>
          </reference>
        </references>
      </pivotArea>
    </format>
    <format dxfId="12973">
      <pivotArea dataOnly="0" labelOnly="1" fieldPosition="0">
        <references count="2">
          <reference field="1" count="1" selected="0">
            <x v="11"/>
          </reference>
          <reference field="6" count="3">
            <x v="0"/>
            <x v="1"/>
            <x v="2"/>
          </reference>
        </references>
      </pivotArea>
    </format>
    <format dxfId="12972">
      <pivotArea dataOnly="0" labelOnly="1" fieldPosition="0">
        <references count="2">
          <reference field="1" count="1" selected="0">
            <x v="12"/>
          </reference>
          <reference field="6" count="3">
            <x v="0"/>
            <x v="1"/>
            <x v="2"/>
          </reference>
        </references>
      </pivotArea>
    </format>
    <format dxfId="12971">
      <pivotArea dataOnly="0" labelOnly="1" fieldPosition="0">
        <references count="2">
          <reference field="1" count="1" selected="0">
            <x v="13"/>
          </reference>
          <reference field="6" count="3">
            <x v="0"/>
            <x v="1"/>
            <x v="2"/>
          </reference>
        </references>
      </pivotArea>
    </format>
    <format dxfId="12970">
      <pivotArea dataOnly="0" labelOnly="1" fieldPosition="0">
        <references count="3">
          <reference field="1" count="1" selected="0">
            <x v="0"/>
          </reference>
          <reference field="4" count="9">
            <x v="60"/>
            <x v="195"/>
            <x v="311"/>
            <x v="512"/>
            <x v="521"/>
            <x v="529"/>
            <x v="541"/>
            <x v="542"/>
            <x v="544"/>
          </reference>
          <reference field="6" count="1" selected="0">
            <x v="0"/>
          </reference>
        </references>
      </pivotArea>
    </format>
    <format dxfId="12969">
      <pivotArea dataOnly="0" labelOnly="1" fieldPosition="0">
        <references count="3">
          <reference field="1" count="1" selected="0">
            <x v="0"/>
          </reference>
          <reference field="4" count="26">
            <x v="3"/>
            <x v="34"/>
            <x v="52"/>
            <x v="57"/>
            <x v="61"/>
            <x v="85"/>
            <x v="112"/>
            <x v="115"/>
            <x v="123"/>
            <x v="138"/>
            <x v="167"/>
            <x v="172"/>
            <x v="184"/>
            <x v="187"/>
            <x v="197"/>
            <x v="213"/>
            <x v="279"/>
            <x v="283"/>
            <x v="340"/>
            <x v="349"/>
            <x v="350"/>
            <x v="399"/>
            <x v="450"/>
            <x v="454"/>
            <x v="565"/>
            <x v="599"/>
          </reference>
          <reference field="6" count="1" selected="0">
            <x v="1"/>
          </reference>
        </references>
      </pivotArea>
    </format>
    <format dxfId="12968">
      <pivotArea dataOnly="0" labelOnly="1" fieldPosition="0">
        <references count="3">
          <reference field="1" count="1" selected="0">
            <x v="0"/>
          </reference>
          <reference field="4" count="50">
            <x v="35"/>
            <x v="42"/>
            <x v="62"/>
            <x v="67"/>
            <x v="69"/>
            <x v="70"/>
            <x v="75"/>
            <x v="76"/>
            <x v="83"/>
            <x v="86"/>
            <x v="87"/>
            <x v="95"/>
            <x v="101"/>
            <x v="111"/>
            <x v="113"/>
            <x v="119"/>
            <x v="120"/>
            <x v="121"/>
            <x v="122"/>
            <x v="134"/>
            <x v="135"/>
            <x v="136"/>
            <x v="137"/>
            <x v="173"/>
            <x v="178"/>
            <x v="185"/>
            <x v="188"/>
            <x v="189"/>
            <x v="191"/>
            <x v="192"/>
            <x v="196"/>
            <x v="198"/>
            <x v="199"/>
            <x v="212"/>
            <x v="235"/>
            <x v="236"/>
            <x v="237"/>
            <x v="242"/>
            <x v="252"/>
            <x v="254"/>
            <x v="266"/>
            <x v="267"/>
            <x v="268"/>
            <x v="273"/>
            <x v="274"/>
            <x v="275"/>
            <x v="276"/>
            <x v="280"/>
            <x v="281"/>
            <x v="282"/>
          </reference>
          <reference field="6" count="1" selected="0">
            <x v="2"/>
          </reference>
        </references>
      </pivotArea>
    </format>
    <format dxfId="12967">
      <pivotArea dataOnly="0" labelOnly="1" fieldPosition="0">
        <references count="3">
          <reference field="1" count="1" selected="0">
            <x v="0"/>
          </reference>
          <reference field="4" count="46">
            <x v="284"/>
            <x v="285"/>
            <x v="289"/>
            <x v="290"/>
            <x v="307"/>
            <x v="312"/>
            <x v="313"/>
            <x v="321"/>
            <x v="323"/>
            <x v="325"/>
            <x v="326"/>
            <x v="329"/>
            <x v="336"/>
            <x v="338"/>
            <x v="339"/>
            <x v="341"/>
            <x v="348"/>
            <x v="351"/>
            <x v="377"/>
            <x v="395"/>
            <x v="411"/>
            <x v="422"/>
            <x v="428"/>
            <x v="429"/>
            <x v="433"/>
            <x v="444"/>
            <x v="445"/>
            <x v="448"/>
            <x v="459"/>
            <x v="463"/>
            <x v="495"/>
            <x v="516"/>
            <x v="520"/>
            <x v="582"/>
            <x v="585"/>
            <x v="592"/>
            <x v="600"/>
            <x v="602"/>
            <x v="603"/>
            <x v="604"/>
            <x v="605"/>
            <x v="607"/>
            <x v="623"/>
            <x v="625"/>
            <x v="627"/>
            <x v="628"/>
          </reference>
          <reference field="6" count="1" selected="0">
            <x v="2"/>
          </reference>
        </references>
      </pivotArea>
    </format>
    <format dxfId="12966">
      <pivotArea dataOnly="0" labelOnly="1" fieldPosition="0">
        <references count="3">
          <reference field="1" count="1" selected="0">
            <x v="1"/>
          </reference>
          <reference field="4" count="1">
            <x v="233"/>
          </reference>
          <reference field="6" count="1" selected="0">
            <x v="0"/>
          </reference>
        </references>
      </pivotArea>
    </format>
    <format dxfId="12965">
      <pivotArea dataOnly="0" labelOnly="1" fieldPosition="0">
        <references count="3">
          <reference field="1" count="1" selected="0">
            <x v="1"/>
          </reference>
          <reference field="4" count="8">
            <x v="21"/>
            <x v="22"/>
            <x v="100"/>
            <x v="171"/>
            <x v="223"/>
            <x v="403"/>
            <x v="453"/>
            <x v="568"/>
          </reference>
          <reference field="6" count="1" selected="0">
            <x v="1"/>
          </reference>
        </references>
      </pivotArea>
    </format>
    <format dxfId="12964">
      <pivotArea dataOnly="0" labelOnly="1" fieldPosition="0">
        <references count="3">
          <reference field="1" count="1" selected="0">
            <x v="1"/>
          </reference>
          <reference field="4" count="23">
            <x v="45"/>
            <x v="65"/>
            <x v="68"/>
            <x v="88"/>
            <x v="91"/>
            <x v="117"/>
            <x v="169"/>
            <x v="193"/>
            <x v="211"/>
            <x v="227"/>
            <x v="230"/>
            <x v="248"/>
            <x v="257"/>
            <x v="272"/>
            <x v="363"/>
            <x v="364"/>
            <x v="369"/>
            <x v="372"/>
            <x v="398"/>
            <x v="406"/>
            <x v="431"/>
            <x v="486"/>
            <x v="498"/>
          </reference>
          <reference field="6" count="1" selected="0">
            <x v="2"/>
          </reference>
        </references>
      </pivotArea>
    </format>
    <format dxfId="12963">
      <pivotArea dataOnly="0" labelOnly="1" fieldPosition="0">
        <references count="3">
          <reference field="1" count="1" selected="0">
            <x v="2"/>
          </reference>
          <reference field="4" count="5">
            <x v="195"/>
            <x v="512"/>
            <x v="547"/>
            <x v="549"/>
            <x v="560"/>
          </reference>
          <reference field="6" count="1" selected="0">
            <x v="0"/>
          </reference>
        </references>
      </pivotArea>
    </format>
    <format dxfId="12962">
      <pivotArea dataOnly="0" labelOnly="1" fieldPosition="0">
        <references count="3">
          <reference field="1" count="1" selected="0">
            <x v="2"/>
          </reference>
          <reference field="4" count="29">
            <x v="17"/>
            <x v="18"/>
            <x v="19"/>
            <x v="20"/>
            <x v="30"/>
            <x v="37"/>
            <x v="61"/>
            <x v="82"/>
            <x v="84"/>
            <x v="92"/>
            <x v="93"/>
            <x v="106"/>
            <x v="110"/>
            <x v="114"/>
            <x v="174"/>
            <x v="231"/>
            <x v="343"/>
            <x v="346"/>
            <x v="365"/>
            <x v="367"/>
            <x v="399"/>
            <x v="403"/>
            <x v="415"/>
            <x v="454"/>
            <x v="481"/>
            <x v="483"/>
            <x v="500"/>
            <x v="572"/>
            <x v="599"/>
          </reference>
          <reference field="6" count="1" selected="0">
            <x v="1"/>
          </reference>
        </references>
      </pivotArea>
    </format>
    <format dxfId="12961">
      <pivotArea dataOnly="0" labelOnly="1" fieldPosition="0">
        <references count="3">
          <reference field="1" count="1" selected="0">
            <x v="2"/>
          </reference>
          <reference field="4" count="50">
            <x v="29"/>
            <x v="32"/>
            <x v="33"/>
            <x v="45"/>
            <x v="46"/>
            <x v="51"/>
            <x v="64"/>
            <x v="65"/>
            <x v="67"/>
            <x v="68"/>
            <x v="69"/>
            <x v="70"/>
            <x v="81"/>
            <x v="86"/>
            <x v="88"/>
            <x v="91"/>
            <x v="97"/>
            <x v="103"/>
            <x v="107"/>
            <x v="108"/>
            <x v="109"/>
            <x v="116"/>
            <x v="117"/>
            <x v="169"/>
            <x v="170"/>
            <x v="178"/>
            <x v="185"/>
            <x v="188"/>
            <x v="189"/>
            <x v="191"/>
            <x v="193"/>
            <x v="202"/>
            <x v="210"/>
            <x v="211"/>
            <x v="212"/>
            <x v="227"/>
            <x v="230"/>
            <x v="245"/>
            <x v="248"/>
            <x v="249"/>
            <x v="257"/>
            <x v="262"/>
            <x v="264"/>
            <x v="270"/>
            <x v="271"/>
            <x v="272"/>
            <x v="277"/>
            <x v="286"/>
            <x v="314"/>
            <x v="332"/>
          </reference>
          <reference field="6" count="1" selected="0">
            <x v="2"/>
          </reference>
        </references>
      </pivotArea>
    </format>
    <format dxfId="12960">
      <pivotArea dataOnly="0" labelOnly="1" fieldPosition="0">
        <references count="3">
          <reference field="1" count="1" selected="0">
            <x v="2"/>
          </reference>
          <reference field="4" count="40">
            <x v="342"/>
            <x v="361"/>
            <x v="363"/>
            <x v="364"/>
            <x v="369"/>
            <x v="371"/>
            <x v="372"/>
            <x v="374"/>
            <x v="390"/>
            <x v="391"/>
            <x v="394"/>
            <x v="395"/>
            <x v="398"/>
            <x v="406"/>
            <x v="408"/>
            <x v="412"/>
            <x v="414"/>
            <x v="419"/>
            <x v="427"/>
            <x v="431"/>
            <x v="434"/>
            <x v="447"/>
            <x v="455"/>
            <x v="460"/>
            <x v="461"/>
            <x v="479"/>
            <x v="482"/>
            <x v="485"/>
            <x v="486"/>
            <x v="498"/>
            <x v="499"/>
            <x v="509"/>
            <x v="515"/>
            <x v="576"/>
            <x v="586"/>
            <x v="603"/>
            <x v="604"/>
            <x v="608"/>
            <x v="613"/>
            <x v="614"/>
          </reference>
          <reference field="6" count="1" selected="0">
            <x v="2"/>
          </reference>
        </references>
      </pivotArea>
    </format>
    <format dxfId="12959">
      <pivotArea dataOnly="0" labelOnly="1" fieldPosition="0">
        <references count="3">
          <reference field="1" count="1" selected="0">
            <x v="3"/>
          </reference>
          <reference field="4" count="9">
            <x v="53"/>
            <x v="85"/>
            <x v="112"/>
            <x v="115"/>
            <x v="214"/>
            <x v="256"/>
            <x v="423"/>
            <x v="440"/>
            <x v="441"/>
          </reference>
          <reference field="6" count="1" selected="0">
            <x v="1"/>
          </reference>
        </references>
      </pivotArea>
    </format>
    <format dxfId="12958">
      <pivotArea dataOnly="0" labelOnly="1" fieldPosition="0">
        <references count="3">
          <reference field="1" count="1" selected="0">
            <x v="3"/>
          </reference>
          <reference field="4" count="34">
            <x v="25"/>
            <x v="36"/>
            <x v="41"/>
            <x v="42"/>
            <x v="47"/>
            <x v="48"/>
            <x v="59"/>
            <x v="66"/>
            <x v="74"/>
            <x v="76"/>
            <x v="87"/>
            <x v="95"/>
            <x v="101"/>
            <x v="102"/>
            <x v="111"/>
            <x v="113"/>
            <x v="148"/>
            <x v="158"/>
            <x v="173"/>
            <x v="177"/>
            <x v="199"/>
            <x v="228"/>
            <x v="368"/>
            <x v="370"/>
            <x v="376"/>
            <x v="400"/>
            <x v="404"/>
            <x v="405"/>
            <x v="442"/>
            <x v="495"/>
            <x v="510"/>
            <x v="615"/>
            <x v="622"/>
            <x v="626"/>
          </reference>
          <reference field="6" count="1" selected="0">
            <x v="2"/>
          </reference>
        </references>
      </pivotArea>
    </format>
    <format dxfId="12957">
      <pivotArea dataOnly="0" labelOnly="1" fieldPosition="0">
        <references count="3">
          <reference field="1" count="1" selected="0">
            <x v="4"/>
          </reference>
          <reference field="4" count="30">
            <x v="26"/>
            <x v="105"/>
            <x v="129"/>
            <x v="130"/>
            <x v="195"/>
            <x v="512"/>
            <x v="525"/>
            <x v="526"/>
            <x v="527"/>
            <x v="528"/>
            <x v="530"/>
            <x v="532"/>
            <x v="533"/>
            <x v="535"/>
            <x v="537"/>
            <x v="538"/>
            <x v="539"/>
            <x v="540"/>
            <x v="542"/>
            <x v="545"/>
            <x v="546"/>
            <x v="547"/>
            <x v="551"/>
            <x v="553"/>
            <x v="554"/>
            <x v="555"/>
            <x v="558"/>
            <x v="559"/>
            <x v="561"/>
            <x v="562"/>
          </reference>
          <reference field="6" count="1" selected="0">
            <x v="0"/>
          </reference>
        </references>
      </pivotArea>
    </format>
    <format dxfId="12956">
      <pivotArea dataOnly="0" labelOnly="1" fieldPosition="0">
        <references count="3">
          <reference field="1" count="1" selected="0">
            <x v="4"/>
          </reference>
          <reference field="4" count="34">
            <x v="53"/>
            <x v="61"/>
            <x v="77"/>
            <x v="82"/>
            <x v="100"/>
            <x v="110"/>
            <x v="112"/>
            <x v="114"/>
            <x v="131"/>
            <x v="142"/>
            <x v="143"/>
            <x v="182"/>
            <x v="232"/>
            <x v="256"/>
            <x v="319"/>
            <x v="324"/>
            <x v="330"/>
            <x v="345"/>
            <x v="365"/>
            <x v="367"/>
            <x v="399"/>
            <x v="410"/>
            <x v="415"/>
            <x v="423"/>
            <x v="454"/>
            <x v="480"/>
            <x v="481"/>
            <x v="483"/>
            <x v="500"/>
            <x v="517"/>
            <x v="566"/>
            <x v="571"/>
            <x v="594"/>
            <x v="599"/>
          </reference>
          <reference field="6" count="1" selected="0">
            <x v="1"/>
          </reference>
        </references>
      </pivotArea>
    </format>
    <format dxfId="12955">
      <pivotArea dataOnly="0" labelOnly="1" fieldPosition="0">
        <references count="3">
          <reference field="1" count="1" selected="0">
            <x v="4"/>
          </reference>
          <reference field="4" count="50">
            <x v="2"/>
            <x v="6"/>
            <x v="7"/>
            <x v="8"/>
            <x v="9"/>
            <x v="10"/>
            <x v="11"/>
            <x v="12"/>
            <x v="13"/>
            <x v="14"/>
            <x v="15"/>
            <x v="27"/>
            <x v="32"/>
            <x v="33"/>
            <x v="45"/>
            <x v="46"/>
            <x v="49"/>
            <x v="59"/>
            <x v="67"/>
            <x v="68"/>
            <x v="69"/>
            <x v="70"/>
            <x v="74"/>
            <x v="86"/>
            <x v="88"/>
            <x v="90"/>
            <x v="91"/>
            <x v="98"/>
            <x v="99"/>
            <x v="101"/>
            <x v="102"/>
            <x v="109"/>
            <x v="111"/>
            <x v="113"/>
            <x v="116"/>
            <x v="133"/>
            <x v="139"/>
            <x v="140"/>
            <x v="141"/>
            <x v="144"/>
            <x v="173"/>
            <x v="177"/>
            <x v="178"/>
            <x v="185"/>
            <x v="188"/>
            <x v="189"/>
            <x v="191"/>
            <x v="202"/>
            <x v="211"/>
            <x v="212"/>
          </reference>
          <reference field="6" count="1" selected="0">
            <x v="2"/>
          </reference>
        </references>
      </pivotArea>
    </format>
    <format dxfId="12954">
      <pivotArea dataOnly="0" labelOnly="1" fieldPosition="0">
        <references count="3">
          <reference field="1" count="1" selected="0">
            <x v="4"/>
          </reference>
          <reference field="4" count="50">
            <x v="219"/>
            <x v="220"/>
            <x v="221"/>
            <x v="222"/>
            <x v="224"/>
            <x v="245"/>
            <x v="248"/>
            <x v="249"/>
            <x v="259"/>
            <x v="260"/>
            <x v="261"/>
            <x v="262"/>
            <x v="264"/>
            <x v="286"/>
            <x v="304"/>
            <x v="320"/>
            <x v="328"/>
            <x v="331"/>
            <x v="332"/>
            <x v="337"/>
            <x v="342"/>
            <x v="360"/>
            <x v="361"/>
            <x v="363"/>
            <x v="364"/>
            <x v="369"/>
            <x v="371"/>
            <x v="372"/>
            <x v="374"/>
            <x v="375"/>
            <x v="390"/>
            <x v="392"/>
            <x v="393"/>
            <x v="394"/>
            <x v="395"/>
            <x v="398"/>
            <x v="406"/>
            <x v="408"/>
            <x v="409"/>
            <x v="412"/>
            <x v="414"/>
            <x v="416"/>
            <x v="419"/>
            <x v="424"/>
            <x v="427"/>
            <x v="431"/>
            <x v="460"/>
            <x v="461"/>
            <x v="465"/>
            <x v="466"/>
          </reference>
          <reference field="6" count="1" selected="0">
            <x v="2"/>
          </reference>
        </references>
      </pivotArea>
    </format>
    <format dxfId="12953">
      <pivotArea dataOnly="0" labelOnly="1" fieldPosition="0">
        <references count="3">
          <reference field="1" count="1" selected="0">
            <x v="4"/>
          </reference>
          <reference field="4" count="30">
            <x v="471"/>
            <x v="472"/>
            <x v="473"/>
            <x v="475"/>
            <x v="479"/>
            <x v="482"/>
            <x v="486"/>
            <x v="498"/>
            <x v="501"/>
            <x v="504"/>
            <x v="509"/>
            <x v="519"/>
            <x v="576"/>
            <x v="580"/>
            <x v="581"/>
            <x v="586"/>
            <x v="595"/>
            <x v="596"/>
            <x v="597"/>
            <x v="598"/>
            <x v="601"/>
            <x v="603"/>
            <x v="604"/>
            <x v="608"/>
            <x v="610"/>
            <x v="614"/>
            <x v="616"/>
            <x v="617"/>
            <x v="618"/>
            <x v="619"/>
          </reference>
          <reference field="6" count="1" selected="0">
            <x v="2"/>
          </reference>
        </references>
      </pivotArea>
    </format>
    <format dxfId="12952">
      <pivotArea dataOnly="0" labelOnly="1" fieldPosition="0">
        <references count="3">
          <reference field="1" count="1" selected="0">
            <x v="5"/>
          </reference>
          <reference field="4" count="3">
            <x v="195"/>
            <x v="512"/>
            <x v="547"/>
          </reference>
          <reference field="6" count="1" selected="0">
            <x v="0"/>
          </reference>
        </references>
      </pivotArea>
    </format>
    <format dxfId="12951">
      <pivotArea dataOnly="0" labelOnly="1" fieldPosition="0">
        <references count="3">
          <reference field="1" count="1" selected="0">
            <x v="5"/>
          </reference>
          <reference field="4" count="27">
            <x v="38"/>
            <x v="53"/>
            <x v="61"/>
            <x v="82"/>
            <x v="85"/>
            <x v="106"/>
            <x v="110"/>
            <x v="112"/>
            <x v="114"/>
            <x v="115"/>
            <x v="174"/>
            <x v="234"/>
            <x v="256"/>
            <x v="347"/>
            <x v="365"/>
            <x v="367"/>
            <x v="399"/>
            <x v="403"/>
            <x v="415"/>
            <x v="423"/>
            <x v="454"/>
            <x v="481"/>
            <x v="483"/>
            <x v="500"/>
            <x v="570"/>
            <x v="594"/>
            <x v="599"/>
          </reference>
          <reference field="6" count="1" selected="0">
            <x v="1"/>
          </reference>
        </references>
      </pivotArea>
    </format>
    <format dxfId="12950">
      <pivotArea dataOnly="0" labelOnly="1" fieldPosition="0">
        <references count="3">
          <reference field="1" count="1" selected="0">
            <x v="5"/>
          </reference>
          <reference field="4" count="50">
            <x v="2"/>
            <x v="6"/>
            <x v="7"/>
            <x v="8"/>
            <x v="9"/>
            <x v="10"/>
            <x v="11"/>
            <x v="12"/>
            <x v="13"/>
            <x v="14"/>
            <x v="15"/>
            <x v="27"/>
            <x v="32"/>
            <x v="33"/>
            <x v="42"/>
            <x v="45"/>
            <x v="46"/>
            <x v="49"/>
            <x v="59"/>
            <x v="67"/>
            <x v="69"/>
            <x v="70"/>
            <x v="71"/>
            <x v="72"/>
            <x v="73"/>
            <x v="74"/>
            <x v="76"/>
            <x v="81"/>
            <x v="86"/>
            <x v="87"/>
            <x v="88"/>
            <x v="95"/>
            <x v="97"/>
            <x v="98"/>
            <x v="99"/>
            <x v="101"/>
            <x v="102"/>
            <x v="107"/>
            <x v="108"/>
            <x v="109"/>
            <x v="111"/>
            <x v="113"/>
            <x v="116"/>
            <x v="144"/>
            <x v="147"/>
            <x v="173"/>
            <x v="177"/>
            <x v="178"/>
            <x v="185"/>
            <x v="188"/>
          </reference>
          <reference field="6" count="1" selected="0">
            <x v="2"/>
          </reference>
        </references>
      </pivotArea>
    </format>
    <format dxfId="12949">
      <pivotArea dataOnly="0" labelOnly="1" fieldPosition="0">
        <references count="3">
          <reference field="1" count="1" selected="0">
            <x v="5"/>
          </reference>
          <reference field="4" count="50">
            <x v="189"/>
            <x v="191"/>
            <x v="202"/>
            <x v="211"/>
            <x v="212"/>
            <x v="218"/>
            <x v="219"/>
            <x v="220"/>
            <x v="221"/>
            <x v="222"/>
            <x v="244"/>
            <x v="245"/>
            <x v="249"/>
            <x v="250"/>
            <x v="253"/>
            <x v="262"/>
            <x v="263"/>
            <x v="264"/>
            <x v="270"/>
            <x v="271"/>
            <x v="278"/>
            <x v="286"/>
            <x v="291"/>
            <x v="293"/>
            <x v="294"/>
            <x v="295"/>
            <x v="296"/>
            <x v="297"/>
            <x v="314"/>
            <x v="327"/>
            <x v="332"/>
            <x v="342"/>
            <x v="354"/>
            <x v="355"/>
            <x v="356"/>
            <x v="357"/>
            <x v="358"/>
            <x v="361"/>
            <x v="363"/>
            <x v="364"/>
            <x v="366"/>
            <x v="371"/>
            <x v="372"/>
            <x v="373"/>
            <x v="374"/>
            <x v="375"/>
            <x v="390"/>
            <x v="394"/>
            <x v="395"/>
            <x v="397"/>
          </reference>
          <reference field="6" count="1" selected="0">
            <x v="2"/>
          </reference>
        </references>
      </pivotArea>
    </format>
    <format dxfId="12948">
      <pivotArea dataOnly="0" labelOnly="1" fieldPosition="0">
        <references count="3">
          <reference field="1" count="1" selected="0">
            <x v="5"/>
          </reference>
          <reference field="4" count="49">
            <x v="398"/>
            <x v="402"/>
            <x v="406"/>
            <x v="407"/>
            <x v="408"/>
            <x v="412"/>
            <x v="413"/>
            <x v="414"/>
            <x v="419"/>
            <x v="427"/>
            <x v="446"/>
            <x v="460"/>
            <x v="461"/>
            <x v="479"/>
            <x v="482"/>
            <x v="485"/>
            <x v="486"/>
            <x v="495"/>
            <x v="497"/>
            <x v="499"/>
            <x v="509"/>
            <x v="515"/>
            <x v="518"/>
            <x v="564"/>
            <x v="574"/>
            <x v="575"/>
            <x v="576"/>
            <x v="577"/>
            <x v="578"/>
            <x v="586"/>
            <x v="587"/>
            <x v="588"/>
            <x v="589"/>
            <x v="590"/>
            <x v="595"/>
            <x v="596"/>
            <x v="597"/>
            <x v="598"/>
            <x v="603"/>
            <x v="604"/>
            <x v="608"/>
            <x v="614"/>
            <x v="616"/>
            <x v="617"/>
            <x v="618"/>
            <x v="619"/>
            <x v="621"/>
            <x v="629"/>
            <x v="630"/>
          </reference>
          <reference field="6" count="1" selected="0">
            <x v="2"/>
          </reference>
        </references>
      </pivotArea>
    </format>
    <format dxfId="12947">
      <pivotArea dataOnly="0" labelOnly="1" fieldPosition="0">
        <references count="3">
          <reference field="1" count="1" selected="0">
            <x v="6"/>
          </reference>
          <reference field="4" count="9">
            <x v="195"/>
            <x v="512"/>
            <x v="522"/>
            <x v="531"/>
            <x v="534"/>
            <x v="547"/>
            <x v="548"/>
            <x v="550"/>
            <x v="557"/>
          </reference>
          <reference field="6" count="1" selected="0">
            <x v="0"/>
          </reference>
        </references>
      </pivotArea>
    </format>
    <format dxfId="12946">
      <pivotArea dataOnly="0" labelOnly="1" fieldPosition="0">
        <references count="3">
          <reference field="1" count="1" selected="0">
            <x v="6"/>
          </reference>
          <reference field="4" count="11">
            <x v="18"/>
            <x v="61"/>
            <x v="365"/>
            <x v="367"/>
            <x v="399"/>
            <x v="403"/>
            <x v="415"/>
            <x v="454"/>
            <x v="483"/>
            <x v="594"/>
            <x v="599"/>
          </reference>
          <reference field="6" count="1" selected="0">
            <x v="1"/>
          </reference>
        </references>
      </pivotArea>
    </format>
    <format dxfId="12945">
      <pivotArea dataOnly="0" labelOnly="1" fieldPosition="0">
        <references count="3">
          <reference field="1" count="1" selected="0">
            <x v="6"/>
          </reference>
          <reference field="4" count="50">
            <x v="2"/>
            <x v="6"/>
            <x v="7"/>
            <x v="8"/>
            <x v="9"/>
            <x v="10"/>
            <x v="11"/>
            <x v="12"/>
            <x v="13"/>
            <x v="14"/>
            <x v="15"/>
            <x v="27"/>
            <x v="31"/>
            <x v="32"/>
            <x v="45"/>
            <x v="49"/>
            <x v="63"/>
            <x v="65"/>
            <x v="67"/>
            <x v="68"/>
            <x v="69"/>
            <x v="70"/>
            <x v="71"/>
            <x v="72"/>
            <x v="73"/>
            <x v="86"/>
            <x v="88"/>
            <x v="91"/>
            <x v="98"/>
            <x v="99"/>
            <x v="117"/>
            <x v="144"/>
            <x v="169"/>
            <x v="178"/>
            <x v="185"/>
            <x v="188"/>
            <x v="189"/>
            <x v="191"/>
            <x v="193"/>
            <x v="211"/>
            <x v="212"/>
            <x v="219"/>
            <x v="220"/>
            <x v="221"/>
            <x v="222"/>
            <x v="227"/>
            <x v="230"/>
            <x v="245"/>
            <x v="248"/>
            <x v="257"/>
          </reference>
          <reference field="6" count="1" selected="0">
            <x v="2"/>
          </reference>
        </references>
      </pivotArea>
    </format>
    <format dxfId="12944">
      <pivotArea dataOnly="0" labelOnly="1" fieldPosition="0">
        <references count="3">
          <reference field="1" count="1" selected="0">
            <x v="6"/>
          </reference>
          <reference field="4" count="34">
            <x v="272"/>
            <x v="286"/>
            <x v="342"/>
            <x v="361"/>
            <x v="363"/>
            <x v="364"/>
            <x v="369"/>
            <x v="371"/>
            <x v="372"/>
            <x v="375"/>
            <x v="390"/>
            <x v="394"/>
            <x v="395"/>
            <x v="398"/>
            <x v="406"/>
            <x v="408"/>
            <x v="414"/>
            <x v="431"/>
            <x v="479"/>
            <x v="486"/>
            <x v="498"/>
            <x v="513"/>
            <x v="576"/>
            <x v="586"/>
            <x v="595"/>
            <x v="596"/>
            <x v="597"/>
            <x v="598"/>
            <x v="603"/>
            <x v="604"/>
            <x v="616"/>
            <x v="617"/>
            <x v="618"/>
            <x v="619"/>
          </reference>
          <reference field="6" count="1" selected="0">
            <x v="2"/>
          </reference>
        </references>
      </pivotArea>
    </format>
    <format dxfId="12943">
      <pivotArea dataOnly="0" labelOnly="1" fieldPosition="0">
        <references count="3">
          <reference field="1" count="1" selected="0">
            <x v="7"/>
          </reference>
          <reference field="4" count="7">
            <x v="195"/>
            <x v="205"/>
            <x v="506"/>
            <x v="507"/>
            <x v="508"/>
            <x v="512"/>
            <x v="547"/>
          </reference>
          <reference field="6" count="1" selected="0">
            <x v="0"/>
          </reference>
        </references>
      </pivotArea>
    </format>
    <format dxfId="12942">
      <pivotArea dataOnly="0" labelOnly="1" fieldPosition="0">
        <references count="3">
          <reference field="1" count="1" selected="0">
            <x v="7"/>
          </reference>
          <reference field="4" count="42">
            <x v="1"/>
            <x v="16"/>
            <x v="18"/>
            <x v="23"/>
            <x v="28"/>
            <x v="61"/>
            <x v="82"/>
            <x v="85"/>
            <x v="106"/>
            <x v="112"/>
            <x v="114"/>
            <x v="115"/>
            <x v="149"/>
            <x v="150"/>
            <x v="157"/>
            <x v="159"/>
            <x v="161"/>
            <x v="162"/>
            <x v="163"/>
            <x v="165"/>
            <x v="174"/>
            <x v="190"/>
            <x v="203"/>
            <x v="213"/>
            <x v="315"/>
            <x v="365"/>
            <x v="367"/>
            <x v="399"/>
            <x v="403"/>
            <x v="415"/>
            <x v="430"/>
            <x v="435"/>
            <x v="449"/>
            <x v="451"/>
            <x v="452"/>
            <x v="454"/>
            <x v="462"/>
            <x v="481"/>
            <x v="483"/>
            <x v="500"/>
            <x v="517"/>
            <x v="599"/>
          </reference>
          <reference field="6" count="1" selected="0">
            <x v="1"/>
          </reference>
        </references>
      </pivotArea>
    </format>
    <format dxfId="12941">
      <pivotArea dataOnly="0" labelOnly="1" fieldPosition="0">
        <references count="3">
          <reference field="1" count="1" selected="0">
            <x v="7"/>
          </reference>
          <reference field="4" count="50">
            <x v="32"/>
            <x v="39"/>
            <x v="42"/>
            <x v="43"/>
            <x v="45"/>
            <x v="50"/>
            <x v="55"/>
            <x v="65"/>
            <x v="66"/>
            <x v="67"/>
            <x v="68"/>
            <x v="69"/>
            <x v="70"/>
            <x v="76"/>
            <x v="78"/>
            <x v="80"/>
            <x v="81"/>
            <x v="86"/>
            <x v="87"/>
            <x v="88"/>
            <x v="89"/>
            <x v="91"/>
            <x v="95"/>
            <x v="109"/>
            <x v="116"/>
            <x v="117"/>
            <x v="144"/>
            <x v="145"/>
            <x v="146"/>
            <x v="156"/>
            <x v="160"/>
            <x v="164"/>
            <x v="169"/>
            <x v="175"/>
            <x v="176"/>
            <x v="178"/>
            <x v="180"/>
            <x v="181"/>
            <x v="185"/>
            <x v="186"/>
            <x v="188"/>
            <x v="189"/>
            <x v="191"/>
            <x v="193"/>
            <x v="199"/>
            <x v="201"/>
            <x v="206"/>
            <x v="207"/>
            <x v="209"/>
            <x v="211"/>
          </reference>
          <reference field="6" count="1" selected="0">
            <x v="2"/>
          </reference>
        </references>
      </pivotArea>
    </format>
    <format dxfId="12940">
      <pivotArea dataOnly="0" labelOnly="1" fieldPosition="0">
        <references count="3">
          <reference field="1" count="1" selected="0">
            <x v="7"/>
          </reference>
          <reference field="4" count="50">
            <x v="212"/>
            <x v="217"/>
            <x v="218"/>
            <x v="225"/>
            <x v="226"/>
            <x v="227"/>
            <x v="230"/>
            <x v="238"/>
            <x v="239"/>
            <x v="240"/>
            <x v="241"/>
            <x v="243"/>
            <x v="245"/>
            <x v="248"/>
            <x v="249"/>
            <x v="251"/>
            <x v="257"/>
            <x v="258"/>
            <x v="262"/>
            <x v="264"/>
            <x v="265"/>
            <x v="270"/>
            <x v="271"/>
            <x v="272"/>
            <x v="286"/>
            <x v="287"/>
            <x v="292"/>
            <x v="299"/>
            <x v="300"/>
            <x v="301"/>
            <x v="302"/>
            <x v="303"/>
            <x v="305"/>
            <x v="306"/>
            <x v="308"/>
            <x v="309"/>
            <x v="310"/>
            <x v="316"/>
            <x v="317"/>
            <x v="318"/>
            <x v="322"/>
            <x v="333"/>
            <x v="335"/>
            <x v="342"/>
            <x v="352"/>
            <x v="353"/>
            <x v="361"/>
            <x v="363"/>
            <x v="364"/>
            <x v="366"/>
          </reference>
          <reference field="6" count="1" selected="0">
            <x v="2"/>
          </reference>
        </references>
      </pivotArea>
    </format>
    <format dxfId="12939">
      <pivotArea dataOnly="0" labelOnly="1" fieldPosition="0">
        <references count="3">
          <reference field="1" count="1" selected="0">
            <x v="7"/>
          </reference>
          <reference field="4" count="50">
            <x v="368"/>
            <x v="369"/>
            <x v="370"/>
            <x v="371"/>
            <x v="372"/>
            <x v="373"/>
            <x v="374"/>
            <x v="375"/>
            <x v="378"/>
            <x v="390"/>
            <x v="394"/>
            <x v="395"/>
            <x v="396"/>
            <x v="397"/>
            <x v="398"/>
            <x v="401"/>
            <x v="402"/>
            <x v="406"/>
            <x v="407"/>
            <x v="408"/>
            <x v="414"/>
            <x v="419"/>
            <x v="420"/>
            <x v="421"/>
            <x v="425"/>
            <x v="427"/>
            <x v="431"/>
            <x v="432"/>
            <x v="439"/>
            <x v="443"/>
            <x v="457"/>
            <x v="461"/>
            <x v="467"/>
            <x v="468"/>
            <x v="469"/>
            <x v="470"/>
            <x v="474"/>
            <x v="476"/>
            <x v="477"/>
            <x v="478"/>
            <x v="479"/>
            <x v="482"/>
            <x v="484"/>
            <x v="486"/>
            <x v="495"/>
            <x v="496"/>
            <x v="498"/>
            <x v="499"/>
            <x v="502"/>
            <x v="503"/>
          </reference>
          <reference field="6" count="1" selected="0">
            <x v="2"/>
          </reference>
        </references>
      </pivotArea>
    </format>
    <format dxfId="12938">
      <pivotArea dataOnly="0" labelOnly="1" fieldPosition="0">
        <references count="3">
          <reference field="1" count="1" selected="0">
            <x v="7"/>
          </reference>
          <reference field="4" count="12">
            <x v="509"/>
            <x v="573"/>
            <x v="576"/>
            <x v="583"/>
            <x v="584"/>
            <x v="586"/>
            <x v="593"/>
            <x v="603"/>
            <x v="604"/>
            <x v="611"/>
            <x v="612"/>
            <x v="624"/>
          </reference>
          <reference field="6" count="1" selected="0">
            <x v="2"/>
          </reference>
        </references>
      </pivotArea>
    </format>
    <format dxfId="12937">
      <pivotArea dataOnly="0" labelOnly="1" fieldPosition="0">
        <references count="3">
          <reference field="1" count="1" selected="0">
            <x v="8"/>
          </reference>
          <reference field="4" count="2">
            <x v="195"/>
            <x v="512"/>
          </reference>
          <reference field="6" count="1" selected="0">
            <x v="0"/>
          </reference>
        </references>
      </pivotArea>
    </format>
    <format dxfId="12936">
      <pivotArea dataOnly="0" labelOnly="1" fieldPosition="0">
        <references count="3">
          <reference field="1" count="1" selected="0">
            <x v="8"/>
          </reference>
          <reference field="4" count="5">
            <x v="61"/>
            <x v="399"/>
            <x v="403"/>
            <x v="454"/>
            <x v="599"/>
          </reference>
          <reference field="6" count="1" selected="0">
            <x v="1"/>
          </reference>
        </references>
      </pivotArea>
    </format>
    <format dxfId="12935">
      <pivotArea dataOnly="0" labelOnly="1" fieldPosition="0">
        <references count="3">
          <reference field="1" count="1" selected="0">
            <x v="8"/>
          </reference>
          <reference field="4" count="22">
            <x v="45"/>
            <x v="67"/>
            <x v="69"/>
            <x v="70"/>
            <x v="86"/>
            <x v="88"/>
            <x v="178"/>
            <x v="185"/>
            <x v="188"/>
            <x v="189"/>
            <x v="191"/>
            <x v="211"/>
            <x v="212"/>
            <x v="363"/>
            <x v="364"/>
            <x v="372"/>
            <x v="395"/>
            <x v="398"/>
            <x v="406"/>
            <x v="486"/>
            <x v="603"/>
            <x v="604"/>
          </reference>
          <reference field="6" count="1" selected="0">
            <x v="2"/>
          </reference>
        </references>
      </pivotArea>
    </format>
    <format dxfId="12934">
      <pivotArea dataOnly="0" labelOnly="1" fieldPosition="0">
        <references count="3">
          <reference field="1" count="1" selected="0">
            <x v="9"/>
          </reference>
          <reference field="4" count="4">
            <x v="195"/>
            <x v="512"/>
            <x v="552"/>
            <x v="563"/>
          </reference>
          <reference field="6" count="1" selected="0">
            <x v="0"/>
          </reference>
        </references>
      </pivotArea>
    </format>
    <format dxfId="12933">
      <pivotArea dataOnly="0" labelOnly="1" fieldPosition="0">
        <references count="3">
          <reference field="1" count="1" selected="0">
            <x v="9"/>
          </reference>
          <reference field="4" count="11">
            <x v="40"/>
            <x v="54"/>
            <x v="61"/>
            <x v="106"/>
            <x v="174"/>
            <x v="255"/>
            <x v="399"/>
            <x v="403"/>
            <x v="454"/>
            <x v="483"/>
            <x v="599"/>
          </reference>
          <reference field="6" count="1" selected="0">
            <x v="1"/>
          </reference>
        </references>
      </pivotArea>
    </format>
    <format dxfId="12932">
      <pivotArea dataOnly="0" labelOnly="1" fieldPosition="0">
        <references count="3">
          <reference field="1" count="1" selected="0">
            <x v="9"/>
          </reference>
          <reference field="4" count="50">
            <x v="5"/>
            <x v="45"/>
            <x v="56"/>
            <x v="65"/>
            <x v="67"/>
            <x v="69"/>
            <x v="70"/>
            <x v="79"/>
            <x v="81"/>
            <x v="86"/>
            <x v="88"/>
            <x v="97"/>
            <x v="107"/>
            <x v="108"/>
            <x v="117"/>
            <x v="151"/>
            <x v="152"/>
            <x v="153"/>
            <x v="154"/>
            <x v="155"/>
            <x v="169"/>
            <x v="178"/>
            <x v="185"/>
            <x v="188"/>
            <x v="189"/>
            <x v="191"/>
            <x v="193"/>
            <x v="204"/>
            <x v="211"/>
            <x v="212"/>
            <x v="227"/>
            <x v="230"/>
            <x v="245"/>
            <x v="257"/>
            <x v="270"/>
            <x v="271"/>
            <x v="272"/>
            <x v="314"/>
            <x v="334"/>
            <x v="363"/>
            <x v="364"/>
            <x v="366"/>
            <x v="372"/>
            <x v="373"/>
            <x v="395"/>
            <x v="397"/>
            <x v="398"/>
            <x v="402"/>
            <x v="406"/>
            <x v="407"/>
          </reference>
          <reference field="6" count="1" selected="0">
            <x v="2"/>
          </reference>
        </references>
      </pivotArea>
    </format>
    <format dxfId="12931">
      <pivotArea dataOnly="0" labelOnly="1" fieldPosition="0">
        <references count="3">
          <reference field="1" count="1" selected="0">
            <x v="9"/>
          </reference>
          <reference field="4" count="10">
            <x v="408"/>
            <x v="443"/>
            <x v="479"/>
            <x v="485"/>
            <x v="486"/>
            <x v="499"/>
            <x v="515"/>
            <x v="576"/>
            <x v="603"/>
            <x v="604"/>
          </reference>
          <reference field="6" count="1" selected="0">
            <x v="2"/>
          </reference>
        </references>
      </pivotArea>
    </format>
    <format dxfId="12930">
      <pivotArea dataOnly="0" labelOnly="1" fieldPosition="0">
        <references count="3">
          <reference field="1" count="1" selected="0">
            <x v="11"/>
          </reference>
          <reference field="4" count="7">
            <x v="0"/>
            <x v="166"/>
            <x v="195"/>
            <x v="505"/>
            <x v="511"/>
            <x v="512"/>
            <x v="547"/>
          </reference>
          <reference field="6" count="1" selected="0">
            <x v="0"/>
          </reference>
        </references>
      </pivotArea>
    </format>
    <format dxfId="12929">
      <pivotArea dataOnly="0" labelOnly="1" fieldPosition="0">
        <references count="3">
          <reference field="1" count="1" selected="0">
            <x v="11"/>
          </reference>
          <reference field="4" count="20">
            <x v="18"/>
            <x v="21"/>
            <x v="44"/>
            <x v="61"/>
            <x v="194"/>
            <x v="208"/>
            <x v="215"/>
            <x v="216"/>
            <x v="365"/>
            <x v="367"/>
            <x v="399"/>
            <x v="403"/>
            <x v="415"/>
            <x v="454"/>
            <x v="483"/>
            <x v="514"/>
            <x v="567"/>
            <x v="569"/>
            <x v="594"/>
            <x v="599"/>
          </reference>
          <reference field="6" count="1" selected="0">
            <x v="1"/>
          </reference>
        </references>
      </pivotArea>
    </format>
    <format dxfId="12928">
      <pivotArea dataOnly="0" labelOnly="1" fieldPosition="0">
        <references count="3">
          <reference field="1" count="1" selected="0">
            <x v="11"/>
          </reference>
          <reference field="4" count="50">
            <x v="2"/>
            <x v="4"/>
            <x v="6"/>
            <x v="7"/>
            <x v="8"/>
            <x v="9"/>
            <x v="10"/>
            <x v="11"/>
            <x v="12"/>
            <x v="13"/>
            <x v="14"/>
            <x v="15"/>
            <x v="27"/>
            <x v="32"/>
            <x v="45"/>
            <x v="49"/>
            <x v="65"/>
            <x v="67"/>
            <x v="68"/>
            <x v="69"/>
            <x v="70"/>
            <x v="71"/>
            <x v="72"/>
            <x v="73"/>
            <x v="86"/>
            <x v="88"/>
            <x v="91"/>
            <x v="97"/>
            <x v="98"/>
            <x v="99"/>
            <x v="107"/>
            <x v="108"/>
            <x v="117"/>
            <x v="144"/>
            <x v="169"/>
            <x v="178"/>
            <x v="185"/>
            <x v="188"/>
            <x v="189"/>
            <x v="191"/>
            <x v="193"/>
            <x v="211"/>
            <x v="212"/>
            <x v="218"/>
            <x v="219"/>
            <x v="220"/>
            <x v="221"/>
            <x v="222"/>
            <x v="227"/>
            <x v="230"/>
          </reference>
          <reference field="6" count="1" selected="0">
            <x v="2"/>
          </reference>
        </references>
      </pivotArea>
    </format>
    <format dxfId="12927">
      <pivotArea dataOnly="0" labelOnly="1" fieldPosition="0">
        <references count="3">
          <reference field="1" count="1" selected="0">
            <x v="11"/>
          </reference>
          <reference field="4" count="43">
            <x v="245"/>
            <x v="248"/>
            <x v="257"/>
            <x v="272"/>
            <x v="286"/>
            <x v="314"/>
            <x v="342"/>
            <x v="361"/>
            <x v="362"/>
            <x v="363"/>
            <x v="364"/>
            <x v="369"/>
            <x v="371"/>
            <x v="372"/>
            <x v="375"/>
            <x v="390"/>
            <x v="394"/>
            <x v="395"/>
            <x v="398"/>
            <x v="406"/>
            <x v="408"/>
            <x v="414"/>
            <x v="431"/>
            <x v="437"/>
            <x v="438"/>
            <x v="479"/>
            <x v="485"/>
            <x v="486"/>
            <x v="498"/>
            <x v="515"/>
            <x v="576"/>
            <x v="586"/>
            <x v="595"/>
            <x v="596"/>
            <x v="597"/>
            <x v="598"/>
            <x v="603"/>
            <x v="604"/>
            <x v="616"/>
            <x v="617"/>
            <x v="618"/>
            <x v="619"/>
            <x v="620"/>
          </reference>
          <reference field="6" count="1" selected="0">
            <x v="2"/>
          </reference>
        </references>
      </pivotArea>
    </format>
    <format dxfId="12926">
      <pivotArea dataOnly="0" labelOnly="1" fieldPosition="0">
        <references count="3">
          <reference field="1" count="1" selected="0">
            <x v="12"/>
          </reference>
          <reference field="4" count="2">
            <x v="195"/>
            <x v="512"/>
          </reference>
          <reference field="6" count="1" selected="0">
            <x v="0"/>
          </reference>
        </references>
      </pivotArea>
    </format>
    <format dxfId="12925">
      <pivotArea dataOnly="0" labelOnly="1" fieldPosition="0">
        <references count="3">
          <reference field="1" count="1" selected="0">
            <x v="12"/>
          </reference>
          <reference field="4" count="7">
            <x v="61"/>
            <x v="106"/>
            <x v="132"/>
            <x v="174"/>
            <x v="399"/>
            <x v="454"/>
            <x v="599"/>
          </reference>
          <reference field="6" count="1" selected="0">
            <x v="1"/>
          </reference>
        </references>
      </pivotArea>
    </format>
    <format dxfId="12924">
      <pivotArea dataOnly="0" labelOnly="1" fieldPosition="0">
        <references count="3">
          <reference field="1" count="1" selected="0">
            <x v="12"/>
          </reference>
          <reference field="4" count="23">
            <x v="67"/>
            <x v="69"/>
            <x v="70"/>
            <x v="81"/>
            <x v="86"/>
            <x v="178"/>
            <x v="185"/>
            <x v="188"/>
            <x v="189"/>
            <x v="191"/>
            <x v="212"/>
            <x v="270"/>
            <x v="271"/>
            <x v="366"/>
            <x v="373"/>
            <x v="395"/>
            <x v="397"/>
            <x v="402"/>
            <x v="407"/>
            <x v="443"/>
            <x v="499"/>
            <x v="603"/>
            <x v="604"/>
          </reference>
          <reference field="6" count="1" selected="0">
            <x v="2"/>
          </reference>
        </references>
      </pivotArea>
    </format>
    <format dxfId="12923">
      <pivotArea dataOnly="0" labelOnly="1" fieldPosition="0">
        <references count="3">
          <reference field="1" count="1" selected="0">
            <x v="13"/>
          </reference>
          <reference field="4" count="12">
            <x v="380"/>
            <x v="384"/>
            <x v="385"/>
            <x v="386"/>
            <x v="387"/>
            <x v="388"/>
            <x v="523"/>
            <x v="524"/>
            <x v="536"/>
            <x v="543"/>
            <x v="547"/>
            <x v="556"/>
          </reference>
          <reference field="6" count="1" selected="0">
            <x v="0"/>
          </reference>
        </references>
      </pivotArea>
    </format>
    <format dxfId="12922">
      <pivotArea dataOnly="0" labelOnly="1" fieldPosition="0">
        <references count="3">
          <reference field="1" count="1" selected="0">
            <x v="13"/>
          </reference>
          <reference field="4" count="7">
            <x v="24"/>
            <x v="125"/>
            <x v="126"/>
            <x v="127"/>
            <x v="344"/>
            <x v="570"/>
            <x v="594"/>
          </reference>
          <reference field="6" count="1" selected="0">
            <x v="1"/>
          </reference>
        </references>
      </pivotArea>
    </format>
    <format dxfId="12921">
      <pivotArea dataOnly="0" labelOnly="1" fieldPosition="0">
        <references count="3">
          <reference field="1" count="1" selected="0">
            <x v="13"/>
          </reference>
          <reference field="4" count="50">
            <x v="6"/>
            <x v="7"/>
            <x v="8"/>
            <x v="9"/>
            <x v="10"/>
            <x v="11"/>
            <x v="12"/>
            <x v="13"/>
            <x v="14"/>
            <x v="15"/>
            <x v="27"/>
            <x v="49"/>
            <x v="71"/>
            <x v="72"/>
            <x v="73"/>
            <x v="96"/>
            <x v="98"/>
            <x v="99"/>
            <x v="104"/>
            <x v="124"/>
            <x v="128"/>
            <x v="144"/>
            <x v="179"/>
            <x v="183"/>
            <x v="200"/>
            <x v="219"/>
            <x v="220"/>
            <x v="221"/>
            <x v="222"/>
            <x v="229"/>
            <x v="247"/>
            <x v="269"/>
            <x v="288"/>
            <x v="359"/>
            <x v="375"/>
            <x v="379"/>
            <x v="381"/>
            <x v="382"/>
            <x v="383"/>
            <x v="389"/>
            <x v="417"/>
            <x v="418"/>
            <x v="426"/>
            <x v="436"/>
            <x v="456"/>
            <x v="487"/>
            <x v="488"/>
            <x v="489"/>
            <x v="490"/>
            <x v="491"/>
          </reference>
          <reference field="6" count="1" selected="0">
            <x v="2"/>
          </reference>
        </references>
      </pivotArea>
    </format>
    <format dxfId="12920">
      <pivotArea dataOnly="0" labelOnly="1" fieldPosition="0">
        <references count="3">
          <reference field="1" count="1" selected="0">
            <x v="13"/>
          </reference>
          <reference field="4" count="14">
            <x v="492"/>
            <x v="493"/>
            <x v="494"/>
            <x v="497"/>
            <x v="579"/>
            <x v="591"/>
            <x v="595"/>
            <x v="596"/>
            <x v="597"/>
            <x v="598"/>
            <x v="616"/>
            <x v="617"/>
            <x v="618"/>
            <x v="619"/>
          </reference>
          <reference field="6" count="1" selected="0">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65112B89-8FC4-4ECD-98E5-5BE549EA569F}" name="Tabella pivot2"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3:B2327" firstHeaderRow="1" firstDataRow="1" firstDataCol="1"/>
  <pivotFields count="7">
    <pivotField showAll="0"/>
    <pivotField axis="axisRow" multipleItemSelectionAllowed="1" showAll="0">
      <items count="16">
        <item x="10"/>
        <item x="5"/>
        <item x="3"/>
        <item x="6"/>
        <item x="9"/>
        <item x="8"/>
        <item x="4"/>
        <item x="0"/>
        <item x="12"/>
        <item x="1"/>
        <item h="1" x="14"/>
        <item x="2"/>
        <item x="13"/>
        <item x="7"/>
        <item x="11"/>
        <item t="default"/>
      </items>
    </pivotField>
    <pivotField axis="axisRow" showAll="0">
      <items count="24">
        <item x="6"/>
        <item x="1"/>
        <item x="19"/>
        <item x="3"/>
        <item x="17"/>
        <item x="12"/>
        <item x="16"/>
        <item x="14"/>
        <item x="11"/>
        <item x="8"/>
        <item x="5"/>
        <item x="13"/>
        <item x="7"/>
        <item x="4"/>
        <item x="2"/>
        <item x="10"/>
        <item x="15"/>
        <item x="18"/>
        <item x="0"/>
        <item x="20"/>
        <item x="21"/>
        <item x="22"/>
        <item x="9"/>
        <item t="default"/>
      </items>
    </pivotField>
    <pivotField axis="axisRow" showAll="0">
      <items count="126">
        <item x="55"/>
        <item x="79"/>
        <item x="38"/>
        <item x="32"/>
        <item x="5"/>
        <item x="87"/>
        <item x="30"/>
        <item x="3"/>
        <item x="34"/>
        <item x="17"/>
        <item x="76"/>
        <item x="29"/>
        <item x="70"/>
        <item x="93"/>
        <item x="89"/>
        <item x="64"/>
        <item x="45"/>
        <item x="103"/>
        <item x="62"/>
        <item x="1"/>
        <item x="8"/>
        <item x="50"/>
        <item x="88"/>
        <item x="67"/>
        <item x="95"/>
        <item x="78"/>
        <item x="6"/>
        <item x="86"/>
        <item x="69"/>
        <item x="15"/>
        <item x="63"/>
        <item x="42"/>
        <item x="66"/>
        <item x="43"/>
        <item x="65"/>
        <item x="105"/>
        <item x="60"/>
        <item x="83"/>
        <item x="26"/>
        <item x="56"/>
        <item x="12"/>
        <item x="13"/>
        <item x="85"/>
        <item x="108"/>
        <item x="101"/>
        <item x="59"/>
        <item x="25"/>
        <item x="47"/>
        <item x="90"/>
        <item x="2"/>
        <item x="58"/>
        <item x="28"/>
        <item x="31"/>
        <item x="48"/>
        <item x="14"/>
        <item x="20"/>
        <item x="104"/>
        <item x="46"/>
        <item x="23"/>
        <item x="54"/>
        <item x="39"/>
        <item x="68"/>
        <item x="0"/>
        <item x="37"/>
        <item x="100"/>
        <item x="74"/>
        <item x="91"/>
        <item x="52"/>
        <item x="49"/>
        <item x="94"/>
        <item x="72"/>
        <item x="77"/>
        <item x="41"/>
        <item x="75"/>
        <item x="102"/>
        <item x="84"/>
        <item x="21"/>
        <item x="18"/>
        <item x="80"/>
        <item x="4"/>
        <item x="73"/>
        <item m="1" x="110"/>
        <item x="97"/>
        <item x="107"/>
        <item x="82"/>
        <item m="1" x="115"/>
        <item x="51"/>
        <item x="19"/>
        <item x="9"/>
        <item x="106"/>
        <item x="109"/>
        <item x="40"/>
        <item x="57"/>
        <item x="61"/>
        <item x="99"/>
        <item m="1" x="122"/>
        <item m="1" x="123"/>
        <item m="1" x="121"/>
        <item x="16"/>
        <item m="1" x="116"/>
        <item m="1" x="117"/>
        <item m="1" x="120"/>
        <item x="11"/>
        <item x="33"/>
        <item x="35"/>
        <item x="36"/>
        <item m="1" x="118"/>
        <item m="1" x="124"/>
        <item m="1" x="114"/>
        <item m="1" x="119"/>
        <item x="92"/>
        <item x="96"/>
        <item x="98"/>
        <item x="53"/>
        <item m="1" x="111"/>
        <item x="7"/>
        <item x="10"/>
        <item x="27"/>
        <item m="1" x="112"/>
        <item x="22"/>
        <item x="24"/>
        <item x="44"/>
        <item x="81"/>
        <item m="1" x="113"/>
        <item x="71"/>
        <item t="default"/>
      </items>
    </pivotField>
    <pivotField axis="axisRow" showAll="0">
      <items count="632">
        <item x="619"/>
        <item x="617"/>
        <item x="605"/>
        <item x="599"/>
        <item x="598"/>
        <item x="583"/>
        <item x="577"/>
        <item x="576"/>
        <item x="574"/>
        <item x="573"/>
        <item x="569"/>
        <item x="567"/>
        <item x="564"/>
        <item x="562"/>
        <item x="560"/>
        <item x="559"/>
        <item x="535"/>
        <item x="532"/>
        <item x="531"/>
        <item x="523"/>
        <item x="521"/>
        <item x="517"/>
        <item x="515"/>
        <item x="514"/>
        <item x="509"/>
        <item x="446"/>
        <item x="426"/>
        <item x="415"/>
        <item x="379"/>
        <item x="377"/>
        <item x="374"/>
        <item x="371"/>
        <item x="370"/>
        <item x="368"/>
        <item x="348"/>
        <item x="342"/>
        <item x="337"/>
        <item x="329"/>
        <item x="327"/>
        <item x="323"/>
        <item x="322"/>
        <item x="318"/>
        <item x="317"/>
        <item x="275"/>
        <item x="266"/>
        <item x="265"/>
        <item x="262"/>
        <item x="258"/>
        <item x="257"/>
        <item x="252"/>
        <item x="234"/>
        <item x="228"/>
        <item x="227"/>
        <item x="225"/>
        <item x="224"/>
        <item x="222"/>
        <item x="213"/>
        <item x="209"/>
        <item m="1" x="628"/>
        <item x="208"/>
        <item x="190"/>
        <item x="182"/>
        <item x="165"/>
        <item x="104"/>
        <item x="103"/>
        <item x="100"/>
        <item x="99"/>
        <item x="97"/>
        <item x="96"/>
        <item x="94"/>
        <item x="93"/>
        <item x="85"/>
        <item x="84"/>
        <item x="83"/>
        <item x="81"/>
        <item x="80"/>
        <item x="79"/>
        <item x="78"/>
        <item x="75"/>
        <item x="74"/>
        <item x="66"/>
        <item x="56"/>
        <item x="53"/>
        <item x="50"/>
        <item x="48"/>
        <item x="27"/>
        <item x="23"/>
        <item x="22"/>
        <item x="20"/>
        <item x="19"/>
        <item x="18"/>
        <item x="15"/>
        <item x="14"/>
        <item x="12"/>
        <item m="1" x="627"/>
        <item x="10"/>
        <item x="8"/>
        <item x="611"/>
        <item x="572"/>
        <item x="571"/>
        <item x="530"/>
        <item x="456"/>
        <item x="455"/>
        <item x="454"/>
        <item x="452"/>
        <item x="429"/>
        <item x="369"/>
        <item x="202"/>
        <item x="200"/>
        <item x="169"/>
        <item x="168"/>
        <item x="95"/>
        <item x="86"/>
        <item x="82"/>
        <item x="26"/>
        <item x="25"/>
        <item x="7"/>
        <item x="6"/>
        <item m="1" x="625"/>
        <item x="311"/>
        <item x="448"/>
        <item x="77"/>
        <item x="440"/>
        <item x="194"/>
        <item x="461"/>
        <item x="618"/>
        <item x="528"/>
        <item x="508"/>
        <item x="73"/>
        <item x="431"/>
        <item x="427"/>
        <item x="162"/>
        <item x="188"/>
        <item x="335"/>
        <item x="267"/>
        <item x="300"/>
        <item x="321"/>
        <item x="240"/>
        <item x="610"/>
        <item x="71"/>
        <item x="89"/>
        <item x="324"/>
        <item x="512"/>
        <item x="526"/>
        <item x="570"/>
        <item x="458"/>
        <item x="450"/>
        <item x="399"/>
        <item x="268"/>
        <item x="223"/>
        <item x="587"/>
        <item x="171"/>
        <item x="173"/>
        <item x="378"/>
        <item x="445"/>
        <item x="447"/>
        <item x="289"/>
        <item x="403"/>
        <item x="272"/>
        <item x="302"/>
        <item x="4"/>
        <item x="226"/>
        <item x="522"/>
        <item x="524"/>
        <item x="313"/>
        <item x="588"/>
        <item x="432"/>
        <item x="363"/>
        <item x="620"/>
        <item x="17"/>
        <item x="40"/>
        <item x="47"/>
        <item x="49"/>
        <item x="54"/>
        <item x="58"/>
        <item x="72"/>
        <item x="76"/>
        <item x="87"/>
        <item x="92"/>
        <item x="98"/>
        <item x="101"/>
        <item x="107"/>
        <item x="163"/>
        <item x="184"/>
        <item x="186"/>
        <item x="214"/>
        <item x="229"/>
        <item x="241"/>
        <item x="259"/>
        <item x="271"/>
        <item x="273"/>
        <item x="283"/>
        <item x="308"/>
        <item x="312"/>
        <item x="326"/>
        <item x="330"/>
        <item x="333"/>
        <item x="350"/>
        <item x="358"/>
        <item x="361"/>
        <item x="364"/>
        <item x="365"/>
        <item x="366"/>
        <item x="373"/>
        <item x="423"/>
        <item x="425"/>
        <item x="437"/>
        <item x="438"/>
        <item x="442"/>
        <item x="451"/>
        <item x="453"/>
        <item x="270"/>
        <item x="457"/>
        <item x="511"/>
        <item x="519"/>
        <item x="525"/>
        <item x="527"/>
        <item x="548"/>
        <item x="550"/>
        <item x="565"/>
        <item x="566"/>
        <item x="575"/>
        <item x="580"/>
        <item x="601"/>
        <item x="609"/>
        <item x="0"/>
        <item x="1"/>
        <item x="2"/>
        <item x="3"/>
        <item x="5"/>
        <item x="9"/>
        <item x="13"/>
        <item x="16"/>
        <item x="21"/>
        <item x="24"/>
        <item x="28"/>
        <item x="29"/>
        <item x="30"/>
        <item x="31"/>
        <item x="32"/>
        <item x="33"/>
        <item x="34"/>
        <item x="35"/>
        <item x="36"/>
        <item x="37"/>
        <item x="38"/>
        <item h="1" x="11"/>
        <item x="39"/>
        <item x="41"/>
        <item x="42"/>
        <item x="43"/>
        <item x="44"/>
        <item x="45"/>
        <item x="46"/>
        <item x="51"/>
        <item x="52"/>
        <item x="55"/>
        <item x="57"/>
        <item x="59"/>
        <item x="60"/>
        <item x="61"/>
        <item x="62"/>
        <item x="63"/>
        <item x="64"/>
        <item x="65"/>
        <item x="67"/>
        <item x="68"/>
        <item x="69"/>
        <item x="70"/>
        <item x="88"/>
        <item x="90"/>
        <item x="91"/>
        <item x="102"/>
        <item x="105"/>
        <item x="106"/>
        <item x="108"/>
        <item x="109"/>
        <item x="110"/>
        <item x="111"/>
        <item x="112"/>
        <item x="113"/>
        <item x="114"/>
        <item x="115"/>
        <item x="116"/>
        <item x="117"/>
        <item x="118"/>
        <item x="119"/>
        <item x="120"/>
        <item x="121"/>
        <item x="122"/>
        <item x="123"/>
        <item x="124"/>
        <item x="125"/>
        <item x="126"/>
        <item x="127"/>
        <item x="128"/>
        <item x="129"/>
        <item x="130"/>
        <item m="1" x="623"/>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4"/>
        <item x="166"/>
        <item x="167"/>
        <item x="170"/>
        <item x="172"/>
        <item x="174"/>
        <item x="175"/>
        <item x="176"/>
        <item x="177"/>
        <item x="178"/>
        <item x="179"/>
        <item x="180"/>
        <item x="181"/>
        <item x="183"/>
        <item x="185"/>
        <item x="187"/>
        <item x="189"/>
        <item x="191"/>
        <item x="192"/>
        <item x="193"/>
        <item x="195"/>
        <item x="196"/>
        <item x="197"/>
        <item x="198"/>
        <item x="199"/>
        <item x="201"/>
        <item x="203"/>
        <item x="204"/>
        <item x="205"/>
        <item x="206"/>
        <item x="207"/>
        <item x="210"/>
        <item x="211"/>
        <item x="212"/>
        <item x="215"/>
        <item x="216"/>
        <item x="217"/>
        <item x="218"/>
        <item x="219"/>
        <item x="220"/>
        <item x="221"/>
        <item x="230"/>
        <item x="231"/>
        <item x="232"/>
        <item x="233"/>
        <item x="235"/>
        <item x="236"/>
        <item x="237"/>
        <item x="238"/>
        <item x="239"/>
        <item x="242"/>
        <item x="243"/>
        <item x="244"/>
        <item x="245"/>
        <item x="246"/>
        <item x="247"/>
        <item x="248"/>
        <item x="249"/>
        <item x="250"/>
        <item x="251"/>
        <item x="253"/>
        <item x="254"/>
        <item x="255"/>
        <item x="256"/>
        <item x="260"/>
        <item x="261"/>
        <item x="263"/>
        <item x="264"/>
        <item x="269"/>
        <item x="274"/>
        <item x="276"/>
        <item x="277"/>
        <item x="278"/>
        <item x="279"/>
        <item x="280"/>
        <item x="281"/>
        <item x="282"/>
        <item x="284"/>
        <item x="285"/>
        <item x="286"/>
        <item x="287"/>
        <item x="288"/>
        <item x="290"/>
        <item x="291"/>
        <item x="292"/>
        <item x="293"/>
        <item x="294"/>
        <item x="295"/>
        <item x="296"/>
        <item x="297"/>
        <item x="298"/>
        <item x="299"/>
        <item x="301"/>
        <item x="303"/>
        <item x="304"/>
        <item x="305"/>
        <item x="306"/>
        <item x="307"/>
        <item x="309"/>
        <item x="310"/>
        <item x="314"/>
        <item x="315"/>
        <item x="316"/>
        <item x="319"/>
        <item x="320"/>
        <item x="325"/>
        <item x="328"/>
        <item x="331"/>
        <item x="332"/>
        <item x="334"/>
        <item x="336"/>
        <item x="338"/>
        <item x="339"/>
        <item x="341"/>
        <item x="343"/>
        <item x="344"/>
        <item x="345"/>
        <item x="346"/>
        <item x="347"/>
        <item x="349"/>
        <item x="351"/>
        <item x="352"/>
        <item x="353"/>
        <item x="354"/>
        <item x="355"/>
        <item x="356"/>
        <item x="357"/>
        <item x="359"/>
        <item m="1" x="629"/>
        <item x="362"/>
        <item x="367"/>
        <item x="372"/>
        <item x="375"/>
        <item x="376"/>
        <item m="1" x="624"/>
        <item x="380"/>
        <item x="381"/>
        <item x="382"/>
        <item x="383"/>
        <item x="384"/>
        <item x="385"/>
        <item x="386"/>
        <item x="387"/>
        <item x="388"/>
        <item x="389"/>
        <item x="390"/>
        <item x="391"/>
        <item x="392"/>
        <item x="393"/>
        <item x="394"/>
        <item x="395"/>
        <item x="396"/>
        <item x="397"/>
        <item x="398"/>
        <item x="400"/>
        <item x="401"/>
        <item x="402"/>
        <item x="404"/>
        <item x="405"/>
        <item x="406"/>
        <item x="407"/>
        <item x="408"/>
        <item x="409"/>
        <item x="410"/>
        <item x="411"/>
        <item x="412"/>
        <item x="413"/>
        <item x="414"/>
        <item x="416"/>
        <item x="417"/>
        <item x="418"/>
        <item x="419"/>
        <item x="420"/>
        <item x="421"/>
        <item x="422"/>
        <item x="424"/>
        <item x="428"/>
        <item x="430"/>
        <item x="433"/>
        <item x="434"/>
        <item x="435"/>
        <item x="436"/>
        <item x="439"/>
        <item x="441"/>
        <item x="443"/>
        <item x="444"/>
        <item x="449"/>
        <item x="459"/>
        <item x="460"/>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10"/>
        <item x="513"/>
        <item x="516"/>
        <item x="518"/>
        <item x="520"/>
        <item x="529"/>
        <item x="533"/>
        <item x="534"/>
        <item x="536"/>
        <item x="537"/>
        <item x="538"/>
        <item x="539"/>
        <item x="540"/>
        <item x="541"/>
        <item x="542"/>
        <item x="543"/>
        <item x="544"/>
        <item x="545"/>
        <item x="546"/>
        <item x="547"/>
        <item x="549"/>
        <item x="551"/>
        <item x="552"/>
        <item x="553"/>
        <item x="554"/>
        <item x="555"/>
        <item x="556"/>
        <item x="557"/>
        <item x="558"/>
        <item x="561"/>
        <item x="563"/>
        <item x="568"/>
        <item x="578"/>
        <item x="579"/>
        <item x="581"/>
        <item x="582"/>
        <item x="584"/>
        <item x="585"/>
        <item x="586"/>
        <item x="589"/>
        <item x="590"/>
        <item m="1" x="630"/>
        <item x="592"/>
        <item x="593"/>
        <item m="1" x="626"/>
        <item x="594"/>
        <item x="595"/>
        <item x="596"/>
        <item x="597"/>
        <item x="600"/>
        <item x="602"/>
        <item x="603"/>
        <item x="604"/>
        <item x="606"/>
        <item x="607"/>
        <item x="608"/>
        <item x="612"/>
        <item x="613"/>
        <item x="614"/>
        <item x="615"/>
        <item x="616"/>
        <item x="621"/>
        <item x="622"/>
        <item x="591"/>
        <item x="340"/>
        <item x="360"/>
        <item t="default"/>
      </items>
    </pivotField>
    <pivotField dataField="1" showAll="0"/>
    <pivotField axis="axisRow" showAll="0">
      <items count="6">
        <item x="3"/>
        <item x="2"/>
        <item x="0"/>
        <item x="4"/>
        <item x="1"/>
        <item t="default"/>
      </items>
    </pivotField>
  </pivotFields>
  <rowFields count="5">
    <field x="1"/>
    <field x="2"/>
    <field x="3"/>
    <field x="6"/>
    <field x="4"/>
  </rowFields>
  <rowItems count="2324">
    <i>
      <x/>
    </i>
    <i r="1">
      <x v="3"/>
    </i>
    <i r="2">
      <x v="24"/>
    </i>
    <i r="3">
      <x v="2"/>
    </i>
    <i r="4">
      <x v="122"/>
    </i>
    <i r="2">
      <x v="117"/>
    </i>
    <i r="3">
      <x v="2"/>
    </i>
    <i r="4">
      <x v="196"/>
    </i>
    <i r="1">
      <x v="9"/>
    </i>
    <i r="2">
      <x v="6"/>
    </i>
    <i r="3">
      <x/>
    </i>
    <i r="4">
      <x v="529"/>
    </i>
    <i r="4">
      <x v="541"/>
    </i>
    <i r="4">
      <x v="542"/>
    </i>
    <i r="4">
      <x v="544"/>
    </i>
    <i r="2">
      <x v="20"/>
    </i>
    <i r="3">
      <x v="2"/>
    </i>
    <i r="4">
      <x v="307"/>
    </i>
    <i r="2">
      <x v="36"/>
    </i>
    <i r="3">
      <x v="1"/>
    </i>
    <i r="4">
      <x v="340"/>
    </i>
    <i r="2">
      <x v="56"/>
    </i>
    <i r="3">
      <x v="2"/>
    </i>
    <i r="4">
      <x v="605"/>
    </i>
    <i r="4">
      <x v="628"/>
    </i>
    <i r="2">
      <x v="77"/>
    </i>
    <i r="3">
      <x v="2"/>
    </i>
    <i r="4">
      <x v="192"/>
    </i>
    <i r="1">
      <x v="11"/>
    </i>
    <i r="2">
      <x v="55"/>
    </i>
    <i r="3">
      <x/>
    </i>
    <i r="4">
      <x v="195"/>
    </i>
    <i r="4">
      <x v="512"/>
    </i>
    <i r="3">
      <x v="1"/>
    </i>
    <i r="4">
      <x v="61"/>
    </i>
    <i r="4">
      <x v="399"/>
    </i>
    <i r="4">
      <x v="454"/>
    </i>
    <i r="4">
      <x v="599"/>
    </i>
    <i r="3">
      <x v="2"/>
    </i>
    <i r="4">
      <x v="67"/>
    </i>
    <i r="4">
      <x v="69"/>
    </i>
    <i r="4">
      <x v="70"/>
    </i>
    <i r="4">
      <x v="86"/>
    </i>
    <i r="4">
      <x v="178"/>
    </i>
    <i r="4">
      <x v="185"/>
    </i>
    <i r="4">
      <x v="188"/>
    </i>
    <i r="4">
      <x v="191"/>
    </i>
    <i r="4">
      <x v="212"/>
    </i>
    <i r="4">
      <x v="395"/>
    </i>
    <i r="4">
      <x v="603"/>
    </i>
    <i r="4">
      <x v="604"/>
    </i>
    <i r="1">
      <x v="12"/>
    </i>
    <i r="2">
      <x/>
    </i>
    <i r="3">
      <x v="2"/>
    </i>
    <i r="4">
      <x v="199"/>
    </i>
    <i r="2">
      <x v="1"/>
    </i>
    <i r="3">
      <x v="2"/>
    </i>
    <i r="4">
      <x v="119"/>
    </i>
    <i r="2">
      <x v="2"/>
    </i>
    <i r="3">
      <x v="2"/>
    </i>
    <i r="4">
      <x v="268"/>
    </i>
    <i r="2">
      <x v="3"/>
    </i>
    <i r="3">
      <x/>
    </i>
    <i r="4">
      <x v="60"/>
    </i>
    <i r="3">
      <x v="1"/>
    </i>
    <i r="4">
      <x v="167"/>
    </i>
    <i r="4">
      <x v="184"/>
    </i>
    <i r="4">
      <x v="187"/>
    </i>
    <i r="4">
      <x v="197"/>
    </i>
    <i r="4">
      <x v="450"/>
    </i>
    <i r="3">
      <x v="2"/>
    </i>
    <i r="4">
      <x v="62"/>
    </i>
    <i r="4">
      <x v="83"/>
    </i>
    <i r="4">
      <x v="120"/>
    </i>
    <i r="4">
      <x v="134"/>
    </i>
    <i r="4">
      <x v="135"/>
    </i>
    <i r="4">
      <x v="136"/>
    </i>
    <i r="4">
      <x v="137"/>
    </i>
    <i r="4">
      <x v="252"/>
    </i>
    <i r="4">
      <x v="254"/>
    </i>
    <i r="4">
      <x v="274"/>
    </i>
    <i r="4">
      <x v="275"/>
    </i>
    <i r="4">
      <x v="276"/>
    </i>
    <i r="4">
      <x v="289"/>
    </i>
    <i r="4">
      <x v="329"/>
    </i>
    <i r="4">
      <x v="338"/>
    </i>
    <i r="4">
      <x v="339"/>
    </i>
    <i r="4">
      <x v="341"/>
    </i>
    <i r="4">
      <x v="377"/>
    </i>
    <i r="4">
      <x v="411"/>
    </i>
    <i r="4">
      <x v="433"/>
    </i>
    <i r="4">
      <x v="516"/>
    </i>
    <i r="4">
      <x v="585"/>
    </i>
    <i r="2">
      <x v="10"/>
    </i>
    <i r="3">
      <x v="1"/>
    </i>
    <i r="4">
      <x v="3"/>
    </i>
    <i r="3">
      <x v="2"/>
    </i>
    <i r="4">
      <x v="422"/>
    </i>
    <i r="4">
      <x v="448"/>
    </i>
    <i r="4">
      <x v="459"/>
    </i>
    <i r="4">
      <x v="623"/>
    </i>
    <i r="2">
      <x v="16"/>
    </i>
    <i r="3">
      <x v="2"/>
    </i>
    <i r="4">
      <x v="75"/>
    </i>
    <i r="2">
      <x v="20"/>
    </i>
    <i r="3">
      <x/>
    </i>
    <i r="4">
      <x v="521"/>
    </i>
    <i r="3">
      <x v="1"/>
    </i>
    <i r="4">
      <x v="85"/>
    </i>
    <i r="4">
      <x v="115"/>
    </i>
    <i r="4">
      <x v="172"/>
    </i>
    <i r="4">
      <x v="279"/>
    </i>
    <i r="4">
      <x v="283"/>
    </i>
    <i r="4">
      <x v="565"/>
    </i>
    <i r="3">
      <x v="2"/>
    </i>
    <i r="4">
      <x v="42"/>
    </i>
    <i r="4">
      <x v="76"/>
    </i>
    <i r="4">
      <x v="87"/>
    </i>
    <i r="4">
      <x v="95"/>
    </i>
    <i r="4">
      <x v="121"/>
    </i>
    <i r="4">
      <x v="273"/>
    </i>
    <i r="4">
      <x v="280"/>
    </i>
    <i r="4">
      <x v="281"/>
    </i>
    <i r="4">
      <x v="282"/>
    </i>
    <i r="4">
      <x v="284"/>
    </i>
    <i r="4">
      <x v="285"/>
    </i>
    <i r="4">
      <x v="290"/>
    </i>
    <i r="4">
      <x v="321"/>
    </i>
    <i r="4">
      <x v="323"/>
    </i>
    <i r="4">
      <x v="325"/>
    </i>
    <i r="4">
      <x v="326"/>
    </i>
    <i r="4">
      <x v="429"/>
    </i>
    <i r="4">
      <x v="445"/>
    </i>
    <i r="4">
      <x v="495"/>
    </i>
    <i r="4">
      <x v="520"/>
    </i>
    <i r="4">
      <x v="582"/>
    </i>
    <i r="4">
      <x v="592"/>
    </i>
    <i r="4">
      <x v="600"/>
    </i>
    <i r="4">
      <x v="602"/>
    </i>
    <i r="4">
      <x v="607"/>
    </i>
    <i r="4">
      <x v="625"/>
    </i>
    <i r="4">
      <x v="627"/>
    </i>
    <i r="2">
      <x v="23"/>
    </i>
    <i r="3">
      <x v="1"/>
    </i>
    <i r="4">
      <x v="52"/>
    </i>
    <i r="4">
      <x v="57"/>
    </i>
    <i r="2">
      <x v="63"/>
    </i>
    <i r="3">
      <x v="2"/>
    </i>
    <i r="4">
      <x v="267"/>
    </i>
    <i r="2">
      <x v="120"/>
    </i>
    <i r="3">
      <x/>
    </i>
    <i r="4">
      <x v="311"/>
    </i>
    <i r="3">
      <x v="1"/>
    </i>
    <i r="4">
      <x v="34"/>
    </i>
    <i r="4">
      <x v="123"/>
    </i>
    <i r="4">
      <x v="138"/>
    </i>
    <i r="4">
      <x v="349"/>
    </i>
    <i r="4">
      <x v="350"/>
    </i>
    <i r="3">
      <x v="2"/>
    </i>
    <i r="4">
      <x v="35"/>
    </i>
    <i r="4">
      <x v="198"/>
    </i>
    <i r="4">
      <x v="235"/>
    </i>
    <i r="4">
      <x v="236"/>
    </i>
    <i r="4">
      <x v="237"/>
    </i>
    <i r="4">
      <x v="242"/>
    </i>
    <i r="4">
      <x v="312"/>
    </i>
    <i r="4">
      <x v="313"/>
    </i>
    <i r="4">
      <x v="336"/>
    </i>
    <i r="4">
      <x v="348"/>
    </i>
    <i r="4">
      <x v="351"/>
    </i>
    <i r="4">
      <x v="444"/>
    </i>
    <i r="4">
      <x v="463"/>
    </i>
    <i r="1">
      <x v="13"/>
    </i>
    <i r="2">
      <x v="92"/>
    </i>
    <i r="3">
      <x v="2"/>
    </i>
    <i r="4">
      <x v="189"/>
    </i>
    <i r="1">
      <x v="14"/>
    </i>
    <i r="2">
      <x v="80"/>
    </i>
    <i r="3">
      <x v="1"/>
    </i>
    <i r="4">
      <x v="213"/>
    </i>
    <i r="1">
      <x v="16"/>
    </i>
    <i r="2">
      <x v="103"/>
    </i>
    <i r="3">
      <x v="1"/>
    </i>
    <i r="4">
      <x v="112"/>
    </i>
    <i r="3">
      <x v="2"/>
    </i>
    <i r="4">
      <x v="101"/>
    </i>
    <i r="4">
      <x v="111"/>
    </i>
    <i r="4">
      <x v="113"/>
    </i>
    <i r="4">
      <x v="173"/>
    </i>
    <i r="4">
      <x v="266"/>
    </i>
    <i r="4">
      <x v="428"/>
    </i>
    <i>
      <x v="1"/>
    </i>
    <i r="1">
      <x/>
    </i>
    <i r="2">
      <x v="5"/>
    </i>
    <i r="3">
      <x v="2"/>
    </i>
    <i r="4">
      <x v="211"/>
    </i>
    <i r="1">
      <x v="1"/>
    </i>
    <i r="2">
      <x v="9"/>
    </i>
    <i r="3">
      <x v="2"/>
    </i>
    <i r="4">
      <x v="88"/>
    </i>
    <i r="2">
      <x v="19"/>
    </i>
    <i r="3">
      <x v="1"/>
    </i>
    <i r="4">
      <x v="403"/>
    </i>
    <i r="4">
      <x v="453"/>
    </i>
    <i r="3">
      <x v="2"/>
    </i>
    <i r="4">
      <x v="45"/>
    </i>
    <i r="4">
      <x v="117"/>
    </i>
    <i r="4">
      <x v="169"/>
    </i>
    <i r="4">
      <x v="211"/>
    </i>
    <i r="4">
      <x v="227"/>
    </i>
    <i r="4">
      <x v="230"/>
    </i>
    <i r="4">
      <x v="363"/>
    </i>
    <i r="4">
      <x v="364"/>
    </i>
    <i r="4">
      <x v="372"/>
    </i>
    <i r="4">
      <x v="398"/>
    </i>
    <i r="4">
      <x v="406"/>
    </i>
    <i r="2">
      <x v="48"/>
    </i>
    <i r="3">
      <x v="2"/>
    </i>
    <i r="4">
      <x v="486"/>
    </i>
    <i r="2">
      <x v="94"/>
    </i>
    <i r="3">
      <x v="1"/>
    </i>
    <i r="4">
      <x v="568"/>
    </i>
    <i r="1">
      <x v="2"/>
    </i>
    <i r="2">
      <x v="68"/>
    </i>
    <i r="3">
      <x v="2"/>
    </i>
    <i r="4">
      <x v="65"/>
    </i>
    <i r="2">
      <x v="86"/>
    </i>
    <i r="3">
      <x v="2"/>
    </i>
    <i r="4">
      <x v="272"/>
    </i>
    <i r="1">
      <x v="7"/>
    </i>
    <i r="2">
      <x v="46"/>
    </i>
    <i r="3">
      <x v="2"/>
    </i>
    <i r="4">
      <x v="193"/>
    </i>
    <i r="1">
      <x v="9"/>
    </i>
    <i r="2">
      <x v="54"/>
    </i>
    <i r="3">
      <x v="2"/>
    </i>
    <i r="4">
      <x v="91"/>
    </i>
    <i r="2">
      <x v="77"/>
    </i>
    <i r="3">
      <x/>
    </i>
    <i r="4">
      <x v="233"/>
    </i>
    <i r="3">
      <x v="1"/>
    </i>
    <i r="4">
      <x v="21"/>
    </i>
    <i r="4">
      <x v="22"/>
    </i>
    <i r="4">
      <x v="100"/>
    </i>
    <i r="4">
      <x v="171"/>
    </i>
    <i r="4">
      <x v="223"/>
    </i>
    <i r="3">
      <x v="2"/>
    </i>
    <i r="4">
      <x v="68"/>
    </i>
    <i r="4">
      <x v="248"/>
    </i>
    <i r="4">
      <x v="369"/>
    </i>
    <i r="4">
      <x v="498"/>
    </i>
    <i r="2">
      <x v="78"/>
    </i>
    <i r="3">
      <x v="2"/>
    </i>
    <i r="4">
      <x v="431"/>
    </i>
    <i r="1">
      <x v="16"/>
    </i>
    <i r="2">
      <x v="104"/>
    </i>
    <i r="3">
      <x v="2"/>
    </i>
    <i r="4">
      <x v="257"/>
    </i>
    <i>
      <x v="2"/>
    </i>
    <i r="1">
      <x/>
    </i>
    <i r="2">
      <x/>
    </i>
    <i r="3">
      <x v="1"/>
    </i>
    <i r="4">
      <x v="110"/>
    </i>
    <i r="3">
      <x v="2"/>
    </i>
    <i r="4">
      <x v="202"/>
    </i>
    <i r="4">
      <x v="332"/>
    </i>
    <i r="2">
      <x v="5"/>
    </i>
    <i r="3">
      <x v="2"/>
    </i>
    <i r="4">
      <x v="211"/>
    </i>
    <i r="4">
      <x v="460"/>
    </i>
    <i r="4">
      <x v="485"/>
    </i>
    <i r="2">
      <x v="8"/>
    </i>
    <i r="3">
      <x v="1"/>
    </i>
    <i r="4">
      <x v="106"/>
    </i>
    <i r="4">
      <x v="174"/>
    </i>
    <i r="3">
      <x v="2"/>
    </i>
    <i r="4">
      <x v="81"/>
    </i>
    <i r="4">
      <x v="270"/>
    </i>
    <i r="4">
      <x v="271"/>
    </i>
    <i r="4">
      <x v="499"/>
    </i>
    <i r="2">
      <x v="13"/>
    </i>
    <i r="3">
      <x v="2"/>
    </i>
    <i r="4">
      <x v="509"/>
    </i>
    <i r="4">
      <x v="614"/>
    </i>
    <i r="2">
      <x v="29"/>
    </i>
    <i r="3">
      <x v="2"/>
    </i>
    <i r="4">
      <x v="412"/>
    </i>
    <i r="4">
      <x v="608"/>
    </i>
    <i r="1">
      <x v="1"/>
    </i>
    <i r="2">
      <x v="9"/>
    </i>
    <i r="3">
      <x v="2"/>
    </i>
    <i r="4">
      <x v="88"/>
    </i>
    <i r="2">
      <x v="19"/>
    </i>
    <i r="3">
      <x v="1"/>
    </i>
    <i r="4">
      <x v="365"/>
    </i>
    <i r="4">
      <x v="367"/>
    </i>
    <i r="4">
      <x v="403"/>
    </i>
    <i r="3">
      <x v="2"/>
    </i>
    <i r="4">
      <x v="45"/>
    </i>
    <i r="4">
      <x v="117"/>
    </i>
    <i r="4">
      <x v="169"/>
    </i>
    <i r="4">
      <x v="211"/>
    </i>
    <i r="4">
      <x v="227"/>
    </i>
    <i r="4">
      <x v="230"/>
    </i>
    <i r="4">
      <x v="245"/>
    </i>
    <i r="4">
      <x v="286"/>
    </i>
    <i r="4">
      <x v="361"/>
    </i>
    <i r="4">
      <x v="363"/>
    </i>
    <i r="4">
      <x v="364"/>
    </i>
    <i r="4">
      <x v="371"/>
    </i>
    <i r="4">
      <x v="372"/>
    </i>
    <i r="4">
      <x v="390"/>
    </i>
    <i r="4">
      <x v="394"/>
    </i>
    <i r="4">
      <x v="398"/>
    </i>
    <i r="4">
      <x v="406"/>
    </i>
    <i r="2">
      <x v="22"/>
    </i>
    <i r="3">
      <x v="2"/>
    </i>
    <i r="4">
      <x v="32"/>
    </i>
    <i r="2">
      <x v="48"/>
    </i>
    <i r="3">
      <x v="2"/>
    </i>
    <i r="4">
      <x v="486"/>
    </i>
    <i r="2">
      <x v="93"/>
    </i>
    <i r="3">
      <x v="1"/>
    </i>
    <i r="4">
      <x v="415"/>
    </i>
    <i r="4">
      <x v="483"/>
    </i>
    <i r="3">
      <x v="2"/>
    </i>
    <i r="4">
      <x v="342"/>
    </i>
    <i r="4">
      <x v="414"/>
    </i>
    <i r="2">
      <x v="111"/>
    </i>
    <i r="3">
      <x/>
    </i>
    <i r="4">
      <x v="547"/>
    </i>
    <i r="4">
      <x v="560"/>
    </i>
    <i r="3">
      <x v="2"/>
    </i>
    <i r="4">
      <x v="576"/>
    </i>
    <i r="4">
      <x v="586"/>
    </i>
    <i r="1">
      <x v="2"/>
    </i>
    <i r="2">
      <x v="15"/>
    </i>
    <i r="3">
      <x v="2"/>
    </i>
    <i r="4">
      <x v="108"/>
    </i>
    <i r="2">
      <x v="34"/>
    </i>
    <i r="3">
      <x v="2"/>
    </i>
    <i r="4">
      <x v="107"/>
    </i>
    <i r="2">
      <x v="43"/>
    </i>
    <i r="3">
      <x v="2"/>
    </i>
    <i r="4">
      <x v="97"/>
    </i>
    <i r="2">
      <x v="68"/>
    </i>
    <i r="3">
      <x v="2"/>
    </i>
    <i r="4">
      <x v="65"/>
    </i>
    <i r="4">
      <x v="314"/>
    </i>
    <i r="2">
      <x v="82"/>
    </i>
    <i r="3">
      <x v="2"/>
    </i>
    <i r="4">
      <x v="515"/>
    </i>
    <i r="2">
      <x v="86"/>
    </i>
    <i r="3">
      <x v="2"/>
    </i>
    <i r="4">
      <x v="272"/>
    </i>
    <i r="1">
      <x v="3"/>
    </i>
    <i r="2">
      <x v="24"/>
    </i>
    <i r="3">
      <x v="1"/>
    </i>
    <i r="4">
      <x v="19"/>
    </i>
    <i r="2">
      <x v="40"/>
    </i>
    <i r="3">
      <x v="1"/>
    </i>
    <i r="4">
      <x v="17"/>
    </i>
    <i r="4">
      <x v="30"/>
    </i>
    <i r="4">
      <x v="93"/>
    </i>
    <i r="4">
      <x v="572"/>
    </i>
    <i r="3">
      <x v="2"/>
    </i>
    <i r="4">
      <x v="434"/>
    </i>
    <i r="4">
      <x v="455"/>
    </i>
    <i r="2">
      <x v="117"/>
    </i>
    <i r="3">
      <x v="2"/>
    </i>
    <i r="4">
      <x v="29"/>
    </i>
    <i r="1">
      <x v="5"/>
    </i>
    <i r="2">
      <x v="87"/>
    </i>
    <i r="3">
      <x v="2"/>
    </i>
    <i r="4">
      <x v="64"/>
    </i>
    <i r="1">
      <x v="7"/>
    </i>
    <i r="2">
      <x v="46"/>
    </i>
    <i r="3">
      <x v="2"/>
    </i>
    <i r="4">
      <x v="193"/>
    </i>
    <i r="1">
      <x v="8"/>
    </i>
    <i r="2">
      <x v="37"/>
    </i>
    <i r="3">
      <x v="1"/>
    </i>
    <i r="4">
      <x v="20"/>
    </i>
    <i r="4">
      <x v="37"/>
    </i>
    <i r="2">
      <x v="62"/>
    </i>
    <i r="3">
      <x v="1"/>
    </i>
    <i r="4">
      <x v="92"/>
    </i>
    <i r="1">
      <x v="9"/>
    </i>
    <i r="2">
      <x v="6"/>
    </i>
    <i r="3">
      <x/>
    </i>
    <i r="4">
      <x v="549"/>
    </i>
    <i r="3">
      <x v="2"/>
    </i>
    <i r="4">
      <x v="51"/>
    </i>
    <i r="4">
      <x v="103"/>
    </i>
    <i r="4">
      <x v="170"/>
    </i>
    <i r="4">
      <x v="210"/>
    </i>
    <i r="2">
      <x v="54"/>
    </i>
    <i r="3">
      <x v="2"/>
    </i>
    <i r="4">
      <x v="91"/>
    </i>
    <i r="2">
      <x v="77"/>
    </i>
    <i r="3">
      <x v="1"/>
    </i>
    <i r="4">
      <x v="18"/>
    </i>
    <i r="4">
      <x v="84"/>
    </i>
    <i r="4">
      <x v="346"/>
    </i>
    <i r="3">
      <x v="2"/>
    </i>
    <i r="4">
      <x v="68"/>
    </i>
    <i r="4">
      <x v="248"/>
    </i>
    <i r="4">
      <x v="369"/>
    </i>
    <i r="4">
      <x v="479"/>
    </i>
    <i r="4">
      <x v="498"/>
    </i>
    <i r="2">
      <x v="78"/>
    </i>
    <i r="3">
      <x v="2"/>
    </i>
    <i r="4">
      <x v="431"/>
    </i>
    <i r="1">
      <x v="10"/>
    </i>
    <i r="2">
      <x v="4"/>
    </i>
    <i r="3">
      <x v="1"/>
    </i>
    <i r="4">
      <x v="114"/>
    </i>
    <i r="4">
      <x v="481"/>
    </i>
    <i r="4">
      <x v="500"/>
    </i>
    <i r="3">
      <x v="2"/>
    </i>
    <i r="4">
      <x v="33"/>
    </i>
    <i r="4">
      <x v="116"/>
    </i>
    <i r="4">
      <x v="249"/>
    </i>
    <i r="4">
      <x v="262"/>
    </i>
    <i r="4">
      <x v="264"/>
    </i>
    <i r="4">
      <x v="374"/>
    </i>
    <i r="4">
      <x v="419"/>
    </i>
    <i r="4">
      <x v="427"/>
    </i>
    <i r="4">
      <x v="461"/>
    </i>
    <i r="4">
      <x v="482"/>
    </i>
    <i r="1">
      <x v="11"/>
    </i>
    <i r="2">
      <x v="55"/>
    </i>
    <i r="3">
      <x/>
    </i>
    <i r="4">
      <x v="195"/>
    </i>
    <i r="4">
      <x v="512"/>
    </i>
    <i r="3">
      <x v="1"/>
    </i>
    <i r="4">
      <x v="61"/>
    </i>
    <i r="4">
      <x v="82"/>
    </i>
    <i r="4">
      <x v="399"/>
    </i>
    <i r="4">
      <x v="454"/>
    </i>
    <i r="4">
      <x v="599"/>
    </i>
    <i r="3">
      <x v="2"/>
    </i>
    <i r="4">
      <x v="67"/>
    </i>
    <i r="4">
      <x v="69"/>
    </i>
    <i r="4">
      <x v="70"/>
    </i>
    <i r="4">
      <x v="86"/>
    </i>
    <i r="4">
      <x v="178"/>
    </i>
    <i r="4">
      <x v="185"/>
    </i>
    <i r="4">
      <x v="188"/>
    </i>
    <i r="4">
      <x v="191"/>
    </i>
    <i r="4">
      <x v="212"/>
    </i>
    <i r="4">
      <x v="395"/>
    </i>
    <i r="4">
      <x v="603"/>
    </i>
    <i r="4">
      <x v="604"/>
    </i>
    <i r="1">
      <x v="13"/>
    </i>
    <i r="2">
      <x v="18"/>
    </i>
    <i r="3">
      <x v="1"/>
    </i>
    <i r="4">
      <x v="343"/>
    </i>
    <i r="2">
      <x v="70"/>
    </i>
    <i r="3">
      <x v="2"/>
    </i>
    <i r="4">
      <x v="46"/>
    </i>
    <i r="4">
      <x v="408"/>
    </i>
    <i r="2">
      <x v="92"/>
    </i>
    <i r="3">
      <x v="2"/>
    </i>
    <i r="4">
      <x v="109"/>
    </i>
    <i r="4">
      <x v="189"/>
    </i>
    <i r="1">
      <x v="15"/>
    </i>
    <i r="2">
      <x v="41"/>
    </i>
    <i r="3">
      <x v="1"/>
    </i>
    <i r="4">
      <x v="231"/>
    </i>
    <i r="1">
      <x v="16"/>
    </i>
    <i r="2">
      <x v="103"/>
    </i>
    <i r="3">
      <x v="2"/>
    </i>
    <i r="4">
      <x v="257"/>
    </i>
    <i r="4">
      <x v="391"/>
    </i>
    <i r="1">
      <x v="19"/>
    </i>
    <i r="2">
      <x v="35"/>
    </i>
    <i r="3">
      <x v="2"/>
    </i>
    <i r="4">
      <x v="613"/>
    </i>
    <i r="2">
      <x v="59"/>
    </i>
    <i r="3">
      <x v="2"/>
    </i>
    <i r="4">
      <x v="277"/>
    </i>
    <i r="4">
      <x v="447"/>
    </i>
    <i>
      <x v="3"/>
    </i>
    <i r="1">
      <x/>
    </i>
    <i r="2">
      <x v="29"/>
    </i>
    <i r="3">
      <x v="2"/>
    </i>
    <i r="4">
      <x v="177"/>
    </i>
    <i r="1">
      <x v="1"/>
    </i>
    <i r="2">
      <x v="19"/>
    </i>
    <i r="3">
      <x v="2"/>
    </i>
    <i r="4">
      <x v="66"/>
    </i>
    <i r="4">
      <x v="368"/>
    </i>
    <i r="4">
      <x v="370"/>
    </i>
    <i r="2">
      <x v="21"/>
    </i>
    <i r="3">
      <x v="2"/>
    </i>
    <i r="4">
      <x v="626"/>
    </i>
    <i r="2">
      <x v="111"/>
    </i>
    <i r="3">
      <x v="2"/>
    </i>
    <i r="4">
      <x v="25"/>
    </i>
    <i r="1">
      <x v="9"/>
    </i>
    <i r="2">
      <x v="77"/>
    </i>
    <i r="3">
      <x v="2"/>
    </i>
    <i r="4">
      <x v="615"/>
    </i>
    <i r="4">
      <x v="622"/>
    </i>
    <i r="1">
      <x v="12"/>
    </i>
    <i r="2">
      <x v="20"/>
    </i>
    <i r="3">
      <x v="2"/>
    </i>
    <i r="4">
      <x v="42"/>
    </i>
    <i r="1">
      <x v="14"/>
    </i>
    <i r="2">
      <x/>
    </i>
    <i r="3">
      <x v="2"/>
    </i>
    <i r="4">
      <x v="199"/>
    </i>
    <i r="2">
      <x v="12"/>
    </i>
    <i r="3">
      <x v="1"/>
    </i>
    <i r="4">
      <x v="440"/>
    </i>
    <i r="4">
      <x v="441"/>
    </i>
    <i r="3">
      <x v="2"/>
    </i>
    <i r="4">
      <x v="36"/>
    </i>
    <i r="4">
      <x v="47"/>
    </i>
    <i r="4">
      <x v="48"/>
    </i>
    <i r="4">
      <x v="148"/>
    </i>
    <i r="4">
      <x v="376"/>
    </i>
    <i r="4">
      <x v="442"/>
    </i>
    <i r="2">
      <x v="49"/>
    </i>
    <i r="3">
      <x v="2"/>
    </i>
    <i r="4">
      <x v="228"/>
    </i>
    <i r="2">
      <x v="64"/>
    </i>
    <i r="3">
      <x v="1"/>
    </i>
    <i r="4">
      <x v="214"/>
    </i>
    <i r="2">
      <x v="65"/>
    </i>
    <i r="3">
      <x v="2"/>
    </i>
    <i r="4">
      <x v="404"/>
    </i>
    <i r="4">
      <x v="405"/>
    </i>
    <i r="2">
      <x v="69"/>
    </i>
    <i r="3">
      <x v="2"/>
    </i>
    <i r="4">
      <x v="510"/>
    </i>
    <i r="2">
      <x v="80"/>
    </i>
    <i r="3">
      <x v="2"/>
    </i>
    <i r="4">
      <x v="158"/>
    </i>
    <i r="2">
      <x v="84"/>
    </i>
    <i r="3">
      <x v="2"/>
    </i>
    <i r="4">
      <x v="41"/>
    </i>
    <i r="2">
      <x v="88"/>
    </i>
    <i r="3">
      <x v="1"/>
    </i>
    <i r="4">
      <x v="115"/>
    </i>
    <i r="3">
      <x v="2"/>
    </i>
    <i r="4">
      <x v="87"/>
    </i>
    <i r="4">
      <x v="95"/>
    </i>
    <i r="2">
      <x v="119"/>
    </i>
    <i r="3">
      <x v="1"/>
    </i>
    <i r="4">
      <x v="85"/>
    </i>
    <i r="3">
      <x v="2"/>
    </i>
    <i r="4">
      <x v="400"/>
    </i>
    <i r="4">
      <x v="495"/>
    </i>
    <i r="2">
      <x v="121"/>
    </i>
    <i r="3">
      <x v="2"/>
    </i>
    <i r="4">
      <x v="76"/>
    </i>
    <i r="1">
      <x v="16"/>
    </i>
    <i r="2">
      <x v="103"/>
    </i>
    <i r="3">
      <x v="1"/>
    </i>
    <i r="4">
      <x v="53"/>
    </i>
    <i r="4">
      <x v="112"/>
    </i>
    <i r="4">
      <x v="256"/>
    </i>
    <i r="4">
      <x v="423"/>
    </i>
    <i r="3">
      <x v="2"/>
    </i>
    <i r="4">
      <x v="59"/>
    </i>
    <i r="4">
      <x v="74"/>
    </i>
    <i r="4">
      <x v="101"/>
    </i>
    <i r="4">
      <x v="102"/>
    </i>
    <i r="4">
      <x v="111"/>
    </i>
    <i r="4">
      <x v="113"/>
    </i>
    <i r="4">
      <x v="173"/>
    </i>
    <i>
      <x v="4"/>
    </i>
    <i r="1">
      <x/>
    </i>
    <i r="2">
      <x/>
    </i>
    <i r="3">
      <x v="1"/>
    </i>
    <i r="4">
      <x v="110"/>
    </i>
    <i r="3">
      <x v="2"/>
    </i>
    <i r="4">
      <x v="202"/>
    </i>
    <i r="4">
      <x v="332"/>
    </i>
    <i r="2">
      <x v="5"/>
    </i>
    <i r="3">
      <x v="2"/>
    </i>
    <i r="4">
      <x v="460"/>
    </i>
    <i r="2">
      <x v="8"/>
    </i>
    <i r="3">
      <x/>
    </i>
    <i r="4">
      <x v="533"/>
    </i>
    <i r="2">
      <x v="13"/>
    </i>
    <i r="3">
      <x v="2"/>
    </i>
    <i r="4">
      <x v="509"/>
    </i>
    <i r="4">
      <x v="614"/>
    </i>
    <i r="2">
      <x v="29"/>
    </i>
    <i r="3">
      <x/>
    </i>
    <i r="4">
      <x v="527"/>
    </i>
    <i r="4">
      <x v="538"/>
    </i>
    <i r="3">
      <x v="1"/>
    </i>
    <i r="4">
      <x v="232"/>
    </i>
    <i r="4">
      <x v="566"/>
    </i>
    <i r="3">
      <x v="2"/>
    </i>
    <i r="4">
      <x v="90"/>
    </i>
    <i r="4">
      <x v="177"/>
    </i>
    <i r="4">
      <x v="331"/>
    </i>
    <i r="4">
      <x v="360"/>
    </i>
    <i r="4">
      <x v="412"/>
    </i>
    <i r="4">
      <x v="601"/>
    </i>
    <i r="4">
      <x v="608"/>
    </i>
    <i r="4">
      <x v="610"/>
    </i>
    <i r="2">
      <x v="51"/>
    </i>
    <i r="3">
      <x/>
    </i>
    <i r="4">
      <x v="528"/>
    </i>
    <i r="4">
      <x v="530"/>
    </i>
    <i r="4">
      <x v="535"/>
    </i>
    <i r="4">
      <x v="554"/>
    </i>
    <i r="4">
      <x v="562"/>
    </i>
    <i r="3">
      <x v="1"/>
    </i>
    <i r="4">
      <x v="182"/>
    </i>
    <i r="4">
      <x v="330"/>
    </i>
    <i r="4">
      <x v="345"/>
    </i>
    <i r="2">
      <x v="112"/>
    </i>
    <i r="3">
      <x/>
    </i>
    <i r="4">
      <x v="553"/>
    </i>
    <i r="1">
      <x v="1"/>
    </i>
    <i r="2">
      <x v="9"/>
    </i>
    <i r="3">
      <x v="2"/>
    </i>
    <i r="4">
      <x v="88"/>
    </i>
    <i r="2">
      <x v="19"/>
    </i>
    <i r="3">
      <x v="1"/>
    </i>
    <i r="4">
      <x v="365"/>
    </i>
    <i r="4">
      <x v="367"/>
    </i>
    <i r="3">
      <x v="2"/>
    </i>
    <i r="4">
      <x v="45"/>
    </i>
    <i r="4">
      <x v="139"/>
    </i>
    <i r="4">
      <x v="140"/>
    </i>
    <i r="4">
      <x v="211"/>
    </i>
    <i r="4">
      <x v="245"/>
    </i>
    <i r="4">
      <x v="286"/>
    </i>
    <i r="4">
      <x v="361"/>
    </i>
    <i r="4">
      <x v="363"/>
    </i>
    <i r="4">
      <x v="364"/>
    </i>
    <i r="4">
      <x v="371"/>
    </i>
    <i r="4">
      <x v="372"/>
    </i>
    <i r="4">
      <x v="390"/>
    </i>
    <i r="4">
      <x v="394"/>
    </i>
    <i r="4">
      <x v="398"/>
    </i>
    <i r="4">
      <x v="406"/>
    </i>
    <i r="2">
      <x v="22"/>
    </i>
    <i r="3">
      <x v="2"/>
    </i>
    <i r="4">
      <x v="32"/>
    </i>
    <i r="2">
      <x v="25"/>
    </i>
    <i r="3">
      <x v="2"/>
    </i>
    <i r="4">
      <x v="424"/>
    </i>
    <i r="2">
      <x v="48"/>
    </i>
    <i r="3">
      <x v="2"/>
    </i>
    <i r="4">
      <x v="486"/>
    </i>
    <i r="2">
      <x v="93"/>
    </i>
    <i r="3">
      <x v="1"/>
    </i>
    <i r="4">
      <x v="415"/>
    </i>
    <i r="4">
      <x v="483"/>
    </i>
    <i r="3">
      <x v="2"/>
    </i>
    <i r="4">
      <x v="342"/>
    </i>
    <i r="4">
      <x v="414"/>
    </i>
    <i r="2">
      <x v="111"/>
    </i>
    <i r="3">
      <x/>
    </i>
    <i r="4">
      <x v="547"/>
    </i>
    <i r="3">
      <x v="2"/>
    </i>
    <i r="4">
      <x v="576"/>
    </i>
    <i r="4">
      <x v="586"/>
    </i>
    <i r="1">
      <x v="2"/>
    </i>
    <i r="2">
      <x v="68"/>
    </i>
    <i r="3">
      <x v="1"/>
    </i>
    <i r="4">
      <x v="410"/>
    </i>
    <i r="2">
      <x v="86"/>
    </i>
    <i r="3">
      <x v="1"/>
    </i>
    <i r="4">
      <x v="517"/>
    </i>
    <i r="1">
      <x v="3"/>
    </i>
    <i r="2">
      <x v="24"/>
    </i>
    <i r="3">
      <x v="1"/>
    </i>
    <i r="4">
      <x v="142"/>
    </i>
    <i r="4">
      <x v="143"/>
    </i>
    <i r="3">
      <x v="2"/>
    </i>
    <i r="4">
      <x v="581"/>
    </i>
    <i r="2">
      <x v="117"/>
    </i>
    <i r="3">
      <x v="1"/>
    </i>
    <i r="4">
      <x v="324"/>
    </i>
    <i r="4">
      <x v="571"/>
    </i>
    <i r="3">
      <x v="2"/>
    </i>
    <i r="4">
      <x v="141"/>
    </i>
    <i r="4">
      <x v="304"/>
    </i>
    <i r="4">
      <x v="328"/>
    </i>
    <i r="4">
      <x v="337"/>
    </i>
    <i r="1">
      <x v="4"/>
    </i>
    <i r="2">
      <x v="33"/>
    </i>
    <i r="3">
      <x/>
    </i>
    <i r="4">
      <x v="559"/>
    </i>
    <i r="3">
      <x v="1"/>
    </i>
    <i r="4">
      <x v="77"/>
    </i>
    <i r="4">
      <x v="319"/>
    </i>
    <i r="4">
      <x v="480"/>
    </i>
    <i r="1">
      <x v="5"/>
    </i>
    <i r="2">
      <x v="60"/>
    </i>
    <i r="3">
      <x v="2"/>
    </i>
    <i r="4">
      <x v="392"/>
    </i>
    <i r="4">
      <x v="393"/>
    </i>
    <i r="2">
      <x v="87"/>
    </i>
    <i r="3">
      <x v="2"/>
    </i>
    <i r="4">
      <x v="133"/>
    </i>
    <i r="1">
      <x v="6"/>
    </i>
    <i r="2">
      <x v="91"/>
    </i>
    <i r="3">
      <x/>
    </i>
    <i r="4">
      <x v="558"/>
    </i>
    <i r="3">
      <x v="2"/>
    </i>
    <i r="4">
      <x v="224"/>
    </i>
    <i r="1">
      <x v="9"/>
    </i>
    <i r="2">
      <x v="6"/>
    </i>
    <i r="3">
      <x/>
    </i>
    <i r="4">
      <x v="525"/>
    </i>
    <i r="4">
      <x v="526"/>
    </i>
    <i r="4">
      <x v="542"/>
    </i>
    <i r="2">
      <x v="39"/>
    </i>
    <i r="3">
      <x/>
    </i>
    <i r="4">
      <x v="26"/>
    </i>
    <i r="4">
      <x v="129"/>
    </i>
    <i r="2">
      <x v="54"/>
    </i>
    <i r="3">
      <x v="2"/>
    </i>
    <i r="4">
      <x v="91"/>
    </i>
    <i r="2">
      <x v="77"/>
    </i>
    <i r="3">
      <x/>
    </i>
    <i r="4">
      <x v="105"/>
    </i>
    <i r="3">
      <x v="1"/>
    </i>
    <i r="4">
      <x v="100"/>
    </i>
    <i r="3">
      <x v="2"/>
    </i>
    <i r="4">
      <x v="14"/>
    </i>
    <i r="4">
      <x v="15"/>
    </i>
    <i r="4">
      <x v="68"/>
    </i>
    <i r="4">
      <x v="248"/>
    </i>
    <i r="4">
      <x v="369"/>
    </i>
    <i r="4">
      <x v="479"/>
    </i>
    <i r="4">
      <x v="498"/>
    </i>
    <i r="4">
      <x v="519"/>
    </i>
    <i r="2">
      <x v="78"/>
    </i>
    <i r="3">
      <x v="2"/>
    </i>
    <i r="4">
      <x v="431"/>
    </i>
    <i r="1">
      <x v="10"/>
    </i>
    <i r="2">
      <x v="4"/>
    </i>
    <i r="3">
      <x/>
    </i>
    <i r="4">
      <x v="532"/>
    </i>
    <i r="4">
      <x v="537"/>
    </i>
    <i r="4">
      <x v="540"/>
    </i>
    <i r="4">
      <x v="546"/>
    </i>
    <i r="4">
      <x v="551"/>
    </i>
    <i r="4">
      <x v="555"/>
    </i>
    <i r="4">
      <x v="561"/>
    </i>
    <i r="3">
      <x v="1"/>
    </i>
    <i r="4">
      <x v="114"/>
    </i>
    <i r="4">
      <x v="481"/>
    </i>
    <i r="4">
      <x v="500"/>
    </i>
    <i r="3">
      <x v="2"/>
    </i>
    <i r="4">
      <x v="33"/>
    </i>
    <i r="4">
      <x v="116"/>
    </i>
    <i r="4">
      <x v="249"/>
    </i>
    <i r="4">
      <x v="259"/>
    </i>
    <i r="4">
      <x v="260"/>
    </i>
    <i r="4">
      <x v="261"/>
    </i>
    <i r="4">
      <x v="262"/>
    </i>
    <i r="4">
      <x v="264"/>
    </i>
    <i r="4">
      <x v="374"/>
    </i>
    <i r="4">
      <x v="416"/>
    </i>
    <i r="4">
      <x v="419"/>
    </i>
    <i r="4">
      <x v="427"/>
    </i>
    <i r="4">
      <x v="461"/>
    </i>
    <i r="4">
      <x v="466"/>
    </i>
    <i r="4">
      <x v="475"/>
    </i>
    <i r="4">
      <x v="482"/>
    </i>
    <i r="1">
      <x v="11"/>
    </i>
    <i r="2">
      <x v="55"/>
    </i>
    <i r="3">
      <x/>
    </i>
    <i r="4">
      <x v="195"/>
    </i>
    <i r="4">
      <x v="512"/>
    </i>
    <i r="3">
      <x v="1"/>
    </i>
    <i r="4">
      <x v="61"/>
    </i>
    <i r="4">
      <x v="82"/>
    </i>
    <i r="4">
      <x v="399"/>
    </i>
    <i r="4">
      <x v="454"/>
    </i>
    <i r="4">
      <x v="599"/>
    </i>
    <i r="3">
      <x v="2"/>
    </i>
    <i r="4">
      <x v="67"/>
    </i>
    <i r="4">
      <x v="69"/>
    </i>
    <i r="4">
      <x v="70"/>
    </i>
    <i r="4">
      <x v="86"/>
    </i>
    <i r="4">
      <x v="178"/>
    </i>
    <i r="4">
      <x v="185"/>
    </i>
    <i r="4">
      <x v="188"/>
    </i>
    <i r="4">
      <x v="191"/>
    </i>
    <i r="4">
      <x v="212"/>
    </i>
    <i r="4">
      <x v="395"/>
    </i>
    <i r="4">
      <x v="603"/>
    </i>
    <i r="4">
      <x v="604"/>
    </i>
    <i r="1">
      <x v="13"/>
    </i>
    <i r="2">
      <x v="17"/>
    </i>
    <i r="3">
      <x v="2"/>
    </i>
    <i r="4">
      <x v="596"/>
    </i>
    <i r="2">
      <x v="30"/>
    </i>
    <i r="3">
      <x v="2"/>
    </i>
    <i r="4">
      <x v="375"/>
    </i>
    <i r="2">
      <x v="31"/>
    </i>
    <i r="3">
      <x v="1"/>
    </i>
    <i r="4">
      <x v="594"/>
    </i>
    <i r="3">
      <x v="2"/>
    </i>
    <i r="4">
      <x v="27"/>
    </i>
    <i r="4">
      <x v="616"/>
    </i>
    <i r="2">
      <x v="47"/>
    </i>
    <i r="3">
      <x v="2"/>
    </i>
    <i r="4">
      <x v="2"/>
    </i>
    <i r="4">
      <x v="10"/>
    </i>
    <i r="4">
      <x v="11"/>
    </i>
    <i r="4">
      <x v="12"/>
    </i>
    <i r="4">
      <x v="13"/>
    </i>
    <i r="4">
      <x v="144"/>
    </i>
    <i r="4">
      <x v="219"/>
    </i>
    <i r="4">
      <x v="220"/>
    </i>
    <i r="4">
      <x v="595"/>
    </i>
    <i r="4">
      <x v="597"/>
    </i>
    <i r="4">
      <x v="598"/>
    </i>
    <i r="4">
      <x v="617"/>
    </i>
    <i r="2">
      <x v="57"/>
    </i>
    <i r="3">
      <x v="2"/>
    </i>
    <i r="4">
      <x v="6"/>
    </i>
    <i r="4">
      <x v="7"/>
    </i>
    <i r="4">
      <x v="8"/>
    </i>
    <i r="4">
      <x v="9"/>
    </i>
    <i r="4">
      <x v="98"/>
    </i>
    <i r="4">
      <x v="99"/>
    </i>
    <i r="4">
      <x v="221"/>
    </i>
    <i r="4">
      <x v="222"/>
    </i>
    <i r="2">
      <x v="61"/>
    </i>
    <i r="3">
      <x v="2"/>
    </i>
    <i r="4">
      <x v="49"/>
    </i>
    <i r="2">
      <x v="70"/>
    </i>
    <i r="3">
      <x v="2"/>
    </i>
    <i r="4">
      <x v="46"/>
    </i>
    <i r="4">
      <x v="408"/>
    </i>
    <i r="4">
      <x v="619"/>
    </i>
    <i r="2">
      <x v="89"/>
    </i>
    <i r="3">
      <x v="2"/>
    </i>
    <i r="4">
      <x v="618"/>
    </i>
    <i r="2">
      <x v="92"/>
    </i>
    <i r="3">
      <x v="2"/>
    </i>
    <i r="4">
      <x v="109"/>
    </i>
    <i r="4">
      <x v="189"/>
    </i>
    <i r="1">
      <x v="15"/>
    </i>
    <i r="2">
      <x v="41"/>
    </i>
    <i r="3">
      <x/>
    </i>
    <i r="4">
      <x v="130"/>
    </i>
    <i r="3">
      <x v="1"/>
    </i>
    <i r="4">
      <x v="131"/>
    </i>
    <i r="2">
      <x v="73"/>
    </i>
    <i r="3">
      <x v="2"/>
    </i>
    <i r="4">
      <x v="409"/>
    </i>
    <i r="1">
      <x v="16"/>
    </i>
    <i r="2">
      <x v="103"/>
    </i>
    <i r="3">
      <x/>
    </i>
    <i r="4">
      <x v="539"/>
    </i>
    <i r="4">
      <x v="545"/>
    </i>
    <i r="3">
      <x v="1"/>
    </i>
    <i r="4">
      <x v="53"/>
    </i>
    <i r="4">
      <x v="112"/>
    </i>
    <i r="4">
      <x v="256"/>
    </i>
    <i r="4">
      <x v="423"/>
    </i>
    <i r="3">
      <x v="2"/>
    </i>
    <i r="4">
      <x v="59"/>
    </i>
    <i r="4">
      <x v="74"/>
    </i>
    <i r="4">
      <x v="101"/>
    </i>
    <i r="4">
      <x v="102"/>
    </i>
    <i r="4">
      <x v="111"/>
    </i>
    <i r="4">
      <x v="113"/>
    </i>
    <i r="4">
      <x v="173"/>
    </i>
    <i r="4">
      <x v="465"/>
    </i>
    <i r="4">
      <x v="504"/>
    </i>
    <i r="1">
      <x v="20"/>
    </i>
    <i r="2">
      <x v="45"/>
    </i>
    <i r="3">
      <x v="2"/>
    </i>
    <i r="4">
      <x v="320"/>
    </i>
    <i r="4">
      <x v="471"/>
    </i>
    <i r="4">
      <x v="472"/>
    </i>
    <i r="4">
      <x v="473"/>
    </i>
    <i r="4">
      <x v="501"/>
    </i>
    <i r="4">
      <x v="580"/>
    </i>
    <i>
      <x v="5"/>
    </i>
    <i r="1">
      <x/>
    </i>
    <i r="2">
      <x/>
    </i>
    <i r="3">
      <x v="1"/>
    </i>
    <i r="4">
      <x v="110"/>
    </i>
    <i r="3">
      <x v="2"/>
    </i>
    <i r="4">
      <x v="202"/>
    </i>
    <i r="4">
      <x v="332"/>
    </i>
    <i r="4">
      <x v="630"/>
    </i>
    <i r="2">
      <x v="5"/>
    </i>
    <i r="3">
      <x v="2"/>
    </i>
    <i r="4">
      <x v="460"/>
    </i>
    <i r="4">
      <x v="485"/>
    </i>
    <i r="2">
      <x v="8"/>
    </i>
    <i r="3">
      <x v="1"/>
    </i>
    <i r="4">
      <x v="106"/>
    </i>
    <i r="4">
      <x v="174"/>
    </i>
    <i r="3">
      <x v="2"/>
    </i>
    <i r="4">
      <x v="81"/>
    </i>
    <i r="4">
      <x v="270"/>
    </i>
    <i r="4">
      <x v="271"/>
    </i>
    <i r="4">
      <x v="499"/>
    </i>
    <i r="2">
      <x v="13"/>
    </i>
    <i r="3">
      <x v="2"/>
    </i>
    <i r="4">
      <x v="509"/>
    </i>
    <i r="4">
      <x v="614"/>
    </i>
    <i r="2">
      <x v="29"/>
    </i>
    <i r="3">
      <x v="2"/>
    </i>
    <i r="4">
      <x v="177"/>
    </i>
    <i r="4">
      <x v="412"/>
    </i>
    <i r="4">
      <x v="608"/>
    </i>
    <i r="2">
      <x v="51"/>
    </i>
    <i r="3">
      <x v="2"/>
    </i>
    <i r="4">
      <x v="244"/>
    </i>
    <i r="4">
      <x v="564"/>
    </i>
    <i r="2">
      <x v="113"/>
    </i>
    <i r="3">
      <x v="2"/>
    </i>
    <i r="4">
      <x v="271"/>
    </i>
    <i r="4">
      <x v="366"/>
    </i>
    <i r="4">
      <x v="373"/>
    </i>
    <i r="4">
      <x v="397"/>
    </i>
    <i r="4">
      <x v="402"/>
    </i>
    <i r="4">
      <x v="407"/>
    </i>
    <i r="4">
      <x v="446"/>
    </i>
    <i r="4">
      <x v="621"/>
    </i>
    <i r="4">
      <x v="629"/>
    </i>
    <i r="2">
      <x v="115"/>
    </i>
    <i r="3">
      <x v="1"/>
    </i>
    <i r="4">
      <x v="85"/>
    </i>
    <i r="4">
      <x v="115"/>
    </i>
    <i r="3">
      <x v="2"/>
    </i>
    <i r="4">
      <x v="42"/>
    </i>
    <i r="4">
      <x v="76"/>
    </i>
    <i r="4">
      <x v="87"/>
    </i>
    <i r="4">
      <x v="95"/>
    </i>
    <i r="4">
      <x v="263"/>
    </i>
    <i r="4">
      <x v="356"/>
    </i>
    <i r="4">
      <x v="413"/>
    </i>
    <i r="4">
      <x v="495"/>
    </i>
    <i r="4">
      <x v="590"/>
    </i>
    <i r="1">
      <x v="1"/>
    </i>
    <i r="2">
      <x v="9"/>
    </i>
    <i r="3">
      <x v="2"/>
    </i>
    <i r="4">
      <x v="88"/>
    </i>
    <i r="2">
      <x v="19"/>
    </i>
    <i r="3">
      <x v="1"/>
    </i>
    <i r="4">
      <x v="234"/>
    </i>
    <i r="4">
      <x v="347"/>
    </i>
    <i r="4">
      <x v="365"/>
    </i>
    <i r="4">
      <x v="367"/>
    </i>
    <i r="4">
      <x v="403"/>
    </i>
    <i r="3">
      <x v="2"/>
    </i>
    <i r="4">
      <x v="45"/>
    </i>
    <i r="4">
      <x v="211"/>
    </i>
    <i r="4">
      <x v="245"/>
    </i>
    <i r="4">
      <x v="253"/>
    </i>
    <i r="4">
      <x v="278"/>
    </i>
    <i r="4">
      <x v="286"/>
    </i>
    <i r="4">
      <x v="296"/>
    </i>
    <i r="4">
      <x v="357"/>
    </i>
    <i r="4">
      <x v="361"/>
    </i>
    <i r="4">
      <x v="363"/>
    </i>
    <i r="4">
      <x v="364"/>
    </i>
    <i r="4">
      <x v="371"/>
    </i>
    <i r="4">
      <x v="372"/>
    </i>
    <i r="4">
      <x v="390"/>
    </i>
    <i r="4">
      <x v="394"/>
    </i>
    <i r="4">
      <x v="398"/>
    </i>
    <i r="4">
      <x v="406"/>
    </i>
    <i r="2">
      <x v="22"/>
    </i>
    <i r="3">
      <x v="2"/>
    </i>
    <i r="4">
      <x v="32"/>
    </i>
    <i r="2">
      <x v="44"/>
    </i>
    <i r="3">
      <x v="2"/>
    </i>
    <i r="4">
      <x v="588"/>
    </i>
    <i r="2">
      <x v="48"/>
    </i>
    <i r="3">
      <x v="2"/>
    </i>
    <i r="4">
      <x v="486"/>
    </i>
    <i r="2">
      <x v="74"/>
    </i>
    <i r="3">
      <x v="2"/>
    </i>
    <i r="4">
      <x v="589"/>
    </i>
    <i r="2">
      <x v="93"/>
    </i>
    <i r="3">
      <x v="1"/>
    </i>
    <i r="4">
      <x v="415"/>
    </i>
    <i r="4">
      <x v="483"/>
    </i>
    <i r="3">
      <x v="2"/>
    </i>
    <i r="4">
      <x v="342"/>
    </i>
    <i r="4">
      <x v="414"/>
    </i>
    <i r="2">
      <x v="111"/>
    </i>
    <i r="3">
      <x/>
    </i>
    <i r="4">
      <x v="547"/>
    </i>
    <i r="3">
      <x v="2"/>
    </i>
    <i r="4">
      <x v="218"/>
    </i>
    <i r="4">
      <x v="574"/>
    </i>
    <i r="4">
      <x v="575"/>
    </i>
    <i r="4">
      <x v="576"/>
    </i>
    <i r="4">
      <x v="577"/>
    </i>
    <i r="4">
      <x v="578"/>
    </i>
    <i r="4">
      <x v="586"/>
    </i>
    <i r="1">
      <x v="2"/>
    </i>
    <i r="2">
      <x v="15"/>
    </i>
    <i r="3">
      <x v="2"/>
    </i>
    <i r="4">
      <x v="108"/>
    </i>
    <i r="2">
      <x v="34"/>
    </i>
    <i r="3">
      <x v="2"/>
    </i>
    <i r="4">
      <x v="107"/>
    </i>
    <i r="2">
      <x v="42"/>
    </i>
    <i r="3">
      <x v="2"/>
    </i>
    <i r="4">
      <x v="587"/>
    </i>
    <i r="2">
      <x v="43"/>
    </i>
    <i r="3">
      <x v="2"/>
    </i>
    <i r="4">
      <x v="97"/>
    </i>
    <i r="2">
      <x v="68"/>
    </i>
    <i r="3">
      <x v="2"/>
    </i>
    <i r="4">
      <x v="314"/>
    </i>
    <i r="2">
      <x v="82"/>
    </i>
    <i r="3">
      <x v="2"/>
    </i>
    <i r="4">
      <x v="515"/>
    </i>
    <i r="1">
      <x v="5"/>
    </i>
    <i r="2">
      <x v="60"/>
    </i>
    <i r="3">
      <x v="1"/>
    </i>
    <i r="4">
      <x v="38"/>
    </i>
    <i r="1">
      <x v="9"/>
    </i>
    <i r="2">
      <x v="39"/>
    </i>
    <i r="3">
      <x v="2"/>
    </i>
    <i r="4">
      <x v="293"/>
    </i>
    <i r="4">
      <x v="297"/>
    </i>
    <i r="2">
      <x v="77"/>
    </i>
    <i r="3">
      <x v="2"/>
    </i>
    <i r="4">
      <x v="14"/>
    </i>
    <i r="4">
      <x v="15"/>
    </i>
    <i r="4">
      <x v="479"/>
    </i>
    <i r="2">
      <x v="113"/>
    </i>
    <i r="3">
      <x v="2"/>
    </i>
    <i r="4">
      <x v="354"/>
    </i>
    <i r="4">
      <x v="358"/>
    </i>
    <i r="1">
      <x v="10"/>
    </i>
    <i r="2">
      <x v="4"/>
    </i>
    <i r="3">
      <x v="1"/>
    </i>
    <i r="4">
      <x v="114"/>
    </i>
    <i r="4">
      <x v="481"/>
    </i>
    <i r="4">
      <x v="500"/>
    </i>
    <i r="3">
      <x v="2"/>
    </i>
    <i r="4">
      <x v="33"/>
    </i>
    <i r="4">
      <x v="116"/>
    </i>
    <i r="4">
      <x v="249"/>
    </i>
    <i r="4">
      <x v="262"/>
    </i>
    <i r="4">
      <x v="264"/>
    </i>
    <i r="4">
      <x v="374"/>
    </i>
    <i r="4">
      <x v="419"/>
    </i>
    <i r="4">
      <x v="427"/>
    </i>
    <i r="4">
      <x v="461"/>
    </i>
    <i r="4">
      <x v="482"/>
    </i>
    <i r="1">
      <x v="11"/>
    </i>
    <i r="2">
      <x v="55"/>
    </i>
    <i r="3">
      <x/>
    </i>
    <i r="4">
      <x v="195"/>
    </i>
    <i r="4">
      <x v="512"/>
    </i>
    <i r="3">
      <x v="1"/>
    </i>
    <i r="4">
      <x v="61"/>
    </i>
    <i r="4">
      <x v="82"/>
    </i>
    <i r="4">
      <x v="399"/>
    </i>
    <i r="4">
      <x v="454"/>
    </i>
    <i r="4">
      <x v="599"/>
    </i>
    <i r="3">
      <x v="2"/>
    </i>
    <i r="4">
      <x v="67"/>
    </i>
    <i r="4">
      <x v="69"/>
    </i>
    <i r="4">
      <x v="70"/>
    </i>
    <i r="4">
      <x v="86"/>
    </i>
    <i r="4">
      <x v="178"/>
    </i>
    <i r="4">
      <x v="185"/>
    </i>
    <i r="4">
      <x v="188"/>
    </i>
    <i r="4">
      <x v="191"/>
    </i>
    <i r="4">
      <x v="212"/>
    </i>
    <i r="4">
      <x v="250"/>
    </i>
    <i r="4">
      <x v="291"/>
    </i>
    <i r="4">
      <x v="295"/>
    </i>
    <i r="4">
      <x v="355"/>
    </i>
    <i r="4">
      <x v="395"/>
    </i>
    <i r="4">
      <x v="603"/>
    </i>
    <i r="4">
      <x v="604"/>
    </i>
    <i r="1">
      <x v="13"/>
    </i>
    <i r="2">
      <x v="17"/>
    </i>
    <i r="3">
      <x v="2"/>
    </i>
    <i r="4">
      <x v="596"/>
    </i>
    <i r="2">
      <x v="30"/>
    </i>
    <i r="3">
      <x v="2"/>
    </i>
    <i r="4">
      <x v="375"/>
    </i>
    <i r="2">
      <x v="31"/>
    </i>
    <i r="3">
      <x v="1"/>
    </i>
    <i r="4">
      <x v="594"/>
    </i>
    <i r="3">
      <x v="2"/>
    </i>
    <i r="4">
      <x v="27"/>
    </i>
    <i r="4">
      <x v="71"/>
    </i>
    <i r="4">
      <x v="73"/>
    </i>
    <i r="4">
      <x v="616"/>
    </i>
    <i r="2">
      <x v="32"/>
    </i>
    <i r="3">
      <x v="2"/>
    </i>
    <i r="4">
      <x v="497"/>
    </i>
    <i r="2">
      <x v="47"/>
    </i>
    <i r="3">
      <x v="2"/>
    </i>
    <i r="4">
      <x v="2"/>
    </i>
    <i r="4">
      <x v="10"/>
    </i>
    <i r="4">
      <x v="11"/>
    </i>
    <i r="4">
      <x v="12"/>
    </i>
    <i r="4">
      <x v="13"/>
    </i>
    <i r="4">
      <x v="144"/>
    </i>
    <i r="4">
      <x v="219"/>
    </i>
    <i r="4">
      <x v="220"/>
    </i>
    <i r="4">
      <x v="595"/>
    </i>
    <i r="4">
      <x v="597"/>
    </i>
    <i r="4">
      <x v="598"/>
    </i>
    <i r="4">
      <x v="617"/>
    </i>
    <i r="2">
      <x v="57"/>
    </i>
    <i r="3">
      <x v="2"/>
    </i>
    <i r="4">
      <x v="6"/>
    </i>
    <i r="4">
      <x v="7"/>
    </i>
    <i r="4">
      <x v="8"/>
    </i>
    <i r="4">
      <x v="9"/>
    </i>
    <i r="4">
      <x v="72"/>
    </i>
    <i r="4">
      <x v="98"/>
    </i>
    <i r="4">
      <x v="99"/>
    </i>
    <i r="4">
      <x v="221"/>
    </i>
    <i r="4">
      <x v="222"/>
    </i>
    <i r="2">
      <x v="61"/>
    </i>
    <i r="3">
      <x v="2"/>
    </i>
    <i r="4">
      <x v="49"/>
    </i>
    <i r="2">
      <x v="70"/>
    </i>
    <i r="3">
      <x v="2"/>
    </i>
    <i r="4">
      <x v="46"/>
    </i>
    <i r="4">
      <x v="408"/>
    </i>
    <i r="4">
      <x v="619"/>
    </i>
    <i r="2">
      <x v="89"/>
    </i>
    <i r="3">
      <x v="2"/>
    </i>
    <i r="4">
      <x v="618"/>
    </i>
    <i r="2">
      <x v="92"/>
    </i>
    <i r="3">
      <x v="2"/>
    </i>
    <i r="4">
      <x v="109"/>
    </i>
    <i r="4">
      <x v="189"/>
    </i>
    <i r="4">
      <x v="294"/>
    </i>
    <i r="4">
      <x v="327"/>
    </i>
    <i r="4">
      <x v="518"/>
    </i>
    <i r="1">
      <x v="15"/>
    </i>
    <i r="2">
      <x v="41"/>
    </i>
    <i r="3">
      <x v="1"/>
    </i>
    <i r="4">
      <x v="570"/>
    </i>
    <i r="1">
      <x v="16"/>
    </i>
    <i r="2">
      <x v="103"/>
    </i>
    <i r="3">
      <x v="1"/>
    </i>
    <i r="4">
      <x v="53"/>
    </i>
    <i r="4">
      <x v="112"/>
    </i>
    <i r="4">
      <x v="256"/>
    </i>
    <i r="4">
      <x v="423"/>
    </i>
    <i r="3">
      <x v="2"/>
    </i>
    <i r="4">
      <x v="59"/>
    </i>
    <i r="4">
      <x v="74"/>
    </i>
    <i r="4">
      <x v="101"/>
    </i>
    <i r="4">
      <x v="102"/>
    </i>
    <i r="4">
      <x v="111"/>
    </i>
    <i r="4">
      <x v="113"/>
    </i>
    <i r="4">
      <x v="173"/>
    </i>
    <i r="2">
      <x v="104"/>
    </i>
    <i r="3">
      <x v="2"/>
    </i>
    <i r="4">
      <x v="147"/>
    </i>
    <i>
      <x v="6"/>
    </i>
    <i r="1">
      <x/>
    </i>
    <i r="2">
      <x v="5"/>
    </i>
    <i r="3">
      <x v="2"/>
    </i>
    <i r="4">
      <x v="211"/>
    </i>
    <i r="1">
      <x v="1"/>
    </i>
    <i r="2">
      <x v="9"/>
    </i>
    <i r="3">
      <x v="2"/>
    </i>
    <i r="4">
      <x v="88"/>
    </i>
    <i r="2">
      <x v="19"/>
    </i>
    <i r="3">
      <x v="1"/>
    </i>
    <i r="4">
      <x v="365"/>
    </i>
    <i r="4">
      <x v="367"/>
    </i>
    <i r="4">
      <x v="403"/>
    </i>
    <i r="3">
      <x v="2"/>
    </i>
    <i r="4">
      <x v="45"/>
    </i>
    <i r="4">
      <x v="63"/>
    </i>
    <i r="4">
      <x v="117"/>
    </i>
    <i r="4">
      <x v="169"/>
    </i>
    <i r="4">
      <x v="211"/>
    </i>
    <i r="4">
      <x v="227"/>
    </i>
    <i r="4">
      <x v="230"/>
    </i>
    <i r="4">
      <x v="245"/>
    </i>
    <i r="4">
      <x v="286"/>
    </i>
    <i r="4">
      <x v="361"/>
    </i>
    <i r="4">
      <x v="363"/>
    </i>
    <i r="4">
      <x v="364"/>
    </i>
    <i r="4">
      <x v="371"/>
    </i>
    <i r="4">
      <x v="372"/>
    </i>
    <i r="4">
      <x v="390"/>
    </i>
    <i r="4">
      <x v="394"/>
    </i>
    <i r="4">
      <x v="398"/>
    </i>
    <i r="4">
      <x v="406"/>
    </i>
    <i r="2">
      <x v="22"/>
    </i>
    <i r="3">
      <x v="2"/>
    </i>
    <i r="4">
      <x v="31"/>
    </i>
    <i r="4">
      <x v="32"/>
    </i>
    <i r="2">
      <x v="48"/>
    </i>
    <i r="3">
      <x v="2"/>
    </i>
    <i r="4">
      <x v="486"/>
    </i>
    <i r="2">
      <x v="93"/>
    </i>
    <i r="3">
      <x v="1"/>
    </i>
    <i r="4">
      <x v="415"/>
    </i>
    <i r="4">
      <x v="483"/>
    </i>
    <i r="3">
      <x v="2"/>
    </i>
    <i r="4">
      <x v="342"/>
    </i>
    <i r="4">
      <x v="414"/>
    </i>
    <i r="2">
      <x v="111"/>
    </i>
    <i r="3">
      <x/>
    </i>
    <i r="4">
      <x v="547"/>
    </i>
    <i r="3">
      <x v="2"/>
    </i>
    <i r="4">
      <x v="513"/>
    </i>
    <i r="4">
      <x v="576"/>
    </i>
    <i r="4">
      <x v="586"/>
    </i>
    <i r="1">
      <x v="2"/>
    </i>
    <i r="2">
      <x v="68"/>
    </i>
    <i r="3">
      <x v="2"/>
    </i>
    <i r="4">
      <x v="65"/>
    </i>
    <i r="2">
      <x v="82"/>
    </i>
    <i r="3">
      <x/>
    </i>
    <i r="4">
      <x v="522"/>
    </i>
    <i r="4">
      <x v="531"/>
    </i>
    <i r="4">
      <x v="534"/>
    </i>
    <i r="4">
      <x v="548"/>
    </i>
    <i r="4">
      <x v="550"/>
    </i>
    <i r="4">
      <x v="557"/>
    </i>
    <i r="2">
      <x v="86"/>
    </i>
    <i r="3">
      <x v="2"/>
    </i>
    <i r="4">
      <x v="272"/>
    </i>
    <i r="1">
      <x v="7"/>
    </i>
    <i r="2">
      <x v="46"/>
    </i>
    <i r="3">
      <x v="2"/>
    </i>
    <i r="4">
      <x v="193"/>
    </i>
    <i r="1">
      <x v="9"/>
    </i>
    <i r="2">
      <x v="54"/>
    </i>
    <i r="3">
      <x v="2"/>
    </i>
    <i r="4">
      <x v="91"/>
    </i>
    <i r="2">
      <x v="77"/>
    </i>
    <i r="3">
      <x v="1"/>
    </i>
    <i r="4">
      <x v="18"/>
    </i>
    <i r="3">
      <x v="2"/>
    </i>
    <i r="4">
      <x v="14"/>
    </i>
    <i r="4">
      <x v="15"/>
    </i>
    <i r="4">
      <x v="68"/>
    </i>
    <i r="4">
      <x v="248"/>
    </i>
    <i r="4">
      <x v="369"/>
    </i>
    <i r="4">
      <x v="479"/>
    </i>
    <i r="4">
      <x v="498"/>
    </i>
    <i r="2">
      <x v="78"/>
    </i>
    <i r="3">
      <x v="2"/>
    </i>
    <i r="4">
      <x v="431"/>
    </i>
    <i r="1">
      <x v="11"/>
    </i>
    <i r="2">
      <x v="55"/>
    </i>
    <i r="3">
      <x/>
    </i>
    <i r="4">
      <x v="195"/>
    </i>
    <i r="4">
      <x v="512"/>
    </i>
    <i r="3">
      <x v="1"/>
    </i>
    <i r="4">
      <x v="61"/>
    </i>
    <i r="4">
      <x v="399"/>
    </i>
    <i r="4">
      <x v="454"/>
    </i>
    <i r="4">
      <x v="599"/>
    </i>
    <i r="3">
      <x v="2"/>
    </i>
    <i r="4">
      <x v="67"/>
    </i>
    <i r="4">
      <x v="69"/>
    </i>
    <i r="4">
      <x v="70"/>
    </i>
    <i r="4">
      <x v="86"/>
    </i>
    <i r="4">
      <x v="178"/>
    </i>
    <i r="4">
      <x v="185"/>
    </i>
    <i r="4">
      <x v="188"/>
    </i>
    <i r="4">
      <x v="191"/>
    </i>
    <i r="4">
      <x v="212"/>
    </i>
    <i r="4">
      <x v="395"/>
    </i>
    <i r="4">
      <x v="603"/>
    </i>
    <i r="4">
      <x v="604"/>
    </i>
    <i r="1">
      <x v="13"/>
    </i>
    <i r="2">
      <x v="17"/>
    </i>
    <i r="3">
      <x v="2"/>
    </i>
    <i r="4">
      <x v="596"/>
    </i>
    <i r="2">
      <x v="30"/>
    </i>
    <i r="3">
      <x v="2"/>
    </i>
    <i r="4">
      <x v="375"/>
    </i>
    <i r="2">
      <x v="31"/>
    </i>
    <i r="3">
      <x v="1"/>
    </i>
    <i r="4">
      <x v="594"/>
    </i>
    <i r="3">
      <x v="2"/>
    </i>
    <i r="4">
      <x v="27"/>
    </i>
    <i r="4">
      <x v="71"/>
    </i>
    <i r="4">
      <x v="73"/>
    </i>
    <i r="4">
      <x v="616"/>
    </i>
    <i r="2">
      <x v="47"/>
    </i>
    <i r="3">
      <x v="2"/>
    </i>
    <i r="4">
      <x v="2"/>
    </i>
    <i r="4">
      <x v="10"/>
    </i>
    <i r="4">
      <x v="11"/>
    </i>
    <i r="4">
      <x v="12"/>
    </i>
    <i r="4">
      <x v="13"/>
    </i>
    <i r="4">
      <x v="144"/>
    </i>
    <i r="4">
      <x v="219"/>
    </i>
    <i r="4">
      <x v="220"/>
    </i>
    <i r="4">
      <x v="595"/>
    </i>
    <i r="4">
      <x v="597"/>
    </i>
    <i r="4">
      <x v="598"/>
    </i>
    <i r="4">
      <x v="617"/>
    </i>
    <i r="2">
      <x v="57"/>
    </i>
    <i r="3">
      <x v="2"/>
    </i>
    <i r="4">
      <x v="6"/>
    </i>
    <i r="4">
      <x v="7"/>
    </i>
    <i r="4">
      <x v="8"/>
    </i>
    <i r="4">
      <x v="9"/>
    </i>
    <i r="4">
      <x v="72"/>
    </i>
    <i r="4">
      <x v="98"/>
    </i>
    <i r="4">
      <x v="99"/>
    </i>
    <i r="4">
      <x v="221"/>
    </i>
    <i r="4">
      <x v="222"/>
    </i>
    <i r="2">
      <x v="61"/>
    </i>
    <i r="3">
      <x v="2"/>
    </i>
    <i r="4">
      <x v="49"/>
    </i>
    <i r="2">
      <x v="70"/>
    </i>
    <i r="3">
      <x v="2"/>
    </i>
    <i r="4">
      <x v="408"/>
    </i>
    <i r="4">
      <x v="619"/>
    </i>
    <i r="2">
      <x v="89"/>
    </i>
    <i r="3">
      <x v="2"/>
    </i>
    <i r="4">
      <x v="618"/>
    </i>
    <i r="2">
      <x v="92"/>
    </i>
    <i r="3">
      <x v="2"/>
    </i>
    <i r="4">
      <x v="189"/>
    </i>
    <i r="1">
      <x v="16"/>
    </i>
    <i r="2">
      <x v="104"/>
    </i>
    <i r="3">
      <x v="2"/>
    </i>
    <i r="4">
      <x v="257"/>
    </i>
    <i>
      <x v="7"/>
    </i>
    <i r="1">
      <x/>
    </i>
    <i r="2">
      <x/>
    </i>
    <i r="3">
      <x v="2"/>
    </i>
    <i r="4">
      <x v="199"/>
    </i>
    <i r="4">
      <x v="292"/>
    </i>
    <i r="2">
      <x v="5"/>
    </i>
    <i r="3">
      <x v="2"/>
    </i>
    <i r="4">
      <x v="211"/>
    </i>
    <i r="2">
      <x v="8"/>
    </i>
    <i r="3">
      <x v="1"/>
    </i>
    <i r="4">
      <x v="106"/>
    </i>
    <i r="4">
      <x v="174"/>
    </i>
    <i r="3">
      <x v="2"/>
    </i>
    <i r="4">
      <x v="81"/>
    </i>
    <i r="4">
      <x v="270"/>
    </i>
    <i r="4">
      <x v="271"/>
    </i>
    <i r="4">
      <x v="499"/>
    </i>
    <i r="2">
      <x v="13"/>
    </i>
    <i r="3">
      <x v="2"/>
    </i>
    <i r="4">
      <x v="509"/>
    </i>
    <i r="2">
      <x v="29"/>
    </i>
    <i r="3">
      <x v="2"/>
    </i>
    <i r="4">
      <x v="76"/>
    </i>
    <i r="2">
      <x v="113"/>
    </i>
    <i r="3">
      <x v="2"/>
    </i>
    <i r="4">
      <x v="271"/>
    </i>
    <i r="4">
      <x v="366"/>
    </i>
    <i r="4">
      <x v="373"/>
    </i>
    <i r="4">
      <x v="397"/>
    </i>
    <i r="4">
      <x v="402"/>
    </i>
    <i r="4">
      <x v="407"/>
    </i>
    <i r="4">
      <x v="443"/>
    </i>
    <i r="1">
      <x v="1"/>
    </i>
    <i r="2">
      <x v="9"/>
    </i>
    <i r="3">
      <x v="2"/>
    </i>
    <i r="4">
      <x v="88"/>
    </i>
    <i r="2">
      <x v="19"/>
    </i>
    <i r="3">
      <x v="1"/>
    </i>
    <i r="4">
      <x v="28"/>
    </i>
    <i r="4">
      <x v="365"/>
    </i>
    <i r="4">
      <x v="367"/>
    </i>
    <i r="4">
      <x v="403"/>
    </i>
    <i r="3">
      <x v="2"/>
    </i>
    <i r="4">
      <x v="45"/>
    </i>
    <i r="4">
      <x v="66"/>
    </i>
    <i r="4">
      <x v="117"/>
    </i>
    <i r="4">
      <x v="169"/>
    </i>
    <i r="4">
      <x v="211"/>
    </i>
    <i r="4">
      <x v="227"/>
    </i>
    <i r="4">
      <x v="230"/>
    </i>
    <i r="4">
      <x v="245"/>
    </i>
    <i r="4">
      <x v="286"/>
    </i>
    <i r="4">
      <x v="361"/>
    </i>
    <i r="4">
      <x v="363"/>
    </i>
    <i r="4">
      <x v="364"/>
    </i>
    <i r="4">
      <x v="368"/>
    </i>
    <i r="4">
      <x v="370"/>
    </i>
    <i r="4">
      <x v="371"/>
    </i>
    <i r="4">
      <x v="372"/>
    </i>
    <i r="4">
      <x v="390"/>
    </i>
    <i r="4">
      <x v="394"/>
    </i>
    <i r="4">
      <x v="398"/>
    </i>
    <i r="4">
      <x v="406"/>
    </i>
    <i r="2">
      <x v="21"/>
    </i>
    <i r="3">
      <x v="2"/>
    </i>
    <i r="4">
      <x v="180"/>
    </i>
    <i r="2">
      <x v="22"/>
    </i>
    <i r="3">
      <x v="2"/>
    </i>
    <i r="4">
      <x v="32"/>
    </i>
    <i r="2">
      <x v="48"/>
    </i>
    <i r="3">
      <x v="2"/>
    </i>
    <i r="4">
      <x v="486"/>
    </i>
    <i r="2">
      <x v="66"/>
    </i>
    <i r="3">
      <x v="1"/>
    </i>
    <i r="4">
      <x v="1"/>
    </i>
    <i r="4">
      <x v="157"/>
    </i>
    <i r="2">
      <x v="93"/>
    </i>
    <i r="3">
      <x v="1"/>
    </i>
    <i r="4">
      <x v="415"/>
    </i>
    <i r="4">
      <x v="483"/>
    </i>
    <i r="3">
      <x v="2"/>
    </i>
    <i r="4">
      <x v="342"/>
    </i>
    <i r="4">
      <x v="414"/>
    </i>
    <i r="2">
      <x v="111"/>
    </i>
    <i r="3">
      <x/>
    </i>
    <i r="4">
      <x v="547"/>
    </i>
    <i r="3">
      <x v="2"/>
    </i>
    <i r="4">
      <x v="218"/>
    </i>
    <i r="4">
      <x v="576"/>
    </i>
    <i r="4">
      <x v="586"/>
    </i>
    <i r="1">
      <x v="2"/>
    </i>
    <i r="2">
      <x v="15"/>
    </i>
    <i r="3">
      <x/>
    </i>
    <i r="4">
      <x v="506"/>
    </i>
    <i r="2">
      <x v="42"/>
    </i>
    <i r="3">
      <x v="2"/>
    </i>
    <i r="4">
      <x v="439"/>
    </i>
    <i r="2">
      <x v="68"/>
    </i>
    <i r="3">
      <x v="2"/>
    </i>
    <i r="4">
      <x v="65"/>
    </i>
    <i r="2">
      <x v="71"/>
    </i>
    <i r="3">
      <x v="1"/>
    </i>
    <i r="4">
      <x v="159"/>
    </i>
    <i r="2">
      <x v="75"/>
    </i>
    <i r="3">
      <x v="2"/>
    </i>
    <i r="4">
      <x v="468"/>
    </i>
    <i r="2">
      <x v="86"/>
    </i>
    <i r="3">
      <x v="1"/>
    </i>
    <i r="4">
      <x v="517"/>
    </i>
    <i r="3">
      <x v="2"/>
    </i>
    <i r="4">
      <x v="272"/>
    </i>
    <i r="1">
      <x v="3"/>
    </i>
    <i r="2">
      <x v="7"/>
    </i>
    <i r="3">
      <x v="2"/>
    </i>
    <i r="4">
      <x v="160"/>
    </i>
    <i r="4">
      <x v="207"/>
    </i>
    <i r="2">
      <x v="24"/>
    </i>
    <i r="3">
      <x v="1"/>
    </i>
    <i r="4">
      <x v="162"/>
    </i>
    <i r="4">
      <x v="163"/>
    </i>
    <i r="2">
      <x v="117"/>
    </i>
    <i r="3">
      <x v="1"/>
    </i>
    <i r="4">
      <x v="16"/>
    </i>
    <i r="4">
      <x v="161"/>
    </i>
    <i r="3">
      <x v="2"/>
    </i>
    <i r="4">
      <x v="258"/>
    </i>
    <i r="4">
      <x v="306"/>
    </i>
    <i r="4">
      <x v="316"/>
    </i>
    <i r="4">
      <x v="333"/>
    </i>
    <i r="4">
      <x v="335"/>
    </i>
    <i r="4">
      <x v="425"/>
    </i>
    <i r="1">
      <x v="5"/>
    </i>
    <i r="2">
      <x v="28"/>
    </i>
    <i r="3">
      <x v="2"/>
    </i>
    <i r="4">
      <x v="50"/>
    </i>
    <i r="2">
      <x v="60"/>
    </i>
    <i r="3">
      <x v="1"/>
    </i>
    <i r="4">
      <x v="190"/>
    </i>
    <i r="4">
      <x v="452"/>
    </i>
    <i r="3">
      <x v="2"/>
    </i>
    <i r="4">
      <x v="43"/>
    </i>
    <i r="4">
      <x v="175"/>
    </i>
    <i r="4">
      <x v="201"/>
    </i>
    <i r="4">
      <x v="206"/>
    </i>
    <i r="2">
      <x v="87"/>
    </i>
    <i r="3">
      <x v="1"/>
    </i>
    <i r="4">
      <x v="85"/>
    </i>
    <i r="4">
      <x v="435"/>
    </i>
    <i r="3">
      <x v="2"/>
    </i>
    <i r="4">
      <x v="39"/>
    </i>
    <i r="4">
      <x v="87"/>
    </i>
    <i r="1">
      <x v="7"/>
    </i>
    <i r="2">
      <x v="46"/>
    </i>
    <i r="3">
      <x v="1"/>
    </i>
    <i r="4">
      <x v="430"/>
    </i>
    <i r="3">
      <x v="2"/>
    </i>
    <i r="4">
      <x v="164"/>
    </i>
    <i r="4">
      <x v="193"/>
    </i>
    <i r="4">
      <x v="238"/>
    </i>
    <i r="4">
      <x v="241"/>
    </i>
    <i r="4">
      <x v="352"/>
    </i>
    <i r="4">
      <x v="421"/>
    </i>
    <i r="2">
      <x v="76"/>
    </i>
    <i r="3">
      <x v="1"/>
    </i>
    <i r="4">
      <x v="115"/>
    </i>
    <i r="4">
      <x v="149"/>
    </i>
    <i r="4">
      <x v="150"/>
    </i>
    <i r="4">
      <x v="315"/>
    </i>
    <i r="3">
      <x v="2"/>
    </i>
    <i r="4">
      <x v="145"/>
    </i>
    <i r="4">
      <x v="209"/>
    </i>
    <i r="4">
      <x v="243"/>
    </i>
    <i r="4">
      <x v="265"/>
    </i>
    <i r="4">
      <x v="287"/>
    </i>
    <i r="4">
      <x v="469"/>
    </i>
    <i r="4">
      <x v="573"/>
    </i>
    <i r="4">
      <x v="583"/>
    </i>
    <i r="4">
      <x v="611"/>
    </i>
    <i r="1">
      <x v="8"/>
    </i>
    <i r="2">
      <x v="50"/>
    </i>
    <i r="3">
      <x v="2"/>
    </i>
    <i r="4">
      <x v="301"/>
    </i>
    <i r="4">
      <x v="302"/>
    </i>
    <i r="4">
      <x v="308"/>
    </i>
    <i r="4">
      <x v="309"/>
    </i>
    <i r="4">
      <x v="467"/>
    </i>
    <i r="4">
      <x v="477"/>
    </i>
    <i r="4">
      <x v="624"/>
    </i>
    <i r="2">
      <x v="52"/>
    </i>
    <i r="3">
      <x v="2"/>
    </i>
    <i r="4">
      <x v="251"/>
    </i>
    <i r="1">
      <x v="9"/>
    </i>
    <i r="2">
      <x/>
    </i>
    <i r="3">
      <x v="2"/>
    </i>
    <i r="4">
      <x v="199"/>
    </i>
    <i r="2">
      <x v="54"/>
    </i>
    <i r="3">
      <x v="2"/>
    </i>
    <i r="4">
      <x v="91"/>
    </i>
    <i r="2">
      <x v="58"/>
    </i>
    <i r="3">
      <x v="1"/>
    </i>
    <i r="4">
      <x v="85"/>
    </i>
    <i r="2">
      <x v="77"/>
    </i>
    <i r="3">
      <x/>
    </i>
    <i r="4">
      <x v="507"/>
    </i>
    <i r="4">
      <x v="508"/>
    </i>
    <i r="3">
      <x v="1"/>
    </i>
    <i r="4">
      <x v="18"/>
    </i>
    <i r="3">
      <x v="2"/>
    </i>
    <i r="4">
      <x v="68"/>
    </i>
    <i r="4">
      <x v="76"/>
    </i>
    <i r="4">
      <x v="248"/>
    </i>
    <i r="4">
      <x v="369"/>
    </i>
    <i r="4">
      <x v="479"/>
    </i>
    <i r="4">
      <x v="498"/>
    </i>
    <i r="2">
      <x v="78"/>
    </i>
    <i r="3">
      <x v="2"/>
    </i>
    <i r="4">
      <x v="431"/>
    </i>
    <i r="4">
      <x v="593"/>
    </i>
    <i r="2">
      <x v="116"/>
    </i>
    <i r="3">
      <x v="1"/>
    </i>
    <i r="4">
      <x v="85"/>
    </i>
    <i r="4">
      <x v="115"/>
    </i>
    <i r="3">
      <x v="2"/>
    </i>
    <i r="4">
      <x v="42"/>
    </i>
    <i r="4">
      <x v="87"/>
    </i>
    <i r="4">
      <x v="95"/>
    </i>
    <i r="4">
      <x v="495"/>
    </i>
    <i r="1">
      <x v="10"/>
    </i>
    <i r="2">
      <x v="4"/>
    </i>
    <i r="3">
      <x v="1"/>
    </i>
    <i r="4">
      <x v="114"/>
    </i>
    <i r="4">
      <x v="481"/>
    </i>
    <i r="4">
      <x v="500"/>
    </i>
    <i r="3">
      <x v="2"/>
    </i>
    <i r="4">
      <x v="116"/>
    </i>
    <i r="4">
      <x v="249"/>
    </i>
    <i r="4">
      <x v="262"/>
    </i>
    <i r="4">
      <x v="264"/>
    </i>
    <i r="4">
      <x v="374"/>
    </i>
    <i r="4">
      <x v="419"/>
    </i>
    <i r="4">
      <x v="427"/>
    </i>
    <i r="4">
      <x v="461"/>
    </i>
    <i r="4">
      <x v="482"/>
    </i>
    <i r="1">
      <x v="11"/>
    </i>
    <i r="2">
      <x v="55"/>
    </i>
    <i r="3">
      <x/>
    </i>
    <i r="4">
      <x v="195"/>
    </i>
    <i r="4">
      <x v="512"/>
    </i>
    <i r="3">
      <x v="1"/>
    </i>
    <i r="4">
      <x v="61"/>
    </i>
    <i r="4">
      <x v="82"/>
    </i>
    <i r="4">
      <x v="399"/>
    </i>
    <i r="4">
      <x v="454"/>
    </i>
    <i r="4">
      <x v="599"/>
    </i>
    <i r="3">
      <x v="2"/>
    </i>
    <i r="4">
      <x v="67"/>
    </i>
    <i r="4">
      <x v="69"/>
    </i>
    <i r="4">
      <x v="70"/>
    </i>
    <i r="4">
      <x v="86"/>
    </i>
    <i r="4">
      <x v="178"/>
    </i>
    <i r="4">
      <x v="185"/>
    </i>
    <i r="4">
      <x v="188"/>
    </i>
    <i r="4">
      <x v="191"/>
    </i>
    <i r="4">
      <x v="212"/>
    </i>
    <i r="4">
      <x v="395"/>
    </i>
    <i r="4">
      <x v="603"/>
    </i>
    <i r="4">
      <x v="604"/>
    </i>
    <i r="1">
      <x v="12"/>
    </i>
    <i r="2">
      <x v="3"/>
    </i>
    <i r="3">
      <x v="2"/>
    </i>
    <i r="4">
      <x v="457"/>
    </i>
    <i r="4">
      <x v="496"/>
    </i>
    <i r="2">
      <x v="20"/>
    </i>
    <i r="3">
      <x v="2"/>
    </i>
    <i r="4">
      <x v="87"/>
    </i>
    <i r="4">
      <x v="95"/>
    </i>
    <i r="4">
      <x v="432"/>
    </i>
    <i r="2">
      <x v="120"/>
    </i>
    <i r="3">
      <x v="1"/>
    </i>
    <i r="4">
      <x v="462"/>
    </i>
    <i r="1">
      <x v="13"/>
    </i>
    <i r="2">
      <x v="18"/>
    </i>
    <i r="3">
      <x v="2"/>
    </i>
    <i r="4">
      <x v="401"/>
    </i>
    <i r="2">
      <x v="30"/>
    </i>
    <i r="3">
      <x v="2"/>
    </i>
    <i r="4">
      <x v="375"/>
    </i>
    <i r="2">
      <x v="31"/>
    </i>
    <i r="3">
      <x v="2"/>
    </i>
    <i r="4">
      <x v="176"/>
    </i>
    <i r="2">
      <x v="47"/>
    </i>
    <i r="3">
      <x v="2"/>
    </i>
    <i r="4">
      <x v="144"/>
    </i>
    <i r="4">
      <x v="186"/>
    </i>
    <i r="2">
      <x v="57"/>
    </i>
    <i r="3">
      <x v="2"/>
    </i>
    <i r="4">
      <x v="378"/>
    </i>
    <i r="2">
      <x v="70"/>
    </i>
    <i r="3">
      <x v="2"/>
    </i>
    <i r="4">
      <x v="408"/>
    </i>
    <i r="2">
      <x v="72"/>
    </i>
    <i r="3">
      <x v="2"/>
    </i>
    <i r="4">
      <x v="78"/>
    </i>
    <i r="2">
      <x v="92"/>
    </i>
    <i r="3">
      <x v="2"/>
    </i>
    <i r="4">
      <x v="109"/>
    </i>
    <i r="4">
      <x v="189"/>
    </i>
    <i r="2">
      <x v="98"/>
    </i>
    <i r="3">
      <x v="2"/>
    </i>
    <i r="4">
      <x v="89"/>
    </i>
    <i r="1">
      <x v="14"/>
    </i>
    <i r="2">
      <x/>
    </i>
    <i r="3">
      <x v="2"/>
    </i>
    <i r="4">
      <x v="199"/>
    </i>
    <i r="2">
      <x v="80"/>
    </i>
    <i r="3">
      <x v="1"/>
    </i>
    <i r="4">
      <x v="213"/>
    </i>
    <i r="2">
      <x v="88"/>
    </i>
    <i r="3">
      <x v="1"/>
    </i>
    <i r="4">
      <x v="115"/>
    </i>
    <i r="3">
      <x v="2"/>
    </i>
    <i r="4">
      <x v="95"/>
    </i>
    <i r="2">
      <x v="119"/>
    </i>
    <i r="3">
      <x v="1"/>
    </i>
    <i r="4">
      <x v="85"/>
    </i>
    <i r="3">
      <x v="2"/>
    </i>
    <i r="4">
      <x v="495"/>
    </i>
    <i r="2">
      <x v="121"/>
    </i>
    <i r="3">
      <x v="2"/>
    </i>
    <i r="4">
      <x v="76"/>
    </i>
    <i r="2">
      <x v="122"/>
    </i>
    <i r="3">
      <x v="2"/>
    </i>
    <i r="4">
      <x v="42"/>
    </i>
    <i r="1">
      <x v="15"/>
    </i>
    <i r="2">
      <x v="41"/>
    </i>
    <i r="3">
      <x v="1"/>
    </i>
    <i r="4">
      <x v="23"/>
    </i>
    <i r="4">
      <x v="449"/>
    </i>
    <i r="3">
      <x v="2"/>
    </i>
    <i r="4">
      <x v="156"/>
    </i>
    <i r="1">
      <x v="16"/>
    </i>
    <i r="2">
      <x v="27"/>
    </i>
    <i r="3">
      <x v="1"/>
    </i>
    <i r="4">
      <x v="165"/>
    </i>
    <i r="4">
      <x v="451"/>
    </i>
    <i r="2">
      <x v="38"/>
    </i>
    <i r="3">
      <x v="1"/>
    </i>
    <i r="4">
      <x v="203"/>
    </i>
    <i r="3">
      <x v="2"/>
    </i>
    <i r="4">
      <x v="217"/>
    </i>
    <i r="4">
      <x v="239"/>
    </i>
    <i r="4">
      <x v="299"/>
    </i>
    <i r="4">
      <x v="317"/>
    </i>
    <i r="4">
      <x v="322"/>
    </i>
    <i r="4">
      <x v="353"/>
    </i>
    <i r="4">
      <x v="420"/>
    </i>
    <i r="4">
      <x v="470"/>
    </i>
    <i r="4">
      <x v="612"/>
    </i>
    <i r="2">
      <x v="103"/>
    </i>
    <i r="3">
      <x v="1"/>
    </i>
    <i r="4">
      <x v="112"/>
    </i>
    <i r="2">
      <x v="104"/>
    </i>
    <i r="3">
      <x v="2"/>
    </i>
    <i r="4">
      <x v="257"/>
    </i>
    <i r="4">
      <x v="396"/>
    </i>
    <i r="4">
      <x v="420"/>
    </i>
    <i r="4">
      <x v="503"/>
    </i>
    <i r="4">
      <x v="584"/>
    </i>
    <i r="2">
      <x v="105"/>
    </i>
    <i r="3">
      <x v="2"/>
    </i>
    <i r="4">
      <x v="55"/>
    </i>
    <i r="4">
      <x v="80"/>
    </i>
    <i r="4">
      <x v="146"/>
    </i>
    <i r="4">
      <x v="175"/>
    </i>
    <i r="1">
      <x v="18"/>
    </i>
    <i r="2">
      <x v="14"/>
    </i>
    <i r="3">
      <x v="2"/>
    </i>
    <i r="4">
      <x v="484"/>
    </i>
    <i r="2">
      <x v="41"/>
    </i>
    <i r="3">
      <x v="2"/>
    </i>
    <i r="4">
      <x v="318"/>
    </i>
    <i r="2">
      <x v="62"/>
    </i>
    <i r="3">
      <x v="2"/>
    </i>
    <i r="4">
      <x v="225"/>
    </i>
    <i r="4">
      <x v="226"/>
    </i>
    <i r="4">
      <x v="300"/>
    </i>
    <i r="4">
      <x v="305"/>
    </i>
    <i r="4">
      <x v="310"/>
    </i>
    <i r="4">
      <x v="474"/>
    </i>
    <i r="2">
      <x v="67"/>
    </i>
    <i r="3">
      <x/>
    </i>
    <i r="4">
      <x v="205"/>
    </i>
    <i r="3">
      <x v="2"/>
    </i>
    <i r="4">
      <x v="181"/>
    </i>
    <i r="4">
      <x v="303"/>
    </i>
    <i r="4">
      <x v="476"/>
    </i>
    <i r="4">
      <x v="478"/>
    </i>
    <i r="4">
      <x v="502"/>
    </i>
    <i r="2">
      <x v="117"/>
    </i>
    <i r="3">
      <x v="2"/>
    </i>
    <i r="4">
      <x v="240"/>
    </i>
    <i>
      <x v="8"/>
    </i>
    <i r="1">
      <x v="1"/>
    </i>
    <i r="2">
      <x v="9"/>
    </i>
    <i r="3">
      <x v="2"/>
    </i>
    <i r="4">
      <x v="88"/>
    </i>
    <i r="2">
      <x v="19"/>
    </i>
    <i r="3">
      <x v="1"/>
    </i>
    <i r="4">
      <x v="403"/>
    </i>
    <i r="3">
      <x v="2"/>
    </i>
    <i r="4">
      <x v="45"/>
    </i>
    <i r="4">
      <x v="211"/>
    </i>
    <i r="4">
      <x v="363"/>
    </i>
    <i r="4">
      <x v="364"/>
    </i>
    <i r="4">
      <x v="372"/>
    </i>
    <i r="4">
      <x v="398"/>
    </i>
    <i r="4">
      <x v="406"/>
    </i>
    <i r="2">
      <x v="48"/>
    </i>
    <i r="3">
      <x v="2"/>
    </i>
    <i r="4">
      <x v="486"/>
    </i>
    <i r="1">
      <x v="11"/>
    </i>
    <i r="2">
      <x v="55"/>
    </i>
    <i r="3">
      <x/>
    </i>
    <i r="4">
      <x v="195"/>
    </i>
    <i r="4">
      <x v="512"/>
    </i>
    <i r="3">
      <x v="1"/>
    </i>
    <i r="4">
      <x v="61"/>
    </i>
    <i r="4">
      <x v="399"/>
    </i>
    <i r="4">
      <x v="454"/>
    </i>
    <i r="4">
      <x v="599"/>
    </i>
    <i r="3">
      <x v="2"/>
    </i>
    <i r="4">
      <x v="67"/>
    </i>
    <i r="4">
      <x v="69"/>
    </i>
    <i r="4">
      <x v="70"/>
    </i>
    <i r="4">
      <x v="86"/>
    </i>
    <i r="4">
      <x v="178"/>
    </i>
    <i r="4">
      <x v="185"/>
    </i>
    <i r="4">
      <x v="188"/>
    </i>
    <i r="4">
      <x v="191"/>
    </i>
    <i r="4">
      <x v="212"/>
    </i>
    <i r="4">
      <x v="395"/>
    </i>
    <i r="4">
      <x v="603"/>
    </i>
    <i r="4">
      <x v="604"/>
    </i>
    <i r="1">
      <x v="13"/>
    </i>
    <i r="2">
      <x v="92"/>
    </i>
    <i r="3">
      <x v="2"/>
    </i>
    <i r="4">
      <x v="189"/>
    </i>
    <i>
      <x v="9"/>
    </i>
    <i r="1">
      <x/>
    </i>
    <i r="2">
      <x v="5"/>
    </i>
    <i r="3">
      <x v="2"/>
    </i>
    <i r="4">
      <x v="211"/>
    </i>
    <i r="4">
      <x v="485"/>
    </i>
    <i r="2">
      <x v="8"/>
    </i>
    <i r="3">
      <x v="1"/>
    </i>
    <i r="4">
      <x v="106"/>
    </i>
    <i r="4">
      <x v="174"/>
    </i>
    <i r="3">
      <x v="2"/>
    </i>
    <i r="4">
      <x v="81"/>
    </i>
    <i r="4">
      <x v="270"/>
    </i>
    <i r="4">
      <x v="271"/>
    </i>
    <i r="4">
      <x v="499"/>
    </i>
    <i r="2">
      <x v="51"/>
    </i>
    <i r="3">
      <x v="1"/>
    </i>
    <i r="4">
      <x v="255"/>
    </i>
    <i r="3">
      <x v="2"/>
    </i>
    <i r="4">
      <x v="152"/>
    </i>
    <i r="2">
      <x v="113"/>
    </i>
    <i r="3">
      <x v="2"/>
    </i>
    <i r="4">
      <x v="271"/>
    </i>
    <i r="4">
      <x v="366"/>
    </i>
    <i r="4">
      <x v="373"/>
    </i>
    <i r="4">
      <x v="397"/>
    </i>
    <i r="4">
      <x v="402"/>
    </i>
    <i r="4">
      <x v="407"/>
    </i>
    <i r="4">
      <x v="443"/>
    </i>
    <i r="1">
      <x v="1"/>
    </i>
    <i r="2">
      <x v="9"/>
    </i>
    <i r="3">
      <x v="2"/>
    </i>
    <i r="4">
      <x v="88"/>
    </i>
    <i r="2">
      <x v="19"/>
    </i>
    <i r="3">
      <x v="1"/>
    </i>
    <i r="4">
      <x v="403"/>
    </i>
    <i r="3">
      <x v="2"/>
    </i>
    <i r="4">
      <x v="45"/>
    </i>
    <i r="4">
      <x v="117"/>
    </i>
    <i r="4">
      <x v="153"/>
    </i>
    <i r="4">
      <x v="169"/>
    </i>
    <i r="4">
      <x v="211"/>
    </i>
    <i r="4">
      <x v="227"/>
    </i>
    <i r="4">
      <x v="230"/>
    </i>
    <i r="4">
      <x v="245"/>
    </i>
    <i r="4">
      <x v="334"/>
    </i>
    <i r="4">
      <x v="363"/>
    </i>
    <i r="4">
      <x v="364"/>
    </i>
    <i r="4">
      <x v="372"/>
    </i>
    <i r="4">
      <x v="398"/>
    </i>
    <i r="4">
      <x v="406"/>
    </i>
    <i r="2">
      <x v="48"/>
    </i>
    <i r="3">
      <x v="2"/>
    </i>
    <i r="4">
      <x v="486"/>
    </i>
    <i r="2">
      <x v="93"/>
    </i>
    <i r="3">
      <x v="1"/>
    </i>
    <i r="4">
      <x v="483"/>
    </i>
    <i r="2">
      <x v="111"/>
    </i>
    <i r="3">
      <x v="2"/>
    </i>
    <i r="4">
      <x v="154"/>
    </i>
    <i r="4">
      <x v="576"/>
    </i>
    <i r="1">
      <x v="2"/>
    </i>
    <i r="2">
      <x v="15"/>
    </i>
    <i r="3">
      <x v="2"/>
    </i>
    <i r="4">
      <x v="108"/>
    </i>
    <i r="2">
      <x v="34"/>
    </i>
    <i r="3">
      <x v="2"/>
    </i>
    <i r="4">
      <x v="107"/>
    </i>
    <i r="2">
      <x v="43"/>
    </i>
    <i r="3">
      <x v="2"/>
    </i>
    <i r="4">
      <x v="97"/>
    </i>
    <i r="2">
      <x v="68"/>
    </i>
    <i r="3">
      <x v="2"/>
    </i>
    <i r="4">
      <x v="65"/>
    </i>
    <i r="4">
      <x v="314"/>
    </i>
    <i r="2">
      <x v="82"/>
    </i>
    <i r="3">
      <x v="2"/>
    </i>
    <i r="4">
      <x v="515"/>
    </i>
    <i r="2">
      <x v="86"/>
    </i>
    <i r="3">
      <x v="2"/>
    </i>
    <i r="4">
      <x v="272"/>
    </i>
    <i r="1">
      <x v="7"/>
    </i>
    <i r="2">
      <x v="46"/>
    </i>
    <i r="3">
      <x v="2"/>
    </i>
    <i r="4">
      <x v="193"/>
    </i>
    <i r="1">
      <x v="9"/>
    </i>
    <i r="2">
      <x v="6"/>
    </i>
    <i r="3">
      <x/>
    </i>
    <i r="4">
      <x v="563"/>
    </i>
    <i r="2">
      <x v="77"/>
    </i>
    <i r="3">
      <x v="2"/>
    </i>
    <i r="4">
      <x v="479"/>
    </i>
    <i r="1">
      <x v="11"/>
    </i>
    <i r="2">
      <x v="55"/>
    </i>
    <i r="3">
      <x/>
    </i>
    <i r="4">
      <x v="195"/>
    </i>
    <i r="4">
      <x v="512"/>
    </i>
    <i r="4">
      <x v="552"/>
    </i>
    <i r="3">
      <x v="1"/>
    </i>
    <i r="4">
      <x v="40"/>
    </i>
    <i r="4">
      <x v="54"/>
    </i>
    <i r="4">
      <x v="61"/>
    </i>
    <i r="4">
      <x v="399"/>
    </i>
    <i r="4">
      <x v="454"/>
    </i>
    <i r="4">
      <x v="599"/>
    </i>
    <i r="3">
      <x v="2"/>
    </i>
    <i r="4">
      <x v="5"/>
    </i>
    <i r="4">
      <x v="56"/>
    </i>
    <i r="4">
      <x v="67"/>
    </i>
    <i r="4">
      <x v="69"/>
    </i>
    <i r="4">
      <x v="70"/>
    </i>
    <i r="4">
      <x v="79"/>
    </i>
    <i r="4">
      <x v="86"/>
    </i>
    <i r="4">
      <x v="151"/>
    </i>
    <i r="4">
      <x v="155"/>
    </i>
    <i r="4">
      <x v="178"/>
    </i>
    <i r="4">
      <x v="185"/>
    </i>
    <i r="4">
      <x v="188"/>
    </i>
    <i r="4">
      <x v="191"/>
    </i>
    <i r="4">
      <x v="204"/>
    </i>
    <i r="4">
      <x v="212"/>
    </i>
    <i r="4">
      <x v="395"/>
    </i>
    <i r="4">
      <x v="603"/>
    </i>
    <i r="4">
      <x v="604"/>
    </i>
    <i r="1">
      <x v="13"/>
    </i>
    <i r="2">
      <x v="70"/>
    </i>
    <i r="3">
      <x v="2"/>
    </i>
    <i r="4">
      <x v="408"/>
    </i>
    <i r="2">
      <x v="92"/>
    </i>
    <i r="3">
      <x v="2"/>
    </i>
    <i r="4">
      <x v="189"/>
    </i>
    <i r="1">
      <x v="16"/>
    </i>
    <i r="2">
      <x v="104"/>
    </i>
    <i r="3">
      <x v="2"/>
    </i>
    <i r="4">
      <x v="257"/>
    </i>
    <i>
      <x v="11"/>
    </i>
    <i r="1">
      <x/>
    </i>
    <i r="2">
      <x v="5"/>
    </i>
    <i r="3">
      <x v="2"/>
    </i>
    <i r="4">
      <x v="211"/>
    </i>
    <i r="4">
      <x v="485"/>
    </i>
    <i r="1">
      <x v="1"/>
    </i>
    <i r="2">
      <x v="9"/>
    </i>
    <i r="3">
      <x v="2"/>
    </i>
    <i r="4">
      <x v="88"/>
    </i>
    <i r="2">
      <x v="19"/>
    </i>
    <i r="3">
      <x v="1"/>
    </i>
    <i r="4">
      <x v="365"/>
    </i>
    <i r="4">
      <x v="367"/>
    </i>
    <i r="4">
      <x v="403"/>
    </i>
    <i r="3">
      <x v="2"/>
    </i>
    <i r="4">
      <x v="45"/>
    </i>
    <i r="4">
      <x v="117"/>
    </i>
    <i r="4">
      <x v="169"/>
    </i>
    <i r="4">
      <x v="211"/>
    </i>
    <i r="4">
      <x v="227"/>
    </i>
    <i r="4">
      <x v="230"/>
    </i>
    <i r="4">
      <x v="245"/>
    </i>
    <i r="4">
      <x v="286"/>
    </i>
    <i r="4">
      <x v="361"/>
    </i>
    <i r="4">
      <x v="363"/>
    </i>
    <i r="4">
      <x v="364"/>
    </i>
    <i r="4">
      <x v="371"/>
    </i>
    <i r="4">
      <x v="372"/>
    </i>
    <i r="4">
      <x v="390"/>
    </i>
    <i r="4">
      <x v="394"/>
    </i>
    <i r="4">
      <x v="398"/>
    </i>
    <i r="4">
      <x v="406"/>
    </i>
    <i r="2">
      <x v="22"/>
    </i>
    <i r="3">
      <x v="2"/>
    </i>
    <i r="4">
      <x v="32"/>
    </i>
    <i r="2">
      <x v="48"/>
    </i>
    <i r="3">
      <x v="2"/>
    </i>
    <i r="4">
      <x v="486"/>
    </i>
    <i r="2">
      <x v="93"/>
    </i>
    <i r="3">
      <x v="1"/>
    </i>
    <i r="4">
      <x v="415"/>
    </i>
    <i r="4">
      <x v="483"/>
    </i>
    <i r="3">
      <x v="2"/>
    </i>
    <i r="4">
      <x v="342"/>
    </i>
    <i r="4">
      <x v="414"/>
    </i>
    <i r="2">
      <x v="111"/>
    </i>
    <i r="3">
      <x/>
    </i>
    <i r="4">
      <x v="547"/>
    </i>
    <i r="3">
      <x v="1"/>
    </i>
    <i r="4">
      <x v="215"/>
    </i>
    <i r="4">
      <x v="216"/>
    </i>
    <i r="3">
      <x v="2"/>
    </i>
    <i r="4">
      <x v="218"/>
    </i>
    <i r="4">
      <x v="576"/>
    </i>
    <i r="4">
      <x v="586"/>
    </i>
    <i r="1">
      <x v="2"/>
    </i>
    <i r="2">
      <x v="15"/>
    </i>
    <i r="3">
      <x v="2"/>
    </i>
    <i r="4">
      <x v="108"/>
    </i>
    <i r="2">
      <x v="34"/>
    </i>
    <i r="3">
      <x v="2"/>
    </i>
    <i r="4">
      <x v="107"/>
    </i>
    <i r="2">
      <x v="43"/>
    </i>
    <i r="3">
      <x v="2"/>
    </i>
    <i r="4">
      <x v="97"/>
    </i>
    <i r="2">
      <x v="68"/>
    </i>
    <i r="3">
      <x v="2"/>
    </i>
    <i r="4">
      <x v="65"/>
    </i>
    <i r="4">
      <x v="314"/>
    </i>
    <i r="2">
      <x v="75"/>
    </i>
    <i r="3">
      <x v="2"/>
    </i>
    <i r="4">
      <x v="438"/>
    </i>
    <i r="2">
      <x v="82"/>
    </i>
    <i r="3">
      <x v="2"/>
    </i>
    <i r="4">
      <x v="515"/>
    </i>
    <i r="2">
      <x v="86"/>
    </i>
    <i r="3">
      <x v="2"/>
    </i>
    <i r="4">
      <x v="272"/>
    </i>
    <i r="1">
      <x v="7"/>
    </i>
    <i r="2">
      <x v="46"/>
    </i>
    <i r="3">
      <x v="2"/>
    </i>
    <i r="4">
      <x v="193"/>
    </i>
    <i r="1">
      <x v="8"/>
    </i>
    <i r="2">
      <x v="37"/>
    </i>
    <i r="3">
      <x v="2"/>
    </i>
    <i r="4">
      <x v="437"/>
    </i>
    <i r="2">
      <x v="50"/>
    </i>
    <i r="3">
      <x v="1"/>
    </i>
    <i r="4">
      <x v="44"/>
    </i>
    <i r="2">
      <x v="110"/>
    </i>
    <i r="3">
      <x/>
    </i>
    <i r="4">
      <x v="166"/>
    </i>
    <i r="4">
      <x v="511"/>
    </i>
    <i r="3">
      <x v="1"/>
    </i>
    <i r="4">
      <x v="208"/>
    </i>
    <i r="4">
      <x v="514"/>
    </i>
    <i r="1">
      <x v="9"/>
    </i>
    <i r="2">
      <x v="36"/>
    </i>
    <i r="3">
      <x/>
    </i>
    <i r="4">
      <x/>
    </i>
    <i r="2">
      <x v="39"/>
    </i>
    <i r="3">
      <x v="1"/>
    </i>
    <i r="4">
      <x v="194"/>
    </i>
    <i r="4">
      <x v="569"/>
    </i>
    <i r="2">
      <x v="54"/>
    </i>
    <i r="3">
      <x v="2"/>
    </i>
    <i r="4">
      <x v="91"/>
    </i>
    <i r="2">
      <x v="77"/>
    </i>
    <i r="3">
      <x/>
    </i>
    <i r="4">
      <x v="505"/>
    </i>
    <i r="3">
      <x v="1"/>
    </i>
    <i r="4">
      <x v="18"/>
    </i>
    <i r="4">
      <x v="21"/>
    </i>
    <i r="3">
      <x v="2"/>
    </i>
    <i r="4">
      <x v="14"/>
    </i>
    <i r="4">
      <x v="15"/>
    </i>
    <i r="4">
      <x v="68"/>
    </i>
    <i r="4">
      <x v="248"/>
    </i>
    <i r="4">
      <x v="369"/>
    </i>
    <i r="4">
      <x v="479"/>
    </i>
    <i r="4">
      <x v="498"/>
    </i>
    <i r="2">
      <x v="78"/>
    </i>
    <i r="3">
      <x v="2"/>
    </i>
    <i r="4">
      <x v="4"/>
    </i>
    <i r="4">
      <x v="431"/>
    </i>
    <i r="2">
      <x v="83"/>
    </i>
    <i r="3">
      <x v="2"/>
    </i>
    <i r="4">
      <x v="620"/>
    </i>
    <i r="1">
      <x v="11"/>
    </i>
    <i r="2">
      <x v="55"/>
    </i>
    <i r="3">
      <x/>
    </i>
    <i r="4">
      <x v="195"/>
    </i>
    <i r="4">
      <x v="512"/>
    </i>
    <i r="3">
      <x v="1"/>
    </i>
    <i r="4">
      <x v="61"/>
    </i>
    <i r="4">
      <x v="399"/>
    </i>
    <i r="4">
      <x v="454"/>
    </i>
    <i r="4">
      <x v="599"/>
    </i>
    <i r="3">
      <x v="2"/>
    </i>
    <i r="4">
      <x v="67"/>
    </i>
    <i r="4">
      <x v="69"/>
    </i>
    <i r="4">
      <x v="70"/>
    </i>
    <i r="4">
      <x v="86"/>
    </i>
    <i r="4">
      <x v="178"/>
    </i>
    <i r="4">
      <x v="185"/>
    </i>
    <i r="4">
      <x v="188"/>
    </i>
    <i r="4">
      <x v="191"/>
    </i>
    <i r="4">
      <x v="212"/>
    </i>
    <i r="4">
      <x v="395"/>
    </i>
    <i r="4">
      <x v="603"/>
    </i>
    <i r="4">
      <x v="604"/>
    </i>
    <i r="1">
      <x v="13"/>
    </i>
    <i r="2">
      <x v="17"/>
    </i>
    <i r="3">
      <x v="2"/>
    </i>
    <i r="4">
      <x v="596"/>
    </i>
    <i r="2">
      <x v="30"/>
    </i>
    <i r="3">
      <x v="2"/>
    </i>
    <i r="4">
      <x v="375"/>
    </i>
    <i r="2">
      <x v="31"/>
    </i>
    <i r="3">
      <x v="1"/>
    </i>
    <i r="4">
      <x v="594"/>
    </i>
    <i r="3">
      <x v="2"/>
    </i>
    <i r="4">
      <x v="27"/>
    </i>
    <i r="4">
      <x v="71"/>
    </i>
    <i r="4">
      <x v="73"/>
    </i>
    <i r="4">
      <x v="616"/>
    </i>
    <i r="2">
      <x v="47"/>
    </i>
    <i r="3">
      <x v="2"/>
    </i>
    <i r="4">
      <x v="2"/>
    </i>
    <i r="4">
      <x v="10"/>
    </i>
    <i r="4">
      <x v="11"/>
    </i>
    <i r="4">
      <x v="12"/>
    </i>
    <i r="4">
      <x v="13"/>
    </i>
    <i r="4">
      <x v="144"/>
    </i>
    <i r="4">
      <x v="219"/>
    </i>
    <i r="4">
      <x v="220"/>
    </i>
    <i r="4">
      <x v="595"/>
    </i>
    <i r="4">
      <x v="597"/>
    </i>
    <i r="4">
      <x v="598"/>
    </i>
    <i r="4">
      <x v="617"/>
    </i>
    <i r="2">
      <x v="57"/>
    </i>
    <i r="3">
      <x v="2"/>
    </i>
    <i r="4">
      <x v="6"/>
    </i>
    <i r="4">
      <x v="7"/>
    </i>
    <i r="4">
      <x v="8"/>
    </i>
    <i r="4">
      <x v="9"/>
    </i>
    <i r="4">
      <x v="72"/>
    </i>
    <i r="4">
      <x v="98"/>
    </i>
    <i r="4">
      <x v="99"/>
    </i>
    <i r="4">
      <x v="221"/>
    </i>
    <i r="4">
      <x v="222"/>
    </i>
    <i r="2">
      <x v="61"/>
    </i>
    <i r="3">
      <x v="2"/>
    </i>
    <i r="4">
      <x v="49"/>
    </i>
    <i r="4">
      <x v="362"/>
    </i>
    <i r="2">
      <x v="70"/>
    </i>
    <i r="3">
      <x v="2"/>
    </i>
    <i r="4">
      <x v="408"/>
    </i>
    <i r="4">
      <x v="619"/>
    </i>
    <i r="2">
      <x v="89"/>
    </i>
    <i r="3">
      <x v="2"/>
    </i>
    <i r="4">
      <x v="618"/>
    </i>
    <i r="2">
      <x v="92"/>
    </i>
    <i r="3">
      <x v="2"/>
    </i>
    <i r="4">
      <x v="189"/>
    </i>
    <i r="2">
      <x v="124"/>
    </i>
    <i r="3">
      <x v="1"/>
    </i>
    <i r="4">
      <x v="567"/>
    </i>
    <i r="1">
      <x v="16"/>
    </i>
    <i r="2">
      <x v="104"/>
    </i>
    <i r="3">
      <x v="2"/>
    </i>
    <i r="4">
      <x v="257"/>
    </i>
    <i>
      <x v="12"/>
    </i>
    <i r="1">
      <x/>
    </i>
    <i r="2">
      <x v="8"/>
    </i>
    <i r="3">
      <x v="1"/>
    </i>
    <i r="4">
      <x v="106"/>
    </i>
    <i r="4">
      <x v="174"/>
    </i>
    <i r="3">
      <x v="2"/>
    </i>
    <i r="4">
      <x v="81"/>
    </i>
    <i r="4">
      <x v="270"/>
    </i>
    <i r="4">
      <x v="271"/>
    </i>
    <i r="4">
      <x v="499"/>
    </i>
    <i r="2">
      <x v="113"/>
    </i>
    <i r="3">
      <x v="2"/>
    </i>
    <i r="4">
      <x v="271"/>
    </i>
    <i r="4">
      <x v="366"/>
    </i>
    <i r="4">
      <x v="373"/>
    </i>
    <i r="4">
      <x v="397"/>
    </i>
    <i r="4">
      <x v="402"/>
    </i>
    <i r="4">
      <x v="407"/>
    </i>
    <i r="4">
      <x v="443"/>
    </i>
    <i r="1">
      <x v="11"/>
    </i>
    <i r="2">
      <x v="55"/>
    </i>
    <i r="3">
      <x/>
    </i>
    <i r="4">
      <x v="195"/>
    </i>
    <i r="4">
      <x v="512"/>
    </i>
    <i r="3">
      <x v="1"/>
    </i>
    <i r="4">
      <x v="61"/>
    </i>
    <i r="4">
      <x v="132"/>
    </i>
    <i r="4">
      <x v="399"/>
    </i>
    <i r="4">
      <x v="454"/>
    </i>
    <i r="4">
      <x v="599"/>
    </i>
    <i r="3">
      <x v="2"/>
    </i>
    <i r="4">
      <x v="67"/>
    </i>
    <i r="4">
      <x v="69"/>
    </i>
    <i r="4">
      <x v="70"/>
    </i>
    <i r="4">
      <x v="86"/>
    </i>
    <i r="4">
      <x v="178"/>
    </i>
    <i r="4">
      <x v="185"/>
    </i>
    <i r="4">
      <x v="188"/>
    </i>
    <i r="4">
      <x v="191"/>
    </i>
    <i r="4">
      <x v="212"/>
    </i>
    <i r="4">
      <x v="395"/>
    </i>
    <i r="4">
      <x v="603"/>
    </i>
    <i r="4">
      <x v="604"/>
    </i>
    <i r="1">
      <x v="13"/>
    </i>
    <i r="2">
      <x v="92"/>
    </i>
    <i r="3">
      <x v="2"/>
    </i>
    <i r="4">
      <x v="189"/>
    </i>
    <i>
      <x v="13"/>
    </i>
    <i r="1">
      <x v="1"/>
    </i>
    <i r="2">
      <x v="111"/>
    </i>
    <i r="3">
      <x/>
    </i>
    <i r="4">
      <x v="547"/>
    </i>
    <i r="1">
      <x v="6"/>
    </i>
    <i r="2">
      <x v="91"/>
    </i>
    <i r="3">
      <x/>
    </i>
    <i r="4">
      <x v="543"/>
    </i>
    <i r="4">
      <x v="556"/>
    </i>
    <i r="3">
      <x v="1"/>
    </i>
    <i r="4">
      <x v="24"/>
    </i>
    <i r="3">
      <x v="2"/>
    </i>
    <i r="4">
      <x v="128"/>
    </i>
    <i r="1">
      <x v="9"/>
    </i>
    <i r="2">
      <x v="77"/>
    </i>
    <i r="3">
      <x v="2"/>
    </i>
    <i r="4">
      <x v="14"/>
    </i>
    <i r="4">
      <x v="15"/>
    </i>
    <i r="1">
      <x v="13"/>
    </i>
    <i r="2">
      <x v="11"/>
    </i>
    <i r="3">
      <x/>
    </i>
    <i r="4">
      <x v="385"/>
    </i>
    <i r="4">
      <x v="386"/>
    </i>
    <i r="4">
      <x v="387"/>
    </i>
    <i r="4">
      <x v="388"/>
    </i>
    <i r="4">
      <x v="523"/>
    </i>
    <i r="3">
      <x v="1"/>
    </i>
    <i r="4">
      <x v="344"/>
    </i>
    <i r="3">
      <x v="2"/>
    </i>
    <i r="4">
      <x v="247"/>
    </i>
    <i r="4">
      <x v="382"/>
    </i>
    <i r="2">
      <x v="17"/>
    </i>
    <i r="3">
      <x v="2"/>
    </i>
    <i r="4">
      <x v="596"/>
    </i>
    <i r="2">
      <x v="26"/>
    </i>
    <i r="3">
      <x/>
    </i>
    <i r="4">
      <x v="524"/>
    </i>
    <i r="4">
      <x v="536"/>
    </i>
    <i r="3">
      <x v="1"/>
    </i>
    <i r="4">
      <x v="126"/>
    </i>
    <i r="3">
      <x v="2"/>
    </i>
    <i r="4">
      <x v="96"/>
    </i>
    <i r="4">
      <x v="124"/>
    </i>
    <i r="4">
      <x v="379"/>
    </i>
    <i r="4">
      <x v="418"/>
    </i>
    <i r="4">
      <x v="436"/>
    </i>
    <i r="2">
      <x v="30"/>
    </i>
    <i r="3">
      <x v="2"/>
    </i>
    <i r="4">
      <x v="183"/>
    </i>
    <i r="4">
      <x v="375"/>
    </i>
    <i r="4">
      <x v="417"/>
    </i>
    <i r="4">
      <x v="487"/>
    </i>
    <i r="4">
      <x v="488"/>
    </i>
    <i r="4">
      <x v="490"/>
    </i>
    <i r="4">
      <x v="492"/>
    </i>
    <i r="4">
      <x v="493"/>
    </i>
    <i r="4">
      <x v="494"/>
    </i>
    <i r="2">
      <x v="31"/>
    </i>
    <i r="3">
      <x v="1"/>
    </i>
    <i r="4">
      <x v="594"/>
    </i>
    <i r="3">
      <x v="2"/>
    </i>
    <i r="4">
      <x v="27"/>
    </i>
    <i r="4">
      <x v="71"/>
    </i>
    <i r="4">
      <x v="73"/>
    </i>
    <i r="4">
      <x v="616"/>
    </i>
    <i r="2">
      <x v="32"/>
    </i>
    <i r="3">
      <x v="1"/>
    </i>
    <i r="4">
      <x v="125"/>
    </i>
    <i r="3">
      <x v="2"/>
    </i>
    <i r="4">
      <x v="359"/>
    </i>
    <i r="4">
      <x v="489"/>
    </i>
    <i r="4">
      <x v="491"/>
    </i>
    <i r="4">
      <x v="497"/>
    </i>
    <i r="2">
      <x v="47"/>
    </i>
    <i r="3">
      <x v="2"/>
    </i>
    <i r="4">
      <x v="10"/>
    </i>
    <i r="4">
      <x v="11"/>
    </i>
    <i r="4">
      <x v="12"/>
    </i>
    <i r="4">
      <x v="13"/>
    </i>
    <i r="4">
      <x v="144"/>
    </i>
    <i r="4">
      <x v="219"/>
    </i>
    <i r="4">
      <x v="220"/>
    </i>
    <i r="4">
      <x v="269"/>
    </i>
    <i r="4">
      <x v="595"/>
    </i>
    <i r="4">
      <x v="597"/>
    </i>
    <i r="4">
      <x v="598"/>
    </i>
    <i r="4">
      <x v="617"/>
    </i>
    <i r="4">
      <x v="618"/>
    </i>
    <i r="2">
      <x v="57"/>
    </i>
    <i r="3">
      <x v="2"/>
    </i>
    <i r="4">
      <x v="6"/>
    </i>
    <i r="4">
      <x v="7"/>
    </i>
    <i r="4">
      <x v="8"/>
    </i>
    <i r="4">
      <x v="9"/>
    </i>
    <i r="4">
      <x v="72"/>
    </i>
    <i r="4">
      <x v="98"/>
    </i>
    <i r="4">
      <x v="99"/>
    </i>
    <i r="4">
      <x v="221"/>
    </i>
    <i r="4">
      <x v="222"/>
    </i>
    <i r="2">
      <x v="61"/>
    </i>
    <i r="3">
      <x v="2"/>
    </i>
    <i r="4">
      <x v="49"/>
    </i>
    <i r="2">
      <x v="70"/>
    </i>
    <i r="3">
      <x v="2"/>
    </i>
    <i r="4">
      <x v="383"/>
    </i>
    <i r="4">
      <x v="619"/>
    </i>
    <i r="2">
      <x v="79"/>
    </i>
    <i r="3">
      <x v="2"/>
    </i>
    <i r="4">
      <x v="104"/>
    </i>
    <i r="4">
      <x v="200"/>
    </i>
    <i r="4">
      <x v="229"/>
    </i>
    <i r="4">
      <x v="381"/>
    </i>
    <i r="4">
      <x v="591"/>
    </i>
    <i r="2">
      <x v="89"/>
    </i>
    <i r="3">
      <x v="2"/>
    </i>
    <i r="4">
      <x v="618"/>
    </i>
    <i r="2">
      <x v="124"/>
    </i>
    <i r="3">
      <x/>
    </i>
    <i r="4">
      <x v="380"/>
    </i>
    <i r="4">
      <x v="384"/>
    </i>
    <i r="3">
      <x v="1"/>
    </i>
    <i r="4">
      <x v="127"/>
    </i>
    <i r="3">
      <x v="2"/>
    </i>
    <i r="4">
      <x v="389"/>
    </i>
    <i r="4">
      <x v="456"/>
    </i>
    <i r="1">
      <x v="15"/>
    </i>
    <i r="2">
      <x v="41"/>
    </i>
    <i r="3">
      <x v="1"/>
    </i>
    <i r="4">
      <x v="570"/>
    </i>
    <i r="1">
      <x v="17"/>
    </i>
    <i r="2">
      <x v="53"/>
    </i>
    <i r="3">
      <x v="2"/>
    </i>
    <i r="4">
      <x v="179"/>
    </i>
    <i r="4">
      <x v="288"/>
    </i>
    <i r="4">
      <x v="426"/>
    </i>
    <i r="4">
      <x v="579"/>
    </i>
    <i t="grand">
      <x/>
    </i>
  </rowItems>
  <colItems count="1">
    <i/>
  </colItems>
  <dataFields count="1">
    <dataField name="Somma di #2" fld="5" baseField="0" baseItem="0"/>
  </dataFields>
  <formats count="6287">
    <format dxfId="12919">
      <pivotArea dataOnly="0" labelOnly="1" fieldPosition="0">
        <references count="1">
          <reference field="1" count="0"/>
        </references>
      </pivotArea>
    </format>
    <format dxfId="12918">
      <pivotArea dataOnly="0" labelOnly="1" fieldPosition="0">
        <references count="2">
          <reference field="1" count="1" selected="0">
            <x v="2"/>
          </reference>
          <reference field="2" count="15">
            <x v="0"/>
            <x v="1"/>
            <x v="2"/>
            <x v="3"/>
            <x v="4"/>
            <x v="5"/>
            <x v="7"/>
            <x v="8"/>
            <x v="9"/>
            <x v="10"/>
            <x v="11"/>
            <x v="13"/>
            <x v="15"/>
            <x v="16"/>
            <x v="19"/>
          </reference>
        </references>
      </pivotArea>
    </format>
    <format dxfId="12917">
      <pivotArea dataOnly="0" labelOnly="1" fieldPosition="0">
        <references count="2">
          <reference field="1" count="1" selected="0">
            <x v="4"/>
          </reference>
          <reference field="2" count="15">
            <x v="0"/>
            <x v="1"/>
            <x v="2"/>
            <x v="3"/>
            <x v="4"/>
            <x v="5"/>
            <x v="6"/>
            <x v="8"/>
            <x v="9"/>
            <x v="10"/>
            <x v="11"/>
            <x v="13"/>
            <x v="15"/>
            <x v="16"/>
            <x v="20"/>
          </reference>
        </references>
      </pivotArea>
    </format>
    <format dxfId="12916">
      <pivotArea dataOnly="0" labelOnly="1" fieldPosition="0">
        <references count="2">
          <reference field="1" count="1" selected="0">
            <x v="5"/>
          </reference>
          <reference field="2" count="11">
            <x v="0"/>
            <x v="1"/>
            <x v="2"/>
            <x v="4"/>
            <x v="5"/>
            <x v="9"/>
            <x v="10"/>
            <x v="11"/>
            <x v="13"/>
            <x v="15"/>
            <x v="16"/>
          </reference>
        </references>
      </pivotArea>
    </format>
    <format dxfId="12915">
      <pivotArea dataOnly="0" labelOnly="1" fieldPosition="0">
        <references count="2">
          <reference field="1" count="1" selected="0">
            <x v="6"/>
          </reference>
          <reference field="2" count="9">
            <x v="0"/>
            <x v="1"/>
            <x v="2"/>
            <x v="4"/>
            <x v="7"/>
            <x v="9"/>
            <x v="11"/>
            <x v="13"/>
            <x v="16"/>
          </reference>
        </references>
      </pivotArea>
    </format>
    <format dxfId="12914">
      <pivotArea dataOnly="0" labelOnly="1" fieldPosition="0">
        <references count="2">
          <reference field="1" count="1" selected="0">
            <x v="7"/>
          </reference>
          <reference field="2" count="17">
            <x v="0"/>
            <x v="1"/>
            <x v="2"/>
            <x v="3"/>
            <x v="4"/>
            <x v="5"/>
            <x v="7"/>
            <x v="8"/>
            <x v="9"/>
            <x v="10"/>
            <x v="11"/>
            <x v="12"/>
            <x v="13"/>
            <x v="14"/>
            <x v="15"/>
            <x v="16"/>
            <x v="18"/>
          </reference>
        </references>
      </pivotArea>
    </format>
    <format dxfId="12913">
      <pivotArea dataOnly="0" labelOnly="1" fieldPosition="0">
        <references count="3">
          <reference field="1" count="1" selected="0">
            <x v="2"/>
          </reference>
          <reference field="2" count="1" selected="0">
            <x v="4"/>
          </reference>
          <reference field="3" count="1">
            <x v="33"/>
          </reference>
        </references>
      </pivotArea>
    </format>
    <format dxfId="12912">
      <pivotArea dataOnly="0" labelOnly="1" fieldPosition="0">
        <references count="3">
          <reference field="1" count="1" selected="0">
            <x v="5"/>
          </reference>
          <reference field="2" count="1" selected="0">
            <x v="4"/>
          </reference>
          <reference field="3" count="1">
            <x v="33"/>
          </reference>
        </references>
      </pivotArea>
    </format>
    <format dxfId="12911">
      <pivotArea dataOnly="0" labelOnly="1" fieldPosition="0">
        <references count="3">
          <reference field="1" count="1" selected="0">
            <x v="6"/>
          </reference>
          <reference field="2" count="1" selected="0">
            <x v="4"/>
          </reference>
          <reference field="3" count="1">
            <x v="33"/>
          </reference>
        </references>
      </pivotArea>
    </format>
    <format dxfId="12910">
      <pivotArea dataOnly="0" labelOnly="1" fieldPosition="0">
        <references count="3">
          <reference field="1" count="1" selected="0">
            <x v="7"/>
          </reference>
          <reference field="2" count="1" selected="0">
            <x v="2"/>
          </reference>
          <reference field="3" count="6">
            <x v="14"/>
            <x v="15"/>
            <x v="42"/>
            <x v="68"/>
            <x v="71"/>
            <x v="75"/>
          </reference>
        </references>
      </pivotArea>
    </format>
    <format dxfId="12909">
      <pivotArea dataOnly="0" labelOnly="1" fieldPosition="0">
        <references count="3">
          <reference field="1" count="1" selected="0">
            <x v="7"/>
          </reference>
          <reference field="2" count="1" selected="0">
            <x v="4"/>
          </reference>
          <reference field="3" count="1">
            <x v="33"/>
          </reference>
        </references>
      </pivotArea>
    </format>
    <format dxfId="12908">
      <pivotArea collapsedLevelsAreSubtotals="1" fieldPosition="0">
        <references count="1">
          <reference field="1" count="1">
            <x v="0"/>
          </reference>
        </references>
      </pivotArea>
    </format>
    <format dxfId="12907">
      <pivotArea collapsedLevelsAreSubtotals="1" fieldPosition="0">
        <references count="2">
          <reference field="1" count="1" selected="0">
            <x v="0"/>
          </reference>
          <reference field="2" count="1">
            <x v="3"/>
          </reference>
        </references>
      </pivotArea>
    </format>
    <format dxfId="12906">
      <pivotArea collapsedLevelsAreSubtotals="1" fieldPosition="0">
        <references count="3">
          <reference field="1" count="1" selected="0">
            <x v="0"/>
          </reference>
          <reference field="2" count="1" selected="0">
            <x v="3"/>
          </reference>
          <reference field="3" count="1">
            <x v="24"/>
          </reference>
        </references>
      </pivotArea>
    </format>
    <format dxfId="12905">
      <pivotArea collapsedLevelsAreSubtotals="1" fieldPosition="0">
        <references count="4">
          <reference field="1" count="1" selected="0">
            <x v="0"/>
          </reference>
          <reference field="2" count="1" selected="0">
            <x v="3"/>
          </reference>
          <reference field="3" count="1" selected="0">
            <x v="24"/>
          </reference>
          <reference field="6" count="1">
            <x v="2"/>
          </reference>
        </references>
      </pivotArea>
    </format>
    <format dxfId="12904">
      <pivotArea collapsedLevelsAreSubtotals="1" fieldPosition="0">
        <references count="5">
          <reference field="1" count="1" selected="0">
            <x v="0"/>
          </reference>
          <reference field="2" count="1" selected="0">
            <x v="3"/>
          </reference>
          <reference field="3" count="1" selected="0">
            <x v="24"/>
          </reference>
          <reference field="4" count="1">
            <x v="122"/>
          </reference>
          <reference field="6" count="1" selected="0">
            <x v="2"/>
          </reference>
        </references>
      </pivotArea>
    </format>
    <format dxfId="12903">
      <pivotArea collapsedLevelsAreSubtotals="1" fieldPosition="0">
        <references count="3">
          <reference field="1" count="1" selected="0">
            <x v="0"/>
          </reference>
          <reference field="2" count="1" selected="0">
            <x v="3"/>
          </reference>
          <reference field="3" count="1">
            <x v="101"/>
          </reference>
        </references>
      </pivotArea>
    </format>
    <format dxfId="12902">
      <pivotArea collapsedLevelsAreSubtotals="1" fieldPosition="0">
        <references count="4">
          <reference field="1" count="1" selected="0">
            <x v="0"/>
          </reference>
          <reference field="2" count="1" selected="0">
            <x v="3"/>
          </reference>
          <reference field="3" count="1" selected="0">
            <x v="101"/>
          </reference>
          <reference field="6" count="1">
            <x v="2"/>
          </reference>
        </references>
      </pivotArea>
    </format>
    <format dxfId="12901">
      <pivotArea collapsedLevelsAreSubtotals="1" fieldPosition="0">
        <references count="5">
          <reference field="1" count="1" selected="0">
            <x v="0"/>
          </reference>
          <reference field="2" count="1" selected="0">
            <x v="3"/>
          </reference>
          <reference field="3" count="1" selected="0">
            <x v="101"/>
          </reference>
          <reference field="4" count="1">
            <x v="196"/>
          </reference>
          <reference field="6" count="1" selected="0">
            <x v="2"/>
          </reference>
        </references>
      </pivotArea>
    </format>
    <format dxfId="12900">
      <pivotArea collapsedLevelsAreSubtotals="1" fieldPosition="0">
        <references count="2">
          <reference field="1" count="1" selected="0">
            <x v="0"/>
          </reference>
          <reference field="2" count="1">
            <x v="9"/>
          </reference>
        </references>
      </pivotArea>
    </format>
    <format dxfId="12899">
      <pivotArea collapsedLevelsAreSubtotals="1" fieldPosition="0">
        <references count="3">
          <reference field="1" count="1" selected="0">
            <x v="0"/>
          </reference>
          <reference field="2" count="1" selected="0">
            <x v="9"/>
          </reference>
          <reference field="3" count="1">
            <x v="6"/>
          </reference>
        </references>
      </pivotArea>
    </format>
    <format dxfId="12898">
      <pivotArea collapsedLevelsAreSubtotals="1" fieldPosition="0">
        <references count="4">
          <reference field="1" count="1" selected="0">
            <x v="0"/>
          </reference>
          <reference field="2" count="1" selected="0">
            <x v="9"/>
          </reference>
          <reference field="3" count="1" selected="0">
            <x v="6"/>
          </reference>
          <reference field="6" count="1">
            <x v="0"/>
          </reference>
        </references>
      </pivotArea>
    </format>
    <format dxfId="12897">
      <pivotArea collapsedLevelsAreSubtotals="1" fieldPosition="0">
        <references count="5">
          <reference field="1" count="1" selected="0">
            <x v="0"/>
          </reference>
          <reference field="2" count="1" selected="0">
            <x v="9"/>
          </reference>
          <reference field="3" count="1" selected="0">
            <x v="6"/>
          </reference>
          <reference field="4" count="4">
            <x v="529"/>
            <x v="541"/>
            <x v="542"/>
            <x v="544"/>
          </reference>
          <reference field="6" count="1" selected="0">
            <x v="0"/>
          </reference>
        </references>
      </pivotArea>
    </format>
    <format dxfId="12896">
      <pivotArea collapsedLevelsAreSubtotals="1" fieldPosition="0">
        <references count="3">
          <reference field="1" count="1" selected="0">
            <x v="0"/>
          </reference>
          <reference field="2" count="1" selected="0">
            <x v="9"/>
          </reference>
          <reference field="3" count="1">
            <x v="20"/>
          </reference>
        </references>
      </pivotArea>
    </format>
    <format dxfId="12895">
      <pivotArea collapsedLevelsAreSubtotals="1" fieldPosition="0">
        <references count="4">
          <reference field="1" count="1" selected="0">
            <x v="0"/>
          </reference>
          <reference field="2" count="1" selected="0">
            <x v="9"/>
          </reference>
          <reference field="3" count="1" selected="0">
            <x v="20"/>
          </reference>
          <reference field="6" count="1">
            <x v="2"/>
          </reference>
        </references>
      </pivotArea>
    </format>
    <format dxfId="12894">
      <pivotArea collapsedLevelsAreSubtotals="1" fieldPosition="0">
        <references count="5">
          <reference field="1" count="1" selected="0">
            <x v="0"/>
          </reference>
          <reference field="2" count="1" selected="0">
            <x v="9"/>
          </reference>
          <reference field="3" count="1" selected="0">
            <x v="20"/>
          </reference>
          <reference field="4" count="1">
            <x v="307"/>
          </reference>
          <reference field="6" count="1" selected="0">
            <x v="2"/>
          </reference>
        </references>
      </pivotArea>
    </format>
    <format dxfId="12893">
      <pivotArea collapsedLevelsAreSubtotals="1" fieldPosition="0">
        <references count="3">
          <reference field="1" count="1" selected="0">
            <x v="0"/>
          </reference>
          <reference field="2" count="1" selected="0">
            <x v="9"/>
          </reference>
          <reference field="3" count="1">
            <x v="36"/>
          </reference>
        </references>
      </pivotArea>
    </format>
    <format dxfId="12892">
      <pivotArea collapsedLevelsAreSubtotals="1" fieldPosition="0">
        <references count="4">
          <reference field="1" count="1" selected="0">
            <x v="0"/>
          </reference>
          <reference field="2" count="1" selected="0">
            <x v="9"/>
          </reference>
          <reference field="3" count="1" selected="0">
            <x v="36"/>
          </reference>
          <reference field="6" count="1">
            <x v="1"/>
          </reference>
        </references>
      </pivotArea>
    </format>
    <format dxfId="12891">
      <pivotArea collapsedLevelsAreSubtotals="1" fieldPosition="0">
        <references count="5">
          <reference field="1" count="1" selected="0">
            <x v="0"/>
          </reference>
          <reference field="2" count="1" selected="0">
            <x v="9"/>
          </reference>
          <reference field="3" count="1" selected="0">
            <x v="36"/>
          </reference>
          <reference field="4" count="1">
            <x v="340"/>
          </reference>
          <reference field="6" count="1" selected="0">
            <x v="1"/>
          </reference>
        </references>
      </pivotArea>
    </format>
    <format dxfId="12890">
      <pivotArea collapsedLevelsAreSubtotals="1" fieldPosition="0">
        <references count="3">
          <reference field="1" count="1" selected="0">
            <x v="0"/>
          </reference>
          <reference field="2" count="1" selected="0">
            <x v="9"/>
          </reference>
          <reference field="3" count="1">
            <x v="56"/>
          </reference>
        </references>
      </pivotArea>
    </format>
    <format dxfId="12889">
      <pivotArea collapsedLevelsAreSubtotals="1" fieldPosition="0">
        <references count="4">
          <reference field="1" count="1" selected="0">
            <x v="0"/>
          </reference>
          <reference field="2" count="1" selected="0">
            <x v="9"/>
          </reference>
          <reference field="3" count="1" selected="0">
            <x v="56"/>
          </reference>
          <reference field="6" count="1">
            <x v="2"/>
          </reference>
        </references>
      </pivotArea>
    </format>
    <format dxfId="12888">
      <pivotArea collapsedLevelsAreSubtotals="1" fieldPosition="0">
        <references count="5">
          <reference field="1" count="1" selected="0">
            <x v="0"/>
          </reference>
          <reference field="2" count="1" selected="0">
            <x v="9"/>
          </reference>
          <reference field="3" count="1" selected="0">
            <x v="56"/>
          </reference>
          <reference field="4" count="2">
            <x v="605"/>
            <x v="606"/>
          </reference>
          <reference field="6" count="1" selected="0">
            <x v="2"/>
          </reference>
        </references>
      </pivotArea>
    </format>
    <format dxfId="12887">
      <pivotArea collapsedLevelsAreSubtotals="1" fieldPosition="0">
        <references count="3">
          <reference field="1" count="1" selected="0">
            <x v="0"/>
          </reference>
          <reference field="2" count="1" selected="0">
            <x v="9"/>
          </reference>
          <reference field="3" count="1">
            <x v="77"/>
          </reference>
        </references>
      </pivotArea>
    </format>
    <format dxfId="12886">
      <pivotArea collapsedLevelsAreSubtotals="1" fieldPosition="0">
        <references count="4">
          <reference field="1" count="1" selected="0">
            <x v="0"/>
          </reference>
          <reference field="2" count="1" selected="0">
            <x v="9"/>
          </reference>
          <reference field="3" count="1" selected="0">
            <x v="77"/>
          </reference>
          <reference field="6" count="1">
            <x v="2"/>
          </reference>
        </references>
      </pivotArea>
    </format>
    <format dxfId="12885">
      <pivotArea collapsedLevelsAreSubtotals="1" fieldPosition="0">
        <references count="5">
          <reference field="1" count="1" selected="0">
            <x v="0"/>
          </reference>
          <reference field="2" count="1" selected="0">
            <x v="9"/>
          </reference>
          <reference field="3" count="1" selected="0">
            <x v="77"/>
          </reference>
          <reference field="4" count="1">
            <x v="192"/>
          </reference>
          <reference field="6" count="1" selected="0">
            <x v="2"/>
          </reference>
        </references>
      </pivotArea>
    </format>
    <format dxfId="12884">
      <pivotArea collapsedLevelsAreSubtotals="1" fieldPosition="0">
        <references count="2">
          <reference field="1" count="1" selected="0">
            <x v="0"/>
          </reference>
          <reference field="2" count="1">
            <x v="11"/>
          </reference>
        </references>
      </pivotArea>
    </format>
    <format dxfId="12883">
      <pivotArea collapsedLevelsAreSubtotals="1" fieldPosition="0">
        <references count="3">
          <reference field="1" count="1" selected="0">
            <x v="0"/>
          </reference>
          <reference field="2" count="1" selected="0">
            <x v="11"/>
          </reference>
          <reference field="3" count="1">
            <x v="55"/>
          </reference>
        </references>
      </pivotArea>
    </format>
    <format dxfId="12882">
      <pivotArea collapsedLevelsAreSubtotals="1" fieldPosition="0">
        <references count="4">
          <reference field="1" count="1" selected="0">
            <x v="0"/>
          </reference>
          <reference field="2" count="1" selected="0">
            <x v="11"/>
          </reference>
          <reference field="3" count="1" selected="0">
            <x v="55"/>
          </reference>
          <reference field="6" count="1">
            <x v="0"/>
          </reference>
        </references>
      </pivotArea>
    </format>
    <format dxfId="12881">
      <pivotArea collapsedLevelsAreSubtotals="1" fieldPosition="0">
        <references count="5">
          <reference field="1" count="1" selected="0">
            <x v="0"/>
          </reference>
          <reference field="2" count="1" selected="0">
            <x v="11"/>
          </reference>
          <reference field="3" count="1" selected="0">
            <x v="55"/>
          </reference>
          <reference field="4" count="2">
            <x v="195"/>
            <x v="512"/>
          </reference>
          <reference field="6" count="1" selected="0">
            <x v="0"/>
          </reference>
        </references>
      </pivotArea>
    </format>
    <format dxfId="12880">
      <pivotArea collapsedLevelsAreSubtotals="1" fieldPosition="0">
        <references count="4">
          <reference field="1" count="1" selected="0">
            <x v="0"/>
          </reference>
          <reference field="2" count="1" selected="0">
            <x v="11"/>
          </reference>
          <reference field="3" count="1" selected="0">
            <x v="55"/>
          </reference>
          <reference field="6" count="1">
            <x v="1"/>
          </reference>
        </references>
      </pivotArea>
    </format>
    <format dxfId="12879">
      <pivotArea collapsedLevelsAreSubtotals="1" fieldPosition="0">
        <references count="5">
          <reference field="1" count="1" selected="0">
            <x v="0"/>
          </reference>
          <reference field="2" count="1" selected="0">
            <x v="11"/>
          </reference>
          <reference field="3" count="1" selected="0">
            <x v="55"/>
          </reference>
          <reference field="4" count="4">
            <x v="61"/>
            <x v="399"/>
            <x v="454"/>
            <x v="599"/>
          </reference>
          <reference field="6" count="1" selected="0">
            <x v="1"/>
          </reference>
        </references>
      </pivotArea>
    </format>
    <format dxfId="12878">
      <pivotArea collapsedLevelsAreSubtotals="1" fieldPosition="0">
        <references count="4">
          <reference field="1" count="1" selected="0">
            <x v="0"/>
          </reference>
          <reference field="2" count="1" selected="0">
            <x v="11"/>
          </reference>
          <reference field="3" count="1" selected="0">
            <x v="55"/>
          </reference>
          <reference field="6" count="1">
            <x v="2"/>
          </reference>
        </references>
      </pivotArea>
    </format>
    <format dxfId="12877">
      <pivotArea collapsedLevelsAreSubtotals="1" fieldPosition="0">
        <references count="5">
          <reference field="1" count="1" selected="0">
            <x v="0"/>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12876">
      <pivotArea collapsedLevelsAreSubtotals="1" fieldPosition="0">
        <references count="2">
          <reference field="1" count="1" selected="0">
            <x v="0"/>
          </reference>
          <reference field="2" count="1">
            <x v="12"/>
          </reference>
        </references>
      </pivotArea>
    </format>
    <format dxfId="12875">
      <pivotArea collapsedLevelsAreSubtotals="1" fieldPosition="0">
        <references count="3">
          <reference field="1" count="1" selected="0">
            <x v="0"/>
          </reference>
          <reference field="2" count="1" selected="0">
            <x v="12"/>
          </reference>
          <reference field="3" count="1">
            <x v="0"/>
          </reference>
        </references>
      </pivotArea>
    </format>
    <format dxfId="12874">
      <pivotArea collapsedLevelsAreSubtotals="1" fieldPosition="0">
        <references count="4">
          <reference field="1" count="1" selected="0">
            <x v="0"/>
          </reference>
          <reference field="2" count="1" selected="0">
            <x v="12"/>
          </reference>
          <reference field="3" count="1" selected="0">
            <x v="0"/>
          </reference>
          <reference field="6" count="1">
            <x v="2"/>
          </reference>
        </references>
      </pivotArea>
    </format>
    <format dxfId="12873">
      <pivotArea collapsedLevelsAreSubtotals="1" fieldPosition="0">
        <references count="5">
          <reference field="1" count="1" selected="0">
            <x v="0"/>
          </reference>
          <reference field="2" count="1" selected="0">
            <x v="12"/>
          </reference>
          <reference field="3" count="1" selected="0">
            <x v="0"/>
          </reference>
          <reference field="4" count="1">
            <x v="199"/>
          </reference>
          <reference field="6" count="1" selected="0">
            <x v="2"/>
          </reference>
        </references>
      </pivotArea>
    </format>
    <format dxfId="12872">
      <pivotArea collapsedLevelsAreSubtotals="1" fieldPosition="0">
        <references count="3">
          <reference field="1" count="1" selected="0">
            <x v="0"/>
          </reference>
          <reference field="2" count="1" selected="0">
            <x v="12"/>
          </reference>
          <reference field="3" count="1">
            <x v="1"/>
          </reference>
        </references>
      </pivotArea>
    </format>
    <format dxfId="12871">
      <pivotArea collapsedLevelsAreSubtotals="1" fieldPosition="0">
        <references count="4">
          <reference field="1" count="1" selected="0">
            <x v="0"/>
          </reference>
          <reference field="2" count="1" selected="0">
            <x v="12"/>
          </reference>
          <reference field="3" count="1" selected="0">
            <x v="1"/>
          </reference>
          <reference field="6" count="1">
            <x v="2"/>
          </reference>
        </references>
      </pivotArea>
    </format>
    <format dxfId="12870">
      <pivotArea collapsedLevelsAreSubtotals="1" fieldPosition="0">
        <references count="5">
          <reference field="1" count="1" selected="0">
            <x v="0"/>
          </reference>
          <reference field="2" count="1" selected="0">
            <x v="12"/>
          </reference>
          <reference field="3" count="1" selected="0">
            <x v="1"/>
          </reference>
          <reference field="4" count="1">
            <x v="119"/>
          </reference>
          <reference field="6" count="1" selected="0">
            <x v="2"/>
          </reference>
        </references>
      </pivotArea>
    </format>
    <format dxfId="12869">
      <pivotArea collapsedLevelsAreSubtotals="1" fieldPosition="0">
        <references count="3">
          <reference field="1" count="1" selected="0">
            <x v="0"/>
          </reference>
          <reference field="2" count="1" selected="0">
            <x v="12"/>
          </reference>
          <reference field="3" count="1">
            <x v="2"/>
          </reference>
        </references>
      </pivotArea>
    </format>
    <format dxfId="12868">
      <pivotArea collapsedLevelsAreSubtotals="1" fieldPosition="0">
        <references count="4">
          <reference field="1" count="1" selected="0">
            <x v="0"/>
          </reference>
          <reference field="2" count="1" selected="0">
            <x v="12"/>
          </reference>
          <reference field="3" count="1" selected="0">
            <x v="2"/>
          </reference>
          <reference field="6" count="1">
            <x v="2"/>
          </reference>
        </references>
      </pivotArea>
    </format>
    <format dxfId="12867">
      <pivotArea collapsedLevelsAreSubtotals="1" fieldPosition="0">
        <references count="5">
          <reference field="1" count="1" selected="0">
            <x v="0"/>
          </reference>
          <reference field="2" count="1" selected="0">
            <x v="12"/>
          </reference>
          <reference field="3" count="1" selected="0">
            <x v="2"/>
          </reference>
          <reference field="4" count="1">
            <x v="268"/>
          </reference>
          <reference field="6" count="1" selected="0">
            <x v="2"/>
          </reference>
        </references>
      </pivotArea>
    </format>
    <format dxfId="12866">
      <pivotArea collapsedLevelsAreSubtotals="1" fieldPosition="0">
        <references count="3">
          <reference field="1" count="1" selected="0">
            <x v="0"/>
          </reference>
          <reference field="2" count="1" selected="0">
            <x v="12"/>
          </reference>
          <reference field="3" count="1">
            <x v="3"/>
          </reference>
        </references>
      </pivotArea>
    </format>
    <format dxfId="12865">
      <pivotArea collapsedLevelsAreSubtotals="1" fieldPosition="0">
        <references count="4">
          <reference field="1" count="1" selected="0">
            <x v="0"/>
          </reference>
          <reference field="2" count="1" selected="0">
            <x v="12"/>
          </reference>
          <reference field="3" count="1" selected="0">
            <x v="3"/>
          </reference>
          <reference field="6" count="1">
            <x v="0"/>
          </reference>
        </references>
      </pivotArea>
    </format>
    <format dxfId="12864">
      <pivotArea collapsedLevelsAreSubtotals="1" fieldPosition="0">
        <references count="5">
          <reference field="1" count="1" selected="0">
            <x v="0"/>
          </reference>
          <reference field="2" count="1" selected="0">
            <x v="12"/>
          </reference>
          <reference field="3" count="1" selected="0">
            <x v="3"/>
          </reference>
          <reference field="4" count="1">
            <x v="60"/>
          </reference>
          <reference field="6" count="1" selected="0">
            <x v="0"/>
          </reference>
        </references>
      </pivotArea>
    </format>
    <format dxfId="12863">
      <pivotArea collapsedLevelsAreSubtotals="1" fieldPosition="0">
        <references count="4">
          <reference field="1" count="1" selected="0">
            <x v="0"/>
          </reference>
          <reference field="2" count="1" selected="0">
            <x v="12"/>
          </reference>
          <reference field="3" count="1" selected="0">
            <x v="3"/>
          </reference>
          <reference field="6" count="1">
            <x v="1"/>
          </reference>
        </references>
      </pivotArea>
    </format>
    <format dxfId="12862">
      <pivotArea collapsedLevelsAreSubtotals="1" fieldPosition="0">
        <references count="5">
          <reference field="1" count="1" selected="0">
            <x v="0"/>
          </reference>
          <reference field="2" count="1" selected="0">
            <x v="12"/>
          </reference>
          <reference field="3" count="1" selected="0">
            <x v="3"/>
          </reference>
          <reference field="4" count="5">
            <x v="167"/>
            <x v="184"/>
            <x v="187"/>
            <x v="197"/>
            <x v="450"/>
          </reference>
          <reference field="6" count="1" selected="0">
            <x v="1"/>
          </reference>
        </references>
      </pivotArea>
    </format>
    <format dxfId="12861">
      <pivotArea collapsedLevelsAreSubtotals="1" fieldPosition="0">
        <references count="4">
          <reference field="1" count="1" selected="0">
            <x v="0"/>
          </reference>
          <reference field="2" count="1" selected="0">
            <x v="12"/>
          </reference>
          <reference field="3" count="1" selected="0">
            <x v="3"/>
          </reference>
          <reference field="6" count="1">
            <x v="2"/>
          </reference>
        </references>
      </pivotArea>
    </format>
    <format dxfId="12860">
      <pivotArea collapsedLevelsAreSubtotals="1" fieldPosition="0">
        <references count="5">
          <reference field="1" count="1" selected="0">
            <x v="0"/>
          </reference>
          <reference field="2" count="1" selected="0">
            <x v="12"/>
          </reference>
          <reference field="3" count="1" selected="0">
            <x v="3"/>
          </reference>
          <reference field="4" count="22">
            <x v="62"/>
            <x v="83"/>
            <x v="120"/>
            <x v="134"/>
            <x v="135"/>
            <x v="136"/>
            <x v="137"/>
            <x v="252"/>
            <x v="254"/>
            <x v="274"/>
            <x v="275"/>
            <x v="276"/>
            <x v="289"/>
            <x v="329"/>
            <x v="338"/>
            <x v="339"/>
            <x v="341"/>
            <x v="377"/>
            <x v="411"/>
            <x v="433"/>
            <x v="516"/>
            <x v="585"/>
          </reference>
          <reference field="6" count="1" selected="0">
            <x v="2"/>
          </reference>
        </references>
      </pivotArea>
    </format>
    <format dxfId="12859">
      <pivotArea collapsedLevelsAreSubtotals="1" fieldPosition="0">
        <references count="3">
          <reference field="1" count="1" selected="0">
            <x v="0"/>
          </reference>
          <reference field="2" count="1" selected="0">
            <x v="12"/>
          </reference>
          <reference field="3" count="1">
            <x v="10"/>
          </reference>
        </references>
      </pivotArea>
    </format>
    <format dxfId="12858">
      <pivotArea collapsedLevelsAreSubtotals="1" fieldPosition="0">
        <references count="4">
          <reference field="1" count="1" selected="0">
            <x v="0"/>
          </reference>
          <reference field="2" count="1" selected="0">
            <x v="12"/>
          </reference>
          <reference field="3" count="1" selected="0">
            <x v="10"/>
          </reference>
          <reference field="6" count="1">
            <x v="1"/>
          </reference>
        </references>
      </pivotArea>
    </format>
    <format dxfId="12857">
      <pivotArea collapsedLevelsAreSubtotals="1" fieldPosition="0">
        <references count="5">
          <reference field="1" count="1" selected="0">
            <x v="0"/>
          </reference>
          <reference field="2" count="1" selected="0">
            <x v="12"/>
          </reference>
          <reference field="3" count="1" selected="0">
            <x v="10"/>
          </reference>
          <reference field="4" count="1">
            <x v="3"/>
          </reference>
          <reference field="6" count="1" selected="0">
            <x v="1"/>
          </reference>
        </references>
      </pivotArea>
    </format>
    <format dxfId="12856">
      <pivotArea collapsedLevelsAreSubtotals="1" fieldPosition="0">
        <references count="4">
          <reference field="1" count="1" selected="0">
            <x v="0"/>
          </reference>
          <reference field="2" count="1" selected="0">
            <x v="12"/>
          </reference>
          <reference field="3" count="1" selected="0">
            <x v="10"/>
          </reference>
          <reference field="6" count="1">
            <x v="2"/>
          </reference>
        </references>
      </pivotArea>
    </format>
    <format dxfId="12855">
      <pivotArea collapsedLevelsAreSubtotals="1" fieldPosition="0">
        <references count="5">
          <reference field="1" count="1" selected="0">
            <x v="0"/>
          </reference>
          <reference field="2" count="1" selected="0">
            <x v="12"/>
          </reference>
          <reference field="3" count="1" selected="0">
            <x v="10"/>
          </reference>
          <reference field="4" count="4">
            <x v="422"/>
            <x v="448"/>
            <x v="459"/>
            <x v="623"/>
          </reference>
          <reference field="6" count="1" selected="0">
            <x v="2"/>
          </reference>
        </references>
      </pivotArea>
    </format>
    <format dxfId="12854">
      <pivotArea collapsedLevelsAreSubtotals="1" fieldPosition="0">
        <references count="3">
          <reference field="1" count="1" selected="0">
            <x v="0"/>
          </reference>
          <reference field="2" count="1" selected="0">
            <x v="12"/>
          </reference>
          <reference field="3" count="1">
            <x v="16"/>
          </reference>
        </references>
      </pivotArea>
    </format>
    <format dxfId="12853">
      <pivotArea collapsedLevelsAreSubtotals="1" fieldPosition="0">
        <references count="4">
          <reference field="1" count="1" selected="0">
            <x v="0"/>
          </reference>
          <reference field="2" count="1" selected="0">
            <x v="12"/>
          </reference>
          <reference field="3" count="1" selected="0">
            <x v="16"/>
          </reference>
          <reference field="6" count="1">
            <x v="2"/>
          </reference>
        </references>
      </pivotArea>
    </format>
    <format dxfId="12852">
      <pivotArea collapsedLevelsAreSubtotals="1" fieldPosition="0">
        <references count="5">
          <reference field="1" count="1" selected="0">
            <x v="0"/>
          </reference>
          <reference field="2" count="1" selected="0">
            <x v="12"/>
          </reference>
          <reference field="3" count="1" selected="0">
            <x v="16"/>
          </reference>
          <reference field="4" count="1">
            <x v="75"/>
          </reference>
          <reference field="6" count="1" selected="0">
            <x v="2"/>
          </reference>
        </references>
      </pivotArea>
    </format>
    <format dxfId="12851">
      <pivotArea collapsedLevelsAreSubtotals="1" fieldPosition="0">
        <references count="3">
          <reference field="1" count="1" selected="0">
            <x v="0"/>
          </reference>
          <reference field="2" count="1" selected="0">
            <x v="12"/>
          </reference>
          <reference field="3" count="1">
            <x v="20"/>
          </reference>
        </references>
      </pivotArea>
    </format>
    <format dxfId="12850">
      <pivotArea collapsedLevelsAreSubtotals="1" fieldPosition="0">
        <references count="4">
          <reference field="1" count="1" selected="0">
            <x v="0"/>
          </reference>
          <reference field="2" count="1" selected="0">
            <x v="12"/>
          </reference>
          <reference field="3" count="1" selected="0">
            <x v="20"/>
          </reference>
          <reference field="6" count="1">
            <x v="0"/>
          </reference>
        </references>
      </pivotArea>
    </format>
    <format dxfId="12849">
      <pivotArea collapsedLevelsAreSubtotals="1" fieldPosition="0">
        <references count="5">
          <reference field="1" count="1" selected="0">
            <x v="0"/>
          </reference>
          <reference field="2" count="1" selected="0">
            <x v="12"/>
          </reference>
          <reference field="3" count="1" selected="0">
            <x v="20"/>
          </reference>
          <reference field="4" count="1">
            <x v="521"/>
          </reference>
          <reference field="6" count="1" selected="0">
            <x v="0"/>
          </reference>
        </references>
      </pivotArea>
    </format>
    <format dxfId="12848">
      <pivotArea collapsedLevelsAreSubtotals="1" fieldPosition="0">
        <references count="4">
          <reference field="1" count="1" selected="0">
            <x v="0"/>
          </reference>
          <reference field="2" count="1" selected="0">
            <x v="12"/>
          </reference>
          <reference field="3" count="1" selected="0">
            <x v="20"/>
          </reference>
          <reference field="6" count="1">
            <x v="1"/>
          </reference>
        </references>
      </pivotArea>
    </format>
    <format dxfId="12847">
      <pivotArea collapsedLevelsAreSubtotals="1" fieldPosition="0">
        <references count="5">
          <reference field="1" count="1" selected="0">
            <x v="0"/>
          </reference>
          <reference field="2" count="1" selected="0">
            <x v="12"/>
          </reference>
          <reference field="3" count="1" selected="0">
            <x v="20"/>
          </reference>
          <reference field="4" count="6">
            <x v="85"/>
            <x v="115"/>
            <x v="172"/>
            <x v="279"/>
            <x v="283"/>
            <x v="565"/>
          </reference>
          <reference field="6" count="1" selected="0">
            <x v="1"/>
          </reference>
        </references>
      </pivotArea>
    </format>
    <format dxfId="12846">
      <pivotArea collapsedLevelsAreSubtotals="1" fieldPosition="0">
        <references count="4">
          <reference field="1" count="1" selected="0">
            <x v="0"/>
          </reference>
          <reference field="2" count="1" selected="0">
            <x v="12"/>
          </reference>
          <reference field="3" count="1" selected="0">
            <x v="20"/>
          </reference>
          <reference field="6" count="1">
            <x v="2"/>
          </reference>
        </references>
      </pivotArea>
    </format>
    <format dxfId="12845">
      <pivotArea collapsedLevelsAreSubtotals="1" fieldPosition="0">
        <references count="5">
          <reference field="1" count="1" selected="0">
            <x v="0"/>
          </reference>
          <reference field="2" count="1" selected="0">
            <x v="12"/>
          </reference>
          <reference field="3" count="1" selected="0">
            <x v="20"/>
          </reference>
          <reference field="4" count="27">
            <x v="42"/>
            <x v="76"/>
            <x v="87"/>
            <x v="95"/>
            <x v="121"/>
            <x v="273"/>
            <x v="280"/>
            <x v="281"/>
            <x v="282"/>
            <x v="284"/>
            <x v="285"/>
            <x v="290"/>
            <x v="321"/>
            <x v="323"/>
            <x v="325"/>
            <x v="326"/>
            <x v="429"/>
            <x v="445"/>
            <x v="495"/>
            <x v="520"/>
            <x v="582"/>
            <x v="592"/>
            <x v="600"/>
            <x v="602"/>
            <x v="607"/>
            <x v="625"/>
            <x v="627"/>
          </reference>
          <reference field="6" count="1" selected="0">
            <x v="2"/>
          </reference>
        </references>
      </pivotArea>
    </format>
    <format dxfId="12844">
      <pivotArea collapsedLevelsAreSubtotals="1" fieldPosition="0">
        <references count="3">
          <reference field="1" count="1" selected="0">
            <x v="0"/>
          </reference>
          <reference field="2" count="1" selected="0">
            <x v="12"/>
          </reference>
          <reference field="3" count="1">
            <x v="23"/>
          </reference>
        </references>
      </pivotArea>
    </format>
    <format dxfId="12843">
      <pivotArea collapsedLevelsAreSubtotals="1" fieldPosition="0">
        <references count="4">
          <reference field="1" count="1" selected="0">
            <x v="0"/>
          </reference>
          <reference field="2" count="1" selected="0">
            <x v="12"/>
          </reference>
          <reference field="3" count="1" selected="0">
            <x v="23"/>
          </reference>
          <reference field="6" count="1">
            <x v="1"/>
          </reference>
        </references>
      </pivotArea>
    </format>
    <format dxfId="12842">
      <pivotArea collapsedLevelsAreSubtotals="1" fieldPosition="0">
        <references count="5">
          <reference field="1" count="1" selected="0">
            <x v="0"/>
          </reference>
          <reference field="2" count="1" selected="0">
            <x v="12"/>
          </reference>
          <reference field="3" count="1" selected="0">
            <x v="23"/>
          </reference>
          <reference field="4" count="2">
            <x v="52"/>
            <x v="57"/>
          </reference>
          <reference field="6" count="1" selected="0">
            <x v="1"/>
          </reference>
        </references>
      </pivotArea>
    </format>
    <format dxfId="12841">
      <pivotArea collapsedLevelsAreSubtotals="1" fieldPosition="0">
        <references count="3">
          <reference field="1" count="1" selected="0">
            <x v="0"/>
          </reference>
          <reference field="2" count="1" selected="0">
            <x v="12"/>
          </reference>
          <reference field="3" count="1">
            <x v="63"/>
          </reference>
        </references>
      </pivotArea>
    </format>
    <format dxfId="12840">
      <pivotArea collapsedLevelsAreSubtotals="1" fieldPosition="0">
        <references count="4">
          <reference field="1" count="1" selected="0">
            <x v="0"/>
          </reference>
          <reference field="2" count="1" selected="0">
            <x v="12"/>
          </reference>
          <reference field="3" count="1" selected="0">
            <x v="63"/>
          </reference>
          <reference field="6" count="1">
            <x v="2"/>
          </reference>
        </references>
      </pivotArea>
    </format>
    <format dxfId="12839">
      <pivotArea collapsedLevelsAreSubtotals="1" fieldPosition="0">
        <references count="5">
          <reference field="1" count="1" selected="0">
            <x v="0"/>
          </reference>
          <reference field="2" count="1" selected="0">
            <x v="12"/>
          </reference>
          <reference field="3" count="1" selected="0">
            <x v="63"/>
          </reference>
          <reference field="4" count="1">
            <x v="267"/>
          </reference>
          <reference field="6" count="1" selected="0">
            <x v="2"/>
          </reference>
        </references>
      </pivotArea>
    </format>
    <format dxfId="12838">
      <pivotArea collapsedLevelsAreSubtotals="1" fieldPosition="0">
        <references count="3">
          <reference field="1" count="1" selected="0">
            <x v="0"/>
          </reference>
          <reference field="2" count="1" selected="0">
            <x v="12"/>
          </reference>
          <reference field="3" count="1">
            <x v="100"/>
          </reference>
        </references>
      </pivotArea>
    </format>
    <format dxfId="12837">
      <pivotArea collapsedLevelsAreSubtotals="1" fieldPosition="0">
        <references count="4">
          <reference field="1" count="1" selected="0">
            <x v="0"/>
          </reference>
          <reference field="2" count="1" selected="0">
            <x v="12"/>
          </reference>
          <reference field="3" count="1" selected="0">
            <x v="100"/>
          </reference>
          <reference field="6" count="1">
            <x v="0"/>
          </reference>
        </references>
      </pivotArea>
    </format>
    <format dxfId="12836">
      <pivotArea collapsedLevelsAreSubtotals="1" fieldPosition="0">
        <references count="5">
          <reference field="1" count="1" selected="0">
            <x v="0"/>
          </reference>
          <reference field="2" count="1" selected="0">
            <x v="12"/>
          </reference>
          <reference field="3" count="1" selected="0">
            <x v="100"/>
          </reference>
          <reference field="4" count="1">
            <x v="311"/>
          </reference>
          <reference field="6" count="1" selected="0">
            <x v="0"/>
          </reference>
        </references>
      </pivotArea>
    </format>
    <format dxfId="12835">
      <pivotArea collapsedLevelsAreSubtotals="1" fieldPosition="0">
        <references count="4">
          <reference field="1" count="1" selected="0">
            <x v="0"/>
          </reference>
          <reference field="2" count="1" selected="0">
            <x v="12"/>
          </reference>
          <reference field="3" count="1" selected="0">
            <x v="100"/>
          </reference>
          <reference field="6" count="1">
            <x v="1"/>
          </reference>
        </references>
      </pivotArea>
    </format>
    <format dxfId="12834">
      <pivotArea collapsedLevelsAreSubtotals="1" fieldPosition="0">
        <references count="5">
          <reference field="1" count="1" selected="0">
            <x v="0"/>
          </reference>
          <reference field="2" count="1" selected="0">
            <x v="12"/>
          </reference>
          <reference field="3" count="1" selected="0">
            <x v="100"/>
          </reference>
          <reference field="4" count="5">
            <x v="34"/>
            <x v="123"/>
            <x v="138"/>
            <x v="349"/>
            <x v="350"/>
          </reference>
          <reference field="6" count="1" selected="0">
            <x v="1"/>
          </reference>
        </references>
      </pivotArea>
    </format>
    <format dxfId="12833">
      <pivotArea collapsedLevelsAreSubtotals="1" fieldPosition="0">
        <references count="4">
          <reference field="1" count="1" selected="0">
            <x v="0"/>
          </reference>
          <reference field="2" count="1" selected="0">
            <x v="12"/>
          </reference>
          <reference field="3" count="1" selected="0">
            <x v="100"/>
          </reference>
          <reference field="6" count="1">
            <x v="2"/>
          </reference>
        </references>
      </pivotArea>
    </format>
    <format dxfId="12832">
      <pivotArea collapsedLevelsAreSubtotals="1" fieldPosition="0">
        <references count="5">
          <reference field="1" count="1" selected="0">
            <x v="0"/>
          </reference>
          <reference field="2" count="1" selected="0">
            <x v="12"/>
          </reference>
          <reference field="3" count="1" selected="0">
            <x v="100"/>
          </reference>
          <reference field="4" count="13">
            <x v="35"/>
            <x v="198"/>
            <x v="235"/>
            <x v="236"/>
            <x v="237"/>
            <x v="242"/>
            <x v="312"/>
            <x v="313"/>
            <x v="336"/>
            <x v="348"/>
            <x v="351"/>
            <x v="444"/>
            <x v="463"/>
          </reference>
          <reference field="6" count="1" selected="0">
            <x v="2"/>
          </reference>
        </references>
      </pivotArea>
    </format>
    <format dxfId="12831">
      <pivotArea collapsedLevelsAreSubtotals="1" fieldPosition="0">
        <references count="2">
          <reference field="1" count="1" selected="0">
            <x v="0"/>
          </reference>
          <reference field="2" count="1">
            <x v="13"/>
          </reference>
        </references>
      </pivotArea>
    </format>
    <format dxfId="12830">
      <pivotArea collapsedLevelsAreSubtotals="1" fieldPosition="0">
        <references count="3">
          <reference field="1" count="1" selected="0">
            <x v="0"/>
          </reference>
          <reference field="2" count="1" selected="0">
            <x v="13"/>
          </reference>
          <reference field="3" count="1">
            <x v="92"/>
          </reference>
        </references>
      </pivotArea>
    </format>
    <format dxfId="12829">
      <pivotArea collapsedLevelsAreSubtotals="1" fieldPosition="0">
        <references count="4">
          <reference field="1" count="1" selected="0">
            <x v="0"/>
          </reference>
          <reference field="2" count="1" selected="0">
            <x v="13"/>
          </reference>
          <reference field="3" count="1" selected="0">
            <x v="92"/>
          </reference>
          <reference field="6" count="1">
            <x v="2"/>
          </reference>
        </references>
      </pivotArea>
    </format>
    <format dxfId="12828">
      <pivotArea collapsedLevelsAreSubtotals="1" fieldPosition="0">
        <references count="5">
          <reference field="1" count="1" selected="0">
            <x v="0"/>
          </reference>
          <reference field="2" count="1" selected="0">
            <x v="13"/>
          </reference>
          <reference field="3" count="1" selected="0">
            <x v="92"/>
          </reference>
          <reference field="4" count="1">
            <x v="189"/>
          </reference>
          <reference field="6" count="1" selected="0">
            <x v="2"/>
          </reference>
        </references>
      </pivotArea>
    </format>
    <format dxfId="12827">
      <pivotArea collapsedLevelsAreSubtotals="1" fieldPosition="0">
        <references count="2">
          <reference field="1" count="1" selected="0">
            <x v="0"/>
          </reference>
          <reference field="2" count="1">
            <x v="14"/>
          </reference>
        </references>
      </pivotArea>
    </format>
    <format dxfId="12826">
      <pivotArea collapsedLevelsAreSubtotals="1" fieldPosition="0">
        <references count="3">
          <reference field="1" count="1" selected="0">
            <x v="0"/>
          </reference>
          <reference field="2" count="1" selected="0">
            <x v="14"/>
          </reference>
          <reference field="3" count="1">
            <x v="80"/>
          </reference>
        </references>
      </pivotArea>
    </format>
    <format dxfId="12825">
      <pivotArea collapsedLevelsAreSubtotals="1" fieldPosition="0">
        <references count="4">
          <reference field="1" count="1" selected="0">
            <x v="0"/>
          </reference>
          <reference field="2" count="1" selected="0">
            <x v="14"/>
          </reference>
          <reference field="3" count="1" selected="0">
            <x v="80"/>
          </reference>
          <reference field="6" count="1">
            <x v="1"/>
          </reference>
        </references>
      </pivotArea>
    </format>
    <format dxfId="12824">
      <pivotArea collapsedLevelsAreSubtotals="1" fieldPosition="0">
        <references count="5">
          <reference field="1" count="1" selected="0">
            <x v="0"/>
          </reference>
          <reference field="2" count="1" selected="0">
            <x v="14"/>
          </reference>
          <reference field="3" count="1" selected="0">
            <x v="80"/>
          </reference>
          <reference field="4" count="1">
            <x v="213"/>
          </reference>
          <reference field="6" count="1" selected="0">
            <x v="1"/>
          </reference>
        </references>
      </pivotArea>
    </format>
    <format dxfId="12823">
      <pivotArea collapsedLevelsAreSubtotals="1" fieldPosition="0">
        <references count="2">
          <reference field="1" count="1" selected="0">
            <x v="0"/>
          </reference>
          <reference field="2" count="1">
            <x v="16"/>
          </reference>
        </references>
      </pivotArea>
    </format>
    <format dxfId="12822">
      <pivotArea collapsedLevelsAreSubtotals="1" fieldPosition="0">
        <references count="3">
          <reference field="1" count="1" selected="0">
            <x v="0"/>
          </reference>
          <reference field="2" count="1" selected="0">
            <x v="16"/>
          </reference>
          <reference field="3" count="1">
            <x v="103"/>
          </reference>
        </references>
      </pivotArea>
    </format>
    <format dxfId="12821">
      <pivotArea collapsedLevelsAreSubtotals="1" fieldPosition="0">
        <references count="4">
          <reference field="1" count="1" selected="0">
            <x v="0"/>
          </reference>
          <reference field="2" count="1" selected="0">
            <x v="16"/>
          </reference>
          <reference field="3" count="1" selected="0">
            <x v="103"/>
          </reference>
          <reference field="6" count="1">
            <x v="1"/>
          </reference>
        </references>
      </pivotArea>
    </format>
    <format dxfId="12820">
      <pivotArea collapsedLevelsAreSubtotals="1" fieldPosition="0">
        <references count="5">
          <reference field="1" count="1" selected="0">
            <x v="0"/>
          </reference>
          <reference field="2" count="1" selected="0">
            <x v="16"/>
          </reference>
          <reference field="3" count="1" selected="0">
            <x v="103"/>
          </reference>
          <reference field="4" count="1">
            <x v="112"/>
          </reference>
          <reference field="6" count="1" selected="0">
            <x v="1"/>
          </reference>
        </references>
      </pivotArea>
    </format>
    <format dxfId="12819">
      <pivotArea collapsedLevelsAreSubtotals="1" fieldPosition="0">
        <references count="4">
          <reference field="1" count="1" selected="0">
            <x v="0"/>
          </reference>
          <reference field="2" count="1" selected="0">
            <x v="16"/>
          </reference>
          <reference field="3" count="1" selected="0">
            <x v="103"/>
          </reference>
          <reference field="6" count="1">
            <x v="2"/>
          </reference>
        </references>
      </pivotArea>
    </format>
    <format dxfId="12818">
      <pivotArea collapsedLevelsAreSubtotals="1" fieldPosition="0">
        <references count="5">
          <reference field="1" count="1" selected="0">
            <x v="0"/>
          </reference>
          <reference field="2" count="1" selected="0">
            <x v="16"/>
          </reference>
          <reference field="3" count="1" selected="0">
            <x v="103"/>
          </reference>
          <reference field="4" count="6">
            <x v="101"/>
            <x v="111"/>
            <x v="113"/>
            <x v="173"/>
            <x v="266"/>
            <x v="428"/>
          </reference>
          <reference field="6" count="1" selected="0">
            <x v="2"/>
          </reference>
        </references>
      </pivotArea>
    </format>
    <format dxfId="12817">
      <pivotArea collapsedLevelsAreSubtotals="1" fieldPosition="0">
        <references count="1">
          <reference field="1" count="1">
            <x v="1"/>
          </reference>
        </references>
      </pivotArea>
    </format>
    <format dxfId="12816">
      <pivotArea collapsedLevelsAreSubtotals="1" fieldPosition="0">
        <references count="2">
          <reference field="1" count="1" selected="0">
            <x v="1"/>
          </reference>
          <reference field="2" count="1">
            <x v="0"/>
          </reference>
        </references>
      </pivotArea>
    </format>
    <format dxfId="12815">
      <pivotArea collapsedLevelsAreSubtotals="1" fieldPosition="0">
        <references count="3">
          <reference field="1" count="1" selected="0">
            <x v="1"/>
          </reference>
          <reference field="2" count="1" selected="0">
            <x v="0"/>
          </reference>
          <reference field="3" count="1">
            <x v="5"/>
          </reference>
        </references>
      </pivotArea>
    </format>
    <format dxfId="12814">
      <pivotArea collapsedLevelsAreSubtotals="1" fieldPosition="0">
        <references count="4">
          <reference field="1" count="1" selected="0">
            <x v="1"/>
          </reference>
          <reference field="2" count="1" selected="0">
            <x v="0"/>
          </reference>
          <reference field="3" count="1" selected="0">
            <x v="5"/>
          </reference>
          <reference field="6" count="1">
            <x v="2"/>
          </reference>
        </references>
      </pivotArea>
    </format>
    <format dxfId="12813">
      <pivotArea collapsedLevelsAreSubtotals="1" fieldPosition="0">
        <references count="5">
          <reference field="1" count="1" selected="0">
            <x v="1"/>
          </reference>
          <reference field="2" count="1" selected="0">
            <x v="0"/>
          </reference>
          <reference field="3" count="1" selected="0">
            <x v="5"/>
          </reference>
          <reference field="4" count="1">
            <x v="211"/>
          </reference>
          <reference field="6" count="1" selected="0">
            <x v="2"/>
          </reference>
        </references>
      </pivotArea>
    </format>
    <format dxfId="12812">
      <pivotArea collapsedLevelsAreSubtotals="1" fieldPosition="0">
        <references count="2">
          <reference field="1" count="1" selected="0">
            <x v="1"/>
          </reference>
          <reference field="2" count="1">
            <x v="1"/>
          </reference>
        </references>
      </pivotArea>
    </format>
    <format dxfId="12811">
      <pivotArea collapsedLevelsAreSubtotals="1" fieldPosition="0">
        <references count="3">
          <reference field="1" count="1" selected="0">
            <x v="1"/>
          </reference>
          <reference field="2" count="1" selected="0">
            <x v="1"/>
          </reference>
          <reference field="3" count="1">
            <x v="9"/>
          </reference>
        </references>
      </pivotArea>
    </format>
    <format dxfId="12810">
      <pivotArea collapsedLevelsAreSubtotals="1" fieldPosition="0">
        <references count="4">
          <reference field="1" count="1" selected="0">
            <x v="1"/>
          </reference>
          <reference field="2" count="1" selected="0">
            <x v="1"/>
          </reference>
          <reference field="3" count="1" selected="0">
            <x v="9"/>
          </reference>
          <reference field="6" count="1">
            <x v="2"/>
          </reference>
        </references>
      </pivotArea>
    </format>
    <format dxfId="12809">
      <pivotArea collapsedLevelsAreSubtotals="1" fieldPosition="0">
        <references count="5">
          <reference field="1" count="1" selected="0">
            <x v="1"/>
          </reference>
          <reference field="2" count="1" selected="0">
            <x v="1"/>
          </reference>
          <reference field="3" count="1" selected="0">
            <x v="9"/>
          </reference>
          <reference field="4" count="1">
            <x v="88"/>
          </reference>
          <reference field="6" count="1" selected="0">
            <x v="2"/>
          </reference>
        </references>
      </pivotArea>
    </format>
    <format dxfId="12808">
      <pivotArea collapsedLevelsAreSubtotals="1" fieldPosition="0">
        <references count="3">
          <reference field="1" count="1" selected="0">
            <x v="1"/>
          </reference>
          <reference field="2" count="1" selected="0">
            <x v="1"/>
          </reference>
          <reference field="3" count="1">
            <x v="19"/>
          </reference>
        </references>
      </pivotArea>
    </format>
    <format dxfId="12807">
      <pivotArea collapsedLevelsAreSubtotals="1" fieldPosition="0">
        <references count="4">
          <reference field="1" count="1" selected="0">
            <x v="1"/>
          </reference>
          <reference field="2" count="1" selected="0">
            <x v="1"/>
          </reference>
          <reference field="3" count="1" selected="0">
            <x v="19"/>
          </reference>
          <reference field="6" count="1">
            <x v="1"/>
          </reference>
        </references>
      </pivotArea>
    </format>
    <format dxfId="12806">
      <pivotArea collapsedLevelsAreSubtotals="1" fieldPosition="0">
        <references count="5">
          <reference field="1" count="1" selected="0">
            <x v="1"/>
          </reference>
          <reference field="2" count="1" selected="0">
            <x v="1"/>
          </reference>
          <reference field="3" count="1" selected="0">
            <x v="19"/>
          </reference>
          <reference field="4" count="2">
            <x v="403"/>
            <x v="453"/>
          </reference>
          <reference field="6" count="1" selected="0">
            <x v="1"/>
          </reference>
        </references>
      </pivotArea>
    </format>
    <format dxfId="12805">
      <pivotArea collapsedLevelsAreSubtotals="1" fieldPosition="0">
        <references count="4">
          <reference field="1" count="1" selected="0">
            <x v="1"/>
          </reference>
          <reference field="2" count="1" selected="0">
            <x v="1"/>
          </reference>
          <reference field="3" count="1" selected="0">
            <x v="19"/>
          </reference>
          <reference field="6" count="1">
            <x v="2"/>
          </reference>
        </references>
      </pivotArea>
    </format>
    <format dxfId="12804">
      <pivotArea collapsedLevelsAreSubtotals="1" fieldPosition="0">
        <references count="5">
          <reference field="1" count="1" selected="0">
            <x v="1"/>
          </reference>
          <reference field="2" count="1" selected="0">
            <x v="1"/>
          </reference>
          <reference field="3" count="1" selected="0">
            <x v="19"/>
          </reference>
          <reference field="4" count="11">
            <x v="45"/>
            <x v="117"/>
            <x v="169"/>
            <x v="211"/>
            <x v="227"/>
            <x v="230"/>
            <x v="363"/>
            <x v="364"/>
            <x v="372"/>
            <x v="398"/>
            <x v="406"/>
          </reference>
          <reference field="6" count="1" selected="0">
            <x v="2"/>
          </reference>
        </references>
      </pivotArea>
    </format>
    <format dxfId="12803">
      <pivotArea collapsedLevelsAreSubtotals="1" fieldPosition="0">
        <references count="3">
          <reference field="1" count="1" selected="0">
            <x v="1"/>
          </reference>
          <reference field="2" count="1" selected="0">
            <x v="1"/>
          </reference>
          <reference field="3" count="1">
            <x v="48"/>
          </reference>
        </references>
      </pivotArea>
    </format>
    <format dxfId="12802">
      <pivotArea collapsedLevelsAreSubtotals="1" fieldPosition="0">
        <references count="4">
          <reference field="1" count="1" selected="0">
            <x v="1"/>
          </reference>
          <reference field="2" count="1" selected="0">
            <x v="1"/>
          </reference>
          <reference field="3" count="1" selected="0">
            <x v="48"/>
          </reference>
          <reference field="6" count="1">
            <x v="2"/>
          </reference>
        </references>
      </pivotArea>
    </format>
    <format dxfId="12801">
      <pivotArea collapsedLevelsAreSubtotals="1" fieldPosition="0">
        <references count="5">
          <reference field="1" count="1" selected="0">
            <x v="1"/>
          </reference>
          <reference field="2" count="1" selected="0">
            <x v="1"/>
          </reference>
          <reference field="3" count="1" selected="0">
            <x v="48"/>
          </reference>
          <reference field="4" count="1">
            <x v="486"/>
          </reference>
          <reference field="6" count="1" selected="0">
            <x v="2"/>
          </reference>
        </references>
      </pivotArea>
    </format>
    <format dxfId="12800">
      <pivotArea collapsedLevelsAreSubtotals="1" fieldPosition="0">
        <references count="3">
          <reference field="1" count="1" selected="0">
            <x v="1"/>
          </reference>
          <reference field="2" count="1" selected="0">
            <x v="1"/>
          </reference>
          <reference field="3" count="1">
            <x v="94"/>
          </reference>
        </references>
      </pivotArea>
    </format>
    <format dxfId="12799">
      <pivotArea collapsedLevelsAreSubtotals="1" fieldPosition="0">
        <references count="4">
          <reference field="1" count="1" selected="0">
            <x v="1"/>
          </reference>
          <reference field="2" count="1" selected="0">
            <x v="1"/>
          </reference>
          <reference field="3" count="1" selected="0">
            <x v="94"/>
          </reference>
          <reference field="6" count="1">
            <x v="1"/>
          </reference>
        </references>
      </pivotArea>
    </format>
    <format dxfId="12798">
      <pivotArea collapsedLevelsAreSubtotals="1" fieldPosition="0">
        <references count="5">
          <reference field="1" count="1" selected="0">
            <x v="1"/>
          </reference>
          <reference field="2" count="1" selected="0">
            <x v="1"/>
          </reference>
          <reference field="3" count="1" selected="0">
            <x v="94"/>
          </reference>
          <reference field="4" count="1">
            <x v="568"/>
          </reference>
          <reference field="6" count="1" selected="0">
            <x v="1"/>
          </reference>
        </references>
      </pivotArea>
    </format>
    <format dxfId="12797">
      <pivotArea collapsedLevelsAreSubtotals="1" fieldPosition="0">
        <references count="2">
          <reference field="1" count="1" selected="0">
            <x v="1"/>
          </reference>
          <reference field="2" count="1">
            <x v="2"/>
          </reference>
        </references>
      </pivotArea>
    </format>
    <format dxfId="12796">
      <pivotArea collapsedLevelsAreSubtotals="1" fieldPosition="0">
        <references count="3">
          <reference field="1" count="1" selected="0">
            <x v="1"/>
          </reference>
          <reference field="2" count="1" selected="0">
            <x v="2"/>
          </reference>
          <reference field="3" count="1">
            <x v="68"/>
          </reference>
        </references>
      </pivotArea>
    </format>
    <format dxfId="12795">
      <pivotArea collapsedLevelsAreSubtotals="1" fieldPosition="0">
        <references count="4">
          <reference field="1" count="1" selected="0">
            <x v="1"/>
          </reference>
          <reference field="2" count="1" selected="0">
            <x v="2"/>
          </reference>
          <reference field="3" count="1" selected="0">
            <x v="68"/>
          </reference>
          <reference field="6" count="1">
            <x v="2"/>
          </reference>
        </references>
      </pivotArea>
    </format>
    <format dxfId="12794">
      <pivotArea collapsedLevelsAreSubtotals="1" fieldPosition="0">
        <references count="5">
          <reference field="1" count="1" selected="0">
            <x v="1"/>
          </reference>
          <reference field="2" count="1" selected="0">
            <x v="2"/>
          </reference>
          <reference field="3" count="1" selected="0">
            <x v="68"/>
          </reference>
          <reference field="4" count="1">
            <x v="65"/>
          </reference>
          <reference field="6" count="1" selected="0">
            <x v="2"/>
          </reference>
        </references>
      </pivotArea>
    </format>
    <format dxfId="12793">
      <pivotArea collapsedLevelsAreSubtotals="1" fieldPosition="0">
        <references count="3">
          <reference field="1" count="1" selected="0">
            <x v="1"/>
          </reference>
          <reference field="2" count="1" selected="0">
            <x v="2"/>
          </reference>
          <reference field="3" count="1">
            <x v="86"/>
          </reference>
        </references>
      </pivotArea>
    </format>
    <format dxfId="12792">
      <pivotArea collapsedLevelsAreSubtotals="1" fieldPosition="0">
        <references count="4">
          <reference field="1" count="1" selected="0">
            <x v="1"/>
          </reference>
          <reference field="2" count="1" selected="0">
            <x v="2"/>
          </reference>
          <reference field="3" count="1" selected="0">
            <x v="86"/>
          </reference>
          <reference field="6" count="1">
            <x v="2"/>
          </reference>
        </references>
      </pivotArea>
    </format>
    <format dxfId="12791">
      <pivotArea collapsedLevelsAreSubtotals="1" fieldPosition="0">
        <references count="5">
          <reference field="1" count="1" selected="0">
            <x v="1"/>
          </reference>
          <reference field="2" count="1" selected="0">
            <x v="2"/>
          </reference>
          <reference field="3" count="1" selected="0">
            <x v="86"/>
          </reference>
          <reference field="4" count="1">
            <x v="272"/>
          </reference>
          <reference field="6" count="1" selected="0">
            <x v="2"/>
          </reference>
        </references>
      </pivotArea>
    </format>
    <format dxfId="12790">
      <pivotArea collapsedLevelsAreSubtotals="1" fieldPosition="0">
        <references count="2">
          <reference field="1" count="1" selected="0">
            <x v="1"/>
          </reference>
          <reference field="2" count="1">
            <x v="7"/>
          </reference>
        </references>
      </pivotArea>
    </format>
    <format dxfId="12789">
      <pivotArea collapsedLevelsAreSubtotals="1" fieldPosition="0">
        <references count="3">
          <reference field="1" count="1" selected="0">
            <x v="1"/>
          </reference>
          <reference field="2" count="1" selected="0">
            <x v="7"/>
          </reference>
          <reference field="3" count="1">
            <x v="46"/>
          </reference>
        </references>
      </pivotArea>
    </format>
    <format dxfId="12788">
      <pivotArea collapsedLevelsAreSubtotals="1" fieldPosition="0">
        <references count="4">
          <reference field="1" count="1" selected="0">
            <x v="1"/>
          </reference>
          <reference field="2" count="1" selected="0">
            <x v="7"/>
          </reference>
          <reference field="3" count="1" selected="0">
            <x v="46"/>
          </reference>
          <reference field="6" count="1">
            <x v="2"/>
          </reference>
        </references>
      </pivotArea>
    </format>
    <format dxfId="12787">
      <pivotArea collapsedLevelsAreSubtotals="1" fieldPosition="0">
        <references count="5">
          <reference field="1" count="1" selected="0">
            <x v="1"/>
          </reference>
          <reference field="2" count="1" selected="0">
            <x v="7"/>
          </reference>
          <reference field="3" count="1" selected="0">
            <x v="46"/>
          </reference>
          <reference field="4" count="1">
            <x v="193"/>
          </reference>
          <reference field="6" count="1" selected="0">
            <x v="2"/>
          </reference>
        </references>
      </pivotArea>
    </format>
    <format dxfId="12786">
      <pivotArea collapsedLevelsAreSubtotals="1" fieldPosition="0">
        <references count="2">
          <reference field="1" count="1" selected="0">
            <x v="1"/>
          </reference>
          <reference field="2" count="1">
            <x v="9"/>
          </reference>
        </references>
      </pivotArea>
    </format>
    <format dxfId="12785">
      <pivotArea collapsedLevelsAreSubtotals="1" fieldPosition="0">
        <references count="3">
          <reference field="1" count="1" selected="0">
            <x v="1"/>
          </reference>
          <reference field="2" count="1" selected="0">
            <x v="9"/>
          </reference>
          <reference field="3" count="1">
            <x v="54"/>
          </reference>
        </references>
      </pivotArea>
    </format>
    <format dxfId="12784">
      <pivotArea collapsedLevelsAreSubtotals="1" fieldPosition="0">
        <references count="4">
          <reference field="1" count="1" selected="0">
            <x v="1"/>
          </reference>
          <reference field="2" count="1" selected="0">
            <x v="9"/>
          </reference>
          <reference field="3" count="1" selected="0">
            <x v="54"/>
          </reference>
          <reference field="6" count="1">
            <x v="2"/>
          </reference>
        </references>
      </pivotArea>
    </format>
    <format dxfId="12783">
      <pivotArea collapsedLevelsAreSubtotals="1" fieldPosition="0">
        <references count="5">
          <reference field="1" count="1" selected="0">
            <x v="1"/>
          </reference>
          <reference field="2" count="1" selected="0">
            <x v="9"/>
          </reference>
          <reference field="3" count="1" selected="0">
            <x v="54"/>
          </reference>
          <reference field="4" count="1">
            <x v="91"/>
          </reference>
          <reference field="6" count="1" selected="0">
            <x v="2"/>
          </reference>
        </references>
      </pivotArea>
    </format>
    <format dxfId="12782">
      <pivotArea collapsedLevelsAreSubtotals="1" fieldPosition="0">
        <references count="3">
          <reference field="1" count="1" selected="0">
            <x v="1"/>
          </reference>
          <reference field="2" count="1" selected="0">
            <x v="9"/>
          </reference>
          <reference field="3" count="1">
            <x v="77"/>
          </reference>
        </references>
      </pivotArea>
    </format>
    <format dxfId="12781">
      <pivotArea collapsedLevelsAreSubtotals="1" fieldPosition="0">
        <references count="4">
          <reference field="1" count="1" selected="0">
            <x v="1"/>
          </reference>
          <reference field="2" count="1" selected="0">
            <x v="9"/>
          </reference>
          <reference field="3" count="1" selected="0">
            <x v="77"/>
          </reference>
          <reference field="6" count="1">
            <x v="0"/>
          </reference>
        </references>
      </pivotArea>
    </format>
    <format dxfId="12780">
      <pivotArea collapsedLevelsAreSubtotals="1" fieldPosition="0">
        <references count="5">
          <reference field="1" count="1" selected="0">
            <x v="1"/>
          </reference>
          <reference field="2" count="1" selected="0">
            <x v="9"/>
          </reference>
          <reference field="3" count="1" selected="0">
            <x v="77"/>
          </reference>
          <reference field="4" count="1">
            <x v="233"/>
          </reference>
          <reference field="6" count="1" selected="0">
            <x v="0"/>
          </reference>
        </references>
      </pivotArea>
    </format>
    <format dxfId="12779">
      <pivotArea collapsedLevelsAreSubtotals="1" fieldPosition="0">
        <references count="4">
          <reference field="1" count="1" selected="0">
            <x v="1"/>
          </reference>
          <reference field="2" count="1" selected="0">
            <x v="9"/>
          </reference>
          <reference field="3" count="1" selected="0">
            <x v="77"/>
          </reference>
          <reference field="6" count="1">
            <x v="1"/>
          </reference>
        </references>
      </pivotArea>
    </format>
    <format dxfId="12778">
      <pivotArea collapsedLevelsAreSubtotals="1" fieldPosition="0">
        <references count="5">
          <reference field="1" count="1" selected="0">
            <x v="1"/>
          </reference>
          <reference field="2" count="1" selected="0">
            <x v="9"/>
          </reference>
          <reference field="3" count="1" selected="0">
            <x v="77"/>
          </reference>
          <reference field="4" count="5">
            <x v="21"/>
            <x v="22"/>
            <x v="100"/>
            <x v="171"/>
            <x v="223"/>
          </reference>
          <reference field="6" count="1" selected="0">
            <x v="1"/>
          </reference>
        </references>
      </pivotArea>
    </format>
    <format dxfId="12777">
      <pivotArea collapsedLevelsAreSubtotals="1" fieldPosition="0">
        <references count="4">
          <reference field="1" count="1" selected="0">
            <x v="1"/>
          </reference>
          <reference field="2" count="1" selected="0">
            <x v="9"/>
          </reference>
          <reference field="3" count="1" selected="0">
            <x v="77"/>
          </reference>
          <reference field="6" count="1">
            <x v="2"/>
          </reference>
        </references>
      </pivotArea>
    </format>
    <format dxfId="12776">
      <pivotArea collapsedLevelsAreSubtotals="1" fieldPosition="0">
        <references count="5">
          <reference field="1" count="1" selected="0">
            <x v="1"/>
          </reference>
          <reference field="2" count="1" selected="0">
            <x v="9"/>
          </reference>
          <reference field="3" count="1" selected="0">
            <x v="77"/>
          </reference>
          <reference field="4" count="4">
            <x v="68"/>
            <x v="248"/>
            <x v="369"/>
            <x v="498"/>
          </reference>
          <reference field="6" count="1" selected="0">
            <x v="2"/>
          </reference>
        </references>
      </pivotArea>
    </format>
    <format dxfId="12775">
      <pivotArea collapsedLevelsAreSubtotals="1" fieldPosition="0">
        <references count="3">
          <reference field="1" count="1" selected="0">
            <x v="1"/>
          </reference>
          <reference field="2" count="1" selected="0">
            <x v="9"/>
          </reference>
          <reference field="3" count="1">
            <x v="78"/>
          </reference>
        </references>
      </pivotArea>
    </format>
    <format dxfId="12774">
      <pivotArea collapsedLevelsAreSubtotals="1" fieldPosition="0">
        <references count="4">
          <reference field="1" count="1" selected="0">
            <x v="1"/>
          </reference>
          <reference field="2" count="1" selected="0">
            <x v="9"/>
          </reference>
          <reference field="3" count="1" selected="0">
            <x v="78"/>
          </reference>
          <reference field="6" count="1">
            <x v="2"/>
          </reference>
        </references>
      </pivotArea>
    </format>
    <format dxfId="12773">
      <pivotArea collapsedLevelsAreSubtotals="1" fieldPosition="0">
        <references count="5">
          <reference field="1" count="1" selected="0">
            <x v="1"/>
          </reference>
          <reference field="2" count="1" selected="0">
            <x v="9"/>
          </reference>
          <reference field="3" count="1" selected="0">
            <x v="78"/>
          </reference>
          <reference field="4" count="1">
            <x v="431"/>
          </reference>
          <reference field="6" count="1" selected="0">
            <x v="2"/>
          </reference>
        </references>
      </pivotArea>
    </format>
    <format dxfId="12772">
      <pivotArea collapsedLevelsAreSubtotals="1" fieldPosition="0">
        <references count="2">
          <reference field="1" count="1" selected="0">
            <x v="1"/>
          </reference>
          <reference field="2" count="1">
            <x v="16"/>
          </reference>
        </references>
      </pivotArea>
    </format>
    <format dxfId="12771">
      <pivotArea collapsedLevelsAreSubtotals="1" fieldPosition="0">
        <references count="3">
          <reference field="1" count="1" selected="0">
            <x v="1"/>
          </reference>
          <reference field="2" count="1" selected="0">
            <x v="16"/>
          </reference>
          <reference field="3" count="1">
            <x v="104"/>
          </reference>
        </references>
      </pivotArea>
    </format>
    <format dxfId="12770">
      <pivotArea collapsedLevelsAreSubtotals="1" fieldPosition="0">
        <references count="4">
          <reference field="1" count="1" selected="0">
            <x v="1"/>
          </reference>
          <reference field="2" count="1" selected="0">
            <x v="16"/>
          </reference>
          <reference field="3" count="1" selected="0">
            <x v="104"/>
          </reference>
          <reference field="6" count="1">
            <x v="2"/>
          </reference>
        </references>
      </pivotArea>
    </format>
    <format dxfId="12769">
      <pivotArea collapsedLevelsAreSubtotals="1" fieldPosition="0">
        <references count="5">
          <reference field="1" count="1" selected="0">
            <x v="1"/>
          </reference>
          <reference field="2" count="1" selected="0">
            <x v="16"/>
          </reference>
          <reference field="3" count="1" selected="0">
            <x v="104"/>
          </reference>
          <reference field="4" count="1">
            <x v="257"/>
          </reference>
          <reference field="6" count="1" selected="0">
            <x v="2"/>
          </reference>
        </references>
      </pivotArea>
    </format>
    <format dxfId="12768">
      <pivotArea collapsedLevelsAreSubtotals="1" fieldPosition="0">
        <references count="1">
          <reference field="1" count="1">
            <x v="2"/>
          </reference>
        </references>
      </pivotArea>
    </format>
    <format dxfId="12767">
      <pivotArea collapsedLevelsAreSubtotals="1" fieldPosition="0">
        <references count="2">
          <reference field="1" count="1" selected="0">
            <x v="2"/>
          </reference>
          <reference field="2" count="1">
            <x v="0"/>
          </reference>
        </references>
      </pivotArea>
    </format>
    <format dxfId="12766">
      <pivotArea collapsedLevelsAreSubtotals="1" fieldPosition="0">
        <references count="3">
          <reference field="1" count="1" selected="0">
            <x v="2"/>
          </reference>
          <reference field="2" count="1" selected="0">
            <x v="0"/>
          </reference>
          <reference field="3" count="1">
            <x v="0"/>
          </reference>
        </references>
      </pivotArea>
    </format>
    <format dxfId="12765">
      <pivotArea collapsedLevelsAreSubtotals="1" fieldPosition="0">
        <references count="4">
          <reference field="1" count="1" selected="0">
            <x v="2"/>
          </reference>
          <reference field="2" count="1" selected="0">
            <x v="0"/>
          </reference>
          <reference field="3" count="1" selected="0">
            <x v="0"/>
          </reference>
          <reference field="6" count="1">
            <x v="1"/>
          </reference>
        </references>
      </pivotArea>
    </format>
    <format dxfId="12764">
      <pivotArea collapsedLevelsAreSubtotals="1" fieldPosition="0">
        <references count="5">
          <reference field="1" count="1" selected="0">
            <x v="2"/>
          </reference>
          <reference field="2" count="1" selected="0">
            <x v="0"/>
          </reference>
          <reference field="3" count="1" selected="0">
            <x v="0"/>
          </reference>
          <reference field="4" count="1">
            <x v="110"/>
          </reference>
          <reference field="6" count="1" selected="0">
            <x v="1"/>
          </reference>
        </references>
      </pivotArea>
    </format>
    <format dxfId="12763">
      <pivotArea collapsedLevelsAreSubtotals="1" fieldPosition="0">
        <references count="4">
          <reference field="1" count="1" selected="0">
            <x v="2"/>
          </reference>
          <reference field="2" count="1" selected="0">
            <x v="0"/>
          </reference>
          <reference field="3" count="1" selected="0">
            <x v="0"/>
          </reference>
          <reference field="6" count="1">
            <x v="2"/>
          </reference>
        </references>
      </pivotArea>
    </format>
    <format dxfId="12762">
      <pivotArea collapsedLevelsAreSubtotals="1" fieldPosition="0">
        <references count="5">
          <reference field="1" count="1" selected="0">
            <x v="2"/>
          </reference>
          <reference field="2" count="1" selected="0">
            <x v="0"/>
          </reference>
          <reference field="3" count="1" selected="0">
            <x v="0"/>
          </reference>
          <reference field="4" count="2">
            <x v="202"/>
            <x v="332"/>
          </reference>
          <reference field="6" count="1" selected="0">
            <x v="2"/>
          </reference>
        </references>
      </pivotArea>
    </format>
    <format dxfId="12761">
      <pivotArea collapsedLevelsAreSubtotals="1" fieldPosition="0">
        <references count="3">
          <reference field="1" count="1" selected="0">
            <x v="2"/>
          </reference>
          <reference field="2" count="1" selected="0">
            <x v="0"/>
          </reference>
          <reference field="3" count="1">
            <x v="5"/>
          </reference>
        </references>
      </pivotArea>
    </format>
    <format dxfId="12760">
      <pivotArea collapsedLevelsAreSubtotals="1" fieldPosition="0">
        <references count="4">
          <reference field="1" count="1" selected="0">
            <x v="2"/>
          </reference>
          <reference field="2" count="1" selected="0">
            <x v="0"/>
          </reference>
          <reference field="3" count="1" selected="0">
            <x v="5"/>
          </reference>
          <reference field="6" count="1">
            <x v="2"/>
          </reference>
        </references>
      </pivotArea>
    </format>
    <format dxfId="12759">
      <pivotArea collapsedLevelsAreSubtotals="1" fieldPosition="0">
        <references count="5">
          <reference field="1" count="1" selected="0">
            <x v="2"/>
          </reference>
          <reference field="2" count="1" selected="0">
            <x v="0"/>
          </reference>
          <reference field="3" count="1" selected="0">
            <x v="5"/>
          </reference>
          <reference field="4" count="3">
            <x v="211"/>
            <x v="460"/>
            <x v="485"/>
          </reference>
          <reference field="6" count="1" selected="0">
            <x v="2"/>
          </reference>
        </references>
      </pivotArea>
    </format>
    <format dxfId="12758">
      <pivotArea collapsedLevelsAreSubtotals="1" fieldPosition="0">
        <references count="3">
          <reference field="1" count="1" selected="0">
            <x v="2"/>
          </reference>
          <reference field="2" count="1" selected="0">
            <x v="0"/>
          </reference>
          <reference field="3" count="1">
            <x v="8"/>
          </reference>
        </references>
      </pivotArea>
    </format>
    <format dxfId="12757">
      <pivotArea collapsedLevelsAreSubtotals="1" fieldPosition="0">
        <references count="4">
          <reference field="1" count="1" selected="0">
            <x v="2"/>
          </reference>
          <reference field="2" count="1" selected="0">
            <x v="0"/>
          </reference>
          <reference field="3" count="1" selected="0">
            <x v="8"/>
          </reference>
          <reference field="6" count="1">
            <x v="1"/>
          </reference>
        </references>
      </pivotArea>
    </format>
    <format dxfId="12756">
      <pivotArea collapsedLevelsAreSubtotals="1" fieldPosition="0">
        <references count="5">
          <reference field="1" count="1" selected="0">
            <x v="2"/>
          </reference>
          <reference field="2" count="1" selected="0">
            <x v="0"/>
          </reference>
          <reference field="3" count="1" selected="0">
            <x v="8"/>
          </reference>
          <reference field="4" count="2">
            <x v="106"/>
            <x v="174"/>
          </reference>
          <reference field="6" count="1" selected="0">
            <x v="1"/>
          </reference>
        </references>
      </pivotArea>
    </format>
    <format dxfId="12755">
      <pivotArea collapsedLevelsAreSubtotals="1" fieldPosition="0">
        <references count="4">
          <reference field="1" count="1" selected="0">
            <x v="2"/>
          </reference>
          <reference field="2" count="1" selected="0">
            <x v="0"/>
          </reference>
          <reference field="3" count="1" selected="0">
            <x v="8"/>
          </reference>
          <reference field="6" count="1">
            <x v="2"/>
          </reference>
        </references>
      </pivotArea>
    </format>
    <format dxfId="12754">
      <pivotArea collapsedLevelsAreSubtotals="1" fieldPosition="0">
        <references count="5">
          <reference field="1" count="1" selected="0">
            <x v="2"/>
          </reference>
          <reference field="2" count="1" selected="0">
            <x v="0"/>
          </reference>
          <reference field="3" count="1" selected="0">
            <x v="8"/>
          </reference>
          <reference field="4" count="4">
            <x v="81"/>
            <x v="270"/>
            <x v="271"/>
            <x v="499"/>
          </reference>
          <reference field="6" count="1" selected="0">
            <x v="2"/>
          </reference>
        </references>
      </pivotArea>
    </format>
    <format dxfId="12753">
      <pivotArea collapsedLevelsAreSubtotals="1" fieldPosition="0">
        <references count="3">
          <reference field="1" count="1" selected="0">
            <x v="2"/>
          </reference>
          <reference field="2" count="1" selected="0">
            <x v="0"/>
          </reference>
          <reference field="3" count="1">
            <x v="13"/>
          </reference>
        </references>
      </pivotArea>
    </format>
    <format dxfId="12752">
      <pivotArea collapsedLevelsAreSubtotals="1" fieldPosition="0">
        <references count="4">
          <reference field="1" count="1" selected="0">
            <x v="2"/>
          </reference>
          <reference field="2" count="1" selected="0">
            <x v="0"/>
          </reference>
          <reference field="3" count="1" selected="0">
            <x v="13"/>
          </reference>
          <reference field="6" count="1">
            <x v="2"/>
          </reference>
        </references>
      </pivotArea>
    </format>
    <format dxfId="12751">
      <pivotArea collapsedLevelsAreSubtotals="1" fieldPosition="0">
        <references count="5">
          <reference field="1" count="1" selected="0">
            <x v="2"/>
          </reference>
          <reference field="2" count="1" selected="0">
            <x v="0"/>
          </reference>
          <reference field="3" count="1" selected="0">
            <x v="13"/>
          </reference>
          <reference field="4" count="2">
            <x v="509"/>
            <x v="614"/>
          </reference>
          <reference field="6" count="1" selected="0">
            <x v="2"/>
          </reference>
        </references>
      </pivotArea>
    </format>
    <format dxfId="12750">
      <pivotArea collapsedLevelsAreSubtotals="1" fieldPosition="0">
        <references count="3">
          <reference field="1" count="1" selected="0">
            <x v="2"/>
          </reference>
          <reference field="2" count="1" selected="0">
            <x v="0"/>
          </reference>
          <reference field="3" count="1">
            <x v="29"/>
          </reference>
        </references>
      </pivotArea>
    </format>
    <format dxfId="12749">
      <pivotArea collapsedLevelsAreSubtotals="1" fieldPosition="0">
        <references count="4">
          <reference field="1" count="1" selected="0">
            <x v="2"/>
          </reference>
          <reference field="2" count="1" selected="0">
            <x v="0"/>
          </reference>
          <reference field="3" count="1" selected="0">
            <x v="29"/>
          </reference>
          <reference field="6" count="1">
            <x v="2"/>
          </reference>
        </references>
      </pivotArea>
    </format>
    <format dxfId="12748">
      <pivotArea collapsedLevelsAreSubtotals="1" fieldPosition="0">
        <references count="5">
          <reference field="1" count="1" selected="0">
            <x v="2"/>
          </reference>
          <reference field="2" count="1" selected="0">
            <x v="0"/>
          </reference>
          <reference field="3" count="1" selected="0">
            <x v="29"/>
          </reference>
          <reference field="4" count="2">
            <x v="412"/>
            <x v="608"/>
          </reference>
          <reference field="6" count="1" selected="0">
            <x v="2"/>
          </reference>
        </references>
      </pivotArea>
    </format>
    <format dxfId="12747">
      <pivotArea collapsedLevelsAreSubtotals="1" fieldPosition="0">
        <references count="2">
          <reference field="1" count="1" selected="0">
            <x v="2"/>
          </reference>
          <reference field="2" count="1">
            <x v="1"/>
          </reference>
        </references>
      </pivotArea>
    </format>
    <format dxfId="12746">
      <pivotArea collapsedLevelsAreSubtotals="1" fieldPosition="0">
        <references count="3">
          <reference field="1" count="1" selected="0">
            <x v="2"/>
          </reference>
          <reference field="2" count="1" selected="0">
            <x v="1"/>
          </reference>
          <reference field="3" count="1">
            <x v="9"/>
          </reference>
        </references>
      </pivotArea>
    </format>
    <format dxfId="12745">
      <pivotArea collapsedLevelsAreSubtotals="1" fieldPosition="0">
        <references count="4">
          <reference field="1" count="1" selected="0">
            <x v="2"/>
          </reference>
          <reference field="2" count="1" selected="0">
            <x v="1"/>
          </reference>
          <reference field="3" count="1" selected="0">
            <x v="9"/>
          </reference>
          <reference field="6" count="1">
            <x v="2"/>
          </reference>
        </references>
      </pivotArea>
    </format>
    <format dxfId="12744">
      <pivotArea collapsedLevelsAreSubtotals="1" fieldPosition="0">
        <references count="5">
          <reference field="1" count="1" selected="0">
            <x v="2"/>
          </reference>
          <reference field="2" count="1" selected="0">
            <x v="1"/>
          </reference>
          <reference field="3" count="1" selected="0">
            <x v="9"/>
          </reference>
          <reference field="4" count="1">
            <x v="88"/>
          </reference>
          <reference field="6" count="1" selected="0">
            <x v="2"/>
          </reference>
        </references>
      </pivotArea>
    </format>
    <format dxfId="12743">
      <pivotArea collapsedLevelsAreSubtotals="1" fieldPosition="0">
        <references count="3">
          <reference field="1" count="1" selected="0">
            <x v="2"/>
          </reference>
          <reference field="2" count="1" selected="0">
            <x v="1"/>
          </reference>
          <reference field="3" count="1">
            <x v="19"/>
          </reference>
        </references>
      </pivotArea>
    </format>
    <format dxfId="12742">
      <pivotArea collapsedLevelsAreSubtotals="1" fieldPosition="0">
        <references count="4">
          <reference field="1" count="1" selected="0">
            <x v="2"/>
          </reference>
          <reference field="2" count="1" selected="0">
            <x v="1"/>
          </reference>
          <reference field="3" count="1" selected="0">
            <x v="19"/>
          </reference>
          <reference field="6" count="1">
            <x v="1"/>
          </reference>
        </references>
      </pivotArea>
    </format>
    <format dxfId="12741">
      <pivotArea collapsedLevelsAreSubtotals="1" fieldPosition="0">
        <references count="5">
          <reference field="1" count="1" selected="0">
            <x v="2"/>
          </reference>
          <reference field="2" count="1" selected="0">
            <x v="1"/>
          </reference>
          <reference field="3" count="1" selected="0">
            <x v="19"/>
          </reference>
          <reference field="4" count="3">
            <x v="365"/>
            <x v="367"/>
            <x v="403"/>
          </reference>
          <reference field="6" count="1" selected="0">
            <x v="1"/>
          </reference>
        </references>
      </pivotArea>
    </format>
    <format dxfId="12740">
      <pivotArea collapsedLevelsAreSubtotals="1" fieldPosition="0">
        <references count="4">
          <reference field="1" count="1" selected="0">
            <x v="2"/>
          </reference>
          <reference field="2" count="1" selected="0">
            <x v="1"/>
          </reference>
          <reference field="3" count="1" selected="0">
            <x v="19"/>
          </reference>
          <reference field="6" count="1">
            <x v="2"/>
          </reference>
        </references>
      </pivotArea>
    </format>
    <format dxfId="12739">
      <pivotArea collapsedLevelsAreSubtotals="1" fieldPosition="0">
        <references count="5">
          <reference field="1" count="1" selected="0">
            <x v="2"/>
          </reference>
          <reference field="2" count="1" selected="0">
            <x v="1"/>
          </reference>
          <reference field="3" count="1" selected="0">
            <x v="19"/>
          </reference>
          <reference field="4" count="17">
            <x v="45"/>
            <x v="117"/>
            <x v="169"/>
            <x v="211"/>
            <x v="227"/>
            <x v="230"/>
            <x v="245"/>
            <x v="286"/>
            <x v="361"/>
            <x v="363"/>
            <x v="364"/>
            <x v="371"/>
            <x v="372"/>
            <x v="390"/>
            <x v="394"/>
            <x v="398"/>
            <x v="406"/>
          </reference>
          <reference field="6" count="1" selected="0">
            <x v="2"/>
          </reference>
        </references>
      </pivotArea>
    </format>
    <format dxfId="12738">
      <pivotArea collapsedLevelsAreSubtotals="1" fieldPosition="0">
        <references count="3">
          <reference field="1" count="1" selected="0">
            <x v="2"/>
          </reference>
          <reference field="2" count="1" selected="0">
            <x v="1"/>
          </reference>
          <reference field="3" count="1">
            <x v="22"/>
          </reference>
        </references>
      </pivotArea>
    </format>
    <format dxfId="12737">
      <pivotArea collapsedLevelsAreSubtotals="1" fieldPosition="0">
        <references count="4">
          <reference field="1" count="1" selected="0">
            <x v="2"/>
          </reference>
          <reference field="2" count="1" selected="0">
            <x v="1"/>
          </reference>
          <reference field="3" count="1" selected="0">
            <x v="22"/>
          </reference>
          <reference field="6" count="1">
            <x v="2"/>
          </reference>
        </references>
      </pivotArea>
    </format>
    <format dxfId="12736">
      <pivotArea collapsedLevelsAreSubtotals="1" fieldPosition="0">
        <references count="5">
          <reference field="1" count="1" selected="0">
            <x v="2"/>
          </reference>
          <reference field="2" count="1" selected="0">
            <x v="1"/>
          </reference>
          <reference field="3" count="1" selected="0">
            <x v="22"/>
          </reference>
          <reference field="4" count="1">
            <x v="32"/>
          </reference>
          <reference field="6" count="1" selected="0">
            <x v="2"/>
          </reference>
        </references>
      </pivotArea>
    </format>
    <format dxfId="12735">
      <pivotArea collapsedLevelsAreSubtotals="1" fieldPosition="0">
        <references count="3">
          <reference field="1" count="1" selected="0">
            <x v="2"/>
          </reference>
          <reference field="2" count="1" selected="0">
            <x v="1"/>
          </reference>
          <reference field="3" count="1">
            <x v="48"/>
          </reference>
        </references>
      </pivotArea>
    </format>
    <format dxfId="12734">
      <pivotArea collapsedLevelsAreSubtotals="1" fieldPosition="0">
        <references count="4">
          <reference field="1" count="1" selected="0">
            <x v="2"/>
          </reference>
          <reference field="2" count="1" selected="0">
            <x v="1"/>
          </reference>
          <reference field="3" count="1" selected="0">
            <x v="48"/>
          </reference>
          <reference field="6" count="1">
            <x v="2"/>
          </reference>
        </references>
      </pivotArea>
    </format>
    <format dxfId="12733">
      <pivotArea collapsedLevelsAreSubtotals="1" fieldPosition="0">
        <references count="5">
          <reference field="1" count="1" selected="0">
            <x v="2"/>
          </reference>
          <reference field="2" count="1" selected="0">
            <x v="1"/>
          </reference>
          <reference field="3" count="1" selected="0">
            <x v="48"/>
          </reference>
          <reference field="4" count="1">
            <x v="486"/>
          </reference>
          <reference field="6" count="1" selected="0">
            <x v="2"/>
          </reference>
        </references>
      </pivotArea>
    </format>
    <format dxfId="12732">
      <pivotArea collapsedLevelsAreSubtotals="1" fieldPosition="0">
        <references count="3">
          <reference field="1" count="1" selected="0">
            <x v="2"/>
          </reference>
          <reference field="2" count="1" selected="0">
            <x v="1"/>
          </reference>
          <reference field="3" count="1">
            <x v="93"/>
          </reference>
        </references>
      </pivotArea>
    </format>
    <format dxfId="12731">
      <pivotArea collapsedLevelsAreSubtotals="1" fieldPosition="0">
        <references count="4">
          <reference field="1" count="1" selected="0">
            <x v="2"/>
          </reference>
          <reference field="2" count="1" selected="0">
            <x v="1"/>
          </reference>
          <reference field="3" count="1" selected="0">
            <x v="93"/>
          </reference>
          <reference field="6" count="1">
            <x v="1"/>
          </reference>
        </references>
      </pivotArea>
    </format>
    <format dxfId="12730">
      <pivotArea collapsedLevelsAreSubtotals="1" fieldPosition="0">
        <references count="5">
          <reference field="1" count="1" selected="0">
            <x v="2"/>
          </reference>
          <reference field="2" count="1" selected="0">
            <x v="1"/>
          </reference>
          <reference field="3" count="1" selected="0">
            <x v="93"/>
          </reference>
          <reference field="4" count="2">
            <x v="415"/>
            <x v="483"/>
          </reference>
          <reference field="6" count="1" selected="0">
            <x v="1"/>
          </reference>
        </references>
      </pivotArea>
    </format>
    <format dxfId="12729">
      <pivotArea collapsedLevelsAreSubtotals="1" fieldPosition="0">
        <references count="4">
          <reference field="1" count="1" selected="0">
            <x v="2"/>
          </reference>
          <reference field="2" count="1" selected="0">
            <x v="1"/>
          </reference>
          <reference field="3" count="1" selected="0">
            <x v="93"/>
          </reference>
          <reference field="6" count="1">
            <x v="2"/>
          </reference>
        </references>
      </pivotArea>
    </format>
    <format dxfId="12728">
      <pivotArea collapsedLevelsAreSubtotals="1" fieldPosition="0">
        <references count="5">
          <reference field="1" count="1" selected="0">
            <x v="2"/>
          </reference>
          <reference field="2" count="1" selected="0">
            <x v="1"/>
          </reference>
          <reference field="3" count="1" selected="0">
            <x v="93"/>
          </reference>
          <reference field="4" count="2">
            <x v="342"/>
            <x v="414"/>
          </reference>
          <reference field="6" count="1" selected="0">
            <x v="2"/>
          </reference>
        </references>
      </pivotArea>
    </format>
    <format dxfId="12727">
      <pivotArea collapsedLevelsAreSubtotals="1" fieldPosition="0">
        <references count="3">
          <reference field="1" count="1" selected="0">
            <x v="2"/>
          </reference>
          <reference field="2" count="1" selected="0">
            <x v="1"/>
          </reference>
          <reference field="3" count="1">
            <x v="111"/>
          </reference>
        </references>
      </pivotArea>
    </format>
    <format dxfId="12726">
      <pivotArea collapsedLevelsAreSubtotals="1" fieldPosition="0">
        <references count="4">
          <reference field="1" count="1" selected="0">
            <x v="2"/>
          </reference>
          <reference field="2" count="1" selected="0">
            <x v="1"/>
          </reference>
          <reference field="3" count="1" selected="0">
            <x v="111"/>
          </reference>
          <reference field="6" count="1">
            <x v="0"/>
          </reference>
        </references>
      </pivotArea>
    </format>
    <format dxfId="12725">
      <pivotArea collapsedLevelsAreSubtotals="1" fieldPosition="0">
        <references count="5">
          <reference field="1" count="1" selected="0">
            <x v="2"/>
          </reference>
          <reference field="2" count="1" selected="0">
            <x v="1"/>
          </reference>
          <reference field="3" count="1" selected="0">
            <x v="111"/>
          </reference>
          <reference field="4" count="2">
            <x v="547"/>
            <x v="560"/>
          </reference>
          <reference field="6" count="1" selected="0">
            <x v="0"/>
          </reference>
        </references>
      </pivotArea>
    </format>
    <format dxfId="12724">
      <pivotArea collapsedLevelsAreSubtotals="1" fieldPosition="0">
        <references count="4">
          <reference field="1" count="1" selected="0">
            <x v="2"/>
          </reference>
          <reference field="2" count="1" selected="0">
            <x v="1"/>
          </reference>
          <reference field="3" count="1" selected="0">
            <x v="111"/>
          </reference>
          <reference field="6" count="1">
            <x v="2"/>
          </reference>
        </references>
      </pivotArea>
    </format>
    <format dxfId="12723">
      <pivotArea collapsedLevelsAreSubtotals="1" fieldPosition="0">
        <references count="5">
          <reference field="1" count="1" selected="0">
            <x v="2"/>
          </reference>
          <reference field="2" count="1" selected="0">
            <x v="1"/>
          </reference>
          <reference field="3" count="1" selected="0">
            <x v="111"/>
          </reference>
          <reference field="4" count="2">
            <x v="576"/>
            <x v="586"/>
          </reference>
          <reference field="6" count="1" selected="0">
            <x v="2"/>
          </reference>
        </references>
      </pivotArea>
    </format>
    <format dxfId="12722">
      <pivotArea collapsedLevelsAreSubtotals="1" fieldPosition="0">
        <references count="2">
          <reference field="1" count="1" selected="0">
            <x v="2"/>
          </reference>
          <reference field="2" count="1">
            <x v="2"/>
          </reference>
        </references>
      </pivotArea>
    </format>
    <format dxfId="12721">
      <pivotArea collapsedLevelsAreSubtotals="1" fieldPosition="0">
        <references count="3">
          <reference field="1" count="1" selected="0">
            <x v="2"/>
          </reference>
          <reference field="2" count="1" selected="0">
            <x v="2"/>
          </reference>
          <reference field="3" count="1">
            <x v="15"/>
          </reference>
        </references>
      </pivotArea>
    </format>
    <format dxfId="12720">
      <pivotArea collapsedLevelsAreSubtotals="1" fieldPosition="0">
        <references count="4">
          <reference field="1" count="1" selected="0">
            <x v="2"/>
          </reference>
          <reference field="2" count="1" selected="0">
            <x v="2"/>
          </reference>
          <reference field="3" count="1" selected="0">
            <x v="15"/>
          </reference>
          <reference field="6" count="1">
            <x v="2"/>
          </reference>
        </references>
      </pivotArea>
    </format>
    <format dxfId="12719">
      <pivotArea collapsedLevelsAreSubtotals="1" fieldPosition="0">
        <references count="5">
          <reference field="1" count="1" selected="0">
            <x v="2"/>
          </reference>
          <reference field="2" count="1" selected="0">
            <x v="2"/>
          </reference>
          <reference field="3" count="1" selected="0">
            <x v="15"/>
          </reference>
          <reference field="4" count="1">
            <x v="108"/>
          </reference>
          <reference field="6" count="1" selected="0">
            <x v="2"/>
          </reference>
        </references>
      </pivotArea>
    </format>
    <format dxfId="12718">
      <pivotArea collapsedLevelsAreSubtotals="1" fieldPosition="0">
        <references count="3">
          <reference field="1" count="1" selected="0">
            <x v="2"/>
          </reference>
          <reference field="2" count="1" selected="0">
            <x v="2"/>
          </reference>
          <reference field="3" count="1">
            <x v="34"/>
          </reference>
        </references>
      </pivotArea>
    </format>
    <format dxfId="12717">
      <pivotArea collapsedLevelsAreSubtotals="1" fieldPosition="0">
        <references count="4">
          <reference field="1" count="1" selected="0">
            <x v="2"/>
          </reference>
          <reference field="2" count="1" selected="0">
            <x v="2"/>
          </reference>
          <reference field="3" count="1" selected="0">
            <x v="34"/>
          </reference>
          <reference field="6" count="1">
            <x v="2"/>
          </reference>
        </references>
      </pivotArea>
    </format>
    <format dxfId="12716">
      <pivotArea collapsedLevelsAreSubtotals="1" fieldPosition="0">
        <references count="5">
          <reference field="1" count="1" selected="0">
            <x v="2"/>
          </reference>
          <reference field="2" count="1" selected="0">
            <x v="2"/>
          </reference>
          <reference field="3" count="1" selected="0">
            <x v="34"/>
          </reference>
          <reference field="4" count="1">
            <x v="107"/>
          </reference>
          <reference field="6" count="1" selected="0">
            <x v="2"/>
          </reference>
        </references>
      </pivotArea>
    </format>
    <format dxfId="12715">
      <pivotArea collapsedLevelsAreSubtotals="1" fieldPosition="0">
        <references count="3">
          <reference field="1" count="1" selected="0">
            <x v="2"/>
          </reference>
          <reference field="2" count="1" selected="0">
            <x v="2"/>
          </reference>
          <reference field="3" count="1">
            <x v="43"/>
          </reference>
        </references>
      </pivotArea>
    </format>
    <format dxfId="12714">
      <pivotArea collapsedLevelsAreSubtotals="1" fieldPosition="0">
        <references count="4">
          <reference field="1" count="1" selected="0">
            <x v="2"/>
          </reference>
          <reference field="2" count="1" selected="0">
            <x v="2"/>
          </reference>
          <reference field="3" count="1" selected="0">
            <x v="43"/>
          </reference>
          <reference field="6" count="1">
            <x v="2"/>
          </reference>
        </references>
      </pivotArea>
    </format>
    <format dxfId="12713">
      <pivotArea collapsedLevelsAreSubtotals="1" fieldPosition="0">
        <references count="5">
          <reference field="1" count="1" selected="0">
            <x v="2"/>
          </reference>
          <reference field="2" count="1" selected="0">
            <x v="2"/>
          </reference>
          <reference field="3" count="1" selected="0">
            <x v="43"/>
          </reference>
          <reference field="4" count="1">
            <x v="97"/>
          </reference>
          <reference field="6" count="1" selected="0">
            <x v="2"/>
          </reference>
        </references>
      </pivotArea>
    </format>
    <format dxfId="12712">
      <pivotArea collapsedLevelsAreSubtotals="1" fieldPosition="0">
        <references count="3">
          <reference field="1" count="1" selected="0">
            <x v="2"/>
          </reference>
          <reference field="2" count="1" selected="0">
            <x v="2"/>
          </reference>
          <reference field="3" count="1">
            <x v="68"/>
          </reference>
        </references>
      </pivotArea>
    </format>
    <format dxfId="12711">
      <pivotArea collapsedLevelsAreSubtotals="1" fieldPosition="0">
        <references count="4">
          <reference field="1" count="1" selected="0">
            <x v="2"/>
          </reference>
          <reference field="2" count="1" selected="0">
            <x v="2"/>
          </reference>
          <reference field="3" count="1" selected="0">
            <x v="68"/>
          </reference>
          <reference field="6" count="1">
            <x v="2"/>
          </reference>
        </references>
      </pivotArea>
    </format>
    <format dxfId="12710">
      <pivotArea collapsedLevelsAreSubtotals="1" fieldPosition="0">
        <references count="5">
          <reference field="1" count="1" selected="0">
            <x v="2"/>
          </reference>
          <reference field="2" count="1" selected="0">
            <x v="2"/>
          </reference>
          <reference field="3" count="1" selected="0">
            <x v="68"/>
          </reference>
          <reference field="4" count="2">
            <x v="65"/>
            <x v="314"/>
          </reference>
          <reference field="6" count="1" selected="0">
            <x v="2"/>
          </reference>
        </references>
      </pivotArea>
    </format>
    <format dxfId="12709">
      <pivotArea collapsedLevelsAreSubtotals="1" fieldPosition="0">
        <references count="3">
          <reference field="1" count="1" selected="0">
            <x v="2"/>
          </reference>
          <reference field="2" count="1" selected="0">
            <x v="2"/>
          </reference>
          <reference field="3" count="1">
            <x v="82"/>
          </reference>
        </references>
      </pivotArea>
    </format>
    <format dxfId="12708">
      <pivotArea collapsedLevelsAreSubtotals="1" fieldPosition="0">
        <references count="4">
          <reference field="1" count="1" selected="0">
            <x v="2"/>
          </reference>
          <reference field="2" count="1" selected="0">
            <x v="2"/>
          </reference>
          <reference field="3" count="1" selected="0">
            <x v="82"/>
          </reference>
          <reference field="6" count="1">
            <x v="2"/>
          </reference>
        </references>
      </pivotArea>
    </format>
    <format dxfId="12707">
      <pivotArea collapsedLevelsAreSubtotals="1" fieldPosition="0">
        <references count="5">
          <reference field="1" count="1" selected="0">
            <x v="2"/>
          </reference>
          <reference field="2" count="1" selected="0">
            <x v="2"/>
          </reference>
          <reference field="3" count="1" selected="0">
            <x v="82"/>
          </reference>
          <reference field="4" count="1">
            <x v="515"/>
          </reference>
          <reference field="6" count="1" selected="0">
            <x v="2"/>
          </reference>
        </references>
      </pivotArea>
    </format>
    <format dxfId="12706">
      <pivotArea collapsedLevelsAreSubtotals="1" fieldPosition="0">
        <references count="3">
          <reference field="1" count="1" selected="0">
            <x v="2"/>
          </reference>
          <reference field="2" count="1" selected="0">
            <x v="2"/>
          </reference>
          <reference field="3" count="1">
            <x v="86"/>
          </reference>
        </references>
      </pivotArea>
    </format>
    <format dxfId="12705">
      <pivotArea collapsedLevelsAreSubtotals="1" fieldPosition="0">
        <references count="4">
          <reference field="1" count="1" selected="0">
            <x v="2"/>
          </reference>
          <reference field="2" count="1" selected="0">
            <x v="2"/>
          </reference>
          <reference field="3" count="1" selected="0">
            <x v="86"/>
          </reference>
          <reference field="6" count="1">
            <x v="2"/>
          </reference>
        </references>
      </pivotArea>
    </format>
    <format dxfId="12704">
      <pivotArea collapsedLevelsAreSubtotals="1" fieldPosition="0">
        <references count="5">
          <reference field="1" count="1" selected="0">
            <x v="2"/>
          </reference>
          <reference field="2" count="1" selected="0">
            <x v="2"/>
          </reference>
          <reference field="3" count="1" selected="0">
            <x v="86"/>
          </reference>
          <reference field="4" count="1">
            <x v="272"/>
          </reference>
          <reference field="6" count="1" selected="0">
            <x v="2"/>
          </reference>
        </references>
      </pivotArea>
    </format>
    <format dxfId="12703">
      <pivotArea collapsedLevelsAreSubtotals="1" fieldPosition="0">
        <references count="2">
          <reference field="1" count="1" selected="0">
            <x v="2"/>
          </reference>
          <reference field="2" count="1">
            <x v="3"/>
          </reference>
        </references>
      </pivotArea>
    </format>
    <format dxfId="12702">
      <pivotArea collapsedLevelsAreSubtotals="1" fieldPosition="0">
        <references count="3">
          <reference field="1" count="1" selected="0">
            <x v="2"/>
          </reference>
          <reference field="2" count="1" selected="0">
            <x v="3"/>
          </reference>
          <reference field="3" count="1">
            <x v="24"/>
          </reference>
        </references>
      </pivotArea>
    </format>
    <format dxfId="12701">
      <pivotArea collapsedLevelsAreSubtotals="1" fieldPosition="0">
        <references count="4">
          <reference field="1" count="1" selected="0">
            <x v="2"/>
          </reference>
          <reference field="2" count="1" selected="0">
            <x v="3"/>
          </reference>
          <reference field="3" count="1" selected="0">
            <x v="24"/>
          </reference>
          <reference field="6" count="1">
            <x v="1"/>
          </reference>
        </references>
      </pivotArea>
    </format>
    <format dxfId="12700">
      <pivotArea collapsedLevelsAreSubtotals="1" fieldPosition="0">
        <references count="5">
          <reference field="1" count="1" selected="0">
            <x v="2"/>
          </reference>
          <reference field="2" count="1" selected="0">
            <x v="3"/>
          </reference>
          <reference field="3" count="1" selected="0">
            <x v="24"/>
          </reference>
          <reference field="4" count="1">
            <x v="19"/>
          </reference>
          <reference field="6" count="1" selected="0">
            <x v="1"/>
          </reference>
        </references>
      </pivotArea>
    </format>
    <format dxfId="12699">
      <pivotArea collapsedLevelsAreSubtotals="1" fieldPosition="0">
        <references count="3">
          <reference field="1" count="1" selected="0">
            <x v="2"/>
          </reference>
          <reference field="2" count="1" selected="0">
            <x v="3"/>
          </reference>
          <reference field="3" count="1">
            <x v="40"/>
          </reference>
        </references>
      </pivotArea>
    </format>
    <format dxfId="12698">
      <pivotArea collapsedLevelsAreSubtotals="1" fieldPosition="0">
        <references count="4">
          <reference field="1" count="1" selected="0">
            <x v="2"/>
          </reference>
          <reference field="2" count="1" selected="0">
            <x v="3"/>
          </reference>
          <reference field="3" count="1" selected="0">
            <x v="40"/>
          </reference>
          <reference field="6" count="1">
            <x v="1"/>
          </reference>
        </references>
      </pivotArea>
    </format>
    <format dxfId="12697">
      <pivotArea collapsedLevelsAreSubtotals="1" fieldPosition="0">
        <references count="5">
          <reference field="1" count="1" selected="0">
            <x v="2"/>
          </reference>
          <reference field="2" count="1" selected="0">
            <x v="3"/>
          </reference>
          <reference field="3" count="1" selected="0">
            <x v="40"/>
          </reference>
          <reference field="4" count="4">
            <x v="17"/>
            <x v="30"/>
            <x v="93"/>
            <x v="572"/>
          </reference>
          <reference field="6" count="1" selected="0">
            <x v="1"/>
          </reference>
        </references>
      </pivotArea>
    </format>
    <format dxfId="12696">
      <pivotArea collapsedLevelsAreSubtotals="1" fieldPosition="0">
        <references count="4">
          <reference field="1" count="1" selected="0">
            <x v="2"/>
          </reference>
          <reference field="2" count="1" selected="0">
            <x v="3"/>
          </reference>
          <reference field="3" count="1" selected="0">
            <x v="40"/>
          </reference>
          <reference field="6" count="1">
            <x v="2"/>
          </reference>
        </references>
      </pivotArea>
    </format>
    <format dxfId="12695">
      <pivotArea collapsedLevelsAreSubtotals="1" fieldPosition="0">
        <references count="5">
          <reference field="1" count="1" selected="0">
            <x v="2"/>
          </reference>
          <reference field="2" count="1" selected="0">
            <x v="3"/>
          </reference>
          <reference field="3" count="1" selected="0">
            <x v="40"/>
          </reference>
          <reference field="4" count="2">
            <x v="434"/>
            <x v="455"/>
          </reference>
          <reference field="6" count="1" selected="0">
            <x v="2"/>
          </reference>
        </references>
      </pivotArea>
    </format>
    <format dxfId="12694">
      <pivotArea collapsedLevelsAreSubtotals="1" fieldPosition="0">
        <references count="3">
          <reference field="1" count="1" selected="0">
            <x v="2"/>
          </reference>
          <reference field="2" count="1" selected="0">
            <x v="3"/>
          </reference>
          <reference field="3" count="1">
            <x v="101"/>
          </reference>
        </references>
      </pivotArea>
    </format>
    <format dxfId="12693">
      <pivotArea collapsedLevelsAreSubtotals="1" fieldPosition="0">
        <references count="4">
          <reference field="1" count="1" selected="0">
            <x v="2"/>
          </reference>
          <reference field="2" count="1" selected="0">
            <x v="3"/>
          </reference>
          <reference field="3" count="1" selected="0">
            <x v="101"/>
          </reference>
          <reference field="6" count="1">
            <x v="2"/>
          </reference>
        </references>
      </pivotArea>
    </format>
    <format dxfId="12692">
      <pivotArea collapsedLevelsAreSubtotals="1" fieldPosition="0">
        <references count="5">
          <reference field="1" count="1" selected="0">
            <x v="2"/>
          </reference>
          <reference field="2" count="1" selected="0">
            <x v="3"/>
          </reference>
          <reference field="3" count="1" selected="0">
            <x v="101"/>
          </reference>
          <reference field="4" count="1">
            <x v="29"/>
          </reference>
          <reference field="6" count="1" selected="0">
            <x v="2"/>
          </reference>
        </references>
      </pivotArea>
    </format>
    <format dxfId="12691">
      <pivotArea collapsedLevelsAreSubtotals="1" fieldPosition="0">
        <references count="2">
          <reference field="1" count="1" selected="0">
            <x v="2"/>
          </reference>
          <reference field="2" count="1">
            <x v="5"/>
          </reference>
        </references>
      </pivotArea>
    </format>
    <format dxfId="12690">
      <pivotArea collapsedLevelsAreSubtotals="1" fieldPosition="0">
        <references count="3">
          <reference field="1" count="1" selected="0">
            <x v="2"/>
          </reference>
          <reference field="2" count="1" selected="0">
            <x v="5"/>
          </reference>
          <reference field="3" count="1">
            <x v="87"/>
          </reference>
        </references>
      </pivotArea>
    </format>
    <format dxfId="12689">
      <pivotArea collapsedLevelsAreSubtotals="1" fieldPosition="0">
        <references count="4">
          <reference field="1" count="1" selected="0">
            <x v="2"/>
          </reference>
          <reference field="2" count="1" selected="0">
            <x v="5"/>
          </reference>
          <reference field="3" count="1" selected="0">
            <x v="87"/>
          </reference>
          <reference field="6" count="1">
            <x v="2"/>
          </reference>
        </references>
      </pivotArea>
    </format>
    <format dxfId="12688">
      <pivotArea collapsedLevelsAreSubtotals="1" fieldPosition="0">
        <references count="5">
          <reference field="1" count="1" selected="0">
            <x v="2"/>
          </reference>
          <reference field="2" count="1" selected="0">
            <x v="5"/>
          </reference>
          <reference field="3" count="1" selected="0">
            <x v="87"/>
          </reference>
          <reference field="4" count="1">
            <x v="64"/>
          </reference>
          <reference field="6" count="1" selected="0">
            <x v="2"/>
          </reference>
        </references>
      </pivotArea>
    </format>
    <format dxfId="12687">
      <pivotArea collapsedLevelsAreSubtotals="1" fieldPosition="0">
        <references count="2">
          <reference field="1" count="1" selected="0">
            <x v="2"/>
          </reference>
          <reference field="2" count="1">
            <x v="7"/>
          </reference>
        </references>
      </pivotArea>
    </format>
    <format dxfId="12686">
      <pivotArea collapsedLevelsAreSubtotals="1" fieldPosition="0">
        <references count="3">
          <reference field="1" count="1" selected="0">
            <x v="2"/>
          </reference>
          <reference field="2" count="1" selected="0">
            <x v="7"/>
          </reference>
          <reference field="3" count="1">
            <x v="46"/>
          </reference>
        </references>
      </pivotArea>
    </format>
    <format dxfId="12685">
      <pivotArea collapsedLevelsAreSubtotals="1" fieldPosition="0">
        <references count="4">
          <reference field="1" count="1" selected="0">
            <x v="2"/>
          </reference>
          <reference field="2" count="1" selected="0">
            <x v="7"/>
          </reference>
          <reference field="3" count="1" selected="0">
            <x v="46"/>
          </reference>
          <reference field="6" count="1">
            <x v="2"/>
          </reference>
        </references>
      </pivotArea>
    </format>
    <format dxfId="12684">
      <pivotArea collapsedLevelsAreSubtotals="1" fieldPosition="0">
        <references count="5">
          <reference field="1" count="1" selected="0">
            <x v="2"/>
          </reference>
          <reference field="2" count="1" selected="0">
            <x v="7"/>
          </reference>
          <reference field="3" count="1" selected="0">
            <x v="46"/>
          </reference>
          <reference field="4" count="1">
            <x v="193"/>
          </reference>
          <reference field="6" count="1" selected="0">
            <x v="2"/>
          </reference>
        </references>
      </pivotArea>
    </format>
    <format dxfId="12683">
      <pivotArea collapsedLevelsAreSubtotals="1" fieldPosition="0">
        <references count="2">
          <reference field="1" count="1" selected="0">
            <x v="2"/>
          </reference>
          <reference field="2" count="1">
            <x v="8"/>
          </reference>
        </references>
      </pivotArea>
    </format>
    <format dxfId="12682">
      <pivotArea collapsedLevelsAreSubtotals="1" fieldPosition="0">
        <references count="3">
          <reference field="1" count="1" selected="0">
            <x v="2"/>
          </reference>
          <reference field="2" count="1" selected="0">
            <x v="8"/>
          </reference>
          <reference field="3" count="1">
            <x v="37"/>
          </reference>
        </references>
      </pivotArea>
    </format>
    <format dxfId="12681">
      <pivotArea collapsedLevelsAreSubtotals="1" fieldPosition="0">
        <references count="4">
          <reference field="1" count="1" selected="0">
            <x v="2"/>
          </reference>
          <reference field="2" count="1" selected="0">
            <x v="8"/>
          </reference>
          <reference field="3" count="1" selected="0">
            <x v="37"/>
          </reference>
          <reference field="6" count="1">
            <x v="1"/>
          </reference>
        </references>
      </pivotArea>
    </format>
    <format dxfId="12680">
      <pivotArea collapsedLevelsAreSubtotals="1" fieldPosition="0">
        <references count="5">
          <reference field="1" count="1" selected="0">
            <x v="2"/>
          </reference>
          <reference field="2" count="1" selected="0">
            <x v="8"/>
          </reference>
          <reference field="3" count="1" selected="0">
            <x v="37"/>
          </reference>
          <reference field="4" count="2">
            <x v="20"/>
            <x v="37"/>
          </reference>
          <reference field="6" count="1" selected="0">
            <x v="1"/>
          </reference>
        </references>
      </pivotArea>
    </format>
    <format dxfId="12679">
      <pivotArea collapsedLevelsAreSubtotals="1" fieldPosition="0">
        <references count="3">
          <reference field="1" count="1" selected="0">
            <x v="2"/>
          </reference>
          <reference field="2" count="1" selected="0">
            <x v="8"/>
          </reference>
          <reference field="3" count="1">
            <x v="62"/>
          </reference>
        </references>
      </pivotArea>
    </format>
    <format dxfId="12678">
      <pivotArea collapsedLevelsAreSubtotals="1" fieldPosition="0">
        <references count="4">
          <reference field="1" count="1" selected="0">
            <x v="2"/>
          </reference>
          <reference field="2" count="1" selected="0">
            <x v="8"/>
          </reference>
          <reference field="3" count="1" selected="0">
            <x v="62"/>
          </reference>
          <reference field="6" count="1">
            <x v="1"/>
          </reference>
        </references>
      </pivotArea>
    </format>
    <format dxfId="12677">
      <pivotArea collapsedLevelsAreSubtotals="1" fieldPosition="0">
        <references count="5">
          <reference field="1" count="1" selected="0">
            <x v="2"/>
          </reference>
          <reference field="2" count="1" selected="0">
            <x v="8"/>
          </reference>
          <reference field="3" count="1" selected="0">
            <x v="62"/>
          </reference>
          <reference field="4" count="1">
            <x v="92"/>
          </reference>
          <reference field="6" count="1" selected="0">
            <x v="1"/>
          </reference>
        </references>
      </pivotArea>
    </format>
    <format dxfId="12676">
      <pivotArea collapsedLevelsAreSubtotals="1" fieldPosition="0">
        <references count="2">
          <reference field="1" count="1" selected="0">
            <x v="2"/>
          </reference>
          <reference field="2" count="1">
            <x v="9"/>
          </reference>
        </references>
      </pivotArea>
    </format>
    <format dxfId="12675">
      <pivotArea collapsedLevelsAreSubtotals="1" fieldPosition="0">
        <references count="3">
          <reference field="1" count="1" selected="0">
            <x v="2"/>
          </reference>
          <reference field="2" count="1" selected="0">
            <x v="9"/>
          </reference>
          <reference field="3" count="1">
            <x v="6"/>
          </reference>
        </references>
      </pivotArea>
    </format>
    <format dxfId="12674">
      <pivotArea collapsedLevelsAreSubtotals="1" fieldPosition="0">
        <references count="4">
          <reference field="1" count="1" selected="0">
            <x v="2"/>
          </reference>
          <reference field="2" count="1" selected="0">
            <x v="9"/>
          </reference>
          <reference field="3" count="1" selected="0">
            <x v="6"/>
          </reference>
          <reference field="6" count="1">
            <x v="0"/>
          </reference>
        </references>
      </pivotArea>
    </format>
    <format dxfId="12673">
      <pivotArea collapsedLevelsAreSubtotals="1" fieldPosition="0">
        <references count="5">
          <reference field="1" count="1" selected="0">
            <x v="2"/>
          </reference>
          <reference field="2" count="1" selected="0">
            <x v="9"/>
          </reference>
          <reference field="3" count="1" selected="0">
            <x v="6"/>
          </reference>
          <reference field="4" count="1">
            <x v="549"/>
          </reference>
          <reference field="6" count="1" selected="0">
            <x v="0"/>
          </reference>
        </references>
      </pivotArea>
    </format>
    <format dxfId="12672">
      <pivotArea collapsedLevelsAreSubtotals="1" fieldPosition="0">
        <references count="4">
          <reference field="1" count="1" selected="0">
            <x v="2"/>
          </reference>
          <reference field="2" count="1" selected="0">
            <x v="9"/>
          </reference>
          <reference field="3" count="1" selected="0">
            <x v="6"/>
          </reference>
          <reference field="6" count="1">
            <x v="2"/>
          </reference>
        </references>
      </pivotArea>
    </format>
    <format dxfId="12671">
      <pivotArea collapsedLevelsAreSubtotals="1" fieldPosition="0">
        <references count="5">
          <reference field="1" count="1" selected="0">
            <x v="2"/>
          </reference>
          <reference field="2" count="1" selected="0">
            <x v="9"/>
          </reference>
          <reference field="3" count="1" selected="0">
            <x v="6"/>
          </reference>
          <reference field="4" count="4">
            <x v="51"/>
            <x v="103"/>
            <x v="170"/>
            <x v="210"/>
          </reference>
          <reference field="6" count="1" selected="0">
            <x v="2"/>
          </reference>
        </references>
      </pivotArea>
    </format>
    <format dxfId="12670">
      <pivotArea collapsedLevelsAreSubtotals="1" fieldPosition="0">
        <references count="3">
          <reference field="1" count="1" selected="0">
            <x v="2"/>
          </reference>
          <reference field="2" count="1" selected="0">
            <x v="9"/>
          </reference>
          <reference field="3" count="1">
            <x v="54"/>
          </reference>
        </references>
      </pivotArea>
    </format>
    <format dxfId="12669">
      <pivotArea collapsedLevelsAreSubtotals="1" fieldPosition="0">
        <references count="4">
          <reference field="1" count="1" selected="0">
            <x v="2"/>
          </reference>
          <reference field="2" count="1" selected="0">
            <x v="9"/>
          </reference>
          <reference field="3" count="1" selected="0">
            <x v="54"/>
          </reference>
          <reference field="6" count="1">
            <x v="2"/>
          </reference>
        </references>
      </pivotArea>
    </format>
    <format dxfId="12668">
      <pivotArea collapsedLevelsAreSubtotals="1" fieldPosition="0">
        <references count="5">
          <reference field="1" count="1" selected="0">
            <x v="2"/>
          </reference>
          <reference field="2" count="1" selected="0">
            <x v="9"/>
          </reference>
          <reference field="3" count="1" selected="0">
            <x v="54"/>
          </reference>
          <reference field="4" count="1">
            <x v="91"/>
          </reference>
          <reference field="6" count="1" selected="0">
            <x v="2"/>
          </reference>
        </references>
      </pivotArea>
    </format>
    <format dxfId="12667">
      <pivotArea collapsedLevelsAreSubtotals="1" fieldPosition="0">
        <references count="3">
          <reference field="1" count="1" selected="0">
            <x v="2"/>
          </reference>
          <reference field="2" count="1" selected="0">
            <x v="9"/>
          </reference>
          <reference field="3" count="1">
            <x v="77"/>
          </reference>
        </references>
      </pivotArea>
    </format>
    <format dxfId="12666">
      <pivotArea collapsedLevelsAreSubtotals="1" fieldPosition="0">
        <references count="4">
          <reference field="1" count="1" selected="0">
            <x v="2"/>
          </reference>
          <reference field="2" count="1" selected="0">
            <x v="9"/>
          </reference>
          <reference field="3" count="1" selected="0">
            <x v="77"/>
          </reference>
          <reference field="6" count="1">
            <x v="1"/>
          </reference>
        </references>
      </pivotArea>
    </format>
    <format dxfId="12665">
      <pivotArea collapsedLevelsAreSubtotals="1" fieldPosition="0">
        <references count="5">
          <reference field="1" count="1" selected="0">
            <x v="2"/>
          </reference>
          <reference field="2" count="1" selected="0">
            <x v="9"/>
          </reference>
          <reference field="3" count="1" selected="0">
            <x v="77"/>
          </reference>
          <reference field="4" count="3">
            <x v="18"/>
            <x v="84"/>
            <x v="346"/>
          </reference>
          <reference field="6" count="1" selected="0">
            <x v="1"/>
          </reference>
        </references>
      </pivotArea>
    </format>
    <format dxfId="12664">
      <pivotArea collapsedLevelsAreSubtotals="1" fieldPosition="0">
        <references count="4">
          <reference field="1" count="1" selected="0">
            <x v="2"/>
          </reference>
          <reference field="2" count="1" selected="0">
            <x v="9"/>
          </reference>
          <reference field="3" count="1" selected="0">
            <x v="77"/>
          </reference>
          <reference field="6" count="1">
            <x v="2"/>
          </reference>
        </references>
      </pivotArea>
    </format>
    <format dxfId="12663">
      <pivotArea collapsedLevelsAreSubtotals="1" fieldPosition="0">
        <references count="5">
          <reference field="1" count="1" selected="0">
            <x v="2"/>
          </reference>
          <reference field="2" count="1" selected="0">
            <x v="9"/>
          </reference>
          <reference field="3" count="1" selected="0">
            <x v="77"/>
          </reference>
          <reference field="4" count="5">
            <x v="68"/>
            <x v="248"/>
            <x v="369"/>
            <x v="479"/>
            <x v="498"/>
          </reference>
          <reference field="6" count="1" selected="0">
            <x v="2"/>
          </reference>
        </references>
      </pivotArea>
    </format>
    <format dxfId="12662">
      <pivotArea collapsedLevelsAreSubtotals="1" fieldPosition="0">
        <references count="3">
          <reference field="1" count="1" selected="0">
            <x v="2"/>
          </reference>
          <reference field="2" count="1" selected="0">
            <x v="9"/>
          </reference>
          <reference field="3" count="1">
            <x v="78"/>
          </reference>
        </references>
      </pivotArea>
    </format>
    <format dxfId="12661">
      <pivotArea collapsedLevelsAreSubtotals="1" fieldPosition="0">
        <references count="4">
          <reference field="1" count="1" selected="0">
            <x v="2"/>
          </reference>
          <reference field="2" count="1" selected="0">
            <x v="9"/>
          </reference>
          <reference field="3" count="1" selected="0">
            <x v="78"/>
          </reference>
          <reference field="6" count="1">
            <x v="2"/>
          </reference>
        </references>
      </pivotArea>
    </format>
    <format dxfId="12660">
      <pivotArea collapsedLevelsAreSubtotals="1" fieldPosition="0">
        <references count="5">
          <reference field="1" count="1" selected="0">
            <x v="2"/>
          </reference>
          <reference field="2" count="1" selected="0">
            <x v="9"/>
          </reference>
          <reference field="3" count="1" selected="0">
            <x v="78"/>
          </reference>
          <reference field="4" count="1">
            <x v="431"/>
          </reference>
          <reference field="6" count="1" selected="0">
            <x v="2"/>
          </reference>
        </references>
      </pivotArea>
    </format>
    <format dxfId="12659">
      <pivotArea collapsedLevelsAreSubtotals="1" fieldPosition="0">
        <references count="3">
          <reference field="1" count="1" selected="0">
            <x v="2"/>
          </reference>
          <reference field="2" count="1" selected="0">
            <x v="9"/>
          </reference>
          <reference field="3" count="1">
            <x v="114"/>
          </reference>
        </references>
      </pivotArea>
    </format>
    <format dxfId="12658">
      <pivotArea collapsedLevelsAreSubtotals="1" fieldPosition="0">
        <references count="4">
          <reference field="1" count="1" selected="0">
            <x v="2"/>
          </reference>
          <reference field="2" count="1" selected="0">
            <x v="9"/>
          </reference>
          <reference field="3" count="1" selected="0">
            <x v="114"/>
          </reference>
          <reference field="6" count="1">
            <x v="1"/>
          </reference>
        </references>
      </pivotArea>
    </format>
    <format dxfId="12657">
      <pivotArea collapsedLevelsAreSubtotals="1" fieldPosition="0">
        <references count="5">
          <reference field="1" count="1" selected="0">
            <x v="2"/>
          </reference>
          <reference field="2" count="1" selected="0">
            <x v="9"/>
          </reference>
          <reference field="3" count="1" selected="0">
            <x v="114"/>
          </reference>
          <reference field="4" count="1">
            <x v="58"/>
          </reference>
          <reference field="6" count="1" selected="0">
            <x v="1"/>
          </reference>
        </references>
      </pivotArea>
    </format>
    <format dxfId="12656">
      <pivotArea collapsedLevelsAreSubtotals="1" fieldPosition="0">
        <references count="2">
          <reference field="1" count="1" selected="0">
            <x v="2"/>
          </reference>
          <reference field="2" count="1">
            <x v="10"/>
          </reference>
        </references>
      </pivotArea>
    </format>
    <format dxfId="12655">
      <pivotArea collapsedLevelsAreSubtotals="1" fieldPosition="0">
        <references count="3">
          <reference field="1" count="1" selected="0">
            <x v="2"/>
          </reference>
          <reference field="2" count="1" selected="0">
            <x v="10"/>
          </reference>
          <reference field="3" count="1">
            <x v="4"/>
          </reference>
        </references>
      </pivotArea>
    </format>
    <format dxfId="12654">
      <pivotArea collapsedLevelsAreSubtotals="1" fieldPosition="0">
        <references count="4">
          <reference field="1" count="1" selected="0">
            <x v="2"/>
          </reference>
          <reference field="2" count="1" selected="0">
            <x v="10"/>
          </reference>
          <reference field="3" count="1" selected="0">
            <x v="4"/>
          </reference>
          <reference field="6" count="1">
            <x v="1"/>
          </reference>
        </references>
      </pivotArea>
    </format>
    <format dxfId="12653">
      <pivotArea collapsedLevelsAreSubtotals="1" fieldPosition="0">
        <references count="5">
          <reference field="1" count="1" selected="0">
            <x v="2"/>
          </reference>
          <reference field="2" count="1" selected="0">
            <x v="10"/>
          </reference>
          <reference field="3" count="1" selected="0">
            <x v="4"/>
          </reference>
          <reference field="4" count="3">
            <x v="114"/>
            <x v="481"/>
            <x v="500"/>
          </reference>
          <reference field="6" count="1" selected="0">
            <x v="1"/>
          </reference>
        </references>
      </pivotArea>
    </format>
    <format dxfId="12652">
      <pivotArea collapsedLevelsAreSubtotals="1" fieldPosition="0">
        <references count="4">
          <reference field="1" count="1" selected="0">
            <x v="2"/>
          </reference>
          <reference field="2" count="1" selected="0">
            <x v="10"/>
          </reference>
          <reference field="3" count="1" selected="0">
            <x v="4"/>
          </reference>
          <reference field="6" count="1">
            <x v="2"/>
          </reference>
        </references>
      </pivotArea>
    </format>
    <format dxfId="12651">
      <pivotArea collapsedLevelsAreSubtotals="1" fieldPosition="0">
        <references count="5">
          <reference field="1" count="1" selected="0">
            <x v="2"/>
          </reference>
          <reference field="2" count="1" selected="0">
            <x v="10"/>
          </reference>
          <reference field="3" count="1" selected="0">
            <x v="4"/>
          </reference>
          <reference field="4" count="10">
            <x v="33"/>
            <x v="116"/>
            <x v="249"/>
            <x v="262"/>
            <x v="264"/>
            <x v="374"/>
            <x v="419"/>
            <x v="427"/>
            <x v="461"/>
            <x v="482"/>
          </reference>
          <reference field="6" count="1" selected="0">
            <x v="2"/>
          </reference>
        </references>
      </pivotArea>
    </format>
    <format dxfId="12650">
      <pivotArea collapsedLevelsAreSubtotals="1" fieldPosition="0">
        <references count="3">
          <reference field="1" count="1" selected="0">
            <x v="2"/>
          </reference>
          <reference field="2" count="1" selected="0">
            <x v="10"/>
          </reference>
          <reference field="3" count="1">
            <x v="81"/>
          </reference>
        </references>
      </pivotArea>
    </format>
    <format dxfId="12649">
      <pivotArea collapsedLevelsAreSubtotals="1" fieldPosition="0">
        <references count="4">
          <reference field="1" count="1" selected="0">
            <x v="2"/>
          </reference>
          <reference field="2" count="1" selected="0">
            <x v="10"/>
          </reference>
          <reference field="3" count="1" selected="0">
            <x v="81"/>
          </reference>
          <reference field="6" count="1">
            <x v="1"/>
          </reference>
        </references>
      </pivotArea>
    </format>
    <format dxfId="12648">
      <pivotArea collapsedLevelsAreSubtotals="1" fieldPosition="0">
        <references count="5">
          <reference field="1" count="1" selected="0">
            <x v="2"/>
          </reference>
          <reference field="2" count="1" selected="0">
            <x v="10"/>
          </reference>
          <reference field="3" count="1" selected="0">
            <x v="81"/>
          </reference>
          <reference field="4" count="1">
            <x v="464"/>
          </reference>
          <reference field="6" count="1" selected="0">
            <x v="1"/>
          </reference>
        </references>
      </pivotArea>
    </format>
    <format dxfId="12647">
      <pivotArea collapsedLevelsAreSubtotals="1" fieldPosition="0">
        <references count="4">
          <reference field="1" count="1" selected="0">
            <x v="2"/>
          </reference>
          <reference field="2" count="1" selected="0">
            <x v="10"/>
          </reference>
          <reference field="3" count="1" selected="0">
            <x v="81"/>
          </reference>
          <reference field="6" count="1">
            <x v="2"/>
          </reference>
        </references>
      </pivotArea>
    </format>
    <format dxfId="12646">
      <pivotArea collapsedLevelsAreSubtotals="1" fieldPosition="0">
        <references count="5">
          <reference field="1" count="1" selected="0">
            <x v="2"/>
          </reference>
          <reference field="2" count="1" selected="0">
            <x v="10"/>
          </reference>
          <reference field="3" count="1" selected="0">
            <x v="81"/>
          </reference>
          <reference field="4" count="1">
            <x v="298"/>
          </reference>
          <reference field="6" count="1" selected="0">
            <x v="2"/>
          </reference>
        </references>
      </pivotArea>
    </format>
    <format dxfId="12645">
      <pivotArea collapsedLevelsAreSubtotals="1" fieldPosition="0">
        <references count="2">
          <reference field="1" count="1" selected="0">
            <x v="2"/>
          </reference>
          <reference field="2" count="1">
            <x v="11"/>
          </reference>
        </references>
      </pivotArea>
    </format>
    <format dxfId="12644">
      <pivotArea collapsedLevelsAreSubtotals="1" fieldPosition="0">
        <references count="3">
          <reference field="1" count="1" selected="0">
            <x v="2"/>
          </reference>
          <reference field="2" count="1" selected="0">
            <x v="11"/>
          </reference>
          <reference field="3" count="1">
            <x v="55"/>
          </reference>
        </references>
      </pivotArea>
    </format>
    <format dxfId="12643">
      <pivotArea collapsedLevelsAreSubtotals="1" fieldPosition="0">
        <references count="4">
          <reference field="1" count="1" selected="0">
            <x v="2"/>
          </reference>
          <reference field="2" count="1" selected="0">
            <x v="11"/>
          </reference>
          <reference field="3" count="1" selected="0">
            <x v="55"/>
          </reference>
          <reference field="6" count="1">
            <x v="0"/>
          </reference>
        </references>
      </pivotArea>
    </format>
    <format dxfId="12642">
      <pivotArea collapsedLevelsAreSubtotals="1" fieldPosition="0">
        <references count="5">
          <reference field="1" count="1" selected="0">
            <x v="2"/>
          </reference>
          <reference field="2" count="1" selected="0">
            <x v="11"/>
          </reference>
          <reference field="3" count="1" selected="0">
            <x v="55"/>
          </reference>
          <reference field="4" count="2">
            <x v="195"/>
            <x v="512"/>
          </reference>
          <reference field="6" count="1" selected="0">
            <x v="0"/>
          </reference>
        </references>
      </pivotArea>
    </format>
    <format dxfId="12641">
      <pivotArea collapsedLevelsAreSubtotals="1" fieldPosition="0">
        <references count="4">
          <reference field="1" count="1" selected="0">
            <x v="2"/>
          </reference>
          <reference field="2" count="1" selected="0">
            <x v="11"/>
          </reference>
          <reference field="3" count="1" selected="0">
            <x v="55"/>
          </reference>
          <reference field="6" count="1">
            <x v="1"/>
          </reference>
        </references>
      </pivotArea>
    </format>
    <format dxfId="12640">
      <pivotArea collapsedLevelsAreSubtotals="1" fieldPosition="0">
        <references count="5">
          <reference field="1" count="1" selected="0">
            <x v="2"/>
          </reference>
          <reference field="2" count="1" selected="0">
            <x v="11"/>
          </reference>
          <reference field="3" count="1" selected="0">
            <x v="55"/>
          </reference>
          <reference field="4" count="5">
            <x v="61"/>
            <x v="82"/>
            <x v="399"/>
            <x v="454"/>
            <x v="599"/>
          </reference>
          <reference field="6" count="1" selected="0">
            <x v="1"/>
          </reference>
        </references>
      </pivotArea>
    </format>
    <format dxfId="12639">
      <pivotArea collapsedLevelsAreSubtotals="1" fieldPosition="0">
        <references count="4">
          <reference field="1" count="1" selected="0">
            <x v="2"/>
          </reference>
          <reference field="2" count="1" selected="0">
            <x v="11"/>
          </reference>
          <reference field="3" count="1" selected="0">
            <x v="55"/>
          </reference>
          <reference field="6" count="1">
            <x v="2"/>
          </reference>
        </references>
      </pivotArea>
    </format>
    <format dxfId="12638">
      <pivotArea collapsedLevelsAreSubtotals="1" fieldPosition="0">
        <references count="5">
          <reference field="1" count="1" selected="0">
            <x v="2"/>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12637">
      <pivotArea collapsedLevelsAreSubtotals="1" fieldPosition="0">
        <references count="2">
          <reference field="1" count="1" selected="0">
            <x v="2"/>
          </reference>
          <reference field="2" count="1">
            <x v="13"/>
          </reference>
        </references>
      </pivotArea>
    </format>
    <format dxfId="12636">
      <pivotArea collapsedLevelsAreSubtotals="1" fieldPosition="0">
        <references count="3">
          <reference field="1" count="1" selected="0">
            <x v="2"/>
          </reference>
          <reference field="2" count="1" selected="0">
            <x v="13"/>
          </reference>
          <reference field="3" count="1">
            <x v="18"/>
          </reference>
        </references>
      </pivotArea>
    </format>
    <format dxfId="12635">
      <pivotArea collapsedLevelsAreSubtotals="1" fieldPosition="0">
        <references count="4">
          <reference field="1" count="1" selected="0">
            <x v="2"/>
          </reference>
          <reference field="2" count="1" selected="0">
            <x v="13"/>
          </reference>
          <reference field="3" count="1" selected="0">
            <x v="18"/>
          </reference>
          <reference field="6" count="1">
            <x v="1"/>
          </reference>
        </references>
      </pivotArea>
    </format>
    <format dxfId="12634">
      <pivotArea collapsedLevelsAreSubtotals="1" fieldPosition="0">
        <references count="5">
          <reference field="1" count="1" selected="0">
            <x v="2"/>
          </reference>
          <reference field="2" count="1" selected="0">
            <x v="13"/>
          </reference>
          <reference field="3" count="1" selected="0">
            <x v="18"/>
          </reference>
          <reference field="4" count="1">
            <x v="343"/>
          </reference>
          <reference field="6" count="1" selected="0">
            <x v="1"/>
          </reference>
        </references>
      </pivotArea>
    </format>
    <format dxfId="12633">
      <pivotArea collapsedLevelsAreSubtotals="1" fieldPosition="0">
        <references count="3">
          <reference field="1" count="1" selected="0">
            <x v="2"/>
          </reference>
          <reference field="2" count="1" selected="0">
            <x v="13"/>
          </reference>
          <reference field="3" count="1">
            <x v="70"/>
          </reference>
        </references>
      </pivotArea>
    </format>
    <format dxfId="12632">
      <pivotArea collapsedLevelsAreSubtotals="1" fieldPosition="0">
        <references count="4">
          <reference field="1" count="1" selected="0">
            <x v="2"/>
          </reference>
          <reference field="2" count="1" selected="0">
            <x v="13"/>
          </reference>
          <reference field="3" count="1" selected="0">
            <x v="70"/>
          </reference>
          <reference field="6" count="1">
            <x v="2"/>
          </reference>
        </references>
      </pivotArea>
    </format>
    <format dxfId="12631">
      <pivotArea collapsedLevelsAreSubtotals="1" fieldPosition="0">
        <references count="5">
          <reference field="1" count="1" selected="0">
            <x v="2"/>
          </reference>
          <reference field="2" count="1" selected="0">
            <x v="13"/>
          </reference>
          <reference field="3" count="1" selected="0">
            <x v="70"/>
          </reference>
          <reference field="4" count="2">
            <x v="46"/>
            <x v="408"/>
          </reference>
          <reference field="6" count="1" selected="0">
            <x v="2"/>
          </reference>
        </references>
      </pivotArea>
    </format>
    <format dxfId="12630">
      <pivotArea collapsedLevelsAreSubtotals="1" fieldPosition="0">
        <references count="3">
          <reference field="1" count="1" selected="0">
            <x v="2"/>
          </reference>
          <reference field="2" count="1" selected="0">
            <x v="13"/>
          </reference>
          <reference field="3" count="1">
            <x v="92"/>
          </reference>
        </references>
      </pivotArea>
    </format>
    <format dxfId="12629">
      <pivotArea collapsedLevelsAreSubtotals="1" fieldPosition="0">
        <references count="4">
          <reference field="1" count="1" selected="0">
            <x v="2"/>
          </reference>
          <reference field="2" count="1" selected="0">
            <x v="13"/>
          </reference>
          <reference field="3" count="1" selected="0">
            <x v="92"/>
          </reference>
          <reference field="6" count="1">
            <x v="2"/>
          </reference>
        </references>
      </pivotArea>
    </format>
    <format dxfId="12628">
      <pivotArea collapsedLevelsAreSubtotals="1" fieldPosition="0">
        <references count="5">
          <reference field="1" count="1" selected="0">
            <x v="2"/>
          </reference>
          <reference field="2" count="1" selected="0">
            <x v="13"/>
          </reference>
          <reference field="3" count="1" selected="0">
            <x v="92"/>
          </reference>
          <reference field="4" count="2">
            <x v="109"/>
            <x v="189"/>
          </reference>
          <reference field="6" count="1" selected="0">
            <x v="2"/>
          </reference>
        </references>
      </pivotArea>
    </format>
    <format dxfId="12627">
      <pivotArea collapsedLevelsAreSubtotals="1" fieldPosition="0">
        <references count="2">
          <reference field="1" count="1" selected="0">
            <x v="2"/>
          </reference>
          <reference field="2" count="1">
            <x v="15"/>
          </reference>
        </references>
      </pivotArea>
    </format>
    <format dxfId="12626">
      <pivotArea collapsedLevelsAreSubtotals="1" fieldPosition="0">
        <references count="3">
          <reference field="1" count="1" selected="0">
            <x v="2"/>
          </reference>
          <reference field="2" count="1" selected="0">
            <x v="15"/>
          </reference>
          <reference field="3" count="1">
            <x v="41"/>
          </reference>
        </references>
      </pivotArea>
    </format>
    <format dxfId="12625">
      <pivotArea collapsedLevelsAreSubtotals="1" fieldPosition="0">
        <references count="4">
          <reference field="1" count="1" selected="0">
            <x v="2"/>
          </reference>
          <reference field="2" count="1" selected="0">
            <x v="15"/>
          </reference>
          <reference field="3" count="1" selected="0">
            <x v="41"/>
          </reference>
          <reference field="6" count="1">
            <x v="1"/>
          </reference>
        </references>
      </pivotArea>
    </format>
    <format dxfId="12624">
      <pivotArea collapsedLevelsAreSubtotals="1" fieldPosition="0">
        <references count="5">
          <reference field="1" count="1" selected="0">
            <x v="2"/>
          </reference>
          <reference field="2" count="1" selected="0">
            <x v="15"/>
          </reference>
          <reference field="3" count="1" selected="0">
            <x v="41"/>
          </reference>
          <reference field="4" count="1">
            <x v="231"/>
          </reference>
          <reference field="6" count="1" selected="0">
            <x v="1"/>
          </reference>
        </references>
      </pivotArea>
    </format>
    <format dxfId="12623">
      <pivotArea collapsedLevelsAreSubtotals="1" fieldPosition="0">
        <references count="2">
          <reference field="1" count="1" selected="0">
            <x v="2"/>
          </reference>
          <reference field="2" count="1">
            <x v="16"/>
          </reference>
        </references>
      </pivotArea>
    </format>
    <format dxfId="12622">
      <pivotArea collapsedLevelsAreSubtotals="1" fieldPosition="0">
        <references count="3">
          <reference field="1" count="1" selected="0">
            <x v="2"/>
          </reference>
          <reference field="2" count="1" selected="0">
            <x v="16"/>
          </reference>
          <reference field="3" count="1">
            <x v="103"/>
          </reference>
        </references>
      </pivotArea>
    </format>
    <format dxfId="12621">
      <pivotArea collapsedLevelsAreSubtotals="1" fieldPosition="0">
        <references count="4">
          <reference field="1" count="1" selected="0">
            <x v="2"/>
          </reference>
          <reference field="2" count="1" selected="0">
            <x v="16"/>
          </reference>
          <reference field="3" count="1" selected="0">
            <x v="103"/>
          </reference>
          <reference field="6" count="1">
            <x v="2"/>
          </reference>
        </references>
      </pivotArea>
    </format>
    <format dxfId="12620">
      <pivotArea collapsedLevelsAreSubtotals="1" fieldPosition="0">
        <references count="5">
          <reference field="1" count="1" selected="0">
            <x v="2"/>
          </reference>
          <reference field="2" count="1" selected="0">
            <x v="16"/>
          </reference>
          <reference field="3" count="1" selected="0">
            <x v="103"/>
          </reference>
          <reference field="4" count="2">
            <x v="257"/>
            <x v="391"/>
          </reference>
          <reference field="6" count="1" selected="0">
            <x v="2"/>
          </reference>
        </references>
      </pivotArea>
    </format>
    <format dxfId="12619">
      <pivotArea collapsedLevelsAreSubtotals="1" fieldPosition="0">
        <references count="2">
          <reference field="1" count="1" selected="0">
            <x v="2"/>
          </reference>
          <reference field="2" count="1">
            <x v="19"/>
          </reference>
        </references>
      </pivotArea>
    </format>
    <format dxfId="12618">
      <pivotArea collapsedLevelsAreSubtotals="1" fieldPosition="0">
        <references count="3">
          <reference field="1" count="1" selected="0">
            <x v="2"/>
          </reference>
          <reference field="2" count="1" selected="0">
            <x v="19"/>
          </reference>
          <reference field="3" count="1">
            <x v="35"/>
          </reference>
        </references>
      </pivotArea>
    </format>
    <format dxfId="12617">
      <pivotArea collapsedLevelsAreSubtotals="1" fieldPosition="0">
        <references count="4">
          <reference field="1" count="1" selected="0">
            <x v="2"/>
          </reference>
          <reference field="2" count="1" selected="0">
            <x v="19"/>
          </reference>
          <reference field="3" count="1" selected="0">
            <x v="35"/>
          </reference>
          <reference field="6" count="1">
            <x v="2"/>
          </reference>
        </references>
      </pivotArea>
    </format>
    <format dxfId="12616">
      <pivotArea collapsedLevelsAreSubtotals="1" fieldPosition="0">
        <references count="5">
          <reference field="1" count="1" selected="0">
            <x v="2"/>
          </reference>
          <reference field="2" count="1" selected="0">
            <x v="19"/>
          </reference>
          <reference field="3" count="1" selected="0">
            <x v="35"/>
          </reference>
          <reference field="4" count="1">
            <x v="613"/>
          </reference>
          <reference field="6" count="1" selected="0">
            <x v="2"/>
          </reference>
        </references>
      </pivotArea>
    </format>
    <format dxfId="12615">
      <pivotArea collapsedLevelsAreSubtotals="1" fieldPosition="0">
        <references count="3">
          <reference field="1" count="1" selected="0">
            <x v="2"/>
          </reference>
          <reference field="2" count="1" selected="0">
            <x v="19"/>
          </reference>
          <reference field="3" count="1">
            <x v="59"/>
          </reference>
        </references>
      </pivotArea>
    </format>
    <format dxfId="12614">
      <pivotArea collapsedLevelsAreSubtotals="1" fieldPosition="0">
        <references count="4">
          <reference field="1" count="1" selected="0">
            <x v="2"/>
          </reference>
          <reference field="2" count="1" selected="0">
            <x v="19"/>
          </reference>
          <reference field="3" count="1" selected="0">
            <x v="59"/>
          </reference>
          <reference field="6" count="1">
            <x v="2"/>
          </reference>
        </references>
      </pivotArea>
    </format>
    <format dxfId="12613">
      <pivotArea collapsedLevelsAreSubtotals="1" fieldPosition="0">
        <references count="5">
          <reference field="1" count="1" selected="0">
            <x v="2"/>
          </reference>
          <reference field="2" count="1" selected="0">
            <x v="19"/>
          </reference>
          <reference field="3" count="1" selected="0">
            <x v="59"/>
          </reference>
          <reference field="4" count="2">
            <x v="277"/>
            <x v="447"/>
          </reference>
          <reference field="6" count="1" selected="0">
            <x v="2"/>
          </reference>
        </references>
      </pivotArea>
    </format>
    <format dxfId="12612">
      <pivotArea collapsedLevelsAreSubtotals="1" fieldPosition="0">
        <references count="1">
          <reference field="1" count="1">
            <x v="3"/>
          </reference>
        </references>
      </pivotArea>
    </format>
    <format dxfId="12611">
      <pivotArea collapsedLevelsAreSubtotals="1" fieldPosition="0">
        <references count="2">
          <reference field="1" count="1" selected="0">
            <x v="3"/>
          </reference>
          <reference field="2" count="1">
            <x v="0"/>
          </reference>
        </references>
      </pivotArea>
    </format>
    <format dxfId="12610">
      <pivotArea collapsedLevelsAreSubtotals="1" fieldPosition="0">
        <references count="3">
          <reference field="1" count="1" selected="0">
            <x v="3"/>
          </reference>
          <reference field="2" count="1" selected="0">
            <x v="0"/>
          </reference>
          <reference field="3" count="1">
            <x v="29"/>
          </reference>
        </references>
      </pivotArea>
    </format>
    <format dxfId="12609">
      <pivotArea collapsedLevelsAreSubtotals="1" fieldPosition="0">
        <references count="4">
          <reference field="1" count="1" selected="0">
            <x v="3"/>
          </reference>
          <reference field="2" count="1" selected="0">
            <x v="0"/>
          </reference>
          <reference field="3" count="1" selected="0">
            <x v="29"/>
          </reference>
          <reference field="6" count="1">
            <x v="2"/>
          </reference>
        </references>
      </pivotArea>
    </format>
    <format dxfId="12608">
      <pivotArea collapsedLevelsAreSubtotals="1" fieldPosition="0">
        <references count="5">
          <reference field="1" count="1" selected="0">
            <x v="3"/>
          </reference>
          <reference field="2" count="1" selected="0">
            <x v="0"/>
          </reference>
          <reference field="3" count="1" selected="0">
            <x v="29"/>
          </reference>
          <reference field="4" count="1">
            <x v="177"/>
          </reference>
          <reference field="6" count="1" selected="0">
            <x v="2"/>
          </reference>
        </references>
      </pivotArea>
    </format>
    <format dxfId="12607">
      <pivotArea collapsedLevelsAreSubtotals="1" fieldPosition="0">
        <references count="2">
          <reference field="1" count="1" selected="0">
            <x v="3"/>
          </reference>
          <reference field="2" count="1">
            <x v="1"/>
          </reference>
        </references>
      </pivotArea>
    </format>
    <format dxfId="12606">
      <pivotArea collapsedLevelsAreSubtotals="1" fieldPosition="0">
        <references count="3">
          <reference field="1" count="1" selected="0">
            <x v="3"/>
          </reference>
          <reference field="2" count="1" selected="0">
            <x v="1"/>
          </reference>
          <reference field="3" count="1">
            <x v="19"/>
          </reference>
        </references>
      </pivotArea>
    </format>
    <format dxfId="12605">
      <pivotArea collapsedLevelsAreSubtotals="1" fieldPosition="0">
        <references count="4">
          <reference field="1" count="1" selected="0">
            <x v="3"/>
          </reference>
          <reference field="2" count="1" selected="0">
            <x v="1"/>
          </reference>
          <reference field="3" count="1" selected="0">
            <x v="19"/>
          </reference>
          <reference field="6" count="1">
            <x v="2"/>
          </reference>
        </references>
      </pivotArea>
    </format>
    <format dxfId="12604">
      <pivotArea collapsedLevelsAreSubtotals="1" fieldPosition="0">
        <references count="5">
          <reference field="1" count="1" selected="0">
            <x v="3"/>
          </reference>
          <reference field="2" count="1" selected="0">
            <x v="1"/>
          </reference>
          <reference field="3" count="1" selected="0">
            <x v="19"/>
          </reference>
          <reference field="4" count="3">
            <x v="66"/>
            <x v="368"/>
            <x v="370"/>
          </reference>
          <reference field="6" count="1" selected="0">
            <x v="2"/>
          </reference>
        </references>
      </pivotArea>
    </format>
    <format dxfId="12603">
      <pivotArea collapsedLevelsAreSubtotals="1" fieldPosition="0">
        <references count="3">
          <reference field="1" count="1" selected="0">
            <x v="3"/>
          </reference>
          <reference field="2" count="1" selected="0">
            <x v="1"/>
          </reference>
          <reference field="3" count="1">
            <x v="21"/>
          </reference>
        </references>
      </pivotArea>
    </format>
    <format dxfId="12602">
      <pivotArea collapsedLevelsAreSubtotals="1" fieldPosition="0">
        <references count="4">
          <reference field="1" count="1" selected="0">
            <x v="3"/>
          </reference>
          <reference field="2" count="1" selected="0">
            <x v="1"/>
          </reference>
          <reference field="3" count="1" selected="0">
            <x v="21"/>
          </reference>
          <reference field="6" count="1">
            <x v="2"/>
          </reference>
        </references>
      </pivotArea>
    </format>
    <format dxfId="12601">
      <pivotArea collapsedLevelsAreSubtotals="1" fieldPosition="0">
        <references count="5">
          <reference field="1" count="1" selected="0">
            <x v="3"/>
          </reference>
          <reference field="2" count="1" selected="0">
            <x v="1"/>
          </reference>
          <reference field="3" count="1" selected="0">
            <x v="21"/>
          </reference>
          <reference field="4" count="1">
            <x v="626"/>
          </reference>
          <reference field="6" count="1" selected="0">
            <x v="2"/>
          </reference>
        </references>
      </pivotArea>
    </format>
    <format dxfId="12600">
      <pivotArea collapsedLevelsAreSubtotals="1" fieldPosition="0">
        <references count="3">
          <reference field="1" count="1" selected="0">
            <x v="3"/>
          </reference>
          <reference field="2" count="1" selected="0">
            <x v="1"/>
          </reference>
          <reference field="3" count="1">
            <x v="111"/>
          </reference>
        </references>
      </pivotArea>
    </format>
    <format dxfId="12599">
      <pivotArea collapsedLevelsAreSubtotals="1" fieldPosition="0">
        <references count="4">
          <reference field="1" count="1" selected="0">
            <x v="3"/>
          </reference>
          <reference field="2" count="1" selected="0">
            <x v="1"/>
          </reference>
          <reference field="3" count="1" selected="0">
            <x v="111"/>
          </reference>
          <reference field="6" count="1">
            <x v="2"/>
          </reference>
        </references>
      </pivotArea>
    </format>
    <format dxfId="12598">
      <pivotArea collapsedLevelsAreSubtotals="1" fieldPosition="0">
        <references count="5">
          <reference field="1" count="1" selected="0">
            <x v="3"/>
          </reference>
          <reference field="2" count="1" selected="0">
            <x v="1"/>
          </reference>
          <reference field="3" count="1" selected="0">
            <x v="111"/>
          </reference>
          <reference field="4" count="1">
            <x v="25"/>
          </reference>
          <reference field="6" count="1" selected="0">
            <x v="2"/>
          </reference>
        </references>
      </pivotArea>
    </format>
    <format dxfId="12597">
      <pivotArea collapsedLevelsAreSubtotals="1" fieldPosition="0">
        <references count="2">
          <reference field="1" count="1" selected="0">
            <x v="3"/>
          </reference>
          <reference field="2" count="1">
            <x v="9"/>
          </reference>
        </references>
      </pivotArea>
    </format>
    <format dxfId="12596">
      <pivotArea collapsedLevelsAreSubtotals="1" fieldPosition="0">
        <references count="3">
          <reference field="1" count="1" selected="0">
            <x v="3"/>
          </reference>
          <reference field="2" count="1" selected="0">
            <x v="9"/>
          </reference>
          <reference field="3" count="1">
            <x v="77"/>
          </reference>
        </references>
      </pivotArea>
    </format>
    <format dxfId="12595">
      <pivotArea collapsedLevelsAreSubtotals="1" fieldPosition="0">
        <references count="4">
          <reference field="1" count="1" selected="0">
            <x v="3"/>
          </reference>
          <reference field="2" count="1" selected="0">
            <x v="9"/>
          </reference>
          <reference field="3" count="1" selected="0">
            <x v="77"/>
          </reference>
          <reference field="6" count="1">
            <x v="2"/>
          </reference>
        </references>
      </pivotArea>
    </format>
    <format dxfId="12594">
      <pivotArea collapsedLevelsAreSubtotals="1" fieldPosition="0">
        <references count="5">
          <reference field="1" count="1" selected="0">
            <x v="3"/>
          </reference>
          <reference field="2" count="1" selected="0">
            <x v="9"/>
          </reference>
          <reference field="3" count="1" selected="0">
            <x v="77"/>
          </reference>
          <reference field="4" count="2">
            <x v="615"/>
            <x v="622"/>
          </reference>
          <reference field="6" count="1" selected="0">
            <x v="2"/>
          </reference>
        </references>
      </pivotArea>
    </format>
    <format dxfId="12593">
      <pivotArea collapsedLevelsAreSubtotals="1" fieldPosition="0">
        <references count="2">
          <reference field="1" count="1" selected="0">
            <x v="3"/>
          </reference>
          <reference field="2" count="1">
            <x v="12"/>
          </reference>
        </references>
      </pivotArea>
    </format>
    <format dxfId="12592">
      <pivotArea collapsedLevelsAreSubtotals="1" fieldPosition="0">
        <references count="3">
          <reference field="1" count="1" selected="0">
            <x v="3"/>
          </reference>
          <reference field="2" count="1" selected="0">
            <x v="12"/>
          </reference>
          <reference field="3" count="1">
            <x v="20"/>
          </reference>
        </references>
      </pivotArea>
    </format>
    <format dxfId="12591">
      <pivotArea collapsedLevelsAreSubtotals="1" fieldPosition="0">
        <references count="4">
          <reference field="1" count="1" selected="0">
            <x v="3"/>
          </reference>
          <reference field="2" count="1" selected="0">
            <x v="12"/>
          </reference>
          <reference field="3" count="1" selected="0">
            <x v="20"/>
          </reference>
          <reference field="6" count="1">
            <x v="2"/>
          </reference>
        </references>
      </pivotArea>
    </format>
    <format dxfId="12590">
      <pivotArea collapsedLevelsAreSubtotals="1" fieldPosition="0">
        <references count="5">
          <reference field="1" count="1" selected="0">
            <x v="3"/>
          </reference>
          <reference field="2" count="1" selected="0">
            <x v="12"/>
          </reference>
          <reference field="3" count="1" selected="0">
            <x v="20"/>
          </reference>
          <reference field="4" count="1">
            <x v="42"/>
          </reference>
          <reference field="6" count="1" selected="0">
            <x v="2"/>
          </reference>
        </references>
      </pivotArea>
    </format>
    <format dxfId="12589">
      <pivotArea collapsedLevelsAreSubtotals="1" fieldPosition="0">
        <references count="2">
          <reference field="1" count="1" selected="0">
            <x v="3"/>
          </reference>
          <reference field="2" count="1">
            <x v="14"/>
          </reference>
        </references>
      </pivotArea>
    </format>
    <format dxfId="12588">
      <pivotArea collapsedLevelsAreSubtotals="1" fieldPosition="0">
        <references count="3">
          <reference field="1" count="1" selected="0">
            <x v="3"/>
          </reference>
          <reference field="2" count="1" selected="0">
            <x v="14"/>
          </reference>
          <reference field="3" count="1">
            <x v="0"/>
          </reference>
        </references>
      </pivotArea>
    </format>
    <format dxfId="12587">
      <pivotArea collapsedLevelsAreSubtotals="1" fieldPosition="0">
        <references count="4">
          <reference field="1" count="1" selected="0">
            <x v="3"/>
          </reference>
          <reference field="2" count="1" selected="0">
            <x v="14"/>
          </reference>
          <reference field="3" count="1" selected="0">
            <x v="0"/>
          </reference>
          <reference field="6" count="1">
            <x v="2"/>
          </reference>
        </references>
      </pivotArea>
    </format>
    <format dxfId="12586">
      <pivotArea collapsedLevelsAreSubtotals="1" fieldPosition="0">
        <references count="5">
          <reference field="1" count="1" selected="0">
            <x v="3"/>
          </reference>
          <reference field="2" count="1" selected="0">
            <x v="14"/>
          </reference>
          <reference field="3" count="1" selected="0">
            <x v="0"/>
          </reference>
          <reference field="4" count="1">
            <x v="199"/>
          </reference>
          <reference field="6" count="1" selected="0">
            <x v="2"/>
          </reference>
        </references>
      </pivotArea>
    </format>
    <format dxfId="12585">
      <pivotArea collapsedLevelsAreSubtotals="1" fieldPosition="0">
        <references count="3">
          <reference field="1" count="1" selected="0">
            <x v="3"/>
          </reference>
          <reference field="2" count="1" selected="0">
            <x v="14"/>
          </reference>
          <reference field="3" count="1">
            <x v="12"/>
          </reference>
        </references>
      </pivotArea>
    </format>
    <format dxfId="12584">
      <pivotArea collapsedLevelsAreSubtotals="1" fieldPosition="0">
        <references count="4">
          <reference field="1" count="1" selected="0">
            <x v="3"/>
          </reference>
          <reference field="2" count="1" selected="0">
            <x v="14"/>
          </reference>
          <reference field="3" count="1" selected="0">
            <x v="12"/>
          </reference>
          <reference field="6" count="1">
            <x v="1"/>
          </reference>
        </references>
      </pivotArea>
    </format>
    <format dxfId="12583">
      <pivotArea collapsedLevelsAreSubtotals="1" fieldPosition="0">
        <references count="5">
          <reference field="1" count="1" selected="0">
            <x v="3"/>
          </reference>
          <reference field="2" count="1" selected="0">
            <x v="14"/>
          </reference>
          <reference field="3" count="1" selected="0">
            <x v="12"/>
          </reference>
          <reference field="4" count="2">
            <x v="440"/>
            <x v="441"/>
          </reference>
          <reference field="6" count="1" selected="0">
            <x v="1"/>
          </reference>
        </references>
      </pivotArea>
    </format>
    <format dxfId="12582">
      <pivotArea collapsedLevelsAreSubtotals="1" fieldPosition="0">
        <references count="4">
          <reference field="1" count="1" selected="0">
            <x v="3"/>
          </reference>
          <reference field="2" count="1" selected="0">
            <x v="14"/>
          </reference>
          <reference field="3" count="1" selected="0">
            <x v="12"/>
          </reference>
          <reference field="6" count="1">
            <x v="2"/>
          </reference>
        </references>
      </pivotArea>
    </format>
    <format dxfId="12581">
      <pivotArea collapsedLevelsAreSubtotals="1" fieldPosition="0">
        <references count="5">
          <reference field="1" count="1" selected="0">
            <x v="3"/>
          </reference>
          <reference field="2" count="1" selected="0">
            <x v="14"/>
          </reference>
          <reference field="3" count="1" selected="0">
            <x v="12"/>
          </reference>
          <reference field="4" count="6">
            <x v="36"/>
            <x v="47"/>
            <x v="48"/>
            <x v="148"/>
            <x v="376"/>
            <x v="442"/>
          </reference>
          <reference field="6" count="1" selected="0">
            <x v="2"/>
          </reference>
        </references>
      </pivotArea>
    </format>
    <format dxfId="12580">
      <pivotArea collapsedLevelsAreSubtotals="1" fieldPosition="0">
        <references count="3">
          <reference field="1" count="1" selected="0">
            <x v="3"/>
          </reference>
          <reference field="2" count="1" selected="0">
            <x v="14"/>
          </reference>
          <reference field="3" count="1">
            <x v="49"/>
          </reference>
        </references>
      </pivotArea>
    </format>
    <format dxfId="12579">
      <pivotArea collapsedLevelsAreSubtotals="1" fieldPosition="0">
        <references count="4">
          <reference field="1" count="1" selected="0">
            <x v="3"/>
          </reference>
          <reference field="2" count="1" selected="0">
            <x v="14"/>
          </reference>
          <reference field="3" count="1" selected="0">
            <x v="49"/>
          </reference>
          <reference field="6" count="1">
            <x v="2"/>
          </reference>
        </references>
      </pivotArea>
    </format>
    <format dxfId="12578">
      <pivotArea collapsedLevelsAreSubtotals="1" fieldPosition="0">
        <references count="5">
          <reference field="1" count="1" selected="0">
            <x v="3"/>
          </reference>
          <reference field="2" count="1" selected="0">
            <x v="14"/>
          </reference>
          <reference field="3" count="1" selected="0">
            <x v="49"/>
          </reference>
          <reference field="4" count="1">
            <x v="228"/>
          </reference>
          <reference field="6" count="1" selected="0">
            <x v="2"/>
          </reference>
        </references>
      </pivotArea>
    </format>
    <format dxfId="12577">
      <pivotArea collapsedLevelsAreSubtotals="1" fieldPosition="0">
        <references count="3">
          <reference field="1" count="1" selected="0">
            <x v="3"/>
          </reference>
          <reference field="2" count="1" selected="0">
            <x v="14"/>
          </reference>
          <reference field="3" count="1">
            <x v="64"/>
          </reference>
        </references>
      </pivotArea>
    </format>
    <format dxfId="12576">
      <pivotArea collapsedLevelsAreSubtotals="1" fieldPosition="0">
        <references count="4">
          <reference field="1" count="1" selected="0">
            <x v="3"/>
          </reference>
          <reference field="2" count="1" selected="0">
            <x v="14"/>
          </reference>
          <reference field="3" count="1" selected="0">
            <x v="64"/>
          </reference>
          <reference field="6" count="1">
            <x v="1"/>
          </reference>
        </references>
      </pivotArea>
    </format>
    <format dxfId="12575">
      <pivotArea collapsedLevelsAreSubtotals="1" fieldPosition="0">
        <references count="5">
          <reference field="1" count="1" selected="0">
            <x v="3"/>
          </reference>
          <reference field="2" count="1" selected="0">
            <x v="14"/>
          </reference>
          <reference field="3" count="1" selected="0">
            <x v="64"/>
          </reference>
          <reference field="4" count="1">
            <x v="214"/>
          </reference>
          <reference field="6" count="1" selected="0">
            <x v="1"/>
          </reference>
        </references>
      </pivotArea>
    </format>
    <format dxfId="12574">
      <pivotArea collapsedLevelsAreSubtotals="1" fieldPosition="0">
        <references count="3">
          <reference field="1" count="1" selected="0">
            <x v="3"/>
          </reference>
          <reference field="2" count="1" selected="0">
            <x v="14"/>
          </reference>
          <reference field="3" count="1">
            <x v="65"/>
          </reference>
        </references>
      </pivotArea>
    </format>
    <format dxfId="12573">
      <pivotArea collapsedLevelsAreSubtotals="1" fieldPosition="0">
        <references count="4">
          <reference field="1" count="1" selected="0">
            <x v="3"/>
          </reference>
          <reference field="2" count="1" selected="0">
            <x v="14"/>
          </reference>
          <reference field="3" count="1" selected="0">
            <x v="65"/>
          </reference>
          <reference field="6" count="1">
            <x v="2"/>
          </reference>
        </references>
      </pivotArea>
    </format>
    <format dxfId="12572">
      <pivotArea collapsedLevelsAreSubtotals="1" fieldPosition="0">
        <references count="5">
          <reference field="1" count="1" selected="0">
            <x v="3"/>
          </reference>
          <reference field="2" count="1" selected="0">
            <x v="14"/>
          </reference>
          <reference field="3" count="1" selected="0">
            <x v="65"/>
          </reference>
          <reference field="4" count="2">
            <x v="404"/>
            <x v="405"/>
          </reference>
          <reference field="6" count="1" selected="0">
            <x v="2"/>
          </reference>
        </references>
      </pivotArea>
    </format>
    <format dxfId="12571">
      <pivotArea collapsedLevelsAreSubtotals="1" fieldPosition="0">
        <references count="3">
          <reference field="1" count="1" selected="0">
            <x v="3"/>
          </reference>
          <reference field="2" count="1" selected="0">
            <x v="14"/>
          </reference>
          <reference field="3" count="1">
            <x v="69"/>
          </reference>
        </references>
      </pivotArea>
    </format>
    <format dxfId="12570">
      <pivotArea collapsedLevelsAreSubtotals="1" fieldPosition="0">
        <references count="4">
          <reference field="1" count="1" selected="0">
            <x v="3"/>
          </reference>
          <reference field="2" count="1" selected="0">
            <x v="14"/>
          </reference>
          <reference field="3" count="1" selected="0">
            <x v="69"/>
          </reference>
          <reference field="6" count="1">
            <x v="2"/>
          </reference>
        </references>
      </pivotArea>
    </format>
    <format dxfId="12569">
      <pivotArea collapsedLevelsAreSubtotals="1" fieldPosition="0">
        <references count="5">
          <reference field="1" count="1" selected="0">
            <x v="3"/>
          </reference>
          <reference field="2" count="1" selected="0">
            <x v="14"/>
          </reference>
          <reference field="3" count="1" selected="0">
            <x v="69"/>
          </reference>
          <reference field="4" count="1">
            <x v="510"/>
          </reference>
          <reference field="6" count="1" selected="0">
            <x v="2"/>
          </reference>
        </references>
      </pivotArea>
    </format>
    <format dxfId="12568">
      <pivotArea collapsedLevelsAreSubtotals="1" fieldPosition="0">
        <references count="3">
          <reference field="1" count="1" selected="0">
            <x v="3"/>
          </reference>
          <reference field="2" count="1" selected="0">
            <x v="14"/>
          </reference>
          <reference field="3" count="1">
            <x v="80"/>
          </reference>
        </references>
      </pivotArea>
    </format>
    <format dxfId="12567">
      <pivotArea collapsedLevelsAreSubtotals="1" fieldPosition="0">
        <references count="4">
          <reference field="1" count="1" selected="0">
            <x v="3"/>
          </reference>
          <reference field="2" count="1" selected="0">
            <x v="14"/>
          </reference>
          <reference field="3" count="1" selected="0">
            <x v="80"/>
          </reference>
          <reference field="6" count="1">
            <x v="2"/>
          </reference>
        </references>
      </pivotArea>
    </format>
    <format dxfId="12566">
      <pivotArea collapsedLevelsAreSubtotals="1" fieldPosition="0">
        <references count="5">
          <reference field="1" count="1" selected="0">
            <x v="3"/>
          </reference>
          <reference field="2" count="1" selected="0">
            <x v="14"/>
          </reference>
          <reference field="3" count="1" selected="0">
            <x v="80"/>
          </reference>
          <reference field="4" count="1">
            <x v="158"/>
          </reference>
          <reference field="6" count="1" selected="0">
            <x v="2"/>
          </reference>
        </references>
      </pivotArea>
    </format>
    <format dxfId="12565">
      <pivotArea collapsedLevelsAreSubtotals="1" fieldPosition="0">
        <references count="3">
          <reference field="1" count="1" selected="0">
            <x v="3"/>
          </reference>
          <reference field="2" count="1" selected="0">
            <x v="14"/>
          </reference>
          <reference field="3" count="1">
            <x v="84"/>
          </reference>
        </references>
      </pivotArea>
    </format>
    <format dxfId="12564">
      <pivotArea collapsedLevelsAreSubtotals="1" fieldPosition="0">
        <references count="4">
          <reference field="1" count="1" selected="0">
            <x v="3"/>
          </reference>
          <reference field="2" count="1" selected="0">
            <x v="14"/>
          </reference>
          <reference field="3" count="1" selected="0">
            <x v="84"/>
          </reference>
          <reference field="6" count="1">
            <x v="2"/>
          </reference>
        </references>
      </pivotArea>
    </format>
    <format dxfId="12563">
      <pivotArea collapsedLevelsAreSubtotals="1" fieldPosition="0">
        <references count="5">
          <reference field="1" count="1" selected="0">
            <x v="3"/>
          </reference>
          <reference field="2" count="1" selected="0">
            <x v="14"/>
          </reference>
          <reference field="3" count="1" selected="0">
            <x v="84"/>
          </reference>
          <reference field="4" count="1">
            <x v="41"/>
          </reference>
          <reference field="6" count="1" selected="0">
            <x v="2"/>
          </reference>
        </references>
      </pivotArea>
    </format>
    <format dxfId="12562">
      <pivotArea collapsedLevelsAreSubtotals="1" fieldPosition="0">
        <references count="3">
          <reference field="1" count="1" selected="0">
            <x v="3"/>
          </reference>
          <reference field="2" count="1" selected="0">
            <x v="14"/>
          </reference>
          <reference field="3" count="1">
            <x v="88"/>
          </reference>
        </references>
      </pivotArea>
    </format>
    <format dxfId="12561">
      <pivotArea collapsedLevelsAreSubtotals="1" fieldPosition="0">
        <references count="4">
          <reference field="1" count="1" selected="0">
            <x v="3"/>
          </reference>
          <reference field="2" count="1" selected="0">
            <x v="14"/>
          </reference>
          <reference field="3" count="1" selected="0">
            <x v="88"/>
          </reference>
          <reference field="6" count="1">
            <x v="1"/>
          </reference>
        </references>
      </pivotArea>
    </format>
    <format dxfId="12560">
      <pivotArea collapsedLevelsAreSubtotals="1" fieldPosition="0">
        <references count="5">
          <reference field="1" count="1" selected="0">
            <x v="3"/>
          </reference>
          <reference field="2" count="1" selected="0">
            <x v="14"/>
          </reference>
          <reference field="3" count="1" selected="0">
            <x v="88"/>
          </reference>
          <reference field="4" count="1">
            <x v="115"/>
          </reference>
          <reference field="6" count="1" selected="0">
            <x v="1"/>
          </reference>
        </references>
      </pivotArea>
    </format>
    <format dxfId="12559">
      <pivotArea collapsedLevelsAreSubtotals="1" fieldPosition="0">
        <references count="4">
          <reference field="1" count="1" selected="0">
            <x v="3"/>
          </reference>
          <reference field="2" count="1" selected="0">
            <x v="14"/>
          </reference>
          <reference field="3" count="1" selected="0">
            <x v="88"/>
          </reference>
          <reference field="6" count="1">
            <x v="2"/>
          </reference>
        </references>
      </pivotArea>
    </format>
    <format dxfId="12558">
      <pivotArea collapsedLevelsAreSubtotals="1" fieldPosition="0">
        <references count="5">
          <reference field="1" count="1" selected="0">
            <x v="3"/>
          </reference>
          <reference field="2" count="1" selected="0">
            <x v="14"/>
          </reference>
          <reference field="3" count="1" selected="0">
            <x v="88"/>
          </reference>
          <reference field="4" count="2">
            <x v="87"/>
            <x v="95"/>
          </reference>
          <reference field="6" count="1" selected="0">
            <x v="2"/>
          </reference>
        </references>
      </pivotArea>
    </format>
    <format dxfId="12557">
      <pivotArea collapsedLevelsAreSubtotals="1" fieldPosition="0">
        <references count="3">
          <reference field="1" count="1" selected="0">
            <x v="3"/>
          </reference>
          <reference field="2" count="1" selected="0">
            <x v="14"/>
          </reference>
          <reference field="3" count="1">
            <x v="99"/>
          </reference>
        </references>
      </pivotArea>
    </format>
    <format dxfId="12556">
      <pivotArea collapsedLevelsAreSubtotals="1" fieldPosition="0">
        <references count="4">
          <reference field="1" count="1" selected="0">
            <x v="3"/>
          </reference>
          <reference field="2" count="1" selected="0">
            <x v="14"/>
          </reference>
          <reference field="3" count="1" selected="0">
            <x v="99"/>
          </reference>
          <reference field="6" count="1">
            <x v="1"/>
          </reference>
        </references>
      </pivotArea>
    </format>
    <format dxfId="12555">
      <pivotArea collapsedLevelsAreSubtotals="1" fieldPosition="0">
        <references count="5">
          <reference field="1" count="1" selected="0">
            <x v="3"/>
          </reference>
          <reference field="2" count="1" selected="0">
            <x v="14"/>
          </reference>
          <reference field="3" count="1" selected="0">
            <x v="99"/>
          </reference>
          <reference field="4" count="1">
            <x v="85"/>
          </reference>
          <reference field="6" count="1" selected="0">
            <x v="1"/>
          </reference>
        </references>
      </pivotArea>
    </format>
    <format dxfId="12554">
      <pivotArea collapsedLevelsAreSubtotals="1" fieldPosition="0">
        <references count="4">
          <reference field="1" count="1" selected="0">
            <x v="3"/>
          </reference>
          <reference field="2" count="1" selected="0">
            <x v="14"/>
          </reference>
          <reference field="3" count="1" selected="0">
            <x v="99"/>
          </reference>
          <reference field="6" count="1">
            <x v="2"/>
          </reference>
        </references>
      </pivotArea>
    </format>
    <format dxfId="12553">
      <pivotArea collapsedLevelsAreSubtotals="1" fieldPosition="0">
        <references count="5">
          <reference field="1" count="1" selected="0">
            <x v="3"/>
          </reference>
          <reference field="2" count="1" selected="0">
            <x v="14"/>
          </reference>
          <reference field="3" count="1" selected="0">
            <x v="99"/>
          </reference>
          <reference field="4" count="2">
            <x v="400"/>
            <x v="495"/>
          </reference>
          <reference field="6" count="1" selected="0">
            <x v="2"/>
          </reference>
        </references>
      </pivotArea>
    </format>
    <format dxfId="12552">
      <pivotArea collapsedLevelsAreSubtotals="1" fieldPosition="0">
        <references count="3">
          <reference field="1" count="1" selected="0">
            <x v="3"/>
          </reference>
          <reference field="2" count="1" selected="0">
            <x v="14"/>
          </reference>
          <reference field="3" count="1">
            <x v="106"/>
          </reference>
        </references>
      </pivotArea>
    </format>
    <format dxfId="12551">
      <pivotArea collapsedLevelsAreSubtotals="1" fieldPosition="0">
        <references count="4">
          <reference field="1" count="1" selected="0">
            <x v="3"/>
          </reference>
          <reference field="2" count="1" selected="0">
            <x v="14"/>
          </reference>
          <reference field="3" count="1" selected="0">
            <x v="106"/>
          </reference>
          <reference field="6" count="1">
            <x v="2"/>
          </reference>
        </references>
      </pivotArea>
    </format>
    <format dxfId="12550">
      <pivotArea collapsedLevelsAreSubtotals="1" fieldPosition="0">
        <references count="5">
          <reference field="1" count="1" selected="0">
            <x v="3"/>
          </reference>
          <reference field="2" count="1" selected="0">
            <x v="14"/>
          </reference>
          <reference field="3" count="1" selected="0">
            <x v="106"/>
          </reference>
          <reference field="4" count="1">
            <x v="76"/>
          </reference>
          <reference field="6" count="1" selected="0">
            <x v="2"/>
          </reference>
        </references>
      </pivotArea>
    </format>
    <format dxfId="12549">
      <pivotArea collapsedLevelsAreSubtotals="1" fieldPosition="0">
        <references count="3">
          <reference field="1" count="1" selected="0">
            <x v="3"/>
          </reference>
          <reference field="2" count="1" selected="0">
            <x v="14"/>
          </reference>
          <reference field="3" count="1">
            <x v="114"/>
          </reference>
        </references>
      </pivotArea>
    </format>
    <format dxfId="12548">
      <pivotArea collapsedLevelsAreSubtotals="1" fieldPosition="0">
        <references count="4">
          <reference field="1" count="1" selected="0">
            <x v="3"/>
          </reference>
          <reference field="2" count="1" selected="0">
            <x v="14"/>
          </reference>
          <reference field="3" count="1" selected="0">
            <x v="114"/>
          </reference>
          <reference field="6" count="1">
            <x v="2"/>
          </reference>
        </references>
      </pivotArea>
    </format>
    <format dxfId="12547">
      <pivotArea collapsedLevelsAreSubtotals="1" fieldPosition="0">
        <references count="5">
          <reference field="1" count="1" selected="0">
            <x v="3"/>
          </reference>
          <reference field="2" count="1" selected="0">
            <x v="14"/>
          </reference>
          <reference field="3" count="1" selected="0">
            <x v="114"/>
          </reference>
          <reference field="4" count="1">
            <x v="94"/>
          </reference>
          <reference field="6" count="1" selected="0">
            <x v="2"/>
          </reference>
        </references>
      </pivotArea>
    </format>
    <format dxfId="12546">
      <pivotArea collapsedLevelsAreSubtotals="1" fieldPosition="0">
        <references count="2">
          <reference field="1" count="1" selected="0">
            <x v="3"/>
          </reference>
          <reference field="2" count="1">
            <x v="16"/>
          </reference>
        </references>
      </pivotArea>
    </format>
    <format dxfId="12545">
      <pivotArea collapsedLevelsAreSubtotals="1" fieldPosition="0">
        <references count="3">
          <reference field="1" count="1" selected="0">
            <x v="3"/>
          </reference>
          <reference field="2" count="1" selected="0">
            <x v="16"/>
          </reference>
          <reference field="3" count="1">
            <x v="103"/>
          </reference>
        </references>
      </pivotArea>
    </format>
    <format dxfId="12544">
      <pivotArea collapsedLevelsAreSubtotals="1" fieldPosition="0">
        <references count="4">
          <reference field="1" count="1" selected="0">
            <x v="3"/>
          </reference>
          <reference field="2" count="1" selected="0">
            <x v="16"/>
          </reference>
          <reference field="3" count="1" selected="0">
            <x v="103"/>
          </reference>
          <reference field="6" count="1">
            <x v="1"/>
          </reference>
        </references>
      </pivotArea>
    </format>
    <format dxfId="12543">
      <pivotArea collapsedLevelsAreSubtotals="1" fieldPosition="0">
        <references count="5">
          <reference field="1" count="1" selected="0">
            <x v="3"/>
          </reference>
          <reference field="2" count="1" selected="0">
            <x v="16"/>
          </reference>
          <reference field="3" count="1" selected="0">
            <x v="103"/>
          </reference>
          <reference field="4" count="4">
            <x v="53"/>
            <x v="112"/>
            <x v="256"/>
            <x v="423"/>
          </reference>
          <reference field="6" count="1" selected="0">
            <x v="1"/>
          </reference>
        </references>
      </pivotArea>
    </format>
    <format dxfId="12542">
      <pivotArea collapsedLevelsAreSubtotals="1" fieldPosition="0">
        <references count="4">
          <reference field="1" count="1" selected="0">
            <x v="3"/>
          </reference>
          <reference field="2" count="1" selected="0">
            <x v="16"/>
          </reference>
          <reference field="3" count="1" selected="0">
            <x v="103"/>
          </reference>
          <reference field="6" count="1">
            <x v="2"/>
          </reference>
        </references>
      </pivotArea>
    </format>
    <format dxfId="12541">
      <pivotArea collapsedLevelsAreSubtotals="1" fieldPosition="0">
        <references count="5">
          <reference field="1" count="1" selected="0">
            <x v="3"/>
          </reference>
          <reference field="2" count="1" selected="0">
            <x v="16"/>
          </reference>
          <reference field="3" count="1" selected="0">
            <x v="103"/>
          </reference>
          <reference field="4" count="7">
            <x v="59"/>
            <x v="74"/>
            <x v="101"/>
            <x v="102"/>
            <x v="111"/>
            <x v="113"/>
            <x v="173"/>
          </reference>
          <reference field="6" count="1" selected="0">
            <x v="2"/>
          </reference>
        </references>
      </pivotArea>
    </format>
    <format dxfId="12540">
      <pivotArea collapsedLevelsAreSubtotals="1" fieldPosition="0">
        <references count="1">
          <reference field="1" count="1">
            <x v="4"/>
          </reference>
        </references>
      </pivotArea>
    </format>
    <format dxfId="12539">
      <pivotArea collapsedLevelsAreSubtotals="1" fieldPosition="0">
        <references count="2">
          <reference field="1" count="1" selected="0">
            <x v="4"/>
          </reference>
          <reference field="2" count="1">
            <x v="0"/>
          </reference>
        </references>
      </pivotArea>
    </format>
    <format dxfId="12538">
      <pivotArea collapsedLevelsAreSubtotals="1" fieldPosition="0">
        <references count="3">
          <reference field="1" count="1" selected="0">
            <x v="4"/>
          </reference>
          <reference field="2" count="1" selected="0">
            <x v="0"/>
          </reference>
          <reference field="3" count="1">
            <x v="0"/>
          </reference>
        </references>
      </pivotArea>
    </format>
    <format dxfId="12537">
      <pivotArea collapsedLevelsAreSubtotals="1" fieldPosition="0">
        <references count="4">
          <reference field="1" count="1" selected="0">
            <x v="4"/>
          </reference>
          <reference field="2" count="1" selected="0">
            <x v="0"/>
          </reference>
          <reference field="3" count="1" selected="0">
            <x v="0"/>
          </reference>
          <reference field="6" count="1">
            <x v="1"/>
          </reference>
        </references>
      </pivotArea>
    </format>
    <format dxfId="12536">
      <pivotArea collapsedLevelsAreSubtotals="1" fieldPosition="0">
        <references count="5">
          <reference field="1" count="1" selected="0">
            <x v="4"/>
          </reference>
          <reference field="2" count="1" selected="0">
            <x v="0"/>
          </reference>
          <reference field="3" count="1" selected="0">
            <x v="0"/>
          </reference>
          <reference field="4" count="1">
            <x v="110"/>
          </reference>
          <reference field="6" count="1" selected="0">
            <x v="1"/>
          </reference>
        </references>
      </pivotArea>
    </format>
    <format dxfId="12535">
      <pivotArea collapsedLevelsAreSubtotals="1" fieldPosition="0">
        <references count="4">
          <reference field="1" count="1" selected="0">
            <x v="4"/>
          </reference>
          <reference field="2" count="1" selected="0">
            <x v="0"/>
          </reference>
          <reference field="3" count="1" selected="0">
            <x v="0"/>
          </reference>
          <reference field="6" count="1">
            <x v="2"/>
          </reference>
        </references>
      </pivotArea>
    </format>
    <format dxfId="12534">
      <pivotArea collapsedLevelsAreSubtotals="1" fieldPosition="0">
        <references count="5">
          <reference field="1" count="1" selected="0">
            <x v="4"/>
          </reference>
          <reference field="2" count="1" selected="0">
            <x v="0"/>
          </reference>
          <reference field="3" count="1" selected="0">
            <x v="0"/>
          </reference>
          <reference field="4" count="2">
            <x v="202"/>
            <x v="332"/>
          </reference>
          <reference field="6" count="1" selected="0">
            <x v="2"/>
          </reference>
        </references>
      </pivotArea>
    </format>
    <format dxfId="12533">
      <pivotArea collapsedLevelsAreSubtotals="1" fieldPosition="0">
        <references count="3">
          <reference field="1" count="1" selected="0">
            <x v="4"/>
          </reference>
          <reference field="2" count="1" selected="0">
            <x v="0"/>
          </reference>
          <reference field="3" count="1">
            <x v="5"/>
          </reference>
        </references>
      </pivotArea>
    </format>
    <format dxfId="12532">
      <pivotArea collapsedLevelsAreSubtotals="1" fieldPosition="0">
        <references count="4">
          <reference field="1" count="1" selected="0">
            <x v="4"/>
          </reference>
          <reference field="2" count="1" selected="0">
            <x v="0"/>
          </reference>
          <reference field="3" count="1" selected="0">
            <x v="5"/>
          </reference>
          <reference field="6" count="1">
            <x v="2"/>
          </reference>
        </references>
      </pivotArea>
    </format>
    <format dxfId="12531">
      <pivotArea collapsedLevelsAreSubtotals="1" fieldPosition="0">
        <references count="5">
          <reference field="1" count="1" selected="0">
            <x v="4"/>
          </reference>
          <reference field="2" count="1" selected="0">
            <x v="0"/>
          </reference>
          <reference field="3" count="1" selected="0">
            <x v="5"/>
          </reference>
          <reference field="4" count="1">
            <x v="460"/>
          </reference>
          <reference field="6" count="1" selected="0">
            <x v="2"/>
          </reference>
        </references>
      </pivotArea>
    </format>
    <format dxfId="12530">
      <pivotArea collapsedLevelsAreSubtotals="1" fieldPosition="0">
        <references count="3">
          <reference field="1" count="1" selected="0">
            <x v="4"/>
          </reference>
          <reference field="2" count="1" selected="0">
            <x v="0"/>
          </reference>
          <reference field="3" count="1">
            <x v="8"/>
          </reference>
        </references>
      </pivotArea>
    </format>
    <format dxfId="12529">
      <pivotArea collapsedLevelsAreSubtotals="1" fieldPosition="0">
        <references count="4">
          <reference field="1" count="1" selected="0">
            <x v="4"/>
          </reference>
          <reference field="2" count="1" selected="0">
            <x v="0"/>
          </reference>
          <reference field="3" count="1" selected="0">
            <x v="8"/>
          </reference>
          <reference field="6" count="1">
            <x v="0"/>
          </reference>
        </references>
      </pivotArea>
    </format>
    <format dxfId="12528">
      <pivotArea collapsedLevelsAreSubtotals="1" fieldPosition="0">
        <references count="5">
          <reference field="1" count="1" selected="0">
            <x v="4"/>
          </reference>
          <reference field="2" count="1" selected="0">
            <x v="0"/>
          </reference>
          <reference field="3" count="1" selected="0">
            <x v="8"/>
          </reference>
          <reference field="4" count="1">
            <x v="533"/>
          </reference>
          <reference field="6" count="1" selected="0">
            <x v="0"/>
          </reference>
        </references>
      </pivotArea>
    </format>
    <format dxfId="12527">
      <pivotArea collapsedLevelsAreSubtotals="1" fieldPosition="0">
        <references count="3">
          <reference field="1" count="1" selected="0">
            <x v="4"/>
          </reference>
          <reference field="2" count="1" selected="0">
            <x v="0"/>
          </reference>
          <reference field="3" count="1">
            <x v="13"/>
          </reference>
        </references>
      </pivotArea>
    </format>
    <format dxfId="12526">
      <pivotArea collapsedLevelsAreSubtotals="1" fieldPosition="0">
        <references count="4">
          <reference field="1" count="1" selected="0">
            <x v="4"/>
          </reference>
          <reference field="2" count="1" selected="0">
            <x v="0"/>
          </reference>
          <reference field="3" count="1" selected="0">
            <x v="13"/>
          </reference>
          <reference field="6" count="1">
            <x v="2"/>
          </reference>
        </references>
      </pivotArea>
    </format>
    <format dxfId="12525">
      <pivotArea collapsedLevelsAreSubtotals="1" fieldPosition="0">
        <references count="5">
          <reference field="1" count="1" selected="0">
            <x v="4"/>
          </reference>
          <reference field="2" count="1" selected="0">
            <x v="0"/>
          </reference>
          <reference field="3" count="1" selected="0">
            <x v="13"/>
          </reference>
          <reference field="4" count="2">
            <x v="509"/>
            <x v="614"/>
          </reference>
          <reference field="6" count="1" selected="0">
            <x v="2"/>
          </reference>
        </references>
      </pivotArea>
    </format>
    <format dxfId="12524">
      <pivotArea collapsedLevelsAreSubtotals="1" fieldPosition="0">
        <references count="3">
          <reference field="1" count="1" selected="0">
            <x v="4"/>
          </reference>
          <reference field="2" count="1" selected="0">
            <x v="0"/>
          </reference>
          <reference field="3" count="1">
            <x v="29"/>
          </reference>
        </references>
      </pivotArea>
    </format>
    <format dxfId="12523">
      <pivotArea collapsedLevelsAreSubtotals="1" fieldPosition="0">
        <references count="4">
          <reference field="1" count="1" selected="0">
            <x v="4"/>
          </reference>
          <reference field="2" count="1" selected="0">
            <x v="0"/>
          </reference>
          <reference field="3" count="1" selected="0">
            <x v="29"/>
          </reference>
          <reference field="6" count="1">
            <x v="0"/>
          </reference>
        </references>
      </pivotArea>
    </format>
    <format dxfId="12522">
      <pivotArea collapsedLevelsAreSubtotals="1" fieldPosition="0">
        <references count="5">
          <reference field="1" count="1" selected="0">
            <x v="4"/>
          </reference>
          <reference field="2" count="1" selected="0">
            <x v="0"/>
          </reference>
          <reference field="3" count="1" selected="0">
            <x v="29"/>
          </reference>
          <reference field="4" count="2">
            <x v="527"/>
            <x v="538"/>
          </reference>
          <reference field="6" count="1" selected="0">
            <x v="0"/>
          </reference>
        </references>
      </pivotArea>
    </format>
    <format dxfId="12521">
      <pivotArea collapsedLevelsAreSubtotals="1" fieldPosition="0">
        <references count="4">
          <reference field="1" count="1" selected="0">
            <x v="4"/>
          </reference>
          <reference field="2" count="1" selected="0">
            <x v="0"/>
          </reference>
          <reference field="3" count="1" selected="0">
            <x v="29"/>
          </reference>
          <reference field="6" count="1">
            <x v="1"/>
          </reference>
        </references>
      </pivotArea>
    </format>
    <format dxfId="12520">
      <pivotArea collapsedLevelsAreSubtotals="1" fieldPosition="0">
        <references count="5">
          <reference field="1" count="1" selected="0">
            <x v="4"/>
          </reference>
          <reference field="2" count="1" selected="0">
            <x v="0"/>
          </reference>
          <reference field="3" count="1" selected="0">
            <x v="29"/>
          </reference>
          <reference field="4" count="2">
            <x v="232"/>
            <x v="566"/>
          </reference>
          <reference field="6" count="1" selected="0">
            <x v="1"/>
          </reference>
        </references>
      </pivotArea>
    </format>
    <format dxfId="12519">
      <pivotArea collapsedLevelsAreSubtotals="1" fieldPosition="0">
        <references count="4">
          <reference field="1" count="1" selected="0">
            <x v="4"/>
          </reference>
          <reference field="2" count="1" selected="0">
            <x v="0"/>
          </reference>
          <reference field="3" count="1" selected="0">
            <x v="29"/>
          </reference>
          <reference field="6" count="1">
            <x v="2"/>
          </reference>
        </references>
      </pivotArea>
    </format>
    <format dxfId="12518">
      <pivotArea collapsedLevelsAreSubtotals="1" fieldPosition="0">
        <references count="5">
          <reference field="1" count="1" selected="0">
            <x v="4"/>
          </reference>
          <reference field="2" count="1" selected="0">
            <x v="0"/>
          </reference>
          <reference field="3" count="1" selected="0">
            <x v="29"/>
          </reference>
          <reference field="4" count="8">
            <x v="90"/>
            <x v="177"/>
            <x v="331"/>
            <x v="360"/>
            <x v="412"/>
            <x v="601"/>
            <x v="608"/>
            <x v="610"/>
          </reference>
          <reference field="6" count="1" selected="0">
            <x v="2"/>
          </reference>
        </references>
      </pivotArea>
    </format>
    <format dxfId="12517">
      <pivotArea collapsedLevelsAreSubtotals="1" fieldPosition="0">
        <references count="3">
          <reference field="1" count="1" selected="0">
            <x v="4"/>
          </reference>
          <reference field="2" count="1" selected="0">
            <x v="0"/>
          </reference>
          <reference field="3" count="1">
            <x v="51"/>
          </reference>
        </references>
      </pivotArea>
    </format>
    <format dxfId="12516">
      <pivotArea collapsedLevelsAreSubtotals="1" fieldPosition="0">
        <references count="4">
          <reference field="1" count="1" selected="0">
            <x v="4"/>
          </reference>
          <reference field="2" count="1" selected="0">
            <x v="0"/>
          </reference>
          <reference field="3" count="1" selected="0">
            <x v="51"/>
          </reference>
          <reference field="6" count="1">
            <x v="0"/>
          </reference>
        </references>
      </pivotArea>
    </format>
    <format dxfId="12515">
      <pivotArea collapsedLevelsAreSubtotals="1" fieldPosition="0">
        <references count="5">
          <reference field="1" count="1" selected="0">
            <x v="4"/>
          </reference>
          <reference field="2" count="1" selected="0">
            <x v="0"/>
          </reference>
          <reference field="3" count="1" selected="0">
            <x v="51"/>
          </reference>
          <reference field="4" count="5">
            <x v="528"/>
            <x v="530"/>
            <x v="535"/>
            <x v="554"/>
            <x v="562"/>
          </reference>
          <reference field="6" count="1" selected="0">
            <x v="0"/>
          </reference>
        </references>
      </pivotArea>
    </format>
    <format dxfId="12514">
      <pivotArea collapsedLevelsAreSubtotals="1" fieldPosition="0">
        <references count="4">
          <reference field="1" count="1" selected="0">
            <x v="4"/>
          </reference>
          <reference field="2" count="1" selected="0">
            <x v="0"/>
          </reference>
          <reference field="3" count="1" selected="0">
            <x v="51"/>
          </reference>
          <reference field="6" count="1">
            <x v="1"/>
          </reference>
        </references>
      </pivotArea>
    </format>
    <format dxfId="12513">
      <pivotArea collapsedLevelsAreSubtotals="1" fieldPosition="0">
        <references count="5">
          <reference field="1" count="1" selected="0">
            <x v="4"/>
          </reference>
          <reference field="2" count="1" selected="0">
            <x v="0"/>
          </reference>
          <reference field="3" count="1" selected="0">
            <x v="51"/>
          </reference>
          <reference field="4" count="3">
            <x v="182"/>
            <x v="330"/>
            <x v="345"/>
          </reference>
          <reference field="6" count="1" selected="0">
            <x v="1"/>
          </reference>
        </references>
      </pivotArea>
    </format>
    <format dxfId="12512">
      <pivotArea collapsedLevelsAreSubtotals="1" fieldPosition="0">
        <references count="3">
          <reference field="1" count="1" selected="0">
            <x v="4"/>
          </reference>
          <reference field="2" count="1" selected="0">
            <x v="0"/>
          </reference>
          <reference field="3" count="1">
            <x v="112"/>
          </reference>
        </references>
      </pivotArea>
    </format>
    <format dxfId="12511">
      <pivotArea collapsedLevelsAreSubtotals="1" fieldPosition="0">
        <references count="4">
          <reference field="1" count="1" selected="0">
            <x v="4"/>
          </reference>
          <reference field="2" count="1" selected="0">
            <x v="0"/>
          </reference>
          <reference field="3" count="1" selected="0">
            <x v="112"/>
          </reference>
          <reference field="6" count="1">
            <x v="0"/>
          </reference>
        </references>
      </pivotArea>
    </format>
    <format dxfId="12510">
      <pivotArea collapsedLevelsAreSubtotals="1" fieldPosition="0">
        <references count="5">
          <reference field="1" count="1" selected="0">
            <x v="4"/>
          </reference>
          <reference field="2" count="1" selected="0">
            <x v="0"/>
          </reference>
          <reference field="3" count="1" selected="0">
            <x v="112"/>
          </reference>
          <reference field="4" count="1">
            <x v="553"/>
          </reference>
          <reference field="6" count="1" selected="0">
            <x v="0"/>
          </reference>
        </references>
      </pivotArea>
    </format>
    <format dxfId="12509">
      <pivotArea collapsedLevelsAreSubtotals="1" fieldPosition="0">
        <references count="2">
          <reference field="1" count="1" selected="0">
            <x v="4"/>
          </reference>
          <reference field="2" count="1">
            <x v="1"/>
          </reference>
        </references>
      </pivotArea>
    </format>
    <format dxfId="12508">
      <pivotArea collapsedLevelsAreSubtotals="1" fieldPosition="0">
        <references count="3">
          <reference field="1" count="1" selected="0">
            <x v="4"/>
          </reference>
          <reference field="2" count="1" selected="0">
            <x v="1"/>
          </reference>
          <reference field="3" count="1">
            <x v="9"/>
          </reference>
        </references>
      </pivotArea>
    </format>
    <format dxfId="12507">
      <pivotArea collapsedLevelsAreSubtotals="1" fieldPosition="0">
        <references count="4">
          <reference field="1" count="1" selected="0">
            <x v="4"/>
          </reference>
          <reference field="2" count="1" selected="0">
            <x v="1"/>
          </reference>
          <reference field="3" count="1" selected="0">
            <x v="9"/>
          </reference>
          <reference field="6" count="1">
            <x v="2"/>
          </reference>
        </references>
      </pivotArea>
    </format>
    <format dxfId="12506">
      <pivotArea collapsedLevelsAreSubtotals="1" fieldPosition="0">
        <references count="5">
          <reference field="1" count="1" selected="0">
            <x v="4"/>
          </reference>
          <reference field="2" count="1" selected="0">
            <x v="1"/>
          </reference>
          <reference field="3" count="1" selected="0">
            <x v="9"/>
          </reference>
          <reference field="4" count="1">
            <x v="88"/>
          </reference>
          <reference field="6" count="1" selected="0">
            <x v="2"/>
          </reference>
        </references>
      </pivotArea>
    </format>
    <format dxfId="12505">
      <pivotArea collapsedLevelsAreSubtotals="1" fieldPosition="0">
        <references count="3">
          <reference field="1" count="1" selected="0">
            <x v="4"/>
          </reference>
          <reference field="2" count="1" selected="0">
            <x v="1"/>
          </reference>
          <reference field="3" count="1">
            <x v="19"/>
          </reference>
        </references>
      </pivotArea>
    </format>
    <format dxfId="12504">
      <pivotArea collapsedLevelsAreSubtotals="1" fieldPosition="0">
        <references count="4">
          <reference field="1" count="1" selected="0">
            <x v="4"/>
          </reference>
          <reference field="2" count="1" selected="0">
            <x v="1"/>
          </reference>
          <reference field="3" count="1" selected="0">
            <x v="19"/>
          </reference>
          <reference field="6" count="1">
            <x v="1"/>
          </reference>
        </references>
      </pivotArea>
    </format>
    <format dxfId="12503">
      <pivotArea collapsedLevelsAreSubtotals="1" fieldPosition="0">
        <references count="5">
          <reference field="1" count="1" selected="0">
            <x v="4"/>
          </reference>
          <reference field="2" count="1" selected="0">
            <x v="1"/>
          </reference>
          <reference field="3" count="1" selected="0">
            <x v="19"/>
          </reference>
          <reference field="4" count="2">
            <x v="365"/>
            <x v="367"/>
          </reference>
          <reference field="6" count="1" selected="0">
            <x v="1"/>
          </reference>
        </references>
      </pivotArea>
    </format>
    <format dxfId="12502">
      <pivotArea collapsedLevelsAreSubtotals="1" fieldPosition="0">
        <references count="4">
          <reference field="1" count="1" selected="0">
            <x v="4"/>
          </reference>
          <reference field="2" count="1" selected="0">
            <x v="1"/>
          </reference>
          <reference field="3" count="1" selected="0">
            <x v="19"/>
          </reference>
          <reference field="6" count="1">
            <x v="2"/>
          </reference>
        </references>
      </pivotArea>
    </format>
    <format dxfId="12501">
      <pivotArea collapsedLevelsAreSubtotals="1" fieldPosition="0">
        <references count="5">
          <reference field="1" count="1" selected="0">
            <x v="4"/>
          </reference>
          <reference field="2" count="1" selected="0">
            <x v="1"/>
          </reference>
          <reference field="3" count="1" selected="0">
            <x v="19"/>
          </reference>
          <reference field="4" count="15">
            <x v="45"/>
            <x v="139"/>
            <x v="140"/>
            <x v="211"/>
            <x v="245"/>
            <x v="286"/>
            <x v="361"/>
            <x v="363"/>
            <x v="364"/>
            <x v="371"/>
            <x v="372"/>
            <x v="390"/>
            <x v="394"/>
            <x v="398"/>
            <x v="406"/>
          </reference>
          <reference field="6" count="1" selected="0">
            <x v="2"/>
          </reference>
        </references>
      </pivotArea>
    </format>
    <format dxfId="12500">
      <pivotArea collapsedLevelsAreSubtotals="1" fieldPosition="0">
        <references count="3">
          <reference field="1" count="1" selected="0">
            <x v="4"/>
          </reference>
          <reference field="2" count="1" selected="0">
            <x v="1"/>
          </reference>
          <reference field="3" count="1">
            <x v="22"/>
          </reference>
        </references>
      </pivotArea>
    </format>
    <format dxfId="12499">
      <pivotArea collapsedLevelsAreSubtotals="1" fieldPosition="0">
        <references count="4">
          <reference field="1" count="1" selected="0">
            <x v="4"/>
          </reference>
          <reference field="2" count="1" selected="0">
            <x v="1"/>
          </reference>
          <reference field="3" count="1" selected="0">
            <x v="22"/>
          </reference>
          <reference field="6" count="1">
            <x v="2"/>
          </reference>
        </references>
      </pivotArea>
    </format>
    <format dxfId="12498">
      <pivotArea collapsedLevelsAreSubtotals="1" fieldPosition="0">
        <references count="5">
          <reference field="1" count="1" selected="0">
            <x v="4"/>
          </reference>
          <reference field="2" count="1" selected="0">
            <x v="1"/>
          </reference>
          <reference field="3" count="1" selected="0">
            <x v="22"/>
          </reference>
          <reference field="4" count="1">
            <x v="32"/>
          </reference>
          <reference field="6" count="1" selected="0">
            <x v="2"/>
          </reference>
        </references>
      </pivotArea>
    </format>
    <format dxfId="12497">
      <pivotArea collapsedLevelsAreSubtotals="1" fieldPosition="0">
        <references count="3">
          <reference field="1" count="1" selected="0">
            <x v="4"/>
          </reference>
          <reference field="2" count="1" selected="0">
            <x v="1"/>
          </reference>
          <reference field="3" count="1">
            <x v="25"/>
          </reference>
        </references>
      </pivotArea>
    </format>
    <format dxfId="12496">
      <pivotArea collapsedLevelsAreSubtotals="1" fieldPosition="0">
        <references count="4">
          <reference field="1" count="1" selected="0">
            <x v="4"/>
          </reference>
          <reference field="2" count="1" selected="0">
            <x v="1"/>
          </reference>
          <reference field="3" count="1" selected="0">
            <x v="25"/>
          </reference>
          <reference field="6" count="1">
            <x v="2"/>
          </reference>
        </references>
      </pivotArea>
    </format>
    <format dxfId="12495">
      <pivotArea collapsedLevelsAreSubtotals="1" fieldPosition="0">
        <references count="5">
          <reference field="1" count="1" selected="0">
            <x v="4"/>
          </reference>
          <reference field="2" count="1" selected="0">
            <x v="1"/>
          </reference>
          <reference field="3" count="1" selected="0">
            <x v="25"/>
          </reference>
          <reference field="4" count="1">
            <x v="424"/>
          </reference>
          <reference field="6" count="1" selected="0">
            <x v="2"/>
          </reference>
        </references>
      </pivotArea>
    </format>
    <format dxfId="12494">
      <pivotArea collapsedLevelsAreSubtotals="1" fieldPosition="0">
        <references count="3">
          <reference field="1" count="1" selected="0">
            <x v="4"/>
          </reference>
          <reference field="2" count="1" selected="0">
            <x v="1"/>
          </reference>
          <reference field="3" count="1">
            <x v="48"/>
          </reference>
        </references>
      </pivotArea>
    </format>
    <format dxfId="12493">
      <pivotArea collapsedLevelsAreSubtotals="1" fieldPosition="0">
        <references count="4">
          <reference field="1" count="1" selected="0">
            <x v="4"/>
          </reference>
          <reference field="2" count="1" selected="0">
            <x v="1"/>
          </reference>
          <reference field="3" count="1" selected="0">
            <x v="48"/>
          </reference>
          <reference field="6" count="1">
            <x v="2"/>
          </reference>
        </references>
      </pivotArea>
    </format>
    <format dxfId="12492">
      <pivotArea collapsedLevelsAreSubtotals="1" fieldPosition="0">
        <references count="5">
          <reference field="1" count="1" selected="0">
            <x v="4"/>
          </reference>
          <reference field="2" count="1" selected="0">
            <x v="1"/>
          </reference>
          <reference field="3" count="1" selected="0">
            <x v="48"/>
          </reference>
          <reference field="4" count="1">
            <x v="486"/>
          </reference>
          <reference field="6" count="1" selected="0">
            <x v="2"/>
          </reference>
        </references>
      </pivotArea>
    </format>
    <format dxfId="12491">
      <pivotArea collapsedLevelsAreSubtotals="1" fieldPosition="0">
        <references count="3">
          <reference field="1" count="1" selected="0">
            <x v="4"/>
          </reference>
          <reference field="2" count="1" selected="0">
            <x v="1"/>
          </reference>
          <reference field="3" count="1">
            <x v="93"/>
          </reference>
        </references>
      </pivotArea>
    </format>
    <format dxfId="12490">
      <pivotArea collapsedLevelsAreSubtotals="1" fieldPosition="0">
        <references count="4">
          <reference field="1" count="1" selected="0">
            <x v="4"/>
          </reference>
          <reference field="2" count="1" selected="0">
            <x v="1"/>
          </reference>
          <reference field="3" count="1" selected="0">
            <x v="93"/>
          </reference>
          <reference field="6" count="1">
            <x v="1"/>
          </reference>
        </references>
      </pivotArea>
    </format>
    <format dxfId="12489">
      <pivotArea collapsedLevelsAreSubtotals="1" fieldPosition="0">
        <references count="5">
          <reference field="1" count="1" selected="0">
            <x v="4"/>
          </reference>
          <reference field="2" count="1" selected="0">
            <x v="1"/>
          </reference>
          <reference field="3" count="1" selected="0">
            <x v="93"/>
          </reference>
          <reference field="4" count="2">
            <x v="415"/>
            <x v="483"/>
          </reference>
          <reference field="6" count="1" selected="0">
            <x v="1"/>
          </reference>
        </references>
      </pivotArea>
    </format>
    <format dxfId="12488">
      <pivotArea collapsedLevelsAreSubtotals="1" fieldPosition="0">
        <references count="4">
          <reference field="1" count="1" selected="0">
            <x v="4"/>
          </reference>
          <reference field="2" count="1" selected="0">
            <x v="1"/>
          </reference>
          <reference field="3" count="1" selected="0">
            <x v="93"/>
          </reference>
          <reference field="6" count="1">
            <x v="2"/>
          </reference>
        </references>
      </pivotArea>
    </format>
    <format dxfId="12487">
      <pivotArea collapsedLevelsAreSubtotals="1" fieldPosition="0">
        <references count="5">
          <reference field="1" count="1" selected="0">
            <x v="4"/>
          </reference>
          <reference field="2" count="1" selected="0">
            <x v="1"/>
          </reference>
          <reference field="3" count="1" selected="0">
            <x v="93"/>
          </reference>
          <reference field="4" count="2">
            <x v="342"/>
            <x v="414"/>
          </reference>
          <reference field="6" count="1" selected="0">
            <x v="2"/>
          </reference>
        </references>
      </pivotArea>
    </format>
    <format dxfId="12486">
      <pivotArea collapsedLevelsAreSubtotals="1" fieldPosition="0">
        <references count="3">
          <reference field="1" count="1" selected="0">
            <x v="4"/>
          </reference>
          <reference field="2" count="1" selected="0">
            <x v="1"/>
          </reference>
          <reference field="3" count="1">
            <x v="111"/>
          </reference>
        </references>
      </pivotArea>
    </format>
    <format dxfId="12485">
      <pivotArea collapsedLevelsAreSubtotals="1" fieldPosition="0">
        <references count="4">
          <reference field="1" count="1" selected="0">
            <x v="4"/>
          </reference>
          <reference field="2" count="1" selected="0">
            <x v="1"/>
          </reference>
          <reference field="3" count="1" selected="0">
            <x v="111"/>
          </reference>
          <reference field="6" count="1">
            <x v="0"/>
          </reference>
        </references>
      </pivotArea>
    </format>
    <format dxfId="12484">
      <pivotArea collapsedLevelsAreSubtotals="1" fieldPosition="0">
        <references count="5">
          <reference field="1" count="1" selected="0">
            <x v="4"/>
          </reference>
          <reference field="2" count="1" selected="0">
            <x v="1"/>
          </reference>
          <reference field="3" count="1" selected="0">
            <x v="111"/>
          </reference>
          <reference field="4" count="1">
            <x v="547"/>
          </reference>
          <reference field="6" count="1" selected="0">
            <x v="0"/>
          </reference>
        </references>
      </pivotArea>
    </format>
    <format dxfId="12483">
      <pivotArea collapsedLevelsAreSubtotals="1" fieldPosition="0">
        <references count="4">
          <reference field="1" count="1" selected="0">
            <x v="4"/>
          </reference>
          <reference field="2" count="1" selected="0">
            <x v="1"/>
          </reference>
          <reference field="3" count="1" selected="0">
            <x v="111"/>
          </reference>
          <reference field="6" count="1">
            <x v="2"/>
          </reference>
        </references>
      </pivotArea>
    </format>
    <format dxfId="12482">
      <pivotArea collapsedLevelsAreSubtotals="1" fieldPosition="0">
        <references count="5">
          <reference field="1" count="1" selected="0">
            <x v="4"/>
          </reference>
          <reference field="2" count="1" selected="0">
            <x v="1"/>
          </reference>
          <reference field="3" count="1" selected="0">
            <x v="111"/>
          </reference>
          <reference field="4" count="2">
            <x v="576"/>
            <x v="586"/>
          </reference>
          <reference field="6" count="1" selected="0">
            <x v="2"/>
          </reference>
        </references>
      </pivotArea>
    </format>
    <format dxfId="12481">
      <pivotArea collapsedLevelsAreSubtotals="1" fieldPosition="0">
        <references count="2">
          <reference field="1" count="1" selected="0">
            <x v="4"/>
          </reference>
          <reference field="2" count="1">
            <x v="2"/>
          </reference>
        </references>
      </pivotArea>
    </format>
    <format dxfId="12480">
      <pivotArea collapsedLevelsAreSubtotals="1" fieldPosition="0">
        <references count="3">
          <reference field="1" count="1" selected="0">
            <x v="4"/>
          </reference>
          <reference field="2" count="1" selected="0">
            <x v="2"/>
          </reference>
          <reference field="3" count="1">
            <x v="68"/>
          </reference>
        </references>
      </pivotArea>
    </format>
    <format dxfId="12479">
      <pivotArea collapsedLevelsAreSubtotals="1" fieldPosition="0">
        <references count="4">
          <reference field="1" count="1" selected="0">
            <x v="4"/>
          </reference>
          <reference field="2" count="1" selected="0">
            <x v="2"/>
          </reference>
          <reference field="3" count="1" selected="0">
            <x v="68"/>
          </reference>
          <reference field="6" count="1">
            <x v="1"/>
          </reference>
        </references>
      </pivotArea>
    </format>
    <format dxfId="12478">
      <pivotArea collapsedLevelsAreSubtotals="1" fieldPosition="0">
        <references count="5">
          <reference field="1" count="1" selected="0">
            <x v="4"/>
          </reference>
          <reference field="2" count="1" selected="0">
            <x v="2"/>
          </reference>
          <reference field="3" count="1" selected="0">
            <x v="68"/>
          </reference>
          <reference field="4" count="1">
            <x v="410"/>
          </reference>
          <reference field="6" count="1" selected="0">
            <x v="1"/>
          </reference>
        </references>
      </pivotArea>
    </format>
    <format dxfId="12477">
      <pivotArea collapsedLevelsAreSubtotals="1" fieldPosition="0">
        <references count="3">
          <reference field="1" count="1" selected="0">
            <x v="4"/>
          </reference>
          <reference field="2" count="1" selected="0">
            <x v="2"/>
          </reference>
          <reference field="3" count="1">
            <x v="86"/>
          </reference>
        </references>
      </pivotArea>
    </format>
    <format dxfId="12476">
      <pivotArea collapsedLevelsAreSubtotals="1" fieldPosition="0">
        <references count="4">
          <reference field="1" count="1" selected="0">
            <x v="4"/>
          </reference>
          <reference field="2" count="1" selected="0">
            <x v="2"/>
          </reference>
          <reference field="3" count="1" selected="0">
            <x v="86"/>
          </reference>
          <reference field="6" count="1">
            <x v="1"/>
          </reference>
        </references>
      </pivotArea>
    </format>
    <format dxfId="12475">
      <pivotArea collapsedLevelsAreSubtotals="1" fieldPosition="0">
        <references count="5">
          <reference field="1" count="1" selected="0">
            <x v="4"/>
          </reference>
          <reference field="2" count="1" selected="0">
            <x v="2"/>
          </reference>
          <reference field="3" count="1" selected="0">
            <x v="86"/>
          </reference>
          <reference field="4" count="1">
            <x v="517"/>
          </reference>
          <reference field="6" count="1" selected="0">
            <x v="1"/>
          </reference>
        </references>
      </pivotArea>
    </format>
    <format dxfId="12474">
      <pivotArea collapsedLevelsAreSubtotals="1" fieldPosition="0">
        <references count="2">
          <reference field="1" count="1" selected="0">
            <x v="4"/>
          </reference>
          <reference field="2" count="1">
            <x v="3"/>
          </reference>
        </references>
      </pivotArea>
    </format>
    <format dxfId="12473">
      <pivotArea collapsedLevelsAreSubtotals="1" fieldPosition="0">
        <references count="3">
          <reference field="1" count="1" selected="0">
            <x v="4"/>
          </reference>
          <reference field="2" count="1" selected="0">
            <x v="3"/>
          </reference>
          <reference field="3" count="1">
            <x v="24"/>
          </reference>
        </references>
      </pivotArea>
    </format>
    <format dxfId="12472">
      <pivotArea collapsedLevelsAreSubtotals="1" fieldPosition="0">
        <references count="4">
          <reference field="1" count="1" selected="0">
            <x v="4"/>
          </reference>
          <reference field="2" count="1" selected="0">
            <x v="3"/>
          </reference>
          <reference field="3" count="1" selected="0">
            <x v="24"/>
          </reference>
          <reference field="6" count="1">
            <x v="1"/>
          </reference>
        </references>
      </pivotArea>
    </format>
    <format dxfId="12471">
      <pivotArea collapsedLevelsAreSubtotals="1" fieldPosition="0">
        <references count="5">
          <reference field="1" count="1" selected="0">
            <x v="4"/>
          </reference>
          <reference field="2" count="1" selected="0">
            <x v="3"/>
          </reference>
          <reference field="3" count="1" selected="0">
            <x v="24"/>
          </reference>
          <reference field="4" count="2">
            <x v="142"/>
            <x v="143"/>
          </reference>
          <reference field="6" count="1" selected="0">
            <x v="1"/>
          </reference>
        </references>
      </pivotArea>
    </format>
    <format dxfId="12470">
      <pivotArea collapsedLevelsAreSubtotals="1" fieldPosition="0">
        <references count="4">
          <reference field="1" count="1" selected="0">
            <x v="4"/>
          </reference>
          <reference field="2" count="1" selected="0">
            <x v="3"/>
          </reference>
          <reference field="3" count="1" selected="0">
            <x v="24"/>
          </reference>
          <reference field="6" count="1">
            <x v="2"/>
          </reference>
        </references>
      </pivotArea>
    </format>
    <format dxfId="12469">
      <pivotArea collapsedLevelsAreSubtotals="1" fieldPosition="0">
        <references count="5">
          <reference field="1" count="1" selected="0">
            <x v="4"/>
          </reference>
          <reference field="2" count="1" selected="0">
            <x v="3"/>
          </reference>
          <reference field="3" count="1" selected="0">
            <x v="24"/>
          </reference>
          <reference field="4" count="1">
            <x v="581"/>
          </reference>
          <reference field="6" count="1" selected="0">
            <x v="2"/>
          </reference>
        </references>
      </pivotArea>
    </format>
    <format dxfId="12468">
      <pivotArea collapsedLevelsAreSubtotals="1" fieldPosition="0">
        <references count="3">
          <reference field="1" count="1" selected="0">
            <x v="4"/>
          </reference>
          <reference field="2" count="1" selected="0">
            <x v="3"/>
          </reference>
          <reference field="3" count="1">
            <x v="101"/>
          </reference>
        </references>
      </pivotArea>
    </format>
    <format dxfId="12467">
      <pivotArea collapsedLevelsAreSubtotals="1" fieldPosition="0">
        <references count="4">
          <reference field="1" count="1" selected="0">
            <x v="4"/>
          </reference>
          <reference field="2" count="1" selected="0">
            <x v="3"/>
          </reference>
          <reference field="3" count="1" selected="0">
            <x v="101"/>
          </reference>
          <reference field="6" count="1">
            <x v="1"/>
          </reference>
        </references>
      </pivotArea>
    </format>
    <format dxfId="12466">
      <pivotArea collapsedLevelsAreSubtotals="1" fieldPosition="0">
        <references count="5">
          <reference field="1" count="1" selected="0">
            <x v="4"/>
          </reference>
          <reference field="2" count="1" selected="0">
            <x v="3"/>
          </reference>
          <reference field="3" count="1" selected="0">
            <x v="101"/>
          </reference>
          <reference field="4" count="2">
            <x v="324"/>
            <x v="571"/>
          </reference>
          <reference field="6" count="1" selected="0">
            <x v="1"/>
          </reference>
        </references>
      </pivotArea>
    </format>
    <format dxfId="12465">
      <pivotArea collapsedLevelsAreSubtotals="1" fieldPosition="0">
        <references count="4">
          <reference field="1" count="1" selected="0">
            <x v="4"/>
          </reference>
          <reference field="2" count="1" selected="0">
            <x v="3"/>
          </reference>
          <reference field="3" count="1" selected="0">
            <x v="101"/>
          </reference>
          <reference field="6" count="1">
            <x v="2"/>
          </reference>
        </references>
      </pivotArea>
    </format>
    <format dxfId="12464">
      <pivotArea collapsedLevelsAreSubtotals="1" fieldPosition="0">
        <references count="5">
          <reference field="1" count="1" selected="0">
            <x v="4"/>
          </reference>
          <reference field="2" count="1" selected="0">
            <x v="3"/>
          </reference>
          <reference field="3" count="1" selected="0">
            <x v="101"/>
          </reference>
          <reference field="4" count="4">
            <x v="141"/>
            <x v="304"/>
            <x v="328"/>
            <x v="337"/>
          </reference>
          <reference field="6" count="1" selected="0">
            <x v="2"/>
          </reference>
        </references>
      </pivotArea>
    </format>
    <format dxfId="12463">
      <pivotArea collapsedLevelsAreSubtotals="1" fieldPosition="0">
        <references count="2">
          <reference field="1" count="1" selected="0">
            <x v="4"/>
          </reference>
          <reference field="2" count="1">
            <x v="4"/>
          </reference>
        </references>
      </pivotArea>
    </format>
    <format dxfId="12462">
      <pivotArea collapsedLevelsAreSubtotals="1" fieldPosition="0">
        <references count="3">
          <reference field="1" count="1" selected="0">
            <x v="4"/>
          </reference>
          <reference field="2" count="1" selected="0">
            <x v="4"/>
          </reference>
          <reference field="3" count="1">
            <x v="33"/>
          </reference>
        </references>
      </pivotArea>
    </format>
    <format dxfId="12461">
      <pivotArea collapsedLevelsAreSubtotals="1" fieldPosition="0">
        <references count="4">
          <reference field="1" count="1" selected="0">
            <x v="4"/>
          </reference>
          <reference field="2" count="1" selected="0">
            <x v="4"/>
          </reference>
          <reference field="3" count="1" selected="0">
            <x v="33"/>
          </reference>
          <reference field="6" count="1">
            <x v="0"/>
          </reference>
        </references>
      </pivotArea>
    </format>
    <format dxfId="12460">
      <pivotArea collapsedLevelsAreSubtotals="1" fieldPosition="0">
        <references count="5">
          <reference field="1" count="1" selected="0">
            <x v="4"/>
          </reference>
          <reference field="2" count="1" selected="0">
            <x v="4"/>
          </reference>
          <reference field="3" count="1" selected="0">
            <x v="33"/>
          </reference>
          <reference field="4" count="1">
            <x v="559"/>
          </reference>
          <reference field="6" count="1" selected="0">
            <x v="0"/>
          </reference>
        </references>
      </pivotArea>
    </format>
    <format dxfId="12459">
      <pivotArea collapsedLevelsAreSubtotals="1" fieldPosition="0">
        <references count="4">
          <reference field="1" count="1" selected="0">
            <x v="4"/>
          </reference>
          <reference field="2" count="1" selected="0">
            <x v="4"/>
          </reference>
          <reference field="3" count="1" selected="0">
            <x v="33"/>
          </reference>
          <reference field="6" count="1">
            <x v="1"/>
          </reference>
        </references>
      </pivotArea>
    </format>
    <format dxfId="12458">
      <pivotArea collapsedLevelsAreSubtotals="1" fieldPosition="0">
        <references count="5">
          <reference field="1" count="1" selected="0">
            <x v="4"/>
          </reference>
          <reference field="2" count="1" selected="0">
            <x v="4"/>
          </reference>
          <reference field="3" count="1" selected="0">
            <x v="33"/>
          </reference>
          <reference field="4" count="3">
            <x v="77"/>
            <x v="319"/>
            <x v="480"/>
          </reference>
          <reference field="6" count="1" selected="0">
            <x v="1"/>
          </reference>
        </references>
      </pivotArea>
    </format>
    <format dxfId="12457">
      <pivotArea collapsedLevelsAreSubtotals="1" fieldPosition="0">
        <references count="2">
          <reference field="1" count="1" selected="0">
            <x v="4"/>
          </reference>
          <reference field="2" count="1">
            <x v="5"/>
          </reference>
        </references>
      </pivotArea>
    </format>
    <format dxfId="12456">
      <pivotArea collapsedLevelsAreSubtotals="1" fieldPosition="0">
        <references count="3">
          <reference field="1" count="1" selected="0">
            <x v="4"/>
          </reference>
          <reference field="2" count="1" selected="0">
            <x v="5"/>
          </reference>
          <reference field="3" count="1">
            <x v="60"/>
          </reference>
        </references>
      </pivotArea>
    </format>
    <format dxfId="12455">
      <pivotArea collapsedLevelsAreSubtotals="1" fieldPosition="0">
        <references count="4">
          <reference field="1" count="1" selected="0">
            <x v="4"/>
          </reference>
          <reference field="2" count="1" selected="0">
            <x v="5"/>
          </reference>
          <reference field="3" count="1" selected="0">
            <x v="60"/>
          </reference>
          <reference field="6" count="1">
            <x v="2"/>
          </reference>
        </references>
      </pivotArea>
    </format>
    <format dxfId="12454">
      <pivotArea collapsedLevelsAreSubtotals="1" fieldPosition="0">
        <references count="5">
          <reference field="1" count="1" selected="0">
            <x v="4"/>
          </reference>
          <reference field="2" count="1" selected="0">
            <x v="5"/>
          </reference>
          <reference field="3" count="1" selected="0">
            <x v="60"/>
          </reference>
          <reference field="4" count="2">
            <x v="392"/>
            <x v="393"/>
          </reference>
          <reference field="6" count="1" selected="0">
            <x v="2"/>
          </reference>
        </references>
      </pivotArea>
    </format>
    <format dxfId="12453">
      <pivotArea collapsedLevelsAreSubtotals="1" fieldPosition="0">
        <references count="3">
          <reference field="1" count="1" selected="0">
            <x v="4"/>
          </reference>
          <reference field="2" count="1" selected="0">
            <x v="5"/>
          </reference>
          <reference field="3" count="1">
            <x v="87"/>
          </reference>
        </references>
      </pivotArea>
    </format>
    <format dxfId="12452">
      <pivotArea collapsedLevelsAreSubtotals="1" fieldPosition="0">
        <references count="4">
          <reference field="1" count="1" selected="0">
            <x v="4"/>
          </reference>
          <reference field="2" count="1" selected="0">
            <x v="5"/>
          </reference>
          <reference field="3" count="1" selected="0">
            <x v="87"/>
          </reference>
          <reference field="6" count="1">
            <x v="2"/>
          </reference>
        </references>
      </pivotArea>
    </format>
    <format dxfId="12451">
      <pivotArea collapsedLevelsAreSubtotals="1" fieldPosition="0">
        <references count="5">
          <reference field="1" count="1" selected="0">
            <x v="4"/>
          </reference>
          <reference field="2" count="1" selected="0">
            <x v="5"/>
          </reference>
          <reference field="3" count="1" selected="0">
            <x v="87"/>
          </reference>
          <reference field="4" count="1">
            <x v="133"/>
          </reference>
          <reference field="6" count="1" selected="0">
            <x v="2"/>
          </reference>
        </references>
      </pivotArea>
    </format>
    <format dxfId="12450">
      <pivotArea collapsedLevelsAreSubtotals="1" fieldPosition="0">
        <references count="2">
          <reference field="1" count="1" selected="0">
            <x v="4"/>
          </reference>
          <reference field="2" count="1">
            <x v="6"/>
          </reference>
        </references>
      </pivotArea>
    </format>
    <format dxfId="12449">
      <pivotArea collapsedLevelsAreSubtotals="1" fieldPosition="0">
        <references count="3">
          <reference field="1" count="1" selected="0">
            <x v="4"/>
          </reference>
          <reference field="2" count="1" selected="0">
            <x v="6"/>
          </reference>
          <reference field="3" count="1">
            <x v="91"/>
          </reference>
        </references>
      </pivotArea>
    </format>
    <format dxfId="12448">
      <pivotArea collapsedLevelsAreSubtotals="1" fieldPosition="0">
        <references count="4">
          <reference field="1" count="1" selected="0">
            <x v="4"/>
          </reference>
          <reference field="2" count="1" selected="0">
            <x v="6"/>
          </reference>
          <reference field="3" count="1" selected="0">
            <x v="91"/>
          </reference>
          <reference field="6" count="1">
            <x v="0"/>
          </reference>
        </references>
      </pivotArea>
    </format>
    <format dxfId="12447">
      <pivotArea collapsedLevelsAreSubtotals="1" fieldPosition="0">
        <references count="5">
          <reference field="1" count="1" selected="0">
            <x v="4"/>
          </reference>
          <reference field="2" count="1" selected="0">
            <x v="6"/>
          </reference>
          <reference field="3" count="1" selected="0">
            <x v="91"/>
          </reference>
          <reference field="4" count="1">
            <x v="558"/>
          </reference>
          <reference field="6" count="1" selected="0">
            <x v="0"/>
          </reference>
        </references>
      </pivotArea>
    </format>
    <format dxfId="12446">
      <pivotArea collapsedLevelsAreSubtotals="1" fieldPosition="0">
        <references count="4">
          <reference field="1" count="1" selected="0">
            <x v="4"/>
          </reference>
          <reference field="2" count="1" selected="0">
            <x v="6"/>
          </reference>
          <reference field="3" count="1" selected="0">
            <x v="91"/>
          </reference>
          <reference field="6" count="1">
            <x v="2"/>
          </reference>
        </references>
      </pivotArea>
    </format>
    <format dxfId="12445">
      <pivotArea collapsedLevelsAreSubtotals="1" fieldPosition="0">
        <references count="5">
          <reference field="1" count="1" selected="0">
            <x v="4"/>
          </reference>
          <reference field="2" count="1" selected="0">
            <x v="6"/>
          </reference>
          <reference field="3" count="1" selected="0">
            <x v="91"/>
          </reference>
          <reference field="4" count="1">
            <x v="224"/>
          </reference>
          <reference field="6" count="1" selected="0">
            <x v="2"/>
          </reference>
        </references>
      </pivotArea>
    </format>
    <format dxfId="12444">
      <pivotArea collapsedLevelsAreSubtotals="1" fieldPosition="0">
        <references count="2">
          <reference field="1" count="1" selected="0">
            <x v="4"/>
          </reference>
          <reference field="2" count="1">
            <x v="9"/>
          </reference>
        </references>
      </pivotArea>
    </format>
    <format dxfId="12443">
      <pivotArea collapsedLevelsAreSubtotals="1" fieldPosition="0">
        <references count="3">
          <reference field="1" count="1" selected="0">
            <x v="4"/>
          </reference>
          <reference field="2" count="1" selected="0">
            <x v="9"/>
          </reference>
          <reference field="3" count="1">
            <x v="6"/>
          </reference>
        </references>
      </pivotArea>
    </format>
    <format dxfId="12442">
      <pivotArea collapsedLevelsAreSubtotals="1" fieldPosition="0">
        <references count="4">
          <reference field="1" count="1" selected="0">
            <x v="4"/>
          </reference>
          <reference field="2" count="1" selected="0">
            <x v="9"/>
          </reference>
          <reference field="3" count="1" selected="0">
            <x v="6"/>
          </reference>
          <reference field="6" count="1">
            <x v="0"/>
          </reference>
        </references>
      </pivotArea>
    </format>
    <format dxfId="12441">
      <pivotArea collapsedLevelsAreSubtotals="1" fieldPosition="0">
        <references count="5">
          <reference field="1" count="1" selected="0">
            <x v="4"/>
          </reference>
          <reference field="2" count="1" selected="0">
            <x v="9"/>
          </reference>
          <reference field="3" count="1" selected="0">
            <x v="6"/>
          </reference>
          <reference field="4" count="3">
            <x v="525"/>
            <x v="526"/>
            <x v="542"/>
          </reference>
          <reference field="6" count="1" selected="0">
            <x v="0"/>
          </reference>
        </references>
      </pivotArea>
    </format>
    <format dxfId="12440">
      <pivotArea collapsedLevelsAreSubtotals="1" fieldPosition="0">
        <references count="3">
          <reference field="1" count="1" selected="0">
            <x v="4"/>
          </reference>
          <reference field="2" count="1" selected="0">
            <x v="9"/>
          </reference>
          <reference field="3" count="1">
            <x v="39"/>
          </reference>
        </references>
      </pivotArea>
    </format>
    <format dxfId="12439">
      <pivotArea collapsedLevelsAreSubtotals="1" fieldPosition="0">
        <references count="4">
          <reference field="1" count="1" selected="0">
            <x v="4"/>
          </reference>
          <reference field="2" count="1" selected="0">
            <x v="9"/>
          </reference>
          <reference field="3" count="1" selected="0">
            <x v="39"/>
          </reference>
          <reference field="6" count="1">
            <x v="0"/>
          </reference>
        </references>
      </pivotArea>
    </format>
    <format dxfId="12438">
      <pivotArea collapsedLevelsAreSubtotals="1" fieldPosition="0">
        <references count="5">
          <reference field="1" count="1" selected="0">
            <x v="4"/>
          </reference>
          <reference field="2" count="1" selected="0">
            <x v="9"/>
          </reference>
          <reference field="3" count="1" selected="0">
            <x v="39"/>
          </reference>
          <reference field="4" count="2">
            <x v="26"/>
            <x v="129"/>
          </reference>
          <reference field="6" count="1" selected="0">
            <x v="0"/>
          </reference>
        </references>
      </pivotArea>
    </format>
    <format dxfId="12437">
      <pivotArea collapsedLevelsAreSubtotals="1" fieldPosition="0">
        <references count="3">
          <reference field="1" count="1" selected="0">
            <x v="4"/>
          </reference>
          <reference field="2" count="1" selected="0">
            <x v="9"/>
          </reference>
          <reference field="3" count="1">
            <x v="54"/>
          </reference>
        </references>
      </pivotArea>
    </format>
    <format dxfId="12436">
      <pivotArea collapsedLevelsAreSubtotals="1" fieldPosition="0">
        <references count="4">
          <reference field="1" count="1" selected="0">
            <x v="4"/>
          </reference>
          <reference field="2" count="1" selected="0">
            <x v="9"/>
          </reference>
          <reference field="3" count="1" selected="0">
            <x v="54"/>
          </reference>
          <reference field="6" count="1">
            <x v="2"/>
          </reference>
        </references>
      </pivotArea>
    </format>
    <format dxfId="12435">
      <pivotArea collapsedLevelsAreSubtotals="1" fieldPosition="0">
        <references count="5">
          <reference field="1" count="1" selected="0">
            <x v="4"/>
          </reference>
          <reference field="2" count="1" selected="0">
            <x v="9"/>
          </reference>
          <reference field="3" count="1" selected="0">
            <x v="54"/>
          </reference>
          <reference field="4" count="1">
            <x v="91"/>
          </reference>
          <reference field="6" count="1" selected="0">
            <x v="2"/>
          </reference>
        </references>
      </pivotArea>
    </format>
    <format dxfId="12434">
      <pivotArea collapsedLevelsAreSubtotals="1" fieldPosition="0">
        <references count="3">
          <reference field="1" count="1" selected="0">
            <x v="4"/>
          </reference>
          <reference field="2" count="1" selected="0">
            <x v="9"/>
          </reference>
          <reference field="3" count="1">
            <x v="77"/>
          </reference>
        </references>
      </pivotArea>
    </format>
    <format dxfId="12433">
      <pivotArea collapsedLevelsAreSubtotals="1" fieldPosition="0">
        <references count="4">
          <reference field="1" count="1" selected="0">
            <x v="4"/>
          </reference>
          <reference field="2" count="1" selected="0">
            <x v="9"/>
          </reference>
          <reference field="3" count="1" selected="0">
            <x v="77"/>
          </reference>
          <reference field="6" count="1">
            <x v="0"/>
          </reference>
        </references>
      </pivotArea>
    </format>
    <format dxfId="12432">
      <pivotArea collapsedLevelsAreSubtotals="1" fieldPosition="0">
        <references count="5">
          <reference field="1" count="1" selected="0">
            <x v="4"/>
          </reference>
          <reference field="2" count="1" selected="0">
            <x v="9"/>
          </reference>
          <reference field="3" count="1" selected="0">
            <x v="77"/>
          </reference>
          <reference field="4" count="1">
            <x v="105"/>
          </reference>
          <reference field="6" count="1" selected="0">
            <x v="0"/>
          </reference>
        </references>
      </pivotArea>
    </format>
    <format dxfId="12431">
      <pivotArea collapsedLevelsAreSubtotals="1" fieldPosition="0">
        <references count="4">
          <reference field="1" count="1" selected="0">
            <x v="4"/>
          </reference>
          <reference field="2" count="1" selected="0">
            <x v="9"/>
          </reference>
          <reference field="3" count="1" selected="0">
            <x v="77"/>
          </reference>
          <reference field="6" count="1">
            <x v="1"/>
          </reference>
        </references>
      </pivotArea>
    </format>
    <format dxfId="12430">
      <pivotArea collapsedLevelsAreSubtotals="1" fieldPosition="0">
        <references count="5">
          <reference field="1" count="1" selected="0">
            <x v="4"/>
          </reference>
          <reference field="2" count="1" selected="0">
            <x v="9"/>
          </reference>
          <reference field="3" count="1" selected="0">
            <x v="77"/>
          </reference>
          <reference field="4" count="1">
            <x v="100"/>
          </reference>
          <reference field="6" count="1" selected="0">
            <x v="1"/>
          </reference>
        </references>
      </pivotArea>
    </format>
    <format dxfId="12429">
      <pivotArea collapsedLevelsAreSubtotals="1" fieldPosition="0">
        <references count="4">
          <reference field="1" count="1" selected="0">
            <x v="4"/>
          </reference>
          <reference field="2" count="1" selected="0">
            <x v="9"/>
          </reference>
          <reference field="3" count="1" selected="0">
            <x v="77"/>
          </reference>
          <reference field="6" count="1">
            <x v="2"/>
          </reference>
        </references>
      </pivotArea>
    </format>
    <format dxfId="12428">
      <pivotArea collapsedLevelsAreSubtotals="1" fieldPosition="0">
        <references count="5">
          <reference field="1" count="1" selected="0">
            <x v="4"/>
          </reference>
          <reference field="2" count="1" selected="0">
            <x v="9"/>
          </reference>
          <reference field="3" count="1" selected="0">
            <x v="77"/>
          </reference>
          <reference field="4" count="8">
            <x v="14"/>
            <x v="15"/>
            <x v="68"/>
            <x v="248"/>
            <x v="369"/>
            <x v="479"/>
            <x v="498"/>
            <x v="519"/>
          </reference>
          <reference field="6" count="1" selected="0">
            <x v="2"/>
          </reference>
        </references>
      </pivotArea>
    </format>
    <format dxfId="12427">
      <pivotArea collapsedLevelsAreSubtotals="1" fieldPosition="0">
        <references count="3">
          <reference field="1" count="1" selected="0">
            <x v="4"/>
          </reference>
          <reference field="2" count="1" selected="0">
            <x v="9"/>
          </reference>
          <reference field="3" count="1">
            <x v="78"/>
          </reference>
        </references>
      </pivotArea>
    </format>
    <format dxfId="12426">
      <pivotArea collapsedLevelsAreSubtotals="1" fieldPosition="0">
        <references count="4">
          <reference field="1" count="1" selected="0">
            <x v="4"/>
          </reference>
          <reference field="2" count="1" selected="0">
            <x v="9"/>
          </reference>
          <reference field="3" count="1" selected="0">
            <x v="78"/>
          </reference>
          <reference field="6" count="1">
            <x v="2"/>
          </reference>
        </references>
      </pivotArea>
    </format>
    <format dxfId="12425">
      <pivotArea collapsedLevelsAreSubtotals="1" fieldPosition="0">
        <references count="5">
          <reference field="1" count="1" selected="0">
            <x v="4"/>
          </reference>
          <reference field="2" count="1" selected="0">
            <x v="9"/>
          </reference>
          <reference field="3" count="1" selected="0">
            <x v="78"/>
          </reference>
          <reference field="4" count="1">
            <x v="431"/>
          </reference>
          <reference field="6" count="1" selected="0">
            <x v="2"/>
          </reference>
        </references>
      </pivotArea>
    </format>
    <format dxfId="12424">
      <pivotArea collapsedLevelsAreSubtotals="1" fieldPosition="0">
        <references count="2">
          <reference field="1" count="1" selected="0">
            <x v="4"/>
          </reference>
          <reference field="2" count="1">
            <x v="10"/>
          </reference>
        </references>
      </pivotArea>
    </format>
    <format dxfId="12423">
      <pivotArea collapsedLevelsAreSubtotals="1" fieldPosition="0">
        <references count="3">
          <reference field="1" count="1" selected="0">
            <x v="4"/>
          </reference>
          <reference field="2" count="1" selected="0">
            <x v="10"/>
          </reference>
          <reference field="3" count="1">
            <x v="4"/>
          </reference>
        </references>
      </pivotArea>
    </format>
    <format dxfId="12422">
      <pivotArea collapsedLevelsAreSubtotals="1" fieldPosition="0">
        <references count="4">
          <reference field="1" count="1" selected="0">
            <x v="4"/>
          </reference>
          <reference field="2" count="1" selected="0">
            <x v="10"/>
          </reference>
          <reference field="3" count="1" selected="0">
            <x v="4"/>
          </reference>
          <reference field="6" count="1">
            <x v="0"/>
          </reference>
        </references>
      </pivotArea>
    </format>
    <format dxfId="12421">
      <pivotArea collapsedLevelsAreSubtotals="1" fieldPosition="0">
        <references count="5">
          <reference field="1" count="1" selected="0">
            <x v="4"/>
          </reference>
          <reference field="2" count="1" selected="0">
            <x v="10"/>
          </reference>
          <reference field="3" count="1" selected="0">
            <x v="4"/>
          </reference>
          <reference field="4" count="7">
            <x v="532"/>
            <x v="537"/>
            <x v="540"/>
            <x v="546"/>
            <x v="551"/>
            <x v="555"/>
            <x v="561"/>
          </reference>
          <reference field="6" count="1" selected="0">
            <x v="0"/>
          </reference>
        </references>
      </pivotArea>
    </format>
    <format dxfId="12420">
      <pivotArea collapsedLevelsAreSubtotals="1" fieldPosition="0">
        <references count="4">
          <reference field="1" count="1" selected="0">
            <x v="4"/>
          </reference>
          <reference field="2" count="1" selected="0">
            <x v="10"/>
          </reference>
          <reference field="3" count="1" selected="0">
            <x v="4"/>
          </reference>
          <reference field="6" count="1">
            <x v="1"/>
          </reference>
        </references>
      </pivotArea>
    </format>
    <format dxfId="12419">
      <pivotArea collapsedLevelsAreSubtotals="1" fieldPosition="0">
        <references count="5">
          <reference field="1" count="1" selected="0">
            <x v="4"/>
          </reference>
          <reference field="2" count="1" selected="0">
            <x v="10"/>
          </reference>
          <reference field="3" count="1" selected="0">
            <x v="4"/>
          </reference>
          <reference field="4" count="3">
            <x v="114"/>
            <x v="481"/>
            <x v="500"/>
          </reference>
          <reference field="6" count="1" selected="0">
            <x v="1"/>
          </reference>
        </references>
      </pivotArea>
    </format>
    <format dxfId="12418">
      <pivotArea collapsedLevelsAreSubtotals="1" fieldPosition="0">
        <references count="4">
          <reference field="1" count="1" selected="0">
            <x v="4"/>
          </reference>
          <reference field="2" count="1" selected="0">
            <x v="10"/>
          </reference>
          <reference field="3" count="1" selected="0">
            <x v="4"/>
          </reference>
          <reference field="6" count="1">
            <x v="2"/>
          </reference>
        </references>
      </pivotArea>
    </format>
    <format dxfId="12417">
      <pivotArea collapsedLevelsAreSubtotals="1" fieldPosition="0">
        <references count="5">
          <reference field="1" count="1" selected="0">
            <x v="4"/>
          </reference>
          <reference field="2" count="1" selected="0">
            <x v="10"/>
          </reference>
          <reference field="3" count="1" selected="0">
            <x v="4"/>
          </reference>
          <reference field="4" count="16">
            <x v="33"/>
            <x v="116"/>
            <x v="249"/>
            <x v="259"/>
            <x v="260"/>
            <x v="261"/>
            <x v="262"/>
            <x v="264"/>
            <x v="374"/>
            <x v="416"/>
            <x v="419"/>
            <x v="427"/>
            <x v="461"/>
            <x v="466"/>
            <x v="475"/>
            <x v="482"/>
          </reference>
          <reference field="6" count="1" selected="0">
            <x v="2"/>
          </reference>
        </references>
      </pivotArea>
    </format>
    <format dxfId="12416">
      <pivotArea collapsedLevelsAreSubtotals="1" fieldPosition="0">
        <references count="3">
          <reference field="1" count="1" selected="0">
            <x v="4"/>
          </reference>
          <reference field="2" count="1" selected="0">
            <x v="10"/>
          </reference>
          <reference field="3" count="1">
            <x v="81"/>
          </reference>
        </references>
      </pivotArea>
    </format>
    <format dxfId="12415">
      <pivotArea collapsedLevelsAreSubtotals="1" fieldPosition="0">
        <references count="4">
          <reference field="1" count="1" selected="0">
            <x v="4"/>
          </reference>
          <reference field="2" count="1" selected="0">
            <x v="10"/>
          </reference>
          <reference field="3" count="1" selected="0">
            <x v="81"/>
          </reference>
          <reference field="6" count="1">
            <x v="0"/>
          </reference>
        </references>
      </pivotArea>
    </format>
    <format dxfId="12414">
      <pivotArea collapsedLevelsAreSubtotals="1" fieldPosition="0">
        <references count="5">
          <reference field="1" count="1" selected="0">
            <x v="4"/>
          </reference>
          <reference field="2" count="1" selected="0">
            <x v="10"/>
          </reference>
          <reference field="3" count="1" selected="0">
            <x v="81"/>
          </reference>
          <reference field="4" count="1">
            <x v="118"/>
          </reference>
          <reference field="6" count="1" selected="0">
            <x v="0"/>
          </reference>
        </references>
      </pivotArea>
    </format>
    <format dxfId="12413">
      <pivotArea collapsedLevelsAreSubtotals="1" fieldPosition="0">
        <references count="4">
          <reference field="1" count="1" selected="0">
            <x v="4"/>
          </reference>
          <reference field="2" count="1" selected="0">
            <x v="10"/>
          </reference>
          <reference field="3" count="1" selected="0">
            <x v="81"/>
          </reference>
          <reference field="6" count="1">
            <x v="1"/>
          </reference>
        </references>
      </pivotArea>
    </format>
    <format dxfId="12412">
      <pivotArea collapsedLevelsAreSubtotals="1" fieldPosition="0">
        <references count="5">
          <reference field="1" count="1" selected="0">
            <x v="4"/>
          </reference>
          <reference field="2" count="1" selected="0">
            <x v="10"/>
          </reference>
          <reference field="3" count="1" selected="0">
            <x v="81"/>
          </reference>
          <reference field="4" count="1">
            <x v="464"/>
          </reference>
          <reference field="6" count="1" selected="0">
            <x v="1"/>
          </reference>
        </references>
      </pivotArea>
    </format>
    <format dxfId="12411">
      <pivotArea collapsedLevelsAreSubtotals="1" fieldPosition="0">
        <references count="4">
          <reference field="1" count="1" selected="0">
            <x v="4"/>
          </reference>
          <reference field="2" count="1" selected="0">
            <x v="10"/>
          </reference>
          <reference field="3" count="1" selected="0">
            <x v="81"/>
          </reference>
          <reference field="6" count="1">
            <x v="2"/>
          </reference>
        </references>
      </pivotArea>
    </format>
    <format dxfId="12410">
      <pivotArea collapsedLevelsAreSubtotals="1" fieldPosition="0">
        <references count="5">
          <reference field="1" count="1" selected="0">
            <x v="4"/>
          </reference>
          <reference field="2" count="1" selected="0">
            <x v="10"/>
          </reference>
          <reference field="3" count="1" selected="0">
            <x v="81"/>
          </reference>
          <reference field="4" count="2">
            <x v="298"/>
            <x v="609"/>
          </reference>
          <reference field="6" count="1" selected="0">
            <x v="2"/>
          </reference>
        </references>
      </pivotArea>
    </format>
    <format dxfId="12409">
      <pivotArea collapsedLevelsAreSubtotals="1" fieldPosition="0">
        <references count="2">
          <reference field="1" count="1" selected="0">
            <x v="4"/>
          </reference>
          <reference field="2" count="1">
            <x v="11"/>
          </reference>
        </references>
      </pivotArea>
    </format>
    <format dxfId="12408">
      <pivotArea collapsedLevelsAreSubtotals="1" fieldPosition="0">
        <references count="3">
          <reference field="1" count="1" selected="0">
            <x v="4"/>
          </reference>
          <reference field="2" count="1" selected="0">
            <x v="11"/>
          </reference>
          <reference field="3" count="1">
            <x v="55"/>
          </reference>
        </references>
      </pivotArea>
    </format>
    <format dxfId="12407">
      <pivotArea collapsedLevelsAreSubtotals="1" fieldPosition="0">
        <references count="4">
          <reference field="1" count="1" selected="0">
            <x v="4"/>
          </reference>
          <reference field="2" count="1" selected="0">
            <x v="11"/>
          </reference>
          <reference field="3" count="1" selected="0">
            <x v="55"/>
          </reference>
          <reference field="6" count="1">
            <x v="0"/>
          </reference>
        </references>
      </pivotArea>
    </format>
    <format dxfId="12406">
      <pivotArea collapsedLevelsAreSubtotals="1" fieldPosition="0">
        <references count="5">
          <reference field="1" count="1" selected="0">
            <x v="4"/>
          </reference>
          <reference field="2" count="1" selected="0">
            <x v="11"/>
          </reference>
          <reference field="3" count="1" selected="0">
            <x v="55"/>
          </reference>
          <reference field="4" count="2">
            <x v="195"/>
            <x v="512"/>
          </reference>
          <reference field="6" count="1" selected="0">
            <x v="0"/>
          </reference>
        </references>
      </pivotArea>
    </format>
    <format dxfId="12405">
      <pivotArea collapsedLevelsAreSubtotals="1" fieldPosition="0">
        <references count="4">
          <reference field="1" count="1" selected="0">
            <x v="4"/>
          </reference>
          <reference field="2" count="1" selected="0">
            <x v="11"/>
          </reference>
          <reference field="3" count="1" selected="0">
            <x v="55"/>
          </reference>
          <reference field="6" count="1">
            <x v="1"/>
          </reference>
        </references>
      </pivotArea>
    </format>
    <format dxfId="12404">
      <pivotArea collapsedLevelsAreSubtotals="1" fieldPosition="0">
        <references count="5">
          <reference field="1" count="1" selected="0">
            <x v="4"/>
          </reference>
          <reference field="2" count="1" selected="0">
            <x v="11"/>
          </reference>
          <reference field="3" count="1" selected="0">
            <x v="55"/>
          </reference>
          <reference field="4" count="5">
            <x v="61"/>
            <x v="82"/>
            <x v="399"/>
            <x v="454"/>
            <x v="599"/>
          </reference>
          <reference field="6" count="1" selected="0">
            <x v="1"/>
          </reference>
        </references>
      </pivotArea>
    </format>
    <format dxfId="12403">
      <pivotArea collapsedLevelsAreSubtotals="1" fieldPosition="0">
        <references count="4">
          <reference field="1" count="1" selected="0">
            <x v="4"/>
          </reference>
          <reference field="2" count="1" selected="0">
            <x v="11"/>
          </reference>
          <reference field="3" count="1" selected="0">
            <x v="55"/>
          </reference>
          <reference field="6" count="1">
            <x v="2"/>
          </reference>
        </references>
      </pivotArea>
    </format>
    <format dxfId="12402">
      <pivotArea collapsedLevelsAreSubtotals="1" fieldPosition="0">
        <references count="5">
          <reference field="1" count="1" selected="0">
            <x v="4"/>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12401">
      <pivotArea collapsedLevelsAreSubtotals="1" fieldPosition="0">
        <references count="2">
          <reference field="1" count="1" selected="0">
            <x v="4"/>
          </reference>
          <reference field="2" count="1">
            <x v="13"/>
          </reference>
        </references>
      </pivotArea>
    </format>
    <format dxfId="12400">
      <pivotArea collapsedLevelsAreSubtotals="1" fieldPosition="0">
        <references count="3">
          <reference field="1" count="1" selected="0">
            <x v="4"/>
          </reference>
          <reference field="2" count="1" selected="0">
            <x v="13"/>
          </reference>
          <reference field="3" count="1">
            <x v="17"/>
          </reference>
        </references>
      </pivotArea>
    </format>
    <format dxfId="12399">
      <pivotArea collapsedLevelsAreSubtotals="1" fieldPosition="0">
        <references count="4">
          <reference field="1" count="1" selected="0">
            <x v="4"/>
          </reference>
          <reference field="2" count="1" selected="0">
            <x v="13"/>
          </reference>
          <reference field="3" count="1" selected="0">
            <x v="17"/>
          </reference>
          <reference field="6" count="1">
            <x v="2"/>
          </reference>
        </references>
      </pivotArea>
    </format>
    <format dxfId="12398">
      <pivotArea collapsedLevelsAreSubtotals="1" fieldPosition="0">
        <references count="5">
          <reference field="1" count="1" selected="0">
            <x v="4"/>
          </reference>
          <reference field="2" count="1" selected="0">
            <x v="13"/>
          </reference>
          <reference field="3" count="1" selected="0">
            <x v="17"/>
          </reference>
          <reference field="4" count="1">
            <x v="596"/>
          </reference>
          <reference field="6" count="1" selected="0">
            <x v="2"/>
          </reference>
        </references>
      </pivotArea>
    </format>
    <format dxfId="12397">
      <pivotArea collapsedLevelsAreSubtotals="1" fieldPosition="0">
        <references count="3">
          <reference field="1" count="1" selected="0">
            <x v="4"/>
          </reference>
          <reference field="2" count="1" selected="0">
            <x v="13"/>
          </reference>
          <reference field="3" count="1">
            <x v="30"/>
          </reference>
        </references>
      </pivotArea>
    </format>
    <format dxfId="12396">
      <pivotArea collapsedLevelsAreSubtotals="1" fieldPosition="0">
        <references count="4">
          <reference field="1" count="1" selected="0">
            <x v="4"/>
          </reference>
          <reference field="2" count="1" selected="0">
            <x v="13"/>
          </reference>
          <reference field="3" count="1" selected="0">
            <x v="30"/>
          </reference>
          <reference field="6" count="1">
            <x v="2"/>
          </reference>
        </references>
      </pivotArea>
    </format>
    <format dxfId="12395">
      <pivotArea collapsedLevelsAreSubtotals="1" fieldPosition="0">
        <references count="5">
          <reference field="1" count="1" selected="0">
            <x v="4"/>
          </reference>
          <reference field="2" count="1" selected="0">
            <x v="13"/>
          </reference>
          <reference field="3" count="1" selected="0">
            <x v="30"/>
          </reference>
          <reference field="4" count="1">
            <x v="375"/>
          </reference>
          <reference field="6" count="1" selected="0">
            <x v="2"/>
          </reference>
        </references>
      </pivotArea>
    </format>
    <format dxfId="12394">
      <pivotArea collapsedLevelsAreSubtotals="1" fieldPosition="0">
        <references count="3">
          <reference field="1" count="1" selected="0">
            <x v="4"/>
          </reference>
          <reference field="2" count="1" selected="0">
            <x v="13"/>
          </reference>
          <reference field="3" count="1">
            <x v="31"/>
          </reference>
        </references>
      </pivotArea>
    </format>
    <format dxfId="12393">
      <pivotArea collapsedLevelsAreSubtotals="1" fieldPosition="0">
        <references count="4">
          <reference field="1" count="1" selected="0">
            <x v="4"/>
          </reference>
          <reference field="2" count="1" selected="0">
            <x v="13"/>
          </reference>
          <reference field="3" count="1" selected="0">
            <x v="31"/>
          </reference>
          <reference field="6" count="1">
            <x v="1"/>
          </reference>
        </references>
      </pivotArea>
    </format>
    <format dxfId="12392">
      <pivotArea collapsedLevelsAreSubtotals="1" fieldPosition="0">
        <references count="5">
          <reference field="1" count="1" selected="0">
            <x v="4"/>
          </reference>
          <reference field="2" count="1" selected="0">
            <x v="13"/>
          </reference>
          <reference field="3" count="1" selected="0">
            <x v="31"/>
          </reference>
          <reference field="4" count="1">
            <x v="594"/>
          </reference>
          <reference field="6" count="1" selected="0">
            <x v="1"/>
          </reference>
        </references>
      </pivotArea>
    </format>
    <format dxfId="12391">
      <pivotArea collapsedLevelsAreSubtotals="1" fieldPosition="0">
        <references count="4">
          <reference field="1" count="1" selected="0">
            <x v="4"/>
          </reference>
          <reference field="2" count="1" selected="0">
            <x v="13"/>
          </reference>
          <reference field="3" count="1" selected="0">
            <x v="31"/>
          </reference>
          <reference field="6" count="1">
            <x v="2"/>
          </reference>
        </references>
      </pivotArea>
    </format>
    <format dxfId="12390">
      <pivotArea collapsedLevelsAreSubtotals="1" fieldPosition="0">
        <references count="5">
          <reference field="1" count="1" selected="0">
            <x v="4"/>
          </reference>
          <reference field="2" count="1" selected="0">
            <x v="13"/>
          </reference>
          <reference field="3" count="1" selected="0">
            <x v="31"/>
          </reference>
          <reference field="4" count="2">
            <x v="27"/>
            <x v="616"/>
          </reference>
          <reference field="6" count="1" selected="0">
            <x v="2"/>
          </reference>
        </references>
      </pivotArea>
    </format>
    <format dxfId="12389">
      <pivotArea collapsedLevelsAreSubtotals="1" fieldPosition="0">
        <references count="3">
          <reference field="1" count="1" selected="0">
            <x v="4"/>
          </reference>
          <reference field="2" count="1" selected="0">
            <x v="13"/>
          </reference>
          <reference field="3" count="1">
            <x v="47"/>
          </reference>
        </references>
      </pivotArea>
    </format>
    <format dxfId="12388">
      <pivotArea collapsedLevelsAreSubtotals="1" fieldPosition="0">
        <references count="4">
          <reference field="1" count="1" selected="0">
            <x v="4"/>
          </reference>
          <reference field="2" count="1" selected="0">
            <x v="13"/>
          </reference>
          <reference field="3" count="1" selected="0">
            <x v="47"/>
          </reference>
          <reference field="6" count="1">
            <x v="2"/>
          </reference>
        </references>
      </pivotArea>
    </format>
    <format dxfId="12387">
      <pivotArea collapsedLevelsAreSubtotals="1" fieldPosition="0">
        <references count="5">
          <reference field="1" count="1" selected="0">
            <x v="4"/>
          </reference>
          <reference field="2" count="1" selected="0">
            <x v="13"/>
          </reference>
          <reference field="3" count="1" selected="0">
            <x v="47"/>
          </reference>
          <reference field="4" count="12">
            <x v="2"/>
            <x v="10"/>
            <x v="11"/>
            <x v="12"/>
            <x v="13"/>
            <x v="144"/>
            <x v="219"/>
            <x v="220"/>
            <x v="595"/>
            <x v="597"/>
            <x v="598"/>
            <x v="617"/>
          </reference>
          <reference field="6" count="1" selected="0">
            <x v="2"/>
          </reference>
        </references>
      </pivotArea>
    </format>
    <format dxfId="12386">
      <pivotArea collapsedLevelsAreSubtotals="1" fieldPosition="0">
        <references count="3">
          <reference field="1" count="1" selected="0">
            <x v="4"/>
          </reference>
          <reference field="2" count="1" selected="0">
            <x v="13"/>
          </reference>
          <reference field="3" count="1">
            <x v="57"/>
          </reference>
        </references>
      </pivotArea>
    </format>
    <format dxfId="12385">
      <pivotArea collapsedLevelsAreSubtotals="1" fieldPosition="0">
        <references count="4">
          <reference field="1" count="1" selected="0">
            <x v="4"/>
          </reference>
          <reference field="2" count="1" selected="0">
            <x v="13"/>
          </reference>
          <reference field="3" count="1" selected="0">
            <x v="57"/>
          </reference>
          <reference field="6" count="1">
            <x v="2"/>
          </reference>
        </references>
      </pivotArea>
    </format>
    <format dxfId="12384">
      <pivotArea collapsedLevelsAreSubtotals="1" fieldPosition="0">
        <references count="5">
          <reference field="1" count="1" selected="0">
            <x v="4"/>
          </reference>
          <reference field="2" count="1" selected="0">
            <x v="13"/>
          </reference>
          <reference field="3" count="1" selected="0">
            <x v="57"/>
          </reference>
          <reference field="4" count="8">
            <x v="6"/>
            <x v="7"/>
            <x v="8"/>
            <x v="9"/>
            <x v="98"/>
            <x v="99"/>
            <x v="221"/>
            <x v="222"/>
          </reference>
          <reference field="6" count="1" selected="0">
            <x v="2"/>
          </reference>
        </references>
      </pivotArea>
    </format>
    <format dxfId="12383">
      <pivotArea collapsedLevelsAreSubtotals="1" fieldPosition="0">
        <references count="3">
          <reference field="1" count="1" selected="0">
            <x v="4"/>
          </reference>
          <reference field="2" count="1" selected="0">
            <x v="13"/>
          </reference>
          <reference field="3" count="1">
            <x v="61"/>
          </reference>
        </references>
      </pivotArea>
    </format>
    <format dxfId="12382">
      <pivotArea collapsedLevelsAreSubtotals="1" fieldPosition="0">
        <references count="4">
          <reference field="1" count="1" selected="0">
            <x v="4"/>
          </reference>
          <reference field="2" count="1" selected="0">
            <x v="13"/>
          </reference>
          <reference field="3" count="1" selected="0">
            <x v="61"/>
          </reference>
          <reference field="6" count="1">
            <x v="2"/>
          </reference>
        </references>
      </pivotArea>
    </format>
    <format dxfId="12381">
      <pivotArea collapsedLevelsAreSubtotals="1" fieldPosition="0">
        <references count="5">
          <reference field="1" count="1" selected="0">
            <x v="4"/>
          </reference>
          <reference field="2" count="1" selected="0">
            <x v="13"/>
          </reference>
          <reference field="3" count="1" selected="0">
            <x v="61"/>
          </reference>
          <reference field="4" count="1">
            <x v="49"/>
          </reference>
          <reference field="6" count="1" selected="0">
            <x v="2"/>
          </reference>
        </references>
      </pivotArea>
    </format>
    <format dxfId="12380">
      <pivotArea collapsedLevelsAreSubtotals="1" fieldPosition="0">
        <references count="3">
          <reference field="1" count="1" selected="0">
            <x v="4"/>
          </reference>
          <reference field="2" count="1" selected="0">
            <x v="13"/>
          </reference>
          <reference field="3" count="1">
            <x v="70"/>
          </reference>
        </references>
      </pivotArea>
    </format>
    <format dxfId="12379">
      <pivotArea collapsedLevelsAreSubtotals="1" fieldPosition="0">
        <references count="4">
          <reference field="1" count="1" selected="0">
            <x v="4"/>
          </reference>
          <reference field="2" count="1" selected="0">
            <x v="13"/>
          </reference>
          <reference field="3" count="1" selected="0">
            <x v="70"/>
          </reference>
          <reference field="6" count="1">
            <x v="2"/>
          </reference>
        </references>
      </pivotArea>
    </format>
    <format dxfId="12378">
      <pivotArea collapsedLevelsAreSubtotals="1" fieldPosition="0">
        <references count="5">
          <reference field="1" count="1" selected="0">
            <x v="4"/>
          </reference>
          <reference field="2" count="1" selected="0">
            <x v="13"/>
          </reference>
          <reference field="3" count="1" selected="0">
            <x v="70"/>
          </reference>
          <reference field="4" count="3">
            <x v="46"/>
            <x v="408"/>
            <x v="619"/>
          </reference>
          <reference field="6" count="1" selected="0">
            <x v="2"/>
          </reference>
        </references>
      </pivotArea>
    </format>
    <format dxfId="12377">
      <pivotArea collapsedLevelsAreSubtotals="1" fieldPosition="0">
        <references count="3">
          <reference field="1" count="1" selected="0">
            <x v="4"/>
          </reference>
          <reference field="2" count="1" selected="0">
            <x v="13"/>
          </reference>
          <reference field="3" count="1">
            <x v="89"/>
          </reference>
        </references>
      </pivotArea>
    </format>
    <format dxfId="12376">
      <pivotArea collapsedLevelsAreSubtotals="1" fieldPosition="0">
        <references count="4">
          <reference field="1" count="1" selected="0">
            <x v="4"/>
          </reference>
          <reference field="2" count="1" selected="0">
            <x v="13"/>
          </reference>
          <reference field="3" count="1" selected="0">
            <x v="89"/>
          </reference>
          <reference field="6" count="1">
            <x v="2"/>
          </reference>
        </references>
      </pivotArea>
    </format>
    <format dxfId="12375">
      <pivotArea collapsedLevelsAreSubtotals="1" fieldPosition="0">
        <references count="5">
          <reference field="1" count="1" selected="0">
            <x v="4"/>
          </reference>
          <reference field="2" count="1" selected="0">
            <x v="13"/>
          </reference>
          <reference field="3" count="1" selected="0">
            <x v="89"/>
          </reference>
          <reference field="4" count="1">
            <x v="618"/>
          </reference>
          <reference field="6" count="1" selected="0">
            <x v="2"/>
          </reference>
        </references>
      </pivotArea>
    </format>
    <format dxfId="12374">
      <pivotArea collapsedLevelsAreSubtotals="1" fieldPosition="0">
        <references count="3">
          <reference field="1" count="1" selected="0">
            <x v="4"/>
          </reference>
          <reference field="2" count="1" selected="0">
            <x v="13"/>
          </reference>
          <reference field="3" count="1">
            <x v="92"/>
          </reference>
        </references>
      </pivotArea>
    </format>
    <format dxfId="12373">
      <pivotArea collapsedLevelsAreSubtotals="1" fieldPosition="0">
        <references count="4">
          <reference field="1" count="1" selected="0">
            <x v="4"/>
          </reference>
          <reference field="2" count="1" selected="0">
            <x v="13"/>
          </reference>
          <reference field="3" count="1" selected="0">
            <x v="92"/>
          </reference>
          <reference field="6" count="1">
            <x v="2"/>
          </reference>
        </references>
      </pivotArea>
    </format>
    <format dxfId="12372">
      <pivotArea collapsedLevelsAreSubtotals="1" fieldPosition="0">
        <references count="5">
          <reference field="1" count="1" selected="0">
            <x v="4"/>
          </reference>
          <reference field="2" count="1" selected="0">
            <x v="13"/>
          </reference>
          <reference field="3" count="1" selected="0">
            <x v="92"/>
          </reference>
          <reference field="4" count="2">
            <x v="109"/>
            <x v="189"/>
          </reference>
          <reference field="6" count="1" selected="0">
            <x v="2"/>
          </reference>
        </references>
      </pivotArea>
    </format>
    <format dxfId="12371">
      <pivotArea collapsedLevelsAreSubtotals="1" fieldPosition="0">
        <references count="2">
          <reference field="1" count="1" selected="0">
            <x v="4"/>
          </reference>
          <reference field="2" count="1">
            <x v="15"/>
          </reference>
        </references>
      </pivotArea>
    </format>
    <format dxfId="12370">
      <pivotArea collapsedLevelsAreSubtotals="1" fieldPosition="0">
        <references count="3">
          <reference field="1" count="1" selected="0">
            <x v="4"/>
          </reference>
          <reference field="2" count="1" selected="0">
            <x v="15"/>
          </reference>
          <reference field="3" count="1">
            <x v="41"/>
          </reference>
        </references>
      </pivotArea>
    </format>
    <format dxfId="12369">
      <pivotArea collapsedLevelsAreSubtotals="1" fieldPosition="0">
        <references count="4">
          <reference field="1" count="1" selected="0">
            <x v="4"/>
          </reference>
          <reference field="2" count="1" selected="0">
            <x v="15"/>
          </reference>
          <reference field="3" count="1" selected="0">
            <x v="41"/>
          </reference>
          <reference field="6" count="1">
            <x v="0"/>
          </reference>
        </references>
      </pivotArea>
    </format>
    <format dxfId="12368">
      <pivotArea collapsedLevelsAreSubtotals="1" fieldPosition="0">
        <references count="5">
          <reference field="1" count="1" selected="0">
            <x v="4"/>
          </reference>
          <reference field="2" count="1" selected="0">
            <x v="15"/>
          </reference>
          <reference field="3" count="1" selected="0">
            <x v="41"/>
          </reference>
          <reference field="4" count="1">
            <x v="130"/>
          </reference>
          <reference field="6" count="1" selected="0">
            <x v="0"/>
          </reference>
        </references>
      </pivotArea>
    </format>
    <format dxfId="12367">
      <pivotArea collapsedLevelsAreSubtotals="1" fieldPosition="0">
        <references count="4">
          <reference field="1" count="1" selected="0">
            <x v="4"/>
          </reference>
          <reference field="2" count="1" selected="0">
            <x v="15"/>
          </reference>
          <reference field="3" count="1" selected="0">
            <x v="41"/>
          </reference>
          <reference field="6" count="1">
            <x v="1"/>
          </reference>
        </references>
      </pivotArea>
    </format>
    <format dxfId="12366">
      <pivotArea collapsedLevelsAreSubtotals="1" fieldPosition="0">
        <references count="5">
          <reference field="1" count="1" selected="0">
            <x v="4"/>
          </reference>
          <reference field="2" count="1" selected="0">
            <x v="15"/>
          </reference>
          <reference field="3" count="1" selected="0">
            <x v="41"/>
          </reference>
          <reference field="4" count="1">
            <x v="131"/>
          </reference>
          <reference field="6" count="1" selected="0">
            <x v="1"/>
          </reference>
        </references>
      </pivotArea>
    </format>
    <format dxfId="12365">
      <pivotArea collapsedLevelsAreSubtotals="1" fieldPosition="0">
        <references count="3">
          <reference field="1" count="1" selected="0">
            <x v="4"/>
          </reference>
          <reference field="2" count="1" selected="0">
            <x v="15"/>
          </reference>
          <reference field="3" count="1">
            <x v="73"/>
          </reference>
        </references>
      </pivotArea>
    </format>
    <format dxfId="12364">
      <pivotArea collapsedLevelsAreSubtotals="1" fieldPosition="0">
        <references count="4">
          <reference field="1" count="1" selected="0">
            <x v="4"/>
          </reference>
          <reference field="2" count="1" selected="0">
            <x v="15"/>
          </reference>
          <reference field="3" count="1" selected="0">
            <x v="73"/>
          </reference>
          <reference field="6" count="1">
            <x v="2"/>
          </reference>
        </references>
      </pivotArea>
    </format>
    <format dxfId="12363">
      <pivotArea collapsedLevelsAreSubtotals="1" fieldPosition="0">
        <references count="5">
          <reference field="1" count="1" selected="0">
            <x v="4"/>
          </reference>
          <reference field="2" count="1" selected="0">
            <x v="15"/>
          </reference>
          <reference field="3" count="1" selected="0">
            <x v="73"/>
          </reference>
          <reference field="4" count="1">
            <x v="409"/>
          </reference>
          <reference field="6" count="1" selected="0">
            <x v="2"/>
          </reference>
        </references>
      </pivotArea>
    </format>
    <format dxfId="12362">
      <pivotArea collapsedLevelsAreSubtotals="1" fieldPosition="0">
        <references count="2">
          <reference field="1" count="1" selected="0">
            <x v="4"/>
          </reference>
          <reference field="2" count="1">
            <x v="16"/>
          </reference>
        </references>
      </pivotArea>
    </format>
    <format dxfId="12361">
      <pivotArea collapsedLevelsAreSubtotals="1" fieldPosition="0">
        <references count="3">
          <reference field="1" count="1" selected="0">
            <x v="4"/>
          </reference>
          <reference field="2" count="1" selected="0">
            <x v="16"/>
          </reference>
          <reference field="3" count="1">
            <x v="103"/>
          </reference>
        </references>
      </pivotArea>
    </format>
    <format dxfId="12360">
      <pivotArea collapsedLevelsAreSubtotals="1" fieldPosition="0">
        <references count="4">
          <reference field="1" count="1" selected="0">
            <x v="4"/>
          </reference>
          <reference field="2" count="1" selected="0">
            <x v="16"/>
          </reference>
          <reference field="3" count="1" selected="0">
            <x v="103"/>
          </reference>
          <reference field="6" count="1">
            <x v="0"/>
          </reference>
        </references>
      </pivotArea>
    </format>
    <format dxfId="12359">
      <pivotArea collapsedLevelsAreSubtotals="1" fieldPosition="0">
        <references count="5">
          <reference field="1" count="1" selected="0">
            <x v="4"/>
          </reference>
          <reference field="2" count="1" selected="0">
            <x v="16"/>
          </reference>
          <reference field="3" count="1" selected="0">
            <x v="103"/>
          </reference>
          <reference field="4" count="2">
            <x v="539"/>
            <x v="545"/>
          </reference>
          <reference field="6" count="1" selected="0">
            <x v="0"/>
          </reference>
        </references>
      </pivotArea>
    </format>
    <format dxfId="12358">
      <pivotArea collapsedLevelsAreSubtotals="1" fieldPosition="0">
        <references count="4">
          <reference field="1" count="1" selected="0">
            <x v="4"/>
          </reference>
          <reference field="2" count="1" selected="0">
            <x v="16"/>
          </reference>
          <reference field="3" count="1" selected="0">
            <x v="103"/>
          </reference>
          <reference field="6" count="1">
            <x v="1"/>
          </reference>
        </references>
      </pivotArea>
    </format>
    <format dxfId="12357">
      <pivotArea collapsedLevelsAreSubtotals="1" fieldPosition="0">
        <references count="5">
          <reference field="1" count="1" selected="0">
            <x v="4"/>
          </reference>
          <reference field="2" count="1" selected="0">
            <x v="16"/>
          </reference>
          <reference field="3" count="1" selected="0">
            <x v="103"/>
          </reference>
          <reference field="4" count="4">
            <x v="53"/>
            <x v="112"/>
            <x v="256"/>
            <x v="423"/>
          </reference>
          <reference field="6" count="1" selected="0">
            <x v="1"/>
          </reference>
        </references>
      </pivotArea>
    </format>
    <format dxfId="12356">
      <pivotArea collapsedLevelsAreSubtotals="1" fieldPosition="0">
        <references count="4">
          <reference field="1" count="1" selected="0">
            <x v="4"/>
          </reference>
          <reference field="2" count="1" selected="0">
            <x v="16"/>
          </reference>
          <reference field="3" count="1" selected="0">
            <x v="103"/>
          </reference>
          <reference field="6" count="1">
            <x v="2"/>
          </reference>
        </references>
      </pivotArea>
    </format>
    <format dxfId="12355">
      <pivotArea collapsedLevelsAreSubtotals="1" fieldPosition="0">
        <references count="5">
          <reference field="1" count="1" selected="0">
            <x v="4"/>
          </reference>
          <reference field="2" count="1" selected="0">
            <x v="16"/>
          </reference>
          <reference field="3" count="1" selected="0">
            <x v="103"/>
          </reference>
          <reference field="4" count="9">
            <x v="59"/>
            <x v="74"/>
            <x v="101"/>
            <x v="102"/>
            <x v="111"/>
            <x v="113"/>
            <x v="173"/>
            <x v="465"/>
            <x v="504"/>
          </reference>
          <reference field="6" count="1" selected="0">
            <x v="2"/>
          </reference>
        </references>
      </pivotArea>
    </format>
    <format dxfId="12354">
      <pivotArea collapsedLevelsAreSubtotals="1" fieldPosition="0">
        <references count="2">
          <reference field="1" count="1" selected="0">
            <x v="4"/>
          </reference>
          <reference field="2" count="1">
            <x v="20"/>
          </reference>
        </references>
      </pivotArea>
    </format>
    <format dxfId="12353">
      <pivotArea collapsedLevelsAreSubtotals="1" fieldPosition="0">
        <references count="3">
          <reference field="1" count="1" selected="0">
            <x v="4"/>
          </reference>
          <reference field="2" count="1" selected="0">
            <x v="20"/>
          </reference>
          <reference field="3" count="1">
            <x v="45"/>
          </reference>
        </references>
      </pivotArea>
    </format>
    <format dxfId="12352">
      <pivotArea collapsedLevelsAreSubtotals="1" fieldPosition="0">
        <references count="4">
          <reference field="1" count="1" selected="0">
            <x v="4"/>
          </reference>
          <reference field="2" count="1" selected="0">
            <x v="20"/>
          </reference>
          <reference field="3" count="1" selected="0">
            <x v="45"/>
          </reference>
          <reference field="6" count="1">
            <x v="2"/>
          </reference>
        </references>
      </pivotArea>
    </format>
    <format dxfId="12351">
      <pivotArea collapsedLevelsAreSubtotals="1" fieldPosition="0">
        <references count="5">
          <reference field="1" count="1" selected="0">
            <x v="4"/>
          </reference>
          <reference field="2" count="1" selected="0">
            <x v="20"/>
          </reference>
          <reference field="3" count="1" selected="0">
            <x v="45"/>
          </reference>
          <reference field="4" count="6">
            <x v="320"/>
            <x v="471"/>
            <x v="472"/>
            <x v="473"/>
            <x v="501"/>
            <x v="580"/>
          </reference>
          <reference field="6" count="1" selected="0">
            <x v="2"/>
          </reference>
        </references>
      </pivotArea>
    </format>
    <format dxfId="12350">
      <pivotArea collapsedLevelsAreSubtotals="1" fieldPosition="0">
        <references count="1">
          <reference field="1" count="1">
            <x v="5"/>
          </reference>
        </references>
      </pivotArea>
    </format>
    <format dxfId="12349">
      <pivotArea collapsedLevelsAreSubtotals="1" fieldPosition="0">
        <references count="2">
          <reference field="1" count="1" selected="0">
            <x v="5"/>
          </reference>
          <reference field="2" count="1">
            <x v="0"/>
          </reference>
        </references>
      </pivotArea>
    </format>
    <format dxfId="12348">
      <pivotArea collapsedLevelsAreSubtotals="1" fieldPosition="0">
        <references count="3">
          <reference field="1" count="1" selected="0">
            <x v="5"/>
          </reference>
          <reference field="2" count="1" selected="0">
            <x v="0"/>
          </reference>
          <reference field="3" count="1">
            <x v="0"/>
          </reference>
        </references>
      </pivotArea>
    </format>
    <format dxfId="12347">
      <pivotArea collapsedLevelsAreSubtotals="1" fieldPosition="0">
        <references count="4">
          <reference field="1" count="1" selected="0">
            <x v="5"/>
          </reference>
          <reference field="2" count="1" selected="0">
            <x v="0"/>
          </reference>
          <reference field="3" count="1" selected="0">
            <x v="0"/>
          </reference>
          <reference field="6" count="1">
            <x v="1"/>
          </reference>
        </references>
      </pivotArea>
    </format>
    <format dxfId="12346">
      <pivotArea collapsedLevelsAreSubtotals="1" fieldPosition="0">
        <references count="5">
          <reference field="1" count="1" selected="0">
            <x v="5"/>
          </reference>
          <reference field="2" count="1" selected="0">
            <x v="0"/>
          </reference>
          <reference field="3" count="1" selected="0">
            <x v="0"/>
          </reference>
          <reference field="4" count="1">
            <x v="110"/>
          </reference>
          <reference field="6" count="1" selected="0">
            <x v="1"/>
          </reference>
        </references>
      </pivotArea>
    </format>
    <format dxfId="12345">
      <pivotArea collapsedLevelsAreSubtotals="1" fieldPosition="0">
        <references count="4">
          <reference field="1" count="1" selected="0">
            <x v="5"/>
          </reference>
          <reference field="2" count="1" selected="0">
            <x v="0"/>
          </reference>
          <reference field="3" count="1" selected="0">
            <x v="0"/>
          </reference>
          <reference field="6" count="1">
            <x v="2"/>
          </reference>
        </references>
      </pivotArea>
    </format>
    <format dxfId="12344">
      <pivotArea collapsedLevelsAreSubtotals="1" fieldPosition="0">
        <references count="5">
          <reference field="1" count="1" selected="0">
            <x v="5"/>
          </reference>
          <reference field="2" count="1" selected="0">
            <x v="0"/>
          </reference>
          <reference field="3" count="1" selected="0">
            <x v="0"/>
          </reference>
          <reference field="4" count="3">
            <x v="202"/>
            <x v="332"/>
            <x v="458"/>
          </reference>
          <reference field="6" count="1" selected="0">
            <x v="2"/>
          </reference>
        </references>
      </pivotArea>
    </format>
    <format dxfId="12343">
      <pivotArea collapsedLevelsAreSubtotals="1" fieldPosition="0">
        <references count="3">
          <reference field="1" count="1" selected="0">
            <x v="5"/>
          </reference>
          <reference field="2" count="1" selected="0">
            <x v="0"/>
          </reference>
          <reference field="3" count="1">
            <x v="5"/>
          </reference>
        </references>
      </pivotArea>
    </format>
    <format dxfId="12342">
      <pivotArea collapsedLevelsAreSubtotals="1" fieldPosition="0">
        <references count="4">
          <reference field="1" count="1" selected="0">
            <x v="5"/>
          </reference>
          <reference field="2" count="1" selected="0">
            <x v="0"/>
          </reference>
          <reference field="3" count="1" selected="0">
            <x v="5"/>
          </reference>
          <reference field="6" count="1">
            <x v="2"/>
          </reference>
        </references>
      </pivotArea>
    </format>
    <format dxfId="12341">
      <pivotArea collapsedLevelsAreSubtotals="1" fieldPosition="0">
        <references count="5">
          <reference field="1" count="1" selected="0">
            <x v="5"/>
          </reference>
          <reference field="2" count="1" selected="0">
            <x v="0"/>
          </reference>
          <reference field="3" count="1" selected="0">
            <x v="5"/>
          </reference>
          <reference field="4" count="2">
            <x v="460"/>
            <x v="485"/>
          </reference>
          <reference field="6" count="1" selected="0">
            <x v="2"/>
          </reference>
        </references>
      </pivotArea>
    </format>
    <format dxfId="12340">
      <pivotArea collapsedLevelsAreSubtotals="1" fieldPosition="0">
        <references count="3">
          <reference field="1" count="1" selected="0">
            <x v="5"/>
          </reference>
          <reference field="2" count="1" selected="0">
            <x v="0"/>
          </reference>
          <reference field="3" count="1">
            <x v="8"/>
          </reference>
        </references>
      </pivotArea>
    </format>
    <format dxfId="12339">
      <pivotArea collapsedLevelsAreSubtotals="1" fieldPosition="0">
        <references count="4">
          <reference field="1" count="1" selected="0">
            <x v="5"/>
          </reference>
          <reference field="2" count="1" selected="0">
            <x v="0"/>
          </reference>
          <reference field="3" count="1" selected="0">
            <x v="8"/>
          </reference>
          <reference field="6" count="1">
            <x v="1"/>
          </reference>
        </references>
      </pivotArea>
    </format>
    <format dxfId="12338">
      <pivotArea collapsedLevelsAreSubtotals="1" fieldPosition="0">
        <references count="5">
          <reference field="1" count="1" selected="0">
            <x v="5"/>
          </reference>
          <reference field="2" count="1" selected="0">
            <x v="0"/>
          </reference>
          <reference field="3" count="1" selected="0">
            <x v="8"/>
          </reference>
          <reference field="4" count="2">
            <x v="106"/>
            <x v="174"/>
          </reference>
          <reference field="6" count="1" selected="0">
            <x v="1"/>
          </reference>
        </references>
      </pivotArea>
    </format>
    <format dxfId="12337">
      <pivotArea collapsedLevelsAreSubtotals="1" fieldPosition="0">
        <references count="4">
          <reference field="1" count="1" selected="0">
            <x v="5"/>
          </reference>
          <reference field="2" count="1" selected="0">
            <x v="0"/>
          </reference>
          <reference field="3" count="1" selected="0">
            <x v="8"/>
          </reference>
          <reference field="6" count="1">
            <x v="2"/>
          </reference>
        </references>
      </pivotArea>
    </format>
    <format dxfId="12336">
      <pivotArea collapsedLevelsAreSubtotals="1" fieldPosition="0">
        <references count="5">
          <reference field="1" count="1" selected="0">
            <x v="5"/>
          </reference>
          <reference field="2" count="1" selected="0">
            <x v="0"/>
          </reference>
          <reference field="3" count="1" selected="0">
            <x v="8"/>
          </reference>
          <reference field="4" count="4">
            <x v="81"/>
            <x v="270"/>
            <x v="271"/>
            <x v="499"/>
          </reference>
          <reference field="6" count="1" selected="0">
            <x v="2"/>
          </reference>
        </references>
      </pivotArea>
    </format>
    <format dxfId="12335">
      <pivotArea collapsedLevelsAreSubtotals="1" fieldPosition="0">
        <references count="3">
          <reference field="1" count="1" selected="0">
            <x v="5"/>
          </reference>
          <reference field="2" count="1" selected="0">
            <x v="0"/>
          </reference>
          <reference field="3" count="1">
            <x v="13"/>
          </reference>
        </references>
      </pivotArea>
    </format>
    <format dxfId="12334">
      <pivotArea collapsedLevelsAreSubtotals="1" fieldPosition="0">
        <references count="4">
          <reference field="1" count="1" selected="0">
            <x v="5"/>
          </reference>
          <reference field="2" count="1" selected="0">
            <x v="0"/>
          </reference>
          <reference field="3" count="1" selected="0">
            <x v="13"/>
          </reference>
          <reference field="6" count="1">
            <x v="2"/>
          </reference>
        </references>
      </pivotArea>
    </format>
    <format dxfId="12333">
      <pivotArea collapsedLevelsAreSubtotals="1" fieldPosition="0">
        <references count="5">
          <reference field="1" count="1" selected="0">
            <x v="5"/>
          </reference>
          <reference field="2" count="1" selected="0">
            <x v="0"/>
          </reference>
          <reference field="3" count="1" selected="0">
            <x v="13"/>
          </reference>
          <reference field="4" count="2">
            <x v="509"/>
            <x v="614"/>
          </reference>
          <reference field="6" count="1" selected="0">
            <x v="2"/>
          </reference>
        </references>
      </pivotArea>
    </format>
    <format dxfId="12332">
      <pivotArea collapsedLevelsAreSubtotals="1" fieldPosition="0">
        <references count="3">
          <reference field="1" count="1" selected="0">
            <x v="5"/>
          </reference>
          <reference field="2" count="1" selected="0">
            <x v="0"/>
          </reference>
          <reference field="3" count="1">
            <x v="29"/>
          </reference>
        </references>
      </pivotArea>
    </format>
    <format dxfId="12331">
      <pivotArea collapsedLevelsAreSubtotals="1" fieldPosition="0">
        <references count="4">
          <reference field="1" count="1" selected="0">
            <x v="5"/>
          </reference>
          <reference field="2" count="1" selected="0">
            <x v="0"/>
          </reference>
          <reference field="3" count="1" selected="0">
            <x v="29"/>
          </reference>
          <reference field="6" count="1">
            <x v="2"/>
          </reference>
        </references>
      </pivotArea>
    </format>
    <format dxfId="12330">
      <pivotArea collapsedLevelsAreSubtotals="1" fieldPosition="0">
        <references count="5">
          <reference field="1" count="1" selected="0">
            <x v="5"/>
          </reference>
          <reference field="2" count="1" selected="0">
            <x v="0"/>
          </reference>
          <reference field="3" count="1" selected="0">
            <x v="29"/>
          </reference>
          <reference field="4" count="3">
            <x v="177"/>
            <x v="412"/>
            <x v="608"/>
          </reference>
          <reference field="6" count="1" selected="0">
            <x v="2"/>
          </reference>
        </references>
      </pivotArea>
    </format>
    <format dxfId="12329">
      <pivotArea collapsedLevelsAreSubtotals="1" fieldPosition="0">
        <references count="3">
          <reference field="1" count="1" selected="0">
            <x v="5"/>
          </reference>
          <reference field="2" count="1" selected="0">
            <x v="0"/>
          </reference>
          <reference field="3" count="1">
            <x v="51"/>
          </reference>
        </references>
      </pivotArea>
    </format>
    <format dxfId="12328">
      <pivotArea collapsedLevelsAreSubtotals="1" fieldPosition="0">
        <references count="4">
          <reference field="1" count="1" selected="0">
            <x v="5"/>
          </reference>
          <reference field="2" count="1" selected="0">
            <x v="0"/>
          </reference>
          <reference field="3" count="1" selected="0">
            <x v="51"/>
          </reference>
          <reference field="6" count="1">
            <x v="2"/>
          </reference>
        </references>
      </pivotArea>
    </format>
    <format dxfId="12327">
      <pivotArea collapsedLevelsAreSubtotals="1" fieldPosition="0">
        <references count="5">
          <reference field="1" count="1" selected="0">
            <x v="5"/>
          </reference>
          <reference field="2" count="1" selected="0">
            <x v="0"/>
          </reference>
          <reference field="3" count="1" selected="0">
            <x v="51"/>
          </reference>
          <reference field="4" count="2">
            <x v="244"/>
            <x v="564"/>
          </reference>
          <reference field="6" count="1" selected="0">
            <x v="2"/>
          </reference>
        </references>
      </pivotArea>
    </format>
    <format dxfId="12326">
      <pivotArea collapsedLevelsAreSubtotals="1" fieldPosition="0">
        <references count="3">
          <reference field="1" count="1" selected="0">
            <x v="5"/>
          </reference>
          <reference field="2" count="1" selected="0">
            <x v="0"/>
          </reference>
          <reference field="3" count="1">
            <x v="113"/>
          </reference>
        </references>
      </pivotArea>
    </format>
    <format dxfId="12325">
      <pivotArea collapsedLevelsAreSubtotals="1" fieldPosition="0">
        <references count="4">
          <reference field="1" count="1" selected="0">
            <x v="5"/>
          </reference>
          <reference field="2" count="1" selected="0">
            <x v="0"/>
          </reference>
          <reference field="3" count="1" selected="0">
            <x v="113"/>
          </reference>
          <reference field="6" count="1">
            <x v="2"/>
          </reference>
        </references>
      </pivotArea>
    </format>
    <format dxfId="12324">
      <pivotArea collapsedLevelsAreSubtotals="1" fieldPosition="0">
        <references count="5">
          <reference field="1" count="1" selected="0">
            <x v="5"/>
          </reference>
          <reference field="2" count="1" selected="0">
            <x v="0"/>
          </reference>
          <reference field="3" count="1" selected="0">
            <x v="113"/>
          </reference>
          <reference field="4" count="9">
            <x v="271"/>
            <x v="366"/>
            <x v="373"/>
            <x v="397"/>
            <x v="402"/>
            <x v="407"/>
            <x v="443"/>
            <x v="446"/>
            <x v="621"/>
          </reference>
          <reference field="6" count="1" selected="0">
            <x v="2"/>
          </reference>
        </references>
      </pivotArea>
    </format>
    <format dxfId="12323">
      <pivotArea collapsedLevelsAreSubtotals="1" fieldPosition="0">
        <references count="3">
          <reference field="1" count="1" selected="0">
            <x v="5"/>
          </reference>
          <reference field="2" count="1" selected="0">
            <x v="0"/>
          </reference>
          <reference field="3" count="1">
            <x v="115"/>
          </reference>
        </references>
      </pivotArea>
    </format>
    <format dxfId="12322">
      <pivotArea collapsedLevelsAreSubtotals="1" fieldPosition="0">
        <references count="4">
          <reference field="1" count="1" selected="0">
            <x v="5"/>
          </reference>
          <reference field="2" count="1" selected="0">
            <x v="0"/>
          </reference>
          <reference field="3" count="1" selected="0">
            <x v="115"/>
          </reference>
          <reference field="6" count="1">
            <x v="1"/>
          </reference>
        </references>
      </pivotArea>
    </format>
    <format dxfId="12321">
      <pivotArea collapsedLevelsAreSubtotals="1" fieldPosition="0">
        <references count="5">
          <reference field="1" count="1" selected="0">
            <x v="5"/>
          </reference>
          <reference field="2" count="1" selected="0">
            <x v="0"/>
          </reference>
          <reference field="3" count="1" selected="0">
            <x v="115"/>
          </reference>
          <reference field="4" count="2">
            <x v="85"/>
            <x v="115"/>
          </reference>
          <reference field="6" count="1" selected="0">
            <x v="1"/>
          </reference>
        </references>
      </pivotArea>
    </format>
    <format dxfId="12320">
      <pivotArea collapsedLevelsAreSubtotals="1" fieldPosition="0">
        <references count="4">
          <reference field="1" count="1" selected="0">
            <x v="5"/>
          </reference>
          <reference field="2" count="1" selected="0">
            <x v="0"/>
          </reference>
          <reference field="3" count="1" selected="0">
            <x v="115"/>
          </reference>
          <reference field="6" count="1">
            <x v="2"/>
          </reference>
        </references>
      </pivotArea>
    </format>
    <format dxfId="12319">
      <pivotArea collapsedLevelsAreSubtotals="1" fieldPosition="0">
        <references count="5">
          <reference field="1" count="1" selected="0">
            <x v="5"/>
          </reference>
          <reference field="2" count="1" selected="0">
            <x v="0"/>
          </reference>
          <reference field="3" count="1" selected="0">
            <x v="115"/>
          </reference>
          <reference field="4" count="9">
            <x v="42"/>
            <x v="76"/>
            <x v="87"/>
            <x v="95"/>
            <x v="263"/>
            <x v="356"/>
            <x v="413"/>
            <x v="495"/>
            <x v="590"/>
          </reference>
          <reference field="6" count="1" selected="0">
            <x v="2"/>
          </reference>
        </references>
      </pivotArea>
    </format>
    <format dxfId="12318">
      <pivotArea collapsedLevelsAreSubtotals="1" fieldPosition="0">
        <references count="2">
          <reference field="1" count="1" selected="0">
            <x v="5"/>
          </reference>
          <reference field="2" count="1">
            <x v="1"/>
          </reference>
        </references>
      </pivotArea>
    </format>
    <format dxfId="12317">
      <pivotArea collapsedLevelsAreSubtotals="1" fieldPosition="0">
        <references count="3">
          <reference field="1" count="1" selected="0">
            <x v="5"/>
          </reference>
          <reference field="2" count="1" selected="0">
            <x v="1"/>
          </reference>
          <reference field="3" count="1">
            <x v="9"/>
          </reference>
        </references>
      </pivotArea>
    </format>
    <format dxfId="12316">
      <pivotArea collapsedLevelsAreSubtotals="1" fieldPosition="0">
        <references count="4">
          <reference field="1" count="1" selected="0">
            <x v="5"/>
          </reference>
          <reference field="2" count="1" selected="0">
            <x v="1"/>
          </reference>
          <reference field="3" count="1" selected="0">
            <x v="9"/>
          </reference>
          <reference field="6" count="1">
            <x v="2"/>
          </reference>
        </references>
      </pivotArea>
    </format>
    <format dxfId="12315">
      <pivotArea collapsedLevelsAreSubtotals="1" fieldPosition="0">
        <references count="5">
          <reference field="1" count="1" selected="0">
            <x v="5"/>
          </reference>
          <reference field="2" count="1" selected="0">
            <x v="1"/>
          </reference>
          <reference field="3" count="1" selected="0">
            <x v="9"/>
          </reference>
          <reference field="4" count="1">
            <x v="88"/>
          </reference>
          <reference field="6" count="1" selected="0">
            <x v="2"/>
          </reference>
        </references>
      </pivotArea>
    </format>
    <format dxfId="12314">
      <pivotArea collapsedLevelsAreSubtotals="1" fieldPosition="0">
        <references count="3">
          <reference field="1" count="1" selected="0">
            <x v="5"/>
          </reference>
          <reference field="2" count="1" selected="0">
            <x v="1"/>
          </reference>
          <reference field="3" count="1">
            <x v="19"/>
          </reference>
        </references>
      </pivotArea>
    </format>
    <format dxfId="12313">
      <pivotArea collapsedLevelsAreSubtotals="1" fieldPosition="0">
        <references count="4">
          <reference field="1" count="1" selected="0">
            <x v="5"/>
          </reference>
          <reference field="2" count="1" selected="0">
            <x v="1"/>
          </reference>
          <reference field="3" count="1" selected="0">
            <x v="19"/>
          </reference>
          <reference field="6" count="1">
            <x v="1"/>
          </reference>
        </references>
      </pivotArea>
    </format>
    <format dxfId="12312">
      <pivotArea collapsedLevelsAreSubtotals="1" fieldPosition="0">
        <references count="5">
          <reference field="1" count="1" selected="0">
            <x v="5"/>
          </reference>
          <reference field="2" count="1" selected="0">
            <x v="1"/>
          </reference>
          <reference field="3" count="1" selected="0">
            <x v="19"/>
          </reference>
          <reference field="4" count="5">
            <x v="234"/>
            <x v="347"/>
            <x v="365"/>
            <x v="367"/>
            <x v="403"/>
          </reference>
          <reference field="6" count="1" selected="0">
            <x v="1"/>
          </reference>
        </references>
      </pivotArea>
    </format>
    <format dxfId="12311">
      <pivotArea collapsedLevelsAreSubtotals="1" fieldPosition="0">
        <references count="4">
          <reference field="1" count="1" selected="0">
            <x v="5"/>
          </reference>
          <reference field="2" count="1" selected="0">
            <x v="1"/>
          </reference>
          <reference field="3" count="1" selected="0">
            <x v="19"/>
          </reference>
          <reference field="6" count="1">
            <x v="2"/>
          </reference>
        </references>
      </pivotArea>
    </format>
    <format dxfId="12310">
      <pivotArea collapsedLevelsAreSubtotals="1" fieldPosition="0">
        <references count="5">
          <reference field="1" count="1" selected="0">
            <x v="5"/>
          </reference>
          <reference field="2" count="1" selected="0">
            <x v="1"/>
          </reference>
          <reference field="3" count="1" selected="0">
            <x v="19"/>
          </reference>
          <reference field="4" count="17">
            <x v="45"/>
            <x v="211"/>
            <x v="245"/>
            <x v="253"/>
            <x v="278"/>
            <x v="286"/>
            <x v="296"/>
            <x v="357"/>
            <x v="361"/>
            <x v="363"/>
            <x v="364"/>
            <x v="371"/>
            <x v="372"/>
            <x v="390"/>
            <x v="394"/>
            <x v="398"/>
            <x v="406"/>
          </reference>
          <reference field="6" count="1" selected="0">
            <x v="2"/>
          </reference>
        </references>
      </pivotArea>
    </format>
    <format dxfId="12309">
      <pivotArea collapsedLevelsAreSubtotals="1" fieldPosition="0">
        <references count="3">
          <reference field="1" count="1" selected="0">
            <x v="5"/>
          </reference>
          <reference field="2" count="1" selected="0">
            <x v="1"/>
          </reference>
          <reference field="3" count="1">
            <x v="22"/>
          </reference>
        </references>
      </pivotArea>
    </format>
    <format dxfId="12308">
      <pivotArea collapsedLevelsAreSubtotals="1" fieldPosition="0">
        <references count="4">
          <reference field="1" count="1" selected="0">
            <x v="5"/>
          </reference>
          <reference field="2" count="1" selected="0">
            <x v="1"/>
          </reference>
          <reference field="3" count="1" selected="0">
            <x v="22"/>
          </reference>
          <reference field="6" count="1">
            <x v="2"/>
          </reference>
        </references>
      </pivotArea>
    </format>
    <format dxfId="12307">
      <pivotArea collapsedLevelsAreSubtotals="1" fieldPosition="0">
        <references count="5">
          <reference field="1" count="1" selected="0">
            <x v="5"/>
          </reference>
          <reference field="2" count="1" selected="0">
            <x v="1"/>
          </reference>
          <reference field="3" count="1" selected="0">
            <x v="22"/>
          </reference>
          <reference field="4" count="1">
            <x v="32"/>
          </reference>
          <reference field="6" count="1" selected="0">
            <x v="2"/>
          </reference>
        </references>
      </pivotArea>
    </format>
    <format dxfId="12306">
      <pivotArea collapsedLevelsAreSubtotals="1" fieldPosition="0">
        <references count="3">
          <reference field="1" count="1" selected="0">
            <x v="5"/>
          </reference>
          <reference field="2" count="1" selected="0">
            <x v="1"/>
          </reference>
          <reference field="3" count="1">
            <x v="44"/>
          </reference>
        </references>
      </pivotArea>
    </format>
    <format dxfId="12305">
      <pivotArea collapsedLevelsAreSubtotals="1" fieldPosition="0">
        <references count="4">
          <reference field="1" count="1" selected="0">
            <x v="5"/>
          </reference>
          <reference field="2" count="1" selected="0">
            <x v="1"/>
          </reference>
          <reference field="3" count="1" selected="0">
            <x v="44"/>
          </reference>
          <reference field="6" count="1">
            <x v="2"/>
          </reference>
        </references>
      </pivotArea>
    </format>
    <format dxfId="12304">
      <pivotArea collapsedLevelsAreSubtotals="1" fieldPosition="0">
        <references count="5">
          <reference field="1" count="1" selected="0">
            <x v="5"/>
          </reference>
          <reference field="2" count="1" selected="0">
            <x v="1"/>
          </reference>
          <reference field="3" count="1" selected="0">
            <x v="44"/>
          </reference>
          <reference field="4" count="1">
            <x v="588"/>
          </reference>
          <reference field="6" count="1" selected="0">
            <x v="2"/>
          </reference>
        </references>
      </pivotArea>
    </format>
    <format dxfId="12303">
      <pivotArea collapsedLevelsAreSubtotals="1" fieldPosition="0">
        <references count="3">
          <reference field="1" count="1" selected="0">
            <x v="5"/>
          </reference>
          <reference field="2" count="1" selected="0">
            <x v="1"/>
          </reference>
          <reference field="3" count="1">
            <x v="48"/>
          </reference>
        </references>
      </pivotArea>
    </format>
    <format dxfId="12302">
      <pivotArea collapsedLevelsAreSubtotals="1" fieldPosition="0">
        <references count="4">
          <reference field="1" count="1" selected="0">
            <x v="5"/>
          </reference>
          <reference field="2" count="1" selected="0">
            <x v="1"/>
          </reference>
          <reference field="3" count="1" selected="0">
            <x v="48"/>
          </reference>
          <reference field="6" count="1">
            <x v="2"/>
          </reference>
        </references>
      </pivotArea>
    </format>
    <format dxfId="12301">
      <pivotArea collapsedLevelsAreSubtotals="1" fieldPosition="0">
        <references count="5">
          <reference field="1" count="1" selected="0">
            <x v="5"/>
          </reference>
          <reference field="2" count="1" selected="0">
            <x v="1"/>
          </reference>
          <reference field="3" count="1" selected="0">
            <x v="48"/>
          </reference>
          <reference field="4" count="1">
            <x v="486"/>
          </reference>
          <reference field="6" count="1" selected="0">
            <x v="2"/>
          </reference>
        </references>
      </pivotArea>
    </format>
    <format dxfId="12300">
      <pivotArea collapsedLevelsAreSubtotals="1" fieldPosition="0">
        <references count="3">
          <reference field="1" count="1" selected="0">
            <x v="5"/>
          </reference>
          <reference field="2" count="1" selected="0">
            <x v="1"/>
          </reference>
          <reference field="3" count="1">
            <x v="74"/>
          </reference>
        </references>
      </pivotArea>
    </format>
    <format dxfId="12299">
      <pivotArea collapsedLevelsAreSubtotals="1" fieldPosition="0">
        <references count="4">
          <reference field="1" count="1" selected="0">
            <x v="5"/>
          </reference>
          <reference field="2" count="1" selected="0">
            <x v="1"/>
          </reference>
          <reference field="3" count="1" selected="0">
            <x v="74"/>
          </reference>
          <reference field="6" count="1">
            <x v="2"/>
          </reference>
        </references>
      </pivotArea>
    </format>
    <format dxfId="12298">
      <pivotArea collapsedLevelsAreSubtotals="1" fieldPosition="0">
        <references count="5">
          <reference field="1" count="1" selected="0">
            <x v="5"/>
          </reference>
          <reference field="2" count="1" selected="0">
            <x v="1"/>
          </reference>
          <reference field="3" count="1" selected="0">
            <x v="74"/>
          </reference>
          <reference field="4" count="1">
            <x v="589"/>
          </reference>
          <reference field="6" count="1" selected="0">
            <x v="2"/>
          </reference>
        </references>
      </pivotArea>
    </format>
    <format dxfId="12297">
      <pivotArea collapsedLevelsAreSubtotals="1" fieldPosition="0">
        <references count="3">
          <reference field="1" count="1" selected="0">
            <x v="5"/>
          </reference>
          <reference field="2" count="1" selected="0">
            <x v="1"/>
          </reference>
          <reference field="3" count="1">
            <x v="93"/>
          </reference>
        </references>
      </pivotArea>
    </format>
    <format dxfId="12296">
      <pivotArea collapsedLevelsAreSubtotals="1" fieldPosition="0">
        <references count="4">
          <reference field="1" count="1" selected="0">
            <x v="5"/>
          </reference>
          <reference field="2" count="1" selected="0">
            <x v="1"/>
          </reference>
          <reference field="3" count="1" selected="0">
            <x v="93"/>
          </reference>
          <reference field="6" count="1">
            <x v="1"/>
          </reference>
        </references>
      </pivotArea>
    </format>
    <format dxfId="12295">
      <pivotArea collapsedLevelsAreSubtotals="1" fieldPosition="0">
        <references count="5">
          <reference field="1" count="1" selected="0">
            <x v="5"/>
          </reference>
          <reference field="2" count="1" selected="0">
            <x v="1"/>
          </reference>
          <reference field="3" count="1" selected="0">
            <x v="93"/>
          </reference>
          <reference field="4" count="2">
            <x v="415"/>
            <x v="483"/>
          </reference>
          <reference field="6" count="1" selected="0">
            <x v="1"/>
          </reference>
        </references>
      </pivotArea>
    </format>
    <format dxfId="12294">
      <pivotArea collapsedLevelsAreSubtotals="1" fieldPosition="0">
        <references count="4">
          <reference field="1" count="1" selected="0">
            <x v="5"/>
          </reference>
          <reference field="2" count="1" selected="0">
            <x v="1"/>
          </reference>
          <reference field="3" count="1" selected="0">
            <x v="93"/>
          </reference>
          <reference field="6" count="1">
            <x v="2"/>
          </reference>
        </references>
      </pivotArea>
    </format>
    <format dxfId="12293">
      <pivotArea collapsedLevelsAreSubtotals="1" fieldPosition="0">
        <references count="5">
          <reference field="1" count="1" selected="0">
            <x v="5"/>
          </reference>
          <reference field="2" count="1" selected="0">
            <x v="1"/>
          </reference>
          <reference field="3" count="1" selected="0">
            <x v="93"/>
          </reference>
          <reference field="4" count="2">
            <x v="342"/>
            <x v="414"/>
          </reference>
          <reference field="6" count="1" selected="0">
            <x v="2"/>
          </reference>
        </references>
      </pivotArea>
    </format>
    <format dxfId="12292">
      <pivotArea collapsedLevelsAreSubtotals="1" fieldPosition="0">
        <references count="3">
          <reference field="1" count="1" selected="0">
            <x v="5"/>
          </reference>
          <reference field="2" count="1" selected="0">
            <x v="1"/>
          </reference>
          <reference field="3" count="1">
            <x v="111"/>
          </reference>
        </references>
      </pivotArea>
    </format>
    <format dxfId="12291">
      <pivotArea collapsedLevelsAreSubtotals="1" fieldPosition="0">
        <references count="4">
          <reference field="1" count="1" selected="0">
            <x v="5"/>
          </reference>
          <reference field="2" count="1" selected="0">
            <x v="1"/>
          </reference>
          <reference field="3" count="1" selected="0">
            <x v="111"/>
          </reference>
          <reference field="6" count="1">
            <x v="0"/>
          </reference>
        </references>
      </pivotArea>
    </format>
    <format dxfId="12290">
      <pivotArea collapsedLevelsAreSubtotals="1" fieldPosition="0">
        <references count="5">
          <reference field="1" count="1" selected="0">
            <x v="5"/>
          </reference>
          <reference field="2" count="1" selected="0">
            <x v="1"/>
          </reference>
          <reference field="3" count="1" selected="0">
            <x v="111"/>
          </reference>
          <reference field="4" count="1">
            <x v="547"/>
          </reference>
          <reference field="6" count="1" selected="0">
            <x v="0"/>
          </reference>
        </references>
      </pivotArea>
    </format>
    <format dxfId="12289">
      <pivotArea collapsedLevelsAreSubtotals="1" fieldPosition="0">
        <references count="4">
          <reference field="1" count="1" selected="0">
            <x v="5"/>
          </reference>
          <reference field="2" count="1" selected="0">
            <x v="1"/>
          </reference>
          <reference field="3" count="1" selected="0">
            <x v="111"/>
          </reference>
          <reference field="6" count="1">
            <x v="2"/>
          </reference>
        </references>
      </pivotArea>
    </format>
    <format dxfId="12288">
      <pivotArea collapsedLevelsAreSubtotals="1" fieldPosition="0">
        <references count="5">
          <reference field="1" count="1" selected="0">
            <x v="5"/>
          </reference>
          <reference field="2" count="1" selected="0">
            <x v="1"/>
          </reference>
          <reference field="3" count="1" selected="0">
            <x v="111"/>
          </reference>
          <reference field="4" count="7">
            <x v="218"/>
            <x v="574"/>
            <x v="575"/>
            <x v="576"/>
            <x v="577"/>
            <x v="578"/>
            <x v="586"/>
          </reference>
          <reference field="6" count="1" selected="0">
            <x v="2"/>
          </reference>
        </references>
      </pivotArea>
    </format>
    <format dxfId="12287">
      <pivotArea collapsedLevelsAreSubtotals="1" fieldPosition="0">
        <references count="2">
          <reference field="1" count="1" selected="0">
            <x v="5"/>
          </reference>
          <reference field="2" count="1">
            <x v="2"/>
          </reference>
        </references>
      </pivotArea>
    </format>
    <format dxfId="12286">
      <pivotArea collapsedLevelsAreSubtotals="1" fieldPosition="0">
        <references count="3">
          <reference field="1" count="1" selected="0">
            <x v="5"/>
          </reference>
          <reference field="2" count="1" selected="0">
            <x v="2"/>
          </reference>
          <reference field="3" count="1">
            <x v="15"/>
          </reference>
        </references>
      </pivotArea>
    </format>
    <format dxfId="12285">
      <pivotArea collapsedLevelsAreSubtotals="1" fieldPosition="0">
        <references count="4">
          <reference field="1" count="1" selected="0">
            <x v="5"/>
          </reference>
          <reference field="2" count="1" selected="0">
            <x v="2"/>
          </reference>
          <reference field="3" count="1" selected="0">
            <x v="15"/>
          </reference>
          <reference field="6" count="1">
            <x v="2"/>
          </reference>
        </references>
      </pivotArea>
    </format>
    <format dxfId="12284">
      <pivotArea collapsedLevelsAreSubtotals="1" fieldPosition="0">
        <references count="5">
          <reference field="1" count="1" selected="0">
            <x v="5"/>
          </reference>
          <reference field="2" count="1" selected="0">
            <x v="2"/>
          </reference>
          <reference field="3" count="1" selected="0">
            <x v="15"/>
          </reference>
          <reference field="4" count="1">
            <x v="108"/>
          </reference>
          <reference field="6" count="1" selected="0">
            <x v="2"/>
          </reference>
        </references>
      </pivotArea>
    </format>
    <format dxfId="12283">
      <pivotArea collapsedLevelsAreSubtotals="1" fieldPosition="0">
        <references count="3">
          <reference field="1" count="1" selected="0">
            <x v="5"/>
          </reference>
          <reference field="2" count="1" selected="0">
            <x v="2"/>
          </reference>
          <reference field="3" count="1">
            <x v="34"/>
          </reference>
        </references>
      </pivotArea>
    </format>
    <format dxfId="12282">
      <pivotArea collapsedLevelsAreSubtotals="1" fieldPosition="0">
        <references count="4">
          <reference field="1" count="1" selected="0">
            <x v="5"/>
          </reference>
          <reference field="2" count="1" selected="0">
            <x v="2"/>
          </reference>
          <reference field="3" count="1" selected="0">
            <x v="34"/>
          </reference>
          <reference field="6" count="1">
            <x v="2"/>
          </reference>
        </references>
      </pivotArea>
    </format>
    <format dxfId="12281">
      <pivotArea collapsedLevelsAreSubtotals="1" fieldPosition="0">
        <references count="5">
          <reference field="1" count="1" selected="0">
            <x v="5"/>
          </reference>
          <reference field="2" count="1" selected="0">
            <x v="2"/>
          </reference>
          <reference field="3" count="1" selected="0">
            <x v="34"/>
          </reference>
          <reference field="4" count="1">
            <x v="107"/>
          </reference>
          <reference field="6" count="1" selected="0">
            <x v="2"/>
          </reference>
        </references>
      </pivotArea>
    </format>
    <format dxfId="12280">
      <pivotArea collapsedLevelsAreSubtotals="1" fieldPosition="0">
        <references count="3">
          <reference field="1" count="1" selected="0">
            <x v="5"/>
          </reference>
          <reference field="2" count="1" selected="0">
            <x v="2"/>
          </reference>
          <reference field="3" count="1">
            <x v="42"/>
          </reference>
        </references>
      </pivotArea>
    </format>
    <format dxfId="12279">
      <pivotArea collapsedLevelsAreSubtotals="1" fieldPosition="0">
        <references count="4">
          <reference field="1" count="1" selected="0">
            <x v="5"/>
          </reference>
          <reference field="2" count="1" selected="0">
            <x v="2"/>
          </reference>
          <reference field="3" count="1" selected="0">
            <x v="42"/>
          </reference>
          <reference field="6" count="1">
            <x v="2"/>
          </reference>
        </references>
      </pivotArea>
    </format>
    <format dxfId="12278">
      <pivotArea collapsedLevelsAreSubtotals="1" fieldPosition="0">
        <references count="5">
          <reference field="1" count="1" selected="0">
            <x v="5"/>
          </reference>
          <reference field="2" count="1" selected="0">
            <x v="2"/>
          </reference>
          <reference field="3" count="1" selected="0">
            <x v="42"/>
          </reference>
          <reference field="4" count="1">
            <x v="587"/>
          </reference>
          <reference field="6" count="1" selected="0">
            <x v="2"/>
          </reference>
        </references>
      </pivotArea>
    </format>
    <format dxfId="12277">
      <pivotArea collapsedLevelsAreSubtotals="1" fieldPosition="0">
        <references count="3">
          <reference field="1" count="1" selected="0">
            <x v="5"/>
          </reference>
          <reference field="2" count="1" selected="0">
            <x v="2"/>
          </reference>
          <reference field="3" count="1">
            <x v="43"/>
          </reference>
        </references>
      </pivotArea>
    </format>
    <format dxfId="12276">
      <pivotArea collapsedLevelsAreSubtotals="1" fieldPosition="0">
        <references count="4">
          <reference field="1" count="1" selected="0">
            <x v="5"/>
          </reference>
          <reference field="2" count="1" selected="0">
            <x v="2"/>
          </reference>
          <reference field="3" count="1" selected="0">
            <x v="43"/>
          </reference>
          <reference field="6" count="1">
            <x v="2"/>
          </reference>
        </references>
      </pivotArea>
    </format>
    <format dxfId="12275">
      <pivotArea collapsedLevelsAreSubtotals="1" fieldPosition="0">
        <references count="5">
          <reference field="1" count="1" selected="0">
            <x v="5"/>
          </reference>
          <reference field="2" count="1" selected="0">
            <x v="2"/>
          </reference>
          <reference field="3" count="1" selected="0">
            <x v="43"/>
          </reference>
          <reference field="4" count="1">
            <x v="97"/>
          </reference>
          <reference field="6" count="1" selected="0">
            <x v="2"/>
          </reference>
        </references>
      </pivotArea>
    </format>
    <format dxfId="12274">
      <pivotArea collapsedLevelsAreSubtotals="1" fieldPosition="0">
        <references count="3">
          <reference field="1" count="1" selected="0">
            <x v="5"/>
          </reference>
          <reference field="2" count="1" selected="0">
            <x v="2"/>
          </reference>
          <reference field="3" count="1">
            <x v="68"/>
          </reference>
        </references>
      </pivotArea>
    </format>
    <format dxfId="12273">
      <pivotArea collapsedLevelsAreSubtotals="1" fieldPosition="0">
        <references count="4">
          <reference field="1" count="1" selected="0">
            <x v="5"/>
          </reference>
          <reference field="2" count="1" selected="0">
            <x v="2"/>
          </reference>
          <reference field="3" count="1" selected="0">
            <x v="68"/>
          </reference>
          <reference field="6" count="1">
            <x v="2"/>
          </reference>
        </references>
      </pivotArea>
    </format>
    <format dxfId="12272">
      <pivotArea collapsedLevelsAreSubtotals="1" fieldPosition="0">
        <references count="5">
          <reference field="1" count="1" selected="0">
            <x v="5"/>
          </reference>
          <reference field="2" count="1" selected="0">
            <x v="2"/>
          </reference>
          <reference field="3" count="1" selected="0">
            <x v="68"/>
          </reference>
          <reference field="4" count="1">
            <x v="314"/>
          </reference>
          <reference field="6" count="1" selected="0">
            <x v="2"/>
          </reference>
        </references>
      </pivotArea>
    </format>
    <format dxfId="12271">
      <pivotArea collapsedLevelsAreSubtotals="1" fieldPosition="0">
        <references count="3">
          <reference field="1" count="1" selected="0">
            <x v="5"/>
          </reference>
          <reference field="2" count="1" selected="0">
            <x v="2"/>
          </reference>
          <reference field="3" count="1">
            <x v="82"/>
          </reference>
        </references>
      </pivotArea>
    </format>
    <format dxfId="12270">
      <pivotArea collapsedLevelsAreSubtotals="1" fieldPosition="0">
        <references count="4">
          <reference field="1" count="1" selected="0">
            <x v="5"/>
          </reference>
          <reference field="2" count="1" selected="0">
            <x v="2"/>
          </reference>
          <reference field="3" count="1" selected="0">
            <x v="82"/>
          </reference>
          <reference field="6" count="1">
            <x v="2"/>
          </reference>
        </references>
      </pivotArea>
    </format>
    <format dxfId="12269">
      <pivotArea collapsedLevelsAreSubtotals="1" fieldPosition="0">
        <references count="5">
          <reference field="1" count="1" selected="0">
            <x v="5"/>
          </reference>
          <reference field="2" count="1" selected="0">
            <x v="2"/>
          </reference>
          <reference field="3" count="1" selected="0">
            <x v="82"/>
          </reference>
          <reference field="4" count="1">
            <x v="515"/>
          </reference>
          <reference field="6" count="1" selected="0">
            <x v="2"/>
          </reference>
        </references>
      </pivotArea>
    </format>
    <format dxfId="12268">
      <pivotArea collapsedLevelsAreSubtotals="1" fieldPosition="0">
        <references count="2">
          <reference field="1" count="1" selected="0">
            <x v="5"/>
          </reference>
          <reference field="2" count="1">
            <x v="5"/>
          </reference>
        </references>
      </pivotArea>
    </format>
    <format dxfId="12267">
      <pivotArea collapsedLevelsAreSubtotals="1" fieldPosition="0">
        <references count="3">
          <reference field="1" count="1" selected="0">
            <x v="5"/>
          </reference>
          <reference field="2" count="1" selected="0">
            <x v="5"/>
          </reference>
          <reference field="3" count="1">
            <x v="60"/>
          </reference>
        </references>
      </pivotArea>
    </format>
    <format dxfId="12266">
      <pivotArea collapsedLevelsAreSubtotals="1" fieldPosition="0">
        <references count="4">
          <reference field="1" count="1" selected="0">
            <x v="5"/>
          </reference>
          <reference field="2" count="1" selected="0">
            <x v="5"/>
          </reference>
          <reference field="3" count="1" selected="0">
            <x v="60"/>
          </reference>
          <reference field="6" count="1">
            <x v="1"/>
          </reference>
        </references>
      </pivotArea>
    </format>
    <format dxfId="12265">
      <pivotArea collapsedLevelsAreSubtotals="1" fieldPosition="0">
        <references count="5">
          <reference field="1" count="1" selected="0">
            <x v="5"/>
          </reference>
          <reference field="2" count="1" selected="0">
            <x v="5"/>
          </reference>
          <reference field="3" count="1" selected="0">
            <x v="60"/>
          </reference>
          <reference field="4" count="1">
            <x v="38"/>
          </reference>
          <reference field="6" count="1" selected="0">
            <x v="1"/>
          </reference>
        </references>
      </pivotArea>
    </format>
    <format dxfId="12264">
      <pivotArea collapsedLevelsAreSubtotals="1" fieldPosition="0">
        <references count="2">
          <reference field="1" count="1" selected="0">
            <x v="5"/>
          </reference>
          <reference field="2" count="1">
            <x v="9"/>
          </reference>
        </references>
      </pivotArea>
    </format>
    <format dxfId="12263">
      <pivotArea collapsedLevelsAreSubtotals="1" fieldPosition="0">
        <references count="3">
          <reference field="1" count="1" selected="0">
            <x v="5"/>
          </reference>
          <reference field="2" count="1" selected="0">
            <x v="9"/>
          </reference>
          <reference field="3" count="1">
            <x v="39"/>
          </reference>
        </references>
      </pivotArea>
    </format>
    <format dxfId="12262">
      <pivotArea collapsedLevelsAreSubtotals="1" fieldPosition="0">
        <references count="4">
          <reference field="1" count="1" selected="0">
            <x v="5"/>
          </reference>
          <reference field="2" count="1" selected="0">
            <x v="9"/>
          </reference>
          <reference field="3" count="1" selected="0">
            <x v="39"/>
          </reference>
          <reference field="6" count="1">
            <x v="2"/>
          </reference>
        </references>
      </pivotArea>
    </format>
    <format dxfId="12261">
      <pivotArea collapsedLevelsAreSubtotals="1" fieldPosition="0">
        <references count="5">
          <reference field="1" count="1" selected="0">
            <x v="5"/>
          </reference>
          <reference field="2" count="1" selected="0">
            <x v="9"/>
          </reference>
          <reference field="3" count="1" selected="0">
            <x v="39"/>
          </reference>
          <reference field="4" count="2">
            <x v="293"/>
            <x v="297"/>
          </reference>
          <reference field="6" count="1" selected="0">
            <x v="2"/>
          </reference>
        </references>
      </pivotArea>
    </format>
    <format dxfId="12260">
      <pivotArea collapsedLevelsAreSubtotals="1" fieldPosition="0">
        <references count="3">
          <reference field="1" count="1" selected="0">
            <x v="5"/>
          </reference>
          <reference field="2" count="1" selected="0">
            <x v="9"/>
          </reference>
          <reference field="3" count="1">
            <x v="77"/>
          </reference>
        </references>
      </pivotArea>
    </format>
    <format dxfId="12259">
      <pivotArea collapsedLevelsAreSubtotals="1" fieldPosition="0">
        <references count="4">
          <reference field="1" count="1" selected="0">
            <x v="5"/>
          </reference>
          <reference field="2" count="1" selected="0">
            <x v="9"/>
          </reference>
          <reference field="3" count="1" selected="0">
            <x v="77"/>
          </reference>
          <reference field="6" count="1">
            <x v="2"/>
          </reference>
        </references>
      </pivotArea>
    </format>
    <format dxfId="12258">
      <pivotArea collapsedLevelsAreSubtotals="1" fieldPosition="0">
        <references count="5">
          <reference field="1" count="1" selected="0">
            <x v="5"/>
          </reference>
          <reference field="2" count="1" selected="0">
            <x v="9"/>
          </reference>
          <reference field="3" count="1" selected="0">
            <x v="77"/>
          </reference>
          <reference field="4" count="3">
            <x v="14"/>
            <x v="15"/>
            <x v="479"/>
          </reference>
          <reference field="6" count="1" selected="0">
            <x v="2"/>
          </reference>
        </references>
      </pivotArea>
    </format>
    <format dxfId="12257">
      <pivotArea collapsedLevelsAreSubtotals="1" fieldPosition="0">
        <references count="3">
          <reference field="1" count="1" selected="0">
            <x v="5"/>
          </reference>
          <reference field="2" count="1" selected="0">
            <x v="9"/>
          </reference>
          <reference field="3" count="1">
            <x v="113"/>
          </reference>
        </references>
      </pivotArea>
    </format>
    <format dxfId="12256">
      <pivotArea collapsedLevelsAreSubtotals="1" fieldPosition="0">
        <references count="4">
          <reference field="1" count="1" selected="0">
            <x v="5"/>
          </reference>
          <reference field="2" count="1" selected="0">
            <x v="9"/>
          </reference>
          <reference field="3" count="1" selected="0">
            <x v="113"/>
          </reference>
          <reference field="6" count="1">
            <x v="2"/>
          </reference>
        </references>
      </pivotArea>
    </format>
    <format dxfId="12255">
      <pivotArea collapsedLevelsAreSubtotals="1" fieldPosition="0">
        <references count="5">
          <reference field="1" count="1" selected="0">
            <x v="5"/>
          </reference>
          <reference field="2" count="1" selected="0">
            <x v="9"/>
          </reference>
          <reference field="3" count="1" selected="0">
            <x v="113"/>
          </reference>
          <reference field="4" count="2">
            <x v="354"/>
            <x v="358"/>
          </reference>
          <reference field="6" count="1" selected="0">
            <x v="2"/>
          </reference>
        </references>
      </pivotArea>
    </format>
    <format dxfId="12254">
      <pivotArea collapsedLevelsAreSubtotals="1" fieldPosition="0">
        <references count="2">
          <reference field="1" count="1" selected="0">
            <x v="5"/>
          </reference>
          <reference field="2" count="1">
            <x v="10"/>
          </reference>
        </references>
      </pivotArea>
    </format>
    <format dxfId="12253">
      <pivotArea collapsedLevelsAreSubtotals="1" fieldPosition="0">
        <references count="3">
          <reference field="1" count="1" selected="0">
            <x v="5"/>
          </reference>
          <reference field="2" count="1" selected="0">
            <x v="10"/>
          </reference>
          <reference field="3" count="1">
            <x v="4"/>
          </reference>
        </references>
      </pivotArea>
    </format>
    <format dxfId="12252">
      <pivotArea collapsedLevelsAreSubtotals="1" fieldPosition="0">
        <references count="4">
          <reference field="1" count="1" selected="0">
            <x v="5"/>
          </reference>
          <reference field="2" count="1" selected="0">
            <x v="10"/>
          </reference>
          <reference field="3" count="1" selected="0">
            <x v="4"/>
          </reference>
          <reference field="6" count="1">
            <x v="1"/>
          </reference>
        </references>
      </pivotArea>
    </format>
    <format dxfId="12251">
      <pivotArea collapsedLevelsAreSubtotals="1" fieldPosition="0">
        <references count="5">
          <reference field="1" count="1" selected="0">
            <x v="5"/>
          </reference>
          <reference field="2" count="1" selected="0">
            <x v="10"/>
          </reference>
          <reference field="3" count="1" selected="0">
            <x v="4"/>
          </reference>
          <reference field="4" count="3">
            <x v="114"/>
            <x v="481"/>
            <x v="500"/>
          </reference>
          <reference field="6" count="1" selected="0">
            <x v="1"/>
          </reference>
        </references>
      </pivotArea>
    </format>
    <format dxfId="12250">
      <pivotArea collapsedLevelsAreSubtotals="1" fieldPosition="0">
        <references count="4">
          <reference field="1" count="1" selected="0">
            <x v="5"/>
          </reference>
          <reference field="2" count="1" selected="0">
            <x v="10"/>
          </reference>
          <reference field="3" count="1" selected="0">
            <x v="4"/>
          </reference>
          <reference field="6" count="1">
            <x v="2"/>
          </reference>
        </references>
      </pivotArea>
    </format>
    <format dxfId="12249">
      <pivotArea collapsedLevelsAreSubtotals="1" fieldPosition="0">
        <references count="5">
          <reference field="1" count="1" selected="0">
            <x v="5"/>
          </reference>
          <reference field="2" count="1" selected="0">
            <x v="10"/>
          </reference>
          <reference field="3" count="1" selected="0">
            <x v="4"/>
          </reference>
          <reference field="4" count="10">
            <x v="33"/>
            <x v="116"/>
            <x v="249"/>
            <x v="262"/>
            <x v="264"/>
            <x v="374"/>
            <x v="419"/>
            <x v="427"/>
            <x v="461"/>
            <x v="482"/>
          </reference>
          <reference field="6" count="1" selected="0">
            <x v="2"/>
          </reference>
        </references>
      </pivotArea>
    </format>
    <format dxfId="12248">
      <pivotArea collapsedLevelsAreSubtotals="1" fieldPosition="0">
        <references count="3">
          <reference field="1" count="1" selected="0">
            <x v="5"/>
          </reference>
          <reference field="2" count="1" selected="0">
            <x v="10"/>
          </reference>
          <reference field="3" count="1">
            <x v="81"/>
          </reference>
        </references>
      </pivotArea>
    </format>
    <format dxfId="12247">
      <pivotArea collapsedLevelsAreSubtotals="1" fieldPosition="0">
        <references count="4">
          <reference field="1" count="1" selected="0">
            <x v="5"/>
          </reference>
          <reference field="2" count="1" selected="0">
            <x v="10"/>
          </reference>
          <reference field="3" count="1" selected="0">
            <x v="81"/>
          </reference>
          <reference field="6" count="1">
            <x v="1"/>
          </reference>
        </references>
      </pivotArea>
    </format>
    <format dxfId="12246">
      <pivotArea collapsedLevelsAreSubtotals="1" fieldPosition="0">
        <references count="5">
          <reference field="1" count="1" selected="0">
            <x v="5"/>
          </reference>
          <reference field="2" count="1" selected="0">
            <x v="10"/>
          </reference>
          <reference field="3" count="1" selected="0">
            <x v="81"/>
          </reference>
          <reference field="4" count="1">
            <x v="464"/>
          </reference>
          <reference field="6" count="1" selected="0">
            <x v="1"/>
          </reference>
        </references>
      </pivotArea>
    </format>
    <format dxfId="12245">
      <pivotArea collapsedLevelsAreSubtotals="1" fieldPosition="0">
        <references count="4">
          <reference field="1" count="1" selected="0">
            <x v="5"/>
          </reference>
          <reference field="2" count="1" selected="0">
            <x v="10"/>
          </reference>
          <reference field="3" count="1" selected="0">
            <x v="81"/>
          </reference>
          <reference field="6" count="1">
            <x v="2"/>
          </reference>
        </references>
      </pivotArea>
    </format>
    <format dxfId="12244">
      <pivotArea collapsedLevelsAreSubtotals="1" fieldPosition="0">
        <references count="5">
          <reference field="1" count="1" selected="0">
            <x v="5"/>
          </reference>
          <reference field="2" count="1" selected="0">
            <x v="10"/>
          </reference>
          <reference field="3" count="1" selected="0">
            <x v="81"/>
          </reference>
          <reference field="4" count="1">
            <x v="298"/>
          </reference>
          <reference field="6" count="1" selected="0">
            <x v="2"/>
          </reference>
        </references>
      </pivotArea>
    </format>
    <format dxfId="12243">
      <pivotArea collapsedLevelsAreSubtotals="1" fieldPosition="0">
        <references count="2">
          <reference field="1" count="1" selected="0">
            <x v="5"/>
          </reference>
          <reference field="2" count="1">
            <x v="11"/>
          </reference>
        </references>
      </pivotArea>
    </format>
    <format dxfId="12242">
      <pivotArea collapsedLevelsAreSubtotals="1" fieldPosition="0">
        <references count="3">
          <reference field="1" count="1" selected="0">
            <x v="5"/>
          </reference>
          <reference field="2" count="1" selected="0">
            <x v="11"/>
          </reference>
          <reference field="3" count="1">
            <x v="55"/>
          </reference>
        </references>
      </pivotArea>
    </format>
    <format dxfId="12241">
      <pivotArea collapsedLevelsAreSubtotals="1" fieldPosition="0">
        <references count="4">
          <reference field="1" count="1" selected="0">
            <x v="5"/>
          </reference>
          <reference field="2" count="1" selected="0">
            <x v="11"/>
          </reference>
          <reference field="3" count="1" selected="0">
            <x v="55"/>
          </reference>
          <reference field="6" count="1">
            <x v="0"/>
          </reference>
        </references>
      </pivotArea>
    </format>
    <format dxfId="12240">
      <pivotArea collapsedLevelsAreSubtotals="1" fieldPosition="0">
        <references count="5">
          <reference field="1" count="1" selected="0">
            <x v="5"/>
          </reference>
          <reference field="2" count="1" selected="0">
            <x v="11"/>
          </reference>
          <reference field="3" count="1" selected="0">
            <x v="55"/>
          </reference>
          <reference field="4" count="2">
            <x v="195"/>
            <x v="512"/>
          </reference>
          <reference field="6" count="1" selected="0">
            <x v="0"/>
          </reference>
        </references>
      </pivotArea>
    </format>
    <format dxfId="12239">
      <pivotArea collapsedLevelsAreSubtotals="1" fieldPosition="0">
        <references count="4">
          <reference field="1" count="1" selected="0">
            <x v="5"/>
          </reference>
          <reference field="2" count="1" selected="0">
            <x v="11"/>
          </reference>
          <reference field="3" count="1" selected="0">
            <x v="55"/>
          </reference>
          <reference field="6" count="1">
            <x v="1"/>
          </reference>
        </references>
      </pivotArea>
    </format>
    <format dxfId="12238">
      <pivotArea collapsedLevelsAreSubtotals="1" fieldPosition="0">
        <references count="5">
          <reference field="1" count="1" selected="0">
            <x v="5"/>
          </reference>
          <reference field="2" count="1" selected="0">
            <x v="11"/>
          </reference>
          <reference field="3" count="1" selected="0">
            <x v="55"/>
          </reference>
          <reference field="4" count="5">
            <x v="61"/>
            <x v="82"/>
            <x v="399"/>
            <x v="454"/>
            <x v="599"/>
          </reference>
          <reference field="6" count="1" selected="0">
            <x v="1"/>
          </reference>
        </references>
      </pivotArea>
    </format>
    <format dxfId="12237">
      <pivotArea collapsedLevelsAreSubtotals="1" fieldPosition="0">
        <references count="4">
          <reference field="1" count="1" selected="0">
            <x v="5"/>
          </reference>
          <reference field="2" count="1" selected="0">
            <x v="11"/>
          </reference>
          <reference field="3" count="1" selected="0">
            <x v="55"/>
          </reference>
          <reference field="6" count="1">
            <x v="2"/>
          </reference>
        </references>
      </pivotArea>
    </format>
    <format dxfId="12236">
      <pivotArea collapsedLevelsAreSubtotals="1" fieldPosition="0">
        <references count="5">
          <reference field="1" count="1" selected="0">
            <x v="5"/>
          </reference>
          <reference field="2" count="1" selected="0">
            <x v="11"/>
          </reference>
          <reference field="3" count="1" selected="0">
            <x v="55"/>
          </reference>
          <reference field="4" count="16">
            <x v="67"/>
            <x v="69"/>
            <x v="70"/>
            <x v="86"/>
            <x v="178"/>
            <x v="185"/>
            <x v="188"/>
            <x v="191"/>
            <x v="212"/>
            <x v="250"/>
            <x v="291"/>
            <x v="295"/>
            <x v="355"/>
            <x v="395"/>
            <x v="603"/>
            <x v="604"/>
          </reference>
          <reference field="6" count="1" selected="0">
            <x v="2"/>
          </reference>
        </references>
      </pivotArea>
    </format>
    <format dxfId="12235">
      <pivotArea collapsedLevelsAreSubtotals="1" fieldPosition="0">
        <references count="2">
          <reference field="1" count="1" selected="0">
            <x v="5"/>
          </reference>
          <reference field="2" count="1">
            <x v="13"/>
          </reference>
        </references>
      </pivotArea>
    </format>
    <format dxfId="12234">
      <pivotArea collapsedLevelsAreSubtotals="1" fieldPosition="0">
        <references count="3">
          <reference field="1" count="1" selected="0">
            <x v="5"/>
          </reference>
          <reference field="2" count="1" selected="0">
            <x v="13"/>
          </reference>
          <reference field="3" count="1">
            <x v="17"/>
          </reference>
        </references>
      </pivotArea>
    </format>
    <format dxfId="12233">
      <pivotArea collapsedLevelsAreSubtotals="1" fieldPosition="0">
        <references count="4">
          <reference field="1" count="1" selected="0">
            <x v="5"/>
          </reference>
          <reference field="2" count="1" selected="0">
            <x v="13"/>
          </reference>
          <reference field="3" count="1" selected="0">
            <x v="17"/>
          </reference>
          <reference field="6" count="1">
            <x v="2"/>
          </reference>
        </references>
      </pivotArea>
    </format>
    <format dxfId="12232">
      <pivotArea collapsedLevelsAreSubtotals="1" fieldPosition="0">
        <references count="5">
          <reference field="1" count="1" selected="0">
            <x v="5"/>
          </reference>
          <reference field="2" count="1" selected="0">
            <x v="13"/>
          </reference>
          <reference field="3" count="1" selected="0">
            <x v="17"/>
          </reference>
          <reference field="4" count="1">
            <x v="596"/>
          </reference>
          <reference field="6" count="1" selected="0">
            <x v="2"/>
          </reference>
        </references>
      </pivotArea>
    </format>
    <format dxfId="12231">
      <pivotArea collapsedLevelsAreSubtotals="1" fieldPosition="0">
        <references count="3">
          <reference field="1" count="1" selected="0">
            <x v="5"/>
          </reference>
          <reference field="2" count="1" selected="0">
            <x v="13"/>
          </reference>
          <reference field="3" count="1">
            <x v="30"/>
          </reference>
        </references>
      </pivotArea>
    </format>
    <format dxfId="12230">
      <pivotArea collapsedLevelsAreSubtotals="1" fieldPosition="0">
        <references count="4">
          <reference field="1" count="1" selected="0">
            <x v="5"/>
          </reference>
          <reference field="2" count="1" selected="0">
            <x v="13"/>
          </reference>
          <reference field="3" count="1" selected="0">
            <x v="30"/>
          </reference>
          <reference field="6" count="1">
            <x v="2"/>
          </reference>
        </references>
      </pivotArea>
    </format>
    <format dxfId="12229">
      <pivotArea collapsedLevelsAreSubtotals="1" fieldPosition="0">
        <references count="5">
          <reference field="1" count="1" selected="0">
            <x v="5"/>
          </reference>
          <reference field="2" count="1" selected="0">
            <x v="13"/>
          </reference>
          <reference field="3" count="1" selected="0">
            <x v="30"/>
          </reference>
          <reference field="4" count="1">
            <x v="375"/>
          </reference>
          <reference field="6" count="1" selected="0">
            <x v="2"/>
          </reference>
        </references>
      </pivotArea>
    </format>
    <format dxfId="12228">
      <pivotArea collapsedLevelsAreSubtotals="1" fieldPosition="0">
        <references count="3">
          <reference field="1" count="1" selected="0">
            <x v="5"/>
          </reference>
          <reference field="2" count="1" selected="0">
            <x v="13"/>
          </reference>
          <reference field="3" count="1">
            <x v="31"/>
          </reference>
        </references>
      </pivotArea>
    </format>
    <format dxfId="12227">
      <pivotArea collapsedLevelsAreSubtotals="1" fieldPosition="0">
        <references count="4">
          <reference field="1" count="1" selected="0">
            <x v="5"/>
          </reference>
          <reference field="2" count="1" selected="0">
            <x v="13"/>
          </reference>
          <reference field="3" count="1" selected="0">
            <x v="31"/>
          </reference>
          <reference field="6" count="1">
            <x v="1"/>
          </reference>
        </references>
      </pivotArea>
    </format>
    <format dxfId="12226">
      <pivotArea collapsedLevelsAreSubtotals="1" fieldPosition="0">
        <references count="5">
          <reference field="1" count="1" selected="0">
            <x v="5"/>
          </reference>
          <reference field="2" count="1" selected="0">
            <x v="13"/>
          </reference>
          <reference field="3" count="1" selected="0">
            <x v="31"/>
          </reference>
          <reference field="4" count="1">
            <x v="594"/>
          </reference>
          <reference field="6" count="1" selected="0">
            <x v="1"/>
          </reference>
        </references>
      </pivotArea>
    </format>
    <format dxfId="12225">
      <pivotArea collapsedLevelsAreSubtotals="1" fieldPosition="0">
        <references count="4">
          <reference field="1" count="1" selected="0">
            <x v="5"/>
          </reference>
          <reference field="2" count="1" selected="0">
            <x v="13"/>
          </reference>
          <reference field="3" count="1" selected="0">
            <x v="31"/>
          </reference>
          <reference field="6" count="1">
            <x v="2"/>
          </reference>
        </references>
      </pivotArea>
    </format>
    <format dxfId="12224">
      <pivotArea collapsedLevelsAreSubtotals="1" fieldPosition="0">
        <references count="5">
          <reference field="1" count="1" selected="0">
            <x v="5"/>
          </reference>
          <reference field="2" count="1" selected="0">
            <x v="13"/>
          </reference>
          <reference field="3" count="1" selected="0">
            <x v="31"/>
          </reference>
          <reference field="4" count="4">
            <x v="27"/>
            <x v="71"/>
            <x v="73"/>
            <x v="616"/>
          </reference>
          <reference field="6" count="1" selected="0">
            <x v="2"/>
          </reference>
        </references>
      </pivotArea>
    </format>
    <format dxfId="12223">
      <pivotArea collapsedLevelsAreSubtotals="1" fieldPosition="0">
        <references count="3">
          <reference field="1" count="1" selected="0">
            <x v="5"/>
          </reference>
          <reference field="2" count="1" selected="0">
            <x v="13"/>
          </reference>
          <reference field="3" count="1">
            <x v="32"/>
          </reference>
        </references>
      </pivotArea>
    </format>
    <format dxfId="12222">
      <pivotArea collapsedLevelsAreSubtotals="1" fieldPosition="0">
        <references count="4">
          <reference field="1" count="1" selected="0">
            <x v="5"/>
          </reference>
          <reference field="2" count="1" selected="0">
            <x v="13"/>
          </reference>
          <reference field="3" count="1" selected="0">
            <x v="32"/>
          </reference>
          <reference field="6" count="1">
            <x v="2"/>
          </reference>
        </references>
      </pivotArea>
    </format>
    <format dxfId="12221">
      <pivotArea collapsedLevelsAreSubtotals="1" fieldPosition="0">
        <references count="5">
          <reference field="1" count="1" selected="0">
            <x v="5"/>
          </reference>
          <reference field="2" count="1" selected="0">
            <x v="13"/>
          </reference>
          <reference field="3" count="1" selected="0">
            <x v="32"/>
          </reference>
          <reference field="4" count="1">
            <x v="497"/>
          </reference>
          <reference field="6" count="1" selected="0">
            <x v="2"/>
          </reference>
        </references>
      </pivotArea>
    </format>
    <format dxfId="12220">
      <pivotArea collapsedLevelsAreSubtotals="1" fieldPosition="0">
        <references count="3">
          <reference field="1" count="1" selected="0">
            <x v="5"/>
          </reference>
          <reference field="2" count="1" selected="0">
            <x v="13"/>
          </reference>
          <reference field="3" count="1">
            <x v="47"/>
          </reference>
        </references>
      </pivotArea>
    </format>
    <format dxfId="12219">
      <pivotArea collapsedLevelsAreSubtotals="1" fieldPosition="0">
        <references count="4">
          <reference field="1" count="1" selected="0">
            <x v="5"/>
          </reference>
          <reference field="2" count="1" selected="0">
            <x v="13"/>
          </reference>
          <reference field="3" count="1" selected="0">
            <x v="47"/>
          </reference>
          <reference field="6" count="1">
            <x v="2"/>
          </reference>
        </references>
      </pivotArea>
    </format>
    <format dxfId="12218">
      <pivotArea collapsedLevelsAreSubtotals="1" fieldPosition="0">
        <references count="5">
          <reference field="1" count="1" selected="0">
            <x v="5"/>
          </reference>
          <reference field="2" count="1" selected="0">
            <x v="13"/>
          </reference>
          <reference field="3" count="1" selected="0">
            <x v="47"/>
          </reference>
          <reference field="4" count="12">
            <x v="2"/>
            <x v="10"/>
            <x v="11"/>
            <x v="12"/>
            <x v="13"/>
            <x v="144"/>
            <x v="219"/>
            <x v="220"/>
            <x v="595"/>
            <x v="597"/>
            <x v="598"/>
            <x v="617"/>
          </reference>
          <reference field="6" count="1" selected="0">
            <x v="2"/>
          </reference>
        </references>
      </pivotArea>
    </format>
    <format dxfId="12217">
      <pivotArea collapsedLevelsAreSubtotals="1" fieldPosition="0">
        <references count="3">
          <reference field="1" count="1" selected="0">
            <x v="5"/>
          </reference>
          <reference field="2" count="1" selected="0">
            <x v="13"/>
          </reference>
          <reference field="3" count="1">
            <x v="57"/>
          </reference>
        </references>
      </pivotArea>
    </format>
    <format dxfId="12216">
      <pivotArea collapsedLevelsAreSubtotals="1" fieldPosition="0">
        <references count="4">
          <reference field="1" count="1" selected="0">
            <x v="5"/>
          </reference>
          <reference field="2" count="1" selected="0">
            <x v="13"/>
          </reference>
          <reference field="3" count="1" selected="0">
            <x v="57"/>
          </reference>
          <reference field="6" count="1">
            <x v="2"/>
          </reference>
        </references>
      </pivotArea>
    </format>
    <format dxfId="12215">
      <pivotArea collapsedLevelsAreSubtotals="1" fieldPosition="0">
        <references count="5">
          <reference field="1" count="1" selected="0">
            <x v="5"/>
          </reference>
          <reference field="2" count="1" selected="0">
            <x v="13"/>
          </reference>
          <reference field="3" count="1" selected="0">
            <x v="57"/>
          </reference>
          <reference field="4" count="9">
            <x v="6"/>
            <x v="7"/>
            <x v="8"/>
            <x v="9"/>
            <x v="72"/>
            <x v="98"/>
            <x v="99"/>
            <x v="221"/>
            <x v="222"/>
          </reference>
          <reference field="6" count="1" selected="0">
            <x v="2"/>
          </reference>
        </references>
      </pivotArea>
    </format>
    <format dxfId="12214">
      <pivotArea collapsedLevelsAreSubtotals="1" fieldPosition="0">
        <references count="3">
          <reference field="1" count="1" selected="0">
            <x v="5"/>
          </reference>
          <reference field="2" count="1" selected="0">
            <x v="13"/>
          </reference>
          <reference field="3" count="1">
            <x v="61"/>
          </reference>
        </references>
      </pivotArea>
    </format>
    <format dxfId="12213">
      <pivotArea collapsedLevelsAreSubtotals="1" fieldPosition="0">
        <references count="4">
          <reference field="1" count="1" selected="0">
            <x v="5"/>
          </reference>
          <reference field="2" count="1" selected="0">
            <x v="13"/>
          </reference>
          <reference field="3" count="1" selected="0">
            <x v="61"/>
          </reference>
          <reference field="6" count="1">
            <x v="2"/>
          </reference>
        </references>
      </pivotArea>
    </format>
    <format dxfId="12212">
      <pivotArea collapsedLevelsAreSubtotals="1" fieldPosition="0">
        <references count="5">
          <reference field="1" count="1" selected="0">
            <x v="5"/>
          </reference>
          <reference field="2" count="1" selected="0">
            <x v="13"/>
          </reference>
          <reference field="3" count="1" selected="0">
            <x v="61"/>
          </reference>
          <reference field="4" count="1">
            <x v="49"/>
          </reference>
          <reference field="6" count="1" selected="0">
            <x v="2"/>
          </reference>
        </references>
      </pivotArea>
    </format>
    <format dxfId="12211">
      <pivotArea collapsedLevelsAreSubtotals="1" fieldPosition="0">
        <references count="3">
          <reference field="1" count="1" selected="0">
            <x v="5"/>
          </reference>
          <reference field="2" count="1" selected="0">
            <x v="13"/>
          </reference>
          <reference field="3" count="1">
            <x v="70"/>
          </reference>
        </references>
      </pivotArea>
    </format>
    <format dxfId="12210">
      <pivotArea collapsedLevelsAreSubtotals="1" fieldPosition="0">
        <references count="4">
          <reference field="1" count="1" selected="0">
            <x v="5"/>
          </reference>
          <reference field="2" count="1" selected="0">
            <x v="13"/>
          </reference>
          <reference field="3" count="1" selected="0">
            <x v="70"/>
          </reference>
          <reference field="6" count="1">
            <x v="2"/>
          </reference>
        </references>
      </pivotArea>
    </format>
    <format dxfId="12209">
      <pivotArea collapsedLevelsAreSubtotals="1" fieldPosition="0">
        <references count="5">
          <reference field="1" count="1" selected="0">
            <x v="5"/>
          </reference>
          <reference field="2" count="1" selected="0">
            <x v="13"/>
          </reference>
          <reference field="3" count="1" selected="0">
            <x v="70"/>
          </reference>
          <reference field="4" count="3">
            <x v="46"/>
            <x v="408"/>
            <x v="619"/>
          </reference>
          <reference field="6" count="1" selected="0">
            <x v="2"/>
          </reference>
        </references>
      </pivotArea>
    </format>
    <format dxfId="12208">
      <pivotArea collapsedLevelsAreSubtotals="1" fieldPosition="0">
        <references count="3">
          <reference field="1" count="1" selected="0">
            <x v="5"/>
          </reference>
          <reference field="2" count="1" selected="0">
            <x v="13"/>
          </reference>
          <reference field="3" count="1">
            <x v="89"/>
          </reference>
        </references>
      </pivotArea>
    </format>
    <format dxfId="12207">
      <pivotArea collapsedLevelsAreSubtotals="1" fieldPosition="0">
        <references count="4">
          <reference field="1" count="1" selected="0">
            <x v="5"/>
          </reference>
          <reference field="2" count="1" selected="0">
            <x v="13"/>
          </reference>
          <reference field="3" count="1" selected="0">
            <x v="89"/>
          </reference>
          <reference field="6" count="1">
            <x v="2"/>
          </reference>
        </references>
      </pivotArea>
    </format>
    <format dxfId="12206">
      <pivotArea collapsedLevelsAreSubtotals="1" fieldPosition="0">
        <references count="5">
          <reference field="1" count="1" selected="0">
            <x v="5"/>
          </reference>
          <reference field="2" count="1" selected="0">
            <x v="13"/>
          </reference>
          <reference field="3" count="1" selected="0">
            <x v="89"/>
          </reference>
          <reference field="4" count="1">
            <x v="618"/>
          </reference>
          <reference field="6" count="1" selected="0">
            <x v="2"/>
          </reference>
        </references>
      </pivotArea>
    </format>
    <format dxfId="12205">
      <pivotArea collapsedLevelsAreSubtotals="1" fieldPosition="0">
        <references count="3">
          <reference field="1" count="1" selected="0">
            <x v="5"/>
          </reference>
          <reference field="2" count="1" selected="0">
            <x v="13"/>
          </reference>
          <reference field="3" count="1">
            <x v="92"/>
          </reference>
        </references>
      </pivotArea>
    </format>
    <format dxfId="12204">
      <pivotArea collapsedLevelsAreSubtotals="1" fieldPosition="0">
        <references count="4">
          <reference field="1" count="1" selected="0">
            <x v="5"/>
          </reference>
          <reference field="2" count="1" selected="0">
            <x v="13"/>
          </reference>
          <reference field="3" count="1" selected="0">
            <x v="92"/>
          </reference>
          <reference field="6" count="1">
            <x v="2"/>
          </reference>
        </references>
      </pivotArea>
    </format>
    <format dxfId="12203">
      <pivotArea collapsedLevelsAreSubtotals="1" fieldPosition="0">
        <references count="5">
          <reference field="1" count="1" selected="0">
            <x v="5"/>
          </reference>
          <reference field="2" count="1" selected="0">
            <x v="13"/>
          </reference>
          <reference field="3" count="1" selected="0">
            <x v="92"/>
          </reference>
          <reference field="4" count="5">
            <x v="109"/>
            <x v="189"/>
            <x v="294"/>
            <x v="327"/>
            <x v="518"/>
          </reference>
          <reference field="6" count="1" selected="0">
            <x v="2"/>
          </reference>
        </references>
      </pivotArea>
    </format>
    <format dxfId="12202">
      <pivotArea collapsedLevelsAreSubtotals="1" fieldPosition="0">
        <references count="2">
          <reference field="1" count="1" selected="0">
            <x v="5"/>
          </reference>
          <reference field="2" count="1">
            <x v="15"/>
          </reference>
        </references>
      </pivotArea>
    </format>
    <format dxfId="12201">
      <pivotArea collapsedLevelsAreSubtotals="1" fieldPosition="0">
        <references count="3">
          <reference field="1" count="1" selected="0">
            <x v="5"/>
          </reference>
          <reference field="2" count="1" selected="0">
            <x v="15"/>
          </reference>
          <reference field="3" count="1">
            <x v="41"/>
          </reference>
        </references>
      </pivotArea>
    </format>
    <format dxfId="12200">
      <pivotArea collapsedLevelsAreSubtotals="1" fieldPosition="0">
        <references count="4">
          <reference field="1" count="1" selected="0">
            <x v="5"/>
          </reference>
          <reference field="2" count="1" selected="0">
            <x v="15"/>
          </reference>
          <reference field="3" count="1" selected="0">
            <x v="41"/>
          </reference>
          <reference field="6" count="1">
            <x v="1"/>
          </reference>
        </references>
      </pivotArea>
    </format>
    <format dxfId="12199">
      <pivotArea collapsedLevelsAreSubtotals="1" fieldPosition="0">
        <references count="5">
          <reference field="1" count="1" selected="0">
            <x v="5"/>
          </reference>
          <reference field="2" count="1" selected="0">
            <x v="15"/>
          </reference>
          <reference field="3" count="1" selected="0">
            <x v="41"/>
          </reference>
          <reference field="4" count="1">
            <x v="570"/>
          </reference>
          <reference field="6" count="1" selected="0">
            <x v="1"/>
          </reference>
        </references>
      </pivotArea>
    </format>
    <format dxfId="12198">
      <pivotArea collapsedLevelsAreSubtotals="1" fieldPosition="0">
        <references count="2">
          <reference field="1" count="1" selected="0">
            <x v="5"/>
          </reference>
          <reference field="2" count="1">
            <x v="16"/>
          </reference>
        </references>
      </pivotArea>
    </format>
    <format dxfId="12197">
      <pivotArea collapsedLevelsAreSubtotals="1" fieldPosition="0">
        <references count="3">
          <reference field="1" count="1" selected="0">
            <x v="5"/>
          </reference>
          <reference field="2" count="1" selected="0">
            <x v="16"/>
          </reference>
          <reference field="3" count="1">
            <x v="103"/>
          </reference>
        </references>
      </pivotArea>
    </format>
    <format dxfId="12196">
      <pivotArea collapsedLevelsAreSubtotals="1" fieldPosition="0">
        <references count="4">
          <reference field="1" count="1" selected="0">
            <x v="5"/>
          </reference>
          <reference field="2" count="1" selected="0">
            <x v="16"/>
          </reference>
          <reference field="3" count="1" selected="0">
            <x v="103"/>
          </reference>
          <reference field="6" count="1">
            <x v="1"/>
          </reference>
        </references>
      </pivotArea>
    </format>
    <format dxfId="12195">
      <pivotArea collapsedLevelsAreSubtotals="1" fieldPosition="0">
        <references count="5">
          <reference field="1" count="1" selected="0">
            <x v="5"/>
          </reference>
          <reference field="2" count="1" selected="0">
            <x v="16"/>
          </reference>
          <reference field="3" count="1" selected="0">
            <x v="103"/>
          </reference>
          <reference field="4" count="4">
            <x v="53"/>
            <x v="112"/>
            <x v="256"/>
            <x v="423"/>
          </reference>
          <reference field="6" count="1" selected="0">
            <x v="1"/>
          </reference>
        </references>
      </pivotArea>
    </format>
    <format dxfId="12194">
      <pivotArea collapsedLevelsAreSubtotals="1" fieldPosition="0">
        <references count="4">
          <reference field="1" count="1" selected="0">
            <x v="5"/>
          </reference>
          <reference field="2" count="1" selected="0">
            <x v="16"/>
          </reference>
          <reference field="3" count="1" selected="0">
            <x v="103"/>
          </reference>
          <reference field="6" count="1">
            <x v="2"/>
          </reference>
        </references>
      </pivotArea>
    </format>
    <format dxfId="12193">
      <pivotArea collapsedLevelsAreSubtotals="1" fieldPosition="0">
        <references count="5">
          <reference field="1" count="1" selected="0">
            <x v="5"/>
          </reference>
          <reference field="2" count="1" selected="0">
            <x v="16"/>
          </reference>
          <reference field="3" count="1" selected="0">
            <x v="103"/>
          </reference>
          <reference field="4" count="7">
            <x v="59"/>
            <x v="74"/>
            <x v="101"/>
            <x v="102"/>
            <x v="111"/>
            <x v="113"/>
            <x v="173"/>
          </reference>
          <reference field="6" count="1" selected="0">
            <x v="2"/>
          </reference>
        </references>
      </pivotArea>
    </format>
    <format dxfId="12192">
      <pivotArea collapsedLevelsAreSubtotals="1" fieldPosition="0">
        <references count="3">
          <reference field="1" count="1" selected="0">
            <x v="5"/>
          </reference>
          <reference field="2" count="1" selected="0">
            <x v="16"/>
          </reference>
          <reference field="3" count="1">
            <x v="104"/>
          </reference>
        </references>
      </pivotArea>
    </format>
    <format dxfId="12191">
      <pivotArea collapsedLevelsAreSubtotals="1" fieldPosition="0">
        <references count="4">
          <reference field="1" count="1" selected="0">
            <x v="5"/>
          </reference>
          <reference field="2" count="1" selected="0">
            <x v="16"/>
          </reference>
          <reference field="3" count="1" selected="0">
            <x v="104"/>
          </reference>
          <reference field="6" count="1">
            <x v="2"/>
          </reference>
        </references>
      </pivotArea>
    </format>
    <format dxfId="12190">
      <pivotArea collapsedLevelsAreSubtotals="1" fieldPosition="0">
        <references count="5">
          <reference field="1" count="1" selected="0">
            <x v="5"/>
          </reference>
          <reference field="2" count="1" selected="0">
            <x v="16"/>
          </reference>
          <reference field="3" count="1" selected="0">
            <x v="104"/>
          </reference>
          <reference field="4" count="1">
            <x v="147"/>
          </reference>
          <reference field="6" count="1" selected="0">
            <x v="2"/>
          </reference>
        </references>
      </pivotArea>
    </format>
    <format dxfId="12189">
      <pivotArea collapsedLevelsAreSubtotals="1" fieldPosition="0">
        <references count="1">
          <reference field="1" count="1">
            <x v="6"/>
          </reference>
        </references>
      </pivotArea>
    </format>
    <format dxfId="12188">
      <pivotArea collapsedLevelsAreSubtotals="1" fieldPosition="0">
        <references count="2">
          <reference field="1" count="1" selected="0">
            <x v="6"/>
          </reference>
          <reference field="2" count="1">
            <x v="0"/>
          </reference>
        </references>
      </pivotArea>
    </format>
    <format dxfId="12187">
      <pivotArea collapsedLevelsAreSubtotals="1" fieldPosition="0">
        <references count="3">
          <reference field="1" count="1" selected="0">
            <x v="6"/>
          </reference>
          <reference field="2" count="1" selected="0">
            <x v="0"/>
          </reference>
          <reference field="3" count="1">
            <x v="5"/>
          </reference>
        </references>
      </pivotArea>
    </format>
    <format dxfId="12186">
      <pivotArea collapsedLevelsAreSubtotals="1" fieldPosition="0">
        <references count="4">
          <reference field="1" count="1" selected="0">
            <x v="6"/>
          </reference>
          <reference field="2" count="1" selected="0">
            <x v="0"/>
          </reference>
          <reference field="3" count="1" selected="0">
            <x v="5"/>
          </reference>
          <reference field="6" count="1">
            <x v="2"/>
          </reference>
        </references>
      </pivotArea>
    </format>
    <format dxfId="12185">
      <pivotArea collapsedLevelsAreSubtotals="1" fieldPosition="0">
        <references count="5">
          <reference field="1" count="1" selected="0">
            <x v="6"/>
          </reference>
          <reference field="2" count="1" selected="0">
            <x v="0"/>
          </reference>
          <reference field="3" count="1" selected="0">
            <x v="5"/>
          </reference>
          <reference field="4" count="1">
            <x v="211"/>
          </reference>
          <reference field="6" count="1" selected="0">
            <x v="2"/>
          </reference>
        </references>
      </pivotArea>
    </format>
    <format dxfId="12184">
      <pivotArea collapsedLevelsAreSubtotals="1" fieldPosition="0">
        <references count="2">
          <reference field="1" count="1" selected="0">
            <x v="6"/>
          </reference>
          <reference field="2" count="1">
            <x v="1"/>
          </reference>
        </references>
      </pivotArea>
    </format>
    <format dxfId="12183">
      <pivotArea collapsedLevelsAreSubtotals="1" fieldPosition="0">
        <references count="3">
          <reference field="1" count="1" selected="0">
            <x v="6"/>
          </reference>
          <reference field="2" count="1" selected="0">
            <x v="1"/>
          </reference>
          <reference field="3" count="1">
            <x v="9"/>
          </reference>
        </references>
      </pivotArea>
    </format>
    <format dxfId="12182">
      <pivotArea collapsedLevelsAreSubtotals="1" fieldPosition="0">
        <references count="4">
          <reference field="1" count="1" selected="0">
            <x v="6"/>
          </reference>
          <reference field="2" count="1" selected="0">
            <x v="1"/>
          </reference>
          <reference field="3" count="1" selected="0">
            <x v="9"/>
          </reference>
          <reference field="6" count="1">
            <x v="2"/>
          </reference>
        </references>
      </pivotArea>
    </format>
    <format dxfId="12181">
      <pivotArea collapsedLevelsAreSubtotals="1" fieldPosition="0">
        <references count="5">
          <reference field="1" count="1" selected="0">
            <x v="6"/>
          </reference>
          <reference field="2" count="1" selected="0">
            <x v="1"/>
          </reference>
          <reference field="3" count="1" selected="0">
            <x v="9"/>
          </reference>
          <reference field="4" count="1">
            <x v="88"/>
          </reference>
          <reference field="6" count="1" selected="0">
            <x v="2"/>
          </reference>
        </references>
      </pivotArea>
    </format>
    <format dxfId="12180">
      <pivotArea collapsedLevelsAreSubtotals="1" fieldPosition="0">
        <references count="3">
          <reference field="1" count="1" selected="0">
            <x v="6"/>
          </reference>
          <reference field="2" count="1" selected="0">
            <x v="1"/>
          </reference>
          <reference field="3" count="1">
            <x v="19"/>
          </reference>
        </references>
      </pivotArea>
    </format>
    <format dxfId="12179">
      <pivotArea collapsedLevelsAreSubtotals="1" fieldPosition="0">
        <references count="4">
          <reference field="1" count="1" selected="0">
            <x v="6"/>
          </reference>
          <reference field="2" count="1" selected="0">
            <x v="1"/>
          </reference>
          <reference field="3" count="1" selected="0">
            <x v="19"/>
          </reference>
          <reference field="6" count="1">
            <x v="1"/>
          </reference>
        </references>
      </pivotArea>
    </format>
    <format dxfId="12178">
      <pivotArea collapsedLevelsAreSubtotals="1" fieldPosition="0">
        <references count="5">
          <reference field="1" count="1" selected="0">
            <x v="6"/>
          </reference>
          <reference field="2" count="1" selected="0">
            <x v="1"/>
          </reference>
          <reference field="3" count="1" selected="0">
            <x v="19"/>
          </reference>
          <reference field="4" count="3">
            <x v="365"/>
            <x v="367"/>
            <x v="403"/>
          </reference>
          <reference field="6" count="1" selected="0">
            <x v="1"/>
          </reference>
        </references>
      </pivotArea>
    </format>
    <format dxfId="12177">
      <pivotArea collapsedLevelsAreSubtotals="1" fieldPosition="0">
        <references count="4">
          <reference field="1" count="1" selected="0">
            <x v="6"/>
          </reference>
          <reference field="2" count="1" selected="0">
            <x v="1"/>
          </reference>
          <reference field="3" count="1" selected="0">
            <x v="19"/>
          </reference>
          <reference field="6" count="1">
            <x v="2"/>
          </reference>
        </references>
      </pivotArea>
    </format>
    <format dxfId="12176">
      <pivotArea collapsedLevelsAreSubtotals="1" fieldPosition="0">
        <references count="5">
          <reference field="1" count="1" selected="0">
            <x v="6"/>
          </reference>
          <reference field="2" count="1" selected="0">
            <x v="1"/>
          </reference>
          <reference field="3" count="1" selected="0">
            <x v="19"/>
          </reference>
          <reference field="4" count="18">
            <x v="45"/>
            <x v="63"/>
            <x v="117"/>
            <x v="169"/>
            <x v="211"/>
            <x v="227"/>
            <x v="230"/>
            <x v="245"/>
            <x v="286"/>
            <x v="361"/>
            <x v="363"/>
            <x v="364"/>
            <x v="371"/>
            <x v="372"/>
            <x v="390"/>
            <x v="394"/>
            <x v="398"/>
            <x v="406"/>
          </reference>
          <reference field="6" count="1" selected="0">
            <x v="2"/>
          </reference>
        </references>
      </pivotArea>
    </format>
    <format dxfId="12175">
      <pivotArea collapsedLevelsAreSubtotals="1" fieldPosition="0">
        <references count="3">
          <reference field="1" count="1" selected="0">
            <x v="6"/>
          </reference>
          <reference field="2" count="1" selected="0">
            <x v="1"/>
          </reference>
          <reference field="3" count="1">
            <x v="22"/>
          </reference>
        </references>
      </pivotArea>
    </format>
    <format dxfId="12174">
      <pivotArea collapsedLevelsAreSubtotals="1" fieldPosition="0">
        <references count="4">
          <reference field="1" count="1" selected="0">
            <x v="6"/>
          </reference>
          <reference field="2" count="1" selected="0">
            <x v="1"/>
          </reference>
          <reference field="3" count="1" selected="0">
            <x v="22"/>
          </reference>
          <reference field="6" count="1">
            <x v="2"/>
          </reference>
        </references>
      </pivotArea>
    </format>
    <format dxfId="12173">
      <pivotArea collapsedLevelsAreSubtotals="1" fieldPosition="0">
        <references count="5">
          <reference field="1" count="1" selected="0">
            <x v="6"/>
          </reference>
          <reference field="2" count="1" selected="0">
            <x v="1"/>
          </reference>
          <reference field="3" count="1" selected="0">
            <x v="22"/>
          </reference>
          <reference field="4" count="2">
            <x v="31"/>
            <x v="32"/>
          </reference>
          <reference field="6" count="1" selected="0">
            <x v="2"/>
          </reference>
        </references>
      </pivotArea>
    </format>
    <format dxfId="12172">
      <pivotArea collapsedLevelsAreSubtotals="1" fieldPosition="0">
        <references count="3">
          <reference field="1" count="1" selected="0">
            <x v="6"/>
          </reference>
          <reference field="2" count="1" selected="0">
            <x v="1"/>
          </reference>
          <reference field="3" count="1">
            <x v="48"/>
          </reference>
        </references>
      </pivotArea>
    </format>
    <format dxfId="12171">
      <pivotArea collapsedLevelsAreSubtotals="1" fieldPosition="0">
        <references count="4">
          <reference field="1" count="1" selected="0">
            <x v="6"/>
          </reference>
          <reference field="2" count="1" selected="0">
            <x v="1"/>
          </reference>
          <reference field="3" count="1" selected="0">
            <x v="48"/>
          </reference>
          <reference field="6" count="1">
            <x v="2"/>
          </reference>
        </references>
      </pivotArea>
    </format>
    <format dxfId="12170">
      <pivotArea collapsedLevelsAreSubtotals="1" fieldPosition="0">
        <references count="5">
          <reference field="1" count="1" selected="0">
            <x v="6"/>
          </reference>
          <reference field="2" count="1" selected="0">
            <x v="1"/>
          </reference>
          <reference field="3" count="1" selected="0">
            <x v="48"/>
          </reference>
          <reference field="4" count="1">
            <x v="486"/>
          </reference>
          <reference field="6" count="1" selected="0">
            <x v="2"/>
          </reference>
        </references>
      </pivotArea>
    </format>
    <format dxfId="12169">
      <pivotArea collapsedLevelsAreSubtotals="1" fieldPosition="0">
        <references count="3">
          <reference field="1" count="1" selected="0">
            <x v="6"/>
          </reference>
          <reference field="2" count="1" selected="0">
            <x v="1"/>
          </reference>
          <reference field="3" count="1">
            <x v="93"/>
          </reference>
        </references>
      </pivotArea>
    </format>
    <format dxfId="12168">
      <pivotArea collapsedLevelsAreSubtotals="1" fieldPosition="0">
        <references count="4">
          <reference field="1" count="1" selected="0">
            <x v="6"/>
          </reference>
          <reference field="2" count="1" selected="0">
            <x v="1"/>
          </reference>
          <reference field="3" count="1" selected="0">
            <x v="93"/>
          </reference>
          <reference field="6" count="1">
            <x v="1"/>
          </reference>
        </references>
      </pivotArea>
    </format>
    <format dxfId="12167">
      <pivotArea collapsedLevelsAreSubtotals="1" fieldPosition="0">
        <references count="5">
          <reference field="1" count="1" selected="0">
            <x v="6"/>
          </reference>
          <reference field="2" count="1" selected="0">
            <x v="1"/>
          </reference>
          <reference field="3" count="1" selected="0">
            <x v="93"/>
          </reference>
          <reference field="4" count="2">
            <x v="415"/>
            <x v="483"/>
          </reference>
          <reference field="6" count="1" selected="0">
            <x v="1"/>
          </reference>
        </references>
      </pivotArea>
    </format>
    <format dxfId="12166">
      <pivotArea collapsedLevelsAreSubtotals="1" fieldPosition="0">
        <references count="4">
          <reference field="1" count="1" selected="0">
            <x v="6"/>
          </reference>
          <reference field="2" count="1" selected="0">
            <x v="1"/>
          </reference>
          <reference field="3" count="1" selected="0">
            <x v="93"/>
          </reference>
          <reference field="6" count="1">
            <x v="2"/>
          </reference>
        </references>
      </pivotArea>
    </format>
    <format dxfId="12165">
      <pivotArea collapsedLevelsAreSubtotals="1" fieldPosition="0">
        <references count="5">
          <reference field="1" count="1" selected="0">
            <x v="6"/>
          </reference>
          <reference field="2" count="1" selected="0">
            <x v="1"/>
          </reference>
          <reference field="3" count="1" selected="0">
            <x v="93"/>
          </reference>
          <reference field="4" count="2">
            <x v="342"/>
            <x v="414"/>
          </reference>
          <reference field="6" count="1" selected="0">
            <x v="2"/>
          </reference>
        </references>
      </pivotArea>
    </format>
    <format dxfId="12164">
      <pivotArea collapsedLevelsAreSubtotals="1" fieldPosition="0">
        <references count="3">
          <reference field="1" count="1" selected="0">
            <x v="6"/>
          </reference>
          <reference field="2" count="1" selected="0">
            <x v="1"/>
          </reference>
          <reference field="3" count="1">
            <x v="111"/>
          </reference>
        </references>
      </pivotArea>
    </format>
    <format dxfId="12163">
      <pivotArea collapsedLevelsAreSubtotals="1" fieldPosition="0">
        <references count="4">
          <reference field="1" count="1" selected="0">
            <x v="6"/>
          </reference>
          <reference field="2" count="1" selected="0">
            <x v="1"/>
          </reference>
          <reference field="3" count="1" selected="0">
            <x v="111"/>
          </reference>
          <reference field="6" count="1">
            <x v="0"/>
          </reference>
        </references>
      </pivotArea>
    </format>
    <format dxfId="12162">
      <pivotArea collapsedLevelsAreSubtotals="1" fieldPosition="0">
        <references count="5">
          <reference field="1" count="1" selected="0">
            <x v="6"/>
          </reference>
          <reference field="2" count="1" selected="0">
            <x v="1"/>
          </reference>
          <reference field="3" count="1" selected="0">
            <x v="111"/>
          </reference>
          <reference field="4" count="1">
            <x v="547"/>
          </reference>
          <reference field="6" count="1" selected="0">
            <x v="0"/>
          </reference>
        </references>
      </pivotArea>
    </format>
    <format dxfId="12161">
      <pivotArea collapsedLevelsAreSubtotals="1" fieldPosition="0">
        <references count="4">
          <reference field="1" count="1" selected="0">
            <x v="6"/>
          </reference>
          <reference field="2" count="1" selected="0">
            <x v="1"/>
          </reference>
          <reference field="3" count="1" selected="0">
            <x v="111"/>
          </reference>
          <reference field="6" count="1">
            <x v="2"/>
          </reference>
        </references>
      </pivotArea>
    </format>
    <format dxfId="12160">
      <pivotArea collapsedLevelsAreSubtotals="1" fieldPosition="0">
        <references count="5">
          <reference field="1" count="1" selected="0">
            <x v="6"/>
          </reference>
          <reference field="2" count="1" selected="0">
            <x v="1"/>
          </reference>
          <reference field="3" count="1" selected="0">
            <x v="111"/>
          </reference>
          <reference field="4" count="3">
            <x v="513"/>
            <x v="576"/>
            <x v="586"/>
          </reference>
          <reference field="6" count="1" selected="0">
            <x v="2"/>
          </reference>
        </references>
      </pivotArea>
    </format>
    <format dxfId="12159">
      <pivotArea collapsedLevelsAreSubtotals="1" fieldPosition="0">
        <references count="2">
          <reference field="1" count="1" selected="0">
            <x v="6"/>
          </reference>
          <reference field="2" count="1">
            <x v="2"/>
          </reference>
        </references>
      </pivotArea>
    </format>
    <format dxfId="12158">
      <pivotArea collapsedLevelsAreSubtotals="1" fieldPosition="0">
        <references count="3">
          <reference field="1" count="1" selected="0">
            <x v="6"/>
          </reference>
          <reference field="2" count="1" selected="0">
            <x v="2"/>
          </reference>
          <reference field="3" count="1">
            <x v="68"/>
          </reference>
        </references>
      </pivotArea>
    </format>
    <format dxfId="12157">
      <pivotArea collapsedLevelsAreSubtotals="1" fieldPosition="0">
        <references count="4">
          <reference field="1" count="1" selected="0">
            <x v="6"/>
          </reference>
          <reference field="2" count="1" selected="0">
            <x v="2"/>
          </reference>
          <reference field="3" count="1" selected="0">
            <x v="68"/>
          </reference>
          <reference field="6" count="1">
            <x v="2"/>
          </reference>
        </references>
      </pivotArea>
    </format>
    <format dxfId="12156">
      <pivotArea collapsedLevelsAreSubtotals="1" fieldPosition="0">
        <references count="5">
          <reference field="1" count="1" selected="0">
            <x v="6"/>
          </reference>
          <reference field="2" count="1" selected="0">
            <x v="2"/>
          </reference>
          <reference field="3" count="1" selected="0">
            <x v="68"/>
          </reference>
          <reference field="4" count="1">
            <x v="65"/>
          </reference>
          <reference field="6" count="1" selected="0">
            <x v="2"/>
          </reference>
        </references>
      </pivotArea>
    </format>
    <format dxfId="12155">
      <pivotArea collapsedLevelsAreSubtotals="1" fieldPosition="0">
        <references count="3">
          <reference field="1" count="1" selected="0">
            <x v="6"/>
          </reference>
          <reference field="2" count="1" selected="0">
            <x v="2"/>
          </reference>
          <reference field="3" count="1">
            <x v="82"/>
          </reference>
        </references>
      </pivotArea>
    </format>
    <format dxfId="12154">
      <pivotArea collapsedLevelsAreSubtotals="1" fieldPosition="0">
        <references count="4">
          <reference field="1" count="1" selected="0">
            <x v="6"/>
          </reference>
          <reference field="2" count="1" selected="0">
            <x v="2"/>
          </reference>
          <reference field="3" count="1" selected="0">
            <x v="82"/>
          </reference>
          <reference field="6" count="1">
            <x v="0"/>
          </reference>
        </references>
      </pivotArea>
    </format>
    <format dxfId="12153">
      <pivotArea collapsedLevelsAreSubtotals="1" fieldPosition="0">
        <references count="5">
          <reference field="1" count="1" selected="0">
            <x v="6"/>
          </reference>
          <reference field="2" count="1" selected="0">
            <x v="2"/>
          </reference>
          <reference field="3" count="1" selected="0">
            <x v="82"/>
          </reference>
          <reference field="4" count="6">
            <x v="522"/>
            <x v="531"/>
            <x v="534"/>
            <x v="548"/>
            <x v="550"/>
            <x v="557"/>
          </reference>
          <reference field="6" count="1" selected="0">
            <x v="0"/>
          </reference>
        </references>
      </pivotArea>
    </format>
    <format dxfId="12152">
      <pivotArea collapsedLevelsAreSubtotals="1" fieldPosition="0">
        <references count="3">
          <reference field="1" count="1" selected="0">
            <x v="6"/>
          </reference>
          <reference field="2" count="1" selected="0">
            <x v="2"/>
          </reference>
          <reference field="3" count="1">
            <x v="86"/>
          </reference>
        </references>
      </pivotArea>
    </format>
    <format dxfId="12151">
      <pivotArea collapsedLevelsAreSubtotals="1" fieldPosition="0">
        <references count="4">
          <reference field="1" count="1" selected="0">
            <x v="6"/>
          </reference>
          <reference field="2" count="1" selected="0">
            <x v="2"/>
          </reference>
          <reference field="3" count="1" selected="0">
            <x v="86"/>
          </reference>
          <reference field="6" count="1">
            <x v="2"/>
          </reference>
        </references>
      </pivotArea>
    </format>
    <format dxfId="12150">
      <pivotArea collapsedLevelsAreSubtotals="1" fieldPosition="0">
        <references count="5">
          <reference field="1" count="1" selected="0">
            <x v="6"/>
          </reference>
          <reference field="2" count="1" selected="0">
            <x v="2"/>
          </reference>
          <reference field="3" count="1" selected="0">
            <x v="86"/>
          </reference>
          <reference field="4" count="1">
            <x v="272"/>
          </reference>
          <reference field="6" count="1" selected="0">
            <x v="2"/>
          </reference>
        </references>
      </pivotArea>
    </format>
    <format dxfId="12149">
      <pivotArea collapsedLevelsAreSubtotals="1" fieldPosition="0">
        <references count="2">
          <reference field="1" count="1" selected="0">
            <x v="6"/>
          </reference>
          <reference field="2" count="1">
            <x v="7"/>
          </reference>
        </references>
      </pivotArea>
    </format>
    <format dxfId="12148">
      <pivotArea collapsedLevelsAreSubtotals="1" fieldPosition="0">
        <references count="3">
          <reference field="1" count="1" selected="0">
            <x v="6"/>
          </reference>
          <reference field="2" count="1" selected="0">
            <x v="7"/>
          </reference>
          <reference field="3" count="1">
            <x v="46"/>
          </reference>
        </references>
      </pivotArea>
    </format>
    <format dxfId="12147">
      <pivotArea collapsedLevelsAreSubtotals="1" fieldPosition="0">
        <references count="4">
          <reference field="1" count="1" selected="0">
            <x v="6"/>
          </reference>
          <reference field="2" count="1" selected="0">
            <x v="7"/>
          </reference>
          <reference field="3" count="1" selected="0">
            <x v="46"/>
          </reference>
          <reference field="6" count="1">
            <x v="2"/>
          </reference>
        </references>
      </pivotArea>
    </format>
    <format dxfId="12146">
      <pivotArea collapsedLevelsAreSubtotals="1" fieldPosition="0">
        <references count="5">
          <reference field="1" count="1" selected="0">
            <x v="6"/>
          </reference>
          <reference field="2" count="1" selected="0">
            <x v="7"/>
          </reference>
          <reference field="3" count="1" selected="0">
            <x v="46"/>
          </reference>
          <reference field="4" count="1">
            <x v="193"/>
          </reference>
          <reference field="6" count="1" selected="0">
            <x v="2"/>
          </reference>
        </references>
      </pivotArea>
    </format>
    <format dxfId="12145">
      <pivotArea collapsedLevelsAreSubtotals="1" fieldPosition="0">
        <references count="2">
          <reference field="1" count="1" selected="0">
            <x v="6"/>
          </reference>
          <reference field="2" count="1">
            <x v="9"/>
          </reference>
        </references>
      </pivotArea>
    </format>
    <format dxfId="12144">
      <pivotArea collapsedLevelsAreSubtotals="1" fieldPosition="0">
        <references count="3">
          <reference field="1" count="1" selected="0">
            <x v="6"/>
          </reference>
          <reference field="2" count="1" selected="0">
            <x v="9"/>
          </reference>
          <reference field="3" count="1">
            <x v="54"/>
          </reference>
        </references>
      </pivotArea>
    </format>
    <format dxfId="12143">
      <pivotArea collapsedLevelsAreSubtotals="1" fieldPosition="0">
        <references count="4">
          <reference field="1" count="1" selected="0">
            <x v="6"/>
          </reference>
          <reference field="2" count="1" selected="0">
            <x v="9"/>
          </reference>
          <reference field="3" count="1" selected="0">
            <x v="54"/>
          </reference>
          <reference field="6" count="1">
            <x v="2"/>
          </reference>
        </references>
      </pivotArea>
    </format>
    <format dxfId="12142">
      <pivotArea collapsedLevelsAreSubtotals="1" fieldPosition="0">
        <references count="5">
          <reference field="1" count="1" selected="0">
            <x v="6"/>
          </reference>
          <reference field="2" count="1" selected="0">
            <x v="9"/>
          </reference>
          <reference field="3" count="1" selected="0">
            <x v="54"/>
          </reference>
          <reference field="4" count="1">
            <x v="91"/>
          </reference>
          <reference field="6" count="1" selected="0">
            <x v="2"/>
          </reference>
        </references>
      </pivotArea>
    </format>
    <format dxfId="12141">
      <pivotArea collapsedLevelsAreSubtotals="1" fieldPosition="0">
        <references count="3">
          <reference field="1" count="1" selected="0">
            <x v="6"/>
          </reference>
          <reference field="2" count="1" selected="0">
            <x v="9"/>
          </reference>
          <reference field="3" count="1">
            <x v="77"/>
          </reference>
        </references>
      </pivotArea>
    </format>
    <format dxfId="12140">
      <pivotArea collapsedLevelsAreSubtotals="1" fieldPosition="0">
        <references count="4">
          <reference field="1" count="1" selected="0">
            <x v="6"/>
          </reference>
          <reference field="2" count="1" selected="0">
            <x v="9"/>
          </reference>
          <reference field="3" count="1" selected="0">
            <x v="77"/>
          </reference>
          <reference field="6" count="1">
            <x v="1"/>
          </reference>
        </references>
      </pivotArea>
    </format>
    <format dxfId="12139">
      <pivotArea collapsedLevelsAreSubtotals="1" fieldPosition="0">
        <references count="5">
          <reference field="1" count="1" selected="0">
            <x v="6"/>
          </reference>
          <reference field="2" count="1" selected="0">
            <x v="9"/>
          </reference>
          <reference field="3" count="1" selected="0">
            <x v="77"/>
          </reference>
          <reference field="4" count="1">
            <x v="18"/>
          </reference>
          <reference field="6" count="1" selected="0">
            <x v="1"/>
          </reference>
        </references>
      </pivotArea>
    </format>
    <format dxfId="12138">
      <pivotArea collapsedLevelsAreSubtotals="1" fieldPosition="0">
        <references count="4">
          <reference field="1" count="1" selected="0">
            <x v="6"/>
          </reference>
          <reference field="2" count="1" selected="0">
            <x v="9"/>
          </reference>
          <reference field="3" count="1" selected="0">
            <x v="77"/>
          </reference>
          <reference field="6" count="1">
            <x v="2"/>
          </reference>
        </references>
      </pivotArea>
    </format>
    <format dxfId="12137">
      <pivotArea collapsedLevelsAreSubtotals="1" fieldPosition="0">
        <references count="5">
          <reference field="1" count="1" selected="0">
            <x v="6"/>
          </reference>
          <reference field="2" count="1" selected="0">
            <x v="9"/>
          </reference>
          <reference field="3" count="1" selected="0">
            <x v="77"/>
          </reference>
          <reference field="4" count="7">
            <x v="14"/>
            <x v="15"/>
            <x v="68"/>
            <x v="248"/>
            <x v="369"/>
            <x v="479"/>
            <x v="498"/>
          </reference>
          <reference field="6" count="1" selected="0">
            <x v="2"/>
          </reference>
        </references>
      </pivotArea>
    </format>
    <format dxfId="12136">
      <pivotArea collapsedLevelsAreSubtotals="1" fieldPosition="0">
        <references count="3">
          <reference field="1" count="1" selected="0">
            <x v="6"/>
          </reference>
          <reference field="2" count="1" selected="0">
            <x v="9"/>
          </reference>
          <reference field="3" count="1">
            <x v="78"/>
          </reference>
        </references>
      </pivotArea>
    </format>
    <format dxfId="12135">
      <pivotArea collapsedLevelsAreSubtotals="1" fieldPosition="0">
        <references count="4">
          <reference field="1" count="1" selected="0">
            <x v="6"/>
          </reference>
          <reference field="2" count="1" selected="0">
            <x v="9"/>
          </reference>
          <reference field="3" count="1" selected="0">
            <x v="78"/>
          </reference>
          <reference field="6" count="1">
            <x v="2"/>
          </reference>
        </references>
      </pivotArea>
    </format>
    <format dxfId="12134">
      <pivotArea collapsedLevelsAreSubtotals="1" fieldPosition="0">
        <references count="5">
          <reference field="1" count="1" selected="0">
            <x v="6"/>
          </reference>
          <reference field="2" count="1" selected="0">
            <x v="9"/>
          </reference>
          <reference field="3" count="1" selected="0">
            <x v="78"/>
          </reference>
          <reference field="4" count="1">
            <x v="431"/>
          </reference>
          <reference field="6" count="1" selected="0">
            <x v="2"/>
          </reference>
        </references>
      </pivotArea>
    </format>
    <format dxfId="12133">
      <pivotArea collapsedLevelsAreSubtotals="1" fieldPosition="0">
        <references count="2">
          <reference field="1" count="1" selected="0">
            <x v="6"/>
          </reference>
          <reference field="2" count="1">
            <x v="11"/>
          </reference>
        </references>
      </pivotArea>
    </format>
    <format dxfId="12132">
      <pivotArea collapsedLevelsAreSubtotals="1" fieldPosition="0">
        <references count="3">
          <reference field="1" count="1" selected="0">
            <x v="6"/>
          </reference>
          <reference field="2" count="1" selected="0">
            <x v="11"/>
          </reference>
          <reference field="3" count="1">
            <x v="55"/>
          </reference>
        </references>
      </pivotArea>
    </format>
    <format dxfId="12131">
      <pivotArea collapsedLevelsAreSubtotals="1" fieldPosition="0">
        <references count="4">
          <reference field="1" count="1" selected="0">
            <x v="6"/>
          </reference>
          <reference field="2" count="1" selected="0">
            <x v="11"/>
          </reference>
          <reference field="3" count="1" selected="0">
            <x v="55"/>
          </reference>
          <reference field="6" count="1">
            <x v="0"/>
          </reference>
        </references>
      </pivotArea>
    </format>
    <format dxfId="12130">
      <pivotArea collapsedLevelsAreSubtotals="1" fieldPosition="0">
        <references count="5">
          <reference field="1" count="1" selected="0">
            <x v="6"/>
          </reference>
          <reference field="2" count="1" selected="0">
            <x v="11"/>
          </reference>
          <reference field="3" count="1" selected="0">
            <x v="55"/>
          </reference>
          <reference field="4" count="2">
            <x v="195"/>
            <x v="512"/>
          </reference>
          <reference field="6" count="1" selected="0">
            <x v="0"/>
          </reference>
        </references>
      </pivotArea>
    </format>
    <format dxfId="12129">
      <pivotArea collapsedLevelsAreSubtotals="1" fieldPosition="0">
        <references count="4">
          <reference field="1" count="1" selected="0">
            <x v="6"/>
          </reference>
          <reference field="2" count="1" selected="0">
            <x v="11"/>
          </reference>
          <reference field="3" count="1" selected="0">
            <x v="55"/>
          </reference>
          <reference field="6" count="1">
            <x v="1"/>
          </reference>
        </references>
      </pivotArea>
    </format>
    <format dxfId="12128">
      <pivotArea collapsedLevelsAreSubtotals="1" fieldPosition="0">
        <references count="5">
          <reference field="1" count="1" selected="0">
            <x v="6"/>
          </reference>
          <reference field="2" count="1" selected="0">
            <x v="11"/>
          </reference>
          <reference field="3" count="1" selected="0">
            <x v="55"/>
          </reference>
          <reference field="4" count="4">
            <x v="61"/>
            <x v="399"/>
            <x v="454"/>
            <x v="599"/>
          </reference>
          <reference field="6" count="1" selected="0">
            <x v="1"/>
          </reference>
        </references>
      </pivotArea>
    </format>
    <format dxfId="12127">
      <pivotArea collapsedLevelsAreSubtotals="1" fieldPosition="0">
        <references count="4">
          <reference field="1" count="1" selected="0">
            <x v="6"/>
          </reference>
          <reference field="2" count="1" selected="0">
            <x v="11"/>
          </reference>
          <reference field="3" count="1" selected="0">
            <x v="55"/>
          </reference>
          <reference field="6" count="1">
            <x v="2"/>
          </reference>
        </references>
      </pivotArea>
    </format>
    <format dxfId="12126">
      <pivotArea collapsedLevelsAreSubtotals="1" fieldPosition="0">
        <references count="5">
          <reference field="1" count="1" selected="0">
            <x v="6"/>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12125">
      <pivotArea collapsedLevelsAreSubtotals="1" fieldPosition="0">
        <references count="2">
          <reference field="1" count="1" selected="0">
            <x v="6"/>
          </reference>
          <reference field="2" count="1">
            <x v="13"/>
          </reference>
        </references>
      </pivotArea>
    </format>
    <format dxfId="12124">
      <pivotArea collapsedLevelsAreSubtotals="1" fieldPosition="0">
        <references count="3">
          <reference field="1" count="1" selected="0">
            <x v="6"/>
          </reference>
          <reference field="2" count="1" selected="0">
            <x v="13"/>
          </reference>
          <reference field="3" count="1">
            <x v="17"/>
          </reference>
        </references>
      </pivotArea>
    </format>
    <format dxfId="12123">
      <pivotArea collapsedLevelsAreSubtotals="1" fieldPosition="0">
        <references count="4">
          <reference field="1" count="1" selected="0">
            <x v="6"/>
          </reference>
          <reference field="2" count="1" selected="0">
            <x v="13"/>
          </reference>
          <reference field="3" count="1" selected="0">
            <x v="17"/>
          </reference>
          <reference field="6" count="1">
            <x v="2"/>
          </reference>
        </references>
      </pivotArea>
    </format>
    <format dxfId="12122">
      <pivotArea collapsedLevelsAreSubtotals="1" fieldPosition="0">
        <references count="5">
          <reference field="1" count="1" selected="0">
            <x v="6"/>
          </reference>
          <reference field="2" count="1" selected="0">
            <x v="13"/>
          </reference>
          <reference field="3" count="1" selected="0">
            <x v="17"/>
          </reference>
          <reference field="4" count="1">
            <x v="596"/>
          </reference>
          <reference field="6" count="1" selected="0">
            <x v="2"/>
          </reference>
        </references>
      </pivotArea>
    </format>
    <format dxfId="12121">
      <pivotArea collapsedLevelsAreSubtotals="1" fieldPosition="0">
        <references count="3">
          <reference field="1" count="1" selected="0">
            <x v="6"/>
          </reference>
          <reference field="2" count="1" selected="0">
            <x v="13"/>
          </reference>
          <reference field="3" count="1">
            <x v="30"/>
          </reference>
        </references>
      </pivotArea>
    </format>
    <format dxfId="12120">
      <pivotArea collapsedLevelsAreSubtotals="1" fieldPosition="0">
        <references count="4">
          <reference field="1" count="1" selected="0">
            <x v="6"/>
          </reference>
          <reference field="2" count="1" selected="0">
            <x v="13"/>
          </reference>
          <reference field="3" count="1" selected="0">
            <x v="30"/>
          </reference>
          <reference field="6" count="1">
            <x v="2"/>
          </reference>
        </references>
      </pivotArea>
    </format>
    <format dxfId="12119">
      <pivotArea collapsedLevelsAreSubtotals="1" fieldPosition="0">
        <references count="5">
          <reference field="1" count="1" selected="0">
            <x v="6"/>
          </reference>
          <reference field="2" count="1" selected="0">
            <x v="13"/>
          </reference>
          <reference field="3" count="1" selected="0">
            <x v="30"/>
          </reference>
          <reference field="4" count="1">
            <x v="375"/>
          </reference>
          <reference field="6" count="1" selected="0">
            <x v="2"/>
          </reference>
        </references>
      </pivotArea>
    </format>
    <format dxfId="12118">
      <pivotArea collapsedLevelsAreSubtotals="1" fieldPosition="0">
        <references count="3">
          <reference field="1" count="1" selected="0">
            <x v="6"/>
          </reference>
          <reference field="2" count="1" selected="0">
            <x v="13"/>
          </reference>
          <reference field="3" count="1">
            <x v="31"/>
          </reference>
        </references>
      </pivotArea>
    </format>
    <format dxfId="12117">
      <pivotArea collapsedLevelsAreSubtotals="1" fieldPosition="0">
        <references count="4">
          <reference field="1" count="1" selected="0">
            <x v="6"/>
          </reference>
          <reference field="2" count="1" selected="0">
            <x v="13"/>
          </reference>
          <reference field="3" count="1" selected="0">
            <x v="31"/>
          </reference>
          <reference field="6" count="1">
            <x v="1"/>
          </reference>
        </references>
      </pivotArea>
    </format>
    <format dxfId="12116">
      <pivotArea collapsedLevelsAreSubtotals="1" fieldPosition="0">
        <references count="5">
          <reference field="1" count="1" selected="0">
            <x v="6"/>
          </reference>
          <reference field="2" count="1" selected="0">
            <x v="13"/>
          </reference>
          <reference field="3" count="1" selected="0">
            <x v="31"/>
          </reference>
          <reference field="4" count="1">
            <x v="594"/>
          </reference>
          <reference field="6" count="1" selected="0">
            <x v="1"/>
          </reference>
        </references>
      </pivotArea>
    </format>
    <format dxfId="12115">
      <pivotArea collapsedLevelsAreSubtotals="1" fieldPosition="0">
        <references count="4">
          <reference field="1" count="1" selected="0">
            <x v="6"/>
          </reference>
          <reference field="2" count="1" selected="0">
            <x v="13"/>
          </reference>
          <reference field="3" count="1" selected="0">
            <x v="31"/>
          </reference>
          <reference field="6" count="1">
            <x v="2"/>
          </reference>
        </references>
      </pivotArea>
    </format>
    <format dxfId="12114">
      <pivotArea collapsedLevelsAreSubtotals="1" fieldPosition="0">
        <references count="5">
          <reference field="1" count="1" selected="0">
            <x v="6"/>
          </reference>
          <reference field="2" count="1" selected="0">
            <x v="13"/>
          </reference>
          <reference field="3" count="1" selected="0">
            <x v="31"/>
          </reference>
          <reference field="4" count="4">
            <x v="27"/>
            <x v="71"/>
            <x v="73"/>
            <x v="616"/>
          </reference>
          <reference field="6" count="1" selected="0">
            <x v="2"/>
          </reference>
        </references>
      </pivotArea>
    </format>
    <format dxfId="12113">
      <pivotArea collapsedLevelsAreSubtotals="1" fieldPosition="0">
        <references count="3">
          <reference field="1" count="1" selected="0">
            <x v="6"/>
          </reference>
          <reference field="2" count="1" selected="0">
            <x v="13"/>
          </reference>
          <reference field="3" count="1">
            <x v="47"/>
          </reference>
        </references>
      </pivotArea>
    </format>
    <format dxfId="12112">
      <pivotArea collapsedLevelsAreSubtotals="1" fieldPosition="0">
        <references count="4">
          <reference field="1" count="1" selected="0">
            <x v="6"/>
          </reference>
          <reference field="2" count="1" selected="0">
            <x v="13"/>
          </reference>
          <reference field="3" count="1" selected="0">
            <x v="47"/>
          </reference>
          <reference field="6" count="1">
            <x v="2"/>
          </reference>
        </references>
      </pivotArea>
    </format>
    <format dxfId="12111">
      <pivotArea collapsedLevelsAreSubtotals="1" fieldPosition="0">
        <references count="5">
          <reference field="1" count="1" selected="0">
            <x v="6"/>
          </reference>
          <reference field="2" count="1" selected="0">
            <x v="13"/>
          </reference>
          <reference field="3" count="1" selected="0">
            <x v="47"/>
          </reference>
          <reference field="4" count="12">
            <x v="2"/>
            <x v="10"/>
            <x v="11"/>
            <x v="12"/>
            <x v="13"/>
            <x v="144"/>
            <x v="219"/>
            <x v="220"/>
            <x v="595"/>
            <x v="597"/>
            <x v="598"/>
            <x v="617"/>
          </reference>
          <reference field="6" count="1" selected="0">
            <x v="2"/>
          </reference>
        </references>
      </pivotArea>
    </format>
    <format dxfId="12110">
      <pivotArea collapsedLevelsAreSubtotals="1" fieldPosition="0">
        <references count="3">
          <reference field="1" count="1" selected="0">
            <x v="6"/>
          </reference>
          <reference field="2" count="1" selected="0">
            <x v="13"/>
          </reference>
          <reference field="3" count="1">
            <x v="57"/>
          </reference>
        </references>
      </pivotArea>
    </format>
    <format dxfId="12109">
      <pivotArea collapsedLevelsAreSubtotals="1" fieldPosition="0">
        <references count="4">
          <reference field="1" count="1" selected="0">
            <x v="6"/>
          </reference>
          <reference field="2" count="1" selected="0">
            <x v="13"/>
          </reference>
          <reference field="3" count="1" selected="0">
            <x v="57"/>
          </reference>
          <reference field="6" count="1">
            <x v="2"/>
          </reference>
        </references>
      </pivotArea>
    </format>
    <format dxfId="12108">
      <pivotArea collapsedLevelsAreSubtotals="1" fieldPosition="0">
        <references count="5">
          <reference field="1" count="1" selected="0">
            <x v="6"/>
          </reference>
          <reference field="2" count="1" selected="0">
            <x v="13"/>
          </reference>
          <reference field="3" count="1" selected="0">
            <x v="57"/>
          </reference>
          <reference field="4" count="9">
            <x v="6"/>
            <x v="7"/>
            <x v="8"/>
            <x v="9"/>
            <x v="72"/>
            <x v="98"/>
            <x v="99"/>
            <x v="221"/>
            <x v="222"/>
          </reference>
          <reference field="6" count="1" selected="0">
            <x v="2"/>
          </reference>
        </references>
      </pivotArea>
    </format>
    <format dxfId="12107">
      <pivotArea collapsedLevelsAreSubtotals="1" fieldPosition="0">
        <references count="3">
          <reference field="1" count="1" selected="0">
            <x v="6"/>
          </reference>
          <reference field="2" count="1" selected="0">
            <x v="13"/>
          </reference>
          <reference field="3" count="1">
            <x v="61"/>
          </reference>
        </references>
      </pivotArea>
    </format>
    <format dxfId="12106">
      <pivotArea collapsedLevelsAreSubtotals="1" fieldPosition="0">
        <references count="4">
          <reference field="1" count="1" selected="0">
            <x v="6"/>
          </reference>
          <reference field="2" count="1" selected="0">
            <x v="13"/>
          </reference>
          <reference field="3" count="1" selected="0">
            <x v="61"/>
          </reference>
          <reference field="6" count="1">
            <x v="2"/>
          </reference>
        </references>
      </pivotArea>
    </format>
    <format dxfId="12105">
      <pivotArea collapsedLevelsAreSubtotals="1" fieldPosition="0">
        <references count="5">
          <reference field="1" count="1" selected="0">
            <x v="6"/>
          </reference>
          <reference field="2" count="1" selected="0">
            <x v="13"/>
          </reference>
          <reference field="3" count="1" selected="0">
            <x v="61"/>
          </reference>
          <reference field="4" count="1">
            <x v="49"/>
          </reference>
          <reference field="6" count="1" selected="0">
            <x v="2"/>
          </reference>
        </references>
      </pivotArea>
    </format>
    <format dxfId="12104">
      <pivotArea collapsedLevelsAreSubtotals="1" fieldPosition="0">
        <references count="3">
          <reference field="1" count="1" selected="0">
            <x v="6"/>
          </reference>
          <reference field="2" count="1" selected="0">
            <x v="13"/>
          </reference>
          <reference field="3" count="1">
            <x v="70"/>
          </reference>
        </references>
      </pivotArea>
    </format>
    <format dxfId="12103">
      <pivotArea collapsedLevelsAreSubtotals="1" fieldPosition="0">
        <references count="4">
          <reference field="1" count="1" selected="0">
            <x v="6"/>
          </reference>
          <reference field="2" count="1" selected="0">
            <x v="13"/>
          </reference>
          <reference field="3" count="1" selected="0">
            <x v="70"/>
          </reference>
          <reference field="6" count="1">
            <x v="2"/>
          </reference>
        </references>
      </pivotArea>
    </format>
    <format dxfId="12102">
      <pivotArea collapsedLevelsAreSubtotals="1" fieldPosition="0">
        <references count="5">
          <reference field="1" count="1" selected="0">
            <x v="6"/>
          </reference>
          <reference field="2" count="1" selected="0">
            <x v="13"/>
          </reference>
          <reference field="3" count="1" selected="0">
            <x v="70"/>
          </reference>
          <reference field="4" count="2">
            <x v="408"/>
            <x v="619"/>
          </reference>
          <reference field="6" count="1" selected="0">
            <x v="2"/>
          </reference>
        </references>
      </pivotArea>
    </format>
    <format dxfId="12101">
      <pivotArea collapsedLevelsAreSubtotals="1" fieldPosition="0">
        <references count="3">
          <reference field="1" count="1" selected="0">
            <x v="6"/>
          </reference>
          <reference field="2" count="1" selected="0">
            <x v="13"/>
          </reference>
          <reference field="3" count="1">
            <x v="89"/>
          </reference>
        </references>
      </pivotArea>
    </format>
    <format dxfId="12100">
      <pivotArea collapsedLevelsAreSubtotals="1" fieldPosition="0">
        <references count="4">
          <reference field="1" count="1" selected="0">
            <x v="6"/>
          </reference>
          <reference field="2" count="1" selected="0">
            <x v="13"/>
          </reference>
          <reference field="3" count="1" selected="0">
            <x v="89"/>
          </reference>
          <reference field="6" count="1">
            <x v="2"/>
          </reference>
        </references>
      </pivotArea>
    </format>
    <format dxfId="12099">
      <pivotArea collapsedLevelsAreSubtotals="1" fieldPosition="0">
        <references count="5">
          <reference field="1" count="1" selected="0">
            <x v="6"/>
          </reference>
          <reference field="2" count="1" selected="0">
            <x v="13"/>
          </reference>
          <reference field="3" count="1" selected="0">
            <x v="89"/>
          </reference>
          <reference field="4" count="1">
            <x v="618"/>
          </reference>
          <reference field="6" count="1" selected="0">
            <x v="2"/>
          </reference>
        </references>
      </pivotArea>
    </format>
    <format dxfId="12098">
      <pivotArea collapsedLevelsAreSubtotals="1" fieldPosition="0">
        <references count="3">
          <reference field="1" count="1" selected="0">
            <x v="6"/>
          </reference>
          <reference field="2" count="1" selected="0">
            <x v="13"/>
          </reference>
          <reference field="3" count="1">
            <x v="92"/>
          </reference>
        </references>
      </pivotArea>
    </format>
    <format dxfId="12097">
      <pivotArea collapsedLevelsAreSubtotals="1" fieldPosition="0">
        <references count="4">
          <reference field="1" count="1" selected="0">
            <x v="6"/>
          </reference>
          <reference field="2" count="1" selected="0">
            <x v="13"/>
          </reference>
          <reference field="3" count="1" selected="0">
            <x v="92"/>
          </reference>
          <reference field="6" count="1">
            <x v="2"/>
          </reference>
        </references>
      </pivotArea>
    </format>
    <format dxfId="12096">
      <pivotArea collapsedLevelsAreSubtotals="1" fieldPosition="0">
        <references count="5">
          <reference field="1" count="1" selected="0">
            <x v="6"/>
          </reference>
          <reference field="2" count="1" selected="0">
            <x v="13"/>
          </reference>
          <reference field="3" count="1" selected="0">
            <x v="92"/>
          </reference>
          <reference field="4" count="1">
            <x v="189"/>
          </reference>
          <reference field="6" count="1" selected="0">
            <x v="2"/>
          </reference>
        </references>
      </pivotArea>
    </format>
    <format dxfId="12095">
      <pivotArea collapsedLevelsAreSubtotals="1" fieldPosition="0">
        <references count="2">
          <reference field="1" count="1" selected="0">
            <x v="6"/>
          </reference>
          <reference field="2" count="1">
            <x v="16"/>
          </reference>
        </references>
      </pivotArea>
    </format>
    <format dxfId="12094">
      <pivotArea collapsedLevelsAreSubtotals="1" fieldPosition="0">
        <references count="3">
          <reference field="1" count="1" selected="0">
            <x v="6"/>
          </reference>
          <reference field="2" count="1" selected="0">
            <x v="16"/>
          </reference>
          <reference field="3" count="1">
            <x v="104"/>
          </reference>
        </references>
      </pivotArea>
    </format>
    <format dxfId="12093">
      <pivotArea collapsedLevelsAreSubtotals="1" fieldPosition="0">
        <references count="4">
          <reference field="1" count="1" selected="0">
            <x v="6"/>
          </reference>
          <reference field="2" count="1" selected="0">
            <x v="16"/>
          </reference>
          <reference field="3" count="1" selected="0">
            <x v="104"/>
          </reference>
          <reference field="6" count="1">
            <x v="2"/>
          </reference>
        </references>
      </pivotArea>
    </format>
    <format dxfId="12092">
      <pivotArea collapsedLevelsAreSubtotals="1" fieldPosition="0">
        <references count="5">
          <reference field="1" count="1" selected="0">
            <x v="6"/>
          </reference>
          <reference field="2" count="1" selected="0">
            <x v="16"/>
          </reference>
          <reference field="3" count="1" selected="0">
            <x v="104"/>
          </reference>
          <reference field="4" count="1">
            <x v="257"/>
          </reference>
          <reference field="6" count="1" selected="0">
            <x v="2"/>
          </reference>
        </references>
      </pivotArea>
    </format>
    <format dxfId="12091">
      <pivotArea collapsedLevelsAreSubtotals="1" fieldPosition="0">
        <references count="1">
          <reference field="1" count="1">
            <x v="7"/>
          </reference>
        </references>
      </pivotArea>
    </format>
    <format dxfId="12090">
      <pivotArea collapsedLevelsAreSubtotals="1" fieldPosition="0">
        <references count="2">
          <reference field="1" count="1" selected="0">
            <x v="7"/>
          </reference>
          <reference field="2" count="1">
            <x v="0"/>
          </reference>
        </references>
      </pivotArea>
    </format>
    <format dxfId="12089">
      <pivotArea collapsedLevelsAreSubtotals="1" fieldPosition="0">
        <references count="3">
          <reference field="1" count="1" selected="0">
            <x v="7"/>
          </reference>
          <reference field="2" count="1" selected="0">
            <x v="0"/>
          </reference>
          <reference field="3" count="1">
            <x v="0"/>
          </reference>
        </references>
      </pivotArea>
    </format>
    <format dxfId="12088">
      <pivotArea collapsedLevelsAreSubtotals="1" fieldPosition="0">
        <references count="4">
          <reference field="1" count="1" selected="0">
            <x v="7"/>
          </reference>
          <reference field="2" count="1" selected="0">
            <x v="0"/>
          </reference>
          <reference field="3" count="1" selected="0">
            <x v="0"/>
          </reference>
          <reference field="6" count="1">
            <x v="2"/>
          </reference>
        </references>
      </pivotArea>
    </format>
    <format dxfId="12087">
      <pivotArea collapsedLevelsAreSubtotals="1" fieldPosition="0">
        <references count="5">
          <reference field="1" count="1" selected="0">
            <x v="7"/>
          </reference>
          <reference field="2" count="1" selected="0">
            <x v="0"/>
          </reference>
          <reference field="3" count="1" selected="0">
            <x v="0"/>
          </reference>
          <reference field="4" count="2">
            <x v="199"/>
            <x v="292"/>
          </reference>
          <reference field="6" count="1" selected="0">
            <x v="2"/>
          </reference>
        </references>
      </pivotArea>
    </format>
    <format dxfId="12086">
      <pivotArea collapsedLevelsAreSubtotals="1" fieldPosition="0">
        <references count="3">
          <reference field="1" count="1" selected="0">
            <x v="7"/>
          </reference>
          <reference field="2" count="1" selected="0">
            <x v="0"/>
          </reference>
          <reference field="3" count="1">
            <x v="5"/>
          </reference>
        </references>
      </pivotArea>
    </format>
    <format dxfId="12085">
      <pivotArea collapsedLevelsAreSubtotals="1" fieldPosition="0">
        <references count="4">
          <reference field="1" count="1" selected="0">
            <x v="7"/>
          </reference>
          <reference field="2" count="1" selected="0">
            <x v="0"/>
          </reference>
          <reference field="3" count="1" selected="0">
            <x v="5"/>
          </reference>
          <reference field="6" count="1">
            <x v="2"/>
          </reference>
        </references>
      </pivotArea>
    </format>
    <format dxfId="12084">
      <pivotArea collapsedLevelsAreSubtotals="1" fieldPosition="0">
        <references count="5">
          <reference field="1" count="1" selected="0">
            <x v="7"/>
          </reference>
          <reference field="2" count="1" selected="0">
            <x v="0"/>
          </reference>
          <reference field="3" count="1" selected="0">
            <x v="5"/>
          </reference>
          <reference field="4" count="1">
            <x v="211"/>
          </reference>
          <reference field="6" count="1" selected="0">
            <x v="2"/>
          </reference>
        </references>
      </pivotArea>
    </format>
    <format dxfId="12083">
      <pivotArea collapsedLevelsAreSubtotals="1" fieldPosition="0">
        <references count="3">
          <reference field="1" count="1" selected="0">
            <x v="7"/>
          </reference>
          <reference field="2" count="1" selected="0">
            <x v="0"/>
          </reference>
          <reference field="3" count="1">
            <x v="8"/>
          </reference>
        </references>
      </pivotArea>
    </format>
    <format dxfId="12082">
      <pivotArea collapsedLevelsAreSubtotals="1" fieldPosition="0">
        <references count="4">
          <reference field="1" count="1" selected="0">
            <x v="7"/>
          </reference>
          <reference field="2" count="1" selected="0">
            <x v="0"/>
          </reference>
          <reference field="3" count="1" selected="0">
            <x v="8"/>
          </reference>
          <reference field="6" count="1">
            <x v="1"/>
          </reference>
        </references>
      </pivotArea>
    </format>
    <format dxfId="12081">
      <pivotArea collapsedLevelsAreSubtotals="1" fieldPosition="0">
        <references count="5">
          <reference field="1" count="1" selected="0">
            <x v="7"/>
          </reference>
          <reference field="2" count="1" selected="0">
            <x v="0"/>
          </reference>
          <reference field="3" count="1" selected="0">
            <x v="8"/>
          </reference>
          <reference field="4" count="2">
            <x v="106"/>
            <x v="174"/>
          </reference>
          <reference field="6" count="1" selected="0">
            <x v="1"/>
          </reference>
        </references>
      </pivotArea>
    </format>
    <format dxfId="12080">
      <pivotArea collapsedLevelsAreSubtotals="1" fieldPosition="0">
        <references count="4">
          <reference field="1" count="1" selected="0">
            <x v="7"/>
          </reference>
          <reference field="2" count="1" selected="0">
            <x v="0"/>
          </reference>
          <reference field="3" count="1" selected="0">
            <x v="8"/>
          </reference>
          <reference field="6" count="1">
            <x v="2"/>
          </reference>
        </references>
      </pivotArea>
    </format>
    <format dxfId="12079">
      <pivotArea collapsedLevelsAreSubtotals="1" fieldPosition="0">
        <references count="5">
          <reference field="1" count="1" selected="0">
            <x v="7"/>
          </reference>
          <reference field="2" count="1" selected="0">
            <x v="0"/>
          </reference>
          <reference field="3" count="1" selected="0">
            <x v="8"/>
          </reference>
          <reference field="4" count="4">
            <x v="81"/>
            <x v="270"/>
            <x v="271"/>
            <x v="499"/>
          </reference>
          <reference field="6" count="1" selected="0">
            <x v="2"/>
          </reference>
        </references>
      </pivotArea>
    </format>
    <format dxfId="12078">
      <pivotArea collapsedLevelsAreSubtotals="1" fieldPosition="0">
        <references count="3">
          <reference field="1" count="1" selected="0">
            <x v="7"/>
          </reference>
          <reference field="2" count="1" selected="0">
            <x v="0"/>
          </reference>
          <reference field="3" count="1">
            <x v="13"/>
          </reference>
        </references>
      </pivotArea>
    </format>
    <format dxfId="12077">
      <pivotArea collapsedLevelsAreSubtotals="1" fieldPosition="0">
        <references count="4">
          <reference field="1" count="1" selected="0">
            <x v="7"/>
          </reference>
          <reference field="2" count="1" selected="0">
            <x v="0"/>
          </reference>
          <reference field="3" count="1" selected="0">
            <x v="13"/>
          </reference>
          <reference field="6" count="1">
            <x v="2"/>
          </reference>
        </references>
      </pivotArea>
    </format>
    <format dxfId="12076">
      <pivotArea collapsedLevelsAreSubtotals="1" fieldPosition="0">
        <references count="5">
          <reference field="1" count="1" selected="0">
            <x v="7"/>
          </reference>
          <reference field="2" count="1" selected="0">
            <x v="0"/>
          </reference>
          <reference field="3" count="1" selected="0">
            <x v="13"/>
          </reference>
          <reference field="4" count="1">
            <x v="509"/>
          </reference>
          <reference field="6" count="1" selected="0">
            <x v="2"/>
          </reference>
        </references>
      </pivotArea>
    </format>
    <format dxfId="12075">
      <pivotArea collapsedLevelsAreSubtotals="1" fieldPosition="0">
        <references count="3">
          <reference field="1" count="1" selected="0">
            <x v="7"/>
          </reference>
          <reference field="2" count="1" selected="0">
            <x v="0"/>
          </reference>
          <reference field="3" count="1">
            <x v="29"/>
          </reference>
        </references>
      </pivotArea>
    </format>
    <format dxfId="12074">
      <pivotArea collapsedLevelsAreSubtotals="1" fieldPosition="0">
        <references count="4">
          <reference field="1" count="1" selected="0">
            <x v="7"/>
          </reference>
          <reference field="2" count="1" selected="0">
            <x v="0"/>
          </reference>
          <reference field="3" count="1" selected="0">
            <x v="29"/>
          </reference>
          <reference field="6" count="1">
            <x v="2"/>
          </reference>
        </references>
      </pivotArea>
    </format>
    <format dxfId="12073">
      <pivotArea collapsedLevelsAreSubtotals="1" fieldPosition="0">
        <references count="5">
          <reference field="1" count="1" selected="0">
            <x v="7"/>
          </reference>
          <reference field="2" count="1" selected="0">
            <x v="0"/>
          </reference>
          <reference field="3" count="1" selected="0">
            <x v="29"/>
          </reference>
          <reference field="4" count="1">
            <x v="76"/>
          </reference>
          <reference field="6" count="1" selected="0">
            <x v="2"/>
          </reference>
        </references>
      </pivotArea>
    </format>
    <format dxfId="12072">
      <pivotArea collapsedLevelsAreSubtotals="1" fieldPosition="0">
        <references count="3">
          <reference field="1" count="1" selected="0">
            <x v="7"/>
          </reference>
          <reference field="2" count="1" selected="0">
            <x v="0"/>
          </reference>
          <reference field="3" count="1">
            <x v="113"/>
          </reference>
        </references>
      </pivotArea>
    </format>
    <format dxfId="12071">
      <pivotArea collapsedLevelsAreSubtotals="1" fieldPosition="0">
        <references count="4">
          <reference field="1" count="1" selected="0">
            <x v="7"/>
          </reference>
          <reference field="2" count="1" selected="0">
            <x v="0"/>
          </reference>
          <reference field="3" count="1" selected="0">
            <x v="113"/>
          </reference>
          <reference field="6" count="1">
            <x v="2"/>
          </reference>
        </references>
      </pivotArea>
    </format>
    <format dxfId="12070">
      <pivotArea collapsedLevelsAreSubtotals="1" fieldPosition="0">
        <references count="5">
          <reference field="1" count="1" selected="0">
            <x v="7"/>
          </reference>
          <reference field="2" count="1" selected="0">
            <x v="0"/>
          </reference>
          <reference field="3" count="1" selected="0">
            <x v="113"/>
          </reference>
          <reference field="4" count="7">
            <x v="271"/>
            <x v="366"/>
            <x v="373"/>
            <x v="397"/>
            <x v="402"/>
            <x v="407"/>
            <x v="443"/>
          </reference>
          <reference field="6" count="1" selected="0">
            <x v="2"/>
          </reference>
        </references>
      </pivotArea>
    </format>
    <format dxfId="12069">
      <pivotArea collapsedLevelsAreSubtotals="1" fieldPosition="0">
        <references count="2">
          <reference field="1" count="1" selected="0">
            <x v="7"/>
          </reference>
          <reference field="2" count="1">
            <x v="1"/>
          </reference>
        </references>
      </pivotArea>
    </format>
    <format dxfId="12068">
      <pivotArea collapsedLevelsAreSubtotals="1" fieldPosition="0">
        <references count="3">
          <reference field="1" count="1" selected="0">
            <x v="7"/>
          </reference>
          <reference field="2" count="1" selected="0">
            <x v="1"/>
          </reference>
          <reference field="3" count="1">
            <x v="9"/>
          </reference>
        </references>
      </pivotArea>
    </format>
    <format dxfId="12067">
      <pivotArea collapsedLevelsAreSubtotals="1" fieldPosition="0">
        <references count="4">
          <reference field="1" count="1" selected="0">
            <x v="7"/>
          </reference>
          <reference field="2" count="1" selected="0">
            <x v="1"/>
          </reference>
          <reference field="3" count="1" selected="0">
            <x v="9"/>
          </reference>
          <reference field="6" count="1">
            <x v="2"/>
          </reference>
        </references>
      </pivotArea>
    </format>
    <format dxfId="12066">
      <pivotArea collapsedLevelsAreSubtotals="1" fieldPosition="0">
        <references count="5">
          <reference field="1" count="1" selected="0">
            <x v="7"/>
          </reference>
          <reference field="2" count="1" selected="0">
            <x v="1"/>
          </reference>
          <reference field="3" count="1" selected="0">
            <x v="9"/>
          </reference>
          <reference field="4" count="1">
            <x v="88"/>
          </reference>
          <reference field="6" count="1" selected="0">
            <x v="2"/>
          </reference>
        </references>
      </pivotArea>
    </format>
    <format dxfId="12065">
      <pivotArea collapsedLevelsAreSubtotals="1" fieldPosition="0">
        <references count="3">
          <reference field="1" count="1" selected="0">
            <x v="7"/>
          </reference>
          <reference field="2" count="1" selected="0">
            <x v="1"/>
          </reference>
          <reference field="3" count="1">
            <x v="19"/>
          </reference>
        </references>
      </pivotArea>
    </format>
    <format dxfId="12064">
      <pivotArea collapsedLevelsAreSubtotals="1" fieldPosition="0">
        <references count="4">
          <reference field="1" count="1" selected="0">
            <x v="7"/>
          </reference>
          <reference field="2" count="1" selected="0">
            <x v="1"/>
          </reference>
          <reference field="3" count="1" selected="0">
            <x v="19"/>
          </reference>
          <reference field="6" count="1">
            <x v="1"/>
          </reference>
        </references>
      </pivotArea>
    </format>
    <format dxfId="12063">
      <pivotArea collapsedLevelsAreSubtotals="1" fieldPosition="0">
        <references count="5">
          <reference field="1" count="1" selected="0">
            <x v="7"/>
          </reference>
          <reference field="2" count="1" selected="0">
            <x v="1"/>
          </reference>
          <reference field="3" count="1" selected="0">
            <x v="19"/>
          </reference>
          <reference field="4" count="4">
            <x v="28"/>
            <x v="365"/>
            <x v="367"/>
            <x v="403"/>
          </reference>
          <reference field="6" count="1" selected="0">
            <x v="1"/>
          </reference>
        </references>
      </pivotArea>
    </format>
    <format dxfId="12062">
      <pivotArea collapsedLevelsAreSubtotals="1" fieldPosition="0">
        <references count="4">
          <reference field="1" count="1" selected="0">
            <x v="7"/>
          </reference>
          <reference field="2" count="1" selected="0">
            <x v="1"/>
          </reference>
          <reference field="3" count="1" selected="0">
            <x v="19"/>
          </reference>
          <reference field="6" count="1">
            <x v="2"/>
          </reference>
        </references>
      </pivotArea>
    </format>
    <format dxfId="12061">
      <pivotArea collapsedLevelsAreSubtotals="1" fieldPosition="0">
        <references count="5">
          <reference field="1" count="1" selected="0">
            <x v="7"/>
          </reference>
          <reference field="2" count="1" selected="0">
            <x v="1"/>
          </reference>
          <reference field="3" count="1" selected="0">
            <x v="19"/>
          </reference>
          <reference field="4" count="20">
            <x v="45"/>
            <x v="66"/>
            <x v="117"/>
            <x v="169"/>
            <x v="211"/>
            <x v="227"/>
            <x v="230"/>
            <x v="245"/>
            <x v="286"/>
            <x v="361"/>
            <x v="363"/>
            <x v="364"/>
            <x v="368"/>
            <x v="370"/>
            <x v="371"/>
            <x v="372"/>
            <x v="390"/>
            <x v="394"/>
            <x v="398"/>
            <x v="406"/>
          </reference>
          <reference field="6" count="1" selected="0">
            <x v="2"/>
          </reference>
        </references>
      </pivotArea>
    </format>
    <format dxfId="12060">
      <pivotArea collapsedLevelsAreSubtotals="1" fieldPosition="0">
        <references count="3">
          <reference field="1" count="1" selected="0">
            <x v="7"/>
          </reference>
          <reference field="2" count="1" selected="0">
            <x v="1"/>
          </reference>
          <reference field="3" count="1">
            <x v="21"/>
          </reference>
        </references>
      </pivotArea>
    </format>
    <format dxfId="12059">
      <pivotArea collapsedLevelsAreSubtotals="1" fieldPosition="0">
        <references count="4">
          <reference field="1" count="1" selected="0">
            <x v="7"/>
          </reference>
          <reference field="2" count="1" selected="0">
            <x v="1"/>
          </reference>
          <reference field="3" count="1" selected="0">
            <x v="21"/>
          </reference>
          <reference field="6" count="1">
            <x v="2"/>
          </reference>
        </references>
      </pivotArea>
    </format>
    <format dxfId="12058">
      <pivotArea collapsedLevelsAreSubtotals="1" fieldPosition="0">
        <references count="5">
          <reference field="1" count="1" selected="0">
            <x v="7"/>
          </reference>
          <reference field="2" count="1" selected="0">
            <x v="1"/>
          </reference>
          <reference field="3" count="1" selected="0">
            <x v="21"/>
          </reference>
          <reference field="4" count="1">
            <x v="180"/>
          </reference>
          <reference field="6" count="1" selected="0">
            <x v="2"/>
          </reference>
        </references>
      </pivotArea>
    </format>
    <format dxfId="12057">
      <pivotArea collapsedLevelsAreSubtotals="1" fieldPosition="0">
        <references count="3">
          <reference field="1" count="1" selected="0">
            <x v="7"/>
          </reference>
          <reference field="2" count="1" selected="0">
            <x v="1"/>
          </reference>
          <reference field="3" count="1">
            <x v="22"/>
          </reference>
        </references>
      </pivotArea>
    </format>
    <format dxfId="12056">
      <pivotArea collapsedLevelsAreSubtotals="1" fieldPosition="0">
        <references count="4">
          <reference field="1" count="1" selected="0">
            <x v="7"/>
          </reference>
          <reference field="2" count="1" selected="0">
            <x v="1"/>
          </reference>
          <reference field="3" count="1" selected="0">
            <x v="22"/>
          </reference>
          <reference field="6" count="1">
            <x v="2"/>
          </reference>
        </references>
      </pivotArea>
    </format>
    <format dxfId="12055">
      <pivotArea collapsedLevelsAreSubtotals="1" fieldPosition="0">
        <references count="5">
          <reference field="1" count="1" selected="0">
            <x v="7"/>
          </reference>
          <reference field="2" count="1" selected="0">
            <x v="1"/>
          </reference>
          <reference field="3" count="1" selected="0">
            <x v="22"/>
          </reference>
          <reference field="4" count="1">
            <x v="32"/>
          </reference>
          <reference field="6" count="1" selected="0">
            <x v="2"/>
          </reference>
        </references>
      </pivotArea>
    </format>
    <format dxfId="12054">
      <pivotArea collapsedLevelsAreSubtotals="1" fieldPosition="0">
        <references count="3">
          <reference field="1" count="1" selected="0">
            <x v="7"/>
          </reference>
          <reference field="2" count="1" selected="0">
            <x v="1"/>
          </reference>
          <reference field="3" count="1">
            <x v="48"/>
          </reference>
        </references>
      </pivotArea>
    </format>
    <format dxfId="12053">
      <pivotArea collapsedLevelsAreSubtotals="1" fieldPosition="0">
        <references count="4">
          <reference field="1" count="1" selected="0">
            <x v="7"/>
          </reference>
          <reference field="2" count="1" selected="0">
            <x v="1"/>
          </reference>
          <reference field="3" count="1" selected="0">
            <x v="48"/>
          </reference>
          <reference field="6" count="1">
            <x v="2"/>
          </reference>
        </references>
      </pivotArea>
    </format>
    <format dxfId="12052">
      <pivotArea collapsedLevelsAreSubtotals="1" fieldPosition="0">
        <references count="5">
          <reference field="1" count="1" selected="0">
            <x v="7"/>
          </reference>
          <reference field="2" count="1" selected="0">
            <x v="1"/>
          </reference>
          <reference field="3" count="1" selected="0">
            <x v="48"/>
          </reference>
          <reference field="4" count="1">
            <x v="486"/>
          </reference>
          <reference field="6" count="1" selected="0">
            <x v="2"/>
          </reference>
        </references>
      </pivotArea>
    </format>
    <format dxfId="12051">
      <pivotArea collapsedLevelsAreSubtotals="1" fieldPosition="0">
        <references count="3">
          <reference field="1" count="1" selected="0">
            <x v="7"/>
          </reference>
          <reference field="2" count="1" selected="0">
            <x v="1"/>
          </reference>
          <reference field="3" count="1">
            <x v="66"/>
          </reference>
        </references>
      </pivotArea>
    </format>
    <format dxfId="12050">
      <pivotArea collapsedLevelsAreSubtotals="1" fieldPosition="0">
        <references count="4">
          <reference field="1" count="1" selected="0">
            <x v="7"/>
          </reference>
          <reference field="2" count="1" selected="0">
            <x v="1"/>
          </reference>
          <reference field="3" count="1" selected="0">
            <x v="66"/>
          </reference>
          <reference field="6" count="1">
            <x v="1"/>
          </reference>
        </references>
      </pivotArea>
    </format>
    <format dxfId="12049">
      <pivotArea collapsedLevelsAreSubtotals="1" fieldPosition="0">
        <references count="5">
          <reference field="1" count="1" selected="0">
            <x v="7"/>
          </reference>
          <reference field="2" count="1" selected="0">
            <x v="1"/>
          </reference>
          <reference field="3" count="1" selected="0">
            <x v="66"/>
          </reference>
          <reference field="4" count="2">
            <x v="1"/>
            <x v="157"/>
          </reference>
          <reference field="6" count="1" selected="0">
            <x v="1"/>
          </reference>
        </references>
      </pivotArea>
    </format>
    <format dxfId="12048">
      <pivotArea collapsedLevelsAreSubtotals="1" fieldPosition="0">
        <references count="3">
          <reference field="1" count="1" selected="0">
            <x v="7"/>
          </reference>
          <reference field="2" count="1" selected="0">
            <x v="1"/>
          </reference>
          <reference field="3" count="1">
            <x v="93"/>
          </reference>
        </references>
      </pivotArea>
    </format>
    <format dxfId="12047">
      <pivotArea collapsedLevelsAreSubtotals="1" fieldPosition="0">
        <references count="4">
          <reference field="1" count="1" selected="0">
            <x v="7"/>
          </reference>
          <reference field="2" count="1" selected="0">
            <x v="1"/>
          </reference>
          <reference field="3" count="1" selected="0">
            <x v="93"/>
          </reference>
          <reference field="6" count="1">
            <x v="1"/>
          </reference>
        </references>
      </pivotArea>
    </format>
    <format dxfId="12046">
      <pivotArea collapsedLevelsAreSubtotals="1" fieldPosition="0">
        <references count="5">
          <reference field="1" count="1" selected="0">
            <x v="7"/>
          </reference>
          <reference field="2" count="1" selected="0">
            <x v="1"/>
          </reference>
          <reference field="3" count="1" selected="0">
            <x v="93"/>
          </reference>
          <reference field="4" count="2">
            <x v="415"/>
            <x v="483"/>
          </reference>
          <reference field="6" count="1" selected="0">
            <x v="1"/>
          </reference>
        </references>
      </pivotArea>
    </format>
    <format dxfId="12045">
      <pivotArea collapsedLevelsAreSubtotals="1" fieldPosition="0">
        <references count="4">
          <reference field="1" count="1" selected="0">
            <x v="7"/>
          </reference>
          <reference field="2" count="1" selected="0">
            <x v="1"/>
          </reference>
          <reference field="3" count="1" selected="0">
            <x v="93"/>
          </reference>
          <reference field="6" count="1">
            <x v="2"/>
          </reference>
        </references>
      </pivotArea>
    </format>
    <format dxfId="12044">
      <pivotArea collapsedLevelsAreSubtotals="1" fieldPosition="0">
        <references count="5">
          <reference field="1" count="1" selected="0">
            <x v="7"/>
          </reference>
          <reference field="2" count="1" selected="0">
            <x v="1"/>
          </reference>
          <reference field="3" count="1" selected="0">
            <x v="93"/>
          </reference>
          <reference field="4" count="2">
            <x v="342"/>
            <x v="414"/>
          </reference>
          <reference field="6" count="1" selected="0">
            <x v="2"/>
          </reference>
        </references>
      </pivotArea>
    </format>
    <format dxfId="12043">
      <pivotArea collapsedLevelsAreSubtotals="1" fieldPosition="0">
        <references count="3">
          <reference field="1" count="1" selected="0">
            <x v="7"/>
          </reference>
          <reference field="2" count="1" selected="0">
            <x v="1"/>
          </reference>
          <reference field="3" count="1">
            <x v="111"/>
          </reference>
        </references>
      </pivotArea>
    </format>
    <format dxfId="12042">
      <pivotArea collapsedLevelsAreSubtotals="1" fieldPosition="0">
        <references count="4">
          <reference field="1" count="1" selected="0">
            <x v="7"/>
          </reference>
          <reference field="2" count="1" selected="0">
            <x v="1"/>
          </reference>
          <reference field="3" count="1" selected="0">
            <x v="111"/>
          </reference>
          <reference field="6" count="1">
            <x v="0"/>
          </reference>
        </references>
      </pivotArea>
    </format>
    <format dxfId="12041">
      <pivotArea collapsedLevelsAreSubtotals="1" fieldPosition="0">
        <references count="5">
          <reference field="1" count="1" selected="0">
            <x v="7"/>
          </reference>
          <reference field="2" count="1" selected="0">
            <x v="1"/>
          </reference>
          <reference field="3" count="1" selected="0">
            <x v="111"/>
          </reference>
          <reference field="4" count="1">
            <x v="547"/>
          </reference>
          <reference field="6" count="1" selected="0">
            <x v="0"/>
          </reference>
        </references>
      </pivotArea>
    </format>
    <format dxfId="12040">
      <pivotArea collapsedLevelsAreSubtotals="1" fieldPosition="0">
        <references count="4">
          <reference field="1" count="1" selected="0">
            <x v="7"/>
          </reference>
          <reference field="2" count="1" selected="0">
            <x v="1"/>
          </reference>
          <reference field="3" count="1" selected="0">
            <x v="111"/>
          </reference>
          <reference field="6" count="1">
            <x v="2"/>
          </reference>
        </references>
      </pivotArea>
    </format>
    <format dxfId="12039">
      <pivotArea collapsedLevelsAreSubtotals="1" fieldPosition="0">
        <references count="5">
          <reference field="1" count="1" selected="0">
            <x v="7"/>
          </reference>
          <reference field="2" count="1" selected="0">
            <x v="1"/>
          </reference>
          <reference field="3" count="1" selected="0">
            <x v="111"/>
          </reference>
          <reference field="4" count="3">
            <x v="218"/>
            <x v="576"/>
            <x v="586"/>
          </reference>
          <reference field="6" count="1" selected="0">
            <x v="2"/>
          </reference>
        </references>
      </pivotArea>
    </format>
    <format dxfId="12038">
      <pivotArea collapsedLevelsAreSubtotals="1" fieldPosition="0">
        <references count="2">
          <reference field="1" count="1" selected="0">
            <x v="7"/>
          </reference>
          <reference field="2" count="1">
            <x v="2"/>
          </reference>
        </references>
      </pivotArea>
    </format>
    <format dxfId="12037">
      <pivotArea collapsedLevelsAreSubtotals="1" fieldPosition="0">
        <references count="3">
          <reference field="1" count="1" selected="0">
            <x v="7"/>
          </reference>
          <reference field="2" count="1" selected="0">
            <x v="2"/>
          </reference>
          <reference field="3" count="1">
            <x v="15"/>
          </reference>
        </references>
      </pivotArea>
    </format>
    <format dxfId="12036">
      <pivotArea collapsedLevelsAreSubtotals="1" fieldPosition="0">
        <references count="4">
          <reference field="1" count="1" selected="0">
            <x v="7"/>
          </reference>
          <reference field="2" count="1" selected="0">
            <x v="2"/>
          </reference>
          <reference field="3" count="1" selected="0">
            <x v="15"/>
          </reference>
          <reference field="6" count="1">
            <x v="0"/>
          </reference>
        </references>
      </pivotArea>
    </format>
    <format dxfId="12035">
      <pivotArea collapsedLevelsAreSubtotals="1" fieldPosition="0">
        <references count="5">
          <reference field="1" count="1" selected="0">
            <x v="7"/>
          </reference>
          <reference field="2" count="1" selected="0">
            <x v="2"/>
          </reference>
          <reference field="3" count="1" selected="0">
            <x v="15"/>
          </reference>
          <reference field="4" count="1">
            <x v="506"/>
          </reference>
          <reference field="6" count="1" selected="0">
            <x v="0"/>
          </reference>
        </references>
      </pivotArea>
    </format>
    <format dxfId="12034">
      <pivotArea collapsedLevelsAreSubtotals="1" fieldPosition="0">
        <references count="3">
          <reference field="1" count="1" selected="0">
            <x v="7"/>
          </reference>
          <reference field="2" count="1" selected="0">
            <x v="2"/>
          </reference>
          <reference field="3" count="1">
            <x v="42"/>
          </reference>
        </references>
      </pivotArea>
    </format>
    <format dxfId="12033">
      <pivotArea collapsedLevelsAreSubtotals="1" fieldPosition="0">
        <references count="4">
          <reference field="1" count="1" selected="0">
            <x v="7"/>
          </reference>
          <reference field="2" count="1" selected="0">
            <x v="2"/>
          </reference>
          <reference field="3" count="1" selected="0">
            <x v="42"/>
          </reference>
          <reference field="6" count="1">
            <x v="2"/>
          </reference>
        </references>
      </pivotArea>
    </format>
    <format dxfId="12032">
      <pivotArea collapsedLevelsAreSubtotals="1" fieldPosition="0">
        <references count="5">
          <reference field="1" count="1" selected="0">
            <x v="7"/>
          </reference>
          <reference field="2" count="1" selected="0">
            <x v="2"/>
          </reference>
          <reference field="3" count="1" selected="0">
            <x v="42"/>
          </reference>
          <reference field="4" count="1">
            <x v="439"/>
          </reference>
          <reference field="6" count="1" selected="0">
            <x v="2"/>
          </reference>
        </references>
      </pivotArea>
    </format>
    <format dxfId="12031">
      <pivotArea collapsedLevelsAreSubtotals="1" fieldPosition="0">
        <references count="3">
          <reference field="1" count="1" selected="0">
            <x v="7"/>
          </reference>
          <reference field="2" count="1" selected="0">
            <x v="2"/>
          </reference>
          <reference field="3" count="1">
            <x v="68"/>
          </reference>
        </references>
      </pivotArea>
    </format>
    <format dxfId="12030">
      <pivotArea collapsedLevelsAreSubtotals="1" fieldPosition="0">
        <references count="4">
          <reference field="1" count="1" selected="0">
            <x v="7"/>
          </reference>
          <reference field="2" count="1" selected="0">
            <x v="2"/>
          </reference>
          <reference field="3" count="1" selected="0">
            <x v="68"/>
          </reference>
          <reference field="6" count="1">
            <x v="2"/>
          </reference>
        </references>
      </pivotArea>
    </format>
    <format dxfId="12029">
      <pivotArea collapsedLevelsAreSubtotals="1" fieldPosition="0">
        <references count="5">
          <reference field="1" count="1" selected="0">
            <x v="7"/>
          </reference>
          <reference field="2" count="1" selected="0">
            <x v="2"/>
          </reference>
          <reference field="3" count="1" selected="0">
            <x v="68"/>
          </reference>
          <reference field="4" count="1">
            <x v="65"/>
          </reference>
          <reference field="6" count="1" selected="0">
            <x v="2"/>
          </reference>
        </references>
      </pivotArea>
    </format>
    <format dxfId="12028">
      <pivotArea collapsedLevelsAreSubtotals="1" fieldPosition="0">
        <references count="3">
          <reference field="1" count="1" selected="0">
            <x v="7"/>
          </reference>
          <reference field="2" count="1" selected="0">
            <x v="2"/>
          </reference>
          <reference field="3" count="1">
            <x v="71"/>
          </reference>
        </references>
      </pivotArea>
    </format>
    <format dxfId="12027">
      <pivotArea collapsedLevelsAreSubtotals="1" fieldPosition="0">
        <references count="4">
          <reference field="1" count="1" selected="0">
            <x v="7"/>
          </reference>
          <reference field="2" count="1" selected="0">
            <x v="2"/>
          </reference>
          <reference field="3" count="1" selected="0">
            <x v="71"/>
          </reference>
          <reference field="6" count="1">
            <x v="1"/>
          </reference>
        </references>
      </pivotArea>
    </format>
    <format dxfId="12026">
      <pivotArea collapsedLevelsAreSubtotals="1" fieldPosition="0">
        <references count="5">
          <reference field="1" count="1" selected="0">
            <x v="7"/>
          </reference>
          <reference field="2" count="1" selected="0">
            <x v="2"/>
          </reference>
          <reference field="3" count="1" selected="0">
            <x v="71"/>
          </reference>
          <reference field="4" count="1">
            <x v="159"/>
          </reference>
          <reference field="6" count="1" selected="0">
            <x v="1"/>
          </reference>
        </references>
      </pivotArea>
    </format>
    <format dxfId="12025">
      <pivotArea collapsedLevelsAreSubtotals="1" fieldPosition="0">
        <references count="3">
          <reference field="1" count="1" selected="0">
            <x v="7"/>
          </reference>
          <reference field="2" count="1" selected="0">
            <x v="2"/>
          </reference>
          <reference field="3" count="1">
            <x v="75"/>
          </reference>
        </references>
      </pivotArea>
    </format>
    <format dxfId="12024">
      <pivotArea collapsedLevelsAreSubtotals="1" fieldPosition="0">
        <references count="4">
          <reference field="1" count="1" selected="0">
            <x v="7"/>
          </reference>
          <reference field="2" count="1" selected="0">
            <x v="2"/>
          </reference>
          <reference field="3" count="1" selected="0">
            <x v="75"/>
          </reference>
          <reference field="6" count="1">
            <x v="2"/>
          </reference>
        </references>
      </pivotArea>
    </format>
    <format dxfId="12023">
      <pivotArea collapsedLevelsAreSubtotals="1" fieldPosition="0">
        <references count="5">
          <reference field="1" count="1" selected="0">
            <x v="7"/>
          </reference>
          <reference field="2" count="1" selected="0">
            <x v="2"/>
          </reference>
          <reference field="3" count="1" selected="0">
            <x v="75"/>
          </reference>
          <reference field="4" count="1">
            <x v="468"/>
          </reference>
          <reference field="6" count="1" selected="0">
            <x v="2"/>
          </reference>
        </references>
      </pivotArea>
    </format>
    <format dxfId="12022">
      <pivotArea collapsedLevelsAreSubtotals="1" fieldPosition="0">
        <references count="3">
          <reference field="1" count="1" selected="0">
            <x v="7"/>
          </reference>
          <reference field="2" count="1" selected="0">
            <x v="2"/>
          </reference>
          <reference field="3" count="1">
            <x v="86"/>
          </reference>
        </references>
      </pivotArea>
    </format>
    <format dxfId="12021">
      <pivotArea collapsedLevelsAreSubtotals="1" fieldPosition="0">
        <references count="4">
          <reference field="1" count="1" selected="0">
            <x v="7"/>
          </reference>
          <reference field="2" count="1" selected="0">
            <x v="2"/>
          </reference>
          <reference field="3" count="1" selected="0">
            <x v="86"/>
          </reference>
          <reference field="6" count="1">
            <x v="1"/>
          </reference>
        </references>
      </pivotArea>
    </format>
    <format dxfId="12020">
      <pivotArea collapsedLevelsAreSubtotals="1" fieldPosition="0">
        <references count="5">
          <reference field="1" count="1" selected="0">
            <x v="7"/>
          </reference>
          <reference field="2" count="1" selected="0">
            <x v="2"/>
          </reference>
          <reference field="3" count="1" selected="0">
            <x v="86"/>
          </reference>
          <reference field="4" count="1">
            <x v="517"/>
          </reference>
          <reference field="6" count="1" selected="0">
            <x v="1"/>
          </reference>
        </references>
      </pivotArea>
    </format>
    <format dxfId="12019">
      <pivotArea collapsedLevelsAreSubtotals="1" fieldPosition="0">
        <references count="4">
          <reference field="1" count="1" selected="0">
            <x v="7"/>
          </reference>
          <reference field="2" count="1" selected="0">
            <x v="2"/>
          </reference>
          <reference field="3" count="1" selected="0">
            <x v="86"/>
          </reference>
          <reference field="6" count="1">
            <x v="2"/>
          </reference>
        </references>
      </pivotArea>
    </format>
    <format dxfId="12018">
      <pivotArea collapsedLevelsAreSubtotals="1" fieldPosition="0">
        <references count="5">
          <reference field="1" count="1" selected="0">
            <x v="7"/>
          </reference>
          <reference field="2" count="1" selected="0">
            <x v="2"/>
          </reference>
          <reference field="3" count="1" selected="0">
            <x v="86"/>
          </reference>
          <reference field="4" count="1">
            <x v="272"/>
          </reference>
          <reference field="6" count="1" selected="0">
            <x v="2"/>
          </reference>
        </references>
      </pivotArea>
    </format>
    <format dxfId="12017">
      <pivotArea collapsedLevelsAreSubtotals="1" fieldPosition="0">
        <references count="2">
          <reference field="1" count="1" selected="0">
            <x v="7"/>
          </reference>
          <reference field="2" count="1">
            <x v="3"/>
          </reference>
        </references>
      </pivotArea>
    </format>
    <format dxfId="12016">
      <pivotArea collapsedLevelsAreSubtotals="1" fieldPosition="0">
        <references count="3">
          <reference field="1" count="1" selected="0">
            <x v="7"/>
          </reference>
          <reference field="2" count="1" selected="0">
            <x v="3"/>
          </reference>
          <reference field="3" count="1">
            <x v="7"/>
          </reference>
        </references>
      </pivotArea>
    </format>
    <format dxfId="12015">
      <pivotArea collapsedLevelsAreSubtotals="1" fieldPosition="0">
        <references count="4">
          <reference field="1" count="1" selected="0">
            <x v="7"/>
          </reference>
          <reference field="2" count="1" selected="0">
            <x v="3"/>
          </reference>
          <reference field="3" count="1" selected="0">
            <x v="7"/>
          </reference>
          <reference field="6" count="1">
            <x v="2"/>
          </reference>
        </references>
      </pivotArea>
    </format>
    <format dxfId="12014">
      <pivotArea collapsedLevelsAreSubtotals="1" fieldPosition="0">
        <references count="5">
          <reference field="1" count="1" selected="0">
            <x v="7"/>
          </reference>
          <reference field="2" count="1" selected="0">
            <x v="3"/>
          </reference>
          <reference field="3" count="1" selected="0">
            <x v="7"/>
          </reference>
          <reference field="4" count="2">
            <x v="160"/>
            <x v="207"/>
          </reference>
          <reference field="6" count="1" selected="0">
            <x v="2"/>
          </reference>
        </references>
      </pivotArea>
    </format>
    <format dxfId="12013">
      <pivotArea collapsedLevelsAreSubtotals="1" fieldPosition="0">
        <references count="3">
          <reference field="1" count="1" selected="0">
            <x v="7"/>
          </reference>
          <reference field="2" count="1" selected="0">
            <x v="3"/>
          </reference>
          <reference field="3" count="1">
            <x v="24"/>
          </reference>
        </references>
      </pivotArea>
    </format>
    <format dxfId="12012">
      <pivotArea collapsedLevelsAreSubtotals="1" fieldPosition="0">
        <references count="4">
          <reference field="1" count="1" selected="0">
            <x v="7"/>
          </reference>
          <reference field="2" count="1" selected="0">
            <x v="3"/>
          </reference>
          <reference field="3" count="1" selected="0">
            <x v="24"/>
          </reference>
          <reference field="6" count="1">
            <x v="1"/>
          </reference>
        </references>
      </pivotArea>
    </format>
    <format dxfId="12011">
      <pivotArea collapsedLevelsAreSubtotals="1" fieldPosition="0">
        <references count="5">
          <reference field="1" count="1" selected="0">
            <x v="7"/>
          </reference>
          <reference field="2" count="1" selected="0">
            <x v="3"/>
          </reference>
          <reference field="3" count="1" selected="0">
            <x v="24"/>
          </reference>
          <reference field="4" count="2">
            <x v="162"/>
            <x v="163"/>
          </reference>
          <reference field="6" count="1" selected="0">
            <x v="1"/>
          </reference>
        </references>
      </pivotArea>
    </format>
    <format dxfId="12010">
      <pivotArea collapsedLevelsAreSubtotals="1" fieldPosition="0">
        <references count="3">
          <reference field="1" count="1" selected="0">
            <x v="7"/>
          </reference>
          <reference field="2" count="1" selected="0">
            <x v="3"/>
          </reference>
          <reference field="3" count="1">
            <x v="101"/>
          </reference>
        </references>
      </pivotArea>
    </format>
    <format dxfId="12009">
      <pivotArea collapsedLevelsAreSubtotals="1" fieldPosition="0">
        <references count="4">
          <reference field="1" count="1" selected="0">
            <x v="7"/>
          </reference>
          <reference field="2" count="1" selected="0">
            <x v="3"/>
          </reference>
          <reference field="3" count="1" selected="0">
            <x v="101"/>
          </reference>
          <reference field="6" count="1">
            <x v="1"/>
          </reference>
        </references>
      </pivotArea>
    </format>
    <format dxfId="12008">
      <pivotArea collapsedLevelsAreSubtotals="1" fieldPosition="0">
        <references count="5">
          <reference field="1" count="1" selected="0">
            <x v="7"/>
          </reference>
          <reference field="2" count="1" selected="0">
            <x v="3"/>
          </reference>
          <reference field="3" count="1" selected="0">
            <x v="101"/>
          </reference>
          <reference field="4" count="2">
            <x v="16"/>
            <x v="161"/>
          </reference>
          <reference field="6" count="1" selected="0">
            <x v="1"/>
          </reference>
        </references>
      </pivotArea>
    </format>
    <format dxfId="12007">
      <pivotArea collapsedLevelsAreSubtotals="1" fieldPosition="0">
        <references count="4">
          <reference field="1" count="1" selected="0">
            <x v="7"/>
          </reference>
          <reference field="2" count="1" selected="0">
            <x v="3"/>
          </reference>
          <reference field="3" count="1" selected="0">
            <x v="101"/>
          </reference>
          <reference field="6" count="1">
            <x v="2"/>
          </reference>
        </references>
      </pivotArea>
    </format>
    <format dxfId="12006">
      <pivotArea collapsedLevelsAreSubtotals="1" fieldPosition="0">
        <references count="5">
          <reference field="1" count="1" selected="0">
            <x v="7"/>
          </reference>
          <reference field="2" count="1" selected="0">
            <x v="3"/>
          </reference>
          <reference field="3" count="1" selected="0">
            <x v="101"/>
          </reference>
          <reference field="4" count="6">
            <x v="258"/>
            <x v="306"/>
            <x v="316"/>
            <x v="333"/>
            <x v="335"/>
            <x v="425"/>
          </reference>
          <reference field="6" count="1" selected="0">
            <x v="2"/>
          </reference>
        </references>
      </pivotArea>
    </format>
    <format dxfId="12005">
      <pivotArea collapsedLevelsAreSubtotals="1" fieldPosition="0">
        <references count="2">
          <reference field="1" count="1" selected="0">
            <x v="7"/>
          </reference>
          <reference field="2" count="1">
            <x v="5"/>
          </reference>
        </references>
      </pivotArea>
    </format>
    <format dxfId="12004">
      <pivotArea collapsedLevelsAreSubtotals="1" fieldPosition="0">
        <references count="3">
          <reference field="1" count="1" selected="0">
            <x v="7"/>
          </reference>
          <reference field="2" count="1" selected="0">
            <x v="5"/>
          </reference>
          <reference field="3" count="1">
            <x v="28"/>
          </reference>
        </references>
      </pivotArea>
    </format>
    <format dxfId="12003">
      <pivotArea collapsedLevelsAreSubtotals="1" fieldPosition="0">
        <references count="4">
          <reference field="1" count="1" selected="0">
            <x v="7"/>
          </reference>
          <reference field="2" count="1" selected="0">
            <x v="5"/>
          </reference>
          <reference field="3" count="1" selected="0">
            <x v="28"/>
          </reference>
          <reference field="6" count="1">
            <x v="2"/>
          </reference>
        </references>
      </pivotArea>
    </format>
    <format dxfId="12002">
      <pivotArea collapsedLevelsAreSubtotals="1" fieldPosition="0">
        <references count="5">
          <reference field="1" count="1" selected="0">
            <x v="7"/>
          </reference>
          <reference field="2" count="1" selected="0">
            <x v="5"/>
          </reference>
          <reference field="3" count="1" selected="0">
            <x v="28"/>
          </reference>
          <reference field="4" count="1">
            <x v="50"/>
          </reference>
          <reference field="6" count="1" selected="0">
            <x v="2"/>
          </reference>
        </references>
      </pivotArea>
    </format>
    <format dxfId="12001">
      <pivotArea collapsedLevelsAreSubtotals="1" fieldPosition="0">
        <references count="3">
          <reference field="1" count="1" selected="0">
            <x v="7"/>
          </reference>
          <reference field="2" count="1" selected="0">
            <x v="5"/>
          </reference>
          <reference field="3" count="1">
            <x v="60"/>
          </reference>
        </references>
      </pivotArea>
    </format>
    <format dxfId="12000">
      <pivotArea collapsedLevelsAreSubtotals="1" fieldPosition="0">
        <references count="4">
          <reference field="1" count="1" selected="0">
            <x v="7"/>
          </reference>
          <reference field="2" count="1" selected="0">
            <x v="5"/>
          </reference>
          <reference field="3" count="1" selected="0">
            <x v="60"/>
          </reference>
          <reference field="6" count="1">
            <x v="1"/>
          </reference>
        </references>
      </pivotArea>
    </format>
    <format dxfId="11999">
      <pivotArea collapsedLevelsAreSubtotals="1" fieldPosition="0">
        <references count="5">
          <reference field="1" count="1" selected="0">
            <x v="7"/>
          </reference>
          <reference field="2" count="1" selected="0">
            <x v="5"/>
          </reference>
          <reference field="3" count="1" selected="0">
            <x v="60"/>
          </reference>
          <reference field="4" count="2">
            <x v="190"/>
            <x v="452"/>
          </reference>
          <reference field="6" count="1" selected="0">
            <x v="1"/>
          </reference>
        </references>
      </pivotArea>
    </format>
    <format dxfId="11998">
      <pivotArea collapsedLevelsAreSubtotals="1" fieldPosition="0">
        <references count="4">
          <reference field="1" count="1" selected="0">
            <x v="7"/>
          </reference>
          <reference field="2" count="1" selected="0">
            <x v="5"/>
          </reference>
          <reference field="3" count="1" selected="0">
            <x v="60"/>
          </reference>
          <reference field="6" count="1">
            <x v="2"/>
          </reference>
        </references>
      </pivotArea>
    </format>
    <format dxfId="11997">
      <pivotArea collapsedLevelsAreSubtotals="1" fieldPosition="0">
        <references count="5">
          <reference field="1" count="1" selected="0">
            <x v="7"/>
          </reference>
          <reference field="2" count="1" selected="0">
            <x v="5"/>
          </reference>
          <reference field="3" count="1" selected="0">
            <x v="60"/>
          </reference>
          <reference field="4" count="4">
            <x v="43"/>
            <x v="175"/>
            <x v="201"/>
            <x v="206"/>
          </reference>
          <reference field="6" count="1" selected="0">
            <x v="2"/>
          </reference>
        </references>
      </pivotArea>
    </format>
    <format dxfId="11996">
      <pivotArea collapsedLevelsAreSubtotals="1" fieldPosition="0">
        <references count="3">
          <reference field="1" count="1" selected="0">
            <x v="7"/>
          </reference>
          <reference field="2" count="1" selected="0">
            <x v="5"/>
          </reference>
          <reference field="3" count="1">
            <x v="87"/>
          </reference>
        </references>
      </pivotArea>
    </format>
    <format dxfId="11995">
      <pivotArea collapsedLevelsAreSubtotals="1" fieldPosition="0">
        <references count="4">
          <reference field="1" count="1" selected="0">
            <x v="7"/>
          </reference>
          <reference field="2" count="1" selected="0">
            <x v="5"/>
          </reference>
          <reference field="3" count="1" selected="0">
            <x v="87"/>
          </reference>
          <reference field="6" count="1">
            <x v="1"/>
          </reference>
        </references>
      </pivotArea>
    </format>
    <format dxfId="11994">
      <pivotArea collapsedLevelsAreSubtotals="1" fieldPosition="0">
        <references count="5">
          <reference field="1" count="1" selected="0">
            <x v="7"/>
          </reference>
          <reference field="2" count="1" selected="0">
            <x v="5"/>
          </reference>
          <reference field="3" count="1" selected="0">
            <x v="87"/>
          </reference>
          <reference field="4" count="2">
            <x v="85"/>
            <x v="435"/>
          </reference>
          <reference field="6" count="1" selected="0">
            <x v="1"/>
          </reference>
        </references>
      </pivotArea>
    </format>
    <format dxfId="11993">
      <pivotArea collapsedLevelsAreSubtotals="1" fieldPosition="0">
        <references count="4">
          <reference field="1" count="1" selected="0">
            <x v="7"/>
          </reference>
          <reference field="2" count="1" selected="0">
            <x v="5"/>
          </reference>
          <reference field="3" count="1" selected="0">
            <x v="87"/>
          </reference>
          <reference field="6" count="1">
            <x v="2"/>
          </reference>
        </references>
      </pivotArea>
    </format>
    <format dxfId="11992">
      <pivotArea collapsedLevelsAreSubtotals="1" fieldPosition="0">
        <references count="5">
          <reference field="1" count="1" selected="0">
            <x v="7"/>
          </reference>
          <reference field="2" count="1" selected="0">
            <x v="5"/>
          </reference>
          <reference field="3" count="1" selected="0">
            <x v="87"/>
          </reference>
          <reference field="4" count="2">
            <x v="39"/>
            <x v="87"/>
          </reference>
          <reference field="6" count="1" selected="0">
            <x v="2"/>
          </reference>
        </references>
      </pivotArea>
    </format>
    <format dxfId="11991">
      <pivotArea collapsedLevelsAreSubtotals="1" fieldPosition="0">
        <references count="2">
          <reference field="1" count="1" selected="0">
            <x v="7"/>
          </reference>
          <reference field="2" count="1">
            <x v="7"/>
          </reference>
        </references>
      </pivotArea>
    </format>
    <format dxfId="11990">
      <pivotArea collapsedLevelsAreSubtotals="1" fieldPosition="0">
        <references count="3">
          <reference field="1" count="1" selected="0">
            <x v="7"/>
          </reference>
          <reference field="2" count="1" selected="0">
            <x v="7"/>
          </reference>
          <reference field="3" count="1">
            <x v="46"/>
          </reference>
        </references>
      </pivotArea>
    </format>
    <format dxfId="11989">
      <pivotArea collapsedLevelsAreSubtotals="1" fieldPosition="0">
        <references count="4">
          <reference field="1" count="1" selected="0">
            <x v="7"/>
          </reference>
          <reference field="2" count="1" selected="0">
            <x v="7"/>
          </reference>
          <reference field="3" count="1" selected="0">
            <x v="46"/>
          </reference>
          <reference field="6" count="1">
            <x v="1"/>
          </reference>
        </references>
      </pivotArea>
    </format>
    <format dxfId="11988">
      <pivotArea collapsedLevelsAreSubtotals="1" fieldPosition="0">
        <references count="5">
          <reference field="1" count="1" selected="0">
            <x v="7"/>
          </reference>
          <reference field="2" count="1" selected="0">
            <x v="7"/>
          </reference>
          <reference field="3" count="1" selected="0">
            <x v="46"/>
          </reference>
          <reference field="4" count="1">
            <x v="430"/>
          </reference>
          <reference field="6" count="1" selected="0">
            <x v="1"/>
          </reference>
        </references>
      </pivotArea>
    </format>
    <format dxfId="11987">
      <pivotArea collapsedLevelsAreSubtotals="1" fieldPosition="0">
        <references count="4">
          <reference field="1" count="1" selected="0">
            <x v="7"/>
          </reference>
          <reference field="2" count="1" selected="0">
            <x v="7"/>
          </reference>
          <reference field="3" count="1" selected="0">
            <x v="46"/>
          </reference>
          <reference field="6" count="1">
            <x v="2"/>
          </reference>
        </references>
      </pivotArea>
    </format>
    <format dxfId="11986">
      <pivotArea collapsedLevelsAreSubtotals="1" fieldPosition="0">
        <references count="5">
          <reference field="1" count="1" selected="0">
            <x v="7"/>
          </reference>
          <reference field="2" count="1" selected="0">
            <x v="7"/>
          </reference>
          <reference field="3" count="1" selected="0">
            <x v="46"/>
          </reference>
          <reference field="4" count="6">
            <x v="164"/>
            <x v="193"/>
            <x v="238"/>
            <x v="241"/>
            <x v="352"/>
            <x v="421"/>
          </reference>
          <reference field="6" count="1" selected="0">
            <x v="2"/>
          </reference>
        </references>
      </pivotArea>
    </format>
    <format dxfId="11985">
      <pivotArea collapsedLevelsAreSubtotals="1" fieldPosition="0">
        <references count="3">
          <reference field="1" count="1" selected="0">
            <x v="7"/>
          </reference>
          <reference field="2" count="1" selected="0">
            <x v="7"/>
          </reference>
          <reference field="3" count="1">
            <x v="76"/>
          </reference>
        </references>
      </pivotArea>
    </format>
    <format dxfId="11984">
      <pivotArea collapsedLevelsAreSubtotals="1" fieldPosition="0">
        <references count="4">
          <reference field="1" count="1" selected="0">
            <x v="7"/>
          </reference>
          <reference field="2" count="1" selected="0">
            <x v="7"/>
          </reference>
          <reference field="3" count="1" selected="0">
            <x v="76"/>
          </reference>
          <reference field="6" count="1">
            <x v="1"/>
          </reference>
        </references>
      </pivotArea>
    </format>
    <format dxfId="11983">
      <pivotArea collapsedLevelsAreSubtotals="1" fieldPosition="0">
        <references count="5">
          <reference field="1" count="1" selected="0">
            <x v="7"/>
          </reference>
          <reference field="2" count="1" selected="0">
            <x v="7"/>
          </reference>
          <reference field="3" count="1" selected="0">
            <x v="76"/>
          </reference>
          <reference field="4" count="4">
            <x v="115"/>
            <x v="149"/>
            <x v="150"/>
            <x v="315"/>
          </reference>
          <reference field="6" count="1" selected="0">
            <x v="1"/>
          </reference>
        </references>
      </pivotArea>
    </format>
    <format dxfId="11982">
      <pivotArea collapsedLevelsAreSubtotals="1" fieldPosition="0">
        <references count="4">
          <reference field="1" count="1" selected="0">
            <x v="7"/>
          </reference>
          <reference field="2" count="1" selected="0">
            <x v="7"/>
          </reference>
          <reference field="3" count="1" selected="0">
            <x v="76"/>
          </reference>
          <reference field="6" count="1">
            <x v="2"/>
          </reference>
        </references>
      </pivotArea>
    </format>
    <format dxfId="11981">
      <pivotArea collapsedLevelsAreSubtotals="1" fieldPosition="0">
        <references count="5">
          <reference field="1" count="1" selected="0">
            <x v="7"/>
          </reference>
          <reference field="2" count="1" selected="0">
            <x v="7"/>
          </reference>
          <reference field="3" count="1" selected="0">
            <x v="76"/>
          </reference>
          <reference field="4" count="9">
            <x v="145"/>
            <x v="209"/>
            <x v="243"/>
            <x v="265"/>
            <x v="287"/>
            <x v="469"/>
            <x v="573"/>
            <x v="583"/>
            <x v="611"/>
          </reference>
          <reference field="6" count="1" selected="0">
            <x v="2"/>
          </reference>
        </references>
      </pivotArea>
    </format>
    <format dxfId="11980">
      <pivotArea collapsedLevelsAreSubtotals="1" fieldPosition="0">
        <references count="2">
          <reference field="1" count="1" selected="0">
            <x v="7"/>
          </reference>
          <reference field="2" count="1">
            <x v="8"/>
          </reference>
        </references>
      </pivotArea>
    </format>
    <format dxfId="11979">
      <pivotArea collapsedLevelsAreSubtotals="1" fieldPosition="0">
        <references count="3">
          <reference field="1" count="1" selected="0">
            <x v="7"/>
          </reference>
          <reference field="2" count="1" selected="0">
            <x v="8"/>
          </reference>
          <reference field="3" count="1">
            <x v="50"/>
          </reference>
        </references>
      </pivotArea>
    </format>
    <format dxfId="11978">
      <pivotArea collapsedLevelsAreSubtotals="1" fieldPosition="0">
        <references count="4">
          <reference field="1" count="1" selected="0">
            <x v="7"/>
          </reference>
          <reference field="2" count="1" selected="0">
            <x v="8"/>
          </reference>
          <reference field="3" count="1" selected="0">
            <x v="50"/>
          </reference>
          <reference field="6" count="1">
            <x v="2"/>
          </reference>
        </references>
      </pivotArea>
    </format>
    <format dxfId="11977">
      <pivotArea collapsedLevelsAreSubtotals="1" fieldPosition="0">
        <references count="5">
          <reference field="1" count="1" selected="0">
            <x v="7"/>
          </reference>
          <reference field="2" count="1" selected="0">
            <x v="8"/>
          </reference>
          <reference field="3" count="1" selected="0">
            <x v="50"/>
          </reference>
          <reference field="4" count="7">
            <x v="301"/>
            <x v="302"/>
            <x v="308"/>
            <x v="309"/>
            <x v="467"/>
            <x v="477"/>
            <x v="624"/>
          </reference>
          <reference field="6" count="1" selected="0">
            <x v="2"/>
          </reference>
        </references>
      </pivotArea>
    </format>
    <format dxfId="11976">
      <pivotArea collapsedLevelsAreSubtotals="1" fieldPosition="0">
        <references count="3">
          <reference field="1" count="1" selected="0">
            <x v="7"/>
          </reference>
          <reference field="2" count="1" selected="0">
            <x v="8"/>
          </reference>
          <reference field="3" count="1">
            <x v="52"/>
          </reference>
        </references>
      </pivotArea>
    </format>
    <format dxfId="11975">
      <pivotArea collapsedLevelsAreSubtotals="1" fieldPosition="0">
        <references count="4">
          <reference field="1" count="1" selected="0">
            <x v="7"/>
          </reference>
          <reference field="2" count="1" selected="0">
            <x v="8"/>
          </reference>
          <reference field="3" count="1" selected="0">
            <x v="52"/>
          </reference>
          <reference field="6" count="1">
            <x v="2"/>
          </reference>
        </references>
      </pivotArea>
    </format>
    <format dxfId="11974">
      <pivotArea collapsedLevelsAreSubtotals="1" fieldPosition="0">
        <references count="5">
          <reference field="1" count="1" selected="0">
            <x v="7"/>
          </reference>
          <reference field="2" count="1" selected="0">
            <x v="8"/>
          </reference>
          <reference field="3" count="1" selected="0">
            <x v="52"/>
          </reference>
          <reference field="4" count="1">
            <x v="251"/>
          </reference>
          <reference field="6" count="1" selected="0">
            <x v="2"/>
          </reference>
        </references>
      </pivotArea>
    </format>
    <format dxfId="11973">
      <pivotArea collapsedLevelsAreSubtotals="1" fieldPosition="0">
        <references count="2">
          <reference field="1" count="1" selected="0">
            <x v="7"/>
          </reference>
          <reference field="2" count="1">
            <x v="9"/>
          </reference>
        </references>
      </pivotArea>
    </format>
    <format dxfId="11972">
      <pivotArea collapsedLevelsAreSubtotals="1" fieldPosition="0">
        <references count="3">
          <reference field="1" count="1" selected="0">
            <x v="7"/>
          </reference>
          <reference field="2" count="1" selected="0">
            <x v="9"/>
          </reference>
          <reference field="3" count="1">
            <x v="0"/>
          </reference>
        </references>
      </pivotArea>
    </format>
    <format dxfId="11971">
      <pivotArea collapsedLevelsAreSubtotals="1" fieldPosition="0">
        <references count="4">
          <reference field="1" count="1" selected="0">
            <x v="7"/>
          </reference>
          <reference field="2" count="1" selected="0">
            <x v="9"/>
          </reference>
          <reference field="3" count="1" selected="0">
            <x v="0"/>
          </reference>
          <reference field="6" count="1">
            <x v="2"/>
          </reference>
        </references>
      </pivotArea>
    </format>
    <format dxfId="11970">
      <pivotArea collapsedLevelsAreSubtotals="1" fieldPosition="0">
        <references count="5">
          <reference field="1" count="1" selected="0">
            <x v="7"/>
          </reference>
          <reference field="2" count="1" selected="0">
            <x v="9"/>
          </reference>
          <reference field="3" count="1" selected="0">
            <x v="0"/>
          </reference>
          <reference field="4" count="1">
            <x v="199"/>
          </reference>
          <reference field="6" count="1" selected="0">
            <x v="2"/>
          </reference>
        </references>
      </pivotArea>
    </format>
    <format dxfId="11969">
      <pivotArea collapsedLevelsAreSubtotals="1" fieldPosition="0">
        <references count="3">
          <reference field="1" count="1" selected="0">
            <x v="7"/>
          </reference>
          <reference field="2" count="1" selected="0">
            <x v="9"/>
          </reference>
          <reference field="3" count="1">
            <x v="54"/>
          </reference>
        </references>
      </pivotArea>
    </format>
    <format dxfId="11968">
      <pivotArea collapsedLevelsAreSubtotals="1" fieldPosition="0">
        <references count="4">
          <reference field="1" count="1" selected="0">
            <x v="7"/>
          </reference>
          <reference field="2" count="1" selected="0">
            <x v="9"/>
          </reference>
          <reference field="3" count="1" selected="0">
            <x v="54"/>
          </reference>
          <reference field="6" count="1">
            <x v="2"/>
          </reference>
        </references>
      </pivotArea>
    </format>
    <format dxfId="11967">
      <pivotArea collapsedLevelsAreSubtotals="1" fieldPosition="0">
        <references count="5">
          <reference field="1" count="1" selected="0">
            <x v="7"/>
          </reference>
          <reference field="2" count="1" selected="0">
            <x v="9"/>
          </reference>
          <reference field="3" count="1" selected="0">
            <x v="54"/>
          </reference>
          <reference field="4" count="1">
            <x v="91"/>
          </reference>
          <reference field="6" count="1" selected="0">
            <x v="2"/>
          </reference>
        </references>
      </pivotArea>
    </format>
    <format dxfId="11966">
      <pivotArea collapsedLevelsAreSubtotals="1" fieldPosition="0">
        <references count="3">
          <reference field="1" count="1" selected="0">
            <x v="7"/>
          </reference>
          <reference field="2" count="1" selected="0">
            <x v="9"/>
          </reference>
          <reference field="3" count="1">
            <x v="58"/>
          </reference>
        </references>
      </pivotArea>
    </format>
    <format dxfId="11965">
      <pivotArea collapsedLevelsAreSubtotals="1" fieldPosition="0">
        <references count="4">
          <reference field="1" count="1" selected="0">
            <x v="7"/>
          </reference>
          <reference field="2" count="1" selected="0">
            <x v="9"/>
          </reference>
          <reference field="3" count="1" selected="0">
            <x v="58"/>
          </reference>
          <reference field="6" count="1">
            <x v="1"/>
          </reference>
        </references>
      </pivotArea>
    </format>
    <format dxfId="11964">
      <pivotArea collapsedLevelsAreSubtotals="1" fieldPosition="0">
        <references count="5">
          <reference field="1" count="1" selected="0">
            <x v="7"/>
          </reference>
          <reference field="2" count="1" selected="0">
            <x v="9"/>
          </reference>
          <reference field="3" count="1" selected="0">
            <x v="58"/>
          </reference>
          <reference field="4" count="1">
            <x v="85"/>
          </reference>
          <reference field="6" count="1" selected="0">
            <x v="1"/>
          </reference>
        </references>
      </pivotArea>
    </format>
    <format dxfId="11963">
      <pivotArea collapsedLevelsAreSubtotals="1" fieldPosition="0">
        <references count="3">
          <reference field="1" count="1" selected="0">
            <x v="7"/>
          </reference>
          <reference field="2" count="1" selected="0">
            <x v="9"/>
          </reference>
          <reference field="3" count="1">
            <x v="77"/>
          </reference>
        </references>
      </pivotArea>
    </format>
    <format dxfId="11962">
      <pivotArea collapsedLevelsAreSubtotals="1" fieldPosition="0">
        <references count="4">
          <reference field="1" count="1" selected="0">
            <x v="7"/>
          </reference>
          <reference field="2" count="1" selected="0">
            <x v="9"/>
          </reference>
          <reference field="3" count="1" selected="0">
            <x v="77"/>
          </reference>
          <reference field="6" count="1">
            <x v="0"/>
          </reference>
        </references>
      </pivotArea>
    </format>
    <format dxfId="11961">
      <pivotArea collapsedLevelsAreSubtotals="1" fieldPosition="0">
        <references count="5">
          <reference field="1" count="1" selected="0">
            <x v="7"/>
          </reference>
          <reference field="2" count="1" selected="0">
            <x v="9"/>
          </reference>
          <reference field="3" count="1" selected="0">
            <x v="77"/>
          </reference>
          <reference field="4" count="2">
            <x v="507"/>
            <x v="508"/>
          </reference>
          <reference field="6" count="1" selected="0">
            <x v="0"/>
          </reference>
        </references>
      </pivotArea>
    </format>
    <format dxfId="11960">
      <pivotArea collapsedLevelsAreSubtotals="1" fieldPosition="0">
        <references count="4">
          <reference field="1" count="1" selected="0">
            <x v="7"/>
          </reference>
          <reference field="2" count="1" selected="0">
            <x v="9"/>
          </reference>
          <reference field="3" count="1" selected="0">
            <x v="77"/>
          </reference>
          <reference field="6" count="1">
            <x v="1"/>
          </reference>
        </references>
      </pivotArea>
    </format>
    <format dxfId="11959">
      <pivotArea collapsedLevelsAreSubtotals="1" fieldPosition="0">
        <references count="5">
          <reference field="1" count="1" selected="0">
            <x v="7"/>
          </reference>
          <reference field="2" count="1" selected="0">
            <x v="9"/>
          </reference>
          <reference field="3" count="1" selected="0">
            <x v="77"/>
          </reference>
          <reference field="4" count="1">
            <x v="18"/>
          </reference>
          <reference field="6" count="1" selected="0">
            <x v="1"/>
          </reference>
        </references>
      </pivotArea>
    </format>
    <format dxfId="11958">
      <pivotArea collapsedLevelsAreSubtotals="1" fieldPosition="0">
        <references count="4">
          <reference field="1" count="1" selected="0">
            <x v="7"/>
          </reference>
          <reference field="2" count="1" selected="0">
            <x v="9"/>
          </reference>
          <reference field="3" count="1" selected="0">
            <x v="77"/>
          </reference>
          <reference field="6" count="1">
            <x v="2"/>
          </reference>
        </references>
      </pivotArea>
    </format>
    <format dxfId="11957">
      <pivotArea collapsedLevelsAreSubtotals="1" fieldPosition="0">
        <references count="5">
          <reference field="1" count="1" selected="0">
            <x v="7"/>
          </reference>
          <reference field="2" count="1" selected="0">
            <x v="9"/>
          </reference>
          <reference field="3" count="1" selected="0">
            <x v="77"/>
          </reference>
          <reference field="4" count="6">
            <x v="68"/>
            <x v="76"/>
            <x v="248"/>
            <x v="369"/>
            <x v="479"/>
            <x v="498"/>
          </reference>
          <reference field="6" count="1" selected="0">
            <x v="2"/>
          </reference>
        </references>
      </pivotArea>
    </format>
    <format dxfId="11956">
      <pivotArea collapsedLevelsAreSubtotals="1" fieldPosition="0">
        <references count="3">
          <reference field="1" count="1" selected="0">
            <x v="7"/>
          </reference>
          <reference field="2" count="1" selected="0">
            <x v="9"/>
          </reference>
          <reference field="3" count="1">
            <x v="78"/>
          </reference>
        </references>
      </pivotArea>
    </format>
    <format dxfId="11955">
      <pivotArea collapsedLevelsAreSubtotals="1" fieldPosition="0">
        <references count="4">
          <reference field="1" count="1" selected="0">
            <x v="7"/>
          </reference>
          <reference field="2" count="1" selected="0">
            <x v="9"/>
          </reference>
          <reference field="3" count="1" selected="0">
            <x v="78"/>
          </reference>
          <reference field="6" count="1">
            <x v="2"/>
          </reference>
        </references>
      </pivotArea>
    </format>
    <format dxfId="11954">
      <pivotArea collapsedLevelsAreSubtotals="1" fieldPosition="0">
        <references count="5">
          <reference field="1" count="1" selected="0">
            <x v="7"/>
          </reference>
          <reference field="2" count="1" selected="0">
            <x v="9"/>
          </reference>
          <reference field="3" count="1" selected="0">
            <x v="78"/>
          </reference>
          <reference field="4" count="2">
            <x v="431"/>
            <x v="593"/>
          </reference>
          <reference field="6" count="1" selected="0">
            <x v="2"/>
          </reference>
        </references>
      </pivotArea>
    </format>
    <format dxfId="11953">
      <pivotArea collapsedLevelsAreSubtotals="1" fieldPosition="0">
        <references count="3">
          <reference field="1" count="1" selected="0">
            <x v="7"/>
          </reference>
          <reference field="2" count="1" selected="0">
            <x v="9"/>
          </reference>
          <reference field="3" count="1">
            <x v="116"/>
          </reference>
        </references>
      </pivotArea>
    </format>
    <format dxfId="11952">
      <pivotArea collapsedLevelsAreSubtotals="1" fieldPosition="0">
        <references count="4">
          <reference field="1" count="1" selected="0">
            <x v="7"/>
          </reference>
          <reference field="2" count="1" selected="0">
            <x v="9"/>
          </reference>
          <reference field="3" count="1" selected="0">
            <x v="116"/>
          </reference>
          <reference field="6" count="1">
            <x v="1"/>
          </reference>
        </references>
      </pivotArea>
    </format>
    <format dxfId="11951">
      <pivotArea collapsedLevelsAreSubtotals="1" fieldPosition="0">
        <references count="5">
          <reference field="1" count="1" selected="0">
            <x v="7"/>
          </reference>
          <reference field="2" count="1" selected="0">
            <x v="9"/>
          </reference>
          <reference field="3" count="1" selected="0">
            <x v="116"/>
          </reference>
          <reference field="4" count="2">
            <x v="85"/>
            <x v="115"/>
          </reference>
          <reference field="6" count="1" selected="0">
            <x v="1"/>
          </reference>
        </references>
      </pivotArea>
    </format>
    <format dxfId="11950">
      <pivotArea collapsedLevelsAreSubtotals="1" fieldPosition="0">
        <references count="4">
          <reference field="1" count="1" selected="0">
            <x v="7"/>
          </reference>
          <reference field="2" count="1" selected="0">
            <x v="9"/>
          </reference>
          <reference field="3" count="1" selected="0">
            <x v="116"/>
          </reference>
          <reference field="6" count="1">
            <x v="2"/>
          </reference>
        </references>
      </pivotArea>
    </format>
    <format dxfId="11949">
      <pivotArea collapsedLevelsAreSubtotals="1" fieldPosition="0">
        <references count="5">
          <reference field="1" count="1" selected="0">
            <x v="7"/>
          </reference>
          <reference field="2" count="1" selected="0">
            <x v="9"/>
          </reference>
          <reference field="3" count="1" selected="0">
            <x v="116"/>
          </reference>
          <reference field="4" count="4">
            <x v="42"/>
            <x v="87"/>
            <x v="95"/>
            <x v="495"/>
          </reference>
          <reference field="6" count="1" selected="0">
            <x v="2"/>
          </reference>
        </references>
      </pivotArea>
    </format>
    <format dxfId="11948">
      <pivotArea collapsedLevelsAreSubtotals="1" fieldPosition="0">
        <references count="2">
          <reference field="1" count="1" selected="0">
            <x v="7"/>
          </reference>
          <reference field="2" count="1">
            <x v="10"/>
          </reference>
        </references>
      </pivotArea>
    </format>
    <format dxfId="11947">
      <pivotArea collapsedLevelsAreSubtotals="1" fieldPosition="0">
        <references count="3">
          <reference field="1" count="1" selected="0">
            <x v="7"/>
          </reference>
          <reference field="2" count="1" selected="0">
            <x v="10"/>
          </reference>
          <reference field="3" count="1">
            <x v="4"/>
          </reference>
        </references>
      </pivotArea>
    </format>
    <format dxfId="11946">
      <pivotArea collapsedLevelsAreSubtotals="1" fieldPosition="0">
        <references count="4">
          <reference field="1" count="1" selected="0">
            <x v="7"/>
          </reference>
          <reference field="2" count="1" selected="0">
            <x v="10"/>
          </reference>
          <reference field="3" count="1" selected="0">
            <x v="4"/>
          </reference>
          <reference field="6" count="1">
            <x v="1"/>
          </reference>
        </references>
      </pivotArea>
    </format>
    <format dxfId="11945">
      <pivotArea collapsedLevelsAreSubtotals="1" fieldPosition="0">
        <references count="5">
          <reference field="1" count="1" selected="0">
            <x v="7"/>
          </reference>
          <reference field="2" count="1" selected="0">
            <x v="10"/>
          </reference>
          <reference field="3" count="1" selected="0">
            <x v="4"/>
          </reference>
          <reference field="4" count="3">
            <x v="114"/>
            <x v="481"/>
            <x v="500"/>
          </reference>
          <reference field="6" count="1" selected="0">
            <x v="1"/>
          </reference>
        </references>
      </pivotArea>
    </format>
    <format dxfId="11944">
      <pivotArea collapsedLevelsAreSubtotals="1" fieldPosition="0">
        <references count="4">
          <reference field="1" count="1" selected="0">
            <x v="7"/>
          </reference>
          <reference field="2" count="1" selected="0">
            <x v="10"/>
          </reference>
          <reference field="3" count="1" selected="0">
            <x v="4"/>
          </reference>
          <reference field="6" count="1">
            <x v="2"/>
          </reference>
        </references>
      </pivotArea>
    </format>
    <format dxfId="11943">
      <pivotArea collapsedLevelsAreSubtotals="1" fieldPosition="0">
        <references count="5">
          <reference field="1" count="1" selected="0">
            <x v="7"/>
          </reference>
          <reference field="2" count="1" selected="0">
            <x v="10"/>
          </reference>
          <reference field="3" count="1" selected="0">
            <x v="4"/>
          </reference>
          <reference field="4" count="9">
            <x v="116"/>
            <x v="249"/>
            <x v="262"/>
            <x v="264"/>
            <x v="374"/>
            <x v="419"/>
            <x v="427"/>
            <x v="461"/>
            <x v="482"/>
          </reference>
          <reference field="6" count="1" selected="0">
            <x v="2"/>
          </reference>
        </references>
      </pivotArea>
    </format>
    <format dxfId="11942">
      <pivotArea collapsedLevelsAreSubtotals="1" fieldPosition="0">
        <references count="3">
          <reference field="1" count="1" selected="0">
            <x v="7"/>
          </reference>
          <reference field="2" count="1" selected="0">
            <x v="10"/>
          </reference>
          <reference field="3" count="1">
            <x v="81"/>
          </reference>
        </references>
      </pivotArea>
    </format>
    <format dxfId="11941">
      <pivotArea collapsedLevelsAreSubtotals="1" fieldPosition="0">
        <references count="4">
          <reference field="1" count="1" selected="0">
            <x v="7"/>
          </reference>
          <reference field="2" count="1" selected="0">
            <x v="10"/>
          </reference>
          <reference field="3" count="1" selected="0">
            <x v="81"/>
          </reference>
          <reference field="6" count="1">
            <x v="1"/>
          </reference>
        </references>
      </pivotArea>
    </format>
    <format dxfId="11940">
      <pivotArea collapsedLevelsAreSubtotals="1" fieldPosition="0">
        <references count="5">
          <reference field="1" count="1" selected="0">
            <x v="7"/>
          </reference>
          <reference field="2" count="1" selected="0">
            <x v="10"/>
          </reference>
          <reference field="3" count="1" selected="0">
            <x v="81"/>
          </reference>
          <reference field="4" count="1">
            <x v="464"/>
          </reference>
          <reference field="6" count="1" selected="0">
            <x v="1"/>
          </reference>
        </references>
      </pivotArea>
    </format>
    <format dxfId="11939">
      <pivotArea collapsedLevelsAreSubtotals="1" fieldPosition="0">
        <references count="4">
          <reference field="1" count="1" selected="0">
            <x v="7"/>
          </reference>
          <reference field="2" count="1" selected="0">
            <x v="10"/>
          </reference>
          <reference field="3" count="1" selected="0">
            <x v="81"/>
          </reference>
          <reference field="6" count="1">
            <x v="2"/>
          </reference>
        </references>
      </pivotArea>
    </format>
    <format dxfId="11938">
      <pivotArea collapsedLevelsAreSubtotals="1" fieldPosition="0">
        <references count="5">
          <reference field="1" count="1" selected="0">
            <x v="7"/>
          </reference>
          <reference field="2" count="1" selected="0">
            <x v="10"/>
          </reference>
          <reference field="3" count="1" selected="0">
            <x v="81"/>
          </reference>
          <reference field="4" count="1">
            <x v="298"/>
          </reference>
          <reference field="6" count="1" selected="0">
            <x v="2"/>
          </reference>
        </references>
      </pivotArea>
    </format>
    <format dxfId="11937">
      <pivotArea collapsedLevelsAreSubtotals="1" fieldPosition="0">
        <references count="2">
          <reference field="1" count="1" selected="0">
            <x v="7"/>
          </reference>
          <reference field="2" count="1">
            <x v="11"/>
          </reference>
        </references>
      </pivotArea>
    </format>
    <format dxfId="11936">
      <pivotArea collapsedLevelsAreSubtotals="1" fieldPosition="0">
        <references count="3">
          <reference field="1" count="1" selected="0">
            <x v="7"/>
          </reference>
          <reference field="2" count="1" selected="0">
            <x v="11"/>
          </reference>
          <reference field="3" count="1">
            <x v="55"/>
          </reference>
        </references>
      </pivotArea>
    </format>
    <format dxfId="11935">
      <pivotArea collapsedLevelsAreSubtotals="1" fieldPosition="0">
        <references count="4">
          <reference field="1" count="1" selected="0">
            <x v="7"/>
          </reference>
          <reference field="2" count="1" selected="0">
            <x v="11"/>
          </reference>
          <reference field="3" count="1" selected="0">
            <x v="55"/>
          </reference>
          <reference field="6" count="1">
            <x v="0"/>
          </reference>
        </references>
      </pivotArea>
    </format>
    <format dxfId="11934">
      <pivotArea collapsedLevelsAreSubtotals="1" fieldPosition="0">
        <references count="5">
          <reference field="1" count="1" selected="0">
            <x v="7"/>
          </reference>
          <reference field="2" count="1" selected="0">
            <x v="11"/>
          </reference>
          <reference field="3" count="1" selected="0">
            <x v="55"/>
          </reference>
          <reference field="4" count="2">
            <x v="195"/>
            <x v="512"/>
          </reference>
          <reference field="6" count="1" selected="0">
            <x v="0"/>
          </reference>
        </references>
      </pivotArea>
    </format>
    <format dxfId="11933">
      <pivotArea collapsedLevelsAreSubtotals="1" fieldPosition="0">
        <references count="4">
          <reference field="1" count="1" selected="0">
            <x v="7"/>
          </reference>
          <reference field="2" count="1" selected="0">
            <x v="11"/>
          </reference>
          <reference field="3" count="1" selected="0">
            <x v="55"/>
          </reference>
          <reference field="6" count="1">
            <x v="1"/>
          </reference>
        </references>
      </pivotArea>
    </format>
    <format dxfId="11932">
      <pivotArea collapsedLevelsAreSubtotals="1" fieldPosition="0">
        <references count="5">
          <reference field="1" count="1" selected="0">
            <x v="7"/>
          </reference>
          <reference field="2" count="1" selected="0">
            <x v="11"/>
          </reference>
          <reference field="3" count="1" selected="0">
            <x v="55"/>
          </reference>
          <reference field="4" count="5">
            <x v="61"/>
            <x v="82"/>
            <x v="399"/>
            <x v="454"/>
            <x v="599"/>
          </reference>
          <reference field="6" count="1" selected="0">
            <x v="1"/>
          </reference>
        </references>
      </pivotArea>
    </format>
    <format dxfId="11931">
      <pivotArea collapsedLevelsAreSubtotals="1" fieldPosition="0">
        <references count="4">
          <reference field="1" count="1" selected="0">
            <x v="7"/>
          </reference>
          <reference field="2" count="1" selected="0">
            <x v="11"/>
          </reference>
          <reference field="3" count="1" selected="0">
            <x v="55"/>
          </reference>
          <reference field="6" count="1">
            <x v="2"/>
          </reference>
        </references>
      </pivotArea>
    </format>
    <format dxfId="11930">
      <pivotArea collapsedLevelsAreSubtotals="1" fieldPosition="0">
        <references count="5">
          <reference field="1" count="1" selected="0">
            <x v="7"/>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11929">
      <pivotArea collapsedLevelsAreSubtotals="1" fieldPosition="0">
        <references count="2">
          <reference field="1" count="1" selected="0">
            <x v="7"/>
          </reference>
          <reference field="2" count="1">
            <x v="12"/>
          </reference>
        </references>
      </pivotArea>
    </format>
    <format dxfId="11928">
      <pivotArea collapsedLevelsAreSubtotals="1" fieldPosition="0">
        <references count="3">
          <reference field="1" count="1" selected="0">
            <x v="7"/>
          </reference>
          <reference field="2" count="1" selected="0">
            <x v="12"/>
          </reference>
          <reference field="3" count="1">
            <x v="3"/>
          </reference>
        </references>
      </pivotArea>
    </format>
    <format dxfId="11927">
      <pivotArea collapsedLevelsAreSubtotals="1" fieldPosition="0">
        <references count="4">
          <reference field="1" count="1" selected="0">
            <x v="7"/>
          </reference>
          <reference field="2" count="1" selected="0">
            <x v="12"/>
          </reference>
          <reference field="3" count="1" selected="0">
            <x v="3"/>
          </reference>
          <reference field="6" count="1">
            <x v="2"/>
          </reference>
        </references>
      </pivotArea>
    </format>
    <format dxfId="11926">
      <pivotArea collapsedLevelsAreSubtotals="1" fieldPosition="0">
        <references count="5">
          <reference field="1" count="1" selected="0">
            <x v="7"/>
          </reference>
          <reference field="2" count="1" selected="0">
            <x v="12"/>
          </reference>
          <reference field="3" count="1" selected="0">
            <x v="3"/>
          </reference>
          <reference field="4" count="2">
            <x v="457"/>
            <x v="496"/>
          </reference>
          <reference field="6" count="1" selected="0">
            <x v="2"/>
          </reference>
        </references>
      </pivotArea>
    </format>
    <format dxfId="11925">
      <pivotArea collapsedLevelsAreSubtotals="1" fieldPosition="0">
        <references count="3">
          <reference field="1" count="1" selected="0">
            <x v="7"/>
          </reference>
          <reference field="2" count="1" selected="0">
            <x v="12"/>
          </reference>
          <reference field="3" count="1">
            <x v="20"/>
          </reference>
        </references>
      </pivotArea>
    </format>
    <format dxfId="11924">
      <pivotArea collapsedLevelsAreSubtotals="1" fieldPosition="0">
        <references count="4">
          <reference field="1" count="1" selected="0">
            <x v="7"/>
          </reference>
          <reference field="2" count="1" selected="0">
            <x v="12"/>
          </reference>
          <reference field="3" count="1" selected="0">
            <x v="20"/>
          </reference>
          <reference field="6" count="1">
            <x v="2"/>
          </reference>
        </references>
      </pivotArea>
    </format>
    <format dxfId="11923">
      <pivotArea collapsedLevelsAreSubtotals="1" fieldPosition="0">
        <references count="5">
          <reference field="1" count="1" selected="0">
            <x v="7"/>
          </reference>
          <reference field="2" count="1" selected="0">
            <x v="12"/>
          </reference>
          <reference field="3" count="1" selected="0">
            <x v="20"/>
          </reference>
          <reference field="4" count="3">
            <x v="87"/>
            <x v="95"/>
            <x v="432"/>
          </reference>
          <reference field="6" count="1" selected="0">
            <x v="2"/>
          </reference>
        </references>
      </pivotArea>
    </format>
    <format dxfId="11922">
      <pivotArea collapsedLevelsAreSubtotals="1" fieldPosition="0">
        <references count="3">
          <reference field="1" count="1" selected="0">
            <x v="7"/>
          </reference>
          <reference field="2" count="1" selected="0">
            <x v="12"/>
          </reference>
          <reference field="3" count="1">
            <x v="100"/>
          </reference>
        </references>
      </pivotArea>
    </format>
    <format dxfId="11921">
      <pivotArea collapsedLevelsAreSubtotals="1" fieldPosition="0">
        <references count="4">
          <reference field="1" count="1" selected="0">
            <x v="7"/>
          </reference>
          <reference field="2" count="1" selected="0">
            <x v="12"/>
          </reference>
          <reference field="3" count="1" selected="0">
            <x v="100"/>
          </reference>
          <reference field="6" count="1">
            <x v="1"/>
          </reference>
        </references>
      </pivotArea>
    </format>
    <format dxfId="11920">
      <pivotArea collapsedLevelsAreSubtotals="1" fieldPosition="0">
        <references count="5">
          <reference field="1" count="1" selected="0">
            <x v="7"/>
          </reference>
          <reference field="2" count="1" selected="0">
            <x v="12"/>
          </reference>
          <reference field="3" count="1" selected="0">
            <x v="100"/>
          </reference>
          <reference field="4" count="1">
            <x v="462"/>
          </reference>
          <reference field="6" count="1" selected="0">
            <x v="1"/>
          </reference>
        </references>
      </pivotArea>
    </format>
    <format dxfId="11919">
      <pivotArea collapsedLevelsAreSubtotals="1" fieldPosition="0">
        <references count="2">
          <reference field="1" count="1" selected="0">
            <x v="7"/>
          </reference>
          <reference field="2" count="1">
            <x v="13"/>
          </reference>
        </references>
      </pivotArea>
    </format>
    <format dxfId="11918">
      <pivotArea collapsedLevelsAreSubtotals="1" fieldPosition="0">
        <references count="3">
          <reference field="1" count="1" selected="0">
            <x v="7"/>
          </reference>
          <reference field="2" count="1" selected="0">
            <x v="13"/>
          </reference>
          <reference field="3" count="1">
            <x v="18"/>
          </reference>
        </references>
      </pivotArea>
    </format>
    <format dxfId="11917">
      <pivotArea collapsedLevelsAreSubtotals="1" fieldPosition="0">
        <references count="4">
          <reference field="1" count="1" selected="0">
            <x v="7"/>
          </reference>
          <reference field="2" count="1" selected="0">
            <x v="13"/>
          </reference>
          <reference field="3" count="1" selected="0">
            <x v="18"/>
          </reference>
          <reference field="6" count="1">
            <x v="2"/>
          </reference>
        </references>
      </pivotArea>
    </format>
    <format dxfId="11916">
      <pivotArea collapsedLevelsAreSubtotals="1" fieldPosition="0">
        <references count="5">
          <reference field="1" count="1" selected="0">
            <x v="7"/>
          </reference>
          <reference field="2" count="1" selected="0">
            <x v="13"/>
          </reference>
          <reference field="3" count="1" selected="0">
            <x v="18"/>
          </reference>
          <reference field="4" count="1">
            <x v="401"/>
          </reference>
          <reference field="6" count="1" selected="0">
            <x v="2"/>
          </reference>
        </references>
      </pivotArea>
    </format>
    <format dxfId="11915">
      <pivotArea collapsedLevelsAreSubtotals="1" fieldPosition="0">
        <references count="3">
          <reference field="1" count="1" selected="0">
            <x v="7"/>
          </reference>
          <reference field="2" count="1" selected="0">
            <x v="13"/>
          </reference>
          <reference field="3" count="1">
            <x v="30"/>
          </reference>
        </references>
      </pivotArea>
    </format>
    <format dxfId="11914">
      <pivotArea collapsedLevelsAreSubtotals="1" fieldPosition="0">
        <references count="4">
          <reference field="1" count="1" selected="0">
            <x v="7"/>
          </reference>
          <reference field="2" count="1" selected="0">
            <x v="13"/>
          </reference>
          <reference field="3" count="1" selected="0">
            <x v="30"/>
          </reference>
          <reference field="6" count="1">
            <x v="2"/>
          </reference>
        </references>
      </pivotArea>
    </format>
    <format dxfId="11913">
      <pivotArea collapsedLevelsAreSubtotals="1" fieldPosition="0">
        <references count="5">
          <reference field="1" count="1" selected="0">
            <x v="7"/>
          </reference>
          <reference field="2" count="1" selected="0">
            <x v="13"/>
          </reference>
          <reference field="3" count="1" selected="0">
            <x v="30"/>
          </reference>
          <reference field="4" count="1">
            <x v="375"/>
          </reference>
          <reference field="6" count="1" selected="0">
            <x v="2"/>
          </reference>
        </references>
      </pivotArea>
    </format>
    <format dxfId="11912">
      <pivotArea collapsedLevelsAreSubtotals="1" fieldPosition="0">
        <references count="3">
          <reference field="1" count="1" selected="0">
            <x v="7"/>
          </reference>
          <reference field="2" count="1" selected="0">
            <x v="13"/>
          </reference>
          <reference field="3" count="1">
            <x v="31"/>
          </reference>
        </references>
      </pivotArea>
    </format>
    <format dxfId="11911">
      <pivotArea collapsedLevelsAreSubtotals="1" fieldPosition="0">
        <references count="4">
          <reference field="1" count="1" selected="0">
            <x v="7"/>
          </reference>
          <reference field="2" count="1" selected="0">
            <x v="13"/>
          </reference>
          <reference field="3" count="1" selected="0">
            <x v="31"/>
          </reference>
          <reference field="6" count="1">
            <x v="2"/>
          </reference>
        </references>
      </pivotArea>
    </format>
    <format dxfId="11910">
      <pivotArea collapsedLevelsAreSubtotals="1" fieldPosition="0">
        <references count="5">
          <reference field="1" count="1" selected="0">
            <x v="7"/>
          </reference>
          <reference field="2" count="1" selected="0">
            <x v="13"/>
          </reference>
          <reference field="3" count="1" selected="0">
            <x v="31"/>
          </reference>
          <reference field="4" count="1">
            <x v="176"/>
          </reference>
          <reference field="6" count="1" selected="0">
            <x v="2"/>
          </reference>
        </references>
      </pivotArea>
    </format>
    <format dxfId="11909">
      <pivotArea collapsedLevelsAreSubtotals="1" fieldPosition="0">
        <references count="3">
          <reference field="1" count="1" selected="0">
            <x v="7"/>
          </reference>
          <reference field="2" count="1" selected="0">
            <x v="13"/>
          </reference>
          <reference field="3" count="1">
            <x v="47"/>
          </reference>
        </references>
      </pivotArea>
    </format>
    <format dxfId="11908">
      <pivotArea collapsedLevelsAreSubtotals="1" fieldPosition="0">
        <references count="4">
          <reference field="1" count="1" selected="0">
            <x v="7"/>
          </reference>
          <reference field="2" count="1" selected="0">
            <x v="13"/>
          </reference>
          <reference field="3" count="1" selected="0">
            <x v="47"/>
          </reference>
          <reference field="6" count="1">
            <x v="2"/>
          </reference>
        </references>
      </pivotArea>
    </format>
    <format dxfId="11907">
      <pivotArea collapsedLevelsAreSubtotals="1" fieldPosition="0">
        <references count="5">
          <reference field="1" count="1" selected="0">
            <x v="7"/>
          </reference>
          <reference field="2" count="1" selected="0">
            <x v="13"/>
          </reference>
          <reference field="3" count="1" selected="0">
            <x v="47"/>
          </reference>
          <reference field="4" count="2">
            <x v="144"/>
            <x v="186"/>
          </reference>
          <reference field="6" count="1" selected="0">
            <x v="2"/>
          </reference>
        </references>
      </pivotArea>
    </format>
    <format dxfId="11906">
      <pivotArea collapsedLevelsAreSubtotals="1" fieldPosition="0">
        <references count="3">
          <reference field="1" count="1" selected="0">
            <x v="7"/>
          </reference>
          <reference field="2" count="1" selected="0">
            <x v="13"/>
          </reference>
          <reference field="3" count="1">
            <x v="57"/>
          </reference>
        </references>
      </pivotArea>
    </format>
    <format dxfId="11905">
      <pivotArea collapsedLevelsAreSubtotals="1" fieldPosition="0">
        <references count="4">
          <reference field="1" count="1" selected="0">
            <x v="7"/>
          </reference>
          <reference field="2" count="1" selected="0">
            <x v="13"/>
          </reference>
          <reference field="3" count="1" selected="0">
            <x v="57"/>
          </reference>
          <reference field="6" count="1">
            <x v="2"/>
          </reference>
        </references>
      </pivotArea>
    </format>
    <format dxfId="11904">
      <pivotArea collapsedLevelsAreSubtotals="1" fieldPosition="0">
        <references count="5">
          <reference field="1" count="1" selected="0">
            <x v="7"/>
          </reference>
          <reference field="2" count="1" selected="0">
            <x v="13"/>
          </reference>
          <reference field="3" count="1" selected="0">
            <x v="57"/>
          </reference>
          <reference field="4" count="1">
            <x v="378"/>
          </reference>
          <reference field="6" count="1" selected="0">
            <x v="2"/>
          </reference>
        </references>
      </pivotArea>
    </format>
    <format dxfId="11903">
      <pivotArea collapsedLevelsAreSubtotals="1" fieldPosition="0">
        <references count="3">
          <reference field="1" count="1" selected="0">
            <x v="7"/>
          </reference>
          <reference field="2" count="1" selected="0">
            <x v="13"/>
          </reference>
          <reference field="3" count="1">
            <x v="70"/>
          </reference>
        </references>
      </pivotArea>
    </format>
    <format dxfId="11902">
      <pivotArea collapsedLevelsAreSubtotals="1" fieldPosition="0">
        <references count="4">
          <reference field="1" count="1" selected="0">
            <x v="7"/>
          </reference>
          <reference field="2" count="1" selected="0">
            <x v="13"/>
          </reference>
          <reference field="3" count="1" selected="0">
            <x v="70"/>
          </reference>
          <reference field="6" count="1">
            <x v="2"/>
          </reference>
        </references>
      </pivotArea>
    </format>
    <format dxfId="11901">
      <pivotArea collapsedLevelsAreSubtotals="1" fieldPosition="0">
        <references count="5">
          <reference field="1" count="1" selected="0">
            <x v="7"/>
          </reference>
          <reference field="2" count="1" selected="0">
            <x v="13"/>
          </reference>
          <reference field="3" count="1" selected="0">
            <x v="70"/>
          </reference>
          <reference field="4" count="1">
            <x v="408"/>
          </reference>
          <reference field="6" count="1" selected="0">
            <x v="2"/>
          </reference>
        </references>
      </pivotArea>
    </format>
    <format dxfId="11900">
      <pivotArea collapsedLevelsAreSubtotals="1" fieldPosition="0">
        <references count="3">
          <reference field="1" count="1" selected="0">
            <x v="7"/>
          </reference>
          <reference field="2" count="1" selected="0">
            <x v="13"/>
          </reference>
          <reference field="3" count="1">
            <x v="72"/>
          </reference>
        </references>
      </pivotArea>
    </format>
    <format dxfId="11899">
      <pivotArea collapsedLevelsAreSubtotals="1" fieldPosition="0">
        <references count="4">
          <reference field="1" count="1" selected="0">
            <x v="7"/>
          </reference>
          <reference field="2" count="1" selected="0">
            <x v="13"/>
          </reference>
          <reference field="3" count="1" selected="0">
            <x v="72"/>
          </reference>
          <reference field="6" count="1">
            <x v="2"/>
          </reference>
        </references>
      </pivotArea>
    </format>
    <format dxfId="11898">
      <pivotArea collapsedLevelsAreSubtotals="1" fieldPosition="0">
        <references count="5">
          <reference field="1" count="1" selected="0">
            <x v="7"/>
          </reference>
          <reference field="2" count="1" selected="0">
            <x v="13"/>
          </reference>
          <reference field="3" count="1" selected="0">
            <x v="72"/>
          </reference>
          <reference field="4" count="1">
            <x v="78"/>
          </reference>
          <reference field="6" count="1" selected="0">
            <x v="2"/>
          </reference>
        </references>
      </pivotArea>
    </format>
    <format dxfId="11897">
      <pivotArea collapsedLevelsAreSubtotals="1" fieldPosition="0">
        <references count="3">
          <reference field="1" count="1" selected="0">
            <x v="7"/>
          </reference>
          <reference field="2" count="1" selected="0">
            <x v="13"/>
          </reference>
          <reference field="3" count="1">
            <x v="92"/>
          </reference>
        </references>
      </pivotArea>
    </format>
    <format dxfId="11896">
      <pivotArea collapsedLevelsAreSubtotals="1" fieldPosition="0">
        <references count="4">
          <reference field="1" count="1" selected="0">
            <x v="7"/>
          </reference>
          <reference field="2" count="1" selected="0">
            <x v="13"/>
          </reference>
          <reference field="3" count="1" selected="0">
            <x v="92"/>
          </reference>
          <reference field="6" count="1">
            <x v="2"/>
          </reference>
        </references>
      </pivotArea>
    </format>
    <format dxfId="11895">
      <pivotArea collapsedLevelsAreSubtotals="1" fieldPosition="0">
        <references count="5">
          <reference field="1" count="1" selected="0">
            <x v="7"/>
          </reference>
          <reference field="2" count="1" selected="0">
            <x v="13"/>
          </reference>
          <reference field="3" count="1" selected="0">
            <x v="92"/>
          </reference>
          <reference field="4" count="2">
            <x v="109"/>
            <x v="189"/>
          </reference>
          <reference field="6" count="1" selected="0">
            <x v="2"/>
          </reference>
        </references>
      </pivotArea>
    </format>
    <format dxfId="11894">
      <pivotArea collapsedLevelsAreSubtotals="1" fieldPosition="0">
        <references count="3">
          <reference field="1" count="1" selected="0">
            <x v="7"/>
          </reference>
          <reference field="2" count="1" selected="0">
            <x v="13"/>
          </reference>
          <reference field="3" count="1">
            <x v="98"/>
          </reference>
        </references>
      </pivotArea>
    </format>
    <format dxfId="11893">
      <pivotArea collapsedLevelsAreSubtotals="1" fieldPosition="0">
        <references count="4">
          <reference field="1" count="1" selected="0">
            <x v="7"/>
          </reference>
          <reference field="2" count="1" selected="0">
            <x v="13"/>
          </reference>
          <reference field="3" count="1" selected="0">
            <x v="98"/>
          </reference>
          <reference field="6" count="1">
            <x v="2"/>
          </reference>
        </references>
      </pivotArea>
    </format>
    <format dxfId="11892">
      <pivotArea collapsedLevelsAreSubtotals="1" fieldPosition="0">
        <references count="5">
          <reference field="1" count="1" selected="0">
            <x v="7"/>
          </reference>
          <reference field="2" count="1" selected="0">
            <x v="13"/>
          </reference>
          <reference field="3" count="1" selected="0">
            <x v="98"/>
          </reference>
          <reference field="4" count="1">
            <x v="89"/>
          </reference>
          <reference field="6" count="1" selected="0">
            <x v="2"/>
          </reference>
        </references>
      </pivotArea>
    </format>
    <format dxfId="11891">
      <pivotArea collapsedLevelsAreSubtotals="1" fieldPosition="0">
        <references count="2">
          <reference field="1" count="1" selected="0">
            <x v="7"/>
          </reference>
          <reference field="2" count="1">
            <x v="14"/>
          </reference>
        </references>
      </pivotArea>
    </format>
    <format dxfId="11890">
      <pivotArea collapsedLevelsAreSubtotals="1" fieldPosition="0">
        <references count="3">
          <reference field="1" count="1" selected="0">
            <x v="7"/>
          </reference>
          <reference field="2" count="1" selected="0">
            <x v="14"/>
          </reference>
          <reference field="3" count="1">
            <x v="0"/>
          </reference>
        </references>
      </pivotArea>
    </format>
    <format dxfId="11889">
      <pivotArea collapsedLevelsAreSubtotals="1" fieldPosition="0">
        <references count="4">
          <reference field="1" count="1" selected="0">
            <x v="7"/>
          </reference>
          <reference field="2" count="1" selected="0">
            <x v="14"/>
          </reference>
          <reference field="3" count="1" selected="0">
            <x v="0"/>
          </reference>
          <reference field="6" count="1">
            <x v="2"/>
          </reference>
        </references>
      </pivotArea>
    </format>
    <format dxfId="11888">
      <pivotArea collapsedLevelsAreSubtotals="1" fieldPosition="0">
        <references count="5">
          <reference field="1" count="1" selected="0">
            <x v="7"/>
          </reference>
          <reference field="2" count="1" selected="0">
            <x v="14"/>
          </reference>
          <reference field="3" count="1" selected="0">
            <x v="0"/>
          </reference>
          <reference field="4" count="1">
            <x v="199"/>
          </reference>
          <reference field="6" count="1" selected="0">
            <x v="2"/>
          </reference>
        </references>
      </pivotArea>
    </format>
    <format dxfId="11887">
      <pivotArea collapsedLevelsAreSubtotals="1" fieldPosition="0">
        <references count="3">
          <reference field="1" count="1" selected="0">
            <x v="7"/>
          </reference>
          <reference field="2" count="1" selected="0">
            <x v="14"/>
          </reference>
          <reference field="3" count="1">
            <x v="80"/>
          </reference>
        </references>
      </pivotArea>
    </format>
    <format dxfId="11886">
      <pivotArea collapsedLevelsAreSubtotals="1" fieldPosition="0">
        <references count="4">
          <reference field="1" count="1" selected="0">
            <x v="7"/>
          </reference>
          <reference field="2" count="1" selected="0">
            <x v="14"/>
          </reference>
          <reference field="3" count="1" selected="0">
            <x v="80"/>
          </reference>
          <reference field="6" count="1">
            <x v="1"/>
          </reference>
        </references>
      </pivotArea>
    </format>
    <format dxfId="11885">
      <pivotArea collapsedLevelsAreSubtotals="1" fieldPosition="0">
        <references count="5">
          <reference field="1" count="1" selected="0">
            <x v="7"/>
          </reference>
          <reference field="2" count="1" selected="0">
            <x v="14"/>
          </reference>
          <reference field="3" count="1" selected="0">
            <x v="80"/>
          </reference>
          <reference field="4" count="1">
            <x v="213"/>
          </reference>
          <reference field="6" count="1" selected="0">
            <x v="1"/>
          </reference>
        </references>
      </pivotArea>
    </format>
    <format dxfId="11884">
      <pivotArea collapsedLevelsAreSubtotals="1" fieldPosition="0">
        <references count="3">
          <reference field="1" count="1" selected="0">
            <x v="7"/>
          </reference>
          <reference field="2" count="1" selected="0">
            <x v="14"/>
          </reference>
          <reference field="3" count="1">
            <x v="88"/>
          </reference>
        </references>
      </pivotArea>
    </format>
    <format dxfId="11883">
      <pivotArea collapsedLevelsAreSubtotals="1" fieldPosition="0">
        <references count="4">
          <reference field="1" count="1" selected="0">
            <x v="7"/>
          </reference>
          <reference field="2" count="1" selected="0">
            <x v="14"/>
          </reference>
          <reference field="3" count="1" selected="0">
            <x v="88"/>
          </reference>
          <reference field="6" count="1">
            <x v="1"/>
          </reference>
        </references>
      </pivotArea>
    </format>
    <format dxfId="11882">
      <pivotArea collapsedLevelsAreSubtotals="1" fieldPosition="0">
        <references count="5">
          <reference field="1" count="1" selected="0">
            <x v="7"/>
          </reference>
          <reference field="2" count="1" selected="0">
            <x v="14"/>
          </reference>
          <reference field="3" count="1" selected="0">
            <x v="88"/>
          </reference>
          <reference field="4" count="1">
            <x v="115"/>
          </reference>
          <reference field="6" count="1" selected="0">
            <x v="1"/>
          </reference>
        </references>
      </pivotArea>
    </format>
    <format dxfId="11881">
      <pivotArea collapsedLevelsAreSubtotals="1" fieldPosition="0">
        <references count="4">
          <reference field="1" count="1" selected="0">
            <x v="7"/>
          </reference>
          <reference field="2" count="1" selected="0">
            <x v="14"/>
          </reference>
          <reference field="3" count="1" selected="0">
            <x v="88"/>
          </reference>
          <reference field="6" count="1">
            <x v="2"/>
          </reference>
        </references>
      </pivotArea>
    </format>
    <format dxfId="11880">
      <pivotArea collapsedLevelsAreSubtotals="1" fieldPosition="0">
        <references count="5">
          <reference field="1" count="1" selected="0">
            <x v="7"/>
          </reference>
          <reference field="2" count="1" selected="0">
            <x v="14"/>
          </reference>
          <reference field="3" count="1" selected="0">
            <x v="88"/>
          </reference>
          <reference field="4" count="1">
            <x v="95"/>
          </reference>
          <reference field="6" count="1" selected="0">
            <x v="2"/>
          </reference>
        </references>
      </pivotArea>
    </format>
    <format dxfId="11879">
      <pivotArea collapsedLevelsAreSubtotals="1" fieldPosition="0">
        <references count="3">
          <reference field="1" count="1" selected="0">
            <x v="7"/>
          </reference>
          <reference field="2" count="1" selected="0">
            <x v="14"/>
          </reference>
          <reference field="3" count="1">
            <x v="99"/>
          </reference>
        </references>
      </pivotArea>
    </format>
    <format dxfId="11878">
      <pivotArea collapsedLevelsAreSubtotals="1" fieldPosition="0">
        <references count="4">
          <reference field="1" count="1" selected="0">
            <x v="7"/>
          </reference>
          <reference field="2" count="1" selected="0">
            <x v="14"/>
          </reference>
          <reference field="3" count="1" selected="0">
            <x v="99"/>
          </reference>
          <reference field="6" count="1">
            <x v="1"/>
          </reference>
        </references>
      </pivotArea>
    </format>
    <format dxfId="11877">
      <pivotArea collapsedLevelsAreSubtotals="1" fieldPosition="0">
        <references count="5">
          <reference field="1" count="1" selected="0">
            <x v="7"/>
          </reference>
          <reference field="2" count="1" selected="0">
            <x v="14"/>
          </reference>
          <reference field="3" count="1" selected="0">
            <x v="99"/>
          </reference>
          <reference field="4" count="1">
            <x v="85"/>
          </reference>
          <reference field="6" count="1" selected="0">
            <x v="1"/>
          </reference>
        </references>
      </pivotArea>
    </format>
    <format dxfId="11876">
      <pivotArea collapsedLevelsAreSubtotals="1" fieldPosition="0">
        <references count="4">
          <reference field="1" count="1" selected="0">
            <x v="7"/>
          </reference>
          <reference field="2" count="1" selected="0">
            <x v="14"/>
          </reference>
          <reference field="3" count="1" selected="0">
            <x v="99"/>
          </reference>
          <reference field="6" count="1">
            <x v="2"/>
          </reference>
        </references>
      </pivotArea>
    </format>
    <format dxfId="11875">
      <pivotArea collapsedLevelsAreSubtotals="1" fieldPosition="0">
        <references count="5">
          <reference field="1" count="1" selected="0">
            <x v="7"/>
          </reference>
          <reference field="2" count="1" selected="0">
            <x v="14"/>
          </reference>
          <reference field="3" count="1" selected="0">
            <x v="99"/>
          </reference>
          <reference field="4" count="1">
            <x v="495"/>
          </reference>
          <reference field="6" count="1" selected="0">
            <x v="2"/>
          </reference>
        </references>
      </pivotArea>
    </format>
    <format dxfId="11874">
      <pivotArea collapsedLevelsAreSubtotals="1" fieldPosition="0">
        <references count="3">
          <reference field="1" count="1" selected="0">
            <x v="7"/>
          </reference>
          <reference field="2" count="1" selected="0">
            <x v="14"/>
          </reference>
          <reference field="3" count="1">
            <x v="106"/>
          </reference>
        </references>
      </pivotArea>
    </format>
    <format dxfId="11873">
      <pivotArea collapsedLevelsAreSubtotals="1" fieldPosition="0">
        <references count="4">
          <reference field="1" count="1" selected="0">
            <x v="7"/>
          </reference>
          <reference field="2" count="1" selected="0">
            <x v="14"/>
          </reference>
          <reference field="3" count="1" selected="0">
            <x v="106"/>
          </reference>
          <reference field="6" count="1">
            <x v="2"/>
          </reference>
        </references>
      </pivotArea>
    </format>
    <format dxfId="11872">
      <pivotArea collapsedLevelsAreSubtotals="1" fieldPosition="0">
        <references count="5">
          <reference field="1" count="1" selected="0">
            <x v="7"/>
          </reference>
          <reference field="2" count="1" selected="0">
            <x v="14"/>
          </reference>
          <reference field="3" count="1" selected="0">
            <x v="106"/>
          </reference>
          <reference field="4" count="1">
            <x v="76"/>
          </reference>
          <reference field="6" count="1" selected="0">
            <x v="2"/>
          </reference>
        </references>
      </pivotArea>
    </format>
    <format dxfId="11871">
      <pivotArea collapsedLevelsAreSubtotals="1" fieldPosition="0">
        <references count="3">
          <reference field="1" count="1" selected="0">
            <x v="7"/>
          </reference>
          <reference field="2" count="1" selected="0">
            <x v="14"/>
          </reference>
          <reference field="3" count="1">
            <x v="109"/>
          </reference>
        </references>
      </pivotArea>
    </format>
    <format dxfId="11870">
      <pivotArea collapsedLevelsAreSubtotals="1" fieldPosition="0">
        <references count="4">
          <reference field="1" count="1" selected="0">
            <x v="7"/>
          </reference>
          <reference field="2" count="1" selected="0">
            <x v="14"/>
          </reference>
          <reference field="3" count="1" selected="0">
            <x v="109"/>
          </reference>
          <reference field="6" count="1">
            <x v="2"/>
          </reference>
        </references>
      </pivotArea>
    </format>
    <format dxfId="11869">
      <pivotArea collapsedLevelsAreSubtotals="1" fieldPosition="0">
        <references count="5">
          <reference field="1" count="1" selected="0">
            <x v="7"/>
          </reference>
          <reference field="2" count="1" selected="0">
            <x v="14"/>
          </reference>
          <reference field="3" count="1" selected="0">
            <x v="109"/>
          </reference>
          <reference field="4" count="1">
            <x v="42"/>
          </reference>
          <reference field="6" count="1" selected="0">
            <x v="2"/>
          </reference>
        </references>
      </pivotArea>
    </format>
    <format dxfId="11868">
      <pivotArea collapsedLevelsAreSubtotals="1" fieldPosition="0">
        <references count="2">
          <reference field="1" count="1" selected="0">
            <x v="7"/>
          </reference>
          <reference field="2" count="1">
            <x v="15"/>
          </reference>
        </references>
      </pivotArea>
    </format>
    <format dxfId="11867">
      <pivotArea collapsedLevelsAreSubtotals="1" fieldPosition="0">
        <references count="3">
          <reference field="1" count="1" selected="0">
            <x v="7"/>
          </reference>
          <reference field="2" count="1" selected="0">
            <x v="15"/>
          </reference>
          <reference field="3" count="1">
            <x v="41"/>
          </reference>
        </references>
      </pivotArea>
    </format>
    <format dxfId="11866">
      <pivotArea collapsedLevelsAreSubtotals="1" fieldPosition="0">
        <references count="4">
          <reference field="1" count="1" selected="0">
            <x v="7"/>
          </reference>
          <reference field="2" count="1" selected="0">
            <x v="15"/>
          </reference>
          <reference field="3" count="1" selected="0">
            <x v="41"/>
          </reference>
          <reference field="6" count="1">
            <x v="1"/>
          </reference>
        </references>
      </pivotArea>
    </format>
    <format dxfId="11865">
      <pivotArea collapsedLevelsAreSubtotals="1" fieldPosition="0">
        <references count="5">
          <reference field="1" count="1" selected="0">
            <x v="7"/>
          </reference>
          <reference field="2" count="1" selected="0">
            <x v="15"/>
          </reference>
          <reference field="3" count="1" selected="0">
            <x v="41"/>
          </reference>
          <reference field="4" count="2">
            <x v="23"/>
            <x v="449"/>
          </reference>
          <reference field="6" count="1" selected="0">
            <x v="1"/>
          </reference>
        </references>
      </pivotArea>
    </format>
    <format dxfId="11864">
      <pivotArea collapsedLevelsAreSubtotals="1" fieldPosition="0">
        <references count="4">
          <reference field="1" count="1" selected="0">
            <x v="7"/>
          </reference>
          <reference field="2" count="1" selected="0">
            <x v="15"/>
          </reference>
          <reference field="3" count="1" selected="0">
            <x v="41"/>
          </reference>
          <reference field="6" count="1">
            <x v="2"/>
          </reference>
        </references>
      </pivotArea>
    </format>
    <format dxfId="11863">
      <pivotArea collapsedLevelsAreSubtotals="1" fieldPosition="0">
        <references count="5">
          <reference field="1" count="1" selected="0">
            <x v="7"/>
          </reference>
          <reference field="2" count="1" selected="0">
            <x v="15"/>
          </reference>
          <reference field="3" count="1" selected="0">
            <x v="41"/>
          </reference>
          <reference field="4" count="1">
            <x v="156"/>
          </reference>
          <reference field="6" count="1" selected="0">
            <x v="2"/>
          </reference>
        </references>
      </pivotArea>
    </format>
    <format dxfId="11862">
      <pivotArea collapsedLevelsAreSubtotals="1" fieldPosition="0">
        <references count="2">
          <reference field="1" count="1" selected="0">
            <x v="7"/>
          </reference>
          <reference field="2" count="1">
            <x v="16"/>
          </reference>
        </references>
      </pivotArea>
    </format>
    <format dxfId="11861">
      <pivotArea collapsedLevelsAreSubtotals="1" fieldPosition="0">
        <references count="3">
          <reference field="1" count="1" selected="0">
            <x v="7"/>
          </reference>
          <reference field="2" count="1" selected="0">
            <x v="16"/>
          </reference>
          <reference field="3" count="1">
            <x v="27"/>
          </reference>
        </references>
      </pivotArea>
    </format>
    <format dxfId="11860">
      <pivotArea collapsedLevelsAreSubtotals="1" fieldPosition="0">
        <references count="4">
          <reference field="1" count="1" selected="0">
            <x v="7"/>
          </reference>
          <reference field="2" count="1" selected="0">
            <x v="16"/>
          </reference>
          <reference field="3" count="1" selected="0">
            <x v="27"/>
          </reference>
          <reference field="6" count="1">
            <x v="1"/>
          </reference>
        </references>
      </pivotArea>
    </format>
    <format dxfId="11859">
      <pivotArea collapsedLevelsAreSubtotals="1" fieldPosition="0">
        <references count="5">
          <reference field="1" count="1" selected="0">
            <x v="7"/>
          </reference>
          <reference field="2" count="1" selected="0">
            <x v="16"/>
          </reference>
          <reference field="3" count="1" selected="0">
            <x v="27"/>
          </reference>
          <reference field="4" count="2">
            <x v="165"/>
            <x v="451"/>
          </reference>
          <reference field="6" count="1" selected="0">
            <x v="1"/>
          </reference>
        </references>
      </pivotArea>
    </format>
    <format dxfId="11858">
      <pivotArea collapsedLevelsAreSubtotals="1" fieldPosition="0">
        <references count="3">
          <reference field="1" count="1" selected="0">
            <x v="7"/>
          </reference>
          <reference field="2" count="1" selected="0">
            <x v="16"/>
          </reference>
          <reference field="3" count="1">
            <x v="38"/>
          </reference>
        </references>
      </pivotArea>
    </format>
    <format dxfId="11857">
      <pivotArea collapsedLevelsAreSubtotals="1" fieldPosition="0">
        <references count="4">
          <reference field="1" count="1" selected="0">
            <x v="7"/>
          </reference>
          <reference field="2" count="1" selected="0">
            <x v="16"/>
          </reference>
          <reference field="3" count="1" selected="0">
            <x v="38"/>
          </reference>
          <reference field="6" count="1">
            <x v="1"/>
          </reference>
        </references>
      </pivotArea>
    </format>
    <format dxfId="11856">
      <pivotArea collapsedLevelsAreSubtotals="1" fieldPosition="0">
        <references count="5">
          <reference field="1" count="1" selected="0">
            <x v="7"/>
          </reference>
          <reference field="2" count="1" selected="0">
            <x v="16"/>
          </reference>
          <reference field="3" count="1" selected="0">
            <x v="38"/>
          </reference>
          <reference field="4" count="1">
            <x v="203"/>
          </reference>
          <reference field="6" count="1" selected="0">
            <x v="1"/>
          </reference>
        </references>
      </pivotArea>
    </format>
    <format dxfId="11855">
      <pivotArea collapsedLevelsAreSubtotals="1" fieldPosition="0">
        <references count="4">
          <reference field="1" count="1" selected="0">
            <x v="7"/>
          </reference>
          <reference field="2" count="1" selected="0">
            <x v="16"/>
          </reference>
          <reference field="3" count="1" selected="0">
            <x v="38"/>
          </reference>
          <reference field="6" count="1">
            <x v="2"/>
          </reference>
        </references>
      </pivotArea>
    </format>
    <format dxfId="11854">
      <pivotArea collapsedLevelsAreSubtotals="1" fieldPosition="0">
        <references count="5">
          <reference field="1" count="1" selected="0">
            <x v="7"/>
          </reference>
          <reference field="2" count="1" selected="0">
            <x v="16"/>
          </reference>
          <reference field="3" count="1" selected="0">
            <x v="38"/>
          </reference>
          <reference field="4" count="9">
            <x v="217"/>
            <x v="239"/>
            <x v="299"/>
            <x v="317"/>
            <x v="322"/>
            <x v="353"/>
            <x v="420"/>
            <x v="470"/>
            <x v="612"/>
          </reference>
          <reference field="6" count="1" selected="0">
            <x v="2"/>
          </reference>
        </references>
      </pivotArea>
    </format>
    <format dxfId="11853">
      <pivotArea collapsedLevelsAreSubtotals="1" fieldPosition="0">
        <references count="3">
          <reference field="1" count="1" selected="0">
            <x v="7"/>
          </reference>
          <reference field="2" count="1" selected="0">
            <x v="16"/>
          </reference>
          <reference field="3" count="1">
            <x v="103"/>
          </reference>
        </references>
      </pivotArea>
    </format>
    <format dxfId="11852">
      <pivotArea collapsedLevelsAreSubtotals="1" fieldPosition="0">
        <references count="4">
          <reference field="1" count="1" selected="0">
            <x v="7"/>
          </reference>
          <reference field="2" count="1" selected="0">
            <x v="16"/>
          </reference>
          <reference field="3" count="1" selected="0">
            <x v="103"/>
          </reference>
          <reference field="6" count="1">
            <x v="1"/>
          </reference>
        </references>
      </pivotArea>
    </format>
    <format dxfId="11851">
      <pivotArea collapsedLevelsAreSubtotals="1" fieldPosition="0">
        <references count="5">
          <reference field="1" count="1" selected="0">
            <x v="7"/>
          </reference>
          <reference field="2" count="1" selected="0">
            <x v="16"/>
          </reference>
          <reference field="3" count="1" selected="0">
            <x v="103"/>
          </reference>
          <reference field="4" count="1">
            <x v="112"/>
          </reference>
          <reference field="6" count="1" selected="0">
            <x v="1"/>
          </reference>
        </references>
      </pivotArea>
    </format>
    <format dxfId="11850">
      <pivotArea collapsedLevelsAreSubtotals="1" fieldPosition="0">
        <references count="3">
          <reference field="1" count="1" selected="0">
            <x v="7"/>
          </reference>
          <reference field="2" count="1" selected="0">
            <x v="16"/>
          </reference>
          <reference field="3" count="1">
            <x v="104"/>
          </reference>
        </references>
      </pivotArea>
    </format>
    <format dxfId="11849">
      <pivotArea collapsedLevelsAreSubtotals="1" fieldPosition="0">
        <references count="4">
          <reference field="1" count="1" selected="0">
            <x v="7"/>
          </reference>
          <reference field="2" count="1" selected="0">
            <x v="16"/>
          </reference>
          <reference field="3" count="1" selected="0">
            <x v="104"/>
          </reference>
          <reference field="6" count="1">
            <x v="2"/>
          </reference>
        </references>
      </pivotArea>
    </format>
    <format dxfId="11848">
      <pivotArea collapsedLevelsAreSubtotals="1" fieldPosition="0">
        <references count="5">
          <reference field="1" count="1" selected="0">
            <x v="7"/>
          </reference>
          <reference field="2" count="1" selected="0">
            <x v="16"/>
          </reference>
          <reference field="3" count="1" selected="0">
            <x v="104"/>
          </reference>
          <reference field="4" count="5">
            <x v="257"/>
            <x v="396"/>
            <x v="420"/>
            <x v="503"/>
            <x v="584"/>
          </reference>
          <reference field="6" count="1" selected="0">
            <x v="2"/>
          </reference>
        </references>
      </pivotArea>
    </format>
    <format dxfId="11847">
      <pivotArea collapsedLevelsAreSubtotals="1" fieldPosition="0">
        <references count="3">
          <reference field="1" count="1" selected="0">
            <x v="7"/>
          </reference>
          <reference field="2" count="1" selected="0">
            <x v="16"/>
          </reference>
          <reference field="3" count="1">
            <x v="105"/>
          </reference>
        </references>
      </pivotArea>
    </format>
    <format dxfId="11846">
      <pivotArea collapsedLevelsAreSubtotals="1" fieldPosition="0">
        <references count="4">
          <reference field="1" count="1" selected="0">
            <x v="7"/>
          </reference>
          <reference field="2" count="1" selected="0">
            <x v="16"/>
          </reference>
          <reference field="3" count="1" selected="0">
            <x v="105"/>
          </reference>
          <reference field="6" count="1">
            <x v="2"/>
          </reference>
        </references>
      </pivotArea>
    </format>
    <format dxfId="11845">
      <pivotArea collapsedLevelsAreSubtotals="1" fieldPosition="0">
        <references count="5">
          <reference field="1" count="1" selected="0">
            <x v="7"/>
          </reference>
          <reference field="2" count="1" selected="0">
            <x v="16"/>
          </reference>
          <reference field="3" count="1" selected="0">
            <x v="105"/>
          </reference>
          <reference field="4" count="4">
            <x v="55"/>
            <x v="80"/>
            <x v="146"/>
            <x v="175"/>
          </reference>
          <reference field="6" count="1" selected="0">
            <x v="2"/>
          </reference>
        </references>
      </pivotArea>
    </format>
    <format dxfId="11844">
      <pivotArea collapsedLevelsAreSubtotals="1" fieldPosition="0">
        <references count="2">
          <reference field="1" count="1" selected="0">
            <x v="7"/>
          </reference>
          <reference field="2" count="1">
            <x v="18"/>
          </reference>
        </references>
      </pivotArea>
    </format>
    <format dxfId="11843">
      <pivotArea collapsedLevelsAreSubtotals="1" fieldPosition="0">
        <references count="3">
          <reference field="1" count="1" selected="0">
            <x v="7"/>
          </reference>
          <reference field="2" count="1" selected="0">
            <x v="18"/>
          </reference>
          <reference field="3" count="1">
            <x v="14"/>
          </reference>
        </references>
      </pivotArea>
    </format>
    <format dxfId="11842">
      <pivotArea collapsedLevelsAreSubtotals="1" fieldPosition="0">
        <references count="4">
          <reference field="1" count="1" selected="0">
            <x v="7"/>
          </reference>
          <reference field="2" count="1" selected="0">
            <x v="18"/>
          </reference>
          <reference field="3" count="1" selected="0">
            <x v="14"/>
          </reference>
          <reference field="6" count="1">
            <x v="2"/>
          </reference>
        </references>
      </pivotArea>
    </format>
    <format dxfId="11841">
      <pivotArea collapsedLevelsAreSubtotals="1" fieldPosition="0">
        <references count="5">
          <reference field="1" count="1" selected="0">
            <x v="7"/>
          </reference>
          <reference field="2" count="1" selected="0">
            <x v="18"/>
          </reference>
          <reference field="3" count="1" selected="0">
            <x v="14"/>
          </reference>
          <reference field="4" count="1">
            <x v="484"/>
          </reference>
          <reference field="6" count="1" selected="0">
            <x v="2"/>
          </reference>
        </references>
      </pivotArea>
    </format>
    <format dxfId="11840">
      <pivotArea collapsedLevelsAreSubtotals="1" fieldPosition="0">
        <references count="3">
          <reference field="1" count="1" selected="0">
            <x v="7"/>
          </reference>
          <reference field="2" count="1" selected="0">
            <x v="18"/>
          </reference>
          <reference field="3" count="1">
            <x v="41"/>
          </reference>
        </references>
      </pivotArea>
    </format>
    <format dxfId="11839">
      <pivotArea collapsedLevelsAreSubtotals="1" fieldPosition="0">
        <references count="4">
          <reference field="1" count="1" selected="0">
            <x v="7"/>
          </reference>
          <reference field="2" count="1" selected="0">
            <x v="18"/>
          </reference>
          <reference field="3" count="1" selected="0">
            <x v="41"/>
          </reference>
          <reference field="6" count="1">
            <x v="2"/>
          </reference>
        </references>
      </pivotArea>
    </format>
    <format dxfId="11838">
      <pivotArea collapsedLevelsAreSubtotals="1" fieldPosition="0">
        <references count="5">
          <reference field="1" count="1" selected="0">
            <x v="7"/>
          </reference>
          <reference field="2" count="1" selected="0">
            <x v="18"/>
          </reference>
          <reference field="3" count="1" selected="0">
            <x v="41"/>
          </reference>
          <reference field="4" count="1">
            <x v="318"/>
          </reference>
          <reference field="6" count="1" selected="0">
            <x v="2"/>
          </reference>
        </references>
      </pivotArea>
    </format>
    <format dxfId="11837">
      <pivotArea collapsedLevelsAreSubtotals="1" fieldPosition="0">
        <references count="3">
          <reference field="1" count="1" selected="0">
            <x v="7"/>
          </reference>
          <reference field="2" count="1" selected="0">
            <x v="18"/>
          </reference>
          <reference field="3" count="1">
            <x v="62"/>
          </reference>
        </references>
      </pivotArea>
    </format>
    <format dxfId="11836">
      <pivotArea collapsedLevelsAreSubtotals="1" fieldPosition="0">
        <references count="4">
          <reference field="1" count="1" selected="0">
            <x v="7"/>
          </reference>
          <reference field="2" count="1" selected="0">
            <x v="18"/>
          </reference>
          <reference field="3" count="1" selected="0">
            <x v="62"/>
          </reference>
          <reference field="6" count="1">
            <x v="2"/>
          </reference>
        </references>
      </pivotArea>
    </format>
    <format dxfId="11835">
      <pivotArea collapsedLevelsAreSubtotals="1" fieldPosition="0">
        <references count="5">
          <reference field="1" count="1" selected="0">
            <x v="7"/>
          </reference>
          <reference field="2" count="1" selected="0">
            <x v="18"/>
          </reference>
          <reference field="3" count="1" selected="0">
            <x v="62"/>
          </reference>
          <reference field="4" count="6">
            <x v="225"/>
            <x v="226"/>
            <x v="300"/>
            <x v="305"/>
            <x v="310"/>
            <x v="474"/>
          </reference>
          <reference field="6" count="1" selected="0">
            <x v="2"/>
          </reference>
        </references>
      </pivotArea>
    </format>
    <format dxfId="11834">
      <pivotArea collapsedLevelsAreSubtotals="1" fieldPosition="0">
        <references count="3">
          <reference field="1" count="1" selected="0">
            <x v="7"/>
          </reference>
          <reference field="2" count="1" selected="0">
            <x v="18"/>
          </reference>
          <reference field="3" count="1">
            <x v="67"/>
          </reference>
        </references>
      </pivotArea>
    </format>
    <format dxfId="11833">
      <pivotArea collapsedLevelsAreSubtotals="1" fieldPosition="0">
        <references count="4">
          <reference field="1" count="1" selected="0">
            <x v="7"/>
          </reference>
          <reference field="2" count="1" selected="0">
            <x v="18"/>
          </reference>
          <reference field="3" count="1" selected="0">
            <x v="67"/>
          </reference>
          <reference field="6" count="1">
            <x v="0"/>
          </reference>
        </references>
      </pivotArea>
    </format>
    <format dxfId="11832">
      <pivotArea collapsedLevelsAreSubtotals="1" fieldPosition="0">
        <references count="5">
          <reference field="1" count="1" selected="0">
            <x v="7"/>
          </reference>
          <reference field="2" count="1" selected="0">
            <x v="18"/>
          </reference>
          <reference field="3" count="1" selected="0">
            <x v="67"/>
          </reference>
          <reference field="4" count="1">
            <x v="205"/>
          </reference>
          <reference field="6" count="1" selected="0">
            <x v="0"/>
          </reference>
        </references>
      </pivotArea>
    </format>
    <format dxfId="11831">
      <pivotArea collapsedLevelsAreSubtotals="1" fieldPosition="0">
        <references count="4">
          <reference field="1" count="1" selected="0">
            <x v="7"/>
          </reference>
          <reference field="2" count="1" selected="0">
            <x v="18"/>
          </reference>
          <reference field="3" count="1" selected="0">
            <x v="67"/>
          </reference>
          <reference field="6" count="1">
            <x v="2"/>
          </reference>
        </references>
      </pivotArea>
    </format>
    <format dxfId="11830">
      <pivotArea collapsedLevelsAreSubtotals="1" fieldPosition="0">
        <references count="5">
          <reference field="1" count="1" selected="0">
            <x v="7"/>
          </reference>
          <reference field="2" count="1" selected="0">
            <x v="18"/>
          </reference>
          <reference field="3" count="1" selected="0">
            <x v="67"/>
          </reference>
          <reference field="4" count="5">
            <x v="181"/>
            <x v="303"/>
            <x v="476"/>
            <x v="478"/>
            <x v="502"/>
          </reference>
          <reference field="6" count="1" selected="0">
            <x v="2"/>
          </reference>
        </references>
      </pivotArea>
    </format>
    <format dxfId="11829">
      <pivotArea collapsedLevelsAreSubtotals="1" fieldPosition="0">
        <references count="3">
          <reference field="1" count="1" selected="0">
            <x v="7"/>
          </reference>
          <reference field="2" count="1" selected="0">
            <x v="18"/>
          </reference>
          <reference field="3" count="1">
            <x v="101"/>
          </reference>
        </references>
      </pivotArea>
    </format>
    <format dxfId="11828">
      <pivotArea collapsedLevelsAreSubtotals="1" fieldPosition="0">
        <references count="4">
          <reference field="1" count="1" selected="0">
            <x v="7"/>
          </reference>
          <reference field="2" count="1" selected="0">
            <x v="18"/>
          </reference>
          <reference field="3" count="1" selected="0">
            <x v="101"/>
          </reference>
          <reference field="6" count="1">
            <x v="2"/>
          </reference>
        </references>
      </pivotArea>
    </format>
    <format dxfId="11827">
      <pivotArea collapsedLevelsAreSubtotals="1" fieldPosition="0">
        <references count="5">
          <reference field="1" count="1" selected="0">
            <x v="7"/>
          </reference>
          <reference field="2" count="1" selected="0">
            <x v="18"/>
          </reference>
          <reference field="3" count="1" selected="0">
            <x v="101"/>
          </reference>
          <reference field="4" count="1">
            <x v="240"/>
          </reference>
          <reference field="6" count="1" selected="0">
            <x v="2"/>
          </reference>
        </references>
      </pivotArea>
    </format>
    <format dxfId="11826">
      <pivotArea collapsedLevelsAreSubtotals="1" fieldPosition="0">
        <references count="1">
          <reference field="1" count="1">
            <x v="8"/>
          </reference>
        </references>
      </pivotArea>
    </format>
    <format dxfId="11825">
      <pivotArea collapsedLevelsAreSubtotals="1" fieldPosition="0">
        <references count="2">
          <reference field="1" count="1" selected="0">
            <x v="8"/>
          </reference>
          <reference field="2" count="1">
            <x v="1"/>
          </reference>
        </references>
      </pivotArea>
    </format>
    <format dxfId="11824">
      <pivotArea collapsedLevelsAreSubtotals="1" fieldPosition="0">
        <references count="3">
          <reference field="1" count="1" selected="0">
            <x v="8"/>
          </reference>
          <reference field="2" count="1" selected="0">
            <x v="1"/>
          </reference>
          <reference field="3" count="1">
            <x v="9"/>
          </reference>
        </references>
      </pivotArea>
    </format>
    <format dxfId="11823">
      <pivotArea collapsedLevelsAreSubtotals="1" fieldPosition="0">
        <references count="4">
          <reference field="1" count="1" selected="0">
            <x v="8"/>
          </reference>
          <reference field="2" count="1" selected="0">
            <x v="1"/>
          </reference>
          <reference field="3" count="1" selected="0">
            <x v="9"/>
          </reference>
          <reference field="6" count="1">
            <x v="2"/>
          </reference>
        </references>
      </pivotArea>
    </format>
    <format dxfId="11822">
      <pivotArea collapsedLevelsAreSubtotals="1" fieldPosition="0">
        <references count="5">
          <reference field="1" count="1" selected="0">
            <x v="8"/>
          </reference>
          <reference field="2" count="1" selected="0">
            <x v="1"/>
          </reference>
          <reference field="3" count="1" selected="0">
            <x v="9"/>
          </reference>
          <reference field="4" count="1">
            <x v="88"/>
          </reference>
          <reference field="6" count="1" selected="0">
            <x v="2"/>
          </reference>
        </references>
      </pivotArea>
    </format>
    <format dxfId="11821">
      <pivotArea collapsedLevelsAreSubtotals="1" fieldPosition="0">
        <references count="3">
          <reference field="1" count="1" selected="0">
            <x v="8"/>
          </reference>
          <reference field="2" count="1" selected="0">
            <x v="1"/>
          </reference>
          <reference field="3" count="1">
            <x v="19"/>
          </reference>
        </references>
      </pivotArea>
    </format>
    <format dxfId="11820">
      <pivotArea collapsedLevelsAreSubtotals="1" fieldPosition="0">
        <references count="4">
          <reference field="1" count="1" selected="0">
            <x v="8"/>
          </reference>
          <reference field="2" count="1" selected="0">
            <x v="1"/>
          </reference>
          <reference field="3" count="1" selected="0">
            <x v="19"/>
          </reference>
          <reference field="6" count="1">
            <x v="1"/>
          </reference>
        </references>
      </pivotArea>
    </format>
    <format dxfId="11819">
      <pivotArea collapsedLevelsAreSubtotals="1" fieldPosition="0">
        <references count="5">
          <reference field="1" count="1" selected="0">
            <x v="8"/>
          </reference>
          <reference field="2" count="1" selected="0">
            <x v="1"/>
          </reference>
          <reference field="3" count="1" selected="0">
            <x v="19"/>
          </reference>
          <reference field="4" count="1">
            <x v="403"/>
          </reference>
          <reference field="6" count="1" selected="0">
            <x v="1"/>
          </reference>
        </references>
      </pivotArea>
    </format>
    <format dxfId="11818">
      <pivotArea collapsedLevelsAreSubtotals="1" fieldPosition="0">
        <references count="4">
          <reference field="1" count="1" selected="0">
            <x v="8"/>
          </reference>
          <reference field="2" count="1" selected="0">
            <x v="1"/>
          </reference>
          <reference field="3" count="1" selected="0">
            <x v="19"/>
          </reference>
          <reference field="6" count="1">
            <x v="2"/>
          </reference>
        </references>
      </pivotArea>
    </format>
    <format dxfId="11817">
      <pivotArea collapsedLevelsAreSubtotals="1" fieldPosition="0">
        <references count="5">
          <reference field="1" count="1" selected="0">
            <x v="8"/>
          </reference>
          <reference field="2" count="1" selected="0">
            <x v="1"/>
          </reference>
          <reference field="3" count="1" selected="0">
            <x v="19"/>
          </reference>
          <reference field="4" count="7">
            <x v="45"/>
            <x v="211"/>
            <x v="363"/>
            <x v="364"/>
            <x v="372"/>
            <x v="398"/>
            <x v="406"/>
          </reference>
          <reference field="6" count="1" selected="0">
            <x v="2"/>
          </reference>
        </references>
      </pivotArea>
    </format>
    <format dxfId="11816">
      <pivotArea collapsedLevelsAreSubtotals="1" fieldPosition="0">
        <references count="3">
          <reference field="1" count="1" selected="0">
            <x v="8"/>
          </reference>
          <reference field="2" count="1" selected="0">
            <x v="1"/>
          </reference>
          <reference field="3" count="1">
            <x v="48"/>
          </reference>
        </references>
      </pivotArea>
    </format>
    <format dxfId="11815">
      <pivotArea collapsedLevelsAreSubtotals="1" fieldPosition="0">
        <references count="4">
          <reference field="1" count="1" selected="0">
            <x v="8"/>
          </reference>
          <reference field="2" count="1" selected="0">
            <x v="1"/>
          </reference>
          <reference field="3" count="1" selected="0">
            <x v="48"/>
          </reference>
          <reference field="6" count="1">
            <x v="2"/>
          </reference>
        </references>
      </pivotArea>
    </format>
    <format dxfId="11814">
      <pivotArea collapsedLevelsAreSubtotals="1" fieldPosition="0">
        <references count="5">
          <reference field="1" count="1" selected="0">
            <x v="8"/>
          </reference>
          <reference field="2" count="1" selected="0">
            <x v="1"/>
          </reference>
          <reference field="3" count="1" selected="0">
            <x v="48"/>
          </reference>
          <reference field="4" count="1">
            <x v="486"/>
          </reference>
          <reference field="6" count="1" selected="0">
            <x v="2"/>
          </reference>
        </references>
      </pivotArea>
    </format>
    <format dxfId="11813">
      <pivotArea collapsedLevelsAreSubtotals="1" fieldPosition="0">
        <references count="2">
          <reference field="1" count="1" selected="0">
            <x v="8"/>
          </reference>
          <reference field="2" count="1">
            <x v="11"/>
          </reference>
        </references>
      </pivotArea>
    </format>
    <format dxfId="11812">
      <pivotArea collapsedLevelsAreSubtotals="1" fieldPosition="0">
        <references count="3">
          <reference field="1" count="1" selected="0">
            <x v="8"/>
          </reference>
          <reference field="2" count="1" selected="0">
            <x v="11"/>
          </reference>
          <reference field="3" count="1">
            <x v="55"/>
          </reference>
        </references>
      </pivotArea>
    </format>
    <format dxfId="11811">
      <pivotArea collapsedLevelsAreSubtotals="1" fieldPosition="0">
        <references count="4">
          <reference field="1" count="1" selected="0">
            <x v="8"/>
          </reference>
          <reference field="2" count="1" selected="0">
            <x v="11"/>
          </reference>
          <reference field="3" count="1" selected="0">
            <x v="55"/>
          </reference>
          <reference field="6" count="1">
            <x v="0"/>
          </reference>
        </references>
      </pivotArea>
    </format>
    <format dxfId="11810">
      <pivotArea collapsedLevelsAreSubtotals="1" fieldPosition="0">
        <references count="5">
          <reference field="1" count="1" selected="0">
            <x v="8"/>
          </reference>
          <reference field="2" count="1" selected="0">
            <x v="11"/>
          </reference>
          <reference field="3" count="1" selected="0">
            <x v="55"/>
          </reference>
          <reference field="4" count="2">
            <x v="195"/>
            <x v="512"/>
          </reference>
          <reference field="6" count="1" selected="0">
            <x v="0"/>
          </reference>
        </references>
      </pivotArea>
    </format>
    <format dxfId="11809">
      <pivotArea collapsedLevelsAreSubtotals="1" fieldPosition="0">
        <references count="4">
          <reference field="1" count="1" selected="0">
            <x v="8"/>
          </reference>
          <reference field="2" count="1" selected="0">
            <x v="11"/>
          </reference>
          <reference field="3" count="1" selected="0">
            <x v="55"/>
          </reference>
          <reference field="6" count="1">
            <x v="1"/>
          </reference>
        </references>
      </pivotArea>
    </format>
    <format dxfId="11808">
      <pivotArea collapsedLevelsAreSubtotals="1" fieldPosition="0">
        <references count="5">
          <reference field="1" count="1" selected="0">
            <x v="8"/>
          </reference>
          <reference field="2" count="1" selected="0">
            <x v="11"/>
          </reference>
          <reference field="3" count="1" selected="0">
            <x v="55"/>
          </reference>
          <reference field="4" count="4">
            <x v="61"/>
            <x v="399"/>
            <x v="454"/>
            <x v="599"/>
          </reference>
          <reference field="6" count="1" selected="0">
            <x v="1"/>
          </reference>
        </references>
      </pivotArea>
    </format>
    <format dxfId="11807">
      <pivotArea collapsedLevelsAreSubtotals="1" fieldPosition="0">
        <references count="4">
          <reference field="1" count="1" selected="0">
            <x v="8"/>
          </reference>
          <reference field="2" count="1" selected="0">
            <x v="11"/>
          </reference>
          <reference field="3" count="1" selected="0">
            <x v="55"/>
          </reference>
          <reference field="6" count="1">
            <x v="2"/>
          </reference>
        </references>
      </pivotArea>
    </format>
    <format dxfId="11806">
      <pivotArea collapsedLevelsAreSubtotals="1" fieldPosition="0">
        <references count="5">
          <reference field="1" count="1" selected="0">
            <x v="8"/>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11805">
      <pivotArea collapsedLevelsAreSubtotals="1" fieldPosition="0">
        <references count="2">
          <reference field="1" count="1" selected="0">
            <x v="8"/>
          </reference>
          <reference field="2" count="1">
            <x v="13"/>
          </reference>
        </references>
      </pivotArea>
    </format>
    <format dxfId="11804">
      <pivotArea collapsedLevelsAreSubtotals="1" fieldPosition="0">
        <references count="3">
          <reference field="1" count="1" selected="0">
            <x v="8"/>
          </reference>
          <reference field="2" count="1" selected="0">
            <x v="13"/>
          </reference>
          <reference field="3" count="1">
            <x v="92"/>
          </reference>
        </references>
      </pivotArea>
    </format>
    <format dxfId="11803">
      <pivotArea collapsedLevelsAreSubtotals="1" fieldPosition="0">
        <references count="4">
          <reference field="1" count="1" selected="0">
            <x v="8"/>
          </reference>
          <reference field="2" count="1" selected="0">
            <x v="13"/>
          </reference>
          <reference field="3" count="1" selected="0">
            <x v="92"/>
          </reference>
          <reference field="6" count="1">
            <x v="2"/>
          </reference>
        </references>
      </pivotArea>
    </format>
    <format dxfId="11802">
      <pivotArea collapsedLevelsAreSubtotals="1" fieldPosition="0">
        <references count="5">
          <reference field="1" count="1" selected="0">
            <x v="8"/>
          </reference>
          <reference field="2" count="1" selected="0">
            <x v="13"/>
          </reference>
          <reference field="3" count="1" selected="0">
            <x v="92"/>
          </reference>
          <reference field="4" count="1">
            <x v="189"/>
          </reference>
          <reference field="6" count="1" selected="0">
            <x v="2"/>
          </reference>
        </references>
      </pivotArea>
    </format>
    <format dxfId="11801">
      <pivotArea collapsedLevelsAreSubtotals="1" fieldPosition="0">
        <references count="1">
          <reference field="1" count="1">
            <x v="9"/>
          </reference>
        </references>
      </pivotArea>
    </format>
    <format dxfId="11800">
      <pivotArea collapsedLevelsAreSubtotals="1" fieldPosition="0">
        <references count="2">
          <reference field="1" count="1" selected="0">
            <x v="9"/>
          </reference>
          <reference field="2" count="1">
            <x v="0"/>
          </reference>
        </references>
      </pivotArea>
    </format>
    <format dxfId="11799">
      <pivotArea collapsedLevelsAreSubtotals="1" fieldPosition="0">
        <references count="3">
          <reference field="1" count="1" selected="0">
            <x v="9"/>
          </reference>
          <reference field="2" count="1" selected="0">
            <x v="0"/>
          </reference>
          <reference field="3" count="1">
            <x v="5"/>
          </reference>
        </references>
      </pivotArea>
    </format>
    <format dxfId="11798">
      <pivotArea collapsedLevelsAreSubtotals="1" fieldPosition="0">
        <references count="4">
          <reference field="1" count="1" selected="0">
            <x v="9"/>
          </reference>
          <reference field="2" count="1" selected="0">
            <x v="0"/>
          </reference>
          <reference field="3" count="1" selected="0">
            <x v="5"/>
          </reference>
          <reference field="6" count="1">
            <x v="2"/>
          </reference>
        </references>
      </pivotArea>
    </format>
    <format dxfId="11797">
      <pivotArea collapsedLevelsAreSubtotals="1" fieldPosition="0">
        <references count="5">
          <reference field="1" count="1" selected="0">
            <x v="9"/>
          </reference>
          <reference field="2" count="1" selected="0">
            <x v="0"/>
          </reference>
          <reference field="3" count="1" selected="0">
            <x v="5"/>
          </reference>
          <reference field="4" count="2">
            <x v="211"/>
            <x v="485"/>
          </reference>
          <reference field="6" count="1" selected="0">
            <x v="2"/>
          </reference>
        </references>
      </pivotArea>
    </format>
    <format dxfId="11796">
      <pivotArea collapsedLevelsAreSubtotals="1" fieldPosition="0">
        <references count="3">
          <reference field="1" count="1" selected="0">
            <x v="9"/>
          </reference>
          <reference field="2" count="1" selected="0">
            <x v="0"/>
          </reference>
          <reference field="3" count="1">
            <x v="8"/>
          </reference>
        </references>
      </pivotArea>
    </format>
    <format dxfId="11795">
      <pivotArea collapsedLevelsAreSubtotals="1" fieldPosition="0">
        <references count="4">
          <reference field="1" count="1" selected="0">
            <x v="9"/>
          </reference>
          <reference field="2" count="1" selected="0">
            <x v="0"/>
          </reference>
          <reference field="3" count="1" selected="0">
            <x v="8"/>
          </reference>
          <reference field="6" count="1">
            <x v="1"/>
          </reference>
        </references>
      </pivotArea>
    </format>
    <format dxfId="11794">
      <pivotArea collapsedLevelsAreSubtotals="1" fieldPosition="0">
        <references count="5">
          <reference field="1" count="1" selected="0">
            <x v="9"/>
          </reference>
          <reference field="2" count="1" selected="0">
            <x v="0"/>
          </reference>
          <reference field="3" count="1" selected="0">
            <x v="8"/>
          </reference>
          <reference field="4" count="2">
            <x v="106"/>
            <x v="174"/>
          </reference>
          <reference field="6" count="1" selected="0">
            <x v="1"/>
          </reference>
        </references>
      </pivotArea>
    </format>
    <format dxfId="11793">
      <pivotArea collapsedLevelsAreSubtotals="1" fieldPosition="0">
        <references count="4">
          <reference field="1" count="1" selected="0">
            <x v="9"/>
          </reference>
          <reference field="2" count="1" selected="0">
            <x v="0"/>
          </reference>
          <reference field="3" count="1" selected="0">
            <x v="8"/>
          </reference>
          <reference field="6" count="1">
            <x v="2"/>
          </reference>
        </references>
      </pivotArea>
    </format>
    <format dxfId="11792">
      <pivotArea collapsedLevelsAreSubtotals="1" fieldPosition="0">
        <references count="5">
          <reference field="1" count="1" selected="0">
            <x v="9"/>
          </reference>
          <reference field="2" count="1" selected="0">
            <x v="0"/>
          </reference>
          <reference field="3" count="1" selected="0">
            <x v="8"/>
          </reference>
          <reference field="4" count="4">
            <x v="81"/>
            <x v="270"/>
            <x v="271"/>
            <x v="499"/>
          </reference>
          <reference field="6" count="1" selected="0">
            <x v="2"/>
          </reference>
        </references>
      </pivotArea>
    </format>
    <format dxfId="11791">
      <pivotArea collapsedLevelsAreSubtotals="1" fieldPosition="0">
        <references count="3">
          <reference field="1" count="1" selected="0">
            <x v="9"/>
          </reference>
          <reference field="2" count="1" selected="0">
            <x v="0"/>
          </reference>
          <reference field="3" count="1">
            <x v="51"/>
          </reference>
        </references>
      </pivotArea>
    </format>
    <format dxfId="11790">
      <pivotArea collapsedLevelsAreSubtotals="1" fieldPosition="0">
        <references count="4">
          <reference field="1" count="1" selected="0">
            <x v="9"/>
          </reference>
          <reference field="2" count="1" selected="0">
            <x v="0"/>
          </reference>
          <reference field="3" count="1" selected="0">
            <x v="51"/>
          </reference>
          <reference field="6" count="1">
            <x v="1"/>
          </reference>
        </references>
      </pivotArea>
    </format>
    <format dxfId="11789">
      <pivotArea collapsedLevelsAreSubtotals="1" fieldPosition="0">
        <references count="5">
          <reference field="1" count="1" selected="0">
            <x v="9"/>
          </reference>
          <reference field="2" count="1" selected="0">
            <x v="0"/>
          </reference>
          <reference field="3" count="1" selected="0">
            <x v="51"/>
          </reference>
          <reference field="4" count="1">
            <x v="255"/>
          </reference>
          <reference field="6" count="1" selected="0">
            <x v="1"/>
          </reference>
        </references>
      </pivotArea>
    </format>
    <format dxfId="11788">
      <pivotArea collapsedLevelsAreSubtotals="1" fieldPosition="0">
        <references count="4">
          <reference field="1" count="1" selected="0">
            <x v="9"/>
          </reference>
          <reference field="2" count="1" selected="0">
            <x v="0"/>
          </reference>
          <reference field="3" count="1" selected="0">
            <x v="51"/>
          </reference>
          <reference field="6" count="1">
            <x v="2"/>
          </reference>
        </references>
      </pivotArea>
    </format>
    <format dxfId="11787">
      <pivotArea collapsedLevelsAreSubtotals="1" fieldPosition="0">
        <references count="5">
          <reference field="1" count="1" selected="0">
            <x v="9"/>
          </reference>
          <reference field="2" count="1" selected="0">
            <x v="0"/>
          </reference>
          <reference field="3" count="1" selected="0">
            <x v="51"/>
          </reference>
          <reference field="4" count="1">
            <x v="152"/>
          </reference>
          <reference field="6" count="1" selected="0">
            <x v="2"/>
          </reference>
        </references>
      </pivotArea>
    </format>
    <format dxfId="11786">
      <pivotArea collapsedLevelsAreSubtotals="1" fieldPosition="0">
        <references count="3">
          <reference field="1" count="1" selected="0">
            <x v="9"/>
          </reference>
          <reference field="2" count="1" selected="0">
            <x v="0"/>
          </reference>
          <reference field="3" count="1">
            <x v="113"/>
          </reference>
        </references>
      </pivotArea>
    </format>
    <format dxfId="11785">
      <pivotArea collapsedLevelsAreSubtotals="1" fieldPosition="0">
        <references count="4">
          <reference field="1" count="1" selected="0">
            <x v="9"/>
          </reference>
          <reference field="2" count="1" selected="0">
            <x v="0"/>
          </reference>
          <reference field="3" count="1" selected="0">
            <x v="113"/>
          </reference>
          <reference field="6" count="1">
            <x v="2"/>
          </reference>
        </references>
      </pivotArea>
    </format>
    <format dxfId="11784">
      <pivotArea collapsedLevelsAreSubtotals="1" fieldPosition="0">
        <references count="5">
          <reference field="1" count="1" selected="0">
            <x v="9"/>
          </reference>
          <reference field="2" count="1" selected="0">
            <x v="0"/>
          </reference>
          <reference field="3" count="1" selected="0">
            <x v="113"/>
          </reference>
          <reference field="4" count="7">
            <x v="271"/>
            <x v="366"/>
            <x v="373"/>
            <x v="397"/>
            <x v="402"/>
            <x v="407"/>
            <x v="443"/>
          </reference>
          <reference field="6" count="1" selected="0">
            <x v="2"/>
          </reference>
        </references>
      </pivotArea>
    </format>
    <format dxfId="11783">
      <pivotArea collapsedLevelsAreSubtotals="1" fieldPosition="0">
        <references count="2">
          <reference field="1" count="1" selected="0">
            <x v="9"/>
          </reference>
          <reference field="2" count="1">
            <x v="1"/>
          </reference>
        </references>
      </pivotArea>
    </format>
    <format dxfId="11782">
      <pivotArea collapsedLevelsAreSubtotals="1" fieldPosition="0">
        <references count="3">
          <reference field="1" count="1" selected="0">
            <x v="9"/>
          </reference>
          <reference field="2" count="1" selected="0">
            <x v="1"/>
          </reference>
          <reference field="3" count="1">
            <x v="9"/>
          </reference>
        </references>
      </pivotArea>
    </format>
    <format dxfId="11781">
      <pivotArea collapsedLevelsAreSubtotals="1" fieldPosition="0">
        <references count="4">
          <reference field="1" count="1" selected="0">
            <x v="9"/>
          </reference>
          <reference field="2" count="1" selected="0">
            <x v="1"/>
          </reference>
          <reference field="3" count="1" selected="0">
            <x v="9"/>
          </reference>
          <reference field="6" count="1">
            <x v="2"/>
          </reference>
        </references>
      </pivotArea>
    </format>
    <format dxfId="11780">
      <pivotArea collapsedLevelsAreSubtotals="1" fieldPosition="0">
        <references count="5">
          <reference field="1" count="1" selected="0">
            <x v="9"/>
          </reference>
          <reference field="2" count="1" selected="0">
            <x v="1"/>
          </reference>
          <reference field="3" count="1" selected="0">
            <x v="9"/>
          </reference>
          <reference field="4" count="1">
            <x v="88"/>
          </reference>
          <reference field="6" count="1" selected="0">
            <x v="2"/>
          </reference>
        </references>
      </pivotArea>
    </format>
    <format dxfId="11779">
      <pivotArea collapsedLevelsAreSubtotals="1" fieldPosition="0">
        <references count="3">
          <reference field="1" count="1" selected="0">
            <x v="9"/>
          </reference>
          <reference field="2" count="1" selected="0">
            <x v="1"/>
          </reference>
          <reference field="3" count="1">
            <x v="19"/>
          </reference>
        </references>
      </pivotArea>
    </format>
    <format dxfId="11778">
      <pivotArea collapsedLevelsAreSubtotals="1" fieldPosition="0">
        <references count="4">
          <reference field="1" count="1" selected="0">
            <x v="9"/>
          </reference>
          <reference field="2" count="1" selected="0">
            <x v="1"/>
          </reference>
          <reference field="3" count="1" selected="0">
            <x v="19"/>
          </reference>
          <reference field="6" count="1">
            <x v="1"/>
          </reference>
        </references>
      </pivotArea>
    </format>
    <format dxfId="11777">
      <pivotArea collapsedLevelsAreSubtotals="1" fieldPosition="0">
        <references count="5">
          <reference field="1" count="1" selected="0">
            <x v="9"/>
          </reference>
          <reference field="2" count="1" selected="0">
            <x v="1"/>
          </reference>
          <reference field="3" count="1" selected="0">
            <x v="19"/>
          </reference>
          <reference field="4" count="1">
            <x v="403"/>
          </reference>
          <reference field="6" count="1" selected="0">
            <x v="1"/>
          </reference>
        </references>
      </pivotArea>
    </format>
    <format dxfId="11776">
      <pivotArea collapsedLevelsAreSubtotals="1" fieldPosition="0">
        <references count="4">
          <reference field="1" count="1" selected="0">
            <x v="9"/>
          </reference>
          <reference field="2" count="1" selected="0">
            <x v="1"/>
          </reference>
          <reference field="3" count="1" selected="0">
            <x v="19"/>
          </reference>
          <reference field="6" count="1">
            <x v="2"/>
          </reference>
        </references>
      </pivotArea>
    </format>
    <format dxfId="11775">
      <pivotArea collapsedLevelsAreSubtotals="1" fieldPosition="0">
        <references count="5">
          <reference field="1" count="1" selected="0">
            <x v="9"/>
          </reference>
          <reference field="2" count="1" selected="0">
            <x v="1"/>
          </reference>
          <reference field="3" count="1" selected="0">
            <x v="19"/>
          </reference>
          <reference field="4" count="14">
            <x v="45"/>
            <x v="117"/>
            <x v="153"/>
            <x v="169"/>
            <x v="211"/>
            <x v="227"/>
            <x v="230"/>
            <x v="245"/>
            <x v="334"/>
            <x v="363"/>
            <x v="364"/>
            <x v="372"/>
            <x v="398"/>
            <x v="406"/>
          </reference>
          <reference field="6" count="1" selected="0">
            <x v="2"/>
          </reference>
        </references>
      </pivotArea>
    </format>
    <format dxfId="11774">
      <pivotArea collapsedLevelsAreSubtotals="1" fieldPosition="0">
        <references count="3">
          <reference field="1" count="1" selected="0">
            <x v="9"/>
          </reference>
          <reference field="2" count="1" selected="0">
            <x v="1"/>
          </reference>
          <reference field="3" count="1">
            <x v="48"/>
          </reference>
        </references>
      </pivotArea>
    </format>
    <format dxfId="11773">
      <pivotArea collapsedLevelsAreSubtotals="1" fieldPosition="0">
        <references count="4">
          <reference field="1" count="1" selected="0">
            <x v="9"/>
          </reference>
          <reference field="2" count="1" selected="0">
            <x v="1"/>
          </reference>
          <reference field="3" count="1" selected="0">
            <x v="48"/>
          </reference>
          <reference field="6" count="1">
            <x v="2"/>
          </reference>
        </references>
      </pivotArea>
    </format>
    <format dxfId="11772">
      <pivotArea collapsedLevelsAreSubtotals="1" fieldPosition="0">
        <references count="5">
          <reference field="1" count="1" selected="0">
            <x v="9"/>
          </reference>
          <reference field="2" count="1" selected="0">
            <x v="1"/>
          </reference>
          <reference field="3" count="1" selected="0">
            <x v="48"/>
          </reference>
          <reference field="4" count="1">
            <x v="486"/>
          </reference>
          <reference field="6" count="1" selected="0">
            <x v="2"/>
          </reference>
        </references>
      </pivotArea>
    </format>
    <format dxfId="11771">
      <pivotArea collapsedLevelsAreSubtotals="1" fieldPosition="0">
        <references count="3">
          <reference field="1" count="1" selected="0">
            <x v="9"/>
          </reference>
          <reference field="2" count="1" selected="0">
            <x v="1"/>
          </reference>
          <reference field="3" count="1">
            <x v="93"/>
          </reference>
        </references>
      </pivotArea>
    </format>
    <format dxfId="11770">
      <pivotArea collapsedLevelsAreSubtotals="1" fieldPosition="0">
        <references count="4">
          <reference field="1" count="1" selected="0">
            <x v="9"/>
          </reference>
          <reference field="2" count="1" selected="0">
            <x v="1"/>
          </reference>
          <reference field="3" count="1" selected="0">
            <x v="93"/>
          </reference>
          <reference field="6" count="1">
            <x v="1"/>
          </reference>
        </references>
      </pivotArea>
    </format>
    <format dxfId="11769">
      <pivotArea collapsedLevelsAreSubtotals="1" fieldPosition="0">
        <references count="5">
          <reference field="1" count="1" selected="0">
            <x v="9"/>
          </reference>
          <reference field="2" count="1" selected="0">
            <x v="1"/>
          </reference>
          <reference field="3" count="1" selected="0">
            <x v="93"/>
          </reference>
          <reference field="4" count="1">
            <x v="483"/>
          </reference>
          <reference field="6" count="1" selected="0">
            <x v="1"/>
          </reference>
        </references>
      </pivotArea>
    </format>
    <format dxfId="11768">
      <pivotArea collapsedLevelsAreSubtotals="1" fieldPosition="0">
        <references count="3">
          <reference field="1" count="1" selected="0">
            <x v="9"/>
          </reference>
          <reference field="2" count="1" selected="0">
            <x v="1"/>
          </reference>
          <reference field="3" count="1">
            <x v="111"/>
          </reference>
        </references>
      </pivotArea>
    </format>
    <format dxfId="11767">
      <pivotArea collapsedLevelsAreSubtotals="1" fieldPosition="0">
        <references count="4">
          <reference field="1" count="1" selected="0">
            <x v="9"/>
          </reference>
          <reference field="2" count="1" selected="0">
            <x v="1"/>
          </reference>
          <reference field="3" count="1" selected="0">
            <x v="111"/>
          </reference>
          <reference field="6" count="1">
            <x v="2"/>
          </reference>
        </references>
      </pivotArea>
    </format>
    <format dxfId="11766">
      <pivotArea collapsedLevelsAreSubtotals="1" fieldPosition="0">
        <references count="5">
          <reference field="1" count="1" selected="0">
            <x v="9"/>
          </reference>
          <reference field="2" count="1" selected="0">
            <x v="1"/>
          </reference>
          <reference field="3" count="1" selected="0">
            <x v="111"/>
          </reference>
          <reference field="4" count="2">
            <x v="154"/>
            <x v="576"/>
          </reference>
          <reference field="6" count="1" selected="0">
            <x v="2"/>
          </reference>
        </references>
      </pivotArea>
    </format>
    <format dxfId="11765">
      <pivotArea collapsedLevelsAreSubtotals="1" fieldPosition="0">
        <references count="2">
          <reference field="1" count="1" selected="0">
            <x v="9"/>
          </reference>
          <reference field="2" count="1">
            <x v="2"/>
          </reference>
        </references>
      </pivotArea>
    </format>
    <format dxfId="11764">
      <pivotArea collapsedLevelsAreSubtotals="1" fieldPosition="0">
        <references count="3">
          <reference field="1" count="1" selected="0">
            <x v="9"/>
          </reference>
          <reference field="2" count="1" selected="0">
            <x v="2"/>
          </reference>
          <reference field="3" count="1">
            <x v="15"/>
          </reference>
        </references>
      </pivotArea>
    </format>
    <format dxfId="11763">
      <pivotArea collapsedLevelsAreSubtotals="1" fieldPosition="0">
        <references count="4">
          <reference field="1" count="1" selected="0">
            <x v="9"/>
          </reference>
          <reference field="2" count="1" selected="0">
            <x v="2"/>
          </reference>
          <reference field="3" count="1" selected="0">
            <x v="15"/>
          </reference>
          <reference field="6" count="1">
            <x v="2"/>
          </reference>
        </references>
      </pivotArea>
    </format>
    <format dxfId="11762">
      <pivotArea collapsedLevelsAreSubtotals="1" fieldPosition="0">
        <references count="5">
          <reference field="1" count="1" selected="0">
            <x v="9"/>
          </reference>
          <reference field="2" count="1" selected="0">
            <x v="2"/>
          </reference>
          <reference field="3" count="1" selected="0">
            <x v="15"/>
          </reference>
          <reference field="4" count="1">
            <x v="108"/>
          </reference>
          <reference field="6" count="1" selected="0">
            <x v="2"/>
          </reference>
        </references>
      </pivotArea>
    </format>
    <format dxfId="11761">
      <pivotArea collapsedLevelsAreSubtotals="1" fieldPosition="0">
        <references count="3">
          <reference field="1" count="1" selected="0">
            <x v="9"/>
          </reference>
          <reference field="2" count="1" selected="0">
            <x v="2"/>
          </reference>
          <reference field="3" count="1">
            <x v="34"/>
          </reference>
        </references>
      </pivotArea>
    </format>
    <format dxfId="11760">
      <pivotArea collapsedLevelsAreSubtotals="1" fieldPosition="0">
        <references count="4">
          <reference field="1" count="1" selected="0">
            <x v="9"/>
          </reference>
          <reference field="2" count="1" selected="0">
            <x v="2"/>
          </reference>
          <reference field="3" count="1" selected="0">
            <x v="34"/>
          </reference>
          <reference field="6" count="1">
            <x v="2"/>
          </reference>
        </references>
      </pivotArea>
    </format>
    <format dxfId="11759">
      <pivotArea collapsedLevelsAreSubtotals="1" fieldPosition="0">
        <references count="5">
          <reference field="1" count="1" selected="0">
            <x v="9"/>
          </reference>
          <reference field="2" count="1" selected="0">
            <x v="2"/>
          </reference>
          <reference field="3" count="1" selected="0">
            <x v="34"/>
          </reference>
          <reference field="4" count="1">
            <x v="107"/>
          </reference>
          <reference field="6" count="1" selected="0">
            <x v="2"/>
          </reference>
        </references>
      </pivotArea>
    </format>
    <format dxfId="11758">
      <pivotArea collapsedLevelsAreSubtotals="1" fieldPosition="0">
        <references count="3">
          <reference field="1" count="1" selected="0">
            <x v="9"/>
          </reference>
          <reference field="2" count="1" selected="0">
            <x v="2"/>
          </reference>
          <reference field="3" count="1">
            <x v="43"/>
          </reference>
        </references>
      </pivotArea>
    </format>
    <format dxfId="11757">
      <pivotArea collapsedLevelsAreSubtotals="1" fieldPosition="0">
        <references count="4">
          <reference field="1" count="1" selected="0">
            <x v="9"/>
          </reference>
          <reference field="2" count="1" selected="0">
            <x v="2"/>
          </reference>
          <reference field="3" count="1" selected="0">
            <x v="43"/>
          </reference>
          <reference field="6" count="1">
            <x v="2"/>
          </reference>
        </references>
      </pivotArea>
    </format>
    <format dxfId="11756">
      <pivotArea collapsedLevelsAreSubtotals="1" fieldPosition="0">
        <references count="5">
          <reference field="1" count="1" selected="0">
            <x v="9"/>
          </reference>
          <reference field="2" count="1" selected="0">
            <x v="2"/>
          </reference>
          <reference field="3" count="1" selected="0">
            <x v="43"/>
          </reference>
          <reference field="4" count="1">
            <x v="97"/>
          </reference>
          <reference field="6" count="1" selected="0">
            <x v="2"/>
          </reference>
        </references>
      </pivotArea>
    </format>
    <format dxfId="11755">
      <pivotArea collapsedLevelsAreSubtotals="1" fieldPosition="0">
        <references count="3">
          <reference field="1" count="1" selected="0">
            <x v="9"/>
          </reference>
          <reference field="2" count="1" selected="0">
            <x v="2"/>
          </reference>
          <reference field="3" count="1">
            <x v="68"/>
          </reference>
        </references>
      </pivotArea>
    </format>
    <format dxfId="11754">
      <pivotArea collapsedLevelsAreSubtotals="1" fieldPosition="0">
        <references count="4">
          <reference field="1" count="1" selected="0">
            <x v="9"/>
          </reference>
          <reference field="2" count="1" selected="0">
            <x v="2"/>
          </reference>
          <reference field="3" count="1" selected="0">
            <x v="68"/>
          </reference>
          <reference field="6" count="1">
            <x v="2"/>
          </reference>
        </references>
      </pivotArea>
    </format>
    <format dxfId="11753">
      <pivotArea collapsedLevelsAreSubtotals="1" fieldPosition="0">
        <references count="5">
          <reference field="1" count="1" selected="0">
            <x v="9"/>
          </reference>
          <reference field="2" count="1" selected="0">
            <x v="2"/>
          </reference>
          <reference field="3" count="1" selected="0">
            <x v="68"/>
          </reference>
          <reference field="4" count="2">
            <x v="65"/>
            <x v="314"/>
          </reference>
          <reference field="6" count="1" selected="0">
            <x v="2"/>
          </reference>
        </references>
      </pivotArea>
    </format>
    <format dxfId="11752">
      <pivotArea collapsedLevelsAreSubtotals="1" fieldPosition="0">
        <references count="3">
          <reference field="1" count="1" selected="0">
            <x v="9"/>
          </reference>
          <reference field="2" count="1" selected="0">
            <x v="2"/>
          </reference>
          <reference field="3" count="1">
            <x v="82"/>
          </reference>
        </references>
      </pivotArea>
    </format>
    <format dxfId="11751">
      <pivotArea collapsedLevelsAreSubtotals="1" fieldPosition="0">
        <references count="4">
          <reference field="1" count="1" selected="0">
            <x v="9"/>
          </reference>
          <reference field="2" count="1" selected="0">
            <x v="2"/>
          </reference>
          <reference field="3" count="1" selected="0">
            <x v="82"/>
          </reference>
          <reference field="6" count="1">
            <x v="2"/>
          </reference>
        </references>
      </pivotArea>
    </format>
    <format dxfId="11750">
      <pivotArea collapsedLevelsAreSubtotals="1" fieldPosition="0">
        <references count="5">
          <reference field="1" count="1" selected="0">
            <x v="9"/>
          </reference>
          <reference field="2" count="1" selected="0">
            <x v="2"/>
          </reference>
          <reference field="3" count="1" selected="0">
            <x v="82"/>
          </reference>
          <reference field="4" count="1">
            <x v="515"/>
          </reference>
          <reference field="6" count="1" selected="0">
            <x v="2"/>
          </reference>
        </references>
      </pivotArea>
    </format>
    <format dxfId="11749">
      <pivotArea collapsedLevelsAreSubtotals="1" fieldPosition="0">
        <references count="3">
          <reference field="1" count="1" selected="0">
            <x v="9"/>
          </reference>
          <reference field="2" count="1" selected="0">
            <x v="2"/>
          </reference>
          <reference field="3" count="1">
            <x v="86"/>
          </reference>
        </references>
      </pivotArea>
    </format>
    <format dxfId="11748">
      <pivotArea collapsedLevelsAreSubtotals="1" fieldPosition="0">
        <references count="4">
          <reference field="1" count="1" selected="0">
            <x v="9"/>
          </reference>
          <reference field="2" count="1" selected="0">
            <x v="2"/>
          </reference>
          <reference field="3" count="1" selected="0">
            <x v="86"/>
          </reference>
          <reference field="6" count="1">
            <x v="2"/>
          </reference>
        </references>
      </pivotArea>
    </format>
    <format dxfId="11747">
      <pivotArea collapsedLevelsAreSubtotals="1" fieldPosition="0">
        <references count="5">
          <reference field="1" count="1" selected="0">
            <x v="9"/>
          </reference>
          <reference field="2" count="1" selected="0">
            <x v="2"/>
          </reference>
          <reference field="3" count="1" selected="0">
            <x v="86"/>
          </reference>
          <reference field="4" count="1">
            <x v="272"/>
          </reference>
          <reference field="6" count="1" selected="0">
            <x v="2"/>
          </reference>
        </references>
      </pivotArea>
    </format>
    <format dxfId="11746">
      <pivotArea collapsedLevelsAreSubtotals="1" fieldPosition="0">
        <references count="2">
          <reference field="1" count="1" selected="0">
            <x v="9"/>
          </reference>
          <reference field="2" count="1">
            <x v="7"/>
          </reference>
        </references>
      </pivotArea>
    </format>
    <format dxfId="11745">
      <pivotArea collapsedLevelsAreSubtotals="1" fieldPosition="0">
        <references count="3">
          <reference field="1" count="1" selected="0">
            <x v="9"/>
          </reference>
          <reference field="2" count="1" selected="0">
            <x v="7"/>
          </reference>
          <reference field="3" count="1">
            <x v="46"/>
          </reference>
        </references>
      </pivotArea>
    </format>
    <format dxfId="11744">
      <pivotArea collapsedLevelsAreSubtotals="1" fieldPosition="0">
        <references count="4">
          <reference field="1" count="1" selected="0">
            <x v="9"/>
          </reference>
          <reference field="2" count="1" selected="0">
            <x v="7"/>
          </reference>
          <reference field="3" count="1" selected="0">
            <x v="46"/>
          </reference>
          <reference field="6" count="1">
            <x v="2"/>
          </reference>
        </references>
      </pivotArea>
    </format>
    <format dxfId="11743">
      <pivotArea collapsedLevelsAreSubtotals="1" fieldPosition="0">
        <references count="5">
          <reference field="1" count="1" selected="0">
            <x v="9"/>
          </reference>
          <reference field="2" count="1" selected="0">
            <x v="7"/>
          </reference>
          <reference field="3" count="1" selected="0">
            <x v="46"/>
          </reference>
          <reference field="4" count="1">
            <x v="193"/>
          </reference>
          <reference field="6" count="1" selected="0">
            <x v="2"/>
          </reference>
        </references>
      </pivotArea>
    </format>
    <format dxfId="11742">
      <pivotArea collapsedLevelsAreSubtotals="1" fieldPosition="0">
        <references count="2">
          <reference field="1" count="1" selected="0">
            <x v="9"/>
          </reference>
          <reference field="2" count="1">
            <x v="9"/>
          </reference>
        </references>
      </pivotArea>
    </format>
    <format dxfId="11741">
      <pivotArea collapsedLevelsAreSubtotals="1" fieldPosition="0">
        <references count="3">
          <reference field="1" count="1" selected="0">
            <x v="9"/>
          </reference>
          <reference field="2" count="1" selected="0">
            <x v="9"/>
          </reference>
          <reference field="3" count="1">
            <x v="6"/>
          </reference>
        </references>
      </pivotArea>
    </format>
    <format dxfId="11740">
      <pivotArea collapsedLevelsAreSubtotals="1" fieldPosition="0">
        <references count="4">
          <reference field="1" count="1" selected="0">
            <x v="9"/>
          </reference>
          <reference field="2" count="1" selected="0">
            <x v="9"/>
          </reference>
          <reference field="3" count="1" selected="0">
            <x v="6"/>
          </reference>
          <reference field="6" count="1">
            <x v="0"/>
          </reference>
        </references>
      </pivotArea>
    </format>
    <format dxfId="11739">
      <pivotArea collapsedLevelsAreSubtotals="1" fieldPosition="0">
        <references count="5">
          <reference field="1" count="1" selected="0">
            <x v="9"/>
          </reference>
          <reference field="2" count="1" selected="0">
            <x v="9"/>
          </reference>
          <reference field="3" count="1" selected="0">
            <x v="6"/>
          </reference>
          <reference field="4" count="1">
            <x v="563"/>
          </reference>
          <reference field="6" count="1" selected="0">
            <x v="0"/>
          </reference>
        </references>
      </pivotArea>
    </format>
    <format dxfId="11738">
      <pivotArea collapsedLevelsAreSubtotals="1" fieldPosition="0">
        <references count="3">
          <reference field="1" count="1" selected="0">
            <x v="9"/>
          </reference>
          <reference field="2" count="1" selected="0">
            <x v="9"/>
          </reference>
          <reference field="3" count="1">
            <x v="77"/>
          </reference>
        </references>
      </pivotArea>
    </format>
    <format dxfId="11737">
      <pivotArea collapsedLevelsAreSubtotals="1" fieldPosition="0">
        <references count="4">
          <reference field="1" count="1" selected="0">
            <x v="9"/>
          </reference>
          <reference field="2" count="1" selected="0">
            <x v="9"/>
          </reference>
          <reference field="3" count="1" selected="0">
            <x v="77"/>
          </reference>
          <reference field="6" count="1">
            <x v="2"/>
          </reference>
        </references>
      </pivotArea>
    </format>
    <format dxfId="11736">
      <pivotArea collapsedLevelsAreSubtotals="1" fieldPosition="0">
        <references count="5">
          <reference field="1" count="1" selected="0">
            <x v="9"/>
          </reference>
          <reference field="2" count="1" selected="0">
            <x v="9"/>
          </reference>
          <reference field="3" count="1" selected="0">
            <x v="77"/>
          </reference>
          <reference field="4" count="1">
            <x v="479"/>
          </reference>
          <reference field="6" count="1" selected="0">
            <x v="2"/>
          </reference>
        </references>
      </pivotArea>
    </format>
    <format dxfId="11735">
      <pivotArea collapsedLevelsAreSubtotals="1" fieldPosition="0">
        <references count="2">
          <reference field="1" count="1" selected="0">
            <x v="9"/>
          </reference>
          <reference field="2" count="1">
            <x v="11"/>
          </reference>
        </references>
      </pivotArea>
    </format>
    <format dxfId="11734">
      <pivotArea collapsedLevelsAreSubtotals="1" fieldPosition="0">
        <references count="3">
          <reference field="1" count="1" selected="0">
            <x v="9"/>
          </reference>
          <reference field="2" count="1" selected="0">
            <x v="11"/>
          </reference>
          <reference field="3" count="1">
            <x v="55"/>
          </reference>
        </references>
      </pivotArea>
    </format>
    <format dxfId="11733">
      <pivotArea collapsedLevelsAreSubtotals="1" fieldPosition="0">
        <references count="4">
          <reference field="1" count="1" selected="0">
            <x v="9"/>
          </reference>
          <reference field="2" count="1" selected="0">
            <x v="11"/>
          </reference>
          <reference field="3" count="1" selected="0">
            <x v="55"/>
          </reference>
          <reference field="6" count="1">
            <x v="0"/>
          </reference>
        </references>
      </pivotArea>
    </format>
    <format dxfId="11732">
      <pivotArea collapsedLevelsAreSubtotals="1" fieldPosition="0">
        <references count="5">
          <reference field="1" count="1" selected="0">
            <x v="9"/>
          </reference>
          <reference field="2" count="1" selected="0">
            <x v="11"/>
          </reference>
          <reference field="3" count="1" selected="0">
            <x v="55"/>
          </reference>
          <reference field="4" count="3">
            <x v="195"/>
            <x v="512"/>
            <x v="552"/>
          </reference>
          <reference field="6" count="1" selected="0">
            <x v="0"/>
          </reference>
        </references>
      </pivotArea>
    </format>
    <format dxfId="11731">
      <pivotArea collapsedLevelsAreSubtotals="1" fieldPosition="0">
        <references count="4">
          <reference field="1" count="1" selected="0">
            <x v="9"/>
          </reference>
          <reference field="2" count="1" selected="0">
            <x v="11"/>
          </reference>
          <reference field="3" count="1" selected="0">
            <x v="55"/>
          </reference>
          <reference field="6" count="1">
            <x v="1"/>
          </reference>
        </references>
      </pivotArea>
    </format>
    <format dxfId="11730">
      <pivotArea collapsedLevelsAreSubtotals="1" fieldPosition="0">
        <references count="5">
          <reference field="1" count="1" selected="0">
            <x v="9"/>
          </reference>
          <reference field="2" count="1" selected="0">
            <x v="11"/>
          </reference>
          <reference field="3" count="1" selected="0">
            <x v="55"/>
          </reference>
          <reference field="4" count="6">
            <x v="40"/>
            <x v="54"/>
            <x v="61"/>
            <x v="399"/>
            <x v="454"/>
            <x v="599"/>
          </reference>
          <reference field="6" count="1" selected="0">
            <x v="1"/>
          </reference>
        </references>
      </pivotArea>
    </format>
    <format dxfId="11729">
      <pivotArea collapsedLevelsAreSubtotals="1" fieldPosition="0">
        <references count="4">
          <reference field="1" count="1" selected="0">
            <x v="9"/>
          </reference>
          <reference field="2" count="1" selected="0">
            <x v="11"/>
          </reference>
          <reference field="3" count="1" selected="0">
            <x v="55"/>
          </reference>
          <reference field="6" count="1">
            <x v="2"/>
          </reference>
        </references>
      </pivotArea>
    </format>
    <format dxfId="11728">
      <pivotArea collapsedLevelsAreSubtotals="1" fieldPosition="0">
        <references count="5">
          <reference field="1" count="1" selected="0">
            <x v="9"/>
          </reference>
          <reference field="2" count="1" selected="0">
            <x v="11"/>
          </reference>
          <reference field="3" count="1" selected="0">
            <x v="55"/>
          </reference>
          <reference field="4" count="18">
            <x v="5"/>
            <x v="56"/>
            <x v="67"/>
            <x v="69"/>
            <x v="70"/>
            <x v="79"/>
            <x v="86"/>
            <x v="151"/>
            <x v="155"/>
            <x v="178"/>
            <x v="185"/>
            <x v="188"/>
            <x v="191"/>
            <x v="204"/>
            <x v="212"/>
            <x v="395"/>
            <x v="603"/>
            <x v="604"/>
          </reference>
          <reference field="6" count="1" selected="0">
            <x v="2"/>
          </reference>
        </references>
      </pivotArea>
    </format>
    <format dxfId="11727">
      <pivotArea collapsedLevelsAreSubtotals="1" fieldPosition="0">
        <references count="2">
          <reference field="1" count="1" selected="0">
            <x v="9"/>
          </reference>
          <reference field="2" count="1">
            <x v="13"/>
          </reference>
        </references>
      </pivotArea>
    </format>
    <format dxfId="11726">
      <pivotArea collapsedLevelsAreSubtotals="1" fieldPosition="0">
        <references count="3">
          <reference field="1" count="1" selected="0">
            <x v="9"/>
          </reference>
          <reference field="2" count="1" selected="0">
            <x v="13"/>
          </reference>
          <reference field="3" count="1">
            <x v="70"/>
          </reference>
        </references>
      </pivotArea>
    </format>
    <format dxfId="11725">
      <pivotArea collapsedLevelsAreSubtotals="1" fieldPosition="0">
        <references count="4">
          <reference field="1" count="1" selected="0">
            <x v="9"/>
          </reference>
          <reference field="2" count="1" selected="0">
            <x v="13"/>
          </reference>
          <reference field="3" count="1" selected="0">
            <x v="70"/>
          </reference>
          <reference field="6" count="1">
            <x v="2"/>
          </reference>
        </references>
      </pivotArea>
    </format>
    <format dxfId="11724">
      <pivotArea collapsedLevelsAreSubtotals="1" fieldPosition="0">
        <references count="5">
          <reference field="1" count="1" selected="0">
            <x v="9"/>
          </reference>
          <reference field="2" count="1" selected="0">
            <x v="13"/>
          </reference>
          <reference field="3" count="1" selected="0">
            <x v="70"/>
          </reference>
          <reference field="4" count="1">
            <x v="408"/>
          </reference>
          <reference field="6" count="1" selected="0">
            <x v="2"/>
          </reference>
        </references>
      </pivotArea>
    </format>
    <format dxfId="11723">
      <pivotArea collapsedLevelsAreSubtotals="1" fieldPosition="0">
        <references count="3">
          <reference field="1" count="1" selected="0">
            <x v="9"/>
          </reference>
          <reference field="2" count="1" selected="0">
            <x v="13"/>
          </reference>
          <reference field="3" count="1">
            <x v="92"/>
          </reference>
        </references>
      </pivotArea>
    </format>
    <format dxfId="11722">
      <pivotArea collapsedLevelsAreSubtotals="1" fieldPosition="0">
        <references count="4">
          <reference field="1" count="1" selected="0">
            <x v="9"/>
          </reference>
          <reference field="2" count="1" selected="0">
            <x v="13"/>
          </reference>
          <reference field="3" count="1" selected="0">
            <x v="92"/>
          </reference>
          <reference field="6" count="1">
            <x v="2"/>
          </reference>
        </references>
      </pivotArea>
    </format>
    <format dxfId="11721">
      <pivotArea collapsedLevelsAreSubtotals="1" fieldPosition="0">
        <references count="5">
          <reference field="1" count="1" selected="0">
            <x v="9"/>
          </reference>
          <reference field="2" count="1" selected="0">
            <x v="13"/>
          </reference>
          <reference field="3" count="1" selected="0">
            <x v="92"/>
          </reference>
          <reference field="4" count="1">
            <x v="189"/>
          </reference>
          <reference field="6" count="1" selected="0">
            <x v="2"/>
          </reference>
        </references>
      </pivotArea>
    </format>
    <format dxfId="11720">
      <pivotArea collapsedLevelsAreSubtotals="1" fieldPosition="0">
        <references count="2">
          <reference field="1" count="1" selected="0">
            <x v="9"/>
          </reference>
          <reference field="2" count="1">
            <x v="16"/>
          </reference>
        </references>
      </pivotArea>
    </format>
    <format dxfId="11719">
      <pivotArea collapsedLevelsAreSubtotals="1" fieldPosition="0">
        <references count="3">
          <reference field="1" count="1" selected="0">
            <x v="9"/>
          </reference>
          <reference field="2" count="1" selected="0">
            <x v="16"/>
          </reference>
          <reference field="3" count="1">
            <x v="104"/>
          </reference>
        </references>
      </pivotArea>
    </format>
    <format dxfId="11718">
      <pivotArea collapsedLevelsAreSubtotals="1" fieldPosition="0">
        <references count="4">
          <reference field="1" count="1" selected="0">
            <x v="9"/>
          </reference>
          <reference field="2" count="1" selected="0">
            <x v="16"/>
          </reference>
          <reference field="3" count="1" selected="0">
            <x v="104"/>
          </reference>
          <reference field="6" count="1">
            <x v="2"/>
          </reference>
        </references>
      </pivotArea>
    </format>
    <format dxfId="11717">
      <pivotArea collapsedLevelsAreSubtotals="1" fieldPosition="0">
        <references count="5">
          <reference field="1" count="1" selected="0">
            <x v="9"/>
          </reference>
          <reference field="2" count="1" selected="0">
            <x v="16"/>
          </reference>
          <reference field="3" count="1" selected="0">
            <x v="104"/>
          </reference>
          <reference field="4" count="1">
            <x v="257"/>
          </reference>
          <reference field="6" count="1" selected="0">
            <x v="2"/>
          </reference>
        </references>
      </pivotArea>
    </format>
    <format dxfId="11716">
      <pivotArea collapsedLevelsAreSubtotals="1" fieldPosition="0">
        <references count="1">
          <reference field="1" count="1">
            <x v="10"/>
          </reference>
        </references>
      </pivotArea>
    </format>
    <format dxfId="11715">
      <pivotArea collapsedLevelsAreSubtotals="1" fieldPosition="0">
        <references count="2">
          <reference field="1" count="1" selected="0">
            <x v="10"/>
          </reference>
          <reference field="2" count="1">
            <x v="21"/>
          </reference>
        </references>
      </pivotArea>
    </format>
    <format dxfId="11714">
      <pivotArea collapsedLevelsAreSubtotals="1" fieldPosition="0">
        <references count="3">
          <reference field="1" count="1" selected="0">
            <x v="10"/>
          </reference>
          <reference field="2" count="1" selected="0">
            <x v="21"/>
          </reference>
          <reference field="3" count="1">
            <x v="90"/>
          </reference>
        </references>
      </pivotArea>
    </format>
    <format dxfId="11713">
      <pivotArea collapsedLevelsAreSubtotals="1" fieldPosition="0">
        <references count="4">
          <reference field="1" count="1" selected="0">
            <x v="10"/>
          </reference>
          <reference field="2" count="1" selected="0">
            <x v="21"/>
          </reference>
          <reference field="3" count="1" selected="0">
            <x v="90"/>
          </reference>
          <reference field="6" count="1">
            <x v="3"/>
          </reference>
        </references>
      </pivotArea>
    </format>
    <format dxfId="11712">
      <pivotArea collapsedLevelsAreSubtotals="1" fieldPosition="0">
        <references count="5">
          <reference field="1" count="1" selected="0">
            <x v="10"/>
          </reference>
          <reference field="2" count="1" selected="0">
            <x v="21"/>
          </reference>
          <reference field="3" count="1" selected="0">
            <x v="90"/>
          </reference>
          <reference field="4" count="1">
            <x v="168"/>
          </reference>
          <reference field="6" count="1" selected="0">
            <x v="3"/>
          </reference>
        </references>
      </pivotArea>
    </format>
    <format dxfId="11711">
      <pivotArea collapsedLevelsAreSubtotals="1" fieldPosition="0">
        <references count="1">
          <reference field="1" count="1">
            <x v="11"/>
          </reference>
        </references>
      </pivotArea>
    </format>
    <format dxfId="11710">
      <pivotArea collapsedLevelsAreSubtotals="1" fieldPosition="0">
        <references count="2">
          <reference field="1" count="1" selected="0">
            <x v="11"/>
          </reference>
          <reference field="2" count="1">
            <x v="0"/>
          </reference>
        </references>
      </pivotArea>
    </format>
    <format dxfId="11709">
      <pivotArea collapsedLevelsAreSubtotals="1" fieldPosition="0">
        <references count="3">
          <reference field="1" count="1" selected="0">
            <x v="11"/>
          </reference>
          <reference field="2" count="1" selected="0">
            <x v="0"/>
          </reference>
          <reference field="3" count="1">
            <x v="5"/>
          </reference>
        </references>
      </pivotArea>
    </format>
    <format dxfId="11708">
      <pivotArea collapsedLevelsAreSubtotals="1" fieldPosition="0">
        <references count="4">
          <reference field="1" count="1" selected="0">
            <x v="11"/>
          </reference>
          <reference field="2" count="1" selected="0">
            <x v="0"/>
          </reference>
          <reference field="3" count="1" selected="0">
            <x v="5"/>
          </reference>
          <reference field="6" count="1">
            <x v="2"/>
          </reference>
        </references>
      </pivotArea>
    </format>
    <format dxfId="11707">
      <pivotArea collapsedLevelsAreSubtotals="1" fieldPosition="0">
        <references count="5">
          <reference field="1" count="1" selected="0">
            <x v="11"/>
          </reference>
          <reference field="2" count="1" selected="0">
            <x v="0"/>
          </reference>
          <reference field="3" count="1" selected="0">
            <x v="5"/>
          </reference>
          <reference field="4" count="2">
            <x v="211"/>
            <x v="485"/>
          </reference>
          <reference field="6" count="1" selected="0">
            <x v="2"/>
          </reference>
        </references>
      </pivotArea>
    </format>
    <format dxfId="11706">
      <pivotArea collapsedLevelsAreSubtotals="1" fieldPosition="0">
        <references count="2">
          <reference field="1" count="1" selected="0">
            <x v="11"/>
          </reference>
          <reference field="2" count="1">
            <x v="1"/>
          </reference>
        </references>
      </pivotArea>
    </format>
    <format dxfId="11705">
      <pivotArea collapsedLevelsAreSubtotals="1" fieldPosition="0">
        <references count="3">
          <reference field="1" count="1" selected="0">
            <x v="11"/>
          </reference>
          <reference field="2" count="1" selected="0">
            <x v="1"/>
          </reference>
          <reference field="3" count="1">
            <x v="9"/>
          </reference>
        </references>
      </pivotArea>
    </format>
    <format dxfId="11704">
      <pivotArea collapsedLevelsAreSubtotals="1" fieldPosition="0">
        <references count="4">
          <reference field="1" count="1" selected="0">
            <x v="11"/>
          </reference>
          <reference field="2" count="1" selected="0">
            <x v="1"/>
          </reference>
          <reference field="3" count="1" selected="0">
            <x v="9"/>
          </reference>
          <reference field="6" count="1">
            <x v="2"/>
          </reference>
        </references>
      </pivotArea>
    </format>
    <format dxfId="11703">
      <pivotArea collapsedLevelsAreSubtotals="1" fieldPosition="0">
        <references count="5">
          <reference field="1" count="1" selected="0">
            <x v="11"/>
          </reference>
          <reference field="2" count="1" selected="0">
            <x v="1"/>
          </reference>
          <reference field="3" count="1" selected="0">
            <x v="9"/>
          </reference>
          <reference field="4" count="1">
            <x v="88"/>
          </reference>
          <reference field="6" count="1" selected="0">
            <x v="2"/>
          </reference>
        </references>
      </pivotArea>
    </format>
    <format dxfId="11702">
      <pivotArea collapsedLevelsAreSubtotals="1" fieldPosition="0">
        <references count="3">
          <reference field="1" count="1" selected="0">
            <x v="11"/>
          </reference>
          <reference field="2" count="1" selected="0">
            <x v="1"/>
          </reference>
          <reference field="3" count="1">
            <x v="19"/>
          </reference>
        </references>
      </pivotArea>
    </format>
    <format dxfId="11701">
      <pivotArea collapsedLevelsAreSubtotals="1" fieldPosition="0">
        <references count="4">
          <reference field="1" count="1" selected="0">
            <x v="11"/>
          </reference>
          <reference field="2" count="1" selected="0">
            <x v="1"/>
          </reference>
          <reference field="3" count="1" selected="0">
            <x v="19"/>
          </reference>
          <reference field="6" count="1">
            <x v="1"/>
          </reference>
        </references>
      </pivotArea>
    </format>
    <format dxfId="11700">
      <pivotArea collapsedLevelsAreSubtotals="1" fieldPosition="0">
        <references count="5">
          <reference field="1" count="1" selected="0">
            <x v="11"/>
          </reference>
          <reference field="2" count="1" selected="0">
            <x v="1"/>
          </reference>
          <reference field="3" count="1" selected="0">
            <x v="19"/>
          </reference>
          <reference field="4" count="3">
            <x v="365"/>
            <x v="367"/>
            <x v="403"/>
          </reference>
          <reference field="6" count="1" selected="0">
            <x v="1"/>
          </reference>
        </references>
      </pivotArea>
    </format>
    <format dxfId="11699">
      <pivotArea collapsedLevelsAreSubtotals="1" fieldPosition="0">
        <references count="4">
          <reference field="1" count="1" selected="0">
            <x v="11"/>
          </reference>
          <reference field="2" count="1" selected="0">
            <x v="1"/>
          </reference>
          <reference field="3" count="1" selected="0">
            <x v="19"/>
          </reference>
          <reference field="6" count="1">
            <x v="2"/>
          </reference>
        </references>
      </pivotArea>
    </format>
    <format dxfId="11698">
      <pivotArea collapsedLevelsAreSubtotals="1" fieldPosition="0">
        <references count="5">
          <reference field="1" count="1" selected="0">
            <x v="11"/>
          </reference>
          <reference field="2" count="1" selected="0">
            <x v="1"/>
          </reference>
          <reference field="3" count="1" selected="0">
            <x v="19"/>
          </reference>
          <reference field="4" count="17">
            <x v="45"/>
            <x v="117"/>
            <x v="169"/>
            <x v="211"/>
            <x v="227"/>
            <x v="230"/>
            <x v="245"/>
            <x v="286"/>
            <x v="361"/>
            <x v="363"/>
            <x v="364"/>
            <x v="371"/>
            <x v="372"/>
            <x v="390"/>
            <x v="394"/>
            <x v="398"/>
            <x v="406"/>
          </reference>
          <reference field="6" count="1" selected="0">
            <x v="2"/>
          </reference>
        </references>
      </pivotArea>
    </format>
    <format dxfId="11697">
      <pivotArea collapsedLevelsAreSubtotals="1" fieldPosition="0">
        <references count="3">
          <reference field="1" count="1" selected="0">
            <x v="11"/>
          </reference>
          <reference field="2" count="1" selected="0">
            <x v="1"/>
          </reference>
          <reference field="3" count="1">
            <x v="22"/>
          </reference>
        </references>
      </pivotArea>
    </format>
    <format dxfId="11696">
      <pivotArea collapsedLevelsAreSubtotals="1" fieldPosition="0">
        <references count="4">
          <reference field="1" count="1" selected="0">
            <x v="11"/>
          </reference>
          <reference field="2" count="1" selected="0">
            <x v="1"/>
          </reference>
          <reference field="3" count="1" selected="0">
            <x v="22"/>
          </reference>
          <reference field="6" count="1">
            <x v="2"/>
          </reference>
        </references>
      </pivotArea>
    </format>
    <format dxfId="11695">
      <pivotArea collapsedLevelsAreSubtotals="1" fieldPosition="0">
        <references count="5">
          <reference field="1" count="1" selected="0">
            <x v="11"/>
          </reference>
          <reference field="2" count="1" selected="0">
            <x v="1"/>
          </reference>
          <reference field="3" count="1" selected="0">
            <x v="22"/>
          </reference>
          <reference field="4" count="1">
            <x v="32"/>
          </reference>
          <reference field="6" count="1" selected="0">
            <x v="2"/>
          </reference>
        </references>
      </pivotArea>
    </format>
    <format dxfId="11694">
      <pivotArea collapsedLevelsAreSubtotals="1" fieldPosition="0">
        <references count="3">
          <reference field="1" count="1" selected="0">
            <x v="11"/>
          </reference>
          <reference field="2" count="1" selected="0">
            <x v="1"/>
          </reference>
          <reference field="3" count="1">
            <x v="48"/>
          </reference>
        </references>
      </pivotArea>
    </format>
    <format dxfId="11693">
      <pivotArea collapsedLevelsAreSubtotals="1" fieldPosition="0">
        <references count="4">
          <reference field="1" count="1" selected="0">
            <x v="11"/>
          </reference>
          <reference field="2" count="1" selected="0">
            <x v="1"/>
          </reference>
          <reference field="3" count="1" selected="0">
            <x v="48"/>
          </reference>
          <reference field="6" count="1">
            <x v="2"/>
          </reference>
        </references>
      </pivotArea>
    </format>
    <format dxfId="11692">
      <pivotArea collapsedLevelsAreSubtotals="1" fieldPosition="0">
        <references count="5">
          <reference field="1" count="1" selected="0">
            <x v="11"/>
          </reference>
          <reference field="2" count="1" selected="0">
            <x v="1"/>
          </reference>
          <reference field="3" count="1" selected="0">
            <x v="48"/>
          </reference>
          <reference field="4" count="1">
            <x v="486"/>
          </reference>
          <reference field="6" count="1" selected="0">
            <x v="2"/>
          </reference>
        </references>
      </pivotArea>
    </format>
    <format dxfId="11691">
      <pivotArea collapsedLevelsAreSubtotals="1" fieldPosition="0">
        <references count="3">
          <reference field="1" count="1" selected="0">
            <x v="11"/>
          </reference>
          <reference field="2" count="1" selected="0">
            <x v="1"/>
          </reference>
          <reference field="3" count="1">
            <x v="93"/>
          </reference>
        </references>
      </pivotArea>
    </format>
    <format dxfId="11690">
      <pivotArea collapsedLevelsAreSubtotals="1" fieldPosition="0">
        <references count="4">
          <reference field="1" count="1" selected="0">
            <x v="11"/>
          </reference>
          <reference field="2" count="1" selected="0">
            <x v="1"/>
          </reference>
          <reference field="3" count="1" selected="0">
            <x v="93"/>
          </reference>
          <reference field="6" count="1">
            <x v="1"/>
          </reference>
        </references>
      </pivotArea>
    </format>
    <format dxfId="11689">
      <pivotArea collapsedLevelsAreSubtotals="1" fieldPosition="0">
        <references count="5">
          <reference field="1" count="1" selected="0">
            <x v="11"/>
          </reference>
          <reference field="2" count="1" selected="0">
            <x v="1"/>
          </reference>
          <reference field="3" count="1" selected="0">
            <x v="93"/>
          </reference>
          <reference field="4" count="2">
            <x v="415"/>
            <x v="483"/>
          </reference>
          <reference field="6" count="1" selected="0">
            <x v="1"/>
          </reference>
        </references>
      </pivotArea>
    </format>
    <format dxfId="11688">
      <pivotArea collapsedLevelsAreSubtotals="1" fieldPosition="0">
        <references count="4">
          <reference field="1" count="1" selected="0">
            <x v="11"/>
          </reference>
          <reference field="2" count="1" selected="0">
            <x v="1"/>
          </reference>
          <reference field="3" count="1" selected="0">
            <x v="93"/>
          </reference>
          <reference field="6" count="1">
            <x v="2"/>
          </reference>
        </references>
      </pivotArea>
    </format>
    <format dxfId="11687">
      <pivotArea collapsedLevelsAreSubtotals="1" fieldPosition="0">
        <references count="5">
          <reference field="1" count="1" selected="0">
            <x v="11"/>
          </reference>
          <reference field="2" count="1" selected="0">
            <x v="1"/>
          </reference>
          <reference field="3" count="1" selected="0">
            <x v="93"/>
          </reference>
          <reference field="4" count="2">
            <x v="342"/>
            <x v="414"/>
          </reference>
          <reference field="6" count="1" selected="0">
            <x v="2"/>
          </reference>
        </references>
      </pivotArea>
    </format>
    <format dxfId="11686">
      <pivotArea collapsedLevelsAreSubtotals="1" fieldPosition="0">
        <references count="3">
          <reference field="1" count="1" selected="0">
            <x v="11"/>
          </reference>
          <reference field="2" count="1" selected="0">
            <x v="1"/>
          </reference>
          <reference field="3" count="1">
            <x v="111"/>
          </reference>
        </references>
      </pivotArea>
    </format>
    <format dxfId="11685">
      <pivotArea collapsedLevelsAreSubtotals="1" fieldPosition="0">
        <references count="4">
          <reference field="1" count="1" selected="0">
            <x v="11"/>
          </reference>
          <reference field="2" count="1" selected="0">
            <x v="1"/>
          </reference>
          <reference field="3" count="1" selected="0">
            <x v="111"/>
          </reference>
          <reference field="6" count="1">
            <x v="0"/>
          </reference>
        </references>
      </pivotArea>
    </format>
    <format dxfId="11684">
      <pivotArea collapsedLevelsAreSubtotals="1" fieldPosition="0">
        <references count="5">
          <reference field="1" count="1" selected="0">
            <x v="11"/>
          </reference>
          <reference field="2" count="1" selected="0">
            <x v="1"/>
          </reference>
          <reference field="3" count="1" selected="0">
            <x v="111"/>
          </reference>
          <reference field="4" count="1">
            <x v="547"/>
          </reference>
          <reference field="6" count="1" selected="0">
            <x v="0"/>
          </reference>
        </references>
      </pivotArea>
    </format>
    <format dxfId="11683">
      <pivotArea collapsedLevelsAreSubtotals="1" fieldPosition="0">
        <references count="4">
          <reference field="1" count="1" selected="0">
            <x v="11"/>
          </reference>
          <reference field="2" count="1" selected="0">
            <x v="1"/>
          </reference>
          <reference field="3" count="1" selected="0">
            <x v="111"/>
          </reference>
          <reference field="6" count="1">
            <x v="1"/>
          </reference>
        </references>
      </pivotArea>
    </format>
    <format dxfId="11682">
      <pivotArea collapsedLevelsAreSubtotals="1" fieldPosition="0">
        <references count="5">
          <reference field="1" count="1" selected="0">
            <x v="11"/>
          </reference>
          <reference field="2" count="1" selected="0">
            <x v="1"/>
          </reference>
          <reference field="3" count="1" selected="0">
            <x v="111"/>
          </reference>
          <reference field="4" count="2">
            <x v="215"/>
            <x v="216"/>
          </reference>
          <reference field="6" count="1" selected="0">
            <x v="1"/>
          </reference>
        </references>
      </pivotArea>
    </format>
    <format dxfId="11681">
      <pivotArea collapsedLevelsAreSubtotals="1" fieldPosition="0">
        <references count="4">
          <reference field="1" count="1" selected="0">
            <x v="11"/>
          </reference>
          <reference field="2" count="1" selected="0">
            <x v="1"/>
          </reference>
          <reference field="3" count="1" selected="0">
            <x v="111"/>
          </reference>
          <reference field="6" count="1">
            <x v="2"/>
          </reference>
        </references>
      </pivotArea>
    </format>
    <format dxfId="11680">
      <pivotArea collapsedLevelsAreSubtotals="1" fieldPosition="0">
        <references count="5">
          <reference field="1" count="1" selected="0">
            <x v="11"/>
          </reference>
          <reference field="2" count="1" selected="0">
            <x v="1"/>
          </reference>
          <reference field="3" count="1" selected="0">
            <x v="111"/>
          </reference>
          <reference field="4" count="3">
            <x v="218"/>
            <x v="576"/>
            <x v="586"/>
          </reference>
          <reference field="6" count="1" selected="0">
            <x v="2"/>
          </reference>
        </references>
      </pivotArea>
    </format>
    <format dxfId="11679">
      <pivotArea collapsedLevelsAreSubtotals="1" fieldPosition="0">
        <references count="2">
          <reference field="1" count="1" selected="0">
            <x v="11"/>
          </reference>
          <reference field="2" count="1">
            <x v="2"/>
          </reference>
        </references>
      </pivotArea>
    </format>
    <format dxfId="11678">
      <pivotArea collapsedLevelsAreSubtotals="1" fieldPosition="0">
        <references count="3">
          <reference field="1" count="1" selected="0">
            <x v="11"/>
          </reference>
          <reference field="2" count="1" selected="0">
            <x v="2"/>
          </reference>
          <reference field="3" count="1">
            <x v="15"/>
          </reference>
        </references>
      </pivotArea>
    </format>
    <format dxfId="11677">
      <pivotArea collapsedLevelsAreSubtotals="1" fieldPosition="0">
        <references count="4">
          <reference field="1" count="1" selected="0">
            <x v="11"/>
          </reference>
          <reference field="2" count="1" selected="0">
            <x v="2"/>
          </reference>
          <reference field="3" count="1" selected="0">
            <x v="15"/>
          </reference>
          <reference field="6" count="1">
            <x v="2"/>
          </reference>
        </references>
      </pivotArea>
    </format>
    <format dxfId="11676">
      <pivotArea collapsedLevelsAreSubtotals="1" fieldPosition="0">
        <references count="5">
          <reference field="1" count="1" selected="0">
            <x v="11"/>
          </reference>
          <reference field="2" count="1" selected="0">
            <x v="2"/>
          </reference>
          <reference field="3" count="1" selected="0">
            <x v="15"/>
          </reference>
          <reference field="4" count="1">
            <x v="108"/>
          </reference>
          <reference field="6" count="1" selected="0">
            <x v="2"/>
          </reference>
        </references>
      </pivotArea>
    </format>
    <format dxfId="11675">
      <pivotArea collapsedLevelsAreSubtotals="1" fieldPosition="0">
        <references count="3">
          <reference field="1" count="1" selected="0">
            <x v="11"/>
          </reference>
          <reference field="2" count="1" selected="0">
            <x v="2"/>
          </reference>
          <reference field="3" count="1">
            <x v="34"/>
          </reference>
        </references>
      </pivotArea>
    </format>
    <format dxfId="11674">
      <pivotArea collapsedLevelsAreSubtotals="1" fieldPosition="0">
        <references count="4">
          <reference field="1" count="1" selected="0">
            <x v="11"/>
          </reference>
          <reference field="2" count="1" selected="0">
            <x v="2"/>
          </reference>
          <reference field="3" count="1" selected="0">
            <x v="34"/>
          </reference>
          <reference field="6" count="1">
            <x v="2"/>
          </reference>
        </references>
      </pivotArea>
    </format>
    <format dxfId="11673">
      <pivotArea collapsedLevelsAreSubtotals="1" fieldPosition="0">
        <references count="5">
          <reference field="1" count="1" selected="0">
            <x v="11"/>
          </reference>
          <reference field="2" count="1" selected="0">
            <x v="2"/>
          </reference>
          <reference field="3" count="1" selected="0">
            <x v="34"/>
          </reference>
          <reference field="4" count="1">
            <x v="107"/>
          </reference>
          <reference field="6" count="1" selected="0">
            <x v="2"/>
          </reference>
        </references>
      </pivotArea>
    </format>
    <format dxfId="11672">
      <pivotArea collapsedLevelsAreSubtotals="1" fieldPosition="0">
        <references count="3">
          <reference field="1" count="1" selected="0">
            <x v="11"/>
          </reference>
          <reference field="2" count="1" selected="0">
            <x v="2"/>
          </reference>
          <reference field="3" count="1">
            <x v="43"/>
          </reference>
        </references>
      </pivotArea>
    </format>
    <format dxfId="11671">
      <pivotArea collapsedLevelsAreSubtotals="1" fieldPosition="0">
        <references count="4">
          <reference field="1" count="1" selected="0">
            <x v="11"/>
          </reference>
          <reference field="2" count="1" selected="0">
            <x v="2"/>
          </reference>
          <reference field="3" count="1" selected="0">
            <x v="43"/>
          </reference>
          <reference field="6" count="1">
            <x v="2"/>
          </reference>
        </references>
      </pivotArea>
    </format>
    <format dxfId="11670">
      <pivotArea collapsedLevelsAreSubtotals="1" fieldPosition="0">
        <references count="5">
          <reference field="1" count="1" selected="0">
            <x v="11"/>
          </reference>
          <reference field="2" count="1" selected="0">
            <x v="2"/>
          </reference>
          <reference field="3" count="1" selected="0">
            <x v="43"/>
          </reference>
          <reference field="4" count="1">
            <x v="97"/>
          </reference>
          <reference field="6" count="1" selected="0">
            <x v="2"/>
          </reference>
        </references>
      </pivotArea>
    </format>
    <format dxfId="11669">
      <pivotArea collapsedLevelsAreSubtotals="1" fieldPosition="0">
        <references count="3">
          <reference field="1" count="1" selected="0">
            <x v="11"/>
          </reference>
          <reference field="2" count="1" selected="0">
            <x v="2"/>
          </reference>
          <reference field="3" count="1">
            <x v="68"/>
          </reference>
        </references>
      </pivotArea>
    </format>
    <format dxfId="11668">
      <pivotArea collapsedLevelsAreSubtotals="1" fieldPosition="0">
        <references count="4">
          <reference field="1" count="1" selected="0">
            <x v="11"/>
          </reference>
          <reference field="2" count="1" selected="0">
            <x v="2"/>
          </reference>
          <reference field="3" count="1" selected="0">
            <x v="68"/>
          </reference>
          <reference field="6" count="1">
            <x v="2"/>
          </reference>
        </references>
      </pivotArea>
    </format>
    <format dxfId="11667">
      <pivotArea collapsedLevelsAreSubtotals="1" fieldPosition="0">
        <references count="5">
          <reference field="1" count="1" selected="0">
            <x v="11"/>
          </reference>
          <reference field="2" count="1" selected="0">
            <x v="2"/>
          </reference>
          <reference field="3" count="1" selected="0">
            <x v="68"/>
          </reference>
          <reference field="4" count="2">
            <x v="65"/>
            <x v="314"/>
          </reference>
          <reference field="6" count="1" selected="0">
            <x v="2"/>
          </reference>
        </references>
      </pivotArea>
    </format>
    <format dxfId="11666">
      <pivotArea collapsedLevelsAreSubtotals="1" fieldPosition="0">
        <references count="3">
          <reference field="1" count="1" selected="0">
            <x v="11"/>
          </reference>
          <reference field="2" count="1" selected="0">
            <x v="2"/>
          </reference>
          <reference field="3" count="1">
            <x v="75"/>
          </reference>
        </references>
      </pivotArea>
    </format>
    <format dxfId="11665">
      <pivotArea collapsedLevelsAreSubtotals="1" fieldPosition="0">
        <references count="4">
          <reference field="1" count="1" selected="0">
            <x v="11"/>
          </reference>
          <reference field="2" count="1" selected="0">
            <x v="2"/>
          </reference>
          <reference field="3" count="1" selected="0">
            <x v="75"/>
          </reference>
          <reference field="6" count="1">
            <x v="2"/>
          </reference>
        </references>
      </pivotArea>
    </format>
    <format dxfId="11664">
      <pivotArea collapsedLevelsAreSubtotals="1" fieldPosition="0">
        <references count="5">
          <reference field="1" count="1" selected="0">
            <x v="11"/>
          </reference>
          <reference field="2" count="1" selected="0">
            <x v="2"/>
          </reference>
          <reference field="3" count="1" selected="0">
            <x v="75"/>
          </reference>
          <reference field="4" count="1">
            <x v="438"/>
          </reference>
          <reference field="6" count="1" selected="0">
            <x v="2"/>
          </reference>
        </references>
      </pivotArea>
    </format>
    <format dxfId="11663">
      <pivotArea collapsedLevelsAreSubtotals="1" fieldPosition="0">
        <references count="3">
          <reference field="1" count="1" selected="0">
            <x v="11"/>
          </reference>
          <reference field="2" count="1" selected="0">
            <x v="2"/>
          </reference>
          <reference field="3" count="1">
            <x v="82"/>
          </reference>
        </references>
      </pivotArea>
    </format>
    <format dxfId="11662">
      <pivotArea collapsedLevelsAreSubtotals="1" fieldPosition="0">
        <references count="4">
          <reference field="1" count="1" selected="0">
            <x v="11"/>
          </reference>
          <reference field="2" count="1" selected="0">
            <x v="2"/>
          </reference>
          <reference field="3" count="1" selected="0">
            <x v="82"/>
          </reference>
          <reference field="6" count="1">
            <x v="2"/>
          </reference>
        </references>
      </pivotArea>
    </format>
    <format dxfId="11661">
      <pivotArea collapsedLevelsAreSubtotals="1" fieldPosition="0">
        <references count="5">
          <reference field="1" count="1" selected="0">
            <x v="11"/>
          </reference>
          <reference field="2" count="1" selected="0">
            <x v="2"/>
          </reference>
          <reference field="3" count="1" selected="0">
            <x v="82"/>
          </reference>
          <reference field="4" count="1">
            <x v="515"/>
          </reference>
          <reference field="6" count="1" selected="0">
            <x v="2"/>
          </reference>
        </references>
      </pivotArea>
    </format>
    <format dxfId="11660">
      <pivotArea collapsedLevelsAreSubtotals="1" fieldPosition="0">
        <references count="3">
          <reference field="1" count="1" selected="0">
            <x v="11"/>
          </reference>
          <reference field="2" count="1" selected="0">
            <x v="2"/>
          </reference>
          <reference field="3" count="1">
            <x v="86"/>
          </reference>
        </references>
      </pivotArea>
    </format>
    <format dxfId="11659">
      <pivotArea collapsedLevelsAreSubtotals="1" fieldPosition="0">
        <references count="4">
          <reference field="1" count="1" selected="0">
            <x v="11"/>
          </reference>
          <reference field="2" count="1" selected="0">
            <x v="2"/>
          </reference>
          <reference field="3" count="1" selected="0">
            <x v="86"/>
          </reference>
          <reference field="6" count="1">
            <x v="2"/>
          </reference>
        </references>
      </pivotArea>
    </format>
    <format dxfId="11658">
      <pivotArea collapsedLevelsAreSubtotals="1" fieldPosition="0">
        <references count="5">
          <reference field="1" count="1" selected="0">
            <x v="11"/>
          </reference>
          <reference field="2" count="1" selected="0">
            <x v="2"/>
          </reference>
          <reference field="3" count="1" selected="0">
            <x v="86"/>
          </reference>
          <reference field="4" count="1">
            <x v="272"/>
          </reference>
          <reference field="6" count="1" selected="0">
            <x v="2"/>
          </reference>
        </references>
      </pivotArea>
    </format>
    <format dxfId="11657">
      <pivotArea collapsedLevelsAreSubtotals="1" fieldPosition="0">
        <references count="2">
          <reference field="1" count="1" selected="0">
            <x v="11"/>
          </reference>
          <reference field="2" count="1">
            <x v="7"/>
          </reference>
        </references>
      </pivotArea>
    </format>
    <format dxfId="11656">
      <pivotArea collapsedLevelsAreSubtotals="1" fieldPosition="0">
        <references count="3">
          <reference field="1" count="1" selected="0">
            <x v="11"/>
          </reference>
          <reference field="2" count="1" selected="0">
            <x v="7"/>
          </reference>
          <reference field="3" count="1">
            <x v="46"/>
          </reference>
        </references>
      </pivotArea>
    </format>
    <format dxfId="11655">
      <pivotArea collapsedLevelsAreSubtotals="1" fieldPosition="0">
        <references count="4">
          <reference field="1" count="1" selected="0">
            <x v="11"/>
          </reference>
          <reference field="2" count="1" selected="0">
            <x v="7"/>
          </reference>
          <reference field="3" count="1" selected="0">
            <x v="46"/>
          </reference>
          <reference field="6" count="1">
            <x v="2"/>
          </reference>
        </references>
      </pivotArea>
    </format>
    <format dxfId="11654">
      <pivotArea collapsedLevelsAreSubtotals="1" fieldPosition="0">
        <references count="5">
          <reference field="1" count="1" selected="0">
            <x v="11"/>
          </reference>
          <reference field="2" count="1" selected="0">
            <x v="7"/>
          </reference>
          <reference field="3" count="1" selected="0">
            <x v="46"/>
          </reference>
          <reference field="4" count="1">
            <x v="193"/>
          </reference>
          <reference field="6" count="1" selected="0">
            <x v="2"/>
          </reference>
        </references>
      </pivotArea>
    </format>
    <format dxfId="11653">
      <pivotArea collapsedLevelsAreSubtotals="1" fieldPosition="0">
        <references count="2">
          <reference field="1" count="1" selected="0">
            <x v="11"/>
          </reference>
          <reference field="2" count="1">
            <x v="8"/>
          </reference>
        </references>
      </pivotArea>
    </format>
    <format dxfId="11652">
      <pivotArea collapsedLevelsAreSubtotals="1" fieldPosition="0">
        <references count="3">
          <reference field="1" count="1" selected="0">
            <x v="11"/>
          </reference>
          <reference field="2" count="1" selected="0">
            <x v="8"/>
          </reference>
          <reference field="3" count="1">
            <x v="37"/>
          </reference>
        </references>
      </pivotArea>
    </format>
    <format dxfId="11651">
      <pivotArea collapsedLevelsAreSubtotals="1" fieldPosition="0">
        <references count="4">
          <reference field="1" count="1" selected="0">
            <x v="11"/>
          </reference>
          <reference field="2" count="1" selected="0">
            <x v="8"/>
          </reference>
          <reference field="3" count="1" selected="0">
            <x v="37"/>
          </reference>
          <reference field="6" count="1">
            <x v="2"/>
          </reference>
        </references>
      </pivotArea>
    </format>
    <format dxfId="11650">
      <pivotArea collapsedLevelsAreSubtotals="1" fieldPosition="0">
        <references count="5">
          <reference field="1" count="1" selected="0">
            <x v="11"/>
          </reference>
          <reference field="2" count="1" selected="0">
            <x v="8"/>
          </reference>
          <reference field="3" count="1" selected="0">
            <x v="37"/>
          </reference>
          <reference field="4" count="1">
            <x v="437"/>
          </reference>
          <reference field="6" count="1" selected="0">
            <x v="2"/>
          </reference>
        </references>
      </pivotArea>
    </format>
    <format dxfId="11649">
      <pivotArea collapsedLevelsAreSubtotals="1" fieldPosition="0">
        <references count="3">
          <reference field="1" count="1" selected="0">
            <x v="11"/>
          </reference>
          <reference field="2" count="1" selected="0">
            <x v="8"/>
          </reference>
          <reference field="3" count="1">
            <x v="50"/>
          </reference>
        </references>
      </pivotArea>
    </format>
    <format dxfId="11648">
      <pivotArea collapsedLevelsAreSubtotals="1" fieldPosition="0">
        <references count="4">
          <reference field="1" count="1" selected="0">
            <x v="11"/>
          </reference>
          <reference field="2" count="1" selected="0">
            <x v="8"/>
          </reference>
          <reference field="3" count="1" selected="0">
            <x v="50"/>
          </reference>
          <reference field="6" count="1">
            <x v="1"/>
          </reference>
        </references>
      </pivotArea>
    </format>
    <format dxfId="11647">
      <pivotArea collapsedLevelsAreSubtotals="1" fieldPosition="0">
        <references count="5">
          <reference field="1" count="1" selected="0">
            <x v="11"/>
          </reference>
          <reference field="2" count="1" selected="0">
            <x v="8"/>
          </reference>
          <reference field="3" count="1" selected="0">
            <x v="50"/>
          </reference>
          <reference field="4" count="1">
            <x v="44"/>
          </reference>
          <reference field="6" count="1" selected="0">
            <x v="1"/>
          </reference>
        </references>
      </pivotArea>
    </format>
    <format dxfId="11646">
      <pivotArea collapsedLevelsAreSubtotals="1" fieldPosition="0">
        <references count="3">
          <reference field="1" count="1" selected="0">
            <x v="11"/>
          </reference>
          <reference field="2" count="1" selected="0">
            <x v="8"/>
          </reference>
          <reference field="3" count="1">
            <x v="110"/>
          </reference>
        </references>
      </pivotArea>
    </format>
    <format dxfId="11645">
      <pivotArea collapsedLevelsAreSubtotals="1" fieldPosition="0">
        <references count="4">
          <reference field="1" count="1" selected="0">
            <x v="11"/>
          </reference>
          <reference field="2" count="1" selected="0">
            <x v="8"/>
          </reference>
          <reference field="3" count="1" selected="0">
            <x v="110"/>
          </reference>
          <reference field="6" count="1">
            <x v="0"/>
          </reference>
        </references>
      </pivotArea>
    </format>
    <format dxfId="11644">
      <pivotArea collapsedLevelsAreSubtotals="1" fieldPosition="0">
        <references count="5">
          <reference field="1" count="1" selected="0">
            <x v="11"/>
          </reference>
          <reference field="2" count="1" selected="0">
            <x v="8"/>
          </reference>
          <reference field="3" count="1" selected="0">
            <x v="110"/>
          </reference>
          <reference field="4" count="2">
            <x v="166"/>
            <x v="511"/>
          </reference>
          <reference field="6" count="1" selected="0">
            <x v="0"/>
          </reference>
        </references>
      </pivotArea>
    </format>
    <format dxfId="11643">
      <pivotArea collapsedLevelsAreSubtotals="1" fieldPosition="0">
        <references count="4">
          <reference field="1" count="1" selected="0">
            <x v="11"/>
          </reference>
          <reference field="2" count="1" selected="0">
            <x v="8"/>
          </reference>
          <reference field="3" count="1" selected="0">
            <x v="110"/>
          </reference>
          <reference field="6" count="1">
            <x v="1"/>
          </reference>
        </references>
      </pivotArea>
    </format>
    <format dxfId="11642">
      <pivotArea collapsedLevelsAreSubtotals="1" fieldPosition="0">
        <references count="5">
          <reference field="1" count="1" selected="0">
            <x v="11"/>
          </reference>
          <reference field="2" count="1" selected="0">
            <x v="8"/>
          </reference>
          <reference field="3" count="1" selected="0">
            <x v="110"/>
          </reference>
          <reference field="4" count="2">
            <x v="208"/>
            <x v="514"/>
          </reference>
          <reference field="6" count="1" selected="0">
            <x v="1"/>
          </reference>
        </references>
      </pivotArea>
    </format>
    <format dxfId="11641">
      <pivotArea collapsedLevelsAreSubtotals="1" fieldPosition="0">
        <references count="2">
          <reference field="1" count="1" selected="0">
            <x v="11"/>
          </reference>
          <reference field="2" count="1">
            <x v="9"/>
          </reference>
        </references>
      </pivotArea>
    </format>
    <format dxfId="11640">
      <pivotArea collapsedLevelsAreSubtotals="1" fieldPosition="0">
        <references count="3">
          <reference field="1" count="1" selected="0">
            <x v="11"/>
          </reference>
          <reference field="2" count="1" selected="0">
            <x v="9"/>
          </reference>
          <reference field="3" count="1">
            <x v="36"/>
          </reference>
        </references>
      </pivotArea>
    </format>
    <format dxfId="11639">
      <pivotArea collapsedLevelsAreSubtotals="1" fieldPosition="0">
        <references count="4">
          <reference field="1" count="1" selected="0">
            <x v="11"/>
          </reference>
          <reference field="2" count="1" selected="0">
            <x v="9"/>
          </reference>
          <reference field="3" count="1" selected="0">
            <x v="36"/>
          </reference>
          <reference field="6" count="1">
            <x v="0"/>
          </reference>
        </references>
      </pivotArea>
    </format>
    <format dxfId="11638">
      <pivotArea collapsedLevelsAreSubtotals="1" fieldPosition="0">
        <references count="5">
          <reference field="1" count="1" selected="0">
            <x v="11"/>
          </reference>
          <reference field="2" count="1" selected="0">
            <x v="9"/>
          </reference>
          <reference field="3" count="1" selected="0">
            <x v="36"/>
          </reference>
          <reference field="4" count="1">
            <x v="0"/>
          </reference>
          <reference field="6" count="1" selected="0">
            <x v="0"/>
          </reference>
        </references>
      </pivotArea>
    </format>
    <format dxfId="11637">
      <pivotArea collapsedLevelsAreSubtotals="1" fieldPosition="0">
        <references count="3">
          <reference field="1" count="1" selected="0">
            <x v="11"/>
          </reference>
          <reference field="2" count="1" selected="0">
            <x v="9"/>
          </reference>
          <reference field="3" count="1">
            <x v="39"/>
          </reference>
        </references>
      </pivotArea>
    </format>
    <format dxfId="11636">
      <pivotArea collapsedLevelsAreSubtotals="1" fieldPosition="0">
        <references count="4">
          <reference field="1" count="1" selected="0">
            <x v="11"/>
          </reference>
          <reference field="2" count="1" selected="0">
            <x v="9"/>
          </reference>
          <reference field="3" count="1" selected="0">
            <x v="39"/>
          </reference>
          <reference field="6" count="1">
            <x v="1"/>
          </reference>
        </references>
      </pivotArea>
    </format>
    <format dxfId="11635">
      <pivotArea collapsedLevelsAreSubtotals="1" fieldPosition="0">
        <references count="5">
          <reference field="1" count="1" selected="0">
            <x v="11"/>
          </reference>
          <reference field="2" count="1" selected="0">
            <x v="9"/>
          </reference>
          <reference field="3" count="1" selected="0">
            <x v="39"/>
          </reference>
          <reference field="4" count="2">
            <x v="194"/>
            <x v="569"/>
          </reference>
          <reference field="6" count="1" selected="0">
            <x v="1"/>
          </reference>
        </references>
      </pivotArea>
    </format>
    <format dxfId="11634">
      <pivotArea collapsedLevelsAreSubtotals="1" fieldPosition="0">
        <references count="3">
          <reference field="1" count="1" selected="0">
            <x v="11"/>
          </reference>
          <reference field="2" count="1" selected="0">
            <x v="9"/>
          </reference>
          <reference field="3" count="1">
            <x v="54"/>
          </reference>
        </references>
      </pivotArea>
    </format>
    <format dxfId="11633">
      <pivotArea collapsedLevelsAreSubtotals="1" fieldPosition="0">
        <references count="4">
          <reference field="1" count="1" selected="0">
            <x v="11"/>
          </reference>
          <reference field="2" count="1" selected="0">
            <x v="9"/>
          </reference>
          <reference field="3" count="1" selected="0">
            <x v="54"/>
          </reference>
          <reference field="6" count="1">
            <x v="2"/>
          </reference>
        </references>
      </pivotArea>
    </format>
    <format dxfId="11632">
      <pivotArea collapsedLevelsAreSubtotals="1" fieldPosition="0">
        <references count="5">
          <reference field="1" count="1" selected="0">
            <x v="11"/>
          </reference>
          <reference field="2" count="1" selected="0">
            <x v="9"/>
          </reference>
          <reference field="3" count="1" selected="0">
            <x v="54"/>
          </reference>
          <reference field="4" count="1">
            <x v="91"/>
          </reference>
          <reference field="6" count="1" selected="0">
            <x v="2"/>
          </reference>
        </references>
      </pivotArea>
    </format>
    <format dxfId="11631">
      <pivotArea collapsedLevelsAreSubtotals="1" fieldPosition="0">
        <references count="3">
          <reference field="1" count="1" selected="0">
            <x v="11"/>
          </reference>
          <reference field="2" count="1" selected="0">
            <x v="9"/>
          </reference>
          <reference field="3" count="1">
            <x v="77"/>
          </reference>
        </references>
      </pivotArea>
    </format>
    <format dxfId="11630">
      <pivotArea collapsedLevelsAreSubtotals="1" fieldPosition="0">
        <references count="4">
          <reference field="1" count="1" selected="0">
            <x v="11"/>
          </reference>
          <reference field="2" count="1" selected="0">
            <x v="9"/>
          </reference>
          <reference field="3" count="1" selected="0">
            <x v="77"/>
          </reference>
          <reference field="6" count="1">
            <x v="0"/>
          </reference>
        </references>
      </pivotArea>
    </format>
    <format dxfId="11629">
      <pivotArea collapsedLevelsAreSubtotals="1" fieldPosition="0">
        <references count="5">
          <reference field="1" count="1" selected="0">
            <x v="11"/>
          </reference>
          <reference field="2" count="1" selected="0">
            <x v="9"/>
          </reference>
          <reference field="3" count="1" selected="0">
            <x v="77"/>
          </reference>
          <reference field="4" count="1">
            <x v="505"/>
          </reference>
          <reference field="6" count="1" selected="0">
            <x v="0"/>
          </reference>
        </references>
      </pivotArea>
    </format>
    <format dxfId="11628">
      <pivotArea collapsedLevelsAreSubtotals="1" fieldPosition="0">
        <references count="4">
          <reference field="1" count="1" selected="0">
            <x v="11"/>
          </reference>
          <reference field="2" count="1" selected="0">
            <x v="9"/>
          </reference>
          <reference field="3" count="1" selected="0">
            <x v="77"/>
          </reference>
          <reference field="6" count="1">
            <x v="1"/>
          </reference>
        </references>
      </pivotArea>
    </format>
    <format dxfId="11627">
      <pivotArea collapsedLevelsAreSubtotals="1" fieldPosition="0">
        <references count="5">
          <reference field="1" count="1" selected="0">
            <x v="11"/>
          </reference>
          <reference field="2" count="1" selected="0">
            <x v="9"/>
          </reference>
          <reference field="3" count="1" selected="0">
            <x v="77"/>
          </reference>
          <reference field="4" count="2">
            <x v="18"/>
            <x v="21"/>
          </reference>
          <reference field="6" count="1" selected="0">
            <x v="1"/>
          </reference>
        </references>
      </pivotArea>
    </format>
    <format dxfId="11626">
      <pivotArea collapsedLevelsAreSubtotals="1" fieldPosition="0">
        <references count="4">
          <reference field="1" count="1" selected="0">
            <x v="11"/>
          </reference>
          <reference field="2" count="1" selected="0">
            <x v="9"/>
          </reference>
          <reference field="3" count="1" selected="0">
            <x v="77"/>
          </reference>
          <reference field="6" count="1">
            <x v="2"/>
          </reference>
        </references>
      </pivotArea>
    </format>
    <format dxfId="11625">
      <pivotArea collapsedLevelsAreSubtotals="1" fieldPosition="0">
        <references count="5">
          <reference field="1" count="1" selected="0">
            <x v="11"/>
          </reference>
          <reference field="2" count="1" selected="0">
            <x v="9"/>
          </reference>
          <reference field="3" count="1" selected="0">
            <x v="77"/>
          </reference>
          <reference field="4" count="7">
            <x v="14"/>
            <x v="15"/>
            <x v="68"/>
            <x v="248"/>
            <x v="369"/>
            <x v="479"/>
            <x v="498"/>
          </reference>
          <reference field="6" count="1" selected="0">
            <x v="2"/>
          </reference>
        </references>
      </pivotArea>
    </format>
    <format dxfId="11624">
      <pivotArea collapsedLevelsAreSubtotals="1" fieldPosition="0">
        <references count="3">
          <reference field="1" count="1" selected="0">
            <x v="11"/>
          </reference>
          <reference field="2" count="1" selected="0">
            <x v="9"/>
          </reference>
          <reference field="3" count="1">
            <x v="78"/>
          </reference>
        </references>
      </pivotArea>
    </format>
    <format dxfId="11623">
      <pivotArea collapsedLevelsAreSubtotals="1" fieldPosition="0">
        <references count="4">
          <reference field="1" count="1" selected="0">
            <x v="11"/>
          </reference>
          <reference field="2" count="1" selected="0">
            <x v="9"/>
          </reference>
          <reference field="3" count="1" selected="0">
            <x v="78"/>
          </reference>
          <reference field="6" count="1">
            <x v="2"/>
          </reference>
        </references>
      </pivotArea>
    </format>
    <format dxfId="11622">
      <pivotArea collapsedLevelsAreSubtotals="1" fieldPosition="0">
        <references count="5">
          <reference field="1" count="1" selected="0">
            <x v="11"/>
          </reference>
          <reference field="2" count="1" selected="0">
            <x v="9"/>
          </reference>
          <reference field="3" count="1" selected="0">
            <x v="78"/>
          </reference>
          <reference field="4" count="2">
            <x v="4"/>
            <x v="431"/>
          </reference>
          <reference field="6" count="1" selected="0">
            <x v="2"/>
          </reference>
        </references>
      </pivotArea>
    </format>
    <format dxfId="11621">
      <pivotArea collapsedLevelsAreSubtotals="1" fieldPosition="0">
        <references count="3">
          <reference field="1" count="1" selected="0">
            <x v="11"/>
          </reference>
          <reference field="2" count="1" selected="0">
            <x v="9"/>
          </reference>
          <reference field="3" count="1">
            <x v="83"/>
          </reference>
        </references>
      </pivotArea>
    </format>
    <format dxfId="11620">
      <pivotArea collapsedLevelsAreSubtotals="1" fieldPosition="0">
        <references count="4">
          <reference field="1" count="1" selected="0">
            <x v="11"/>
          </reference>
          <reference field="2" count="1" selected="0">
            <x v="9"/>
          </reference>
          <reference field="3" count="1" selected="0">
            <x v="83"/>
          </reference>
          <reference field="6" count="1">
            <x v="2"/>
          </reference>
        </references>
      </pivotArea>
    </format>
    <format dxfId="11619">
      <pivotArea collapsedLevelsAreSubtotals="1" fieldPosition="0">
        <references count="5">
          <reference field="1" count="1" selected="0">
            <x v="11"/>
          </reference>
          <reference field="2" count="1" selected="0">
            <x v="9"/>
          </reference>
          <reference field="3" count="1" selected="0">
            <x v="83"/>
          </reference>
          <reference field="4" count="1">
            <x v="620"/>
          </reference>
          <reference field="6" count="1" selected="0">
            <x v="2"/>
          </reference>
        </references>
      </pivotArea>
    </format>
    <format dxfId="11618">
      <pivotArea collapsedLevelsAreSubtotals="1" fieldPosition="0">
        <references count="2">
          <reference field="1" count="1" selected="0">
            <x v="11"/>
          </reference>
          <reference field="2" count="1">
            <x v="11"/>
          </reference>
        </references>
      </pivotArea>
    </format>
    <format dxfId="11617">
      <pivotArea collapsedLevelsAreSubtotals="1" fieldPosition="0">
        <references count="3">
          <reference field="1" count="1" selected="0">
            <x v="11"/>
          </reference>
          <reference field="2" count="1" selected="0">
            <x v="11"/>
          </reference>
          <reference field="3" count="1">
            <x v="55"/>
          </reference>
        </references>
      </pivotArea>
    </format>
    <format dxfId="11616">
      <pivotArea collapsedLevelsAreSubtotals="1" fieldPosition="0">
        <references count="4">
          <reference field="1" count="1" selected="0">
            <x v="11"/>
          </reference>
          <reference field="2" count="1" selected="0">
            <x v="11"/>
          </reference>
          <reference field="3" count="1" selected="0">
            <x v="55"/>
          </reference>
          <reference field="6" count="1">
            <x v="0"/>
          </reference>
        </references>
      </pivotArea>
    </format>
    <format dxfId="11615">
      <pivotArea collapsedLevelsAreSubtotals="1" fieldPosition="0">
        <references count="5">
          <reference field="1" count="1" selected="0">
            <x v="11"/>
          </reference>
          <reference field="2" count="1" selected="0">
            <x v="11"/>
          </reference>
          <reference field="3" count="1" selected="0">
            <x v="55"/>
          </reference>
          <reference field="4" count="2">
            <x v="195"/>
            <x v="512"/>
          </reference>
          <reference field="6" count="1" selected="0">
            <x v="0"/>
          </reference>
        </references>
      </pivotArea>
    </format>
    <format dxfId="11614">
      <pivotArea collapsedLevelsAreSubtotals="1" fieldPosition="0">
        <references count="4">
          <reference field="1" count="1" selected="0">
            <x v="11"/>
          </reference>
          <reference field="2" count="1" selected="0">
            <x v="11"/>
          </reference>
          <reference field="3" count="1" selected="0">
            <x v="55"/>
          </reference>
          <reference field="6" count="1">
            <x v="1"/>
          </reference>
        </references>
      </pivotArea>
    </format>
    <format dxfId="11613">
      <pivotArea collapsedLevelsAreSubtotals="1" fieldPosition="0">
        <references count="5">
          <reference field="1" count="1" selected="0">
            <x v="11"/>
          </reference>
          <reference field="2" count="1" selected="0">
            <x v="11"/>
          </reference>
          <reference field="3" count="1" selected="0">
            <x v="55"/>
          </reference>
          <reference field="4" count="4">
            <x v="61"/>
            <x v="399"/>
            <x v="454"/>
            <x v="599"/>
          </reference>
          <reference field="6" count="1" selected="0">
            <x v="1"/>
          </reference>
        </references>
      </pivotArea>
    </format>
    <format dxfId="11612">
      <pivotArea collapsedLevelsAreSubtotals="1" fieldPosition="0">
        <references count="4">
          <reference field="1" count="1" selected="0">
            <x v="11"/>
          </reference>
          <reference field="2" count="1" selected="0">
            <x v="11"/>
          </reference>
          <reference field="3" count="1" selected="0">
            <x v="55"/>
          </reference>
          <reference field="6" count="1">
            <x v="2"/>
          </reference>
        </references>
      </pivotArea>
    </format>
    <format dxfId="11611">
      <pivotArea collapsedLevelsAreSubtotals="1" fieldPosition="0">
        <references count="5">
          <reference field="1" count="1" selected="0">
            <x v="11"/>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11610">
      <pivotArea collapsedLevelsAreSubtotals="1" fieldPosition="0">
        <references count="2">
          <reference field="1" count="1" selected="0">
            <x v="11"/>
          </reference>
          <reference field="2" count="1">
            <x v="13"/>
          </reference>
        </references>
      </pivotArea>
    </format>
    <format dxfId="11609">
      <pivotArea collapsedLevelsAreSubtotals="1" fieldPosition="0">
        <references count="3">
          <reference field="1" count="1" selected="0">
            <x v="11"/>
          </reference>
          <reference field="2" count="1" selected="0">
            <x v="13"/>
          </reference>
          <reference field="3" count="1">
            <x v="17"/>
          </reference>
        </references>
      </pivotArea>
    </format>
    <format dxfId="11608">
      <pivotArea collapsedLevelsAreSubtotals="1" fieldPosition="0">
        <references count="4">
          <reference field="1" count="1" selected="0">
            <x v="11"/>
          </reference>
          <reference field="2" count="1" selected="0">
            <x v="13"/>
          </reference>
          <reference field="3" count="1" selected="0">
            <x v="17"/>
          </reference>
          <reference field="6" count="1">
            <x v="2"/>
          </reference>
        </references>
      </pivotArea>
    </format>
    <format dxfId="11607">
      <pivotArea collapsedLevelsAreSubtotals="1" fieldPosition="0">
        <references count="5">
          <reference field="1" count="1" selected="0">
            <x v="11"/>
          </reference>
          <reference field="2" count="1" selected="0">
            <x v="13"/>
          </reference>
          <reference field="3" count="1" selected="0">
            <x v="17"/>
          </reference>
          <reference field="4" count="1">
            <x v="596"/>
          </reference>
          <reference field="6" count="1" selected="0">
            <x v="2"/>
          </reference>
        </references>
      </pivotArea>
    </format>
    <format dxfId="11606">
      <pivotArea collapsedLevelsAreSubtotals="1" fieldPosition="0">
        <references count="3">
          <reference field="1" count="1" selected="0">
            <x v="11"/>
          </reference>
          <reference field="2" count="1" selected="0">
            <x v="13"/>
          </reference>
          <reference field="3" count="1">
            <x v="30"/>
          </reference>
        </references>
      </pivotArea>
    </format>
    <format dxfId="11605">
      <pivotArea collapsedLevelsAreSubtotals="1" fieldPosition="0">
        <references count="4">
          <reference field="1" count="1" selected="0">
            <x v="11"/>
          </reference>
          <reference field="2" count="1" selected="0">
            <x v="13"/>
          </reference>
          <reference field="3" count="1" selected="0">
            <x v="30"/>
          </reference>
          <reference field="6" count="1">
            <x v="2"/>
          </reference>
        </references>
      </pivotArea>
    </format>
    <format dxfId="11604">
      <pivotArea collapsedLevelsAreSubtotals="1" fieldPosition="0">
        <references count="5">
          <reference field="1" count="1" selected="0">
            <x v="11"/>
          </reference>
          <reference field="2" count="1" selected="0">
            <x v="13"/>
          </reference>
          <reference field="3" count="1" selected="0">
            <x v="30"/>
          </reference>
          <reference field="4" count="1">
            <x v="375"/>
          </reference>
          <reference field="6" count="1" selected="0">
            <x v="2"/>
          </reference>
        </references>
      </pivotArea>
    </format>
    <format dxfId="11603">
      <pivotArea collapsedLevelsAreSubtotals="1" fieldPosition="0">
        <references count="3">
          <reference field="1" count="1" selected="0">
            <x v="11"/>
          </reference>
          <reference field="2" count="1" selected="0">
            <x v="13"/>
          </reference>
          <reference field="3" count="1">
            <x v="31"/>
          </reference>
        </references>
      </pivotArea>
    </format>
    <format dxfId="11602">
      <pivotArea collapsedLevelsAreSubtotals="1" fieldPosition="0">
        <references count="4">
          <reference field="1" count="1" selected="0">
            <x v="11"/>
          </reference>
          <reference field="2" count="1" selected="0">
            <x v="13"/>
          </reference>
          <reference field="3" count="1" selected="0">
            <x v="31"/>
          </reference>
          <reference field="6" count="1">
            <x v="1"/>
          </reference>
        </references>
      </pivotArea>
    </format>
    <format dxfId="11601">
      <pivotArea collapsedLevelsAreSubtotals="1" fieldPosition="0">
        <references count="5">
          <reference field="1" count="1" selected="0">
            <x v="11"/>
          </reference>
          <reference field="2" count="1" selected="0">
            <x v="13"/>
          </reference>
          <reference field="3" count="1" selected="0">
            <x v="31"/>
          </reference>
          <reference field="4" count="1">
            <x v="594"/>
          </reference>
          <reference field="6" count="1" selected="0">
            <x v="1"/>
          </reference>
        </references>
      </pivotArea>
    </format>
    <format dxfId="11600">
      <pivotArea collapsedLevelsAreSubtotals="1" fieldPosition="0">
        <references count="4">
          <reference field="1" count="1" selected="0">
            <x v="11"/>
          </reference>
          <reference field="2" count="1" selected="0">
            <x v="13"/>
          </reference>
          <reference field="3" count="1" selected="0">
            <x v="31"/>
          </reference>
          <reference field="6" count="1">
            <x v="2"/>
          </reference>
        </references>
      </pivotArea>
    </format>
    <format dxfId="11599">
      <pivotArea collapsedLevelsAreSubtotals="1" fieldPosition="0">
        <references count="5">
          <reference field="1" count="1" selected="0">
            <x v="11"/>
          </reference>
          <reference field="2" count="1" selected="0">
            <x v="13"/>
          </reference>
          <reference field="3" count="1" selected="0">
            <x v="31"/>
          </reference>
          <reference field="4" count="4">
            <x v="27"/>
            <x v="71"/>
            <x v="73"/>
            <x v="616"/>
          </reference>
          <reference field="6" count="1" selected="0">
            <x v="2"/>
          </reference>
        </references>
      </pivotArea>
    </format>
    <format dxfId="11598">
      <pivotArea collapsedLevelsAreSubtotals="1" fieldPosition="0">
        <references count="3">
          <reference field="1" count="1" selected="0">
            <x v="11"/>
          </reference>
          <reference field="2" count="1" selected="0">
            <x v="13"/>
          </reference>
          <reference field="3" count="1">
            <x v="47"/>
          </reference>
        </references>
      </pivotArea>
    </format>
    <format dxfId="11597">
      <pivotArea collapsedLevelsAreSubtotals="1" fieldPosition="0">
        <references count="4">
          <reference field="1" count="1" selected="0">
            <x v="11"/>
          </reference>
          <reference field="2" count="1" selected="0">
            <x v="13"/>
          </reference>
          <reference field="3" count="1" selected="0">
            <x v="47"/>
          </reference>
          <reference field="6" count="1">
            <x v="2"/>
          </reference>
        </references>
      </pivotArea>
    </format>
    <format dxfId="11596">
      <pivotArea collapsedLevelsAreSubtotals="1" fieldPosition="0">
        <references count="5">
          <reference field="1" count="1" selected="0">
            <x v="11"/>
          </reference>
          <reference field="2" count="1" selected="0">
            <x v="13"/>
          </reference>
          <reference field="3" count="1" selected="0">
            <x v="47"/>
          </reference>
          <reference field="4" count="12">
            <x v="2"/>
            <x v="10"/>
            <x v="11"/>
            <x v="12"/>
            <x v="13"/>
            <x v="144"/>
            <x v="219"/>
            <x v="220"/>
            <x v="595"/>
            <x v="597"/>
            <x v="598"/>
            <x v="617"/>
          </reference>
          <reference field="6" count="1" selected="0">
            <x v="2"/>
          </reference>
        </references>
      </pivotArea>
    </format>
    <format dxfId="11595">
      <pivotArea collapsedLevelsAreSubtotals="1" fieldPosition="0">
        <references count="3">
          <reference field="1" count="1" selected="0">
            <x v="11"/>
          </reference>
          <reference field="2" count="1" selected="0">
            <x v="13"/>
          </reference>
          <reference field="3" count="1">
            <x v="57"/>
          </reference>
        </references>
      </pivotArea>
    </format>
    <format dxfId="11594">
      <pivotArea collapsedLevelsAreSubtotals="1" fieldPosition="0">
        <references count="4">
          <reference field="1" count="1" selected="0">
            <x v="11"/>
          </reference>
          <reference field="2" count="1" selected="0">
            <x v="13"/>
          </reference>
          <reference field="3" count="1" selected="0">
            <x v="57"/>
          </reference>
          <reference field="6" count="1">
            <x v="2"/>
          </reference>
        </references>
      </pivotArea>
    </format>
    <format dxfId="11593">
      <pivotArea collapsedLevelsAreSubtotals="1" fieldPosition="0">
        <references count="5">
          <reference field="1" count="1" selected="0">
            <x v="11"/>
          </reference>
          <reference field="2" count="1" selected="0">
            <x v="13"/>
          </reference>
          <reference field="3" count="1" selected="0">
            <x v="57"/>
          </reference>
          <reference field="4" count="9">
            <x v="6"/>
            <x v="7"/>
            <x v="8"/>
            <x v="9"/>
            <x v="72"/>
            <x v="98"/>
            <x v="99"/>
            <x v="221"/>
            <x v="222"/>
          </reference>
          <reference field="6" count="1" selected="0">
            <x v="2"/>
          </reference>
        </references>
      </pivotArea>
    </format>
    <format dxfId="11592">
      <pivotArea collapsedLevelsAreSubtotals="1" fieldPosition="0">
        <references count="3">
          <reference field="1" count="1" selected="0">
            <x v="11"/>
          </reference>
          <reference field="2" count="1" selected="0">
            <x v="13"/>
          </reference>
          <reference field="3" count="1">
            <x v="61"/>
          </reference>
        </references>
      </pivotArea>
    </format>
    <format dxfId="11591">
      <pivotArea collapsedLevelsAreSubtotals="1" fieldPosition="0">
        <references count="4">
          <reference field="1" count="1" selected="0">
            <x v="11"/>
          </reference>
          <reference field="2" count="1" selected="0">
            <x v="13"/>
          </reference>
          <reference field="3" count="1" selected="0">
            <x v="61"/>
          </reference>
          <reference field="6" count="1">
            <x v="2"/>
          </reference>
        </references>
      </pivotArea>
    </format>
    <format dxfId="11590">
      <pivotArea collapsedLevelsAreSubtotals="1" fieldPosition="0">
        <references count="5">
          <reference field="1" count="1" selected="0">
            <x v="11"/>
          </reference>
          <reference field="2" count="1" selected="0">
            <x v="13"/>
          </reference>
          <reference field="3" count="1" selected="0">
            <x v="61"/>
          </reference>
          <reference field="4" count="2">
            <x v="49"/>
            <x v="362"/>
          </reference>
          <reference field="6" count="1" selected="0">
            <x v="2"/>
          </reference>
        </references>
      </pivotArea>
    </format>
    <format dxfId="11589">
      <pivotArea collapsedLevelsAreSubtotals="1" fieldPosition="0">
        <references count="3">
          <reference field="1" count="1" selected="0">
            <x v="11"/>
          </reference>
          <reference field="2" count="1" selected="0">
            <x v="13"/>
          </reference>
          <reference field="3" count="1">
            <x v="70"/>
          </reference>
        </references>
      </pivotArea>
    </format>
    <format dxfId="11588">
      <pivotArea collapsedLevelsAreSubtotals="1" fieldPosition="0">
        <references count="4">
          <reference field="1" count="1" selected="0">
            <x v="11"/>
          </reference>
          <reference field="2" count="1" selected="0">
            <x v="13"/>
          </reference>
          <reference field="3" count="1" selected="0">
            <x v="70"/>
          </reference>
          <reference field="6" count="1">
            <x v="2"/>
          </reference>
        </references>
      </pivotArea>
    </format>
    <format dxfId="11587">
      <pivotArea collapsedLevelsAreSubtotals="1" fieldPosition="0">
        <references count="5">
          <reference field="1" count="1" selected="0">
            <x v="11"/>
          </reference>
          <reference field="2" count="1" selected="0">
            <x v="13"/>
          </reference>
          <reference field="3" count="1" selected="0">
            <x v="70"/>
          </reference>
          <reference field="4" count="2">
            <x v="408"/>
            <x v="619"/>
          </reference>
          <reference field="6" count="1" selected="0">
            <x v="2"/>
          </reference>
        </references>
      </pivotArea>
    </format>
    <format dxfId="11586">
      <pivotArea collapsedLevelsAreSubtotals="1" fieldPosition="0">
        <references count="3">
          <reference field="1" count="1" selected="0">
            <x v="11"/>
          </reference>
          <reference field="2" count="1" selected="0">
            <x v="13"/>
          </reference>
          <reference field="3" count="1">
            <x v="89"/>
          </reference>
        </references>
      </pivotArea>
    </format>
    <format dxfId="11585">
      <pivotArea collapsedLevelsAreSubtotals="1" fieldPosition="0">
        <references count="4">
          <reference field="1" count="1" selected="0">
            <x v="11"/>
          </reference>
          <reference field="2" count="1" selected="0">
            <x v="13"/>
          </reference>
          <reference field="3" count="1" selected="0">
            <x v="89"/>
          </reference>
          <reference field="6" count="1">
            <x v="2"/>
          </reference>
        </references>
      </pivotArea>
    </format>
    <format dxfId="11584">
      <pivotArea collapsedLevelsAreSubtotals="1" fieldPosition="0">
        <references count="5">
          <reference field="1" count="1" selected="0">
            <x v="11"/>
          </reference>
          <reference field="2" count="1" selected="0">
            <x v="13"/>
          </reference>
          <reference field="3" count="1" selected="0">
            <x v="89"/>
          </reference>
          <reference field="4" count="1">
            <x v="618"/>
          </reference>
          <reference field="6" count="1" selected="0">
            <x v="2"/>
          </reference>
        </references>
      </pivotArea>
    </format>
    <format dxfId="11583">
      <pivotArea collapsedLevelsAreSubtotals="1" fieldPosition="0">
        <references count="3">
          <reference field="1" count="1" selected="0">
            <x v="11"/>
          </reference>
          <reference field="2" count="1" selected="0">
            <x v="13"/>
          </reference>
          <reference field="3" count="1">
            <x v="92"/>
          </reference>
        </references>
      </pivotArea>
    </format>
    <format dxfId="11582">
      <pivotArea collapsedLevelsAreSubtotals="1" fieldPosition="0">
        <references count="4">
          <reference field="1" count="1" selected="0">
            <x v="11"/>
          </reference>
          <reference field="2" count="1" selected="0">
            <x v="13"/>
          </reference>
          <reference field="3" count="1" selected="0">
            <x v="92"/>
          </reference>
          <reference field="6" count="1">
            <x v="2"/>
          </reference>
        </references>
      </pivotArea>
    </format>
    <format dxfId="11581">
      <pivotArea collapsedLevelsAreSubtotals="1" fieldPosition="0">
        <references count="5">
          <reference field="1" count="1" selected="0">
            <x v="11"/>
          </reference>
          <reference field="2" count="1" selected="0">
            <x v="13"/>
          </reference>
          <reference field="3" count="1" selected="0">
            <x v="92"/>
          </reference>
          <reference field="4" count="1">
            <x v="189"/>
          </reference>
          <reference field="6" count="1" selected="0">
            <x v="2"/>
          </reference>
        </references>
      </pivotArea>
    </format>
    <format dxfId="11580">
      <pivotArea collapsedLevelsAreSubtotals="1" fieldPosition="0">
        <references count="3">
          <reference field="1" count="1" selected="0">
            <x v="11"/>
          </reference>
          <reference field="2" count="1" selected="0">
            <x v="13"/>
          </reference>
          <reference field="3" count="1">
            <x v="108"/>
          </reference>
        </references>
      </pivotArea>
    </format>
    <format dxfId="11579">
      <pivotArea collapsedLevelsAreSubtotals="1" fieldPosition="0">
        <references count="4">
          <reference field="1" count="1" selected="0">
            <x v="11"/>
          </reference>
          <reference field="2" count="1" selected="0">
            <x v="13"/>
          </reference>
          <reference field="3" count="1" selected="0">
            <x v="108"/>
          </reference>
          <reference field="6" count="1">
            <x v="1"/>
          </reference>
        </references>
      </pivotArea>
    </format>
    <format dxfId="11578">
      <pivotArea collapsedLevelsAreSubtotals="1" fieldPosition="0">
        <references count="5">
          <reference field="1" count="1" selected="0">
            <x v="11"/>
          </reference>
          <reference field="2" count="1" selected="0">
            <x v="13"/>
          </reference>
          <reference field="3" count="1" selected="0">
            <x v="108"/>
          </reference>
          <reference field="4" count="1">
            <x v="567"/>
          </reference>
          <reference field="6" count="1" selected="0">
            <x v="1"/>
          </reference>
        </references>
      </pivotArea>
    </format>
    <format dxfId="11577">
      <pivotArea collapsedLevelsAreSubtotals="1" fieldPosition="0">
        <references count="2">
          <reference field="1" count="1" selected="0">
            <x v="11"/>
          </reference>
          <reference field="2" count="1">
            <x v="16"/>
          </reference>
        </references>
      </pivotArea>
    </format>
    <format dxfId="11576">
      <pivotArea collapsedLevelsAreSubtotals="1" fieldPosition="0">
        <references count="3">
          <reference field="1" count="1" selected="0">
            <x v="11"/>
          </reference>
          <reference field="2" count="1" selected="0">
            <x v="16"/>
          </reference>
          <reference field="3" count="1">
            <x v="104"/>
          </reference>
        </references>
      </pivotArea>
    </format>
    <format dxfId="11575">
      <pivotArea collapsedLevelsAreSubtotals="1" fieldPosition="0">
        <references count="4">
          <reference field="1" count="1" selected="0">
            <x v="11"/>
          </reference>
          <reference field="2" count="1" selected="0">
            <x v="16"/>
          </reference>
          <reference field="3" count="1" selected="0">
            <x v="104"/>
          </reference>
          <reference field="6" count="1">
            <x v="2"/>
          </reference>
        </references>
      </pivotArea>
    </format>
    <format dxfId="11574">
      <pivotArea collapsedLevelsAreSubtotals="1" fieldPosition="0">
        <references count="5">
          <reference field="1" count="1" selected="0">
            <x v="11"/>
          </reference>
          <reference field="2" count="1" selected="0">
            <x v="16"/>
          </reference>
          <reference field="3" count="1" selected="0">
            <x v="104"/>
          </reference>
          <reference field="4" count="1">
            <x v="257"/>
          </reference>
          <reference field="6" count="1" selected="0">
            <x v="2"/>
          </reference>
        </references>
      </pivotArea>
    </format>
    <format dxfId="11573">
      <pivotArea collapsedLevelsAreSubtotals="1" fieldPosition="0">
        <references count="1">
          <reference field="1" count="1">
            <x v="12"/>
          </reference>
        </references>
      </pivotArea>
    </format>
    <format dxfId="11572">
      <pivotArea collapsedLevelsAreSubtotals="1" fieldPosition="0">
        <references count="2">
          <reference field="1" count="1" selected="0">
            <x v="12"/>
          </reference>
          <reference field="2" count="1">
            <x v="0"/>
          </reference>
        </references>
      </pivotArea>
    </format>
    <format dxfId="11571">
      <pivotArea collapsedLevelsAreSubtotals="1" fieldPosition="0">
        <references count="3">
          <reference field="1" count="1" selected="0">
            <x v="12"/>
          </reference>
          <reference field="2" count="1" selected="0">
            <x v="0"/>
          </reference>
          <reference field="3" count="1">
            <x v="8"/>
          </reference>
        </references>
      </pivotArea>
    </format>
    <format dxfId="11570">
      <pivotArea collapsedLevelsAreSubtotals="1" fieldPosition="0">
        <references count="4">
          <reference field="1" count="1" selected="0">
            <x v="12"/>
          </reference>
          <reference field="2" count="1" selected="0">
            <x v="0"/>
          </reference>
          <reference field="3" count="1" selected="0">
            <x v="8"/>
          </reference>
          <reference field="6" count="1">
            <x v="1"/>
          </reference>
        </references>
      </pivotArea>
    </format>
    <format dxfId="11569">
      <pivotArea collapsedLevelsAreSubtotals="1" fieldPosition="0">
        <references count="5">
          <reference field="1" count="1" selected="0">
            <x v="12"/>
          </reference>
          <reference field="2" count="1" selected="0">
            <x v="0"/>
          </reference>
          <reference field="3" count="1" selected="0">
            <x v="8"/>
          </reference>
          <reference field="4" count="2">
            <x v="106"/>
            <x v="174"/>
          </reference>
          <reference field="6" count="1" selected="0">
            <x v="1"/>
          </reference>
        </references>
      </pivotArea>
    </format>
    <format dxfId="11568">
      <pivotArea collapsedLevelsAreSubtotals="1" fieldPosition="0">
        <references count="4">
          <reference field="1" count="1" selected="0">
            <x v="12"/>
          </reference>
          <reference field="2" count="1" selected="0">
            <x v="0"/>
          </reference>
          <reference field="3" count="1" selected="0">
            <x v="8"/>
          </reference>
          <reference field="6" count="1">
            <x v="2"/>
          </reference>
        </references>
      </pivotArea>
    </format>
    <format dxfId="11567">
      <pivotArea collapsedLevelsAreSubtotals="1" fieldPosition="0">
        <references count="5">
          <reference field="1" count="1" selected="0">
            <x v="12"/>
          </reference>
          <reference field="2" count="1" selected="0">
            <x v="0"/>
          </reference>
          <reference field="3" count="1" selected="0">
            <x v="8"/>
          </reference>
          <reference field="4" count="4">
            <x v="81"/>
            <x v="270"/>
            <x v="271"/>
            <x v="499"/>
          </reference>
          <reference field="6" count="1" selected="0">
            <x v="2"/>
          </reference>
        </references>
      </pivotArea>
    </format>
    <format dxfId="11566">
      <pivotArea collapsedLevelsAreSubtotals="1" fieldPosition="0">
        <references count="3">
          <reference field="1" count="1" selected="0">
            <x v="12"/>
          </reference>
          <reference field="2" count="1" selected="0">
            <x v="0"/>
          </reference>
          <reference field="3" count="1">
            <x v="113"/>
          </reference>
        </references>
      </pivotArea>
    </format>
    <format dxfId="11565">
      <pivotArea collapsedLevelsAreSubtotals="1" fieldPosition="0">
        <references count="4">
          <reference field="1" count="1" selected="0">
            <x v="12"/>
          </reference>
          <reference field="2" count="1" selected="0">
            <x v="0"/>
          </reference>
          <reference field="3" count="1" selected="0">
            <x v="113"/>
          </reference>
          <reference field="6" count="1">
            <x v="2"/>
          </reference>
        </references>
      </pivotArea>
    </format>
    <format dxfId="11564">
      <pivotArea collapsedLevelsAreSubtotals="1" fieldPosition="0">
        <references count="5">
          <reference field="1" count="1" selected="0">
            <x v="12"/>
          </reference>
          <reference field="2" count="1" selected="0">
            <x v="0"/>
          </reference>
          <reference field="3" count="1" selected="0">
            <x v="113"/>
          </reference>
          <reference field="4" count="7">
            <x v="271"/>
            <x v="366"/>
            <x v="373"/>
            <x v="397"/>
            <x v="402"/>
            <x v="407"/>
            <x v="443"/>
          </reference>
          <reference field="6" count="1" selected="0">
            <x v="2"/>
          </reference>
        </references>
      </pivotArea>
    </format>
    <format dxfId="11563">
      <pivotArea collapsedLevelsAreSubtotals="1" fieldPosition="0">
        <references count="2">
          <reference field="1" count="1" selected="0">
            <x v="12"/>
          </reference>
          <reference field="2" count="1">
            <x v="11"/>
          </reference>
        </references>
      </pivotArea>
    </format>
    <format dxfId="11562">
      <pivotArea collapsedLevelsAreSubtotals="1" fieldPosition="0">
        <references count="3">
          <reference field="1" count="1" selected="0">
            <x v="12"/>
          </reference>
          <reference field="2" count="1" selected="0">
            <x v="11"/>
          </reference>
          <reference field="3" count="1">
            <x v="55"/>
          </reference>
        </references>
      </pivotArea>
    </format>
    <format dxfId="11561">
      <pivotArea collapsedLevelsAreSubtotals="1" fieldPosition="0">
        <references count="4">
          <reference field="1" count="1" selected="0">
            <x v="12"/>
          </reference>
          <reference field="2" count="1" selected="0">
            <x v="11"/>
          </reference>
          <reference field="3" count="1" selected="0">
            <x v="55"/>
          </reference>
          <reference field="6" count="1">
            <x v="0"/>
          </reference>
        </references>
      </pivotArea>
    </format>
    <format dxfId="11560">
      <pivotArea collapsedLevelsAreSubtotals="1" fieldPosition="0">
        <references count="5">
          <reference field="1" count="1" selected="0">
            <x v="12"/>
          </reference>
          <reference field="2" count="1" selected="0">
            <x v="11"/>
          </reference>
          <reference field="3" count="1" selected="0">
            <x v="55"/>
          </reference>
          <reference field="4" count="2">
            <x v="195"/>
            <x v="512"/>
          </reference>
          <reference field="6" count="1" selected="0">
            <x v="0"/>
          </reference>
        </references>
      </pivotArea>
    </format>
    <format dxfId="11559">
      <pivotArea collapsedLevelsAreSubtotals="1" fieldPosition="0">
        <references count="4">
          <reference field="1" count="1" selected="0">
            <x v="12"/>
          </reference>
          <reference field="2" count="1" selected="0">
            <x v="11"/>
          </reference>
          <reference field="3" count="1" selected="0">
            <x v="55"/>
          </reference>
          <reference field="6" count="1">
            <x v="1"/>
          </reference>
        </references>
      </pivotArea>
    </format>
    <format dxfId="11558">
      <pivotArea collapsedLevelsAreSubtotals="1" fieldPosition="0">
        <references count="5">
          <reference field="1" count="1" selected="0">
            <x v="12"/>
          </reference>
          <reference field="2" count="1" selected="0">
            <x v="11"/>
          </reference>
          <reference field="3" count="1" selected="0">
            <x v="55"/>
          </reference>
          <reference field="4" count="5">
            <x v="61"/>
            <x v="132"/>
            <x v="399"/>
            <x v="454"/>
            <x v="599"/>
          </reference>
          <reference field="6" count="1" selected="0">
            <x v="1"/>
          </reference>
        </references>
      </pivotArea>
    </format>
    <format dxfId="11557">
      <pivotArea collapsedLevelsAreSubtotals="1" fieldPosition="0">
        <references count="4">
          <reference field="1" count="1" selected="0">
            <x v="12"/>
          </reference>
          <reference field="2" count="1" selected="0">
            <x v="11"/>
          </reference>
          <reference field="3" count="1" selected="0">
            <x v="55"/>
          </reference>
          <reference field="6" count="1">
            <x v="2"/>
          </reference>
        </references>
      </pivotArea>
    </format>
    <format dxfId="11556">
      <pivotArea collapsedLevelsAreSubtotals="1" fieldPosition="0">
        <references count="5">
          <reference field="1" count="1" selected="0">
            <x v="12"/>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11555">
      <pivotArea collapsedLevelsAreSubtotals="1" fieldPosition="0">
        <references count="2">
          <reference field="1" count="1" selected="0">
            <x v="12"/>
          </reference>
          <reference field="2" count="1">
            <x v="13"/>
          </reference>
        </references>
      </pivotArea>
    </format>
    <format dxfId="11554">
      <pivotArea collapsedLevelsAreSubtotals="1" fieldPosition="0">
        <references count="3">
          <reference field="1" count="1" selected="0">
            <x v="12"/>
          </reference>
          <reference field="2" count="1" selected="0">
            <x v="13"/>
          </reference>
          <reference field="3" count="1">
            <x v="92"/>
          </reference>
        </references>
      </pivotArea>
    </format>
    <format dxfId="11553">
      <pivotArea collapsedLevelsAreSubtotals="1" fieldPosition="0">
        <references count="4">
          <reference field="1" count="1" selected="0">
            <x v="12"/>
          </reference>
          <reference field="2" count="1" selected="0">
            <x v="13"/>
          </reference>
          <reference field="3" count="1" selected="0">
            <x v="92"/>
          </reference>
          <reference field="6" count="1">
            <x v="2"/>
          </reference>
        </references>
      </pivotArea>
    </format>
    <format dxfId="11552">
      <pivotArea collapsedLevelsAreSubtotals="1" fieldPosition="0">
        <references count="5">
          <reference field="1" count="1" selected="0">
            <x v="12"/>
          </reference>
          <reference field="2" count="1" selected="0">
            <x v="13"/>
          </reference>
          <reference field="3" count="1" selected="0">
            <x v="92"/>
          </reference>
          <reference field="4" count="1">
            <x v="189"/>
          </reference>
          <reference field="6" count="1" selected="0">
            <x v="2"/>
          </reference>
        </references>
      </pivotArea>
    </format>
    <format dxfId="11551">
      <pivotArea collapsedLevelsAreSubtotals="1" fieldPosition="0">
        <references count="1">
          <reference field="1" count="1">
            <x v="13"/>
          </reference>
        </references>
      </pivotArea>
    </format>
    <format dxfId="11550">
      <pivotArea collapsedLevelsAreSubtotals="1" fieldPosition="0">
        <references count="2">
          <reference field="1" count="1" selected="0">
            <x v="13"/>
          </reference>
          <reference field="2" count="1">
            <x v="1"/>
          </reference>
        </references>
      </pivotArea>
    </format>
    <format dxfId="11549">
      <pivotArea collapsedLevelsAreSubtotals="1" fieldPosition="0">
        <references count="3">
          <reference field="1" count="1" selected="0">
            <x v="13"/>
          </reference>
          <reference field="2" count="1" selected="0">
            <x v="1"/>
          </reference>
          <reference field="3" count="1">
            <x v="111"/>
          </reference>
        </references>
      </pivotArea>
    </format>
    <format dxfId="11548">
      <pivotArea collapsedLevelsAreSubtotals="1" fieldPosition="0">
        <references count="4">
          <reference field="1" count="1" selected="0">
            <x v="13"/>
          </reference>
          <reference field="2" count="1" selected="0">
            <x v="1"/>
          </reference>
          <reference field="3" count="1" selected="0">
            <x v="111"/>
          </reference>
          <reference field="6" count="1">
            <x v="0"/>
          </reference>
        </references>
      </pivotArea>
    </format>
    <format dxfId="11547">
      <pivotArea collapsedLevelsAreSubtotals="1" fieldPosition="0">
        <references count="5">
          <reference field="1" count="1" selected="0">
            <x v="13"/>
          </reference>
          <reference field="2" count="1" selected="0">
            <x v="1"/>
          </reference>
          <reference field="3" count="1" selected="0">
            <x v="111"/>
          </reference>
          <reference field="4" count="1">
            <x v="547"/>
          </reference>
          <reference field="6" count="1" selected="0">
            <x v="0"/>
          </reference>
        </references>
      </pivotArea>
    </format>
    <format dxfId="11546">
      <pivotArea collapsedLevelsAreSubtotals="1" fieldPosition="0">
        <references count="2">
          <reference field="1" count="1" selected="0">
            <x v="13"/>
          </reference>
          <reference field="2" count="1">
            <x v="6"/>
          </reference>
        </references>
      </pivotArea>
    </format>
    <format dxfId="11545">
      <pivotArea collapsedLevelsAreSubtotals="1" fieldPosition="0">
        <references count="3">
          <reference field="1" count="1" selected="0">
            <x v="13"/>
          </reference>
          <reference field="2" count="1" selected="0">
            <x v="6"/>
          </reference>
          <reference field="3" count="1">
            <x v="91"/>
          </reference>
        </references>
      </pivotArea>
    </format>
    <format dxfId="11544">
      <pivotArea collapsedLevelsAreSubtotals="1" fieldPosition="0">
        <references count="4">
          <reference field="1" count="1" selected="0">
            <x v="13"/>
          </reference>
          <reference field="2" count="1" selected="0">
            <x v="6"/>
          </reference>
          <reference field="3" count="1" selected="0">
            <x v="91"/>
          </reference>
          <reference field="6" count="1">
            <x v="0"/>
          </reference>
        </references>
      </pivotArea>
    </format>
    <format dxfId="11543">
      <pivotArea collapsedLevelsAreSubtotals="1" fieldPosition="0">
        <references count="5">
          <reference field="1" count="1" selected="0">
            <x v="13"/>
          </reference>
          <reference field="2" count="1" selected="0">
            <x v="6"/>
          </reference>
          <reference field="3" count="1" selected="0">
            <x v="91"/>
          </reference>
          <reference field="4" count="2">
            <x v="543"/>
            <x v="556"/>
          </reference>
          <reference field="6" count="1" selected="0">
            <x v="0"/>
          </reference>
        </references>
      </pivotArea>
    </format>
    <format dxfId="11542">
      <pivotArea collapsedLevelsAreSubtotals="1" fieldPosition="0">
        <references count="4">
          <reference field="1" count="1" selected="0">
            <x v="13"/>
          </reference>
          <reference field="2" count="1" selected="0">
            <x v="6"/>
          </reference>
          <reference field="3" count="1" selected="0">
            <x v="91"/>
          </reference>
          <reference field="6" count="1">
            <x v="1"/>
          </reference>
        </references>
      </pivotArea>
    </format>
    <format dxfId="11541">
      <pivotArea collapsedLevelsAreSubtotals="1" fieldPosition="0">
        <references count="5">
          <reference field="1" count="1" selected="0">
            <x v="13"/>
          </reference>
          <reference field="2" count="1" selected="0">
            <x v="6"/>
          </reference>
          <reference field="3" count="1" selected="0">
            <x v="91"/>
          </reference>
          <reference field="4" count="1">
            <x v="24"/>
          </reference>
          <reference field="6" count="1" selected="0">
            <x v="1"/>
          </reference>
        </references>
      </pivotArea>
    </format>
    <format dxfId="11540">
      <pivotArea collapsedLevelsAreSubtotals="1" fieldPosition="0">
        <references count="4">
          <reference field="1" count="1" selected="0">
            <x v="13"/>
          </reference>
          <reference field="2" count="1" selected="0">
            <x v="6"/>
          </reference>
          <reference field="3" count="1" selected="0">
            <x v="91"/>
          </reference>
          <reference field="6" count="1">
            <x v="2"/>
          </reference>
        </references>
      </pivotArea>
    </format>
    <format dxfId="11539">
      <pivotArea collapsedLevelsAreSubtotals="1" fieldPosition="0">
        <references count="5">
          <reference field="1" count="1" selected="0">
            <x v="13"/>
          </reference>
          <reference field="2" count="1" selected="0">
            <x v="6"/>
          </reference>
          <reference field="3" count="1" selected="0">
            <x v="91"/>
          </reference>
          <reference field="4" count="1">
            <x v="128"/>
          </reference>
          <reference field="6" count="1" selected="0">
            <x v="2"/>
          </reference>
        </references>
      </pivotArea>
    </format>
    <format dxfId="11538">
      <pivotArea collapsedLevelsAreSubtotals="1" fieldPosition="0">
        <references count="2">
          <reference field="1" count="1" selected="0">
            <x v="13"/>
          </reference>
          <reference field="2" count="1">
            <x v="9"/>
          </reference>
        </references>
      </pivotArea>
    </format>
    <format dxfId="11537">
      <pivotArea collapsedLevelsAreSubtotals="1" fieldPosition="0">
        <references count="3">
          <reference field="1" count="1" selected="0">
            <x v="13"/>
          </reference>
          <reference field="2" count="1" selected="0">
            <x v="9"/>
          </reference>
          <reference field="3" count="1">
            <x v="77"/>
          </reference>
        </references>
      </pivotArea>
    </format>
    <format dxfId="11536">
      <pivotArea collapsedLevelsAreSubtotals="1" fieldPosition="0">
        <references count="4">
          <reference field="1" count="1" selected="0">
            <x v="13"/>
          </reference>
          <reference field="2" count="1" selected="0">
            <x v="9"/>
          </reference>
          <reference field="3" count="1" selected="0">
            <x v="77"/>
          </reference>
          <reference field="6" count="1">
            <x v="2"/>
          </reference>
        </references>
      </pivotArea>
    </format>
    <format dxfId="11535">
      <pivotArea collapsedLevelsAreSubtotals="1" fieldPosition="0">
        <references count="5">
          <reference field="1" count="1" selected="0">
            <x v="13"/>
          </reference>
          <reference field="2" count="1" selected="0">
            <x v="9"/>
          </reference>
          <reference field="3" count="1" selected="0">
            <x v="77"/>
          </reference>
          <reference field="4" count="2">
            <x v="14"/>
            <x v="15"/>
          </reference>
          <reference field="6" count="1" selected="0">
            <x v="2"/>
          </reference>
        </references>
      </pivotArea>
    </format>
    <format dxfId="11534">
      <pivotArea collapsedLevelsAreSubtotals="1" fieldPosition="0">
        <references count="2">
          <reference field="1" count="1" selected="0">
            <x v="13"/>
          </reference>
          <reference field="2" count="1">
            <x v="13"/>
          </reference>
        </references>
      </pivotArea>
    </format>
    <format dxfId="11533">
      <pivotArea collapsedLevelsAreSubtotals="1" fieldPosition="0">
        <references count="3">
          <reference field="1" count="1" selected="0">
            <x v="13"/>
          </reference>
          <reference field="2" count="1" selected="0">
            <x v="13"/>
          </reference>
          <reference field="3" count="1">
            <x v="11"/>
          </reference>
        </references>
      </pivotArea>
    </format>
    <format dxfId="11532">
      <pivotArea collapsedLevelsAreSubtotals="1" fieldPosition="0">
        <references count="4">
          <reference field="1" count="1" selected="0">
            <x v="13"/>
          </reference>
          <reference field="2" count="1" selected="0">
            <x v="13"/>
          </reference>
          <reference field="3" count="1" selected="0">
            <x v="11"/>
          </reference>
          <reference field="6" count="1">
            <x v="0"/>
          </reference>
        </references>
      </pivotArea>
    </format>
    <format dxfId="11531">
      <pivotArea collapsedLevelsAreSubtotals="1" fieldPosition="0">
        <references count="5">
          <reference field="1" count="1" selected="0">
            <x v="13"/>
          </reference>
          <reference field="2" count="1" selected="0">
            <x v="13"/>
          </reference>
          <reference field="3" count="1" selected="0">
            <x v="11"/>
          </reference>
          <reference field="4" count="5">
            <x v="385"/>
            <x v="386"/>
            <x v="387"/>
            <x v="388"/>
            <x v="523"/>
          </reference>
          <reference field="6" count="1" selected="0">
            <x v="0"/>
          </reference>
        </references>
      </pivotArea>
    </format>
    <format dxfId="11530">
      <pivotArea collapsedLevelsAreSubtotals="1" fieldPosition="0">
        <references count="4">
          <reference field="1" count="1" selected="0">
            <x v="13"/>
          </reference>
          <reference field="2" count="1" selected="0">
            <x v="13"/>
          </reference>
          <reference field="3" count="1" selected="0">
            <x v="11"/>
          </reference>
          <reference field="6" count="1">
            <x v="1"/>
          </reference>
        </references>
      </pivotArea>
    </format>
    <format dxfId="11529">
      <pivotArea collapsedLevelsAreSubtotals="1" fieldPosition="0">
        <references count="5">
          <reference field="1" count="1" selected="0">
            <x v="13"/>
          </reference>
          <reference field="2" count="1" selected="0">
            <x v="13"/>
          </reference>
          <reference field="3" count="1" selected="0">
            <x v="11"/>
          </reference>
          <reference field="4" count="1">
            <x v="344"/>
          </reference>
          <reference field="6" count="1" selected="0">
            <x v="1"/>
          </reference>
        </references>
      </pivotArea>
    </format>
    <format dxfId="11528">
      <pivotArea collapsedLevelsAreSubtotals="1" fieldPosition="0">
        <references count="4">
          <reference field="1" count="1" selected="0">
            <x v="13"/>
          </reference>
          <reference field="2" count="1" selected="0">
            <x v="13"/>
          </reference>
          <reference field="3" count="1" selected="0">
            <x v="11"/>
          </reference>
          <reference field="6" count="1">
            <x v="2"/>
          </reference>
        </references>
      </pivotArea>
    </format>
    <format dxfId="11527">
      <pivotArea collapsedLevelsAreSubtotals="1" fieldPosition="0">
        <references count="5">
          <reference field="1" count="1" selected="0">
            <x v="13"/>
          </reference>
          <reference field="2" count="1" selected="0">
            <x v="13"/>
          </reference>
          <reference field="3" count="1" selected="0">
            <x v="11"/>
          </reference>
          <reference field="4" count="2">
            <x v="247"/>
            <x v="382"/>
          </reference>
          <reference field="6" count="1" selected="0">
            <x v="2"/>
          </reference>
        </references>
      </pivotArea>
    </format>
    <format dxfId="11526">
      <pivotArea collapsedLevelsAreSubtotals="1" fieldPosition="0">
        <references count="3">
          <reference field="1" count="1" selected="0">
            <x v="13"/>
          </reference>
          <reference field="2" count="1" selected="0">
            <x v="13"/>
          </reference>
          <reference field="3" count="1">
            <x v="17"/>
          </reference>
        </references>
      </pivotArea>
    </format>
    <format dxfId="11525">
      <pivotArea collapsedLevelsAreSubtotals="1" fieldPosition="0">
        <references count="4">
          <reference field="1" count="1" selected="0">
            <x v="13"/>
          </reference>
          <reference field="2" count="1" selected="0">
            <x v="13"/>
          </reference>
          <reference field="3" count="1" selected="0">
            <x v="17"/>
          </reference>
          <reference field="6" count="1">
            <x v="2"/>
          </reference>
        </references>
      </pivotArea>
    </format>
    <format dxfId="11524">
      <pivotArea collapsedLevelsAreSubtotals="1" fieldPosition="0">
        <references count="5">
          <reference field="1" count="1" selected="0">
            <x v="13"/>
          </reference>
          <reference field="2" count="1" selected="0">
            <x v="13"/>
          </reference>
          <reference field="3" count="1" selected="0">
            <x v="17"/>
          </reference>
          <reference field="4" count="1">
            <x v="596"/>
          </reference>
          <reference field="6" count="1" selected="0">
            <x v="2"/>
          </reference>
        </references>
      </pivotArea>
    </format>
    <format dxfId="11523">
      <pivotArea collapsedLevelsAreSubtotals="1" fieldPosition="0">
        <references count="3">
          <reference field="1" count="1" selected="0">
            <x v="13"/>
          </reference>
          <reference field="2" count="1" selected="0">
            <x v="13"/>
          </reference>
          <reference field="3" count="1">
            <x v="26"/>
          </reference>
        </references>
      </pivotArea>
    </format>
    <format dxfId="11522">
      <pivotArea collapsedLevelsAreSubtotals="1" fieldPosition="0">
        <references count="4">
          <reference field="1" count="1" selected="0">
            <x v="13"/>
          </reference>
          <reference field="2" count="1" selected="0">
            <x v="13"/>
          </reference>
          <reference field="3" count="1" selected="0">
            <x v="26"/>
          </reference>
          <reference field="6" count="1">
            <x v="0"/>
          </reference>
        </references>
      </pivotArea>
    </format>
    <format dxfId="11521">
      <pivotArea collapsedLevelsAreSubtotals="1" fieldPosition="0">
        <references count="5">
          <reference field="1" count="1" selected="0">
            <x v="13"/>
          </reference>
          <reference field="2" count="1" selected="0">
            <x v="13"/>
          </reference>
          <reference field="3" count="1" selected="0">
            <x v="26"/>
          </reference>
          <reference field="4" count="2">
            <x v="524"/>
            <x v="536"/>
          </reference>
          <reference field="6" count="1" selected="0">
            <x v="0"/>
          </reference>
        </references>
      </pivotArea>
    </format>
    <format dxfId="11520">
      <pivotArea collapsedLevelsAreSubtotals="1" fieldPosition="0">
        <references count="4">
          <reference field="1" count="1" selected="0">
            <x v="13"/>
          </reference>
          <reference field="2" count="1" selected="0">
            <x v="13"/>
          </reference>
          <reference field="3" count="1" selected="0">
            <x v="26"/>
          </reference>
          <reference field="6" count="1">
            <x v="1"/>
          </reference>
        </references>
      </pivotArea>
    </format>
    <format dxfId="11519">
      <pivotArea collapsedLevelsAreSubtotals="1" fieldPosition="0">
        <references count="5">
          <reference field="1" count="1" selected="0">
            <x v="13"/>
          </reference>
          <reference field="2" count="1" selected="0">
            <x v="13"/>
          </reference>
          <reference field="3" count="1" selected="0">
            <x v="26"/>
          </reference>
          <reference field="4" count="1">
            <x v="126"/>
          </reference>
          <reference field="6" count="1" selected="0">
            <x v="1"/>
          </reference>
        </references>
      </pivotArea>
    </format>
    <format dxfId="11518">
      <pivotArea collapsedLevelsAreSubtotals="1" fieldPosition="0">
        <references count="4">
          <reference field="1" count="1" selected="0">
            <x v="13"/>
          </reference>
          <reference field="2" count="1" selected="0">
            <x v="13"/>
          </reference>
          <reference field="3" count="1" selected="0">
            <x v="26"/>
          </reference>
          <reference field="6" count="1">
            <x v="2"/>
          </reference>
        </references>
      </pivotArea>
    </format>
    <format dxfId="11517">
      <pivotArea collapsedLevelsAreSubtotals="1" fieldPosition="0">
        <references count="5">
          <reference field="1" count="1" selected="0">
            <x v="13"/>
          </reference>
          <reference field="2" count="1" selected="0">
            <x v="13"/>
          </reference>
          <reference field="3" count="1" selected="0">
            <x v="26"/>
          </reference>
          <reference field="4" count="5">
            <x v="96"/>
            <x v="124"/>
            <x v="379"/>
            <x v="418"/>
            <x v="436"/>
          </reference>
          <reference field="6" count="1" selected="0">
            <x v="2"/>
          </reference>
        </references>
      </pivotArea>
    </format>
    <format dxfId="11516">
      <pivotArea collapsedLevelsAreSubtotals="1" fieldPosition="0">
        <references count="3">
          <reference field="1" count="1" selected="0">
            <x v="13"/>
          </reference>
          <reference field="2" count="1" selected="0">
            <x v="13"/>
          </reference>
          <reference field="3" count="1">
            <x v="30"/>
          </reference>
        </references>
      </pivotArea>
    </format>
    <format dxfId="11515">
      <pivotArea collapsedLevelsAreSubtotals="1" fieldPosition="0">
        <references count="4">
          <reference field="1" count="1" selected="0">
            <x v="13"/>
          </reference>
          <reference field="2" count="1" selected="0">
            <x v="13"/>
          </reference>
          <reference field="3" count="1" selected="0">
            <x v="30"/>
          </reference>
          <reference field="6" count="1">
            <x v="2"/>
          </reference>
        </references>
      </pivotArea>
    </format>
    <format dxfId="11514">
      <pivotArea collapsedLevelsAreSubtotals="1" fieldPosition="0">
        <references count="5">
          <reference field="1" count="1" selected="0">
            <x v="13"/>
          </reference>
          <reference field="2" count="1" selected="0">
            <x v="13"/>
          </reference>
          <reference field="3" count="1" selected="0">
            <x v="30"/>
          </reference>
          <reference field="4" count="9">
            <x v="183"/>
            <x v="375"/>
            <x v="417"/>
            <x v="487"/>
            <x v="488"/>
            <x v="490"/>
            <x v="492"/>
            <x v="493"/>
            <x v="494"/>
          </reference>
          <reference field="6" count="1" selected="0">
            <x v="2"/>
          </reference>
        </references>
      </pivotArea>
    </format>
    <format dxfId="11513">
      <pivotArea collapsedLevelsAreSubtotals="1" fieldPosition="0">
        <references count="3">
          <reference field="1" count="1" selected="0">
            <x v="13"/>
          </reference>
          <reference field="2" count="1" selected="0">
            <x v="13"/>
          </reference>
          <reference field="3" count="1">
            <x v="31"/>
          </reference>
        </references>
      </pivotArea>
    </format>
    <format dxfId="11512">
      <pivotArea collapsedLevelsAreSubtotals="1" fieldPosition="0">
        <references count="4">
          <reference field="1" count="1" selected="0">
            <x v="13"/>
          </reference>
          <reference field="2" count="1" selected="0">
            <x v="13"/>
          </reference>
          <reference field="3" count="1" selected="0">
            <x v="31"/>
          </reference>
          <reference field="6" count="1">
            <x v="1"/>
          </reference>
        </references>
      </pivotArea>
    </format>
    <format dxfId="11511">
      <pivotArea collapsedLevelsAreSubtotals="1" fieldPosition="0">
        <references count="5">
          <reference field="1" count="1" selected="0">
            <x v="13"/>
          </reference>
          <reference field="2" count="1" selected="0">
            <x v="13"/>
          </reference>
          <reference field="3" count="1" selected="0">
            <x v="31"/>
          </reference>
          <reference field="4" count="1">
            <x v="594"/>
          </reference>
          <reference field="6" count="1" selected="0">
            <x v="1"/>
          </reference>
        </references>
      </pivotArea>
    </format>
    <format dxfId="11510">
      <pivotArea collapsedLevelsAreSubtotals="1" fieldPosition="0">
        <references count="4">
          <reference field="1" count="1" selected="0">
            <x v="13"/>
          </reference>
          <reference field="2" count="1" selected="0">
            <x v="13"/>
          </reference>
          <reference field="3" count="1" selected="0">
            <x v="31"/>
          </reference>
          <reference field="6" count="1">
            <x v="2"/>
          </reference>
        </references>
      </pivotArea>
    </format>
    <format dxfId="11509">
      <pivotArea collapsedLevelsAreSubtotals="1" fieldPosition="0">
        <references count="5">
          <reference field="1" count="1" selected="0">
            <x v="13"/>
          </reference>
          <reference field="2" count="1" selected="0">
            <x v="13"/>
          </reference>
          <reference field="3" count="1" selected="0">
            <x v="31"/>
          </reference>
          <reference field="4" count="4">
            <x v="27"/>
            <x v="71"/>
            <x v="73"/>
            <x v="616"/>
          </reference>
          <reference field="6" count="1" selected="0">
            <x v="2"/>
          </reference>
        </references>
      </pivotArea>
    </format>
    <format dxfId="11508">
      <pivotArea collapsedLevelsAreSubtotals="1" fieldPosition="0">
        <references count="3">
          <reference field="1" count="1" selected="0">
            <x v="13"/>
          </reference>
          <reference field="2" count="1" selected="0">
            <x v="13"/>
          </reference>
          <reference field="3" count="1">
            <x v="32"/>
          </reference>
        </references>
      </pivotArea>
    </format>
    <format dxfId="11507">
      <pivotArea collapsedLevelsAreSubtotals="1" fieldPosition="0">
        <references count="4">
          <reference field="1" count="1" selected="0">
            <x v="13"/>
          </reference>
          <reference field="2" count="1" selected="0">
            <x v="13"/>
          </reference>
          <reference field="3" count="1" selected="0">
            <x v="32"/>
          </reference>
          <reference field="6" count="1">
            <x v="1"/>
          </reference>
        </references>
      </pivotArea>
    </format>
    <format dxfId="11506">
      <pivotArea collapsedLevelsAreSubtotals="1" fieldPosition="0">
        <references count="5">
          <reference field="1" count="1" selected="0">
            <x v="13"/>
          </reference>
          <reference field="2" count="1" selected="0">
            <x v="13"/>
          </reference>
          <reference field="3" count="1" selected="0">
            <x v="32"/>
          </reference>
          <reference field="4" count="1">
            <x v="125"/>
          </reference>
          <reference field="6" count="1" selected="0">
            <x v="1"/>
          </reference>
        </references>
      </pivotArea>
    </format>
    <format dxfId="11505">
      <pivotArea collapsedLevelsAreSubtotals="1" fieldPosition="0">
        <references count="4">
          <reference field="1" count="1" selected="0">
            <x v="13"/>
          </reference>
          <reference field="2" count="1" selected="0">
            <x v="13"/>
          </reference>
          <reference field="3" count="1" selected="0">
            <x v="32"/>
          </reference>
          <reference field="6" count="1">
            <x v="2"/>
          </reference>
        </references>
      </pivotArea>
    </format>
    <format dxfId="11504">
      <pivotArea collapsedLevelsAreSubtotals="1" fieldPosition="0">
        <references count="5">
          <reference field="1" count="1" selected="0">
            <x v="13"/>
          </reference>
          <reference field="2" count="1" selected="0">
            <x v="13"/>
          </reference>
          <reference field="3" count="1" selected="0">
            <x v="32"/>
          </reference>
          <reference field="4" count="4">
            <x v="359"/>
            <x v="489"/>
            <x v="491"/>
            <x v="497"/>
          </reference>
          <reference field="6" count="1" selected="0">
            <x v="2"/>
          </reference>
        </references>
      </pivotArea>
    </format>
    <format dxfId="11503">
      <pivotArea collapsedLevelsAreSubtotals="1" fieldPosition="0">
        <references count="3">
          <reference field="1" count="1" selected="0">
            <x v="13"/>
          </reference>
          <reference field="2" count="1" selected="0">
            <x v="13"/>
          </reference>
          <reference field="3" count="1">
            <x v="47"/>
          </reference>
        </references>
      </pivotArea>
    </format>
    <format dxfId="11502">
      <pivotArea collapsedLevelsAreSubtotals="1" fieldPosition="0">
        <references count="4">
          <reference field="1" count="1" selected="0">
            <x v="13"/>
          </reference>
          <reference field="2" count="1" selected="0">
            <x v="13"/>
          </reference>
          <reference field="3" count="1" selected="0">
            <x v="47"/>
          </reference>
          <reference field="6" count="1">
            <x v="2"/>
          </reference>
        </references>
      </pivotArea>
    </format>
    <format dxfId="11501">
      <pivotArea collapsedLevelsAreSubtotals="1" fieldPosition="0">
        <references count="5">
          <reference field="1" count="1" selected="0">
            <x v="13"/>
          </reference>
          <reference field="2" count="1" selected="0">
            <x v="13"/>
          </reference>
          <reference field="3" count="1" selected="0">
            <x v="47"/>
          </reference>
          <reference field="4" count="13">
            <x v="10"/>
            <x v="11"/>
            <x v="12"/>
            <x v="13"/>
            <x v="144"/>
            <x v="219"/>
            <x v="220"/>
            <x v="269"/>
            <x v="595"/>
            <x v="597"/>
            <x v="598"/>
            <x v="617"/>
            <x v="618"/>
          </reference>
          <reference field="6" count="1" selected="0">
            <x v="2"/>
          </reference>
        </references>
      </pivotArea>
    </format>
    <format dxfId="11500">
      <pivotArea collapsedLevelsAreSubtotals="1" fieldPosition="0">
        <references count="3">
          <reference field="1" count="1" selected="0">
            <x v="13"/>
          </reference>
          <reference field="2" count="1" selected="0">
            <x v="13"/>
          </reference>
          <reference field="3" count="1">
            <x v="57"/>
          </reference>
        </references>
      </pivotArea>
    </format>
    <format dxfId="11499">
      <pivotArea collapsedLevelsAreSubtotals="1" fieldPosition="0">
        <references count="4">
          <reference field="1" count="1" selected="0">
            <x v="13"/>
          </reference>
          <reference field="2" count="1" selected="0">
            <x v="13"/>
          </reference>
          <reference field="3" count="1" selected="0">
            <x v="57"/>
          </reference>
          <reference field="6" count="1">
            <x v="2"/>
          </reference>
        </references>
      </pivotArea>
    </format>
    <format dxfId="11498">
      <pivotArea collapsedLevelsAreSubtotals="1" fieldPosition="0">
        <references count="5">
          <reference field="1" count="1" selected="0">
            <x v="13"/>
          </reference>
          <reference field="2" count="1" selected="0">
            <x v="13"/>
          </reference>
          <reference field="3" count="1" selected="0">
            <x v="57"/>
          </reference>
          <reference field="4" count="9">
            <x v="6"/>
            <x v="7"/>
            <x v="8"/>
            <x v="9"/>
            <x v="72"/>
            <x v="98"/>
            <x v="99"/>
            <x v="221"/>
            <x v="222"/>
          </reference>
          <reference field="6" count="1" selected="0">
            <x v="2"/>
          </reference>
        </references>
      </pivotArea>
    </format>
    <format dxfId="11497">
      <pivotArea collapsedLevelsAreSubtotals="1" fieldPosition="0">
        <references count="3">
          <reference field="1" count="1" selected="0">
            <x v="13"/>
          </reference>
          <reference field="2" count="1" selected="0">
            <x v="13"/>
          </reference>
          <reference field="3" count="1">
            <x v="61"/>
          </reference>
        </references>
      </pivotArea>
    </format>
    <format dxfId="11496">
      <pivotArea collapsedLevelsAreSubtotals="1" fieldPosition="0">
        <references count="4">
          <reference field="1" count="1" selected="0">
            <x v="13"/>
          </reference>
          <reference field="2" count="1" selected="0">
            <x v="13"/>
          </reference>
          <reference field="3" count="1" selected="0">
            <x v="61"/>
          </reference>
          <reference field="6" count="1">
            <x v="2"/>
          </reference>
        </references>
      </pivotArea>
    </format>
    <format dxfId="11495">
      <pivotArea collapsedLevelsAreSubtotals="1" fieldPosition="0">
        <references count="5">
          <reference field="1" count="1" selected="0">
            <x v="13"/>
          </reference>
          <reference field="2" count="1" selected="0">
            <x v="13"/>
          </reference>
          <reference field="3" count="1" selected="0">
            <x v="61"/>
          </reference>
          <reference field="4" count="1">
            <x v="49"/>
          </reference>
          <reference field="6" count="1" selected="0">
            <x v="2"/>
          </reference>
        </references>
      </pivotArea>
    </format>
    <format dxfId="11494">
      <pivotArea collapsedLevelsAreSubtotals="1" fieldPosition="0">
        <references count="3">
          <reference field="1" count="1" selected="0">
            <x v="13"/>
          </reference>
          <reference field="2" count="1" selected="0">
            <x v="13"/>
          </reference>
          <reference field="3" count="1">
            <x v="79"/>
          </reference>
        </references>
      </pivotArea>
    </format>
    <format dxfId="11493">
      <pivotArea collapsedLevelsAreSubtotals="1" fieldPosition="0">
        <references count="4">
          <reference field="1" count="1" selected="0">
            <x v="13"/>
          </reference>
          <reference field="2" count="1" selected="0">
            <x v="13"/>
          </reference>
          <reference field="3" count="1" selected="0">
            <x v="79"/>
          </reference>
          <reference field="6" count="1">
            <x v="2"/>
          </reference>
        </references>
      </pivotArea>
    </format>
    <format dxfId="11492">
      <pivotArea collapsedLevelsAreSubtotals="1" fieldPosition="0">
        <references count="5">
          <reference field="1" count="1" selected="0">
            <x v="13"/>
          </reference>
          <reference field="2" count="1" selected="0">
            <x v="13"/>
          </reference>
          <reference field="3" count="1" selected="0">
            <x v="79"/>
          </reference>
          <reference field="4" count="5">
            <x v="104"/>
            <x v="200"/>
            <x v="229"/>
            <x v="381"/>
            <x v="591"/>
          </reference>
          <reference field="6" count="1" selected="0">
            <x v="2"/>
          </reference>
        </references>
      </pivotArea>
    </format>
    <format dxfId="11491">
      <pivotArea collapsedLevelsAreSubtotals="1" fieldPosition="0">
        <references count="3">
          <reference field="1" count="1" selected="0">
            <x v="13"/>
          </reference>
          <reference field="2" count="1" selected="0">
            <x v="13"/>
          </reference>
          <reference field="3" count="1">
            <x v="85"/>
          </reference>
        </references>
      </pivotArea>
    </format>
    <format dxfId="11490">
      <pivotArea collapsedLevelsAreSubtotals="1" fieldPosition="0">
        <references count="4">
          <reference field="1" count="1" selected="0">
            <x v="13"/>
          </reference>
          <reference field="2" count="1" selected="0">
            <x v="13"/>
          </reference>
          <reference field="3" count="1" selected="0">
            <x v="85"/>
          </reference>
          <reference field="6" count="1">
            <x v="2"/>
          </reference>
        </references>
      </pivotArea>
    </format>
    <format dxfId="11489">
      <pivotArea collapsedLevelsAreSubtotals="1" fieldPosition="0">
        <references count="5">
          <reference field="1" count="1" selected="0">
            <x v="13"/>
          </reference>
          <reference field="2" count="1" selected="0">
            <x v="13"/>
          </reference>
          <reference field="3" count="1" selected="0">
            <x v="85"/>
          </reference>
          <reference field="4" count="2">
            <x v="383"/>
            <x v="619"/>
          </reference>
          <reference field="6" count="1" selected="0">
            <x v="2"/>
          </reference>
        </references>
      </pivotArea>
    </format>
    <format dxfId="11488">
      <pivotArea collapsedLevelsAreSubtotals="1" fieldPosition="0">
        <references count="3">
          <reference field="1" count="1" selected="0">
            <x v="13"/>
          </reference>
          <reference field="2" count="1" selected="0">
            <x v="13"/>
          </reference>
          <reference field="3" count="1">
            <x v="89"/>
          </reference>
        </references>
      </pivotArea>
    </format>
    <format dxfId="11487">
      <pivotArea collapsedLevelsAreSubtotals="1" fieldPosition="0">
        <references count="4">
          <reference field="1" count="1" selected="0">
            <x v="13"/>
          </reference>
          <reference field="2" count="1" selected="0">
            <x v="13"/>
          </reference>
          <reference field="3" count="1" selected="0">
            <x v="89"/>
          </reference>
          <reference field="6" count="1">
            <x v="2"/>
          </reference>
        </references>
      </pivotArea>
    </format>
    <format dxfId="11486">
      <pivotArea collapsedLevelsAreSubtotals="1" fieldPosition="0">
        <references count="5">
          <reference field="1" count="1" selected="0">
            <x v="13"/>
          </reference>
          <reference field="2" count="1" selected="0">
            <x v="13"/>
          </reference>
          <reference field="3" count="1" selected="0">
            <x v="89"/>
          </reference>
          <reference field="4" count="1">
            <x v="618"/>
          </reference>
          <reference field="6" count="1" selected="0">
            <x v="2"/>
          </reference>
        </references>
      </pivotArea>
    </format>
    <format dxfId="11485">
      <pivotArea collapsedLevelsAreSubtotals="1" fieldPosition="0">
        <references count="3">
          <reference field="1" count="1" selected="0">
            <x v="13"/>
          </reference>
          <reference field="2" count="1" selected="0">
            <x v="13"/>
          </reference>
          <reference field="3" count="1">
            <x v="108"/>
          </reference>
        </references>
      </pivotArea>
    </format>
    <format dxfId="11484">
      <pivotArea collapsedLevelsAreSubtotals="1" fieldPosition="0">
        <references count="4">
          <reference field="1" count="1" selected="0">
            <x v="13"/>
          </reference>
          <reference field="2" count="1" selected="0">
            <x v="13"/>
          </reference>
          <reference field="3" count="1" selected="0">
            <x v="108"/>
          </reference>
          <reference field="6" count="1">
            <x v="0"/>
          </reference>
        </references>
      </pivotArea>
    </format>
    <format dxfId="11483">
      <pivotArea collapsedLevelsAreSubtotals="1" fieldPosition="0">
        <references count="5">
          <reference field="1" count="1" selected="0">
            <x v="13"/>
          </reference>
          <reference field="2" count="1" selected="0">
            <x v="13"/>
          </reference>
          <reference field="3" count="1" selected="0">
            <x v="108"/>
          </reference>
          <reference field="4" count="2">
            <x v="380"/>
            <x v="384"/>
          </reference>
          <reference field="6" count="1" selected="0">
            <x v="0"/>
          </reference>
        </references>
      </pivotArea>
    </format>
    <format dxfId="11482">
      <pivotArea collapsedLevelsAreSubtotals="1" fieldPosition="0">
        <references count="4">
          <reference field="1" count="1" selected="0">
            <x v="13"/>
          </reference>
          <reference field="2" count="1" selected="0">
            <x v="13"/>
          </reference>
          <reference field="3" count="1" selected="0">
            <x v="108"/>
          </reference>
          <reference field="6" count="1">
            <x v="1"/>
          </reference>
        </references>
      </pivotArea>
    </format>
    <format dxfId="11481">
      <pivotArea collapsedLevelsAreSubtotals="1" fieldPosition="0">
        <references count="5">
          <reference field="1" count="1" selected="0">
            <x v="13"/>
          </reference>
          <reference field="2" count="1" selected="0">
            <x v="13"/>
          </reference>
          <reference field="3" count="1" selected="0">
            <x v="108"/>
          </reference>
          <reference field="4" count="1">
            <x v="127"/>
          </reference>
          <reference field="6" count="1" selected="0">
            <x v="1"/>
          </reference>
        </references>
      </pivotArea>
    </format>
    <format dxfId="11480">
      <pivotArea collapsedLevelsAreSubtotals="1" fieldPosition="0">
        <references count="4">
          <reference field="1" count="1" selected="0">
            <x v="13"/>
          </reference>
          <reference field="2" count="1" selected="0">
            <x v="13"/>
          </reference>
          <reference field="3" count="1" selected="0">
            <x v="108"/>
          </reference>
          <reference field="6" count="1">
            <x v="2"/>
          </reference>
        </references>
      </pivotArea>
    </format>
    <format dxfId="11479">
      <pivotArea collapsedLevelsAreSubtotals="1" fieldPosition="0">
        <references count="5">
          <reference field="1" count="1" selected="0">
            <x v="13"/>
          </reference>
          <reference field="2" count="1" selected="0">
            <x v="13"/>
          </reference>
          <reference field="3" count="1" selected="0">
            <x v="108"/>
          </reference>
          <reference field="4" count="2">
            <x v="389"/>
            <x v="456"/>
          </reference>
          <reference field="6" count="1" selected="0">
            <x v="2"/>
          </reference>
        </references>
      </pivotArea>
    </format>
    <format dxfId="11478">
      <pivotArea collapsedLevelsAreSubtotals="1" fieldPosition="0">
        <references count="2">
          <reference field="1" count="1" selected="0">
            <x v="13"/>
          </reference>
          <reference field="2" count="1">
            <x v="15"/>
          </reference>
        </references>
      </pivotArea>
    </format>
    <format dxfId="11477">
      <pivotArea collapsedLevelsAreSubtotals="1" fieldPosition="0">
        <references count="3">
          <reference field="1" count="1" selected="0">
            <x v="13"/>
          </reference>
          <reference field="2" count="1" selected="0">
            <x v="15"/>
          </reference>
          <reference field="3" count="1">
            <x v="41"/>
          </reference>
        </references>
      </pivotArea>
    </format>
    <format dxfId="11476">
      <pivotArea collapsedLevelsAreSubtotals="1" fieldPosition="0">
        <references count="4">
          <reference field="1" count="1" selected="0">
            <x v="13"/>
          </reference>
          <reference field="2" count="1" selected="0">
            <x v="15"/>
          </reference>
          <reference field="3" count="1" selected="0">
            <x v="41"/>
          </reference>
          <reference field="6" count="1">
            <x v="1"/>
          </reference>
        </references>
      </pivotArea>
    </format>
    <format dxfId="11475">
      <pivotArea collapsedLevelsAreSubtotals="1" fieldPosition="0">
        <references count="5">
          <reference field="1" count="1" selected="0">
            <x v="13"/>
          </reference>
          <reference field="2" count="1" selected="0">
            <x v="15"/>
          </reference>
          <reference field="3" count="1" selected="0">
            <x v="41"/>
          </reference>
          <reference field="4" count="1">
            <x v="570"/>
          </reference>
          <reference field="6" count="1" selected="0">
            <x v="1"/>
          </reference>
        </references>
      </pivotArea>
    </format>
    <format dxfId="11474">
      <pivotArea collapsedLevelsAreSubtotals="1" fieldPosition="0">
        <references count="2">
          <reference field="1" count="1" selected="0">
            <x v="13"/>
          </reference>
          <reference field="2" count="1">
            <x v="17"/>
          </reference>
        </references>
      </pivotArea>
    </format>
    <format dxfId="11473">
      <pivotArea collapsedLevelsAreSubtotals="1" fieldPosition="0">
        <references count="3">
          <reference field="1" count="1" selected="0">
            <x v="13"/>
          </reference>
          <reference field="2" count="1" selected="0">
            <x v="17"/>
          </reference>
          <reference field="3" count="1">
            <x v="53"/>
          </reference>
        </references>
      </pivotArea>
    </format>
    <format dxfId="11472">
      <pivotArea collapsedLevelsAreSubtotals="1" fieldPosition="0">
        <references count="4">
          <reference field="1" count="1" selected="0">
            <x v="13"/>
          </reference>
          <reference field="2" count="1" selected="0">
            <x v="17"/>
          </reference>
          <reference field="3" count="1" selected="0">
            <x v="53"/>
          </reference>
          <reference field="6" count="1">
            <x v="2"/>
          </reference>
        </references>
      </pivotArea>
    </format>
    <format dxfId="11471">
      <pivotArea collapsedLevelsAreSubtotals="1" fieldPosition="0">
        <references count="5">
          <reference field="1" count="1" selected="0">
            <x v="13"/>
          </reference>
          <reference field="2" count="1" selected="0">
            <x v="17"/>
          </reference>
          <reference field="3" count="1" selected="0">
            <x v="53"/>
          </reference>
          <reference field="4" count="4">
            <x v="179"/>
            <x v="288"/>
            <x v="426"/>
            <x v="579"/>
          </reference>
          <reference field="6" count="1" selected="0">
            <x v="2"/>
          </reference>
        </references>
      </pivotArea>
    </format>
    <format dxfId="11470">
      <pivotArea field="1" type="button" dataOnly="0" labelOnly="1" outline="0" axis="axisRow" fieldPosition="0"/>
    </format>
    <format dxfId="11469">
      <pivotArea dataOnly="0" labelOnly="1" fieldPosition="0">
        <references count="1">
          <reference field="1" count="14">
            <x v="0"/>
            <x v="1"/>
            <x v="2"/>
            <x v="3"/>
            <x v="4"/>
            <x v="5"/>
            <x v="6"/>
            <x v="7"/>
            <x v="8"/>
            <x v="9"/>
            <x v="10"/>
            <x v="11"/>
            <x v="12"/>
            <x v="13"/>
          </reference>
        </references>
      </pivotArea>
    </format>
    <format dxfId="11468">
      <pivotArea dataOnly="0" labelOnly="1" fieldPosition="0">
        <references count="2">
          <reference field="1" count="1" selected="0">
            <x v="0"/>
          </reference>
          <reference field="2" count="7">
            <x v="3"/>
            <x v="9"/>
            <x v="11"/>
            <x v="12"/>
            <x v="13"/>
            <x v="14"/>
            <x v="16"/>
          </reference>
        </references>
      </pivotArea>
    </format>
    <format dxfId="11467">
      <pivotArea dataOnly="0" labelOnly="1" fieldPosition="0">
        <references count="2">
          <reference field="1" count="1" selected="0">
            <x v="1"/>
          </reference>
          <reference field="2" count="6">
            <x v="0"/>
            <x v="1"/>
            <x v="2"/>
            <x v="7"/>
            <x v="9"/>
            <x v="16"/>
          </reference>
        </references>
      </pivotArea>
    </format>
    <format dxfId="11466">
      <pivotArea dataOnly="0" labelOnly="1" fieldPosition="0">
        <references count="2">
          <reference field="1" count="1" selected="0">
            <x v="2"/>
          </reference>
          <reference field="2" count="14">
            <x v="0"/>
            <x v="1"/>
            <x v="2"/>
            <x v="3"/>
            <x v="5"/>
            <x v="7"/>
            <x v="8"/>
            <x v="9"/>
            <x v="10"/>
            <x v="11"/>
            <x v="13"/>
            <x v="15"/>
            <x v="16"/>
            <x v="19"/>
          </reference>
        </references>
      </pivotArea>
    </format>
    <format dxfId="11465">
      <pivotArea dataOnly="0" labelOnly="1" fieldPosition="0">
        <references count="2">
          <reference field="1" count="1" selected="0">
            <x v="3"/>
          </reference>
          <reference field="2" count="6">
            <x v="0"/>
            <x v="1"/>
            <x v="9"/>
            <x v="12"/>
            <x v="14"/>
            <x v="16"/>
          </reference>
        </references>
      </pivotArea>
    </format>
    <format dxfId="11464">
      <pivotArea dataOnly="0" labelOnly="1" fieldPosition="0">
        <references count="2">
          <reference field="1" count="1" selected="0">
            <x v="4"/>
          </reference>
          <reference field="2" count="14">
            <x v="0"/>
            <x v="1"/>
            <x v="2"/>
            <x v="3"/>
            <x v="4"/>
            <x v="5"/>
            <x v="6"/>
            <x v="9"/>
            <x v="10"/>
            <x v="11"/>
            <x v="13"/>
            <x v="15"/>
            <x v="16"/>
            <x v="20"/>
          </reference>
        </references>
      </pivotArea>
    </format>
    <format dxfId="11463">
      <pivotArea dataOnly="0" labelOnly="1" fieldPosition="0">
        <references count="2">
          <reference field="1" count="1" selected="0">
            <x v="5"/>
          </reference>
          <reference field="2" count="10">
            <x v="0"/>
            <x v="1"/>
            <x v="2"/>
            <x v="5"/>
            <x v="9"/>
            <x v="10"/>
            <x v="11"/>
            <x v="13"/>
            <x v="15"/>
            <x v="16"/>
          </reference>
        </references>
      </pivotArea>
    </format>
    <format dxfId="11462">
      <pivotArea dataOnly="0" labelOnly="1" fieldPosition="0">
        <references count="2">
          <reference field="1" count="1" selected="0">
            <x v="6"/>
          </reference>
          <reference field="2" count="8">
            <x v="0"/>
            <x v="1"/>
            <x v="2"/>
            <x v="7"/>
            <x v="9"/>
            <x v="11"/>
            <x v="13"/>
            <x v="16"/>
          </reference>
        </references>
      </pivotArea>
    </format>
    <format dxfId="11461">
      <pivotArea dataOnly="0" labelOnly="1" fieldPosition="0">
        <references count="2">
          <reference field="1" count="1" selected="0">
            <x v="7"/>
          </reference>
          <reference field="2" count="16">
            <x v="0"/>
            <x v="1"/>
            <x v="2"/>
            <x v="3"/>
            <x v="5"/>
            <x v="7"/>
            <x v="8"/>
            <x v="9"/>
            <x v="10"/>
            <x v="11"/>
            <x v="12"/>
            <x v="13"/>
            <x v="14"/>
            <x v="15"/>
            <x v="16"/>
            <x v="18"/>
          </reference>
        </references>
      </pivotArea>
    </format>
    <format dxfId="11460">
      <pivotArea dataOnly="0" labelOnly="1" fieldPosition="0">
        <references count="2">
          <reference field="1" count="1" selected="0">
            <x v="8"/>
          </reference>
          <reference field="2" count="3">
            <x v="1"/>
            <x v="11"/>
            <x v="13"/>
          </reference>
        </references>
      </pivotArea>
    </format>
    <format dxfId="11459">
      <pivotArea dataOnly="0" labelOnly="1" fieldPosition="0">
        <references count="2">
          <reference field="1" count="1" selected="0">
            <x v="9"/>
          </reference>
          <reference field="2" count="8">
            <x v="0"/>
            <x v="1"/>
            <x v="2"/>
            <x v="7"/>
            <x v="9"/>
            <x v="11"/>
            <x v="13"/>
            <x v="16"/>
          </reference>
        </references>
      </pivotArea>
    </format>
    <format dxfId="11458">
      <pivotArea dataOnly="0" labelOnly="1" fieldPosition="0">
        <references count="2">
          <reference field="1" count="1" selected="0">
            <x v="10"/>
          </reference>
          <reference field="2" count="1">
            <x v="21"/>
          </reference>
        </references>
      </pivotArea>
    </format>
    <format dxfId="11457">
      <pivotArea dataOnly="0" labelOnly="1" fieldPosition="0">
        <references count="2">
          <reference field="1" count="1" selected="0">
            <x v="11"/>
          </reference>
          <reference field="2" count="9">
            <x v="0"/>
            <x v="1"/>
            <x v="2"/>
            <x v="7"/>
            <x v="8"/>
            <x v="9"/>
            <x v="11"/>
            <x v="13"/>
            <x v="16"/>
          </reference>
        </references>
      </pivotArea>
    </format>
    <format dxfId="11456">
      <pivotArea dataOnly="0" labelOnly="1" fieldPosition="0">
        <references count="2">
          <reference field="1" count="1" selected="0">
            <x v="12"/>
          </reference>
          <reference field="2" count="3">
            <x v="0"/>
            <x v="11"/>
            <x v="13"/>
          </reference>
        </references>
      </pivotArea>
    </format>
    <format dxfId="11455">
      <pivotArea dataOnly="0" labelOnly="1" fieldPosition="0">
        <references count="2">
          <reference field="1" count="1" selected="0">
            <x v="13"/>
          </reference>
          <reference field="2" count="6">
            <x v="1"/>
            <x v="6"/>
            <x v="9"/>
            <x v="13"/>
            <x v="15"/>
            <x v="17"/>
          </reference>
        </references>
      </pivotArea>
    </format>
    <format dxfId="11454">
      <pivotArea dataOnly="0" labelOnly="1" fieldPosition="0">
        <references count="3">
          <reference field="1" count="1" selected="0">
            <x v="0"/>
          </reference>
          <reference field="2" count="1" selected="0">
            <x v="3"/>
          </reference>
          <reference field="3" count="2">
            <x v="24"/>
            <x v="101"/>
          </reference>
        </references>
      </pivotArea>
    </format>
    <format dxfId="11453">
      <pivotArea dataOnly="0" labelOnly="1" fieldPosition="0">
        <references count="3">
          <reference field="1" count="1" selected="0">
            <x v="0"/>
          </reference>
          <reference field="2" count="1" selected="0">
            <x v="9"/>
          </reference>
          <reference field="3" count="5">
            <x v="6"/>
            <x v="20"/>
            <x v="36"/>
            <x v="56"/>
            <x v="77"/>
          </reference>
        </references>
      </pivotArea>
    </format>
    <format dxfId="11452">
      <pivotArea dataOnly="0" labelOnly="1" fieldPosition="0">
        <references count="3">
          <reference field="1" count="1" selected="0">
            <x v="0"/>
          </reference>
          <reference field="2" count="1" selected="0">
            <x v="11"/>
          </reference>
          <reference field="3" count="1">
            <x v="55"/>
          </reference>
        </references>
      </pivotArea>
    </format>
    <format dxfId="11451">
      <pivotArea dataOnly="0" labelOnly="1" fieldPosition="0">
        <references count="3">
          <reference field="1" count="1" selected="0">
            <x v="0"/>
          </reference>
          <reference field="2" count="1" selected="0">
            <x v="12"/>
          </reference>
          <reference field="3" count="10">
            <x v="0"/>
            <x v="1"/>
            <x v="2"/>
            <x v="3"/>
            <x v="10"/>
            <x v="16"/>
            <x v="20"/>
            <x v="23"/>
            <x v="63"/>
            <x v="100"/>
          </reference>
        </references>
      </pivotArea>
    </format>
    <format dxfId="11450">
      <pivotArea dataOnly="0" labelOnly="1" fieldPosition="0">
        <references count="3">
          <reference field="1" count="1" selected="0">
            <x v="0"/>
          </reference>
          <reference field="2" count="1" selected="0">
            <x v="13"/>
          </reference>
          <reference field="3" count="1">
            <x v="92"/>
          </reference>
        </references>
      </pivotArea>
    </format>
    <format dxfId="11449">
      <pivotArea dataOnly="0" labelOnly="1" fieldPosition="0">
        <references count="3">
          <reference field="1" count="1" selected="0">
            <x v="0"/>
          </reference>
          <reference field="2" count="1" selected="0">
            <x v="14"/>
          </reference>
          <reference field="3" count="1">
            <x v="80"/>
          </reference>
        </references>
      </pivotArea>
    </format>
    <format dxfId="11448">
      <pivotArea dataOnly="0" labelOnly="1" fieldPosition="0">
        <references count="3">
          <reference field="1" count="1" selected="0">
            <x v="0"/>
          </reference>
          <reference field="2" count="1" selected="0">
            <x v="16"/>
          </reference>
          <reference field="3" count="1">
            <x v="103"/>
          </reference>
        </references>
      </pivotArea>
    </format>
    <format dxfId="11447">
      <pivotArea dataOnly="0" labelOnly="1" fieldPosition="0">
        <references count="3">
          <reference field="1" count="1" selected="0">
            <x v="1"/>
          </reference>
          <reference field="2" count="1" selected="0">
            <x v="0"/>
          </reference>
          <reference field="3" count="1">
            <x v="5"/>
          </reference>
        </references>
      </pivotArea>
    </format>
    <format dxfId="11446">
      <pivotArea dataOnly="0" labelOnly="1" fieldPosition="0">
        <references count="3">
          <reference field="1" count="1" selected="0">
            <x v="1"/>
          </reference>
          <reference field="2" count="1" selected="0">
            <x v="1"/>
          </reference>
          <reference field="3" count="4">
            <x v="9"/>
            <x v="19"/>
            <x v="48"/>
            <x v="94"/>
          </reference>
        </references>
      </pivotArea>
    </format>
    <format dxfId="11445">
      <pivotArea dataOnly="0" labelOnly="1" fieldPosition="0">
        <references count="3">
          <reference field="1" count="1" selected="0">
            <x v="1"/>
          </reference>
          <reference field="2" count="1" selected="0">
            <x v="2"/>
          </reference>
          <reference field="3" count="2">
            <x v="68"/>
            <x v="86"/>
          </reference>
        </references>
      </pivotArea>
    </format>
    <format dxfId="11444">
      <pivotArea dataOnly="0" labelOnly="1" fieldPosition="0">
        <references count="3">
          <reference field="1" count="1" selected="0">
            <x v="1"/>
          </reference>
          <reference field="2" count="1" selected="0">
            <x v="7"/>
          </reference>
          <reference field="3" count="1">
            <x v="46"/>
          </reference>
        </references>
      </pivotArea>
    </format>
    <format dxfId="11443">
      <pivotArea dataOnly="0" labelOnly="1" fieldPosition="0">
        <references count="3">
          <reference field="1" count="1" selected="0">
            <x v="1"/>
          </reference>
          <reference field="2" count="1" selected="0">
            <x v="9"/>
          </reference>
          <reference field="3" count="3">
            <x v="54"/>
            <x v="77"/>
            <x v="78"/>
          </reference>
        </references>
      </pivotArea>
    </format>
    <format dxfId="11442">
      <pivotArea dataOnly="0" labelOnly="1" fieldPosition="0">
        <references count="3">
          <reference field="1" count="1" selected="0">
            <x v="1"/>
          </reference>
          <reference field="2" count="1" selected="0">
            <x v="16"/>
          </reference>
          <reference field="3" count="1">
            <x v="104"/>
          </reference>
        </references>
      </pivotArea>
    </format>
    <format dxfId="11441">
      <pivotArea dataOnly="0" labelOnly="1" fieldPosition="0">
        <references count="3">
          <reference field="1" count="1" selected="0">
            <x v="2"/>
          </reference>
          <reference field="2" count="1" selected="0">
            <x v="0"/>
          </reference>
          <reference field="3" count="5">
            <x v="0"/>
            <x v="5"/>
            <x v="8"/>
            <x v="13"/>
            <x v="29"/>
          </reference>
        </references>
      </pivotArea>
    </format>
    <format dxfId="11440">
      <pivotArea dataOnly="0" labelOnly="1" fieldPosition="0">
        <references count="3">
          <reference field="1" count="1" selected="0">
            <x v="2"/>
          </reference>
          <reference field="2" count="1" selected="0">
            <x v="1"/>
          </reference>
          <reference field="3" count="6">
            <x v="9"/>
            <x v="19"/>
            <x v="22"/>
            <x v="48"/>
            <x v="93"/>
            <x v="111"/>
          </reference>
        </references>
      </pivotArea>
    </format>
    <format dxfId="11439">
      <pivotArea dataOnly="0" labelOnly="1" fieldPosition="0">
        <references count="3">
          <reference field="1" count="1" selected="0">
            <x v="2"/>
          </reference>
          <reference field="2" count="1" selected="0">
            <x v="2"/>
          </reference>
          <reference field="3" count="6">
            <x v="15"/>
            <x v="34"/>
            <x v="43"/>
            <x v="68"/>
            <x v="82"/>
            <x v="86"/>
          </reference>
        </references>
      </pivotArea>
    </format>
    <format dxfId="11438">
      <pivotArea dataOnly="0" labelOnly="1" fieldPosition="0">
        <references count="3">
          <reference field="1" count="1" selected="0">
            <x v="2"/>
          </reference>
          <reference field="2" count="1" selected="0">
            <x v="3"/>
          </reference>
          <reference field="3" count="3">
            <x v="24"/>
            <x v="40"/>
            <x v="101"/>
          </reference>
        </references>
      </pivotArea>
    </format>
    <format dxfId="11437">
      <pivotArea dataOnly="0" labelOnly="1" fieldPosition="0">
        <references count="3">
          <reference field="1" count="1" selected="0">
            <x v="2"/>
          </reference>
          <reference field="2" count="1" selected="0">
            <x v="5"/>
          </reference>
          <reference field="3" count="1">
            <x v="87"/>
          </reference>
        </references>
      </pivotArea>
    </format>
    <format dxfId="11436">
      <pivotArea dataOnly="0" labelOnly="1" fieldPosition="0">
        <references count="3">
          <reference field="1" count="1" selected="0">
            <x v="2"/>
          </reference>
          <reference field="2" count="1" selected="0">
            <x v="7"/>
          </reference>
          <reference field="3" count="1">
            <x v="46"/>
          </reference>
        </references>
      </pivotArea>
    </format>
    <format dxfId="11435">
      <pivotArea dataOnly="0" labelOnly="1" fieldPosition="0">
        <references count="3">
          <reference field="1" count="1" selected="0">
            <x v="2"/>
          </reference>
          <reference field="2" count="1" selected="0">
            <x v="8"/>
          </reference>
          <reference field="3" count="2">
            <x v="37"/>
            <x v="62"/>
          </reference>
        </references>
      </pivotArea>
    </format>
    <format dxfId="11434">
      <pivotArea dataOnly="0" labelOnly="1" fieldPosition="0">
        <references count="3">
          <reference field="1" count="1" selected="0">
            <x v="2"/>
          </reference>
          <reference field="2" count="1" selected="0">
            <x v="9"/>
          </reference>
          <reference field="3" count="5">
            <x v="6"/>
            <x v="54"/>
            <x v="77"/>
            <x v="78"/>
            <x v="114"/>
          </reference>
        </references>
      </pivotArea>
    </format>
    <format dxfId="11433">
      <pivotArea dataOnly="0" labelOnly="1" fieldPosition="0">
        <references count="3">
          <reference field="1" count="1" selected="0">
            <x v="2"/>
          </reference>
          <reference field="2" count="1" selected="0">
            <x v="10"/>
          </reference>
          <reference field="3" count="2">
            <x v="4"/>
            <x v="81"/>
          </reference>
        </references>
      </pivotArea>
    </format>
    <format dxfId="11432">
      <pivotArea dataOnly="0" labelOnly="1" fieldPosition="0">
        <references count="3">
          <reference field="1" count="1" selected="0">
            <x v="2"/>
          </reference>
          <reference field="2" count="1" selected="0">
            <x v="11"/>
          </reference>
          <reference field="3" count="1">
            <x v="55"/>
          </reference>
        </references>
      </pivotArea>
    </format>
    <format dxfId="11431">
      <pivotArea dataOnly="0" labelOnly="1" fieldPosition="0">
        <references count="3">
          <reference field="1" count="1" selected="0">
            <x v="2"/>
          </reference>
          <reference field="2" count="1" selected="0">
            <x v="13"/>
          </reference>
          <reference field="3" count="3">
            <x v="18"/>
            <x v="70"/>
            <x v="92"/>
          </reference>
        </references>
      </pivotArea>
    </format>
    <format dxfId="11430">
      <pivotArea dataOnly="0" labelOnly="1" fieldPosition="0">
        <references count="3">
          <reference field="1" count="1" selected="0">
            <x v="2"/>
          </reference>
          <reference field="2" count="1" selected="0">
            <x v="15"/>
          </reference>
          <reference field="3" count="1">
            <x v="41"/>
          </reference>
        </references>
      </pivotArea>
    </format>
    <format dxfId="11429">
      <pivotArea dataOnly="0" labelOnly="1" fieldPosition="0">
        <references count="3">
          <reference field="1" count="1" selected="0">
            <x v="2"/>
          </reference>
          <reference field="2" count="1" selected="0">
            <x v="16"/>
          </reference>
          <reference field="3" count="1">
            <x v="103"/>
          </reference>
        </references>
      </pivotArea>
    </format>
    <format dxfId="11428">
      <pivotArea dataOnly="0" labelOnly="1" fieldPosition="0">
        <references count="3">
          <reference field="1" count="1" selected="0">
            <x v="2"/>
          </reference>
          <reference field="2" count="1" selected="0">
            <x v="19"/>
          </reference>
          <reference field="3" count="2">
            <x v="35"/>
            <x v="59"/>
          </reference>
        </references>
      </pivotArea>
    </format>
    <format dxfId="11427">
      <pivotArea dataOnly="0" labelOnly="1" fieldPosition="0">
        <references count="3">
          <reference field="1" count="1" selected="0">
            <x v="3"/>
          </reference>
          <reference field="2" count="1" selected="0">
            <x v="0"/>
          </reference>
          <reference field="3" count="1">
            <x v="29"/>
          </reference>
        </references>
      </pivotArea>
    </format>
    <format dxfId="11426">
      <pivotArea dataOnly="0" labelOnly="1" fieldPosition="0">
        <references count="3">
          <reference field="1" count="1" selected="0">
            <x v="3"/>
          </reference>
          <reference field="2" count="1" selected="0">
            <x v="1"/>
          </reference>
          <reference field="3" count="3">
            <x v="19"/>
            <x v="21"/>
            <x v="111"/>
          </reference>
        </references>
      </pivotArea>
    </format>
    <format dxfId="11425">
      <pivotArea dataOnly="0" labelOnly="1" fieldPosition="0">
        <references count="3">
          <reference field="1" count="1" selected="0">
            <x v="3"/>
          </reference>
          <reference field="2" count="1" selected="0">
            <x v="9"/>
          </reference>
          <reference field="3" count="1">
            <x v="77"/>
          </reference>
        </references>
      </pivotArea>
    </format>
    <format dxfId="11424">
      <pivotArea dataOnly="0" labelOnly="1" fieldPosition="0">
        <references count="3">
          <reference field="1" count="1" selected="0">
            <x v="3"/>
          </reference>
          <reference field="2" count="1" selected="0">
            <x v="12"/>
          </reference>
          <reference field="3" count="1">
            <x v="20"/>
          </reference>
        </references>
      </pivotArea>
    </format>
    <format dxfId="11423">
      <pivotArea dataOnly="0" labelOnly="1" fieldPosition="0">
        <references count="3">
          <reference field="1" count="1" selected="0">
            <x v="3"/>
          </reference>
          <reference field="2" count="1" selected="0">
            <x v="14"/>
          </reference>
          <reference field="3" count="12">
            <x v="0"/>
            <x v="12"/>
            <x v="49"/>
            <x v="64"/>
            <x v="65"/>
            <x v="69"/>
            <x v="80"/>
            <x v="84"/>
            <x v="88"/>
            <x v="99"/>
            <x v="106"/>
            <x v="114"/>
          </reference>
        </references>
      </pivotArea>
    </format>
    <format dxfId="11422">
      <pivotArea dataOnly="0" labelOnly="1" fieldPosition="0">
        <references count="3">
          <reference field="1" count="1" selected="0">
            <x v="3"/>
          </reference>
          <reference field="2" count="1" selected="0">
            <x v="16"/>
          </reference>
          <reference field="3" count="1">
            <x v="103"/>
          </reference>
        </references>
      </pivotArea>
    </format>
    <format dxfId="11421">
      <pivotArea dataOnly="0" labelOnly="1" fieldPosition="0">
        <references count="3">
          <reference field="1" count="1" selected="0">
            <x v="4"/>
          </reference>
          <reference field="2" count="1" selected="0">
            <x v="0"/>
          </reference>
          <reference field="3" count="7">
            <x v="0"/>
            <x v="5"/>
            <x v="8"/>
            <x v="13"/>
            <x v="29"/>
            <x v="51"/>
            <x v="112"/>
          </reference>
        </references>
      </pivotArea>
    </format>
    <format dxfId="11420">
      <pivotArea dataOnly="0" labelOnly="1" fieldPosition="0">
        <references count="3">
          <reference field="1" count="1" selected="0">
            <x v="4"/>
          </reference>
          <reference field="2" count="1" selected="0">
            <x v="1"/>
          </reference>
          <reference field="3" count="7">
            <x v="9"/>
            <x v="19"/>
            <x v="22"/>
            <x v="25"/>
            <x v="48"/>
            <x v="93"/>
            <x v="111"/>
          </reference>
        </references>
      </pivotArea>
    </format>
    <format dxfId="11419">
      <pivotArea dataOnly="0" labelOnly="1" fieldPosition="0">
        <references count="3">
          <reference field="1" count="1" selected="0">
            <x v="4"/>
          </reference>
          <reference field="2" count="1" selected="0">
            <x v="2"/>
          </reference>
          <reference field="3" count="2">
            <x v="68"/>
            <x v="86"/>
          </reference>
        </references>
      </pivotArea>
    </format>
    <format dxfId="11418">
      <pivotArea dataOnly="0" labelOnly="1" fieldPosition="0">
        <references count="3">
          <reference field="1" count="1" selected="0">
            <x v="4"/>
          </reference>
          <reference field="2" count="1" selected="0">
            <x v="3"/>
          </reference>
          <reference field="3" count="2">
            <x v="24"/>
            <x v="101"/>
          </reference>
        </references>
      </pivotArea>
    </format>
    <format dxfId="11417">
      <pivotArea dataOnly="0" labelOnly="1" fieldPosition="0">
        <references count="3">
          <reference field="1" count="1" selected="0">
            <x v="4"/>
          </reference>
          <reference field="2" count="1" selected="0">
            <x v="4"/>
          </reference>
          <reference field="3" count="1">
            <x v="33"/>
          </reference>
        </references>
      </pivotArea>
    </format>
    <format dxfId="11416">
      <pivotArea dataOnly="0" labelOnly="1" fieldPosition="0">
        <references count="3">
          <reference field="1" count="1" selected="0">
            <x v="4"/>
          </reference>
          <reference field="2" count="1" selected="0">
            <x v="5"/>
          </reference>
          <reference field="3" count="2">
            <x v="60"/>
            <x v="87"/>
          </reference>
        </references>
      </pivotArea>
    </format>
    <format dxfId="11415">
      <pivotArea dataOnly="0" labelOnly="1" fieldPosition="0">
        <references count="3">
          <reference field="1" count="1" selected="0">
            <x v="4"/>
          </reference>
          <reference field="2" count="1" selected="0">
            <x v="6"/>
          </reference>
          <reference field="3" count="1">
            <x v="91"/>
          </reference>
        </references>
      </pivotArea>
    </format>
    <format dxfId="11414">
      <pivotArea dataOnly="0" labelOnly="1" fieldPosition="0">
        <references count="3">
          <reference field="1" count="1" selected="0">
            <x v="4"/>
          </reference>
          <reference field="2" count="1" selected="0">
            <x v="9"/>
          </reference>
          <reference field="3" count="5">
            <x v="6"/>
            <x v="39"/>
            <x v="54"/>
            <x v="77"/>
            <x v="78"/>
          </reference>
        </references>
      </pivotArea>
    </format>
    <format dxfId="11413">
      <pivotArea dataOnly="0" labelOnly="1" fieldPosition="0">
        <references count="3">
          <reference field="1" count="1" selected="0">
            <x v="4"/>
          </reference>
          <reference field="2" count="1" selected="0">
            <x v="10"/>
          </reference>
          <reference field="3" count="2">
            <x v="4"/>
            <x v="81"/>
          </reference>
        </references>
      </pivotArea>
    </format>
    <format dxfId="11412">
      <pivotArea dataOnly="0" labelOnly="1" fieldPosition="0">
        <references count="3">
          <reference field="1" count="1" selected="0">
            <x v="4"/>
          </reference>
          <reference field="2" count="1" selected="0">
            <x v="11"/>
          </reference>
          <reference field="3" count="1">
            <x v="55"/>
          </reference>
        </references>
      </pivotArea>
    </format>
    <format dxfId="11411">
      <pivotArea dataOnly="0" labelOnly="1" fieldPosition="0">
        <references count="3">
          <reference field="1" count="1" selected="0">
            <x v="4"/>
          </reference>
          <reference field="2" count="1" selected="0">
            <x v="13"/>
          </reference>
          <reference field="3" count="9">
            <x v="17"/>
            <x v="30"/>
            <x v="31"/>
            <x v="47"/>
            <x v="57"/>
            <x v="61"/>
            <x v="70"/>
            <x v="89"/>
            <x v="92"/>
          </reference>
        </references>
      </pivotArea>
    </format>
    <format dxfId="11410">
      <pivotArea dataOnly="0" labelOnly="1" fieldPosition="0">
        <references count="3">
          <reference field="1" count="1" selected="0">
            <x v="4"/>
          </reference>
          <reference field="2" count="1" selected="0">
            <x v="15"/>
          </reference>
          <reference field="3" count="2">
            <x v="41"/>
            <x v="73"/>
          </reference>
        </references>
      </pivotArea>
    </format>
    <format dxfId="11409">
      <pivotArea dataOnly="0" labelOnly="1" fieldPosition="0">
        <references count="3">
          <reference field="1" count="1" selected="0">
            <x v="4"/>
          </reference>
          <reference field="2" count="1" selected="0">
            <x v="16"/>
          </reference>
          <reference field="3" count="1">
            <x v="103"/>
          </reference>
        </references>
      </pivotArea>
    </format>
    <format dxfId="11408">
      <pivotArea dataOnly="0" labelOnly="1" fieldPosition="0">
        <references count="3">
          <reference field="1" count="1" selected="0">
            <x v="4"/>
          </reference>
          <reference field="2" count="1" selected="0">
            <x v="20"/>
          </reference>
          <reference field="3" count="1">
            <x v="45"/>
          </reference>
        </references>
      </pivotArea>
    </format>
    <format dxfId="11407">
      <pivotArea dataOnly="0" labelOnly="1" fieldPosition="0">
        <references count="3">
          <reference field="1" count="1" selected="0">
            <x v="5"/>
          </reference>
          <reference field="2" count="1" selected="0">
            <x v="0"/>
          </reference>
          <reference field="3" count="8">
            <x v="0"/>
            <x v="5"/>
            <x v="8"/>
            <x v="13"/>
            <x v="29"/>
            <x v="51"/>
            <x v="113"/>
            <x v="115"/>
          </reference>
        </references>
      </pivotArea>
    </format>
    <format dxfId="11406">
      <pivotArea dataOnly="0" labelOnly="1" fieldPosition="0">
        <references count="3">
          <reference field="1" count="1" selected="0">
            <x v="5"/>
          </reference>
          <reference field="2" count="1" selected="0">
            <x v="1"/>
          </reference>
          <reference field="3" count="8">
            <x v="9"/>
            <x v="19"/>
            <x v="22"/>
            <x v="44"/>
            <x v="48"/>
            <x v="74"/>
            <x v="93"/>
            <x v="111"/>
          </reference>
        </references>
      </pivotArea>
    </format>
    <format dxfId="11405">
      <pivotArea dataOnly="0" labelOnly="1" fieldPosition="0">
        <references count="3">
          <reference field="1" count="1" selected="0">
            <x v="5"/>
          </reference>
          <reference field="2" count="1" selected="0">
            <x v="2"/>
          </reference>
          <reference field="3" count="6">
            <x v="15"/>
            <x v="34"/>
            <x v="42"/>
            <x v="43"/>
            <x v="68"/>
            <x v="82"/>
          </reference>
        </references>
      </pivotArea>
    </format>
    <format dxfId="11404">
      <pivotArea dataOnly="0" labelOnly="1" fieldPosition="0">
        <references count="3">
          <reference field="1" count="1" selected="0">
            <x v="5"/>
          </reference>
          <reference field="2" count="1" selected="0">
            <x v="5"/>
          </reference>
          <reference field="3" count="1">
            <x v="60"/>
          </reference>
        </references>
      </pivotArea>
    </format>
    <format dxfId="11403">
      <pivotArea dataOnly="0" labelOnly="1" fieldPosition="0">
        <references count="3">
          <reference field="1" count="1" selected="0">
            <x v="5"/>
          </reference>
          <reference field="2" count="1" selected="0">
            <x v="9"/>
          </reference>
          <reference field="3" count="3">
            <x v="39"/>
            <x v="77"/>
            <x v="113"/>
          </reference>
        </references>
      </pivotArea>
    </format>
    <format dxfId="11402">
      <pivotArea dataOnly="0" labelOnly="1" fieldPosition="0">
        <references count="3">
          <reference field="1" count="1" selected="0">
            <x v="5"/>
          </reference>
          <reference field="2" count="1" selected="0">
            <x v="10"/>
          </reference>
          <reference field="3" count="2">
            <x v="4"/>
            <x v="81"/>
          </reference>
        </references>
      </pivotArea>
    </format>
    <format dxfId="11401">
      <pivotArea dataOnly="0" labelOnly="1" fieldPosition="0">
        <references count="3">
          <reference field="1" count="1" selected="0">
            <x v="5"/>
          </reference>
          <reference field="2" count="1" selected="0">
            <x v="11"/>
          </reference>
          <reference field="3" count="1">
            <x v="55"/>
          </reference>
        </references>
      </pivotArea>
    </format>
    <format dxfId="11400">
      <pivotArea dataOnly="0" labelOnly="1" fieldPosition="0">
        <references count="3">
          <reference field="1" count="1" selected="0">
            <x v="5"/>
          </reference>
          <reference field="2" count="1" selected="0">
            <x v="13"/>
          </reference>
          <reference field="3" count="10">
            <x v="17"/>
            <x v="30"/>
            <x v="31"/>
            <x v="32"/>
            <x v="47"/>
            <x v="57"/>
            <x v="61"/>
            <x v="70"/>
            <x v="89"/>
            <x v="92"/>
          </reference>
        </references>
      </pivotArea>
    </format>
    <format dxfId="11399">
      <pivotArea dataOnly="0" labelOnly="1" fieldPosition="0">
        <references count="3">
          <reference field="1" count="1" selected="0">
            <x v="5"/>
          </reference>
          <reference field="2" count="1" selected="0">
            <x v="15"/>
          </reference>
          <reference field="3" count="1">
            <x v="41"/>
          </reference>
        </references>
      </pivotArea>
    </format>
    <format dxfId="11398">
      <pivotArea dataOnly="0" labelOnly="1" fieldPosition="0">
        <references count="3">
          <reference field="1" count="1" selected="0">
            <x v="5"/>
          </reference>
          <reference field="2" count="1" selected="0">
            <x v="16"/>
          </reference>
          <reference field="3" count="2">
            <x v="103"/>
            <x v="104"/>
          </reference>
        </references>
      </pivotArea>
    </format>
    <format dxfId="11397">
      <pivotArea dataOnly="0" labelOnly="1" fieldPosition="0">
        <references count="3">
          <reference field="1" count="1" selected="0">
            <x v="6"/>
          </reference>
          <reference field="2" count="1" selected="0">
            <x v="0"/>
          </reference>
          <reference field="3" count="1">
            <x v="5"/>
          </reference>
        </references>
      </pivotArea>
    </format>
    <format dxfId="11396">
      <pivotArea dataOnly="0" labelOnly="1" fieldPosition="0">
        <references count="3">
          <reference field="1" count="1" selected="0">
            <x v="6"/>
          </reference>
          <reference field="2" count="1" selected="0">
            <x v="1"/>
          </reference>
          <reference field="3" count="6">
            <x v="9"/>
            <x v="19"/>
            <x v="22"/>
            <x v="48"/>
            <x v="93"/>
            <x v="111"/>
          </reference>
        </references>
      </pivotArea>
    </format>
    <format dxfId="11395">
      <pivotArea dataOnly="0" labelOnly="1" fieldPosition="0">
        <references count="3">
          <reference field="1" count="1" selected="0">
            <x v="6"/>
          </reference>
          <reference field="2" count="1" selected="0">
            <x v="2"/>
          </reference>
          <reference field="3" count="3">
            <x v="68"/>
            <x v="82"/>
            <x v="86"/>
          </reference>
        </references>
      </pivotArea>
    </format>
    <format dxfId="11394">
      <pivotArea dataOnly="0" labelOnly="1" fieldPosition="0">
        <references count="3">
          <reference field="1" count="1" selected="0">
            <x v="6"/>
          </reference>
          <reference field="2" count="1" selected="0">
            <x v="7"/>
          </reference>
          <reference field="3" count="1">
            <x v="46"/>
          </reference>
        </references>
      </pivotArea>
    </format>
    <format dxfId="11393">
      <pivotArea dataOnly="0" labelOnly="1" fieldPosition="0">
        <references count="3">
          <reference field="1" count="1" selected="0">
            <x v="6"/>
          </reference>
          <reference field="2" count="1" selected="0">
            <x v="9"/>
          </reference>
          <reference field="3" count="3">
            <x v="54"/>
            <x v="77"/>
            <x v="78"/>
          </reference>
        </references>
      </pivotArea>
    </format>
    <format dxfId="11392">
      <pivotArea dataOnly="0" labelOnly="1" fieldPosition="0">
        <references count="3">
          <reference field="1" count="1" selected="0">
            <x v="6"/>
          </reference>
          <reference field="2" count="1" selected="0">
            <x v="11"/>
          </reference>
          <reference field="3" count="1">
            <x v="55"/>
          </reference>
        </references>
      </pivotArea>
    </format>
    <format dxfId="11391">
      <pivotArea dataOnly="0" labelOnly="1" fieldPosition="0">
        <references count="3">
          <reference field="1" count="1" selected="0">
            <x v="6"/>
          </reference>
          <reference field="2" count="1" selected="0">
            <x v="13"/>
          </reference>
          <reference field="3" count="9">
            <x v="17"/>
            <x v="30"/>
            <x v="31"/>
            <x v="47"/>
            <x v="57"/>
            <x v="61"/>
            <x v="70"/>
            <x v="89"/>
            <x v="92"/>
          </reference>
        </references>
      </pivotArea>
    </format>
    <format dxfId="11390">
      <pivotArea dataOnly="0" labelOnly="1" fieldPosition="0">
        <references count="3">
          <reference field="1" count="1" selected="0">
            <x v="6"/>
          </reference>
          <reference field="2" count="1" selected="0">
            <x v="16"/>
          </reference>
          <reference field="3" count="1">
            <x v="104"/>
          </reference>
        </references>
      </pivotArea>
    </format>
    <format dxfId="11389">
      <pivotArea dataOnly="0" labelOnly="1" fieldPosition="0">
        <references count="3">
          <reference field="1" count="1" selected="0">
            <x v="7"/>
          </reference>
          <reference field="2" count="1" selected="0">
            <x v="0"/>
          </reference>
          <reference field="3" count="6">
            <x v="0"/>
            <x v="5"/>
            <x v="8"/>
            <x v="13"/>
            <x v="29"/>
            <x v="113"/>
          </reference>
        </references>
      </pivotArea>
    </format>
    <format dxfId="11388">
      <pivotArea dataOnly="0" labelOnly="1" fieldPosition="0">
        <references count="3">
          <reference field="1" count="1" selected="0">
            <x v="7"/>
          </reference>
          <reference field="2" count="1" selected="0">
            <x v="1"/>
          </reference>
          <reference field="3" count="8">
            <x v="9"/>
            <x v="19"/>
            <x v="21"/>
            <x v="22"/>
            <x v="48"/>
            <x v="66"/>
            <x v="93"/>
            <x v="111"/>
          </reference>
        </references>
      </pivotArea>
    </format>
    <format dxfId="11387">
      <pivotArea dataOnly="0" labelOnly="1" fieldPosition="0">
        <references count="3">
          <reference field="1" count="1" selected="0">
            <x v="7"/>
          </reference>
          <reference field="2" count="1" selected="0">
            <x v="2"/>
          </reference>
          <reference field="3" count="6">
            <x v="15"/>
            <x v="42"/>
            <x v="68"/>
            <x v="71"/>
            <x v="75"/>
            <x v="86"/>
          </reference>
        </references>
      </pivotArea>
    </format>
    <format dxfId="11386">
      <pivotArea dataOnly="0" labelOnly="1" fieldPosition="0">
        <references count="3">
          <reference field="1" count="1" selected="0">
            <x v="7"/>
          </reference>
          <reference field="2" count="1" selected="0">
            <x v="3"/>
          </reference>
          <reference field="3" count="3">
            <x v="7"/>
            <x v="24"/>
            <x v="101"/>
          </reference>
        </references>
      </pivotArea>
    </format>
    <format dxfId="11385">
      <pivotArea dataOnly="0" labelOnly="1" fieldPosition="0">
        <references count="3">
          <reference field="1" count="1" selected="0">
            <x v="7"/>
          </reference>
          <reference field="2" count="1" selected="0">
            <x v="5"/>
          </reference>
          <reference field="3" count="3">
            <x v="28"/>
            <x v="60"/>
            <x v="87"/>
          </reference>
        </references>
      </pivotArea>
    </format>
    <format dxfId="11384">
      <pivotArea dataOnly="0" labelOnly="1" fieldPosition="0">
        <references count="3">
          <reference field="1" count="1" selected="0">
            <x v="7"/>
          </reference>
          <reference field="2" count="1" selected="0">
            <x v="7"/>
          </reference>
          <reference field="3" count="2">
            <x v="46"/>
            <x v="76"/>
          </reference>
        </references>
      </pivotArea>
    </format>
    <format dxfId="11383">
      <pivotArea dataOnly="0" labelOnly="1" fieldPosition="0">
        <references count="3">
          <reference field="1" count="1" selected="0">
            <x v="7"/>
          </reference>
          <reference field="2" count="1" selected="0">
            <x v="8"/>
          </reference>
          <reference field="3" count="2">
            <x v="50"/>
            <x v="52"/>
          </reference>
        </references>
      </pivotArea>
    </format>
    <format dxfId="11382">
      <pivotArea dataOnly="0" labelOnly="1" fieldPosition="0">
        <references count="3">
          <reference field="1" count="1" selected="0">
            <x v="7"/>
          </reference>
          <reference field="2" count="1" selected="0">
            <x v="9"/>
          </reference>
          <reference field="3" count="6">
            <x v="0"/>
            <x v="54"/>
            <x v="58"/>
            <x v="77"/>
            <x v="78"/>
            <x v="116"/>
          </reference>
        </references>
      </pivotArea>
    </format>
    <format dxfId="11381">
      <pivotArea dataOnly="0" labelOnly="1" fieldPosition="0">
        <references count="3">
          <reference field="1" count="1" selected="0">
            <x v="7"/>
          </reference>
          <reference field="2" count="1" selected="0">
            <x v="10"/>
          </reference>
          <reference field="3" count="2">
            <x v="4"/>
            <x v="81"/>
          </reference>
        </references>
      </pivotArea>
    </format>
    <format dxfId="11380">
      <pivotArea dataOnly="0" labelOnly="1" fieldPosition="0">
        <references count="3">
          <reference field="1" count="1" selected="0">
            <x v="7"/>
          </reference>
          <reference field="2" count="1" selected="0">
            <x v="11"/>
          </reference>
          <reference field="3" count="1">
            <x v="55"/>
          </reference>
        </references>
      </pivotArea>
    </format>
    <format dxfId="11379">
      <pivotArea dataOnly="0" labelOnly="1" fieldPosition="0">
        <references count="3">
          <reference field="1" count="1" selected="0">
            <x v="7"/>
          </reference>
          <reference field="2" count="1" selected="0">
            <x v="12"/>
          </reference>
          <reference field="3" count="3">
            <x v="3"/>
            <x v="20"/>
            <x v="100"/>
          </reference>
        </references>
      </pivotArea>
    </format>
    <format dxfId="11378">
      <pivotArea dataOnly="0" labelOnly="1" fieldPosition="0">
        <references count="3">
          <reference field="1" count="1" selected="0">
            <x v="7"/>
          </reference>
          <reference field="2" count="1" selected="0">
            <x v="13"/>
          </reference>
          <reference field="3" count="9">
            <x v="18"/>
            <x v="30"/>
            <x v="31"/>
            <x v="47"/>
            <x v="57"/>
            <x v="70"/>
            <x v="72"/>
            <x v="92"/>
            <x v="98"/>
          </reference>
        </references>
      </pivotArea>
    </format>
    <format dxfId="11377">
      <pivotArea dataOnly="0" labelOnly="1" fieldPosition="0">
        <references count="3">
          <reference field="1" count="1" selected="0">
            <x v="7"/>
          </reference>
          <reference field="2" count="1" selected="0">
            <x v="14"/>
          </reference>
          <reference field="3" count="6">
            <x v="0"/>
            <x v="80"/>
            <x v="88"/>
            <x v="99"/>
            <x v="106"/>
            <x v="109"/>
          </reference>
        </references>
      </pivotArea>
    </format>
    <format dxfId="11376">
      <pivotArea dataOnly="0" labelOnly="1" fieldPosition="0">
        <references count="3">
          <reference field="1" count="1" selected="0">
            <x v="7"/>
          </reference>
          <reference field="2" count="1" selected="0">
            <x v="15"/>
          </reference>
          <reference field="3" count="1">
            <x v="41"/>
          </reference>
        </references>
      </pivotArea>
    </format>
    <format dxfId="11375">
      <pivotArea dataOnly="0" labelOnly="1" fieldPosition="0">
        <references count="3">
          <reference field="1" count="1" selected="0">
            <x v="7"/>
          </reference>
          <reference field="2" count="1" selected="0">
            <x v="16"/>
          </reference>
          <reference field="3" count="5">
            <x v="27"/>
            <x v="38"/>
            <x v="103"/>
            <x v="104"/>
            <x v="105"/>
          </reference>
        </references>
      </pivotArea>
    </format>
    <format dxfId="11374">
      <pivotArea dataOnly="0" labelOnly="1" fieldPosition="0">
        <references count="3">
          <reference field="1" count="1" selected="0">
            <x v="7"/>
          </reference>
          <reference field="2" count="1" selected="0">
            <x v="18"/>
          </reference>
          <reference field="3" count="5">
            <x v="14"/>
            <x v="41"/>
            <x v="62"/>
            <x v="67"/>
            <x v="101"/>
          </reference>
        </references>
      </pivotArea>
    </format>
    <format dxfId="11373">
      <pivotArea dataOnly="0" labelOnly="1" fieldPosition="0">
        <references count="3">
          <reference field="1" count="1" selected="0">
            <x v="8"/>
          </reference>
          <reference field="2" count="1" selected="0">
            <x v="1"/>
          </reference>
          <reference field="3" count="3">
            <x v="9"/>
            <x v="19"/>
            <x v="48"/>
          </reference>
        </references>
      </pivotArea>
    </format>
    <format dxfId="11372">
      <pivotArea dataOnly="0" labelOnly="1" fieldPosition="0">
        <references count="3">
          <reference field="1" count="1" selected="0">
            <x v="8"/>
          </reference>
          <reference field="2" count="1" selected="0">
            <x v="11"/>
          </reference>
          <reference field="3" count="1">
            <x v="55"/>
          </reference>
        </references>
      </pivotArea>
    </format>
    <format dxfId="11371">
      <pivotArea dataOnly="0" labelOnly="1" fieldPosition="0">
        <references count="3">
          <reference field="1" count="1" selected="0">
            <x v="8"/>
          </reference>
          <reference field="2" count="1" selected="0">
            <x v="13"/>
          </reference>
          <reference field="3" count="1">
            <x v="92"/>
          </reference>
        </references>
      </pivotArea>
    </format>
    <format dxfId="11370">
      <pivotArea dataOnly="0" labelOnly="1" fieldPosition="0">
        <references count="3">
          <reference field="1" count="1" selected="0">
            <x v="9"/>
          </reference>
          <reference field="2" count="1" selected="0">
            <x v="0"/>
          </reference>
          <reference field="3" count="4">
            <x v="5"/>
            <x v="8"/>
            <x v="51"/>
            <x v="113"/>
          </reference>
        </references>
      </pivotArea>
    </format>
    <format dxfId="11369">
      <pivotArea dataOnly="0" labelOnly="1" fieldPosition="0">
        <references count="3">
          <reference field="1" count="1" selected="0">
            <x v="9"/>
          </reference>
          <reference field="2" count="1" selected="0">
            <x v="1"/>
          </reference>
          <reference field="3" count="5">
            <x v="9"/>
            <x v="19"/>
            <x v="48"/>
            <x v="93"/>
            <x v="111"/>
          </reference>
        </references>
      </pivotArea>
    </format>
    <format dxfId="11368">
      <pivotArea dataOnly="0" labelOnly="1" fieldPosition="0">
        <references count="3">
          <reference field="1" count="1" selected="0">
            <x v="9"/>
          </reference>
          <reference field="2" count="1" selected="0">
            <x v="2"/>
          </reference>
          <reference field="3" count="6">
            <x v="15"/>
            <x v="34"/>
            <x v="43"/>
            <x v="68"/>
            <x v="82"/>
            <x v="86"/>
          </reference>
        </references>
      </pivotArea>
    </format>
    <format dxfId="11367">
      <pivotArea dataOnly="0" labelOnly="1" fieldPosition="0">
        <references count="3">
          <reference field="1" count="1" selected="0">
            <x v="9"/>
          </reference>
          <reference field="2" count="1" selected="0">
            <x v="7"/>
          </reference>
          <reference field="3" count="1">
            <x v="46"/>
          </reference>
        </references>
      </pivotArea>
    </format>
    <format dxfId="11366">
      <pivotArea dataOnly="0" labelOnly="1" fieldPosition="0">
        <references count="3">
          <reference field="1" count="1" selected="0">
            <x v="9"/>
          </reference>
          <reference field="2" count="1" selected="0">
            <x v="9"/>
          </reference>
          <reference field="3" count="2">
            <x v="6"/>
            <x v="77"/>
          </reference>
        </references>
      </pivotArea>
    </format>
    <format dxfId="11365">
      <pivotArea dataOnly="0" labelOnly="1" fieldPosition="0">
        <references count="3">
          <reference field="1" count="1" selected="0">
            <x v="9"/>
          </reference>
          <reference field="2" count="1" selected="0">
            <x v="11"/>
          </reference>
          <reference field="3" count="1">
            <x v="55"/>
          </reference>
        </references>
      </pivotArea>
    </format>
    <format dxfId="11364">
      <pivotArea dataOnly="0" labelOnly="1" fieldPosition="0">
        <references count="3">
          <reference field="1" count="1" selected="0">
            <x v="9"/>
          </reference>
          <reference field="2" count="1" selected="0">
            <x v="13"/>
          </reference>
          <reference field="3" count="2">
            <x v="70"/>
            <x v="92"/>
          </reference>
        </references>
      </pivotArea>
    </format>
    <format dxfId="11363">
      <pivotArea dataOnly="0" labelOnly="1" fieldPosition="0">
        <references count="3">
          <reference field="1" count="1" selected="0">
            <x v="9"/>
          </reference>
          <reference field="2" count="1" selected="0">
            <x v="16"/>
          </reference>
          <reference field="3" count="1">
            <x v="104"/>
          </reference>
        </references>
      </pivotArea>
    </format>
    <format dxfId="11362">
      <pivotArea dataOnly="0" labelOnly="1" fieldPosition="0">
        <references count="3">
          <reference field="1" count="1" selected="0">
            <x v="10"/>
          </reference>
          <reference field="2" count="1" selected="0">
            <x v="21"/>
          </reference>
          <reference field="3" count="1">
            <x v="90"/>
          </reference>
        </references>
      </pivotArea>
    </format>
    <format dxfId="11361">
      <pivotArea dataOnly="0" labelOnly="1" fieldPosition="0">
        <references count="3">
          <reference field="1" count="1" selected="0">
            <x v="11"/>
          </reference>
          <reference field="2" count="1" selected="0">
            <x v="0"/>
          </reference>
          <reference field="3" count="1">
            <x v="5"/>
          </reference>
        </references>
      </pivotArea>
    </format>
    <format dxfId="11360">
      <pivotArea dataOnly="0" labelOnly="1" fieldPosition="0">
        <references count="3">
          <reference field="1" count="1" selected="0">
            <x v="11"/>
          </reference>
          <reference field="2" count="1" selected="0">
            <x v="1"/>
          </reference>
          <reference field="3" count="6">
            <x v="9"/>
            <x v="19"/>
            <x v="22"/>
            <x v="48"/>
            <x v="93"/>
            <x v="111"/>
          </reference>
        </references>
      </pivotArea>
    </format>
    <format dxfId="11359">
      <pivotArea dataOnly="0" labelOnly="1" fieldPosition="0">
        <references count="3">
          <reference field="1" count="1" selected="0">
            <x v="11"/>
          </reference>
          <reference field="2" count="1" selected="0">
            <x v="2"/>
          </reference>
          <reference field="3" count="7">
            <x v="15"/>
            <x v="34"/>
            <x v="43"/>
            <x v="68"/>
            <x v="75"/>
            <x v="82"/>
            <x v="86"/>
          </reference>
        </references>
      </pivotArea>
    </format>
    <format dxfId="11358">
      <pivotArea dataOnly="0" labelOnly="1" fieldPosition="0">
        <references count="3">
          <reference field="1" count="1" selected="0">
            <x v="11"/>
          </reference>
          <reference field="2" count="1" selected="0">
            <x v="7"/>
          </reference>
          <reference field="3" count="1">
            <x v="46"/>
          </reference>
        </references>
      </pivotArea>
    </format>
    <format dxfId="11357">
      <pivotArea dataOnly="0" labelOnly="1" fieldPosition="0">
        <references count="3">
          <reference field="1" count="1" selected="0">
            <x v="11"/>
          </reference>
          <reference field="2" count="1" selected="0">
            <x v="8"/>
          </reference>
          <reference field="3" count="3">
            <x v="37"/>
            <x v="50"/>
            <x v="110"/>
          </reference>
        </references>
      </pivotArea>
    </format>
    <format dxfId="11356">
      <pivotArea dataOnly="0" labelOnly="1" fieldPosition="0">
        <references count="3">
          <reference field="1" count="1" selected="0">
            <x v="11"/>
          </reference>
          <reference field="2" count="1" selected="0">
            <x v="9"/>
          </reference>
          <reference field="3" count="6">
            <x v="36"/>
            <x v="39"/>
            <x v="54"/>
            <x v="77"/>
            <x v="78"/>
            <x v="83"/>
          </reference>
        </references>
      </pivotArea>
    </format>
    <format dxfId="11355">
      <pivotArea dataOnly="0" labelOnly="1" fieldPosition="0">
        <references count="3">
          <reference field="1" count="1" selected="0">
            <x v="11"/>
          </reference>
          <reference field="2" count="1" selected="0">
            <x v="11"/>
          </reference>
          <reference field="3" count="1">
            <x v="55"/>
          </reference>
        </references>
      </pivotArea>
    </format>
    <format dxfId="11354">
      <pivotArea dataOnly="0" labelOnly="1" fieldPosition="0">
        <references count="3">
          <reference field="1" count="1" selected="0">
            <x v="11"/>
          </reference>
          <reference field="2" count="1" selected="0">
            <x v="13"/>
          </reference>
          <reference field="3" count="10">
            <x v="17"/>
            <x v="30"/>
            <x v="31"/>
            <x v="47"/>
            <x v="57"/>
            <x v="61"/>
            <x v="70"/>
            <x v="89"/>
            <x v="92"/>
            <x v="108"/>
          </reference>
        </references>
      </pivotArea>
    </format>
    <format dxfId="11353">
      <pivotArea dataOnly="0" labelOnly="1" fieldPosition="0">
        <references count="3">
          <reference field="1" count="1" selected="0">
            <x v="11"/>
          </reference>
          <reference field="2" count="1" selected="0">
            <x v="16"/>
          </reference>
          <reference field="3" count="1">
            <x v="104"/>
          </reference>
        </references>
      </pivotArea>
    </format>
    <format dxfId="11352">
      <pivotArea dataOnly="0" labelOnly="1" fieldPosition="0">
        <references count="3">
          <reference field="1" count="1" selected="0">
            <x v="12"/>
          </reference>
          <reference field="2" count="1" selected="0">
            <x v="0"/>
          </reference>
          <reference field="3" count="2">
            <x v="8"/>
            <x v="113"/>
          </reference>
        </references>
      </pivotArea>
    </format>
    <format dxfId="11351">
      <pivotArea dataOnly="0" labelOnly="1" fieldPosition="0">
        <references count="3">
          <reference field="1" count="1" selected="0">
            <x v="12"/>
          </reference>
          <reference field="2" count="1" selected="0">
            <x v="11"/>
          </reference>
          <reference field="3" count="1">
            <x v="55"/>
          </reference>
        </references>
      </pivotArea>
    </format>
    <format dxfId="11350">
      <pivotArea dataOnly="0" labelOnly="1" fieldPosition="0">
        <references count="3">
          <reference field="1" count="1" selected="0">
            <x v="12"/>
          </reference>
          <reference field="2" count="1" selected="0">
            <x v="13"/>
          </reference>
          <reference field="3" count="1">
            <x v="92"/>
          </reference>
        </references>
      </pivotArea>
    </format>
    <format dxfId="11349">
      <pivotArea dataOnly="0" labelOnly="1" fieldPosition="0">
        <references count="3">
          <reference field="1" count="1" selected="0">
            <x v="13"/>
          </reference>
          <reference field="2" count="1" selected="0">
            <x v="1"/>
          </reference>
          <reference field="3" count="1">
            <x v="111"/>
          </reference>
        </references>
      </pivotArea>
    </format>
    <format dxfId="11348">
      <pivotArea dataOnly="0" labelOnly="1" fieldPosition="0">
        <references count="3">
          <reference field="1" count="1" selected="0">
            <x v="13"/>
          </reference>
          <reference field="2" count="1" selected="0">
            <x v="6"/>
          </reference>
          <reference field="3" count="1">
            <x v="91"/>
          </reference>
        </references>
      </pivotArea>
    </format>
    <format dxfId="11347">
      <pivotArea dataOnly="0" labelOnly="1" fieldPosition="0">
        <references count="3">
          <reference field="1" count="1" selected="0">
            <x v="13"/>
          </reference>
          <reference field="2" count="1" selected="0">
            <x v="9"/>
          </reference>
          <reference field="3" count="1">
            <x v="77"/>
          </reference>
        </references>
      </pivotArea>
    </format>
    <format dxfId="11346">
      <pivotArea dataOnly="0" labelOnly="1" fieldPosition="0">
        <references count="3">
          <reference field="1" count="1" selected="0">
            <x v="13"/>
          </reference>
          <reference field="2" count="1" selected="0">
            <x v="13"/>
          </reference>
          <reference field="3" count="13">
            <x v="11"/>
            <x v="17"/>
            <x v="26"/>
            <x v="30"/>
            <x v="31"/>
            <x v="32"/>
            <x v="47"/>
            <x v="57"/>
            <x v="61"/>
            <x v="79"/>
            <x v="85"/>
            <x v="89"/>
            <x v="108"/>
          </reference>
        </references>
      </pivotArea>
    </format>
    <format dxfId="11345">
      <pivotArea dataOnly="0" labelOnly="1" fieldPosition="0">
        <references count="3">
          <reference field="1" count="1" selected="0">
            <x v="13"/>
          </reference>
          <reference field="2" count="1" selected="0">
            <x v="15"/>
          </reference>
          <reference field="3" count="1">
            <x v="41"/>
          </reference>
        </references>
      </pivotArea>
    </format>
    <format dxfId="11344">
      <pivotArea dataOnly="0" labelOnly="1" fieldPosition="0">
        <references count="3">
          <reference field="1" count="1" selected="0">
            <x v="13"/>
          </reference>
          <reference field="2" count="1" selected="0">
            <x v="17"/>
          </reference>
          <reference field="3" count="1">
            <x v="53"/>
          </reference>
        </references>
      </pivotArea>
    </format>
    <format dxfId="11343">
      <pivotArea dataOnly="0" labelOnly="1" fieldPosition="0">
        <references count="4">
          <reference field="1" count="1" selected="0">
            <x v="0"/>
          </reference>
          <reference field="2" count="1" selected="0">
            <x v="3"/>
          </reference>
          <reference field="3" count="1" selected="0">
            <x v="24"/>
          </reference>
          <reference field="6" count="1">
            <x v="2"/>
          </reference>
        </references>
      </pivotArea>
    </format>
    <format dxfId="11342">
      <pivotArea dataOnly="0" labelOnly="1" fieldPosition="0">
        <references count="4">
          <reference field="1" count="1" selected="0">
            <x v="0"/>
          </reference>
          <reference field="2" count="1" selected="0">
            <x v="3"/>
          </reference>
          <reference field="3" count="1" selected="0">
            <x v="101"/>
          </reference>
          <reference field="6" count="1">
            <x v="2"/>
          </reference>
        </references>
      </pivotArea>
    </format>
    <format dxfId="11341">
      <pivotArea dataOnly="0" labelOnly="1" fieldPosition="0">
        <references count="4">
          <reference field="1" count="1" selected="0">
            <x v="0"/>
          </reference>
          <reference field="2" count="1" selected="0">
            <x v="9"/>
          </reference>
          <reference field="3" count="1" selected="0">
            <x v="6"/>
          </reference>
          <reference field="6" count="1">
            <x v="0"/>
          </reference>
        </references>
      </pivotArea>
    </format>
    <format dxfId="11340">
      <pivotArea dataOnly="0" labelOnly="1" fieldPosition="0">
        <references count="4">
          <reference field="1" count="1" selected="0">
            <x v="0"/>
          </reference>
          <reference field="2" count="1" selected="0">
            <x v="9"/>
          </reference>
          <reference field="3" count="1" selected="0">
            <x v="20"/>
          </reference>
          <reference field="6" count="1">
            <x v="2"/>
          </reference>
        </references>
      </pivotArea>
    </format>
    <format dxfId="11339">
      <pivotArea dataOnly="0" labelOnly="1" fieldPosition="0">
        <references count="4">
          <reference field="1" count="1" selected="0">
            <x v="0"/>
          </reference>
          <reference field="2" count="1" selected="0">
            <x v="9"/>
          </reference>
          <reference field="3" count="1" selected="0">
            <x v="36"/>
          </reference>
          <reference field="6" count="1">
            <x v="1"/>
          </reference>
        </references>
      </pivotArea>
    </format>
    <format dxfId="11338">
      <pivotArea dataOnly="0" labelOnly="1" fieldPosition="0">
        <references count="4">
          <reference field="1" count="1" selected="0">
            <x v="0"/>
          </reference>
          <reference field="2" count="1" selected="0">
            <x v="9"/>
          </reference>
          <reference field="3" count="1" selected="0">
            <x v="56"/>
          </reference>
          <reference field="6" count="1">
            <x v="2"/>
          </reference>
        </references>
      </pivotArea>
    </format>
    <format dxfId="11337">
      <pivotArea dataOnly="0" labelOnly="1" fieldPosition="0">
        <references count="4">
          <reference field="1" count="1" selected="0">
            <x v="0"/>
          </reference>
          <reference field="2" count="1" selected="0">
            <x v="9"/>
          </reference>
          <reference field="3" count="1" selected="0">
            <x v="77"/>
          </reference>
          <reference field="6" count="1">
            <x v="2"/>
          </reference>
        </references>
      </pivotArea>
    </format>
    <format dxfId="11336">
      <pivotArea dataOnly="0" labelOnly="1" fieldPosition="0">
        <references count="4">
          <reference field="1" count="1" selected="0">
            <x v="0"/>
          </reference>
          <reference field="2" count="1" selected="0">
            <x v="11"/>
          </reference>
          <reference field="3" count="1" selected="0">
            <x v="55"/>
          </reference>
          <reference field="6" count="3">
            <x v="0"/>
            <x v="1"/>
            <x v="2"/>
          </reference>
        </references>
      </pivotArea>
    </format>
    <format dxfId="11335">
      <pivotArea dataOnly="0" labelOnly="1" fieldPosition="0">
        <references count="4">
          <reference field="1" count="1" selected="0">
            <x v="0"/>
          </reference>
          <reference field="2" count="1" selected="0">
            <x v="12"/>
          </reference>
          <reference field="3" count="1" selected="0">
            <x v="0"/>
          </reference>
          <reference field="6" count="1">
            <x v="2"/>
          </reference>
        </references>
      </pivotArea>
    </format>
    <format dxfId="11334">
      <pivotArea dataOnly="0" labelOnly="1" fieldPosition="0">
        <references count="4">
          <reference field="1" count="1" selected="0">
            <x v="0"/>
          </reference>
          <reference field="2" count="1" selected="0">
            <x v="12"/>
          </reference>
          <reference field="3" count="1" selected="0">
            <x v="1"/>
          </reference>
          <reference field="6" count="1">
            <x v="2"/>
          </reference>
        </references>
      </pivotArea>
    </format>
    <format dxfId="11333">
      <pivotArea dataOnly="0" labelOnly="1" fieldPosition="0">
        <references count="4">
          <reference field="1" count="1" selected="0">
            <x v="0"/>
          </reference>
          <reference field="2" count="1" selected="0">
            <x v="12"/>
          </reference>
          <reference field="3" count="1" selected="0">
            <x v="2"/>
          </reference>
          <reference field="6" count="1">
            <x v="2"/>
          </reference>
        </references>
      </pivotArea>
    </format>
    <format dxfId="11332">
      <pivotArea dataOnly="0" labelOnly="1" fieldPosition="0">
        <references count="4">
          <reference field="1" count="1" selected="0">
            <x v="0"/>
          </reference>
          <reference field="2" count="1" selected="0">
            <x v="12"/>
          </reference>
          <reference field="3" count="1" selected="0">
            <x v="3"/>
          </reference>
          <reference field="6" count="3">
            <x v="0"/>
            <x v="1"/>
            <x v="2"/>
          </reference>
        </references>
      </pivotArea>
    </format>
    <format dxfId="11331">
      <pivotArea dataOnly="0" labelOnly="1" fieldPosition="0">
        <references count="4">
          <reference field="1" count="1" selected="0">
            <x v="0"/>
          </reference>
          <reference field="2" count="1" selected="0">
            <x v="12"/>
          </reference>
          <reference field="3" count="1" selected="0">
            <x v="10"/>
          </reference>
          <reference field="6" count="2">
            <x v="1"/>
            <x v="2"/>
          </reference>
        </references>
      </pivotArea>
    </format>
    <format dxfId="11330">
      <pivotArea dataOnly="0" labelOnly="1" fieldPosition="0">
        <references count="4">
          <reference field="1" count="1" selected="0">
            <x v="0"/>
          </reference>
          <reference field="2" count="1" selected="0">
            <x v="12"/>
          </reference>
          <reference field="3" count="1" selected="0">
            <x v="16"/>
          </reference>
          <reference field="6" count="1">
            <x v="2"/>
          </reference>
        </references>
      </pivotArea>
    </format>
    <format dxfId="11329">
      <pivotArea dataOnly="0" labelOnly="1" fieldPosition="0">
        <references count="4">
          <reference field="1" count="1" selected="0">
            <x v="0"/>
          </reference>
          <reference field="2" count="1" selected="0">
            <x v="12"/>
          </reference>
          <reference field="3" count="1" selected="0">
            <x v="20"/>
          </reference>
          <reference field="6" count="3">
            <x v="0"/>
            <x v="1"/>
            <x v="2"/>
          </reference>
        </references>
      </pivotArea>
    </format>
    <format dxfId="11328">
      <pivotArea dataOnly="0" labelOnly="1" fieldPosition="0">
        <references count="4">
          <reference field="1" count="1" selected="0">
            <x v="0"/>
          </reference>
          <reference field="2" count="1" selected="0">
            <x v="12"/>
          </reference>
          <reference field="3" count="1" selected="0">
            <x v="23"/>
          </reference>
          <reference field="6" count="1">
            <x v="1"/>
          </reference>
        </references>
      </pivotArea>
    </format>
    <format dxfId="11327">
      <pivotArea dataOnly="0" labelOnly="1" fieldPosition="0">
        <references count="4">
          <reference field="1" count="1" selected="0">
            <x v="0"/>
          </reference>
          <reference field="2" count="1" selected="0">
            <x v="12"/>
          </reference>
          <reference field="3" count="1" selected="0">
            <x v="63"/>
          </reference>
          <reference field="6" count="1">
            <x v="2"/>
          </reference>
        </references>
      </pivotArea>
    </format>
    <format dxfId="11326">
      <pivotArea dataOnly="0" labelOnly="1" fieldPosition="0">
        <references count="4">
          <reference field="1" count="1" selected="0">
            <x v="0"/>
          </reference>
          <reference field="2" count="1" selected="0">
            <x v="12"/>
          </reference>
          <reference field="3" count="1" selected="0">
            <x v="100"/>
          </reference>
          <reference field="6" count="3">
            <x v="0"/>
            <x v="1"/>
            <x v="2"/>
          </reference>
        </references>
      </pivotArea>
    </format>
    <format dxfId="11325">
      <pivotArea dataOnly="0" labelOnly="1" fieldPosition="0">
        <references count="4">
          <reference field="1" count="1" selected="0">
            <x v="0"/>
          </reference>
          <reference field="2" count="1" selected="0">
            <x v="13"/>
          </reference>
          <reference field="3" count="1" selected="0">
            <x v="92"/>
          </reference>
          <reference field="6" count="1">
            <x v="2"/>
          </reference>
        </references>
      </pivotArea>
    </format>
    <format dxfId="11324">
      <pivotArea dataOnly="0" labelOnly="1" fieldPosition="0">
        <references count="4">
          <reference field="1" count="1" selected="0">
            <x v="0"/>
          </reference>
          <reference field="2" count="1" selected="0">
            <x v="14"/>
          </reference>
          <reference field="3" count="1" selected="0">
            <x v="80"/>
          </reference>
          <reference field="6" count="1">
            <x v="1"/>
          </reference>
        </references>
      </pivotArea>
    </format>
    <format dxfId="11323">
      <pivotArea dataOnly="0" labelOnly="1" fieldPosition="0">
        <references count="4">
          <reference field="1" count="1" selected="0">
            <x v="0"/>
          </reference>
          <reference field="2" count="1" selected="0">
            <x v="16"/>
          </reference>
          <reference field="3" count="1" selected="0">
            <x v="103"/>
          </reference>
          <reference field="6" count="2">
            <x v="1"/>
            <x v="2"/>
          </reference>
        </references>
      </pivotArea>
    </format>
    <format dxfId="11322">
      <pivotArea dataOnly="0" labelOnly="1" fieldPosition="0">
        <references count="4">
          <reference field="1" count="1" selected="0">
            <x v="1"/>
          </reference>
          <reference field="2" count="1" selected="0">
            <x v="0"/>
          </reference>
          <reference field="3" count="1" selected="0">
            <x v="5"/>
          </reference>
          <reference field="6" count="1">
            <x v="2"/>
          </reference>
        </references>
      </pivotArea>
    </format>
    <format dxfId="11321">
      <pivotArea dataOnly="0" labelOnly="1" fieldPosition="0">
        <references count="4">
          <reference field="1" count="1" selected="0">
            <x v="1"/>
          </reference>
          <reference field="2" count="1" selected="0">
            <x v="1"/>
          </reference>
          <reference field="3" count="1" selected="0">
            <x v="9"/>
          </reference>
          <reference field="6" count="1">
            <x v="2"/>
          </reference>
        </references>
      </pivotArea>
    </format>
    <format dxfId="11320">
      <pivotArea dataOnly="0" labelOnly="1" fieldPosition="0">
        <references count="4">
          <reference field="1" count="1" selected="0">
            <x v="1"/>
          </reference>
          <reference field="2" count="1" selected="0">
            <x v="1"/>
          </reference>
          <reference field="3" count="1" selected="0">
            <x v="19"/>
          </reference>
          <reference field="6" count="2">
            <x v="1"/>
            <x v="2"/>
          </reference>
        </references>
      </pivotArea>
    </format>
    <format dxfId="11319">
      <pivotArea dataOnly="0" labelOnly="1" fieldPosition="0">
        <references count="4">
          <reference field="1" count="1" selected="0">
            <x v="1"/>
          </reference>
          <reference field="2" count="1" selected="0">
            <x v="1"/>
          </reference>
          <reference field="3" count="1" selected="0">
            <x v="48"/>
          </reference>
          <reference field="6" count="1">
            <x v="2"/>
          </reference>
        </references>
      </pivotArea>
    </format>
    <format dxfId="11318">
      <pivotArea dataOnly="0" labelOnly="1" fieldPosition="0">
        <references count="4">
          <reference field="1" count="1" selected="0">
            <x v="1"/>
          </reference>
          <reference field="2" count="1" selected="0">
            <x v="1"/>
          </reference>
          <reference field="3" count="1" selected="0">
            <x v="94"/>
          </reference>
          <reference field="6" count="1">
            <x v="1"/>
          </reference>
        </references>
      </pivotArea>
    </format>
    <format dxfId="11317">
      <pivotArea dataOnly="0" labelOnly="1" fieldPosition="0">
        <references count="4">
          <reference field="1" count="1" selected="0">
            <x v="1"/>
          </reference>
          <reference field="2" count="1" selected="0">
            <x v="2"/>
          </reference>
          <reference field="3" count="1" selected="0">
            <x v="68"/>
          </reference>
          <reference field="6" count="1">
            <x v="2"/>
          </reference>
        </references>
      </pivotArea>
    </format>
    <format dxfId="11316">
      <pivotArea dataOnly="0" labelOnly="1" fieldPosition="0">
        <references count="4">
          <reference field="1" count="1" selected="0">
            <x v="1"/>
          </reference>
          <reference field="2" count="1" selected="0">
            <x v="2"/>
          </reference>
          <reference field="3" count="1" selected="0">
            <x v="86"/>
          </reference>
          <reference field="6" count="1">
            <x v="2"/>
          </reference>
        </references>
      </pivotArea>
    </format>
    <format dxfId="11315">
      <pivotArea dataOnly="0" labelOnly="1" fieldPosition="0">
        <references count="4">
          <reference field="1" count="1" selected="0">
            <x v="1"/>
          </reference>
          <reference field="2" count="1" selected="0">
            <x v="7"/>
          </reference>
          <reference field="3" count="1" selected="0">
            <x v="46"/>
          </reference>
          <reference field="6" count="1">
            <x v="2"/>
          </reference>
        </references>
      </pivotArea>
    </format>
    <format dxfId="11314">
      <pivotArea dataOnly="0" labelOnly="1" fieldPosition="0">
        <references count="4">
          <reference field="1" count="1" selected="0">
            <x v="1"/>
          </reference>
          <reference field="2" count="1" selected="0">
            <x v="9"/>
          </reference>
          <reference field="3" count="1" selected="0">
            <x v="54"/>
          </reference>
          <reference field="6" count="1">
            <x v="2"/>
          </reference>
        </references>
      </pivotArea>
    </format>
    <format dxfId="11313">
      <pivotArea dataOnly="0" labelOnly="1" fieldPosition="0">
        <references count="4">
          <reference field="1" count="1" selected="0">
            <x v="1"/>
          </reference>
          <reference field="2" count="1" selected="0">
            <x v="9"/>
          </reference>
          <reference field="3" count="1" selected="0">
            <x v="77"/>
          </reference>
          <reference field="6" count="3">
            <x v="0"/>
            <x v="1"/>
            <x v="2"/>
          </reference>
        </references>
      </pivotArea>
    </format>
    <format dxfId="11312">
      <pivotArea dataOnly="0" labelOnly="1" fieldPosition="0">
        <references count="4">
          <reference field="1" count="1" selected="0">
            <x v="1"/>
          </reference>
          <reference field="2" count="1" selected="0">
            <x v="9"/>
          </reference>
          <reference field="3" count="1" selected="0">
            <x v="78"/>
          </reference>
          <reference field="6" count="1">
            <x v="2"/>
          </reference>
        </references>
      </pivotArea>
    </format>
    <format dxfId="11311">
      <pivotArea dataOnly="0" labelOnly="1" fieldPosition="0">
        <references count="4">
          <reference field="1" count="1" selected="0">
            <x v="1"/>
          </reference>
          <reference field="2" count="1" selected="0">
            <x v="16"/>
          </reference>
          <reference field="3" count="1" selected="0">
            <x v="104"/>
          </reference>
          <reference field="6" count="1">
            <x v="2"/>
          </reference>
        </references>
      </pivotArea>
    </format>
    <format dxfId="11310">
      <pivotArea dataOnly="0" labelOnly="1" fieldPosition="0">
        <references count="4">
          <reference field="1" count="1" selected="0">
            <x v="2"/>
          </reference>
          <reference field="2" count="1" selected="0">
            <x v="0"/>
          </reference>
          <reference field="3" count="1" selected="0">
            <x v="0"/>
          </reference>
          <reference field="6" count="2">
            <x v="1"/>
            <x v="2"/>
          </reference>
        </references>
      </pivotArea>
    </format>
    <format dxfId="11309">
      <pivotArea dataOnly="0" labelOnly="1" fieldPosition="0">
        <references count="4">
          <reference field="1" count="1" selected="0">
            <x v="2"/>
          </reference>
          <reference field="2" count="1" selected="0">
            <x v="0"/>
          </reference>
          <reference field="3" count="1" selected="0">
            <x v="5"/>
          </reference>
          <reference field="6" count="1">
            <x v="2"/>
          </reference>
        </references>
      </pivotArea>
    </format>
    <format dxfId="11308">
      <pivotArea dataOnly="0" labelOnly="1" fieldPosition="0">
        <references count="4">
          <reference field="1" count="1" selected="0">
            <x v="2"/>
          </reference>
          <reference field="2" count="1" selected="0">
            <x v="0"/>
          </reference>
          <reference field="3" count="1" selected="0">
            <x v="8"/>
          </reference>
          <reference field="6" count="2">
            <x v="1"/>
            <x v="2"/>
          </reference>
        </references>
      </pivotArea>
    </format>
    <format dxfId="11307">
      <pivotArea dataOnly="0" labelOnly="1" fieldPosition="0">
        <references count="4">
          <reference field="1" count="1" selected="0">
            <x v="2"/>
          </reference>
          <reference field="2" count="1" selected="0">
            <x v="0"/>
          </reference>
          <reference field="3" count="1" selected="0">
            <x v="13"/>
          </reference>
          <reference field="6" count="1">
            <x v="2"/>
          </reference>
        </references>
      </pivotArea>
    </format>
    <format dxfId="11306">
      <pivotArea dataOnly="0" labelOnly="1" fieldPosition="0">
        <references count="4">
          <reference field="1" count="1" selected="0">
            <x v="2"/>
          </reference>
          <reference field="2" count="1" selected="0">
            <x v="0"/>
          </reference>
          <reference field="3" count="1" selected="0">
            <x v="29"/>
          </reference>
          <reference field="6" count="1">
            <x v="2"/>
          </reference>
        </references>
      </pivotArea>
    </format>
    <format dxfId="11305">
      <pivotArea dataOnly="0" labelOnly="1" fieldPosition="0">
        <references count="4">
          <reference field="1" count="1" selected="0">
            <x v="2"/>
          </reference>
          <reference field="2" count="1" selected="0">
            <x v="1"/>
          </reference>
          <reference field="3" count="1" selected="0">
            <x v="9"/>
          </reference>
          <reference field="6" count="1">
            <x v="2"/>
          </reference>
        </references>
      </pivotArea>
    </format>
    <format dxfId="11304">
      <pivotArea dataOnly="0" labelOnly="1" fieldPosition="0">
        <references count="4">
          <reference field="1" count="1" selected="0">
            <x v="2"/>
          </reference>
          <reference field="2" count="1" selected="0">
            <x v="1"/>
          </reference>
          <reference field="3" count="1" selected="0">
            <x v="19"/>
          </reference>
          <reference field="6" count="2">
            <x v="1"/>
            <x v="2"/>
          </reference>
        </references>
      </pivotArea>
    </format>
    <format dxfId="11303">
      <pivotArea dataOnly="0" labelOnly="1" fieldPosition="0">
        <references count="4">
          <reference field="1" count="1" selected="0">
            <x v="2"/>
          </reference>
          <reference field="2" count="1" selected="0">
            <x v="1"/>
          </reference>
          <reference field="3" count="1" selected="0">
            <x v="22"/>
          </reference>
          <reference field="6" count="1">
            <x v="2"/>
          </reference>
        </references>
      </pivotArea>
    </format>
    <format dxfId="11302">
      <pivotArea dataOnly="0" labelOnly="1" fieldPosition="0">
        <references count="4">
          <reference field="1" count="1" selected="0">
            <x v="2"/>
          </reference>
          <reference field="2" count="1" selected="0">
            <x v="1"/>
          </reference>
          <reference field="3" count="1" selected="0">
            <x v="48"/>
          </reference>
          <reference field="6" count="1">
            <x v="2"/>
          </reference>
        </references>
      </pivotArea>
    </format>
    <format dxfId="11301">
      <pivotArea dataOnly="0" labelOnly="1" fieldPosition="0">
        <references count="4">
          <reference field="1" count="1" selected="0">
            <x v="2"/>
          </reference>
          <reference field="2" count="1" selected="0">
            <x v="1"/>
          </reference>
          <reference field="3" count="1" selected="0">
            <x v="93"/>
          </reference>
          <reference field="6" count="2">
            <x v="1"/>
            <x v="2"/>
          </reference>
        </references>
      </pivotArea>
    </format>
    <format dxfId="11300">
      <pivotArea dataOnly="0" labelOnly="1" fieldPosition="0">
        <references count="4">
          <reference field="1" count="1" selected="0">
            <x v="2"/>
          </reference>
          <reference field="2" count="1" selected="0">
            <x v="1"/>
          </reference>
          <reference field="3" count="1" selected="0">
            <x v="111"/>
          </reference>
          <reference field="6" count="2">
            <x v="0"/>
            <x v="2"/>
          </reference>
        </references>
      </pivotArea>
    </format>
    <format dxfId="11299">
      <pivotArea dataOnly="0" labelOnly="1" fieldPosition="0">
        <references count="4">
          <reference field="1" count="1" selected="0">
            <x v="2"/>
          </reference>
          <reference field="2" count="1" selected="0">
            <x v="2"/>
          </reference>
          <reference field="3" count="1" selected="0">
            <x v="15"/>
          </reference>
          <reference field="6" count="1">
            <x v="2"/>
          </reference>
        </references>
      </pivotArea>
    </format>
    <format dxfId="11298">
      <pivotArea dataOnly="0" labelOnly="1" fieldPosition="0">
        <references count="4">
          <reference field="1" count="1" selected="0">
            <x v="2"/>
          </reference>
          <reference field="2" count="1" selected="0">
            <x v="2"/>
          </reference>
          <reference field="3" count="1" selected="0">
            <x v="34"/>
          </reference>
          <reference field="6" count="1">
            <x v="2"/>
          </reference>
        </references>
      </pivotArea>
    </format>
    <format dxfId="11297">
      <pivotArea dataOnly="0" labelOnly="1" fieldPosition="0">
        <references count="4">
          <reference field="1" count="1" selected="0">
            <x v="2"/>
          </reference>
          <reference field="2" count="1" selected="0">
            <x v="2"/>
          </reference>
          <reference field="3" count="1" selected="0">
            <x v="43"/>
          </reference>
          <reference field="6" count="1">
            <x v="2"/>
          </reference>
        </references>
      </pivotArea>
    </format>
    <format dxfId="11296">
      <pivotArea dataOnly="0" labelOnly="1" fieldPosition="0">
        <references count="4">
          <reference field="1" count="1" selected="0">
            <x v="2"/>
          </reference>
          <reference field="2" count="1" selected="0">
            <x v="2"/>
          </reference>
          <reference field="3" count="1" selected="0">
            <x v="68"/>
          </reference>
          <reference field="6" count="1">
            <x v="2"/>
          </reference>
        </references>
      </pivotArea>
    </format>
    <format dxfId="11295">
      <pivotArea dataOnly="0" labelOnly="1" fieldPosition="0">
        <references count="4">
          <reference field="1" count="1" selected="0">
            <x v="2"/>
          </reference>
          <reference field="2" count="1" selected="0">
            <x v="2"/>
          </reference>
          <reference field="3" count="1" selected="0">
            <x v="82"/>
          </reference>
          <reference field="6" count="1">
            <x v="2"/>
          </reference>
        </references>
      </pivotArea>
    </format>
    <format dxfId="11294">
      <pivotArea dataOnly="0" labelOnly="1" fieldPosition="0">
        <references count="4">
          <reference field="1" count="1" selected="0">
            <x v="2"/>
          </reference>
          <reference field="2" count="1" selected="0">
            <x v="2"/>
          </reference>
          <reference field="3" count="1" selected="0">
            <x v="86"/>
          </reference>
          <reference field="6" count="1">
            <x v="2"/>
          </reference>
        </references>
      </pivotArea>
    </format>
    <format dxfId="11293">
      <pivotArea dataOnly="0" labelOnly="1" fieldPosition="0">
        <references count="4">
          <reference field="1" count="1" selected="0">
            <x v="2"/>
          </reference>
          <reference field="2" count="1" selected="0">
            <x v="3"/>
          </reference>
          <reference field="3" count="1" selected="0">
            <x v="24"/>
          </reference>
          <reference field="6" count="1">
            <x v="1"/>
          </reference>
        </references>
      </pivotArea>
    </format>
    <format dxfId="11292">
      <pivotArea dataOnly="0" labelOnly="1" fieldPosition="0">
        <references count="4">
          <reference field="1" count="1" selected="0">
            <x v="2"/>
          </reference>
          <reference field="2" count="1" selected="0">
            <x v="3"/>
          </reference>
          <reference field="3" count="1" selected="0">
            <x v="40"/>
          </reference>
          <reference field="6" count="2">
            <x v="1"/>
            <x v="2"/>
          </reference>
        </references>
      </pivotArea>
    </format>
    <format dxfId="11291">
      <pivotArea dataOnly="0" labelOnly="1" fieldPosition="0">
        <references count="4">
          <reference field="1" count="1" selected="0">
            <x v="2"/>
          </reference>
          <reference field="2" count="1" selected="0">
            <x v="3"/>
          </reference>
          <reference field="3" count="1" selected="0">
            <x v="101"/>
          </reference>
          <reference field="6" count="1">
            <x v="2"/>
          </reference>
        </references>
      </pivotArea>
    </format>
    <format dxfId="11290">
      <pivotArea dataOnly="0" labelOnly="1" fieldPosition="0">
        <references count="4">
          <reference field="1" count="1" selected="0">
            <x v="2"/>
          </reference>
          <reference field="2" count="1" selected="0">
            <x v="5"/>
          </reference>
          <reference field="3" count="1" selected="0">
            <x v="87"/>
          </reference>
          <reference field="6" count="1">
            <x v="2"/>
          </reference>
        </references>
      </pivotArea>
    </format>
    <format dxfId="11289">
      <pivotArea dataOnly="0" labelOnly="1" fieldPosition="0">
        <references count="4">
          <reference field="1" count="1" selected="0">
            <x v="2"/>
          </reference>
          <reference field="2" count="1" selected="0">
            <x v="7"/>
          </reference>
          <reference field="3" count="1" selected="0">
            <x v="46"/>
          </reference>
          <reference field="6" count="1">
            <x v="2"/>
          </reference>
        </references>
      </pivotArea>
    </format>
    <format dxfId="11288">
      <pivotArea dataOnly="0" labelOnly="1" fieldPosition="0">
        <references count="4">
          <reference field="1" count="1" selected="0">
            <x v="2"/>
          </reference>
          <reference field="2" count="1" selected="0">
            <x v="8"/>
          </reference>
          <reference field="3" count="1" selected="0">
            <x v="37"/>
          </reference>
          <reference field="6" count="1">
            <x v="1"/>
          </reference>
        </references>
      </pivotArea>
    </format>
    <format dxfId="11287">
      <pivotArea dataOnly="0" labelOnly="1" fieldPosition="0">
        <references count="4">
          <reference field="1" count="1" selected="0">
            <x v="2"/>
          </reference>
          <reference field="2" count="1" selected="0">
            <x v="8"/>
          </reference>
          <reference field="3" count="1" selected="0">
            <x v="62"/>
          </reference>
          <reference field="6" count="1">
            <x v="1"/>
          </reference>
        </references>
      </pivotArea>
    </format>
    <format dxfId="11286">
      <pivotArea dataOnly="0" labelOnly="1" fieldPosition="0">
        <references count="4">
          <reference field="1" count="1" selected="0">
            <x v="2"/>
          </reference>
          <reference field="2" count="1" selected="0">
            <x v="9"/>
          </reference>
          <reference field="3" count="1" selected="0">
            <x v="6"/>
          </reference>
          <reference field="6" count="2">
            <x v="0"/>
            <x v="2"/>
          </reference>
        </references>
      </pivotArea>
    </format>
    <format dxfId="11285">
      <pivotArea dataOnly="0" labelOnly="1" fieldPosition="0">
        <references count="4">
          <reference field="1" count="1" selected="0">
            <x v="2"/>
          </reference>
          <reference field="2" count="1" selected="0">
            <x v="9"/>
          </reference>
          <reference field="3" count="1" selected="0">
            <x v="54"/>
          </reference>
          <reference field="6" count="1">
            <x v="2"/>
          </reference>
        </references>
      </pivotArea>
    </format>
    <format dxfId="11284">
      <pivotArea dataOnly="0" labelOnly="1" fieldPosition="0">
        <references count="4">
          <reference field="1" count="1" selected="0">
            <x v="2"/>
          </reference>
          <reference field="2" count="1" selected="0">
            <x v="9"/>
          </reference>
          <reference field="3" count="1" selected="0">
            <x v="77"/>
          </reference>
          <reference field="6" count="2">
            <x v="1"/>
            <x v="2"/>
          </reference>
        </references>
      </pivotArea>
    </format>
    <format dxfId="11283">
      <pivotArea dataOnly="0" labelOnly="1" fieldPosition="0">
        <references count="4">
          <reference field="1" count="1" selected="0">
            <x v="2"/>
          </reference>
          <reference field="2" count="1" selected="0">
            <x v="9"/>
          </reference>
          <reference field="3" count="1" selected="0">
            <x v="78"/>
          </reference>
          <reference field="6" count="1">
            <x v="2"/>
          </reference>
        </references>
      </pivotArea>
    </format>
    <format dxfId="11282">
      <pivotArea dataOnly="0" labelOnly="1" fieldPosition="0">
        <references count="4">
          <reference field="1" count="1" selected="0">
            <x v="2"/>
          </reference>
          <reference field="2" count="1" selected="0">
            <x v="9"/>
          </reference>
          <reference field="3" count="1" selected="0">
            <x v="114"/>
          </reference>
          <reference field="6" count="1">
            <x v="1"/>
          </reference>
        </references>
      </pivotArea>
    </format>
    <format dxfId="11281">
      <pivotArea dataOnly="0" labelOnly="1" fieldPosition="0">
        <references count="4">
          <reference field="1" count="1" selected="0">
            <x v="2"/>
          </reference>
          <reference field="2" count="1" selected="0">
            <x v="10"/>
          </reference>
          <reference field="3" count="1" selected="0">
            <x v="4"/>
          </reference>
          <reference field="6" count="2">
            <x v="1"/>
            <x v="2"/>
          </reference>
        </references>
      </pivotArea>
    </format>
    <format dxfId="11280">
      <pivotArea dataOnly="0" labelOnly="1" fieldPosition="0">
        <references count="4">
          <reference field="1" count="1" selected="0">
            <x v="2"/>
          </reference>
          <reference field="2" count="1" selected="0">
            <x v="10"/>
          </reference>
          <reference field="3" count="1" selected="0">
            <x v="81"/>
          </reference>
          <reference field="6" count="2">
            <x v="1"/>
            <x v="2"/>
          </reference>
        </references>
      </pivotArea>
    </format>
    <format dxfId="11279">
      <pivotArea dataOnly="0" labelOnly="1" fieldPosition="0">
        <references count="4">
          <reference field="1" count="1" selected="0">
            <x v="2"/>
          </reference>
          <reference field="2" count="1" selected="0">
            <x v="11"/>
          </reference>
          <reference field="3" count="1" selected="0">
            <x v="55"/>
          </reference>
          <reference field="6" count="3">
            <x v="0"/>
            <x v="1"/>
            <x v="2"/>
          </reference>
        </references>
      </pivotArea>
    </format>
    <format dxfId="11278">
      <pivotArea dataOnly="0" labelOnly="1" fieldPosition="0">
        <references count="4">
          <reference field="1" count="1" selected="0">
            <x v="2"/>
          </reference>
          <reference field="2" count="1" selected="0">
            <x v="13"/>
          </reference>
          <reference field="3" count="1" selected="0">
            <x v="18"/>
          </reference>
          <reference field="6" count="1">
            <x v="1"/>
          </reference>
        </references>
      </pivotArea>
    </format>
    <format dxfId="11277">
      <pivotArea dataOnly="0" labelOnly="1" fieldPosition="0">
        <references count="4">
          <reference field="1" count="1" selected="0">
            <x v="2"/>
          </reference>
          <reference field="2" count="1" selected="0">
            <x v="13"/>
          </reference>
          <reference field="3" count="1" selected="0">
            <x v="70"/>
          </reference>
          <reference field="6" count="1">
            <x v="2"/>
          </reference>
        </references>
      </pivotArea>
    </format>
    <format dxfId="11276">
      <pivotArea dataOnly="0" labelOnly="1" fieldPosition="0">
        <references count="4">
          <reference field="1" count="1" selected="0">
            <x v="2"/>
          </reference>
          <reference field="2" count="1" selected="0">
            <x v="13"/>
          </reference>
          <reference field="3" count="1" selected="0">
            <x v="92"/>
          </reference>
          <reference field="6" count="1">
            <x v="2"/>
          </reference>
        </references>
      </pivotArea>
    </format>
    <format dxfId="11275">
      <pivotArea dataOnly="0" labelOnly="1" fieldPosition="0">
        <references count="4">
          <reference field="1" count="1" selected="0">
            <x v="2"/>
          </reference>
          <reference field="2" count="1" selected="0">
            <x v="15"/>
          </reference>
          <reference field="3" count="1" selected="0">
            <x v="41"/>
          </reference>
          <reference field="6" count="1">
            <x v="1"/>
          </reference>
        </references>
      </pivotArea>
    </format>
    <format dxfId="11274">
      <pivotArea dataOnly="0" labelOnly="1" fieldPosition="0">
        <references count="4">
          <reference field="1" count="1" selected="0">
            <x v="2"/>
          </reference>
          <reference field="2" count="1" selected="0">
            <x v="16"/>
          </reference>
          <reference field="3" count="1" selected="0">
            <x v="103"/>
          </reference>
          <reference field="6" count="1">
            <x v="2"/>
          </reference>
        </references>
      </pivotArea>
    </format>
    <format dxfId="11273">
      <pivotArea dataOnly="0" labelOnly="1" fieldPosition="0">
        <references count="4">
          <reference field="1" count="1" selected="0">
            <x v="2"/>
          </reference>
          <reference field="2" count="1" selected="0">
            <x v="19"/>
          </reference>
          <reference field="3" count="1" selected="0">
            <x v="35"/>
          </reference>
          <reference field="6" count="1">
            <x v="2"/>
          </reference>
        </references>
      </pivotArea>
    </format>
    <format dxfId="11272">
      <pivotArea dataOnly="0" labelOnly="1" fieldPosition="0">
        <references count="4">
          <reference field="1" count="1" selected="0">
            <x v="2"/>
          </reference>
          <reference field="2" count="1" selected="0">
            <x v="19"/>
          </reference>
          <reference field="3" count="1" selected="0">
            <x v="59"/>
          </reference>
          <reference field="6" count="1">
            <x v="2"/>
          </reference>
        </references>
      </pivotArea>
    </format>
    <format dxfId="11271">
      <pivotArea dataOnly="0" labelOnly="1" fieldPosition="0">
        <references count="4">
          <reference field="1" count="1" selected="0">
            <x v="3"/>
          </reference>
          <reference field="2" count="1" selected="0">
            <x v="0"/>
          </reference>
          <reference field="3" count="1" selected="0">
            <x v="29"/>
          </reference>
          <reference field="6" count="1">
            <x v="2"/>
          </reference>
        </references>
      </pivotArea>
    </format>
    <format dxfId="11270">
      <pivotArea dataOnly="0" labelOnly="1" fieldPosition="0">
        <references count="4">
          <reference field="1" count="1" selected="0">
            <x v="3"/>
          </reference>
          <reference field="2" count="1" selected="0">
            <x v="1"/>
          </reference>
          <reference field="3" count="1" selected="0">
            <x v="19"/>
          </reference>
          <reference field="6" count="1">
            <x v="2"/>
          </reference>
        </references>
      </pivotArea>
    </format>
    <format dxfId="11269">
      <pivotArea dataOnly="0" labelOnly="1" fieldPosition="0">
        <references count="4">
          <reference field="1" count="1" selected="0">
            <x v="3"/>
          </reference>
          <reference field="2" count="1" selected="0">
            <x v="1"/>
          </reference>
          <reference field="3" count="1" selected="0">
            <x v="21"/>
          </reference>
          <reference field="6" count="1">
            <x v="2"/>
          </reference>
        </references>
      </pivotArea>
    </format>
    <format dxfId="11268">
      <pivotArea dataOnly="0" labelOnly="1" fieldPosition="0">
        <references count="4">
          <reference field="1" count="1" selected="0">
            <x v="3"/>
          </reference>
          <reference field="2" count="1" selected="0">
            <x v="1"/>
          </reference>
          <reference field="3" count="1" selected="0">
            <x v="111"/>
          </reference>
          <reference field="6" count="1">
            <x v="2"/>
          </reference>
        </references>
      </pivotArea>
    </format>
    <format dxfId="11267">
      <pivotArea dataOnly="0" labelOnly="1" fieldPosition="0">
        <references count="4">
          <reference field="1" count="1" selected="0">
            <x v="3"/>
          </reference>
          <reference field="2" count="1" selected="0">
            <x v="9"/>
          </reference>
          <reference field="3" count="1" selected="0">
            <x v="77"/>
          </reference>
          <reference field="6" count="1">
            <x v="2"/>
          </reference>
        </references>
      </pivotArea>
    </format>
    <format dxfId="11266">
      <pivotArea dataOnly="0" labelOnly="1" fieldPosition="0">
        <references count="4">
          <reference field="1" count="1" selected="0">
            <x v="3"/>
          </reference>
          <reference field="2" count="1" selected="0">
            <x v="12"/>
          </reference>
          <reference field="3" count="1" selected="0">
            <x v="20"/>
          </reference>
          <reference field="6" count="1">
            <x v="2"/>
          </reference>
        </references>
      </pivotArea>
    </format>
    <format dxfId="11265">
      <pivotArea dataOnly="0" labelOnly="1" fieldPosition="0">
        <references count="4">
          <reference field="1" count="1" selected="0">
            <x v="3"/>
          </reference>
          <reference field="2" count="1" selected="0">
            <x v="14"/>
          </reference>
          <reference field="3" count="1" selected="0">
            <x v="0"/>
          </reference>
          <reference field="6" count="1">
            <x v="2"/>
          </reference>
        </references>
      </pivotArea>
    </format>
    <format dxfId="11264">
      <pivotArea dataOnly="0" labelOnly="1" fieldPosition="0">
        <references count="4">
          <reference field="1" count="1" selected="0">
            <x v="3"/>
          </reference>
          <reference field="2" count="1" selected="0">
            <x v="14"/>
          </reference>
          <reference field="3" count="1" selected="0">
            <x v="12"/>
          </reference>
          <reference field="6" count="2">
            <x v="1"/>
            <x v="2"/>
          </reference>
        </references>
      </pivotArea>
    </format>
    <format dxfId="11263">
      <pivotArea dataOnly="0" labelOnly="1" fieldPosition="0">
        <references count="4">
          <reference field="1" count="1" selected="0">
            <x v="3"/>
          </reference>
          <reference field="2" count="1" selected="0">
            <x v="14"/>
          </reference>
          <reference field="3" count="1" selected="0">
            <x v="49"/>
          </reference>
          <reference field="6" count="1">
            <x v="2"/>
          </reference>
        </references>
      </pivotArea>
    </format>
    <format dxfId="11262">
      <pivotArea dataOnly="0" labelOnly="1" fieldPosition="0">
        <references count="4">
          <reference field="1" count="1" selected="0">
            <x v="3"/>
          </reference>
          <reference field="2" count="1" selected="0">
            <x v="14"/>
          </reference>
          <reference field="3" count="1" selected="0">
            <x v="64"/>
          </reference>
          <reference field="6" count="1">
            <x v="1"/>
          </reference>
        </references>
      </pivotArea>
    </format>
    <format dxfId="11261">
      <pivotArea dataOnly="0" labelOnly="1" fieldPosition="0">
        <references count="4">
          <reference field="1" count="1" selected="0">
            <x v="3"/>
          </reference>
          <reference field="2" count="1" selected="0">
            <x v="14"/>
          </reference>
          <reference field="3" count="1" selected="0">
            <x v="65"/>
          </reference>
          <reference field="6" count="1">
            <x v="2"/>
          </reference>
        </references>
      </pivotArea>
    </format>
    <format dxfId="11260">
      <pivotArea dataOnly="0" labelOnly="1" fieldPosition="0">
        <references count="4">
          <reference field="1" count="1" selected="0">
            <x v="3"/>
          </reference>
          <reference field="2" count="1" selected="0">
            <x v="14"/>
          </reference>
          <reference field="3" count="1" selected="0">
            <x v="69"/>
          </reference>
          <reference field="6" count="1">
            <x v="2"/>
          </reference>
        </references>
      </pivotArea>
    </format>
    <format dxfId="11259">
      <pivotArea dataOnly="0" labelOnly="1" fieldPosition="0">
        <references count="4">
          <reference field="1" count="1" selected="0">
            <x v="3"/>
          </reference>
          <reference field="2" count="1" selected="0">
            <x v="14"/>
          </reference>
          <reference field="3" count="1" selected="0">
            <x v="80"/>
          </reference>
          <reference field="6" count="1">
            <x v="2"/>
          </reference>
        </references>
      </pivotArea>
    </format>
    <format dxfId="11258">
      <pivotArea dataOnly="0" labelOnly="1" fieldPosition="0">
        <references count="4">
          <reference field="1" count="1" selected="0">
            <x v="3"/>
          </reference>
          <reference field="2" count="1" selected="0">
            <x v="14"/>
          </reference>
          <reference field="3" count="1" selected="0">
            <x v="84"/>
          </reference>
          <reference field="6" count="1">
            <x v="2"/>
          </reference>
        </references>
      </pivotArea>
    </format>
    <format dxfId="11257">
      <pivotArea dataOnly="0" labelOnly="1" fieldPosition="0">
        <references count="4">
          <reference field="1" count="1" selected="0">
            <x v="3"/>
          </reference>
          <reference field="2" count="1" selected="0">
            <x v="14"/>
          </reference>
          <reference field="3" count="1" selected="0">
            <x v="88"/>
          </reference>
          <reference field="6" count="2">
            <x v="1"/>
            <x v="2"/>
          </reference>
        </references>
      </pivotArea>
    </format>
    <format dxfId="11256">
      <pivotArea dataOnly="0" labelOnly="1" fieldPosition="0">
        <references count="4">
          <reference field="1" count="1" selected="0">
            <x v="3"/>
          </reference>
          <reference field="2" count="1" selected="0">
            <x v="14"/>
          </reference>
          <reference field="3" count="1" selected="0">
            <x v="99"/>
          </reference>
          <reference field="6" count="2">
            <x v="1"/>
            <x v="2"/>
          </reference>
        </references>
      </pivotArea>
    </format>
    <format dxfId="11255">
      <pivotArea dataOnly="0" labelOnly="1" fieldPosition="0">
        <references count="4">
          <reference field="1" count="1" selected="0">
            <x v="3"/>
          </reference>
          <reference field="2" count="1" selected="0">
            <x v="14"/>
          </reference>
          <reference field="3" count="1" selected="0">
            <x v="106"/>
          </reference>
          <reference field="6" count="1">
            <x v="2"/>
          </reference>
        </references>
      </pivotArea>
    </format>
    <format dxfId="11254">
      <pivotArea dataOnly="0" labelOnly="1" fieldPosition="0">
        <references count="4">
          <reference field="1" count="1" selected="0">
            <x v="3"/>
          </reference>
          <reference field="2" count="1" selected="0">
            <x v="14"/>
          </reference>
          <reference field="3" count="1" selected="0">
            <x v="114"/>
          </reference>
          <reference field="6" count="1">
            <x v="2"/>
          </reference>
        </references>
      </pivotArea>
    </format>
    <format dxfId="11253">
      <pivotArea dataOnly="0" labelOnly="1" fieldPosition="0">
        <references count="4">
          <reference field="1" count="1" selected="0">
            <x v="3"/>
          </reference>
          <reference field="2" count="1" selected="0">
            <x v="16"/>
          </reference>
          <reference field="3" count="1" selected="0">
            <x v="103"/>
          </reference>
          <reference field="6" count="2">
            <x v="1"/>
            <x v="2"/>
          </reference>
        </references>
      </pivotArea>
    </format>
    <format dxfId="11252">
      <pivotArea dataOnly="0" labelOnly="1" fieldPosition="0">
        <references count="4">
          <reference field="1" count="1" selected="0">
            <x v="4"/>
          </reference>
          <reference field="2" count="1" selected="0">
            <x v="0"/>
          </reference>
          <reference field="3" count="1" selected="0">
            <x v="0"/>
          </reference>
          <reference field="6" count="2">
            <x v="1"/>
            <x v="2"/>
          </reference>
        </references>
      </pivotArea>
    </format>
    <format dxfId="11251">
      <pivotArea dataOnly="0" labelOnly="1" fieldPosition="0">
        <references count="4">
          <reference field="1" count="1" selected="0">
            <x v="4"/>
          </reference>
          <reference field="2" count="1" selected="0">
            <x v="0"/>
          </reference>
          <reference field="3" count="1" selected="0">
            <x v="5"/>
          </reference>
          <reference field="6" count="1">
            <x v="2"/>
          </reference>
        </references>
      </pivotArea>
    </format>
    <format dxfId="11250">
      <pivotArea dataOnly="0" labelOnly="1" fieldPosition="0">
        <references count="4">
          <reference field="1" count="1" selected="0">
            <x v="4"/>
          </reference>
          <reference field="2" count="1" selected="0">
            <x v="0"/>
          </reference>
          <reference field="3" count="1" selected="0">
            <x v="8"/>
          </reference>
          <reference field="6" count="1">
            <x v="0"/>
          </reference>
        </references>
      </pivotArea>
    </format>
    <format dxfId="11249">
      <pivotArea dataOnly="0" labelOnly="1" fieldPosition="0">
        <references count="4">
          <reference field="1" count="1" selected="0">
            <x v="4"/>
          </reference>
          <reference field="2" count="1" selected="0">
            <x v="0"/>
          </reference>
          <reference field="3" count="1" selected="0">
            <x v="13"/>
          </reference>
          <reference field="6" count="1">
            <x v="2"/>
          </reference>
        </references>
      </pivotArea>
    </format>
    <format dxfId="11248">
      <pivotArea dataOnly="0" labelOnly="1" fieldPosition="0">
        <references count="4">
          <reference field="1" count="1" selected="0">
            <x v="4"/>
          </reference>
          <reference field="2" count="1" selected="0">
            <x v="0"/>
          </reference>
          <reference field="3" count="1" selected="0">
            <x v="29"/>
          </reference>
          <reference field="6" count="3">
            <x v="0"/>
            <x v="1"/>
            <x v="2"/>
          </reference>
        </references>
      </pivotArea>
    </format>
    <format dxfId="11247">
      <pivotArea dataOnly="0" labelOnly="1" fieldPosition="0">
        <references count="4">
          <reference field="1" count="1" selected="0">
            <x v="4"/>
          </reference>
          <reference field="2" count="1" selected="0">
            <x v="0"/>
          </reference>
          <reference field="3" count="1" selected="0">
            <x v="51"/>
          </reference>
          <reference field="6" count="2">
            <x v="0"/>
            <x v="1"/>
          </reference>
        </references>
      </pivotArea>
    </format>
    <format dxfId="11246">
      <pivotArea dataOnly="0" labelOnly="1" fieldPosition="0">
        <references count="4">
          <reference field="1" count="1" selected="0">
            <x v="4"/>
          </reference>
          <reference field="2" count="1" selected="0">
            <x v="0"/>
          </reference>
          <reference field="3" count="1" selected="0">
            <x v="112"/>
          </reference>
          <reference field="6" count="1">
            <x v="0"/>
          </reference>
        </references>
      </pivotArea>
    </format>
    <format dxfId="11245">
      <pivotArea dataOnly="0" labelOnly="1" fieldPosition="0">
        <references count="4">
          <reference field="1" count="1" selected="0">
            <x v="4"/>
          </reference>
          <reference field="2" count="1" selected="0">
            <x v="1"/>
          </reference>
          <reference field="3" count="1" selected="0">
            <x v="9"/>
          </reference>
          <reference field="6" count="1">
            <x v="2"/>
          </reference>
        </references>
      </pivotArea>
    </format>
    <format dxfId="11244">
      <pivotArea dataOnly="0" labelOnly="1" fieldPosition="0">
        <references count="4">
          <reference field="1" count="1" selected="0">
            <x v="4"/>
          </reference>
          <reference field="2" count="1" selected="0">
            <x v="1"/>
          </reference>
          <reference field="3" count="1" selected="0">
            <x v="19"/>
          </reference>
          <reference field="6" count="2">
            <x v="1"/>
            <x v="2"/>
          </reference>
        </references>
      </pivotArea>
    </format>
    <format dxfId="11243">
      <pivotArea dataOnly="0" labelOnly="1" fieldPosition="0">
        <references count="4">
          <reference field="1" count="1" selected="0">
            <x v="4"/>
          </reference>
          <reference field="2" count="1" selected="0">
            <x v="1"/>
          </reference>
          <reference field="3" count="1" selected="0">
            <x v="22"/>
          </reference>
          <reference field="6" count="1">
            <x v="2"/>
          </reference>
        </references>
      </pivotArea>
    </format>
    <format dxfId="11242">
      <pivotArea dataOnly="0" labelOnly="1" fieldPosition="0">
        <references count="4">
          <reference field="1" count="1" selected="0">
            <x v="4"/>
          </reference>
          <reference field="2" count="1" selected="0">
            <x v="1"/>
          </reference>
          <reference field="3" count="1" selected="0">
            <x v="25"/>
          </reference>
          <reference field="6" count="1">
            <x v="2"/>
          </reference>
        </references>
      </pivotArea>
    </format>
    <format dxfId="11241">
      <pivotArea dataOnly="0" labelOnly="1" fieldPosition="0">
        <references count="4">
          <reference field="1" count="1" selected="0">
            <x v="4"/>
          </reference>
          <reference field="2" count="1" selected="0">
            <x v="1"/>
          </reference>
          <reference field="3" count="1" selected="0">
            <x v="48"/>
          </reference>
          <reference field="6" count="1">
            <x v="2"/>
          </reference>
        </references>
      </pivotArea>
    </format>
    <format dxfId="11240">
      <pivotArea dataOnly="0" labelOnly="1" fieldPosition="0">
        <references count="4">
          <reference field="1" count="1" selected="0">
            <x v="4"/>
          </reference>
          <reference field="2" count="1" selected="0">
            <x v="1"/>
          </reference>
          <reference field="3" count="1" selected="0">
            <x v="93"/>
          </reference>
          <reference field="6" count="2">
            <x v="1"/>
            <x v="2"/>
          </reference>
        </references>
      </pivotArea>
    </format>
    <format dxfId="11239">
      <pivotArea dataOnly="0" labelOnly="1" fieldPosition="0">
        <references count="4">
          <reference field="1" count="1" selected="0">
            <x v="4"/>
          </reference>
          <reference field="2" count="1" selected="0">
            <x v="1"/>
          </reference>
          <reference field="3" count="1" selected="0">
            <x v="111"/>
          </reference>
          <reference field="6" count="2">
            <x v="0"/>
            <x v="2"/>
          </reference>
        </references>
      </pivotArea>
    </format>
    <format dxfId="11238">
      <pivotArea dataOnly="0" labelOnly="1" fieldPosition="0">
        <references count="4">
          <reference field="1" count="1" selected="0">
            <x v="4"/>
          </reference>
          <reference field="2" count="1" selected="0">
            <x v="2"/>
          </reference>
          <reference field="3" count="1" selected="0">
            <x v="68"/>
          </reference>
          <reference field="6" count="1">
            <x v="1"/>
          </reference>
        </references>
      </pivotArea>
    </format>
    <format dxfId="11237">
      <pivotArea dataOnly="0" labelOnly="1" fieldPosition="0">
        <references count="4">
          <reference field="1" count="1" selected="0">
            <x v="4"/>
          </reference>
          <reference field="2" count="1" selected="0">
            <x v="2"/>
          </reference>
          <reference field="3" count="1" selected="0">
            <x v="86"/>
          </reference>
          <reference field="6" count="1">
            <x v="1"/>
          </reference>
        </references>
      </pivotArea>
    </format>
    <format dxfId="11236">
      <pivotArea dataOnly="0" labelOnly="1" fieldPosition="0">
        <references count="4">
          <reference field="1" count="1" selected="0">
            <x v="4"/>
          </reference>
          <reference field="2" count="1" selected="0">
            <x v="3"/>
          </reference>
          <reference field="3" count="1" selected="0">
            <x v="24"/>
          </reference>
          <reference field="6" count="2">
            <x v="1"/>
            <x v="2"/>
          </reference>
        </references>
      </pivotArea>
    </format>
    <format dxfId="11235">
      <pivotArea dataOnly="0" labelOnly="1" fieldPosition="0">
        <references count="4">
          <reference field="1" count="1" selected="0">
            <x v="4"/>
          </reference>
          <reference field="2" count="1" selected="0">
            <x v="3"/>
          </reference>
          <reference field="3" count="1" selected="0">
            <x v="101"/>
          </reference>
          <reference field="6" count="2">
            <x v="1"/>
            <x v="2"/>
          </reference>
        </references>
      </pivotArea>
    </format>
    <format dxfId="11234">
      <pivotArea dataOnly="0" labelOnly="1" fieldPosition="0">
        <references count="4">
          <reference field="1" count="1" selected="0">
            <x v="4"/>
          </reference>
          <reference field="2" count="1" selected="0">
            <x v="4"/>
          </reference>
          <reference field="3" count="1" selected="0">
            <x v="33"/>
          </reference>
          <reference field="6" count="2">
            <x v="0"/>
            <x v="1"/>
          </reference>
        </references>
      </pivotArea>
    </format>
    <format dxfId="11233">
      <pivotArea dataOnly="0" labelOnly="1" fieldPosition="0">
        <references count="4">
          <reference field="1" count="1" selected="0">
            <x v="4"/>
          </reference>
          <reference field="2" count="1" selected="0">
            <x v="5"/>
          </reference>
          <reference field="3" count="1" selected="0">
            <x v="60"/>
          </reference>
          <reference field="6" count="1">
            <x v="2"/>
          </reference>
        </references>
      </pivotArea>
    </format>
    <format dxfId="11232">
      <pivotArea dataOnly="0" labelOnly="1" fieldPosition="0">
        <references count="4">
          <reference field="1" count="1" selected="0">
            <x v="4"/>
          </reference>
          <reference field="2" count="1" selected="0">
            <x v="5"/>
          </reference>
          <reference field="3" count="1" selected="0">
            <x v="87"/>
          </reference>
          <reference field="6" count="1">
            <x v="2"/>
          </reference>
        </references>
      </pivotArea>
    </format>
    <format dxfId="11231">
      <pivotArea dataOnly="0" labelOnly="1" fieldPosition="0">
        <references count="4">
          <reference field="1" count="1" selected="0">
            <x v="4"/>
          </reference>
          <reference field="2" count="1" selected="0">
            <x v="6"/>
          </reference>
          <reference field="3" count="1" selected="0">
            <x v="91"/>
          </reference>
          <reference field="6" count="2">
            <x v="0"/>
            <x v="2"/>
          </reference>
        </references>
      </pivotArea>
    </format>
    <format dxfId="11230">
      <pivotArea dataOnly="0" labelOnly="1" fieldPosition="0">
        <references count="4">
          <reference field="1" count="1" selected="0">
            <x v="4"/>
          </reference>
          <reference field="2" count="1" selected="0">
            <x v="9"/>
          </reference>
          <reference field="3" count="1" selected="0">
            <x v="6"/>
          </reference>
          <reference field="6" count="1">
            <x v="0"/>
          </reference>
        </references>
      </pivotArea>
    </format>
    <format dxfId="11229">
      <pivotArea dataOnly="0" labelOnly="1" fieldPosition="0">
        <references count="4">
          <reference field="1" count="1" selected="0">
            <x v="4"/>
          </reference>
          <reference field="2" count="1" selected="0">
            <x v="9"/>
          </reference>
          <reference field="3" count="1" selected="0">
            <x v="39"/>
          </reference>
          <reference field="6" count="1">
            <x v="0"/>
          </reference>
        </references>
      </pivotArea>
    </format>
    <format dxfId="11228">
      <pivotArea dataOnly="0" labelOnly="1" fieldPosition="0">
        <references count="4">
          <reference field="1" count="1" selected="0">
            <x v="4"/>
          </reference>
          <reference field="2" count="1" selected="0">
            <x v="9"/>
          </reference>
          <reference field="3" count="1" selected="0">
            <x v="54"/>
          </reference>
          <reference field="6" count="1">
            <x v="2"/>
          </reference>
        </references>
      </pivotArea>
    </format>
    <format dxfId="11227">
      <pivotArea dataOnly="0" labelOnly="1" fieldPosition="0">
        <references count="4">
          <reference field="1" count="1" selected="0">
            <x v="4"/>
          </reference>
          <reference field="2" count="1" selected="0">
            <x v="9"/>
          </reference>
          <reference field="3" count="1" selected="0">
            <x v="77"/>
          </reference>
          <reference field="6" count="3">
            <x v="0"/>
            <x v="1"/>
            <x v="2"/>
          </reference>
        </references>
      </pivotArea>
    </format>
    <format dxfId="11226">
      <pivotArea dataOnly="0" labelOnly="1" fieldPosition="0">
        <references count="4">
          <reference field="1" count="1" selected="0">
            <x v="4"/>
          </reference>
          <reference field="2" count="1" selected="0">
            <x v="9"/>
          </reference>
          <reference field="3" count="1" selected="0">
            <x v="78"/>
          </reference>
          <reference field="6" count="1">
            <x v="2"/>
          </reference>
        </references>
      </pivotArea>
    </format>
    <format dxfId="11225">
      <pivotArea dataOnly="0" labelOnly="1" fieldPosition="0">
        <references count="4">
          <reference field="1" count="1" selected="0">
            <x v="4"/>
          </reference>
          <reference field="2" count="1" selected="0">
            <x v="10"/>
          </reference>
          <reference field="3" count="1" selected="0">
            <x v="4"/>
          </reference>
          <reference field="6" count="3">
            <x v="0"/>
            <x v="1"/>
            <x v="2"/>
          </reference>
        </references>
      </pivotArea>
    </format>
    <format dxfId="11224">
      <pivotArea dataOnly="0" labelOnly="1" fieldPosition="0">
        <references count="4">
          <reference field="1" count="1" selected="0">
            <x v="4"/>
          </reference>
          <reference field="2" count="1" selected="0">
            <x v="10"/>
          </reference>
          <reference field="3" count="1" selected="0">
            <x v="81"/>
          </reference>
          <reference field="6" count="3">
            <x v="0"/>
            <x v="1"/>
            <x v="2"/>
          </reference>
        </references>
      </pivotArea>
    </format>
    <format dxfId="11223">
      <pivotArea dataOnly="0" labelOnly="1" fieldPosition="0">
        <references count="4">
          <reference field="1" count="1" selected="0">
            <x v="4"/>
          </reference>
          <reference field="2" count="1" selected="0">
            <x v="11"/>
          </reference>
          <reference field="3" count="1" selected="0">
            <x v="55"/>
          </reference>
          <reference field="6" count="3">
            <x v="0"/>
            <x v="1"/>
            <x v="2"/>
          </reference>
        </references>
      </pivotArea>
    </format>
    <format dxfId="11222">
      <pivotArea dataOnly="0" labelOnly="1" fieldPosition="0">
        <references count="4">
          <reference field="1" count="1" selected="0">
            <x v="4"/>
          </reference>
          <reference field="2" count="1" selected="0">
            <x v="13"/>
          </reference>
          <reference field="3" count="1" selected="0">
            <x v="17"/>
          </reference>
          <reference field="6" count="1">
            <x v="2"/>
          </reference>
        </references>
      </pivotArea>
    </format>
    <format dxfId="11221">
      <pivotArea dataOnly="0" labelOnly="1" fieldPosition="0">
        <references count="4">
          <reference field="1" count="1" selected="0">
            <x v="4"/>
          </reference>
          <reference field="2" count="1" selected="0">
            <x v="13"/>
          </reference>
          <reference field="3" count="1" selected="0">
            <x v="30"/>
          </reference>
          <reference field="6" count="1">
            <x v="2"/>
          </reference>
        </references>
      </pivotArea>
    </format>
    <format dxfId="11220">
      <pivotArea dataOnly="0" labelOnly="1" fieldPosition="0">
        <references count="4">
          <reference field="1" count="1" selected="0">
            <x v="4"/>
          </reference>
          <reference field="2" count="1" selected="0">
            <x v="13"/>
          </reference>
          <reference field="3" count="1" selected="0">
            <x v="31"/>
          </reference>
          <reference field="6" count="2">
            <x v="1"/>
            <x v="2"/>
          </reference>
        </references>
      </pivotArea>
    </format>
    <format dxfId="11219">
      <pivotArea dataOnly="0" labelOnly="1" fieldPosition="0">
        <references count="4">
          <reference field="1" count="1" selected="0">
            <x v="4"/>
          </reference>
          <reference field="2" count="1" selected="0">
            <x v="13"/>
          </reference>
          <reference field="3" count="1" selected="0">
            <x v="47"/>
          </reference>
          <reference field="6" count="1">
            <x v="2"/>
          </reference>
        </references>
      </pivotArea>
    </format>
    <format dxfId="11218">
      <pivotArea dataOnly="0" labelOnly="1" fieldPosition="0">
        <references count="4">
          <reference field="1" count="1" selected="0">
            <x v="4"/>
          </reference>
          <reference field="2" count="1" selected="0">
            <x v="13"/>
          </reference>
          <reference field="3" count="1" selected="0">
            <x v="57"/>
          </reference>
          <reference field="6" count="1">
            <x v="2"/>
          </reference>
        </references>
      </pivotArea>
    </format>
    <format dxfId="11217">
      <pivotArea dataOnly="0" labelOnly="1" fieldPosition="0">
        <references count="4">
          <reference field="1" count="1" selected="0">
            <x v="4"/>
          </reference>
          <reference field="2" count="1" selected="0">
            <x v="13"/>
          </reference>
          <reference field="3" count="1" selected="0">
            <x v="61"/>
          </reference>
          <reference field="6" count="1">
            <x v="2"/>
          </reference>
        </references>
      </pivotArea>
    </format>
    <format dxfId="11216">
      <pivotArea dataOnly="0" labelOnly="1" fieldPosition="0">
        <references count="4">
          <reference field="1" count="1" selected="0">
            <x v="4"/>
          </reference>
          <reference field="2" count="1" selected="0">
            <x v="13"/>
          </reference>
          <reference field="3" count="1" selected="0">
            <x v="70"/>
          </reference>
          <reference field="6" count="1">
            <x v="2"/>
          </reference>
        </references>
      </pivotArea>
    </format>
    <format dxfId="11215">
      <pivotArea dataOnly="0" labelOnly="1" fieldPosition="0">
        <references count="4">
          <reference field="1" count="1" selected="0">
            <x v="4"/>
          </reference>
          <reference field="2" count="1" selected="0">
            <x v="13"/>
          </reference>
          <reference field="3" count="1" selected="0">
            <x v="89"/>
          </reference>
          <reference field="6" count="1">
            <x v="2"/>
          </reference>
        </references>
      </pivotArea>
    </format>
    <format dxfId="11214">
      <pivotArea dataOnly="0" labelOnly="1" fieldPosition="0">
        <references count="4">
          <reference field="1" count="1" selected="0">
            <x v="4"/>
          </reference>
          <reference field="2" count="1" selected="0">
            <x v="13"/>
          </reference>
          <reference field="3" count="1" selected="0">
            <x v="92"/>
          </reference>
          <reference field="6" count="1">
            <x v="2"/>
          </reference>
        </references>
      </pivotArea>
    </format>
    <format dxfId="11213">
      <pivotArea dataOnly="0" labelOnly="1" fieldPosition="0">
        <references count="4">
          <reference field="1" count="1" selected="0">
            <x v="4"/>
          </reference>
          <reference field="2" count="1" selected="0">
            <x v="15"/>
          </reference>
          <reference field="3" count="1" selected="0">
            <x v="41"/>
          </reference>
          <reference field="6" count="2">
            <x v="0"/>
            <x v="1"/>
          </reference>
        </references>
      </pivotArea>
    </format>
    <format dxfId="11212">
      <pivotArea dataOnly="0" labelOnly="1" fieldPosition="0">
        <references count="4">
          <reference field="1" count="1" selected="0">
            <x v="4"/>
          </reference>
          <reference field="2" count="1" selected="0">
            <x v="15"/>
          </reference>
          <reference field="3" count="1" selected="0">
            <x v="73"/>
          </reference>
          <reference field="6" count="1">
            <x v="2"/>
          </reference>
        </references>
      </pivotArea>
    </format>
    <format dxfId="11211">
      <pivotArea dataOnly="0" labelOnly="1" fieldPosition="0">
        <references count="4">
          <reference field="1" count="1" selected="0">
            <x v="4"/>
          </reference>
          <reference field="2" count="1" selected="0">
            <x v="16"/>
          </reference>
          <reference field="3" count="1" selected="0">
            <x v="103"/>
          </reference>
          <reference field="6" count="3">
            <x v="0"/>
            <x v="1"/>
            <x v="2"/>
          </reference>
        </references>
      </pivotArea>
    </format>
    <format dxfId="11210">
      <pivotArea dataOnly="0" labelOnly="1" fieldPosition="0">
        <references count="4">
          <reference field="1" count="1" selected="0">
            <x v="4"/>
          </reference>
          <reference field="2" count="1" selected="0">
            <x v="20"/>
          </reference>
          <reference field="3" count="1" selected="0">
            <x v="45"/>
          </reference>
          <reference field="6" count="1">
            <x v="2"/>
          </reference>
        </references>
      </pivotArea>
    </format>
    <format dxfId="11209">
      <pivotArea dataOnly="0" labelOnly="1" fieldPosition="0">
        <references count="4">
          <reference field="1" count="1" selected="0">
            <x v="5"/>
          </reference>
          <reference field="2" count="1" selected="0">
            <x v="0"/>
          </reference>
          <reference field="3" count="1" selected="0">
            <x v="0"/>
          </reference>
          <reference field="6" count="2">
            <x v="1"/>
            <x v="2"/>
          </reference>
        </references>
      </pivotArea>
    </format>
    <format dxfId="11208">
      <pivotArea dataOnly="0" labelOnly="1" fieldPosition="0">
        <references count="4">
          <reference field="1" count="1" selected="0">
            <x v="5"/>
          </reference>
          <reference field="2" count="1" selected="0">
            <x v="0"/>
          </reference>
          <reference field="3" count="1" selected="0">
            <x v="5"/>
          </reference>
          <reference field="6" count="1">
            <x v="2"/>
          </reference>
        </references>
      </pivotArea>
    </format>
    <format dxfId="11207">
      <pivotArea dataOnly="0" labelOnly="1" fieldPosition="0">
        <references count="4">
          <reference field="1" count="1" selected="0">
            <x v="5"/>
          </reference>
          <reference field="2" count="1" selected="0">
            <x v="0"/>
          </reference>
          <reference field="3" count="1" selected="0">
            <x v="8"/>
          </reference>
          <reference field="6" count="2">
            <x v="1"/>
            <x v="2"/>
          </reference>
        </references>
      </pivotArea>
    </format>
    <format dxfId="11206">
      <pivotArea dataOnly="0" labelOnly="1" fieldPosition="0">
        <references count="4">
          <reference field="1" count="1" selected="0">
            <x v="5"/>
          </reference>
          <reference field="2" count="1" selected="0">
            <x v="0"/>
          </reference>
          <reference field="3" count="1" selected="0">
            <x v="13"/>
          </reference>
          <reference field="6" count="1">
            <x v="2"/>
          </reference>
        </references>
      </pivotArea>
    </format>
    <format dxfId="11205">
      <pivotArea dataOnly="0" labelOnly="1" fieldPosition="0">
        <references count="4">
          <reference field="1" count="1" selected="0">
            <x v="5"/>
          </reference>
          <reference field="2" count="1" selected="0">
            <x v="0"/>
          </reference>
          <reference field="3" count="1" selected="0">
            <x v="29"/>
          </reference>
          <reference field="6" count="1">
            <x v="2"/>
          </reference>
        </references>
      </pivotArea>
    </format>
    <format dxfId="11204">
      <pivotArea dataOnly="0" labelOnly="1" fieldPosition="0">
        <references count="4">
          <reference field="1" count="1" selected="0">
            <x v="5"/>
          </reference>
          <reference field="2" count="1" selected="0">
            <x v="0"/>
          </reference>
          <reference field="3" count="1" selected="0">
            <x v="51"/>
          </reference>
          <reference field="6" count="1">
            <x v="2"/>
          </reference>
        </references>
      </pivotArea>
    </format>
    <format dxfId="11203">
      <pivotArea dataOnly="0" labelOnly="1" fieldPosition="0">
        <references count="4">
          <reference field="1" count="1" selected="0">
            <x v="5"/>
          </reference>
          <reference field="2" count="1" selected="0">
            <x v="0"/>
          </reference>
          <reference field="3" count="1" selected="0">
            <x v="113"/>
          </reference>
          <reference field="6" count="1">
            <x v="2"/>
          </reference>
        </references>
      </pivotArea>
    </format>
    <format dxfId="11202">
      <pivotArea dataOnly="0" labelOnly="1" fieldPosition="0">
        <references count="4">
          <reference field="1" count="1" selected="0">
            <x v="5"/>
          </reference>
          <reference field="2" count="1" selected="0">
            <x v="0"/>
          </reference>
          <reference field="3" count="1" selected="0">
            <x v="115"/>
          </reference>
          <reference field="6" count="2">
            <x v="1"/>
            <x v="2"/>
          </reference>
        </references>
      </pivotArea>
    </format>
    <format dxfId="11201">
      <pivotArea dataOnly="0" labelOnly="1" fieldPosition="0">
        <references count="4">
          <reference field="1" count="1" selected="0">
            <x v="5"/>
          </reference>
          <reference field="2" count="1" selected="0">
            <x v="1"/>
          </reference>
          <reference field="3" count="1" selected="0">
            <x v="9"/>
          </reference>
          <reference field="6" count="1">
            <x v="2"/>
          </reference>
        </references>
      </pivotArea>
    </format>
    <format dxfId="11200">
      <pivotArea dataOnly="0" labelOnly="1" fieldPosition="0">
        <references count="4">
          <reference field="1" count="1" selected="0">
            <x v="5"/>
          </reference>
          <reference field="2" count="1" selected="0">
            <x v="1"/>
          </reference>
          <reference field="3" count="1" selected="0">
            <x v="19"/>
          </reference>
          <reference field="6" count="2">
            <x v="1"/>
            <x v="2"/>
          </reference>
        </references>
      </pivotArea>
    </format>
    <format dxfId="11199">
      <pivotArea dataOnly="0" labelOnly="1" fieldPosition="0">
        <references count="4">
          <reference field="1" count="1" selected="0">
            <x v="5"/>
          </reference>
          <reference field="2" count="1" selected="0">
            <x v="1"/>
          </reference>
          <reference field="3" count="1" selected="0">
            <x v="22"/>
          </reference>
          <reference field="6" count="1">
            <x v="2"/>
          </reference>
        </references>
      </pivotArea>
    </format>
    <format dxfId="11198">
      <pivotArea dataOnly="0" labelOnly="1" fieldPosition="0">
        <references count="4">
          <reference field="1" count="1" selected="0">
            <x v="5"/>
          </reference>
          <reference field="2" count="1" selected="0">
            <x v="1"/>
          </reference>
          <reference field="3" count="1" selected="0">
            <x v="44"/>
          </reference>
          <reference field="6" count="1">
            <x v="2"/>
          </reference>
        </references>
      </pivotArea>
    </format>
    <format dxfId="11197">
      <pivotArea dataOnly="0" labelOnly="1" fieldPosition="0">
        <references count="4">
          <reference field="1" count="1" selected="0">
            <x v="5"/>
          </reference>
          <reference field="2" count="1" selected="0">
            <x v="1"/>
          </reference>
          <reference field="3" count="1" selected="0">
            <x v="48"/>
          </reference>
          <reference field="6" count="1">
            <x v="2"/>
          </reference>
        </references>
      </pivotArea>
    </format>
    <format dxfId="11196">
      <pivotArea dataOnly="0" labelOnly="1" fieldPosition="0">
        <references count="4">
          <reference field="1" count="1" selected="0">
            <x v="5"/>
          </reference>
          <reference field="2" count="1" selected="0">
            <x v="1"/>
          </reference>
          <reference field="3" count="1" selected="0">
            <x v="74"/>
          </reference>
          <reference field="6" count="1">
            <x v="2"/>
          </reference>
        </references>
      </pivotArea>
    </format>
    <format dxfId="11195">
      <pivotArea dataOnly="0" labelOnly="1" fieldPosition="0">
        <references count="4">
          <reference field="1" count="1" selected="0">
            <x v="5"/>
          </reference>
          <reference field="2" count="1" selected="0">
            <x v="1"/>
          </reference>
          <reference field="3" count="1" selected="0">
            <x v="93"/>
          </reference>
          <reference field="6" count="2">
            <x v="1"/>
            <x v="2"/>
          </reference>
        </references>
      </pivotArea>
    </format>
    <format dxfId="11194">
      <pivotArea dataOnly="0" labelOnly="1" fieldPosition="0">
        <references count="4">
          <reference field="1" count="1" selected="0">
            <x v="5"/>
          </reference>
          <reference field="2" count="1" selected="0">
            <x v="1"/>
          </reference>
          <reference field="3" count="1" selected="0">
            <x v="111"/>
          </reference>
          <reference field="6" count="2">
            <x v="0"/>
            <x v="2"/>
          </reference>
        </references>
      </pivotArea>
    </format>
    <format dxfId="11193">
      <pivotArea dataOnly="0" labelOnly="1" fieldPosition="0">
        <references count="4">
          <reference field="1" count="1" selected="0">
            <x v="5"/>
          </reference>
          <reference field="2" count="1" selected="0">
            <x v="2"/>
          </reference>
          <reference field="3" count="1" selected="0">
            <x v="15"/>
          </reference>
          <reference field="6" count="1">
            <x v="2"/>
          </reference>
        </references>
      </pivotArea>
    </format>
    <format dxfId="11192">
      <pivotArea dataOnly="0" labelOnly="1" fieldPosition="0">
        <references count="4">
          <reference field="1" count="1" selected="0">
            <x v="5"/>
          </reference>
          <reference field="2" count="1" selected="0">
            <x v="2"/>
          </reference>
          <reference field="3" count="1" selected="0">
            <x v="34"/>
          </reference>
          <reference field="6" count="1">
            <x v="2"/>
          </reference>
        </references>
      </pivotArea>
    </format>
    <format dxfId="11191">
      <pivotArea dataOnly="0" labelOnly="1" fieldPosition="0">
        <references count="4">
          <reference field="1" count="1" selected="0">
            <x v="5"/>
          </reference>
          <reference field="2" count="1" selected="0">
            <x v="2"/>
          </reference>
          <reference field="3" count="1" selected="0">
            <x v="42"/>
          </reference>
          <reference field="6" count="1">
            <x v="2"/>
          </reference>
        </references>
      </pivotArea>
    </format>
    <format dxfId="11190">
      <pivotArea dataOnly="0" labelOnly="1" fieldPosition="0">
        <references count="4">
          <reference field="1" count="1" selected="0">
            <x v="5"/>
          </reference>
          <reference field="2" count="1" selected="0">
            <x v="2"/>
          </reference>
          <reference field="3" count="1" selected="0">
            <x v="43"/>
          </reference>
          <reference field="6" count="1">
            <x v="2"/>
          </reference>
        </references>
      </pivotArea>
    </format>
    <format dxfId="11189">
      <pivotArea dataOnly="0" labelOnly="1" fieldPosition="0">
        <references count="4">
          <reference field="1" count="1" selected="0">
            <x v="5"/>
          </reference>
          <reference field="2" count="1" selected="0">
            <x v="2"/>
          </reference>
          <reference field="3" count="1" selected="0">
            <x v="68"/>
          </reference>
          <reference field="6" count="1">
            <x v="2"/>
          </reference>
        </references>
      </pivotArea>
    </format>
    <format dxfId="11188">
      <pivotArea dataOnly="0" labelOnly="1" fieldPosition="0">
        <references count="4">
          <reference field="1" count="1" selected="0">
            <x v="5"/>
          </reference>
          <reference field="2" count="1" selected="0">
            <x v="2"/>
          </reference>
          <reference field="3" count="1" selected="0">
            <x v="82"/>
          </reference>
          <reference field="6" count="1">
            <x v="2"/>
          </reference>
        </references>
      </pivotArea>
    </format>
    <format dxfId="11187">
      <pivotArea dataOnly="0" labelOnly="1" fieldPosition="0">
        <references count="4">
          <reference field="1" count="1" selected="0">
            <x v="5"/>
          </reference>
          <reference field="2" count="1" selected="0">
            <x v="5"/>
          </reference>
          <reference field="3" count="1" selected="0">
            <x v="60"/>
          </reference>
          <reference field="6" count="1">
            <x v="1"/>
          </reference>
        </references>
      </pivotArea>
    </format>
    <format dxfId="11186">
      <pivotArea dataOnly="0" labelOnly="1" fieldPosition="0">
        <references count="4">
          <reference field="1" count="1" selected="0">
            <x v="5"/>
          </reference>
          <reference field="2" count="1" selected="0">
            <x v="9"/>
          </reference>
          <reference field="3" count="1" selected="0">
            <x v="39"/>
          </reference>
          <reference field="6" count="1">
            <x v="2"/>
          </reference>
        </references>
      </pivotArea>
    </format>
    <format dxfId="11185">
      <pivotArea dataOnly="0" labelOnly="1" fieldPosition="0">
        <references count="4">
          <reference field="1" count="1" selected="0">
            <x v="5"/>
          </reference>
          <reference field="2" count="1" selected="0">
            <x v="9"/>
          </reference>
          <reference field="3" count="1" selected="0">
            <x v="77"/>
          </reference>
          <reference field="6" count="1">
            <x v="2"/>
          </reference>
        </references>
      </pivotArea>
    </format>
    <format dxfId="11184">
      <pivotArea dataOnly="0" labelOnly="1" fieldPosition="0">
        <references count="4">
          <reference field="1" count="1" selected="0">
            <x v="5"/>
          </reference>
          <reference field="2" count="1" selected="0">
            <x v="9"/>
          </reference>
          <reference field="3" count="1" selected="0">
            <x v="113"/>
          </reference>
          <reference field="6" count="1">
            <x v="2"/>
          </reference>
        </references>
      </pivotArea>
    </format>
    <format dxfId="11183">
      <pivotArea dataOnly="0" labelOnly="1" fieldPosition="0">
        <references count="4">
          <reference field="1" count="1" selected="0">
            <x v="5"/>
          </reference>
          <reference field="2" count="1" selected="0">
            <x v="10"/>
          </reference>
          <reference field="3" count="1" selected="0">
            <x v="4"/>
          </reference>
          <reference field="6" count="2">
            <x v="1"/>
            <x v="2"/>
          </reference>
        </references>
      </pivotArea>
    </format>
    <format dxfId="11182">
      <pivotArea dataOnly="0" labelOnly="1" fieldPosition="0">
        <references count="4">
          <reference field="1" count="1" selected="0">
            <x v="5"/>
          </reference>
          <reference field="2" count="1" selected="0">
            <x v="10"/>
          </reference>
          <reference field="3" count="1" selected="0">
            <x v="81"/>
          </reference>
          <reference field="6" count="2">
            <x v="1"/>
            <x v="2"/>
          </reference>
        </references>
      </pivotArea>
    </format>
    <format dxfId="11181">
      <pivotArea dataOnly="0" labelOnly="1" fieldPosition="0">
        <references count="4">
          <reference field="1" count="1" selected="0">
            <x v="5"/>
          </reference>
          <reference field="2" count="1" selected="0">
            <x v="11"/>
          </reference>
          <reference field="3" count="1" selected="0">
            <x v="55"/>
          </reference>
          <reference field="6" count="3">
            <x v="0"/>
            <x v="1"/>
            <x v="2"/>
          </reference>
        </references>
      </pivotArea>
    </format>
    <format dxfId="11180">
      <pivotArea dataOnly="0" labelOnly="1" fieldPosition="0">
        <references count="4">
          <reference field="1" count="1" selected="0">
            <x v="5"/>
          </reference>
          <reference field="2" count="1" selected="0">
            <x v="13"/>
          </reference>
          <reference field="3" count="1" selected="0">
            <x v="17"/>
          </reference>
          <reference field="6" count="1">
            <x v="2"/>
          </reference>
        </references>
      </pivotArea>
    </format>
    <format dxfId="11179">
      <pivotArea dataOnly="0" labelOnly="1" fieldPosition="0">
        <references count="4">
          <reference field="1" count="1" selected="0">
            <x v="5"/>
          </reference>
          <reference field="2" count="1" selected="0">
            <x v="13"/>
          </reference>
          <reference field="3" count="1" selected="0">
            <x v="30"/>
          </reference>
          <reference field="6" count="1">
            <x v="2"/>
          </reference>
        </references>
      </pivotArea>
    </format>
    <format dxfId="11178">
      <pivotArea dataOnly="0" labelOnly="1" fieldPosition="0">
        <references count="4">
          <reference field="1" count="1" selected="0">
            <x v="5"/>
          </reference>
          <reference field="2" count="1" selected="0">
            <x v="13"/>
          </reference>
          <reference field="3" count="1" selected="0">
            <x v="31"/>
          </reference>
          <reference field="6" count="2">
            <x v="1"/>
            <x v="2"/>
          </reference>
        </references>
      </pivotArea>
    </format>
    <format dxfId="11177">
      <pivotArea dataOnly="0" labelOnly="1" fieldPosition="0">
        <references count="4">
          <reference field="1" count="1" selected="0">
            <x v="5"/>
          </reference>
          <reference field="2" count="1" selected="0">
            <x v="13"/>
          </reference>
          <reference field="3" count="1" selected="0">
            <x v="32"/>
          </reference>
          <reference field="6" count="1">
            <x v="2"/>
          </reference>
        </references>
      </pivotArea>
    </format>
    <format dxfId="11176">
      <pivotArea dataOnly="0" labelOnly="1" fieldPosition="0">
        <references count="4">
          <reference field="1" count="1" selected="0">
            <x v="5"/>
          </reference>
          <reference field="2" count="1" selected="0">
            <x v="13"/>
          </reference>
          <reference field="3" count="1" selected="0">
            <x v="47"/>
          </reference>
          <reference field="6" count="1">
            <x v="2"/>
          </reference>
        </references>
      </pivotArea>
    </format>
    <format dxfId="11175">
      <pivotArea dataOnly="0" labelOnly="1" fieldPosition="0">
        <references count="4">
          <reference field="1" count="1" selected="0">
            <x v="5"/>
          </reference>
          <reference field="2" count="1" selected="0">
            <x v="13"/>
          </reference>
          <reference field="3" count="1" selected="0">
            <x v="57"/>
          </reference>
          <reference field="6" count="1">
            <x v="2"/>
          </reference>
        </references>
      </pivotArea>
    </format>
    <format dxfId="11174">
      <pivotArea dataOnly="0" labelOnly="1" fieldPosition="0">
        <references count="4">
          <reference field="1" count="1" selected="0">
            <x v="5"/>
          </reference>
          <reference field="2" count="1" selected="0">
            <x v="13"/>
          </reference>
          <reference field="3" count="1" selected="0">
            <x v="61"/>
          </reference>
          <reference field="6" count="1">
            <x v="2"/>
          </reference>
        </references>
      </pivotArea>
    </format>
    <format dxfId="11173">
      <pivotArea dataOnly="0" labelOnly="1" fieldPosition="0">
        <references count="4">
          <reference field="1" count="1" selected="0">
            <x v="5"/>
          </reference>
          <reference field="2" count="1" selected="0">
            <x v="13"/>
          </reference>
          <reference field="3" count="1" selected="0">
            <x v="70"/>
          </reference>
          <reference field="6" count="1">
            <x v="2"/>
          </reference>
        </references>
      </pivotArea>
    </format>
    <format dxfId="11172">
      <pivotArea dataOnly="0" labelOnly="1" fieldPosition="0">
        <references count="4">
          <reference field="1" count="1" selected="0">
            <x v="5"/>
          </reference>
          <reference field="2" count="1" selected="0">
            <x v="13"/>
          </reference>
          <reference field="3" count="1" selected="0">
            <x v="89"/>
          </reference>
          <reference field="6" count="1">
            <x v="2"/>
          </reference>
        </references>
      </pivotArea>
    </format>
    <format dxfId="11171">
      <pivotArea dataOnly="0" labelOnly="1" fieldPosition="0">
        <references count="4">
          <reference field="1" count="1" selected="0">
            <x v="5"/>
          </reference>
          <reference field="2" count="1" selected="0">
            <x v="13"/>
          </reference>
          <reference field="3" count="1" selected="0">
            <x v="92"/>
          </reference>
          <reference field="6" count="1">
            <x v="2"/>
          </reference>
        </references>
      </pivotArea>
    </format>
    <format dxfId="11170">
      <pivotArea dataOnly="0" labelOnly="1" fieldPosition="0">
        <references count="4">
          <reference field="1" count="1" selected="0">
            <x v="5"/>
          </reference>
          <reference field="2" count="1" selected="0">
            <x v="15"/>
          </reference>
          <reference field="3" count="1" selected="0">
            <x v="41"/>
          </reference>
          <reference field="6" count="1">
            <x v="1"/>
          </reference>
        </references>
      </pivotArea>
    </format>
    <format dxfId="11169">
      <pivotArea dataOnly="0" labelOnly="1" fieldPosition="0">
        <references count="4">
          <reference field="1" count="1" selected="0">
            <x v="5"/>
          </reference>
          <reference field="2" count="1" selected="0">
            <x v="16"/>
          </reference>
          <reference field="3" count="1" selected="0">
            <x v="103"/>
          </reference>
          <reference field="6" count="2">
            <x v="1"/>
            <x v="2"/>
          </reference>
        </references>
      </pivotArea>
    </format>
    <format dxfId="11168">
      <pivotArea dataOnly="0" labelOnly="1" fieldPosition="0">
        <references count="4">
          <reference field="1" count="1" selected="0">
            <x v="5"/>
          </reference>
          <reference field="2" count="1" selected="0">
            <x v="16"/>
          </reference>
          <reference field="3" count="1" selected="0">
            <x v="104"/>
          </reference>
          <reference field="6" count="1">
            <x v="2"/>
          </reference>
        </references>
      </pivotArea>
    </format>
    <format dxfId="11167">
      <pivotArea dataOnly="0" labelOnly="1" fieldPosition="0">
        <references count="4">
          <reference field="1" count="1" selected="0">
            <x v="6"/>
          </reference>
          <reference field="2" count="1" selected="0">
            <x v="0"/>
          </reference>
          <reference field="3" count="1" selected="0">
            <x v="5"/>
          </reference>
          <reference field="6" count="1">
            <x v="2"/>
          </reference>
        </references>
      </pivotArea>
    </format>
    <format dxfId="11166">
      <pivotArea dataOnly="0" labelOnly="1" fieldPosition="0">
        <references count="4">
          <reference field="1" count="1" selected="0">
            <x v="6"/>
          </reference>
          <reference field="2" count="1" selected="0">
            <x v="1"/>
          </reference>
          <reference field="3" count="1" selected="0">
            <x v="9"/>
          </reference>
          <reference field="6" count="1">
            <x v="2"/>
          </reference>
        </references>
      </pivotArea>
    </format>
    <format dxfId="11165">
      <pivotArea dataOnly="0" labelOnly="1" fieldPosition="0">
        <references count="4">
          <reference field="1" count="1" selected="0">
            <x v="6"/>
          </reference>
          <reference field="2" count="1" selected="0">
            <x v="1"/>
          </reference>
          <reference field="3" count="1" selected="0">
            <x v="19"/>
          </reference>
          <reference field="6" count="2">
            <x v="1"/>
            <x v="2"/>
          </reference>
        </references>
      </pivotArea>
    </format>
    <format dxfId="11164">
      <pivotArea dataOnly="0" labelOnly="1" fieldPosition="0">
        <references count="4">
          <reference field="1" count="1" selected="0">
            <x v="6"/>
          </reference>
          <reference field="2" count="1" selected="0">
            <x v="1"/>
          </reference>
          <reference field="3" count="1" selected="0">
            <x v="22"/>
          </reference>
          <reference field="6" count="1">
            <x v="2"/>
          </reference>
        </references>
      </pivotArea>
    </format>
    <format dxfId="11163">
      <pivotArea dataOnly="0" labelOnly="1" fieldPosition="0">
        <references count="4">
          <reference field="1" count="1" selected="0">
            <x v="6"/>
          </reference>
          <reference field="2" count="1" selected="0">
            <x v="1"/>
          </reference>
          <reference field="3" count="1" selected="0">
            <x v="48"/>
          </reference>
          <reference field="6" count="1">
            <x v="2"/>
          </reference>
        </references>
      </pivotArea>
    </format>
    <format dxfId="11162">
      <pivotArea dataOnly="0" labelOnly="1" fieldPosition="0">
        <references count="4">
          <reference field="1" count="1" selected="0">
            <x v="6"/>
          </reference>
          <reference field="2" count="1" selected="0">
            <x v="1"/>
          </reference>
          <reference field="3" count="1" selected="0">
            <x v="93"/>
          </reference>
          <reference field="6" count="2">
            <x v="1"/>
            <x v="2"/>
          </reference>
        </references>
      </pivotArea>
    </format>
    <format dxfId="11161">
      <pivotArea dataOnly="0" labelOnly="1" fieldPosition="0">
        <references count="4">
          <reference field="1" count="1" selected="0">
            <x v="6"/>
          </reference>
          <reference field="2" count="1" selected="0">
            <x v="1"/>
          </reference>
          <reference field="3" count="1" selected="0">
            <x v="111"/>
          </reference>
          <reference field="6" count="2">
            <x v="0"/>
            <x v="2"/>
          </reference>
        </references>
      </pivotArea>
    </format>
    <format dxfId="11160">
      <pivotArea dataOnly="0" labelOnly="1" fieldPosition="0">
        <references count="4">
          <reference field="1" count="1" selected="0">
            <x v="6"/>
          </reference>
          <reference field="2" count="1" selected="0">
            <x v="2"/>
          </reference>
          <reference field="3" count="1" selected="0">
            <x v="68"/>
          </reference>
          <reference field="6" count="1">
            <x v="2"/>
          </reference>
        </references>
      </pivotArea>
    </format>
    <format dxfId="11159">
      <pivotArea dataOnly="0" labelOnly="1" fieldPosition="0">
        <references count="4">
          <reference field="1" count="1" selected="0">
            <x v="6"/>
          </reference>
          <reference field="2" count="1" selected="0">
            <x v="2"/>
          </reference>
          <reference field="3" count="1" selected="0">
            <x v="82"/>
          </reference>
          <reference field="6" count="1">
            <x v="0"/>
          </reference>
        </references>
      </pivotArea>
    </format>
    <format dxfId="11158">
      <pivotArea dataOnly="0" labelOnly="1" fieldPosition="0">
        <references count="4">
          <reference field="1" count="1" selected="0">
            <x v="6"/>
          </reference>
          <reference field="2" count="1" selected="0">
            <x v="2"/>
          </reference>
          <reference field="3" count="1" selected="0">
            <x v="86"/>
          </reference>
          <reference field="6" count="1">
            <x v="2"/>
          </reference>
        </references>
      </pivotArea>
    </format>
    <format dxfId="11157">
      <pivotArea dataOnly="0" labelOnly="1" fieldPosition="0">
        <references count="4">
          <reference field="1" count="1" selected="0">
            <x v="6"/>
          </reference>
          <reference field="2" count="1" selected="0">
            <x v="7"/>
          </reference>
          <reference field="3" count="1" selected="0">
            <x v="46"/>
          </reference>
          <reference field="6" count="1">
            <x v="2"/>
          </reference>
        </references>
      </pivotArea>
    </format>
    <format dxfId="11156">
      <pivotArea dataOnly="0" labelOnly="1" fieldPosition="0">
        <references count="4">
          <reference field="1" count="1" selected="0">
            <x v="6"/>
          </reference>
          <reference field="2" count="1" selected="0">
            <x v="9"/>
          </reference>
          <reference field="3" count="1" selected="0">
            <x v="54"/>
          </reference>
          <reference field="6" count="1">
            <x v="2"/>
          </reference>
        </references>
      </pivotArea>
    </format>
    <format dxfId="11155">
      <pivotArea dataOnly="0" labelOnly="1" fieldPosition="0">
        <references count="4">
          <reference field="1" count="1" selected="0">
            <x v="6"/>
          </reference>
          <reference field="2" count="1" selected="0">
            <x v="9"/>
          </reference>
          <reference field="3" count="1" selected="0">
            <x v="77"/>
          </reference>
          <reference field="6" count="2">
            <x v="1"/>
            <x v="2"/>
          </reference>
        </references>
      </pivotArea>
    </format>
    <format dxfId="11154">
      <pivotArea dataOnly="0" labelOnly="1" fieldPosition="0">
        <references count="4">
          <reference field="1" count="1" selected="0">
            <x v="6"/>
          </reference>
          <reference field="2" count="1" selected="0">
            <x v="9"/>
          </reference>
          <reference field="3" count="1" selected="0">
            <x v="78"/>
          </reference>
          <reference field="6" count="1">
            <x v="2"/>
          </reference>
        </references>
      </pivotArea>
    </format>
    <format dxfId="11153">
      <pivotArea dataOnly="0" labelOnly="1" fieldPosition="0">
        <references count="4">
          <reference field="1" count="1" selected="0">
            <x v="6"/>
          </reference>
          <reference field="2" count="1" selected="0">
            <x v="11"/>
          </reference>
          <reference field="3" count="1" selected="0">
            <x v="55"/>
          </reference>
          <reference field="6" count="3">
            <x v="0"/>
            <x v="1"/>
            <x v="2"/>
          </reference>
        </references>
      </pivotArea>
    </format>
    <format dxfId="11152">
      <pivotArea dataOnly="0" labelOnly="1" fieldPosition="0">
        <references count="4">
          <reference field="1" count="1" selected="0">
            <x v="6"/>
          </reference>
          <reference field="2" count="1" selected="0">
            <x v="13"/>
          </reference>
          <reference field="3" count="1" selected="0">
            <x v="17"/>
          </reference>
          <reference field="6" count="1">
            <x v="2"/>
          </reference>
        </references>
      </pivotArea>
    </format>
    <format dxfId="11151">
      <pivotArea dataOnly="0" labelOnly="1" fieldPosition="0">
        <references count="4">
          <reference field="1" count="1" selected="0">
            <x v="6"/>
          </reference>
          <reference field="2" count="1" selected="0">
            <x v="13"/>
          </reference>
          <reference field="3" count="1" selected="0">
            <x v="30"/>
          </reference>
          <reference field="6" count="1">
            <x v="2"/>
          </reference>
        </references>
      </pivotArea>
    </format>
    <format dxfId="11150">
      <pivotArea dataOnly="0" labelOnly="1" fieldPosition="0">
        <references count="4">
          <reference field="1" count="1" selected="0">
            <x v="6"/>
          </reference>
          <reference field="2" count="1" selected="0">
            <x v="13"/>
          </reference>
          <reference field="3" count="1" selected="0">
            <x v="31"/>
          </reference>
          <reference field="6" count="2">
            <x v="1"/>
            <x v="2"/>
          </reference>
        </references>
      </pivotArea>
    </format>
    <format dxfId="11149">
      <pivotArea dataOnly="0" labelOnly="1" fieldPosition="0">
        <references count="4">
          <reference field="1" count="1" selected="0">
            <x v="6"/>
          </reference>
          <reference field="2" count="1" selected="0">
            <x v="13"/>
          </reference>
          <reference field="3" count="1" selected="0">
            <x v="47"/>
          </reference>
          <reference field="6" count="1">
            <x v="2"/>
          </reference>
        </references>
      </pivotArea>
    </format>
    <format dxfId="11148">
      <pivotArea dataOnly="0" labelOnly="1" fieldPosition="0">
        <references count="4">
          <reference field="1" count="1" selected="0">
            <x v="6"/>
          </reference>
          <reference field="2" count="1" selected="0">
            <x v="13"/>
          </reference>
          <reference field="3" count="1" selected="0">
            <x v="57"/>
          </reference>
          <reference field="6" count="1">
            <x v="2"/>
          </reference>
        </references>
      </pivotArea>
    </format>
    <format dxfId="11147">
      <pivotArea dataOnly="0" labelOnly="1" fieldPosition="0">
        <references count="4">
          <reference field="1" count="1" selected="0">
            <x v="6"/>
          </reference>
          <reference field="2" count="1" selected="0">
            <x v="13"/>
          </reference>
          <reference field="3" count="1" selected="0">
            <x v="61"/>
          </reference>
          <reference field="6" count="1">
            <x v="2"/>
          </reference>
        </references>
      </pivotArea>
    </format>
    <format dxfId="11146">
      <pivotArea dataOnly="0" labelOnly="1" fieldPosition="0">
        <references count="4">
          <reference field="1" count="1" selected="0">
            <x v="6"/>
          </reference>
          <reference field="2" count="1" selected="0">
            <x v="13"/>
          </reference>
          <reference field="3" count="1" selected="0">
            <x v="70"/>
          </reference>
          <reference field="6" count="1">
            <x v="2"/>
          </reference>
        </references>
      </pivotArea>
    </format>
    <format dxfId="11145">
      <pivotArea dataOnly="0" labelOnly="1" fieldPosition="0">
        <references count="4">
          <reference field="1" count="1" selected="0">
            <x v="6"/>
          </reference>
          <reference field="2" count="1" selected="0">
            <x v="13"/>
          </reference>
          <reference field="3" count="1" selected="0">
            <x v="89"/>
          </reference>
          <reference field="6" count="1">
            <x v="2"/>
          </reference>
        </references>
      </pivotArea>
    </format>
    <format dxfId="11144">
      <pivotArea dataOnly="0" labelOnly="1" fieldPosition="0">
        <references count="4">
          <reference field="1" count="1" selected="0">
            <x v="6"/>
          </reference>
          <reference field="2" count="1" selected="0">
            <x v="13"/>
          </reference>
          <reference field="3" count="1" selected="0">
            <x v="92"/>
          </reference>
          <reference field="6" count="1">
            <x v="2"/>
          </reference>
        </references>
      </pivotArea>
    </format>
    <format dxfId="11143">
      <pivotArea dataOnly="0" labelOnly="1" fieldPosition="0">
        <references count="4">
          <reference field="1" count="1" selected="0">
            <x v="6"/>
          </reference>
          <reference field="2" count="1" selected="0">
            <x v="16"/>
          </reference>
          <reference field="3" count="1" selected="0">
            <x v="104"/>
          </reference>
          <reference field="6" count="1">
            <x v="2"/>
          </reference>
        </references>
      </pivotArea>
    </format>
    <format dxfId="11142">
      <pivotArea dataOnly="0" labelOnly="1" fieldPosition="0">
        <references count="4">
          <reference field="1" count="1" selected="0">
            <x v="7"/>
          </reference>
          <reference field="2" count="1" selected="0">
            <x v="0"/>
          </reference>
          <reference field="3" count="1" selected="0">
            <x v="0"/>
          </reference>
          <reference field="6" count="1">
            <x v="2"/>
          </reference>
        </references>
      </pivotArea>
    </format>
    <format dxfId="11141">
      <pivotArea dataOnly="0" labelOnly="1" fieldPosition="0">
        <references count="4">
          <reference field="1" count="1" selected="0">
            <x v="7"/>
          </reference>
          <reference field="2" count="1" selected="0">
            <x v="0"/>
          </reference>
          <reference field="3" count="1" selected="0">
            <x v="5"/>
          </reference>
          <reference field="6" count="1">
            <x v="2"/>
          </reference>
        </references>
      </pivotArea>
    </format>
    <format dxfId="11140">
      <pivotArea dataOnly="0" labelOnly="1" fieldPosition="0">
        <references count="4">
          <reference field="1" count="1" selected="0">
            <x v="7"/>
          </reference>
          <reference field="2" count="1" selected="0">
            <x v="0"/>
          </reference>
          <reference field="3" count="1" selected="0">
            <x v="8"/>
          </reference>
          <reference field="6" count="2">
            <x v="1"/>
            <x v="2"/>
          </reference>
        </references>
      </pivotArea>
    </format>
    <format dxfId="11139">
      <pivotArea dataOnly="0" labelOnly="1" fieldPosition="0">
        <references count="4">
          <reference field="1" count="1" selected="0">
            <x v="7"/>
          </reference>
          <reference field="2" count="1" selected="0">
            <x v="0"/>
          </reference>
          <reference field="3" count="1" selected="0">
            <x v="13"/>
          </reference>
          <reference field="6" count="1">
            <x v="2"/>
          </reference>
        </references>
      </pivotArea>
    </format>
    <format dxfId="11138">
      <pivotArea dataOnly="0" labelOnly="1" fieldPosition="0">
        <references count="4">
          <reference field="1" count="1" selected="0">
            <x v="7"/>
          </reference>
          <reference field="2" count="1" selected="0">
            <x v="0"/>
          </reference>
          <reference field="3" count="1" selected="0">
            <x v="29"/>
          </reference>
          <reference field="6" count="1">
            <x v="2"/>
          </reference>
        </references>
      </pivotArea>
    </format>
    <format dxfId="11137">
      <pivotArea dataOnly="0" labelOnly="1" fieldPosition="0">
        <references count="4">
          <reference field="1" count="1" selected="0">
            <x v="7"/>
          </reference>
          <reference field="2" count="1" selected="0">
            <x v="0"/>
          </reference>
          <reference field="3" count="1" selected="0">
            <x v="113"/>
          </reference>
          <reference field="6" count="1">
            <x v="2"/>
          </reference>
        </references>
      </pivotArea>
    </format>
    <format dxfId="11136">
      <pivotArea dataOnly="0" labelOnly="1" fieldPosition="0">
        <references count="4">
          <reference field="1" count="1" selected="0">
            <x v="7"/>
          </reference>
          <reference field="2" count="1" selected="0">
            <x v="1"/>
          </reference>
          <reference field="3" count="1" selected="0">
            <x v="9"/>
          </reference>
          <reference field="6" count="1">
            <x v="2"/>
          </reference>
        </references>
      </pivotArea>
    </format>
    <format dxfId="11135">
      <pivotArea dataOnly="0" labelOnly="1" fieldPosition="0">
        <references count="4">
          <reference field="1" count="1" selected="0">
            <x v="7"/>
          </reference>
          <reference field="2" count="1" selected="0">
            <x v="1"/>
          </reference>
          <reference field="3" count="1" selected="0">
            <x v="19"/>
          </reference>
          <reference field="6" count="2">
            <x v="1"/>
            <x v="2"/>
          </reference>
        </references>
      </pivotArea>
    </format>
    <format dxfId="11134">
      <pivotArea dataOnly="0" labelOnly="1" fieldPosition="0">
        <references count="4">
          <reference field="1" count="1" selected="0">
            <x v="7"/>
          </reference>
          <reference field="2" count="1" selected="0">
            <x v="1"/>
          </reference>
          <reference field="3" count="1" selected="0">
            <x v="21"/>
          </reference>
          <reference field="6" count="1">
            <x v="2"/>
          </reference>
        </references>
      </pivotArea>
    </format>
    <format dxfId="11133">
      <pivotArea dataOnly="0" labelOnly="1" fieldPosition="0">
        <references count="4">
          <reference field="1" count="1" selected="0">
            <x v="7"/>
          </reference>
          <reference field="2" count="1" selected="0">
            <x v="1"/>
          </reference>
          <reference field="3" count="1" selected="0">
            <x v="22"/>
          </reference>
          <reference field="6" count="1">
            <x v="2"/>
          </reference>
        </references>
      </pivotArea>
    </format>
    <format dxfId="11132">
      <pivotArea dataOnly="0" labelOnly="1" fieldPosition="0">
        <references count="4">
          <reference field="1" count="1" selected="0">
            <x v="7"/>
          </reference>
          <reference field="2" count="1" selected="0">
            <x v="1"/>
          </reference>
          <reference field="3" count="1" selected="0">
            <x v="48"/>
          </reference>
          <reference field="6" count="1">
            <x v="2"/>
          </reference>
        </references>
      </pivotArea>
    </format>
    <format dxfId="11131">
      <pivotArea dataOnly="0" labelOnly="1" fieldPosition="0">
        <references count="4">
          <reference field="1" count="1" selected="0">
            <x v="7"/>
          </reference>
          <reference field="2" count="1" selected="0">
            <x v="1"/>
          </reference>
          <reference field="3" count="1" selected="0">
            <x v="66"/>
          </reference>
          <reference field="6" count="1">
            <x v="1"/>
          </reference>
        </references>
      </pivotArea>
    </format>
    <format dxfId="11130">
      <pivotArea dataOnly="0" labelOnly="1" fieldPosition="0">
        <references count="4">
          <reference field="1" count="1" selected="0">
            <x v="7"/>
          </reference>
          <reference field="2" count="1" selected="0">
            <x v="1"/>
          </reference>
          <reference field="3" count="1" selected="0">
            <x v="93"/>
          </reference>
          <reference field="6" count="2">
            <x v="1"/>
            <x v="2"/>
          </reference>
        </references>
      </pivotArea>
    </format>
    <format dxfId="11129">
      <pivotArea dataOnly="0" labelOnly="1" fieldPosition="0">
        <references count="4">
          <reference field="1" count="1" selected="0">
            <x v="7"/>
          </reference>
          <reference field="2" count="1" selected="0">
            <x v="1"/>
          </reference>
          <reference field="3" count="1" selected="0">
            <x v="111"/>
          </reference>
          <reference field="6" count="2">
            <x v="0"/>
            <x v="2"/>
          </reference>
        </references>
      </pivotArea>
    </format>
    <format dxfId="11128">
      <pivotArea dataOnly="0" labelOnly="1" fieldPosition="0">
        <references count="4">
          <reference field="1" count="1" selected="0">
            <x v="7"/>
          </reference>
          <reference field="2" count="1" selected="0">
            <x v="2"/>
          </reference>
          <reference field="3" count="1" selected="0">
            <x v="15"/>
          </reference>
          <reference field="6" count="1">
            <x v="0"/>
          </reference>
        </references>
      </pivotArea>
    </format>
    <format dxfId="11127">
      <pivotArea dataOnly="0" labelOnly="1" fieldPosition="0">
        <references count="4">
          <reference field="1" count="1" selected="0">
            <x v="7"/>
          </reference>
          <reference field="2" count="1" selected="0">
            <x v="2"/>
          </reference>
          <reference field="3" count="1" selected="0">
            <x v="42"/>
          </reference>
          <reference field="6" count="1">
            <x v="2"/>
          </reference>
        </references>
      </pivotArea>
    </format>
    <format dxfId="11126">
      <pivotArea dataOnly="0" labelOnly="1" fieldPosition="0">
        <references count="4">
          <reference field="1" count="1" selected="0">
            <x v="7"/>
          </reference>
          <reference field="2" count="1" selected="0">
            <x v="2"/>
          </reference>
          <reference field="3" count="1" selected="0">
            <x v="68"/>
          </reference>
          <reference field="6" count="1">
            <x v="2"/>
          </reference>
        </references>
      </pivotArea>
    </format>
    <format dxfId="11125">
      <pivotArea dataOnly="0" labelOnly="1" fieldPosition="0">
        <references count="4">
          <reference field="1" count="1" selected="0">
            <x v="7"/>
          </reference>
          <reference field="2" count="1" selected="0">
            <x v="2"/>
          </reference>
          <reference field="3" count="1" selected="0">
            <x v="71"/>
          </reference>
          <reference field="6" count="1">
            <x v="1"/>
          </reference>
        </references>
      </pivotArea>
    </format>
    <format dxfId="11124">
      <pivotArea dataOnly="0" labelOnly="1" fieldPosition="0">
        <references count="4">
          <reference field="1" count="1" selected="0">
            <x v="7"/>
          </reference>
          <reference field="2" count="1" selected="0">
            <x v="2"/>
          </reference>
          <reference field="3" count="1" selected="0">
            <x v="75"/>
          </reference>
          <reference field="6" count="1">
            <x v="2"/>
          </reference>
        </references>
      </pivotArea>
    </format>
    <format dxfId="11123">
      <pivotArea dataOnly="0" labelOnly="1" fieldPosition="0">
        <references count="4">
          <reference field="1" count="1" selected="0">
            <x v="7"/>
          </reference>
          <reference field="2" count="1" selected="0">
            <x v="2"/>
          </reference>
          <reference field="3" count="1" selected="0">
            <x v="86"/>
          </reference>
          <reference field="6" count="2">
            <x v="1"/>
            <x v="2"/>
          </reference>
        </references>
      </pivotArea>
    </format>
    <format dxfId="11122">
      <pivotArea dataOnly="0" labelOnly="1" fieldPosition="0">
        <references count="4">
          <reference field="1" count="1" selected="0">
            <x v="7"/>
          </reference>
          <reference field="2" count="1" selected="0">
            <x v="3"/>
          </reference>
          <reference field="3" count="1" selected="0">
            <x v="7"/>
          </reference>
          <reference field="6" count="1">
            <x v="2"/>
          </reference>
        </references>
      </pivotArea>
    </format>
    <format dxfId="11121">
      <pivotArea dataOnly="0" labelOnly="1" fieldPosition="0">
        <references count="4">
          <reference field="1" count="1" selected="0">
            <x v="7"/>
          </reference>
          <reference field="2" count="1" selected="0">
            <x v="3"/>
          </reference>
          <reference field="3" count="1" selected="0">
            <x v="24"/>
          </reference>
          <reference field="6" count="1">
            <x v="1"/>
          </reference>
        </references>
      </pivotArea>
    </format>
    <format dxfId="11120">
      <pivotArea dataOnly="0" labelOnly="1" fieldPosition="0">
        <references count="4">
          <reference field="1" count="1" selected="0">
            <x v="7"/>
          </reference>
          <reference field="2" count="1" selected="0">
            <x v="3"/>
          </reference>
          <reference field="3" count="1" selected="0">
            <x v="101"/>
          </reference>
          <reference field="6" count="2">
            <x v="1"/>
            <x v="2"/>
          </reference>
        </references>
      </pivotArea>
    </format>
    <format dxfId="11119">
      <pivotArea dataOnly="0" labelOnly="1" fieldPosition="0">
        <references count="4">
          <reference field="1" count="1" selected="0">
            <x v="7"/>
          </reference>
          <reference field="2" count="1" selected="0">
            <x v="5"/>
          </reference>
          <reference field="3" count="1" selected="0">
            <x v="28"/>
          </reference>
          <reference field="6" count="1">
            <x v="2"/>
          </reference>
        </references>
      </pivotArea>
    </format>
    <format dxfId="11118">
      <pivotArea dataOnly="0" labelOnly="1" fieldPosition="0">
        <references count="4">
          <reference field="1" count="1" selected="0">
            <x v="7"/>
          </reference>
          <reference field="2" count="1" selected="0">
            <x v="5"/>
          </reference>
          <reference field="3" count="1" selected="0">
            <x v="60"/>
          </reference>
          <reference field="6" count="2">
            <x v="1"/>
            <x v="2"/>
          </reference>
        </references>
      </pivotArea>
    </format>
    <format dxfId="11117">
      <pivotArea dataOnly="0" labelOnly="1" fieldPosition="0">
        <references count="4">
          <reference field="1" count="1" selected="0">
            <x v="7"/>
          </reference>
          <reference field="2" count="1" selected="0">
            <x v="5"/>
          </reference>
          <reference field="3" count="1" selected="0">
            <x v="87"/>
          </reference>
          <reference field="6" count="2">
            <x v="1"/>
            <x v="2"/>
          </reference>
        </references>
      </pivotArea>
    </format>
    <format dxfId="11116">
      <pivotArea dataOnly="0" labelOnly="1" fieldPosition="0">
        <references count="4">
          <reference field="1" count="1" selected="0">
            <x v="7"/>
          </reference>
          <reference field="2" count="1" selected="0">
            <x v="7"/>
          </reference>
          <reference field="3" count="1" selected="0">
            <x v="46"/>
          </reference>
          <reference field="6" count="2">
            <x v="1"/>
            <x v="2"/>
          </reference>
        </references>
      </pivotArea>
    </format>
    <format dxfId="11115">
      <pivotArea dataOnly="0" labelOnly="1" fieldPosition="0">
        <references count="4">
          <reference field="1" count="1" selected="0">
            <x v="7"/>
          </reference>
          <reference field="2" count="1" selected="0">
            <x v="7"/>
          </reference>
          <reference field="3" count="1" selected="0">
            <x v="76"/>
          </reference>
          <reference field="6" count="2">
            <x v="1"/>
            <x v="2"/>
          </reference>
        </references>
      </pivotArea>
    </format>
    <format dxfId="11114">
      <pivotArea dataOnly="0" labelOnly="1" fieldPosition="0">
        <references count="4">
          <reference field="1" count="1" selected="0">
            <x v="7"/>
          </reference>
          <reference field="2" count="1" selected="0">
            <x v="8"/>
          </reference>
          <reference field="3" count="1" selected="0">
            <x v="50"/>
          </reference>
          <reference field="6" count="1">
            <x v="2"/>
          </reference>
        </references>
      </pivotArea>
    </format>
    <format dxfId="11113">
      <pivotArea dataOnly="0" labelOnly="1" fieldPosition="0">
        <references count="4">
          <reference field="1" count="1" selected="0">
            <x v="7"/>
          </reference>
          <reference field="2" count="1" selected="0">
            <x v="8"/>
          </reference>
          <reference field="3" count="1" selected="0">
            <x v="52"/>
          </reference>
          <reference field="6" count="1">
            <x v="2"/>
          </reference>
        </references>
      </pivotArea>
    </format>
    <format dxfId="11112">
      <pivotArea dataOnly="0" labelOnly="1" fieldPosition="0">
        <references count="4">
          <reference field="1" count="1" selected="0">
            <x v="7"/>
          </reference>
          <reference field="2" count="1" selected="0">
            <x v="9"/>
          </reference>
          <reference field="3" count="1" selected="0">
            <x v="0"/>
          </reference>
          <reference field="6" count="1">
            <x v="2"/>
          </reference>
        </references>
      </pivotArea>
    </format>
    <format dxfId="11111">
      <pivotArea dataOnly="0" labelOnly="1" fieldPosition="0">
        <references count="4">
          <reference field="1" count="1" selected="0">
            <x v="7"/>
          </reference>
          <reference field="2" count="1" selected="0">
            <x v="9"/>
          </reference>
          <reference field="3" count="1" selected="0">
            <x v="54"/>
          </reference>
          <reference field="6" count="1">
            <x v="2"/>
          </reference>
        </references>
      </pivotArea>
    </format>
    <format dxfId="11110">
      <pivotArea dataOnly="0" labelOnly="1" fieldPosition="0">
        <references count="4">
          <reference field="1" count="1" selected="0">
            <x v="7"/>
          </reference>
          <reference field="2" count="1" selected="0">
            <x v="9"/>
          </reference>
          <reference field="3" count="1" selected="0">
            <x v="58"/>
          </reference>
          <reference field="6" count="1">
            <x v="1"/>
          </reference>
        </references>
      </pivotArea>
    </format>
    <format dxfId="11109">
      <pivotArea dataOnly="0" labelOnly="1" fieldPosition="0">
        <references count="4">
          <reference field="1" count="1" selected="0">
            <x v="7"/>
          </reference>
          <reference field="2" count="1" selected="0">
            <x v="9"/>
          </reference>
          <reference field="3" count="1" selected="0">
            <x v="77"/>
          </reference>
          <reference field="6" count="3">
            <x v="0"/>
            <x v="1"/>
            <x v="2"/>
          </reference>
        </references>
      </pivotArea>
    </format>
    <format dxfId="11108">
      <pivotArea dataOnly="0" labelOnly="1" fieldPosition="0">
        <references count="4">
          <reference field="1" count="1" selected="0">
            <x v="7"/>
          </reference>
          <reference field="2" count="1" selected="0">
            <x v="9"/>
          </reference>
          <reference field="3" count="1" selected="0">
            <x v="78"/>
          </reference>
          <reference field="6" count="1">
            <x v="2"/>
          </reference>
        </references>
      </pivotArea>
    </format>
    <format dxfId="11107">
      <pivotArea dataOnly="0" labelOnly="1" fieldPosition="0">
        <references count="4">
          <reference field="1" count="1" selected="0">
            <x v="7"/>
          </reference>
          <reference field="2" count="1" selected="0">
            <x v="9"/>
          </reference>
          <reference field="3" count="1" selected="0">
            <x v="116"/>
          </reference>
          <reference field="6" count="2">
            <x v="1"/>
            <x v="2"/>
          </reference>
        </references>
      </pivotArea>
    </format>
    <format dxfId="11106">
      <pivotArea dataOnly="0" labelOnly="1" fieldPosition="0">
        <references count="4">
          <reference field="1" count="1" selected="0">
            <x v="7"/>
          </reference>
          <reference field="2" count="1" selected="0">
            <x v="10"/>
          </reference>
          <reference field="3" count="1" selected="0">
            <x v="4"/>
          </reference>
          <reference field="6" count="2">
            <x v="1"/>
            <x v="2"/>
          </reference>
        </references>
      </pivotArea>
    </format>
    <format dxfId="11105">
      <pivotArea dataOnly="0" labelOnly="1" fieldPosition="0">
        <references count="4">
          <reference field="1" count="1" selected="0">
            <x v="7"/>
          </reference>
          <reference field="2" count="1" selected="0">
            <x v="10"/>
          </reference>
          <reference field="3" count="1" selected="0">
            <x v="81"/>
          </reference>
          <reference field="6" count="2">
            <x v="1"/>
            <x v="2"/>
          </reference>
        </references>
      </pivotArea>
    </format>
    <format dxfId="11104">
      <pivotArea dataOnly="0" labelOnly="1" fieldPosition="0">
        <references count="4">
          <reference field="1" count="1" selected="0">
            <x v="7"/>
          </reference>
          <reference field="2" count="1" selected="0">
            <x v="11"/>
          </reference>
          <reference field="3" count="1" selected="0">
            <x v="55"/>
          </reference>
          <reference field="6" count="3">
            <x v="0"/>
            <x v="1"/>
            <x v="2"/>
          </reference>
        </references>
      </pivotArea>
    </format>
    <format dxfId="11103">
      <pivotArea dataOnly="0" labelOnly="1" fieldPosition="0">
        <references count="4">
          <reference field="1" count="1" selected="0">
            <x v="7"/>
          </reference>
          <reference field="2" count="1" selected="0">
            <x v="12"/>
          </reference>
          <reference field="3" count="1" selected="0">
            <x v="3"/>
          </reference>
          <reference field="6" count="1">
            <x v="2"/>
          </reference>
        </references>
      </pivotArea>
    </format>
    <format dxfId="11102">
      <pivotArea dataOnly="0" labelOnly="1" fieldPosition="0">
        <references count="4">
          <reference field="1" count="1" selected="0">
            <x v="7"/>
          </reference>
          <reference field="2" count="1" selected="0">
            <x v="12"/>
          </reference>
          <reference field="3" count="1" selected="0">
            <x v="20"/>
          </reference>
          <reference field="6" count="1">
            <x v="2"/>
          </reference>
        </references>
      </pivotArea>
    </format>
    <format dxfId="11101">
      <pivotArea dataOnly="0" labelOnly="1" fieldPosition="0">
        <references count="4">
          <reference field="1" count="1" selected="0">
            <x v="7"/>
          </reference>
          <reference field="2" count="1" selected="0">
            <x v="12"/>
          </reference>
          <reference field="3" count="1" selected="0">
            <x v="100"/>
          </reference>
          <reference field="6" count="1">
            <x v="1"/>
          </reference>
        </references>
      </pivotArea>
    </format>
    <format dxfId="11100">
      <pivotArea dataOnly="0" labelOnly="1" fieldPosition="0">
        <references count="4">
          <reference field="1" count="1" selected="0">
            <x v="7"/>
          </reference>
          <reference field="2" count="1" selected="0">
            <x v="13"/>
          </reference>
          <reference field="3" count="1" selected="0">
            <x v="18"/>
          </reference>
          <reference field="6" count="1">
            <x v="2"/>
          </reference>
        </references>
      </pivotArea>
    </format>
    <format dxfId="11099">
      <pivotArea dataOnly="0" labelOnly="1" fieldPosition="0">
        <references count="4">
          <reference field="1" count="1" selected="0">
            <x v="7"/>
          </reference>
          <reference field="2" count="1" selected="0">
            <x v="13"/>
          </reference>
          <reference field="3" count="1" selected="0">
            <x v="30"/>
          </reference>
          <reference field="6" count="1">
            <x v="2"/>
          </reference>
        </references>
      </pivotArea>
    </format>
    <format dxfId="11098">
      <pivotArea dataOnly="0" labelOnly="1" fieldPosition="0">
        <references count="4">
          <reference field="1" count="1" selected="0">
            <x v="7"/>
          </reference>
          <reference field="2" count="1" selected="0">
            <x v="13"/>
          </reference>
          <reference field="3" count="1" selected="0">
            <x v="31"/>
          </reference>
          <reference field="6" count="1">
            <x v="2"/>
          </reference>
        </references>
      </pivotArea>
    </format>
    <format dxfId="11097">
      <pivotArea dataOnly="0" labelOnly="1" fieldPosition="0">
        <references count="4">
          <reference field="1" count="1" selected="0">
            <x v="7"/>
          </reference>
          <reference field="2" count="1" selected="0">
            <x v="13"/>
          </reference>
          <reference field="3" count="1" selected="0">
            <x v="47"/>
          </reference>
          <reference field="6" count="1">
            <x v="2"/>
          </reference>
        </references>
      </pivotArea>
    </format>
    <format dxfId="11096">
      <pivotArea dataOnly="0" labelOnly="1" fieldPosition="0">
        <references count="4">
          <reference field="1" count="1" selected="0">
            <x v="7"/>
          </reference>
          <reference field="2" count="1" selected="0">
            <x v="13"/>
          </reference>
          <reference field="3" count="1" selected="0">
            <x v="57"/>
          </reference>
          <reference field="6" count="1">
            <x v="2"/>
          </reference>
        </references>
      </pivotArea>
    </format>
    <format dxfId="11095">
      <pivotArea dataOnly="0" labelOnly="1" fieldPosition="0">
        <references count="4">
          <reference field="1" count="1" selected="0">
            <x v="7"/>
          </reference>
          <reference field="2" count="1" selected="0">
            <x v="13"/>
          </reference>
          <reference field="3" count="1" selected="0">
            <x v="70"/>
          </reference>
          <reference field="6" count="1">
            <x v="2"/>
          </reference>
        </references>
      </pivotArea>
    </format>
    <format dxfId="11094">
      <pivotArea dataOnly="0" labelOnly="1" fieldPosition="0">
        <references count="4">
          <reference field="1" count="1" selected="0">
            <x v="7"/>
          </reference>
          <reference field="2" count="1" selected="0">
            <x v="13"/>
          </reference>
          <reference field="3" count="1" selected="0">
            <x v="72"/>
          </reference>
          <reference field="6" count="1">
            <x v="2"/>
          </reference>
        </references>
      </pivotArea>
    </format>
    <format dxfId="11093">
      <pivotArea dataOnly="0" labelOnly="1" fieldPosition="0">
        <references count="4">
          <reference field="1" count="1" selected="0">
            <x v="7"/>
          </reference>
          <reference field="2" count="1" selected="0">
            <x v="13"/>
          </reference>
          <reference field="3" count="1" selected="0">
            <x v="92"/>
          </reference>
          <reference field="6" count="1">
            <x v="2"/>
          </reference>
        </references>
      </pivotArea>
    </format>
    <format dxfId="11092">
      <pivotArea dataOnly="0" labelOnly="1" fieldPosition="0">
        <references count="4">
          <reference field="1" count="1" selected="0">
            <x v="7"/>
          </reference>
          <reference field="2" count="1" selected="0">
            <x v="13"/>
          </reference>
          <reference field="3" count="1" selected="0">
            <x v="98"/>
          </reference>
          <reference field="6" count="1">
            <x v="2"/>
          </reference>
        </references>
      </pivotArea>
    </format>
    <format dxfId="11091">
      <pivotArea dataOnly="0" labelOnly="1" fieldPosition="0">
        <references count="4">
          <reference field="1" count="1" selected="0">
            <x v="7"/>
          </reference>
          <reference field="2" count="1" selected="0">
            <x v="14"/>
          </reference>
          <reference field="3" count="1" selected="0">
            <x v="0"/>
          </reference>
          <reference field="6" count="1">
            <x v="2"/>
          </reference>
        </references>
      </pivotArea>
    </format>
    <format dxfId="11090">
      <pivotArea dataOnly="0" labelOnly="1" fieldPosition="0">
        <references count="4">
          <reference field="1" count="1" selected="0">
            <x v="7"/>
          </reference>
          <reference field="2" count="1" selected="0">
            <x v="14"/>
          </reference>
          <reference field="3" count="1" selected="0">
            <x v="80"/>
          </reference>
          <reference field="6" count="1">
            <x v="1"/>
          </reference>
        </references>
      </pivotArea>
    </format>
    <format dxfId="11089">
      <pivotArea dataOnly="0" labelOnly="1" fieldPosition="0">
        <references count="4">
          <reference field="1" count="1" selected="0">
            <x v="7"/>
          </reference>
          <reference field="2" count="1" selected="0">
            <x v="14"/>
          </reference>
          <reference field="3" count="1" selected="0">
            <x v="88"/>
          </reference>
          <reference field="6" count="2">
            <x v="1"/>
            <x v="2"/>
          </reference>
        </references>
      </pivotArea>
    </format>
    <format dxfId="11088">
      <pivotArea dataOnly="0" labelOnly="1" fieldPosition="0">
        <references count="4">
          <reference field="1" count="1" selected="0">
            <x v="7"/>
          </reference>
          <reference field="2" count="1" selected="0">
            <x v="14"/>
          </reference>
          <reference field="3" count="1" selected="0">
            <x v="99"/>
          </reference>
          <reference field="6" count="2">
            <x v="1"/>
            <x v="2"/>
          </reference>
        </references>
      </pivotArea>
    </format>
    <format dxfId="11087">
      <pivotArea dataOnly="0" labelOnly="1" fieldPosition="0">
        <references count="4">
          <reference field="1" count="1" selected="0">
            <x v="7"/>
          </reference>
          <reference field="2" count="1" selected="0">
            <x v="14"/>
          </reference>
          <reference field="3" count="1" selected="0">
            <x v="106"/>
          </reference>
          <reference field="6" count="1">
            <x v="2"/>
          </reference>
        </references>
      </pivotArea>
    </format>
    <format dxfId="11086">
      <pivotArea dataOnly="0" labelOnly="1" fieldPosition="0">
        <references count="4">
          <reference field="1" count="1" selected="0">
            <x v="7"/>
          </reference>
          <reference field="2" count="1" selected="0">
            <x v="14"/>
          </reference>
          <reference field="3" count="1" selected="0">
            <x v="109"/>
          </reference>
          <reference field="6" count="1">
            <x v="2"/>
          </reference>
        </references>
      </pivotArea>
    </format>
    <format dxfId="11085">
      <pivotArea dataOnly="0" labelOnly="1" fieldPosition="0">
        <references count="4">
          <reference field="1" count="1" selected="0">
            <x v="7"/>
          </reference>
          <reference field="2" count="1" selected="0">
            <x v="15"/>
          </reference>
          <reference field="3" count="1" selected="0">
            <x v="41"/>
          </reference>
          <reference field="6" count="2">
            <x v="1"/>
            <x v="2"/>
          </reference>
        </references>
      </pivotArea>
    </format>
    <format dxfId="11084">
      <pivotArea dataOnly="0" labelOnly="1" fieldPosition="0">
        <references count="4">
          <reference field="1" count="1" selected="0">
            <x v="7"/>
          </reference>
          <reference field="2" count="1" selected="0">
            <x v="16"/>
          </reference>
          <reference field="3" count="1" selected="0">
            <x v="27"/>
          </reference>
          <reference field="6" count="1">
            <x v="1"/>
          </reference>
        </references>
      </pivotArea>
    </format>
    <format dxfId="11083">
      <pivotArea dataOnly="0" labelOnly="1" fieldPosition="0">
        <references count="4">
          <reference field="1" count="1" selected="0">
            <x v="7"/>
          </reference>
          <reference field="2" count="1" selected="0">
            <x v="16"/>
          </reference>
          <reference field="3" count="1" selected="0">
            <x v="38"/>
          </reference>
          <reference field="6" count="2">
            <x v="1"/>
            <x v="2"/>
          </reference>
        </references>
      </pivotArea>
    </format>
    <format dxfId="11082">
      <pivotArea dataOnly="0" labelOnly="1" fieldPosition="0">
        <references count="4">
          <reference field="1" count="1" selected="0">
            <x v="7"/>
          </reference>
          <reference field="2" count="1" selected="0">
            <x v="16"/>
          </reference>
          <reference field="3" count="1" selected="0">
            <x v="103"/>
          </reference>
          <reference field="6" count="1">
            <x v="1"/>
          </reference>
        </references>
      </pivotArea>
    </format>
    <format dxfId="11081">
      <pivotArea dataOnly="0" labelOnly="1" fieldPosition="0">
        <references count="4">
          <reference field="1" count="1" selected="0">
            <x v="7"/>
          </reference>
          <reference field="2" count="1" selected="0">
            <x v="16"/>
          </reference>
          <reference field="3" count="1" selected="0">
            <x v="104"/>
          </reference>
          <reference field="6" count="1">
            <x v="2"/>
          </reference>
        </references>
      </pivotArea>
    </format>
    <format dxfId="11080">
      <pivotArea dataOnly="0" labelOnly="1" fieldPosition="0">
        <references count="4">
          <reference field="1" count="1" selected="0">
            <x v="7"/>
          </reference>
          <reference field="2" count="1" selected="0">
            <x v="16"/>
          </reference>
          <reference field="3" count="1" selected="0">
            <x v="105"/>
          </reference>
          <reference field="6" count="1">
            <x v="2"/>
          </reference>
        </references>
      </pivotArea>
    </format>
    <format dxfId="11079">
      <pivotArea dataOnly="0" labelOnly="1" fieldPosition="0">
        <references count="4">
          <reference field="1" count="1" selected="0">
            <x v="7"/>
          </reference>
          <reference field="2" count="1" selected="0">
            <x v="18"/>
          </reference>
          <reference field="3" count="1" selected="0">
            <x v="14"/>
          </reference>
          <reference field="6" count="1">
            <x v="2"/>
          </reference>
        </references>
      </pivotArea>
    </format>
    <format dxfId="11078">
      <pivotArea dataOnly="0" labelOnly="1" fieldPosition="0">
        <references count="4">
          <reference field="1" count="1" selected="0">
            <x v="7"/>
          </reference>
          <reference field="2" count="1" selected="0">
            <x v="18"/>
          </reference>
          <reference field="3" count="1" selected="0">
            <x v="41"/>
          </reference>
          <reference field="6" count="1">
            <x v="2"/>
          </reference>
        </references>
      </pivotArea>
    </format>
    <format dxfId="11077">
      <pivotArea dataOnly="0" labelOnly="1" fieldPosition="0">
        <references count="4">
          <reference field="1" count="1" selected="0">
            <x v="7"/>
          </reference>
          <reference field="2" count="1" selected="0">
            <x v="18"/>
          </reference>
          <reference field="3" count="1" selected="0">
            <x v="62"/>
          </reference>
          <reference field="6" count="1">
            <x v="2"/>
          </reference>
        </references>
      </pivotArea>
    </format>
    <format dxfId="11076">
      <pivotArea dataOnly="0" labelOnly="1" fieldPosition="0">
        <references count="4">
          <reference field="1" count="1" selected="0">
            <x v="7"/>
          </reference>
          <reference field="2" count="1" selected="0">
            <x v="18"/>
          </reference>
          <reference field="3" count="1" selected="0">
            <x v="67"/>
          </reference>
          <reference field="6" count="2">
            <x v="0"/>
            <x v="2"/>
          </reference>
        </references>
      </pivotArea>
    </format>
    <format dxfId="11075">
      <pivotArea dataOnly="0" labelOnly="1" fieldPosition="0">
        <references count="4">
          <reference field="1" count="1" selected="0">
            <x v="7"/>
          </reference>
          <reference field="2" count="1" selected="0">
            <x v="18"/>
          </reference>
          <reference field="3" count="1" selected="0">
            <x v="101"/>
          </reference>
          <reference field="6" count="1">
            <x v="2"/>
          </reference>
        </references>
      </pivotArea>
    </format>
    <format dxfId="11074">
      <pivotArea dataOnly="0" labelOnly="1" fieldPosition="0">
        <references count="4">
          <reference field="1" count="1" selected="0">
            <x v="8"/>
          </reference>
          <reference field="2" count="1" selected="0">
            <x v="1"/>
          </reference>
          <reference field="3" count="1" selected="0">
            <x v="9"/>
          </reference>
          <reference field="6" count="1">
            <x v="2"/>
          </reference>
        </references>
      </pivotArea>
    </format>
    <format dxfId="11073">
      <pivotArea dataOnly="0" labelOnly="1" fieldPosition="0">
        <references count="4">
          <reference field="1" count="1" selected="0">
            <x v="8"/>
          </reference>
          <reference field="2" count="1" selected="0">
            <x v="1"/>
          </reference>
          <reference field="3" count="1" selected="0">
            <x v="19"/>
          </reference>
          <reference field="6" count="2">
            <x v="1"/>
            <x v="2"/>
          </reference>
        </references>
      </pivotArea>
    </format>
    <format dxfId="11072">
      <pivotArea dataOnly="0" labelOnly="1" fieldPosition="0">
        <references count="4">
          <reference field="1" count="1" selected="0">
            <x v="8"/>
          </reference>
          <reference field="2" count="1" selected="0">
            <x v="1"/>
          </reference>
          <reference field="3" count="1" selected="0">
            <x v="48"/>
          </reference>
          <reference field="6" count="1">
            <x v="2"/>
          </reference>
        </references>
      </pivotArea>
    </format>
    <format dxfId="11071">
      <pivotArea dataOnly="0" labelOnly="1" fieldPosition="0">
        <references count="4">
          <reference field="1" count="1" selected="0">
            <x v="8"/>
          </reference>
          <reference field="2" count="1" selected="0">
            <x v="11"/>
          </reference>
          <reference field="3" count="1" selected="0">
            <x v="55"/>
          </reference>
          <reference field="6" count="3">
            <x v="0"/>
            <x v="1"/>
            <x v="2"/>
          </reference>
        </references>
      </pivotArea>
    </format>
    <format dxfId="11070">
      <pivotArea dataOnly="0" labelOnly="1" fieldPosition="0">
        <references count="4">
          <reference field="1" count="1" selected="0">
            <x v="8"/>
          </reference>
          <reference field="2" count="1" selected="0">
            <x v="13"/>
          </reference>
          <reference field="3" count="1" selected="0">
            <x v="92"/>
          </reference>
          <reference field="6" count="1">
            <x v="2"/>
          </reference>
        </references>
      </pivotArea>
    </format>
    <format dxfId="11069">
      <pivotArea dataOnly="0" labelOnly="1" fieldPosition="0">
        <references count="4">
          <reference field="1" count="1" selected="0">
            <x v="9"/>
          </reference>
          <reference field="2" count="1" selected="0">
            <x v="0"/>
          </reference>
          <reference field="3" count="1" selected="0">
            <x v="5"/>
          </reference>
          <reference field="6" count="1">
            <x v="2"/>
          </reference>
        </references>
      </pivotArea>
    </format>
    <format dxfId="11068">
      <pivotArea dataOnly="0" labelOnly="1" fieldPosition="0">
        <references count="4">
          <reference field="1" count="1" selected="0">
            <x v="9"/>
          </reference>
          <reference field="2" count="1" selected="0">
            <x v="0"/>
          </reference>
          <reference field="3" count="1" selected="0">
            <x v="8"/>
          </reference>
          <reference field="6" count="2">
            <x v="1"/>
            <x v="2"/>
          </reference>
        </references>
      </pivotArea>
    </format>
    <format dxfId="11067">
      <pivotArea dataOnly="0" labelOnly="1" fieldPosition="0">
        <references count="4">
          <reference field="1" count="1" selected="0">
            <x v="9"/>
          </reference>
          <reference field="2" count="1" selected="0">
            <x v="0"/>
          </reference>
          <reference field="3" count="1" selected="0">
            <x v="51"/>
          </reference>
          <reference field="6" count="2">
            <x v="1"/>
            <x v="2"/>
          </reference>
        </references>
      </pivotArea>
    </format>
    <format dxfId="11066">
      <pivotArea dataOnly="0" labelOnly="1" fieldPosition="0">
        <references count="4">
          <reference field="1" count="1" selected="0">
            <x v="9"/>
          </reference>
          <reference field="2" count="1" selected="0">
            <x v="0"/>
          </reference>
          <reference field="3" count="1" selected="0">
            <x v="113"/>
          </reference>
          <reference field="6" count="1">
            <x v="2"/>
          </reference>
        </references>
      </pivotArea>
    </format>
    <format dxfId="11065">
      <pivotArea dataOnly="0" labelOnly="1" fieldPosition="0">
        <references count="4">
          <reference field="1" count="1" selected="0">
            <x v="9"/>
          </reference>
          <reference field="2" count="1" selected="0">
            <x v="1"/>
          </reference>
          <reference field="3" count="1" selected="0">
            <x v="9"/>
          </reference>
          <reference field="6" count="1">
            <x v="2"/>
          </reference>
        </references>
      </pivotArea>
    </format>
    <format dxfId="11064">
      <pivotArea dataOnly="0" labelOnly="1" fieldPosition="0">
        <references count="4">
          <reference field="1" count="1" selected="0">
            <x v="9"/>
          </reference>
          <reference field="2" count="1" selected="0">
            <x v="1"/>
          </reference>
          <reference field="3" count="1" selected="0">
            <x v="19"/>
          </reference>
          <reference field="6" count="2">
            <x v="1"/>
            <x v="2"/>
          </reference>
        </references>
      </pivotArea>
    </format>
    <format dxfId="11063">
      <pivotArea dataOnly="0" labelOnly="1" fieldPosition="0">
        <references count="4">
          <reference field="1" count="1" selected="0">
            <x v="9"/>
          </reference>
          <reference field="2" count="1" selected="0">
            <x v="1"/>
          </reference>
          <reference field="3" count="1" selected="0">
            <x v="48"/>
          </reference>
          <reference field="6" count="1">
            <x v="2"/>
          </reference>
        </references>
      </pivotArea>
    </format>
    <format dxfId="11062">
      <pivotArea dataOnly="0" labelOnly="1" fieldPosition="0">
        <references count="4">
          <reference field="1" count="1" selected="0">
            <x v="9"/>
          </reference>
          <reference field="2" count="1" selected="0">
            <x v="1"/>
          </reference>
          <reference field="3" count="1" selected="0">
            <x v="93"/>
          </reference>
          <reference field="6" count="1">
            <x v="1"/>
          </reference>
        </references>
      </pivotArea>
    </format>
    <format dxfId="11061">
      <pivotArea dataOnly="0" labelOnly="1" fieldPosition="0">
        <references count="4">
          <reference field="1" count="1" selected="0">
            <x v="9"/>
          </reference>
          <reference field="2" count="1" selected="0">
            <x v="1"/>
          </reference>
          <reference field="3" count="1" selected="0">
            <x v="111"/>
          </reference>
          <reference field="6" count="1">
            <x v="2"/>
          </reference>
        </references>
      </pivotArea>
    </format>
    <format dxfId="11060">
      <pivotArea dataOnly="0" labelOnly="1" fieldPosition="0">
        <references count="4">
          <reference field="1" count="1" selected="0">
            <x v="9"/>
          </reference>
          <reference field="2" count="1" selected="0">
            <x v="2"/>
          </reference>
          <reference field="3" count="1" selected="0">
            <x v="15"/>
          </reference>
          <reference field="6" count="1">
            <x v="2"/>
          </reference>
        </references>
      </pivotArea>
    </format>
    <format dxfId="11059">
      <pivotArea dataOnly="0" labelOnly="1" fieldPosition="0">
        <references count="4">
          <reference field="1" count="1" selected="0">
            <x v="9"/>
          </reference>
          <reference field="2" count="1" selected="0">
            <x v="2"/>
          </reference>
          <reference field="3" count="1" selected="0">
            <x v="34"/>
          </reference>
          <reference field="6" count="1">
            <x v="2"/>
          </reference>
        </references>
      </pivotArea>
    </format>
    <format dxfId="11058">
      <pivotArea dataOnly="0" labelOnly="1" fieldPosition="0">
        <references count="4">
          <reference field="1" count="1" selected="0">
            <x v="9"/>
          </reference>
          <reference field="2" count="1" selected="0">
            <x v="2"/>
          </reference>
          <reference field="3" count="1" selected="0">
            <x v="43"/>
          </reference>
          <reference field="6" count="1">
            <x v="2"/>
          </reference>
        </references>
      </pivotArea>
    </format>
    <format dxfId="11057">
      <pivotArea dataOnly="0" labelOnly="1" fieldPosition="0">
        <references count="4">
          <reference field="1" count="1" selected="0">
            <x v="9"/>
          </reference>
          <reference field="2" count="1" selected="0">
            <x v="2"/>
          </reference>
          <reference field="3" count="1" selected="0">
            <x v="68"/>
          </reference>
          <reference field="6" count="1">
            <x v="2"/>
          </reference>
        </references>
      </pivotArea>
    </format>
    <format dxfId="11056">
      <pivotArea dataOnly="0" labelOnly="1" fieldPosition="0">
        <references count="4">
          <reference field="1" count="1" selected="0">
            <x v="9"/>
          </reference>
          <reference field="2" count="1" selected="0">
            <x v="2"/>
          </reference>
          <reference field="3" count="1" selected="0">
            <x v="82"/>
          </reference>
          <reference field="6" count="1">
            <x v="2"/>
          </reference>
        </references>
      </pivotArea>
    </format>
    <format dxfId="11055">
      <pivotArea dataOnly="0" labelOnly="1" fieldPosition="0">
        <references count="4">
          <reference field="1" count="1" selected="0">
            <x v="9"/>
          </reference>
          <reference field="2" count="1" selected="0">
            <x v="2"/>
          </reference>
          <reference field="3" count="1" selected="0">
            <x v="86"/>
          </reference>
          <reference field="6" count="1">
            <x v="2"/>
          </reference>
        </references>
      </pivotArea>
    </format>
    <format dxfId="11054">
      <pivotArea dataOnly="0" labelOnly="1" fieldPosition="0">
        <references count="4">
          <reference field="1" count="1" selected="0">
            <x v="9"/>
          </reference>
          <reference field="2" count="1" selected="0">
            <x v="7"/>
          </reference>
          <reference field="3" count="1" selected="0">
            <x v="46"/>
          </reference>
          <reference field="6" count="1">
            <x v="2"/>
          </reference>
        </references>
      </pivotArea>
    </format>
    <format dxfId="11053">
      <pivotArea dataOnly="0" labelOnly="1" fieldPosition="0">
        <references count="4">
          <reference field="1" count="1" selected="0">
            <x v="9"/>
          </reference>
          <reference field="2" count="1" selected="0">
            <x v="9"/>
          </reference>
          <reference field="3" count="1" selected="0">
            <x v="6"/>
          </reference>
          <reference field="6" count="1">
            <x v="0"/>
          </reference>
        </references>
      </pivotArea>
    </format>
    <format dxfId="11052">
      <pivotArea dataOnly="0" labelOnly="1" fieldPosition="0">
        <references count="4">
          <reference field="1" count="1" selected="0">
            <x v="9"/>
          </reference>
          <reference field="2" count="1" selected="0">
            <x v="9"/>
          </reference>
          <reference field="3" count="1" selected="0">
            <x v="77"/>
          </reference>
          <reference field="6" count="1">
            <x v="2"/>
          </reference>
        </references>
      </pivotArea>
    </format>
    <format dxfId="11051">
      <pivotArea dataOnly="0" labelOnly="1" fieldPosition="0">
        <references count="4">
          <reference field="1" count="1" selected="0">
            <x v="9"/>
          </reference>
          <reference field="2" count="1" selected="0">
            <x v="11"/>
          </reference>
          <reference field="3" count="1" selected="0">
            <x v="55"/>
          </reference>
          <reference field="6" count="3">
            <x v="0"/>
            <x v="1"/>
            <x v="2"/>
          </reference>
        </references>
      </pivotArea>
    </format>
    <format dxfId="11050">
      <pivotArea dataOnly="0" labelOnly="1" fieldPosition="0">
        <references count="4">
          <reference field="1" count="1" selected="0">
            <x v="9"/>
          </reference>
          <reference field="2" count="1" selected="0">
            <x v="13"/>
          </reference>
          <reference field="3" count="1" selected="0">
            <x v="70"/>
          </reference>
          <reference field="6" count="1">
            <x v="2"/>
          </reference>
        </references>
      </pivotArea>
    </format>
    <format dxfId="11049">
      <pivotArea dataOnly="0" labelOnly="1" fieldPosition="0">
        <references count="4">
          <reference field="1" count="1" selected="0">
            <x v="9"/>
          </reference>
          <reference field="2" count="1" selected="0">
            <x v="13"/>
          </reference>
          <reference field="3" count="1" selected="0">
            <x v="92"/>
          </reference>
          <reference field="6" count="1">
            <x v="2"/>
          </reference>
        </references>
      </pivotArea>
    </format>
    <format dxfId="11048">
      <pivotArea dataOnly="0" labelOnly="1" fieldPosition="0">
        <references count="4">
          <reference field="1" count="1" selected="0">
            <x v="9"/>
          </reference>
          <reference field="2" count="1" selected="0">
            <x v="16"/>
          </reference>
          <reference field="3" count="1" selected="0">
            <x v="104"/>
          </reference>
          <reference field="6" count="1">
            <x v="2"/>
          </reference>
        </references>
      </pivotArea>
    </format>
    <format dxfId="11047">
      <pivotArea dataOnly="0" labelOnly="1" fieldPosition="0">
        <references count="4">
          <reference field="1" count="1" selected="0">
            <x v="10"/>
          </reference>
          <reference field="2" count="1" selected="0">
            <x v="21"/>
          </reference>
          <reference field="3" count="1" selected="0">
            <x v="90"/>
          </reference>
          <reference field="6" count="1">
            <x v="3"/>
          </reference>
        </references>
      </pivotArea>
    </format>
    <format dxfId="11046">
      <pivotArea dataOnly="0" labelOnly="1" fieldPosition="0">
        <references count="4">
          <reference field="1" count="1" selected="0">
            <x v="11"/>
          </reference>
          <reference field="2" count="1" selected="0">
            <x v="0"/>
          </reference>
          <reference field="3" count="1" selected="0">
            <x v="5"/>
          </reference>
          <reference field="6" count="1">
            <x v="2"/>
          </reference>
        </references>
      </pivotArea>
    </format>
    <format dxfId="11045">
      <pivotArea dataOnly="0" labelOnly="1" fieldPosition="0">
        <references count="4">
          <reference field="1" count="1" selected="0">
            <x v="11"/>
          </reference>
          <reference field="2" count="1" selected="0">
            <x v="1"/>
          </reference>
          <reference field="3" count="1" selected="0">
            <x v="9"/>
          </reference>
          <reference field="6" count="1">
            <x v="2"/>
          </reference>
        </references>
      </pivotArea>
    </format>
    <format dxfId="11044">
      <pivotArea dataOnly="0" labelOnly="1" fieldPosition="0">
        <references count="4">
          <reference field="1" count="1" selected="0">
            <x v="11"/>
          </reference>
          <reference field="2" count="1" selected="0">
            <x v="1"/>
          </reference>
          <reference field="3" count="1" selected="0">
            <x v="19"/>
          </reference>
          <reference field="6" count="2">
            <x v="1"/>
            <x v="2"/>
          </reference>
        </references>
      </pivotArea>
    </format>
    <format dxfId="11043">
      <pivotArea dataOnly="0" labelOnly="1" fieldPosition="0">
        <references count="4">
          <reference field="1" count="1" selected="0">
            <x v="11"/>
          </reference>
          <reference field="2" count="1" selected="0">
            <x v="1"/>
          </reference>
          <reference field="3" count="1" selected="0">
            <x v="22"/>
          </reference>
          <reference field="6" count="1">
            <x v="2"/>
          </reference>
        </references>
      </pivotArea>
    </format>
    <format dxfId="11042">
      <pivotArea dataOnly="0" labelOnly="1" fieldPosition="0">
        <references count="4">
          <reference field="1" count="1" selected="0">
            <x v="11"/>
          </reference>
          <reference field="2" count="1" selected="0">
            <x v="1"/>
          </reference>
          <reference field="3" count="1" selected="0">
            <x v="48"/>
          </reference>
          <reference field="6" count="1">
            <x v="2"/>
          </reference>
        </references>
      </pivotArea>
    </format>
    <format dxfId="11041">
      <pivotArea dataOnly="0" labelOnly="1" fieldPosition="0">
        <references count="4">
          <reference field="1" count="1" selected="0">
            <x v="11"/>
          </reference>
          <reference field="2" count="1" selected="0">
            <x v="1"/>
          </reference>
          <reference field="3" count="1" selected="0">
            <x v="93"/>
          </reference>
          <reference field="6" count="2">
            <x v="1"/>
            <x v="2"/>
          </reference>
        </references>
      </pivotArea>
    </format>
    <format dxfId="11040">
      <pivotArea dataOnly="0" labelOnly="1" fieldPosition="0">
        <references count="4">
          <reference field="1" count="1" selected="0">
            <x v="11"/>
          </reference>
          <reference field="2" count="1" selected="0">
            <x v="1"/>
          </reference>
          <reference field="3" count="1" selected="0">
            <x v="111"/>
          </reference>
          <reference field="6" count="3">
            <x v="0"/>
            <x v="1"/>
            <x v="2"/>
          </reference>
        </references>
      </pivotArea>
    </format>
    <format dxfId="11039">
      <pivotArea dataOnly="0" labelOnly="1" fieldPosition="0">
        <references count="4">
          <reference field="1" count="1" selected="0">
            <x v="11"/>
          </reference>
          <reference field="2" count="1" selected="0">
            <x v="2"/>
          </reference>
          <reference field="3" count="1" selected="0">
            <x v="15"/>
          </reference>
          <reference field="6" count="1">
            <x v="2"/>
          </reference>
        </references>
      </pivotArea>
    </format>
    <format dxfId="11038">
      <pivotArea dataOnly="0" labelOnly="1" fieldPosition="0">
        <references count="4">
          <reference field="1" count="1" selected="0">
            <x v="11"/>
          </reference>
          <reference field="2" count="1" selected="0">
            <x v="2"/>
          </reference>
          <reference field="3" count="1" selected="0">
            <x v="34"/>
          </reference>
          <reference field="6" count="1">
            <x v="2"/>
          </reference>
        </references>
      </pivotArea>
    </format>
    <format dxfId="11037">
      <pivotArea dataOnly="0" labelOnly="1" fieldPosition="0">
        <references count="4">
          <reference field="1" count="1" selected="0">
            <x v="11"/>
          </reference>
          <reference field="2" count="1" selected="0">
            <x v="2"/>
          </reference>
          <reference field="3" count="1" selected="0">
            <x v="43"/>
          </reference>
          <reference field="6" count="1">
            <x v="2"/>
          </reference>
        </references>
      </pivotArea>
    </format>
    <format dxfId="11036">
      <pivotArea dataOnly="0" labelOnly="1" fieldPosition="0">
        <references count="4">
          <reference field="1" count="1" selected="0">
            <x v="11"/>
          </reference>
          <reference field="2" count="1" selected="0">
            <x v="2"/>
          </reference>
          <reference field="3" count="1" selected="0">
            <x v="68"/>
          </reference>
          <reference field="6" count="1">
            <x v="2"/>
          </reference>
        </references>
      </pivotArea>
    </format>
    <format dxfId="11035">
      <pivotArea dataOnly="0" labelOnly="1" fieldPosition="0">
        <references count="4">
          <reference field="1" count="1" selected="0">
            <x v="11"/>
          </reference>
          <reference field="2" count="1" selected="0">
            <x v="2"/>
          </reference>
          <reference field="3" count="1" selected="0">
            <x v="75"/>
          </reference>
          <reference field="6" count="1">
            <x v="2"/>
          </reference>
        </references>
      </pivotArea>
    </format>
    <format dxfId="11034">
      <pivotArea dataOnly="0" labelOnly="1" fieldPosition="0">
        <references count="4">
          <reference field="1" count="1" selected="0">
            <x v="11"/>
          </reference>
          <reference field="2" count="1" selected="0">
            <x v="2"/>
          </reference>
          <reference field="3" count="1" selected="0">
            <x v="82"/>
          </reference>
          <reference field="6" count="1">
            <x v="2"/>
          </reference>
        </references>
      </pivotArea>
    </format>
    <format dxfId="11033">
      <pivotArea dataOnly="0" labelOnly="1" fieldPosition="0">
        <references count="4">
          <reference field="1" count="1" selected="0">
            <x v="11"/>
          </reference>
          <reference field="2" count="1" selected="0">
            <x v="2"/>
          </reference>
          <reference field="3" count="1" selected="0">
            <x v="86"/>
          </reference>
          <reference field="6" count="1">
            <x v="2"/>
          </reference>
        </references>
      </pivotArea>
    </format>
    <format dxfId="11032">
      <pivotArea dataOnly="0" labelOnly="1" fieldPosition="0">
        <references count="4">
          <reference field="1" count="1" selected="0">
            <x v="11"/>
          </reference>
          <reference field="2" count="1" selected="0">
            <x v="7"/>
          </reference>
          <reference field="3" count="1" selected="0">
            <x v="46"/>
          </reference>
          <reference field="6" count="1">
            <x v="2"/>
          </reference>
        </references>
      </pivotArea>
    </format>
    <format dxfId="11031">
      <pivotArea dataOnly="0" labelOnly="1" fieldPosition="0">
        <references count="4">
          <reference field="1" count="1" selected="0">
            <x v="11"/>
          </reference>
          <reference field="2" count="1" selected="0">
            <x v="8"/>
          </reference>
          <reference field="3" count="1" selected="0">
            <x v="37"/>
          </reference>
          <reference field="6" count="1">
            <x v="2"/>
          </reference>
        </references>
      </pivotArea>
    </format>
    <format dxfId="11030">
      <pivotArea dataOnly="0" labelOnly="1" fieldPosition="0">
        <references count="4">
          <reference field="1" count="1" selected="0">
            <x v="11"/>
          </reference>
          <reference field="2" count="1" selected="0">
            <x v="8"/>
          </reference>
          <reference field="3" count="1" selected="0">
            <x v="50"/>
          </reference>
          <reference field="6" count="1">
            <x v="1"/>
          </reference>
        </references>
      </pivotArea>
    </format>
    <format dxfId="11029">
      <pivotArea dataOnly="0" labelOnly="1" fieldPosition="0">
        <references count="4">
          <reference field="1" count="1" selected="0">
            <x v="11"/>
          </reference>
          <reference field="2" count="1" selected="0">
            <x v="8"/>
          </reference>
          <reference field="3" count="1" selected="0">
            <x v="110"/>
          </reference>
          <reference field="6" count="2">
            <x v="0"/>
            <x v="1"/>
          </reference>
        </references>
      </pivotArea>
    </format>
    <format dxfId="11028">
      <pivotArea dataOnly="0" labelOnly="1" fieldPosition="0">
        <references count="4">
          <reference field="1" count="1" selected="0">
            <x v="11"/>
          </reference>
          <reference field="2" count="1" selected="0">
            <x v="9"/>
          </reference>
          <reference field="3" count="1" selected="0">
            <x v="36"/>
          </reference>
          <reference field="6" count="1">
            <x v="0"/>
          </reference>
        </references>
      </pivotArea>
    </format>
    <format dxfId="11027">
      <pivotArea dataOnly="0" labelOnly="1" fieldPosition="0">
        <references count="4">
          <reference field="1" count="1" selected="0">
            <x v="11"/>
          </reference>
          <reference field="2" count="1" selected="0">
            <x v="9"/>
          </reference>
          <reference field="3" count="1" selected="0">
            <x v="39"/>
          </reference>
          <reference field="6" count="1">
            <x v="1"/>
          </reference>
        </references>
      </pivotArea>
    </format>
    <format dxfId="11026">
      <pivotArea dataOnly="0" labelOnly="1" fieldPosition="0">
        <references count="4">
          <reference field="1" count="1" selected="0">
            <x v="11"/>
          </reference>
          <reference field="2" count="1" selected="0">
            <x v="9"/>
          </reference>
          <reference field="3" count="1" selected="0">
            <x v="54"/>
          </reference>
          <reference field="6" count="1">
            <x v="2"/>
          </reference>
        </references>
      </pivotArea>
    </format>
    <format dxfId="11025">
      <pivotArea dataOnly="0" labelOnly="1" fieldPosition="0">
        <references count="4">
          <reference field="1" count="1" selected="0">
            <x v="11"/>
          </reference>
          <reference field="2" count="1" selected="0">
            <x v="9"/>
          </reference>
          <reference field="3" count="1" selected="0">
            <x v="77"/>
          </reference>
          <reference field="6" count="3">
            <x v="0"/>
            <x v="1"/>
            <x v="2"/>
          </reference>
        </references>
      </pivotArea>
    </format>
    <format dxfId="11024">
      <pivotArea dataOnly="0" labelOnly="1" fieldPosition="0">
        <references count="4">
          <reference field="1" count="1" selected="0">
            <x v="11"/>
          </reference>
          <reference field="2" count="1" selected="0">
            <x v="9"/>
          </reference>
          <reference field="3" count="1" selected="0">
            <x v="78"/>
          </reference>
          <reference field="6" count="1">
            <x v="2"/>
          </reference>
        </references>
      </pivotArea>
    </format>
    <format dxfId="11023">
      <pivotArea dataOnly="0" labelOnly="1" fieldPosition="0">
        <references count="4">
          <reference field="1" count="1" selected="0">
            <x v="11"/>
          </reference>
          <reference field="2" count="1" selected="0">
            <x v="9"/>
          </reference>
          <reference field="3" count="1" selected="0">
            <x v="83"/>
          </reference>
          <reference field="6" count="1">
            <x v="2"/>
          </reference>
        </references>
      </pivotArea>
    </format>
    <format dxfId="11022">
      <pivotArea dataOnly="0" labelOnly="1" fieldPosition="0">
        <references count="4">
          <reference field="1" count="1" selected="0">
            <x v="11"/>
          </reference>
          <reference field="2" count="1" selected="0">
            <x v="11"/>
          </reference>
          <reference field="3" count="1" selected="0">
            <x v="55"/>
          </reference>
          <reference field="6" count="3">
            <x v="0"/>
            <x v="1"/>
            <x v="2"/>
          </reference>
        </references>
      </pivotArea>
    </format>
    <format dxfId="11021">
      <pivotArea dataOnly="0" labelOnly="1" fieldPosition="0">
        <references count="4">
          <reference field="1" count="1" selected="0">
            <x v="11"/>
          </reference>
          <reference field="2" count="1" selected="0">
            <x v="13"/>
          </reference>
          <reference field="3" count="1" selected="0">
            <x v="17"/>
          </reference>
          <reference field="6" count="1">
            <x v="2"/>
          </reference>
        </references>
      </pivotArea>
    </format>
    <format dxfId="11020">
      <pivotArea dataOnly="0" labelOnly="1" fieldPosition="0">
        <references count="4">
          <reference field="1" count="1" selected="0">
            <x v="11"/>
          </reference>
          <reference field="2" count="1" selected="0">
            <x v="13"/>
          </reference>
          <reference field="3" count="1" selected="0">
            <x v="30"/>
          </reference>
          <reference field="6" count="1">
            <x v="2"/>
          </reference>
        </references>
      </pivotArea>
    </format>
    <format dxfId="11019">
      <pivotArea dataOnly="0" labelOnly="1" fieldPosition="0">
        <references count="4">
          <reference field="1" count="1" selected="0">
            <x v="11"/>
          </reference>
          <reference field="2" count="1" selected="0">
            <x v="13"/>
          </reference>
          <reference field="3" count="1" selected="0">
            <x v="31"/>
          </reference>
          <reference field="6" count="2">
            <x v="1"/>
            <x v="2"/>
          </reference>
        </references>
      </pivotArea>
    </format>
    <format dxfId="11018">
      <pivotArea dataOnly="0" labelOnly="1" fieldPosition="0">
        <references count="4">
          <reference field="1" count="1" selected="0">
            <x v="11"/>
          </reference>
          <reference field="2" count="1" selected="0">
            <x v="13"/>
          </reference>
          <reference field="3" count="1" selected="0">
            <x v="47"/>
          </reference>
          <reference field="6" count="1">
            <x v="2"/>
          </reference>
        </references>
      </pivotArea>
    </format>
    <format dxfId="11017">
      <pivotArea dataOnly="0" labelOnly="1" fieldPosition="0">
        <references count="4">
          <reference field="1" count="1" selected="0">
            <x v="11"/>
          </reference>
          <reference field="2" count="1" selected="0">
            <x v="13"/>
          </reference>
          <reference field="3" count="1" selected="0">
            <x v="57"/>
          </reference>
          <reference field="6" count="1">
            <x v="2"/>
          </reference>
        </references>
      </pivotArea>
    </format>
    <format dxfId="11016">
      <pivotArea dataOnly="0" labelOnly="1" fieldPosition="0">
        <references count="4">
          <reference field="1" count="1" selected="0">
            <x v="11"/>
          </reference>
          <reference field="2" count="1" selected="0">
            <x v="13"/>
          </reference>
          <reference field="3" count="1" selected="0">
            <x v="61"/>
          </reference>
          <reference field="6" count="1">
            <x v="2"/>
          </reference>
        </references>
      </pivotArea>
    </format>
    <format dxfId="11015">
      <pivotArea dataOnly="0" labelOnly="1" fieldPosition="0">
        <references count="4">
          <reference field="1" count="1" selected="0">
            <x v="11"/>
          </reference>
          <reference field="2" count="1" selected="0">
            <x v="13"/>
          </reference>
          <reference field="3" count="1" selected="0">
            <x v="70"/>
          </reference>
          <reference field="6" count="1">
            <x v="2"/>
          </reference>
        </references>
      </pivotArea>
    </format>
    <format dxfId="11014">
      <pivotArea dataOnly="0" labelOnly="1" fieldPosition="0">
        <references count="4">
          <reference field="1" count="1" selected="0">
            <x v="11"/>
          </reference>
          <reference field="2" count="1" selected="0">
            <x v="13"/>
          </reference>
          <reference field="3" count="1" selected="0">
            <x v="89"/>
          </reference>
          <reference field="6" count="1">
            <x v="2"/>
          </reference>
        </references>
      </pivotArea>
    </format>
    <format dxfId="11013">
      <pivotArea dataOnly="0" labelOnly="1" fieldPosition="0">
        <references count="4">
          <reference field="1" count="1" selected="0">
            <x v="11"/>
          </reference>
          <reference field="2" count="1" selected="0">
            <x v="13"/>
          </reference>
          <reference field="3" count="1" selected="0">
            <x v="92"/>
          </reference>
          <reference field="6" count="1">
            <x v="2"/>
          </reference>
        </references>
      </pivotArea>
    </format>
    <format dxfId="11012">
      <pivotArea dataOnly="0" labelOnly="1" fieldPosition="0">
        <references count="4">
          <reference field="1" count="1" selected="0">
            <x v="11"/>
          </reference>
          <reference field="2" count="1" selected="0">
            <x v="13"/>
          </reference>
          <reference field="3" count="1" selected="0">
            <x v="108"/>
          </reference>
          <reference field="6" count="1">
            <x v="1"/>
          </reference>
        </references>
      </pivotArea>
    </format>
    <format dxfId="11011">
      <pivotArea dataOnly="0" labelOnly="1" fieldPosition="0">
        <references count="4">
          <reference field="1" count="1" selected="0">
            <x v="11"/>
          </reference>
          <reference field="2" count="1" selected="0">
            <x v="16"/>
          </reference>
          <reference field="3" count="1" selected="0">
            <x v="104"/>
          </reference>
          <reference field="6" count="1">
            <x v="2"/>
          </reference>
        </references>
      </pivotArea>
    </format>
    <format dxfId="11010">
      <pivotArea dataOnly="0" labelOnly="1" fieldPosition="0">
        <references count="4">
          <reference field="1" count="1" selected="0">
            <x v="12"/>
          </reference>
          <reference field="2" count="1" selected="0">
            <x v="0"/>
          </reference>
          <reference field="3" count="1" selected="0">
            <x v="8"/>
          </reference>
          <reference field="6" count="2">
            <x v="1"/>
            <x v="2"/>
          </reference>
        </references>
      </pivotArea>
    </format>
    <format dxfId="11009">
      <pivotArea dataOnly="0" labelOnly="1" fieldPosition="0">
        <references count="4">
          <reference field="1" count="1" selected="0">
            <x v="12"/>
          </reference>
          <reference field="2" count="1" selected="0">
            <x v="0"/>
          </reference>
          <reference field="3" count="1" selected="0">
            <x v="113"/>
          </reference>
          <reference field="6" count="1">
            <x v="2"/>
          </reference>
        </references>
      </pivotArea>
    </format>
    <format dxfId="11008">
      <pivotArea dataOnly="0" labelOnly="1" fieldPosition="0">
        <references count="4">
          <reference field="1" count="1" selected="0">
            <x v="12"/>
          </reference>
          <reference field="2" count="1" selected="0">
            <x v="11"/>
          </reference>
          <reference field="3" count="1" selected="0">
            <x v="55"/>
          </reference>
          <reference field="6" count="3">
            <x v="0"/>
            <x v="1"/>
            <x v="2"/>
          </reference>
        </references>
      </pivotArea>
    </format>
    <format dxfId="11007">
      <pivotArea dataOnly="0" labelOnly="1" fieldPosition="0">
        <references count="4">
          <reference field="1" count="1" selected="0">
            <x v="12"/>
          </reference>
          <reference field="2" count="1" selected="0">
            <x v="13"/>
          </reference>
          <reference field="3" count="1" selected="0">
            <x v="92"/>
          </reference>
          <reference field="6" count="1">
            <x v="2"/>
          </reference>
        </references>
      </pivotArea>
    </format>
    <format dxfId="11006">
      <pivotArea dataOnly="0" labelOnly="1" fieldPosition="0">
        <references count="4">
          <reference field="1" count="1" selected="0">
            <x v="13"/>
          </reference>
          <reference field="2" count="1" selected="0">
            <x v="1"/>
          </reference>
          <reference field="3" count="1" selected="0">
            <x v="111"/>
          </reference>
          <reference field="6" count="1">
            <x v="0"/>
          </reference>
        </references>
      </pivotArea>
    </format>
    <format dxfId="11005">
      <pivotArea dataOnly="0" labelOnly="1" fieldPosition="0">
        <references count="4">
          <reference field="1" count="1" selected="0">
            <x v="13"/>
          </reference>
          <reference field="2" count="1" selected="0">
            <x v="6"/>
          </reference>
          <reference field="3" count="1" selected="0">
            <x v="91"/>
          </reference>
          <reference field="6" count="3">
            <x v="0"/>
            <x v="1"/>
            <x v="2"/>
          </reference>
        </references>
      </pivotArea>
    </format>
    <format dxfId="11004">
      <pivotArea dataOnly="0" labelOnly="1" fieldPosition="0">
        <references count="4">
          <reference field="1" count="1" selected="0">
            <x v="13"/>
          </reference>
          <reference field="2" count="1" selected="0">
            <x v="9"/>
          </reference>
          <reference field="3" count="1" selected="0">
            <x v="77"/>
          </reference>
          <reference field="6" count="1">
            <x v="2"/>
          </reference>
        </references>
      </pivotArea>
    </format>
    <format dxfId="11003">
      <pivotArea dataOnly="0" labelOnly="1" fieldPosition="0">
        <references count="4">
          <reference field="1" count="1" selected="0">
            <x v="13"/>
          </reference>
          <reference field="2" count="1" selected="0">
            <x v="13"/>
          </reference>
          <reference field="3" count="1" selected="0">
            <x v="11"/>
          </reference>
          <reference field="6" count="3">
            <x v="0"/>
            <x v="1"/>
            <x v="2"/>
          </reference>
        </references>
      </pivotArea>
    </format>
    <format dxfId="11002">
      <pivotArea dataOnly="0" labelOnly="1" fieldPosition="0">
        <references count="4">
          <reference field="1" count="1" selected="0">
            <x v="13"/>
          </reference>
          <reference field="2" count="1" selected="0">
            <x v="13"/>
          </reference>
          <reference field="3" count="1" selected="0">
            <x v="17"/>
          </reference>
          <reference field="6" count="1">
            <x v="2"/>
          </reference>
        </references>
      </pivotArea>
    </format>
    <format dxfId="11001">
      <pivotArea dataOnly="0" labelOnly="1" fieldPosition="0">
        <references count="4">
          <reference field="1" count="1" selected="0">
            <x v="13"/>
          </reference>
          <reference field="2" count="1" selected="0">
            <x v="13"/>
          </reference>
          <reference field="3" count="1" selected="0">
            <x v="26"/>
          </reference>
          <reference field="6" count="3">
            <x v="0"/>
            <x v="1"/>
            <x v="2"/>
          </reference>
        </references>
      </pivotArea>
    </format>
    <format dxfId="11000">
      <pivotArea dataOnly="0" labelOnly="1" fieldPosition="0">
        <references count="4">
          <reference field="1" count="1" selected="0">
            <x v="13"/>
          </reference>
          <reference field="2" count="1" selected="0">
            <x v="13"/>
          </reference>
          <reference field="3" count="1" selected="0">
            <x v="30"/>
          </reference>
          <reference field="6" count="1">
            <x v="2"/>
          </reference>
        </references>
      </pivotArea>
    </format>
    <format dxfId="10999">
      <pivotArea dataOnly="0" labelOnly="1" fieldPosition="0">
        <references count="4">
          <reference field="1" count="1" selected="0">
            <x v="13"/>
          </reference>
          <reference field="2" count="1" selected="0">
            <x v="13"/>
          </reference>
          <reference field="3" count="1" selected="0">
            <x v="31"/>
          </reference>
          <reference field="6" count="2">
            <x v="1"/>
            <x v="2"/>
          </reference>
        </references>
      </pivotArea>
    </format>
    <format dxfId="10998">
      <pivotArea dataOnly="0" labelOnly="1" fieldPosition="0">
        <references count="4">
          <reference field="1" count="1" selected="0">
            <x v="13"/>
          </reference>
          <reference field="2" count="1" selected="0">
            <x v="13"/>
          </reference>
          <reference field="3" count="1" selected="0">
            <x v="32"/>
          </reference>
          <reference field="6" count="2">
            <x v="1"/>
            <x v="2"/>
          </reference>
        </references>
      </pivotArea>
    </format>
    <format dxfId="10997">
      <pivotArea dataOnly="0" labelOnly="1" fieldPosition="0">
        <references count="4">
          <reference field="1" count="1" selected="0">
            <x v="13"/>
          </reference>
          <reference field="2" count="1" selected="0">
            <x v="13"/>
          </reference>
          <reference field="3" count="1" selected="0">
            <x v="47"/>
          </reference>
          <reference field="6" count="1">
            <x v="2"/>
          </reference>
        </references>
      </pivotArea>
    </format>
    <format dxfId="10996">
      <pivotArea dataOnly="0" labelOnly="1" fieldPosition="0">
        <references count="4">
          <reference field="1" count="1" selected="0">
            <x v="13"/>
          </reference>
          <reference field="2" count="1" selected="0">
            <x v="13"/>
          </reference>
          <reference field="3" count="1" selected="0">
            <x v="57"/>
          </reference>
          <reference field="6" count="1">
            <x v="2"/>
          </reference>
        </references>
      </pivotArea>
    </format>
    <format dxfId="10995">
      <pivotArea dataOnly="0" labelOnly="1" fieldPosition="0">
        <references count="4">
          <reference field="1" count="1" selected="0">
            <x v="13"/>
          </reference>
          <reference field="2" count="1" selected="0">
            <x v="13"/>
          </reference>
          <reference field="3" count="1" selected="0">
            <x v="61"/>
          </reference>
          <reference field="6" count="1">
            <x v="2"/>
          </reference>
        </references>
      </pivotArea>
    </format>
    <format dxfId="10994">
      <pivotArea dataOnly="0" labelOnly="1" fieldPosition="0">
        <references count="4">
          <reference field="1" count="1" selected="0">
            <x v="13"/>
          </reference>
          <reference field="2" count="1" selected="0">
            <x v="13"/>
          </reference>
          <reference field="3" count="1" selected="0">
            <x v="79"/>
          </reference>
          <reference field="6" count="1">
            <x v="2"/>
          </reference>
        </references>
      </pivotArea>
    </format>
    <format dxfId="10993">
      <pivotArea dataOnly="0" labelOnly="1" fieldPosition="0">
        <references count="4">
          <reference field="1" count="1" selected="0">
            <x v="13"/>
          </reference>
          <reference field="2" count="1" selected="0">
            <x v="13"/>
          </reference>
          <reference field="3" count="1" selected="0">
            <x v="85"/>
          </reference>
          <reference field="6" count="1">
            <x v="2"/>
          </reference>
        </references>
      </pivotArea>
    </format>
    <format dxfId="10992">
      <pivotArea dataOnly="0" labelOnly="1" fieldPosition="0">
        <references count="4">
          <reference field="1" count="1" selected="0">
            <x v="13"/>
          </reference>
          <reference field="2" count="1" selected="0">
            <x v="13"/>
          </reference>
          <reference field="3" count="1" selected="0">
            <x v="89"/>
          </reference>
          <reference field="6" count="1">
            <x v="2"/>
          </reference>
        </references>
      </pivotArea>
    </format>
    <format dxfId="10991">
      <pivotArea dataOnly="0" labelOnly="1" fieldPosition="0">
        <references count="4">
          <reference field="1" count="1" selected="0">
            <x v="13"/>
          </reference>
          <reference field="2" count="1" selected="0">
            <x v="13"/>
          </reference>
          <reference field="3" count="1" selected="0">
            <x v="108"/>
          </reference>
          <reference field="6" count="3">
            <x v="0"/>
            <x v="1"/>
            <x v="2"/>
          </reference>
        </references>
      </pivotArea>
    </format>
    <format dxfId="10990">
      <pivotArea dataOnly="0" labelOnly="1" fieldPosition="0">
        <references count="4">
          <reference field="1" count="1" selected="0">
            <x v="13"/>
          </reference>
          <reference field="2" count="1" selected="0">
            <x v="15"/>
          </reference>
          <reference field="3" count="1" selected="0">
            <x v="41"/>
          </reference>
          <reference field="6" count="1">
            <x v="1"/>
          </reference>
        </references>
      </pivotArea>
    </format>
    <format dxfId="10989">
      <pivotArea dataOnly="0" labelOnly="1" fieldPosition="0">
        <references count="4">
          <reference field="1" count="1" selected="0">
            <x v="13"/>
          </reference>
          <reference field="2" count="1" selected="0">
            <x v="17"/>
          </reference>
          <reference field="3" count="1" selected="0">
            <x v="53"/>
          </reference>
          <reference field="6" count="1">
            <x v="2"/>
          </reference>
        </references>
      </pivotArea>
    </format>
    <format dxfId="10988">
      <pivotArea dataOnly="0" labelOnly="1" fieldPosition="0">
        <references count="5">
          <reference field="1" count="1" selected="0">
            <x v="0"/>
          </reference>
          <reference field="2" count="1" selected="0">
            <x v="3"/>
          </reference>
          <reference field="3" count="1" selected="0">
            <x v="24"/>
          </reference>
          <reference field="4" count="1">
            <x v="122"/>
          </reference>
          <reference field="6" count="1" selected="0">
            <x v="2"/>
          </reference>
        </references>
      </pivotArea>
    </format>
    <format dxfId="10987">
      <pivotArea dataOnly="0" labelOnly="1" fieldPosition="0">
        <references count="5">
          <reference field="1" count="1" selected="0">
            <x v="0"/>
          </reference>
          <reference field="2" count="1" selected="0">
            <x v="3"/>
          </reference>
          <reference field="3" count="1" selected="0">
            <x v="101"/>
          </reference>
          <reference field="4" count="1">
            <x v="196"/>
          </reference>
          <reference field="6" count="1" selected="0">
            <x v="2"/>
          </reference>
        </references>
      </pivotArea>
    </format>
    <format dxfId="10986">
      <pivotArea dataOnly="0" labelOnly="1" fieldPosition="0">
        <references count="5">
          <reference field="1" count="1" selected="0">
            <x v="0"/>
          </reference>
          <reference field="2" count="1" selected="0">
            <x v="9"/>
          </reference>
          <reference field="3" count="1" selected="0">
            <x v="6"/>
          </reference>
          <reference field="4" count="4">
            <x v="529"/>
            <x v="541"/>
            <x v="542"/>
            <x v="544"/>
          </reference>
          <reference field="6" count="1" selected="0">
            <x v="0"/>
          </reference>
        </references>
      </pivotArea>
    </format>
    <format dxfId="10985">
      <pivotArea dataOnly="0" labelOnly="1" fieldPosition="0">
        <references count="5">
          <reference field="1" count="1" selected="0">
            <x v="0"/>
          </reference>
          <reference field="2" count="1" selected="0">
            <x v="9"/>
          </reference>
          <reference field="3" count="1" selected="0">
            <x v="20"/>
          </reference>
          <reference field="4" count="1">
            <x v="307"/>
          </reference>
          <reference field="6" count="1" selected="0">
            <x v="2"/>
          </reference>
        </references>
      </pivotArea>
    </format>
    <format dxfId="10984">
      <pivotArea dataOnly="0" labelOnly="1" fieldPosition="0">
        <references count="5">
          <reference field="1" count="1" selected="0">
            <x v="0"/>
          </reference>
          <reference field="2" count="1" selected="0">
            <x v="9"/>
          </reference>
          <reference field="3" count="1" selected="0">
            <x v="36"/>
          </reference>
          <reference field="4" count="1">
            <x v="340"/>
          </reference>
          <reference field="6" count="1" selected="0">
            <x v="1"/>
          </reference>
        </references>
      </pivotArea>
    </format>
    <format dxfId="10983">
      <pivotArea dataOnly="0" labelOnly="1" fieldPosition="0">
        <references count="5">
          <reference field="1" count="1" selected="0">
            <x v="0"/>
          </reference>
          <reference field="2" count="1" selected="0">
            <x v="9"/>
          </reference>
          <reference field="3" count="1" selected="0">
            <x v="56"/>
          </reference>
          <reference field="4" count="2">
            <x v="605"/>
            <x v="606"/>
          </reference>
          <reference field="6" count="1" selected="0">
            <x v="2"/>
          </reference>
        </references>
      </pivotArea>
    </format>
    <format dxfId="10982">
      <pivotArea dataOnly="0" labelOnly="1" fieldPosition="0">
        <references count="5">
          <reference field="1" count="1" selected="0">
            <x v="0"/>
          </reference>
          <reference field="2" count="1" selected="0">
            <x v="9"/>
          </reference>
          <reference field="3" count="1" selected="0">
            <x v="77"/>
          </reference>
          <reference field="4" count="1">
            <x v="192"/>
          </reference>
          <reference field="6" count="1" selected="0">
            <x v="2"/>
          </reference>
        </references>
      </pivotArea>
    </format>
    <format dxfId="10981">
      <pivotArea dataOnly="0" labelOnly="1" fieldPosition="0">
        <references count="5">
          <reference field="1" count="1" selected="0">
            <x v="0"/>
          </reference>
          <reference field="2" count="1" selected="0">
            <x v="11"/>
          </reference>
          <reference field="3" count="1" selected="0">
            <x v="55"/>
          </reference>
          <reference field="4" count="2">
            <x v="195"/>
            <x v="512"/>
          </reference>
          <reference field="6" count="1" selected="0">
            <x v="0"/>
          </reference>
        </references>
      </pivotArea>
    </format>
    <format dxfId="10980">
      <pivotArea dataOnly="0" labelOnly="1" fieldPosition="0">
        <references count="5">
          <reference field="1" count="1" selected="0">
            <x v="0"/>
          </reference>
          <reference field="2" count="1" selected="0">
            <x v="11"/>
          </reference>
          <reference field="3" count="1" selected="0">
            <x v="55"/>
          </reference>
          <reference field="4" count="4">
            <x v="61"/>
            <x v="399"/>
            <x v="454"/>
            <x v="599"/>
          </reference>
          <reference field="6" count="1" selected="0">
            <x v="1"/>
          </reference>
        </references>
      </pivotArea>
    </format>
    <format dxfId="10979">
      <pivotArea dataOnly="0" labelOnly="1" fieldPosition="0">
        <references count="5">
          <reference field="1" count="1" selected="0">
            <x v="0"/>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10978">
      <pivotArea dataOnly="0" labelOnly="1" fieldPosition="0">
        <references count="5">
          <reference field="1" count="1" selected="0">
            <x v="0"/>
          </reference>
          <reference field="2" count="1" selected="0">
            <x v="12"/>
          </reference>
          <reference field="3" count="1" selected="0">
            <x v="0"/>
          </reference>
          <reference field="4" count="1">
            <x v="199"/>
          </reference>
          <reference field="6" count="1" selected="0">
            <x v="2"/>
          </reference>
        </references>
      </pivotArea>
    </format>
    <format dxfId="10977">
      <pivotArea dataOnly="0" labelOnly="1" fieldPosition="0">
        <references count="5">
          <reference field="1" count="1" selected="0">
            <x v="0"/>
          </reference>
          <reference field="2" count="1" selected="0">
            <x v="12"/>
          </reference>
          <reference field="3" count="1" selected="0">
            <x v="1"/>
          </reference>
          <reference field="4" count="1">
            <x v="119"/>
          </reference>
          <reference field="6" count="1" selected="0">
            <x v="2"/>
          </reference>
        </references>
      </pivotArea>
    </format>
    <format dxfId="10976">
      <pivotArea dataOnly="0" labelOnly="1" fieldPosition="0">
        <references count="5">
          <reference field="1" count="1" selected="0">
            <x v="0"/>
          </reference>
          <reference field="2" count="1" selected="0">
            <x v="12"/>
          </reference>
          <reference field="3" count="1" selected="0">
            <x v="2"/>
          </reference>
          <reference field="4" count="1">
            <x v="268"/>
          </reference>
          <reference field="6" count="1" selected="0">
            <x v="2"/>
          </reference>
        </references>
      </pivotArea>
    </format>
    <format dxfId="10975">
      <pivotArea dataOnly="0" labelOnly="1" fieldPosition="0">
        <references count="5">
          <reference field="1" count="1" selected="0">
            <x v="0"/>
          </reference>
          <reference field="2" count="1" selected="0">
            <x v="12"/>
          </reference>
          <reference field="3" count="1" selected="0">
            <x v="3"/>
          </reference>
          <reference field="4" count="1">
            <x v="60"/>
          </reference>
          <reference field="6" count="1" selected="0">
            <x v="0"/>
          </reference>
        </references>
      </pivotArea>
    </format>
    <format dxfId="10974">
      <pivotArea dataOnly="0" labelOnly="1" fieldPosition="0">
        <references count="5">
          <reference field="1" count="1" selected="0">
            <x v="0"/>
          </reference>
          <reference field="2" count="1" selected="0">
            <x v="12"/>
          </reference>
          <reference field="3" count="1" selected="0">
            <x v="3"/>
          </reference>
          <reference field="4" count="5">
            <x v="167"/>
            <x v="184"/>
            <x v="187"/>
            <x v="197"/>
            <x v="450"/>
          </reference>
          <reference field="6" count="1" selected="0">
            <x v="1"/>
          </reference>
        </references>
      </pivotArea>
    </format>
    <format dxfId="10973">
      <pivotArea dataOnly="0" labelOnly="1" fieldPosition="0">
        <references count="5">
          <reference field="1" count="1" selected="0">
            <x v="0"/>
          </reference>
          <reference field="2" count="1" selected="0">
            <x v="12"/>
          </reference>
          <reference field="3" count="1" selected="0">
            <x v="3"/>
          </reference>
          <reference field="4" count="22">
            <x v="62"/>
            <x v="83"/>
            <x v="120"/>
            <x v="134"/>
            <x v="135"/>
            <x v="136"/>
            <x v="137"/>
            <x v="252"/>
            <x v="254"/>
            <x v="274"/>
            <x v="275"/>
            <x v="276"/>
            <x v="289"/>
            <x v="329"/>
            <x v="338"/>
            <x v="339"/>
            <x v="341"/>
            <x v="377"/>
            <x v="411"/>
            <x v="433"/>
            <x v="516"/>
            <x v="585"/>
          </reference>
          <reference field="6" count="1" selected="0">
            <x v="2"/>
          </reference>
        </references>
      </pivotArea>
    </format>
    <format dxfId="10972">
      <pivotArea dataOnly="0" labelOnly="1" fieldPosition="0">
        <references count="5">
          <reference field="1" count="1" selected="0">
            <x v="0"/>
          </reference>
          <reference field="2" count="1" selected="0">
            <x v="12"/>
          </reference>
          <reference field="3" count="1" selected="0">
            <x v="10"/>
          </reference>
          <reference field="4" count="1">
            <x v="3"/>
          </reference>
          <reference field="6" count="1" selected="0">
            <x v="1"/>
          </reference>
        </references>
      </pivotArea>
    </format>
    <format dxfId="10971">
      <pivotArea dataOnly="0" labelOnly="1" fieldPosition="0">
        <references count="5">
          <reference field="1" count="1" selected="0">
            <x v="0"/>
          </reference>
          <reference field="2" count="1" selected="0">
            <x v="12"/>
          </reference>
          <reference field="3" count="1" selected="0">
            <x v="10"/>
          </reference>
          <reference field="4" count="4">
            <x v="422"/>
            <x v="448"/>
            <x v="459"/>
            <x v="623"/>
          </reference>
          <reference field="6" count="1" selected="0">
            <x v="2"/>
          </reference>
        </references>
      </pivotArea>
    </format>
    <format dxfId="10970">
      <pivotArea dataOnly="0" labelOnly="1" fieldPosition="0">
        <references count="5">
          <reference field="1" count="1" selected="0">
            <x v="0"/>
          </reference>
          <reference field="2" count="1" selected="0">
            <x v="12"/>
          </reference>
          <reference field="3" count="1" selected="0">
            <x v="16"/>
          </reference>
          <reference field="4" count="1">
            <x v="75"/>
          </reference>
          <reference field="6" count="1" selected="0">
            <x v="2"/>
          </reference>
        </references>
      </pivotArea>
    </format>
    <format dxfId="10969">
      <pivotArea dataOnly="0" labelOnly="1" fieldPosition="0">
        <references count="5">
          <reference field="1" count="1" selected="0">
            <x v="0"/>
          </reference>
          <reference field="2" count="1" selected="0">
            <x v="12"/>
          </reference>
          <reference field="3" count="1" selected="0">
            <x v="20"/>
          </reference>
          <reference field="4" count="1">
            <x v="521"/>
          </reference>
          <reference field="6" count="1" selected="0">
            <x v="0"/>
          </reference>
        </references>
      </pivotArea>
    </format>
    <format dxfId="10968">
      <pivotArea dataOnly="0" labelOnly="1" fieldPosition="0">
        <references count="5">
          <reference field="1" count="1" selected="0">
            <x v="0"/>
          </reference>
          <reference field="2" count="1" selected="0">
            <x v="12"/>
          </reference>
          <reference field="3" count="1" selected="0">
            <x v="20"/>
          </reference>
          <reference field="4" count="6">
            <x v="85"/>
            <x v="115"/>
            <x v="172"/>
            <x v="279"/>
            <x v="283"/>
            <x v="565"/>
          </reference>
          <reference field="6" count="1" selected="0">
            <x v="1"/>
          </reference>
        </references>
      </pivotArea>
    </format>
    <format dxfId="10967">
      <pivotArea dataOnly="0" labelOnly="1" fieldPosition="0">
        <references count="5">
          <reference field="1" count="1" selected="0">
            <x v="0"/>
          </reference>
          <reference field="2" count="1" selected="0">
            <x v="12"/>
          </reference>
          <reference field="3" count="1" selected="0">
            <x v="20"/>
          </reference>
          <reference field="4" count="27">
            <x v="42"/>
            <x v="76"/>
            <x v="87"/>
            <x v="95"/>
            <x v="121"/>
            <x v="273"/>
            <x v="280"/>
            <x v="281"/>
            <x v="282"/>
            <x v="284"/>
            <x v="285"/>
            <x v="290"/>
            <x v="321"/>
            <x v="323"/>
            <x v="325"/>
            <x v="326"/>
            <x v="429"/>
            <x v="445"/>
            <x v="495"/>
            <x v="520"/>
            <x v="582"/>
            <x v="592"/>
            <x v="600"/>
            <x v="602"/>
            <x v="607"/>
            <x v="625"/>
            <x v="627"/>
          </reference>
          <reference field="6" count="1" selected="0">
            <x v="2"/>
          </reference>
        </references>
      </pivotArea>
    </format>
    <format dxfId="10966">
      <pivotArea dataOnly="0" labelOnly="1" fieldPosition="0">
        <references count="5">
          <reference field="1" count="1" selected="0">
            <x v="0"/>
          </reference>
          <reference field="2" count="1" selected="0">
            <x v="12"/>
          </reference>
          <reference field="3" count="1" selected="0">
            <x v="23"/>
          </reference>
          <reference field="4" count="2">
            <x v="52"/>
            <x v="57"/>
          </reference>
          <reference field="6" count="1" selected="0">
            <x v="1"/>
          </reference>
        </references>
      </pivotArea>
    </format>
    <format dxfId="10965">
      <pivotArea dataOnly="0" labelOnly="1" fieldPosition="0">
        <references count="5">
          <reference field="1" count="1" selected="0">
            <x v="0"/>
          </reference>
          <reference field="2" count="1" selected="0">
            <x v="12"/>
          </reference>
          <reference field="3" count="1" selected="0">
            <x v="63"/>
          </reference>
          <reference field="4" count="1">
            <x v="267"/>
          </reference>
          <reference field="6" count="1" selected="0">
            <x v="2"/>
          </reference>
        </references>
      </pivotArea>
    </format>
    <format dxfId="10964">
      <pivotArea dataOnly="0" labelOnly="1" fieldPosition="0">
        <references count="5">
          <reference field="1" count="1" selected="0">
            <x v="0"/>
          </reference>
          <reference field="2" count="1" selected="0">
            <x v="12"/>
          </reference>
          <reference field="3" count="1" selected="0">
            <x v="100"/>
          </reference>
          <reference field="4" count="1">
            <x v="311"/>
          </reference>
          <reference field="6" count="1" selected="0">
            <x v="0"/>
          </reference>
        </references>
      </pivotArea>
    </format>
    <format dxfId="10963">
      <pivotArea dataOnly="0" labelOnly="1" fieldPosition="0">
        <references count="5">
          <reference field="1" count="1" selected="0">
            <x v="0"/>
          </reference>
          <reference field="2" count="1" selected="0">
            <x v="12"/>
          </reference>
          <reference field="3" count="1" selected="0">
            <x v="100"/>
          </reference>
          <reference field="4" count="5">
            <x v="34"/>
            <x v="123"/>
            <x v="138"/>
            <x v="349"/>
            <x v="350"/>
          </reference>
          <reference field="6" count="1" selected="0">
            <x v="1"/>
          </reference>
        </references>
      </pivotArea>
    </format>
    <format dxfId="10962">
      <pivotArea dataOnly="0" labelOnly="1" fieldPosition="0">
        <references count="5">
          <reference field="1" count="1" selected="0">
            <x v="0"/>
          </reference>
          <reference field="2" count="1" selected="0">
            <x v="12"/>
          </reference>
          <reference field="3" count="1" selected="0">
            <x v="100"/>
          </reference>
          <reference field="4" count="13">
            <x v="35"/>
            <x v="198"/>
            <x v="235"/>
            <x v="236"/>
            <x v="237"/>
            <x v="242"/>
            <x v="312"/>
            <x v="313"/>
            <x v="336"/>
            <x v="348"/>
            <x v="351"/>
            <x v="444"/>
            <x v="463"/>
          </reference>
          <reference field="6" count="1" selected="0">
            <x v="2"/>
          </reference>
        </references>
      </pivotArea>
    </format>
    <format dxfId="10961">
      <pivotArea dataOnly="0" labelOnly="1" fieldPosition="0">
        <references count="5">
          <reference field="1" count="1" selected="0">
            <x v="0"/>
          </reference>
          <reference field="2" count="1" selected="0">
            <x v="13"/>
          </reference>
          <reference field="3" count="1" selected="0">
            <x v="92"/>
          </reference>
          <reference field="4" count="1">
            <x v="189"/>
          </reference>
          <reference field="6" count="1" selected="0">
            <x v="2"/>
          </reference>
        </references>
      </pivotArea>
    </format>
    <format dxfId="10960">
      <pivotArea dataOnly="0" labelOnly="1" fieldPosition="0">
        <references count="5">
          <reference field="1" count="1" selected="0">
            <x v="0"/>
          </reference>
          <reference field="2" count="1" selected="0">
            <x v="14"/>
          </reference>
          <reference field="3" count="1" selected="0">
            <x v="80"/>
          </reference>
          <reference field="4" count="1">
            <x v="213"/>
          </reference>
          <reference field="6" count="1" selected="0">
            <x v="1"/>
          </reference>
        </references>
      </pivotArea>
    </format>
    <format dxfId="10959">
      <pivotArea dataOnly="0" labelOnly="1" fieldPosition="0">
        <references count="5">
          <reference field="1" count="1" selected="0">
            <x v="0"/>
          </reference>
          <reference field="2" count="1" selected="0">
            <x v="16"/>
          </reference>
          <reference field="3" count="1" selected="0">
            <x v="103"/>
          </reference>
          <reference field="4" count="1">
            <x v="112"/>
          </reference>
          <reference field="6" count="1" selected="0">
            <x v="1"/>
          </reference>
        </references>
      </pivotArea>
    </format>
    <format dxfId="10958">
      <pivotArea dataOnly="0" labelOnly="1" fieldPosition="0">
        <references count="5">
          <reference field="1" count="1" selected="0">
            <x v="0"/>
          </reference>
          <reference field="2" count="1" selected="0">
            <x v="16"/>
          </reference>
          <reference field="3" count="1" selected="0">
            <x v="103"/>
          </reference>
          <reference field="4" count="6">
            <x v="101"/>
            <x v="111"/>
            <x v="113"/>
            <x v="173"/>
            <x v="266"/>
            <x v="428"/>
          </reference>
          <reference field="6" count="1" selected="0">
            <x v="2"/>
          </reference>
        </references>
      </pivotArea>
    </format>
    <format dxfId="10957">
      <pivotArea dataOnly="0" labelOnly="1" fieldPosition="0">
        <references count="5">
          <reference field="1" count="1" selected="0">
            <x v="1"/>
          </reference>
          <reference field="2" count="1" selected="0">
            <x v="0"/>
          </reference>
          <reference field="3" count="1" selected="0">
            <x v="5"/>
          </reference>
          <reference field="4" count="1">
            <x v="211"/>
          </reference>
          <reference field="6" count="1" selected="0">
            <x v="2"/>
          </reference>
        </references>
      </pivotArea>
    </format>
    <format dxfId="10956">
      <pivotArea dataOnly="0" labelOnly="1" fieldPosition="0">
        <references count="5">
          <reference field="1" count="1" selected="0">
            <x v="1"/>
          </reference>
          <reference field="2" count="1" selected="0">
            <x v="1"/>
          </reference>
          <reference field="3" count="1" selected="0">
            <x v="9"/>
          </reference>
          <reference field="4" count="1">
            <x v="88"/>
          </reference>
          <reference field="6" count="1" selected="0">
            <x v="2"/>
          </reference>
        </references>
      </pivotArea>
    </format>
    <format dxfId="10955">
      <pivotArea dataOnly="0" labelOnly="1" fieldPosition="0">
        <references count="5">
          <reference field="1" count="1" selected="0">
            <x v="1"/>
          </reference>
          <reference field="2" count="1" selected="0">
            <x v="1"/>
          </reference>
          <reference field="3" count="1" selected="0">
            <x v="19"/>
          </reference>
          <reference field="4" count="2">
            <x v="403"/>
            <x v="453"/>
          </reference>
          <reference field="6" count="1" selected="0">
            <x v="1"/>
          </reference>
        </references>
      </pivotArea>
    </format>
    <format dxfId="10954">
      <pivotArea dataOnly="0" labelOnly="1" fieldPosition="0">
        <references count="5">
          <reference field="1" count="1" selected="0">
            <x v="1"/>
          </reference>
          <reference field="2" count="1" selected="0">
            <x v="1"/>
          </reference>
          <reference field="3" count="1" selected="0">
            <x v="19"/>
          </reference>
          <reference field="4" count="11">
            <x v="45"/>
            <x v="117"/>
            <x v="169"/>
            <x v="211"/>
            <x v="227"/>
            <x v="230"/>
            <x v="363"/>
            <x v="364"/>
            <x v="372"/>
            <x v="398"/>
            <x v="406"/>
          </reference>
          <reference field="6" count="1" selected="0">
            <x v="2"/>
          </reference>
        </references>
      </pivotArea>
    </format>
    <format dxfId="10953">
      <pivotArea dataOnly="0" labelOnly="1" fieldPosition="0">
        <references count="5">
          <reference field="1" count="1" selected="0">
            <x v="1"/>
          </reference>
          <reference field="2" count="1" selected="0">
            <x v="1"/>
          </reference>
          <reference field="3" count="1" selected="0">
            <x v="48"/>
          </reference>
          <reference field="4" count="1">
            <x v="486"/>
          </reference>
          <reference field="6" count="1" selected="0">
            <x v="2"/>
          </reference>
        </references>
      </pivotArea>
    </format>
    <format dxfId="10952">
      <pivotArea dataOnly="0" labelOnly="1" fieldPosition="0">
        <references count="5">
          <reference field="1" count="1" selected="0">
            <x v="1"/>
          </reference>
          <reference field="2" count="1" selected="0">
            <x v="1"/>
          </reference>
          <reference field="3" count="1" selected="0">
            <x v="94"/>
          </reference>
          <reference field="4" count="1">
            <x v="568"/>
          </reference>
          <reference field="6" count="1" selected="0">
            <x v="1"/>
          </reference>
        </references>
      </pivotArea>
    </format>
    <format dxfId="10951">
      <pivotArea dataOnly="0" labelOnly="1" fieldPosition="0">
        <references count="5">
          <reference field="1" count="1" selected="0">
            <x v="1"/>
          </reference>
          <reference field="2" count="1" selected="0">
            <x v="2"/>
          </reference>
          <reference field="3" count="1" selected="0">
            <x v="68"/>
          </reference>
          <reference field="4" count="1">
            <x v="65"/>
          </reference>
          <reference field="6" count="1" selected="0">
            <x v="2"/>
          </reference>
        </references>
      </pivotArea>
    </format>
    <format dxfId="10950">
      <pivotArea dataOnly="0" labelOnly="1" fieldPosition="0">
        <references count="5">
          <reference field="1" count="1" selected="0">
            <x v="1"/>
          </reference>
          <reference field="2" count="1" selected="0">
            <x v="2"/>
          </reference>
          <reference field="3" count="1" selected="0">
            <x v="86"/>
          </reference>
          <reference field="4" count="1">
            <x v="272"/>
          </reference>
          <reference field="6" count="1" selected="0">
            <x v="2"/>
          </reference>
        </references>
      </pivotArea>
    </format>
    <format dxfId="10949">
      <pivotArea dataOnly="0" labelOnly="1" fieldPosition="0">
        <references count="5">
          <reference field="1" count="1" selected="0">
            <x v="1"/>
          </reference>
          <reference field="2" count="1" selected="0">
            <x v="7"/>
          </reference>
          <reference field="3" count="1" selected="0">
            <x v="46"/>
          </reference>
          <reference field="4" count="1">
            <x v="193"/>
          </reference>
          <reference field="6" count="1" selected="0">
            <x v="2"/>
          </reference>
        </references>
      </pivotArea>
    </format>
    <format dxfId="10948">
      <pivotArea dataOnly="0" labelOnly="1" fieldPosition="0">
        <references count="5">
          <reference field="1" count="1" selected="0">
            <x v="1"/>
          </reference>
          <reference field="2" count="1" selected="0">
            <x v="9"/>
          </reference>
          <reference field="3" count="1" selected="0">
            <x v="54"/>
          </reference>
          <reference field="4" count="1">
            <x v="91"/>
          </reference>
          <reference field="6" count="1" selected="0">
            <x v="2"/>
          </reference>
        </references>
      </pivotArea>
    </format>
    <format dxfId="10947">
      <pivotArea dataOnly="0" labelOnly="1" fieldPosition="0">
        <references count="5">
          <reference field="1" count="1" selected="0">
            <x v="1"/>
          </reference>
          <reference field="2" count="1" selected="0">
            <x v="9"/>
          </reference>
          <reference field="3" count="1" selected="0">
            <x v="77"/>
          </reference>
          <reference field="4" count="1">
            <x v="233"/>
          </reference>
          <reference field="6" count="1" selected="0">
            <x v="0"/>
          </reference>
        </references>
      </pivotArea>
    </format>
    <format dxfId="10946">
      <pivotArea dataOnly="0" labelOnly="1" fieldPosition="0">
        <references count="5">
          <reference field="1" count="1" selected="0">
            <x v="1"/>
          </reference>
          <reference field="2" count="1" selected="0">
            <x v="9"/>
          </reference>
          <reference field="3" count="1" selected="0">
            <x v="77"/>
          </reference>
          <reference field="4" count="5">
            <x v="21"/>
            <x v="22"/>
            <x v="100"/>
            <x v="171"/>
            <x v="223"/>
          </reference>
          <reference field="6" count="1" selected="0">
            <x v="1"/>
          </reference>
        </references>
      </pivotArea>
    </format>
    <format dxfId="10945">
      <pivotArea dataOnly="0" labelOnly="1" fieldPosition="0">
        <references count="5">
          <reference field="1" count="1" selected="0">
            <x v="1"/>
          </reference>
          <reference field="2" count="1" selected="0">
            <x v="9"/>
          </reference>
          <reference field="3" count="1" selected="0">
            <x v="77"/>
          </reference>
          <reference field="4" count="4">
            <x v="68"/>
            <x v="248"/>
            <x v="369"/>
            <x v="498"/>
          </reference>
          <reference field="6" count="1" selected="0">
            <x v="2"/>
          </reference>
        </references>
      </pivotArea>
    </format>
    <format dxfId="10944">
      <pivotArea dataOnly="0" labelOnly="1" fieldPosition="0">
        <references count="5">
          <reference field="1" count="1" selected="0">
            <x v="1"/>
          </reference>
          <reference field="2" count="1" selected="0">
            <x v="9"/>
          </reference>
          <reference field="3" count="1" selected="0">
            <x v="78"/>
          </reference>
          <reference field="4" count="1">
            <x v="431"/>
          </reference>
          <reference field="6" count="1" selected="0">
            <x v="2"/>
          </reference>
        </references>
      </pivotArea>
    </format>
    <format dxfId="10943">
      <pivotArea dataOnly="0" labelOnly="1" fieldPosition="0">
        <references count="5">
          <reference field="1" count="1" selected="0">
            <x v="1"/>
          </reference>
          <reference field="2" count="1" selected="0">
            <x v="16"/>
          </reference>
          <reference field="3" count="1" selected="0">
            <x v="104"/>
          </reference>
          <reference field="4" count="1">
            <x v="257"/>
          </reference>
          <reference field="6" count="1" selected="0">
            <x v="2"/>
          </reference>
        </references>
      </pivotArea>
    </format>
    <format dxfId="10942">
      <pivotArea dataOnly="0" labelOnly="1" fieldPosition="0">
        <references count="5">
          <reference field="1" count="1" selected="0">
            <x v="2"/>
          </reference>
          <reference field="2" count="1" selected="0">
            <x v="0"/>
          </reference>
          <reference field="3" count="1" selected="0">
            <x v="0"/>
          </reference>
          <reference field="4" count="1">
            <x v="110"/>
          </reference>
          <reference field="6" count="1" selected="0">
            <x v="1"/>
          </reference>
        </references>
      </pivotArea>
    </format>
    <format dxfId="10941">
      <pivotArea dataOnly="0" labelOnly="1" fieldPosition="0">
        <references count="5">
          <reference field="1" count="1" selected="0">
            <x v="2"/>
          </reference>
          <reference field="2" count="1" selected="0">
            <x v="0"/>
          </reference>
          <reference field="3" count="1" selected="0">
            <x v="0"/>
          </reference>
          <reference field="4" count="2">
            <x v="202"/>
            <x v="332"/>
          </reference>
          <reference field="6" count="1" selected="0">
            <x v="2"/>
          </reference>
        </references>
      </pivotArea>
    </format>
    <format dxfId="10940">
      <pivotArea dataOnly="0" labelOnly="1" fieldPosition="0">
        <references count="5">
          <reference field="1" count="1" selected="0">
            <x v="2"/>
          </reference>
          <reference field="2" count="1" selected="0">
            <x v="0"/>
          </reference>
          <reference field="3" count="1" selected="0">
            <x v="5"/>
          </reference>
          <reference field="4" count="3">
            <x v="211"/>
            <x v="460"/>
            <x v="485"/>
          </reference>
          <reference field="6" count="1" selected="0">
            <x v="2"/>
          </reference>
        </references>
      </pivotArea>
    </format>
    <format dxfId="10939">
      <pivotArea dataOnly="0" labelOnly="1" fieldPosition="0">
        <references count="5">
          <reference field="1" count="1" selected="0">
            <x v="2"/>
          </reference>
          <reference field="2" count="1" selected="0">
            <x v="0"/>
          </reference>
          <reference field="3" count="1" selected="0">
            <x v="8"/>
          </reference>
          <reference field="4" count="2">
            <x v="106"/>
            <x v="174"/>
          </reference>
          <reference field="6" count="1" selected="0">
            <x v="1"/>
          </reference>
        </references>
      </pivotArea>
    </format>
    <format dxfId="10938">
      <pivotArea dataOnly="0" labelOnly="1" fieldPosition="0">
        <references count="5">
          <reference field="1" count="1" selected="0">
            <x v="2"/>
          </reference>
          <reference field="2" count="1" selected="0">
            <x v="0"/>
          </reference>
          <reference field="3" count="1" selected="0">
            <x v="8"/>
          </reference>
          <reference field="4" count="4">
            <x v="81"/>
            <x v="270"/>
            <x v="271"/>
            <x v="499"/>
          </reference>
          <reference field="6" count="1" selected="0">
            <x v="2"/>
          </reference>
        </references>
      </pivotArea>
    </format>
    <format dxfId="10937">
      <pivotArea dataOnly="0" labelOnly="1" fieldPosition="0">
        <references count="5">
          <reference field="1" count="1" selected="0">
            <x v="2"/>
          </reference>
          <reference field="2" count="1" selected="0">
            <x v="0"/>
          </reference>
          <reference field="3" count="1" selected="0">
            <x v="13"/>
          </reference>
          <reference field="4" count="2">
            <x v="509"/>
            <x v="614"/>
          </reference>
          <reference field="6" count="1" selected="0">
            <x v="2"/>
          </reference>
        </references>
      </pivotArea>
    </format>
    <format dxfId="10936">
      <pivotArea dataOnly="0" labelOnly="1" fieldPosition="0">
        <references count="5">
          <reference field="1" count="1" selected="0">
            <x v="2"/>
          </reference>
          <reference field="2" count="1" selected="0">
            <x v="0"/>
          </reference>
          <reference field="3" count="1" selected="0">
            <x v="29"/>
          </reference>
          <reference field="4" count="2">
            <x v="412"/>
            <x v="608"/>
          </reference>
          <reference field="6" count="1" selected="0">
            <x v="2"/>
          </reference>
        </references>
      </pivotArea>
    </format>
    <format dxfId="10935">
      <pivotArea dataOnly="0" labelOnly="1" fieldPosition="0">
        <references count="5">
          <reference field="1" count="1" selected="0">
            <x v="2"/>
          </reference>
          <reference field="2" count="1" selected="0">
            <x v="1"/>
          </reference>
          <reference field="3" count="1" selected="0">
            <x v="9"/>
          </reference>
          <reference field="4" count="1">
            <x v="88"/>
          </reference>
          <reference field="6" count="1" selected="0">
            <x v="2"/>
          </reference>
        </references>
      </pivotArea>
    </format>
    <format dxfId="10934">
      <pivotArea dataOnly="0" labelOnly="1" fieldPosition="0">
        <references count="5">
          <reference field="1" count="1" selected="0">
            <x v="2"/>
          </reference>
          <reference field="2" count="1" selected="0">
            <x v="1"/>
          </reference>
          <reference field="3" count="1" selected="0">
            <x v="19"/>
          </reference>
          <reference field="4" count="3">
            <x v="365"/>
            <x v="367"/>
            <x v="403"/>
          </reference>
          <reference field="6" count="1" selected="0">
            <x v="1"/>
          </reference>
        </references>
      </pivotArea>
    </format>
    <format dxfId="10933">
      <pivotArea dataOnly="0" labelOnly="1" fieldPosition="0">
        <references count="5">
          <reference field="1" count="1" selected="0">
            <x v="2"/>
          </reference>
          <reference field="2" count="1" selected="0">
            <x v="1"/>
          </reference>
          <reference field="3" count="1" selected="0">
            <x v="19"/>
          </reference>
          <reference field="4" count="17">
            <x v="45"/>
            <x v="117"/>
            <x v="169"/>
            <x v="211"/>
            <x v="227"/>
            <x v="230"/>
            <x v="245"/>
            <x v="286"/>
            <x v="361"/>
            <x v="363"/>
            <x v="364"/>
            <x v="371"/>
            <x v="372"/>
            <x v="390"/>
            <x v="394"/>
            <x v="398"/>
            <x v="406"/>
          </reference>
          <reference field="6" count="1" selected="0">
            <x v="2"/>
          </reference>
        </references>
      </pivotArea>
    </format>
    <format dxfId="10932">
      <pivotArea dataOnly="0" labelOnly="1" fieldPosition="0">
        <references count="5">
          <reference field="1" count="1" selected="0">
            <x v="2"/>
          </reference>
          <reference field="2" count="1" selected="0">
            <x v="1"/>
          </reference>
          <reference field="3" count="1" selected="0">
            <x v="22"/>
          </reference>
          <reference field="4" count="1">
            <x v="32"/>
          </reference>
          <reference field="6" count="1" selected="0">
            <x v="2"/>
          </reference>
        </references>
      </pivotArea>
    </format>
    <format dxfId="10931">
      <pivotArea dataOnly="0" labelOnly="1" fieldPosition="0">
        <references count="5">
          <reference field="1" count="1" selected="0">
            <x v="2"/>
          </reference>
          <reference field="2" count="1" selected="0">
            <x v="1"/>
          </reference>
          <reference field="3" count="1" selected="0">
            <x v="48"/>
          </reference>
          <reference field="4" count="1">
            <x v="486"/>
          </reference>
          <reference field="6" count="1" selected="0">
            <x v="2"/>
          </reference>
        </references>
      </pivotArea>
    </format>
    <format dxfId="10930">
      <pivotArea dataOnly="0" labelOnly="1" fieldPosition="0">
        <references count="5">
          <reference field="1" count="1" selected="0">
            <x v="2"/>
          </reference>
          <reference field="2" count="1" selected="0">
            <x v="1"/>
          </reference>
          <reference field="3" count="1" selected="0">
            <x v="93"/>
          </reference>
          <reference field="4" count="2">
            <x v="415"/>
            <x v="483"/>
          </reference>
          <reference field="6" count="1" selected="0">
            <x v="1"/>
          </reference>
        </references>
      </pivotArea>
    </format>
    <format dxfId="10929">
      <pivotArea dataOnly="0" labelOnly="1" fieldPosition="0">
        <references count="5">
          <reference field="1" count="1" selected="0">
            <x v="2"/>
          </reference>
          <reference field="2" count="1" selected="0">
            <x v="1"/>
          </reference>
          <reference field="3" count="1" selected="0">
            <x v="93"/>
          </reference>
          <reference field="4" count="2">
            <x v="342"/>
            <x v="414"/>
          </reference>
          <reference field="6" count="1" selected="0">
            <x v="2"/>
          </reference>
        </references>
      </pivotArea>
    </format>
    <format dxfId="10928">
      <pivotArea dataOnly="0" labelOnly="1" fieldPosition="0">
        <references count="5">
          <reference field="1" count="1" selected="0">
            <x v="2"/>
          </reference>
          <reference field="2" count="1" selected="0">
            <x v="1"/>
          </reference>
          <reference field="3" count="1" selected="0">
            <x v="111"/>
          </reference>
          <reference field="4" count="2">
            <x v="547"/>
            <x v="560"/>
          </reference>
          <reference field="6" count="1" selected="0">
            <x v="0"/>
          </reference>
        </references>
      </pivotArea>
    </format>
    <format dxfId="10927">
      <pivotArea dataOnly="0" labelOnly="1" fieldPosition="0">
        <references count="5">
          <reference field="1" count="1" selected="0">
            <x v="2"/>
          </reference>
          <reference field="2" count="1" selected="0">
            <x v="1"/>
          </reference>
          <reference field="3" count="1" selected="0">
            <x v="111"/>
          </reference>
          <reference field="4" count="2">
            <x v="576"/>
            <x v="586"/>
          </reference>
          <reference field="6" count="1" selected="0">
            <x v="2"/>
          </reference>
        </references>
      </pivotArea>
    </format>
    <format dxfId="10926">
      <pivotArea dataOnly="0" labelOnly="1" fieldPosition="0">
        <references count="5">
          <reference field="1" count="1" selected="0">
            <x v="2"/>
          </reference>
          <reference field="2" count="1" selected="0">
            <x v="2"/>
          </reference>
          <reference field="3" count="1" selected="0">
            <x v="15"/>
          </reference>
          <reference field="4" count="1">
            <x v="108"/>
          </reference>
          <reference field="6" count="1" selected="0">
            <x v="2"/>
          </reference>
        </references>
      </pivotArea>
    </format>
    <format dxfId="10925">
      <pivotArea dataOnly="0" labelOnly="1" fieldPosition="0">
        <references count="5">
          <reference field="1" count="1" selected="0">
            <x v="2"/>
          </reference>
          <reference field="2" count="1" selected="0">
            <x v="2"/>
          </reference>
          <reference field="3" count="1" selected="0">
            <x v="34"/>
          </reference>
          <reference field="4" count="1">
            <x v="107"/>
          </reference>
          <reference field="6" count="1" selected="0">
            <x v="2"/>
          </reference>
        </references>
      </pivotArea>
    </format>
    <format dxfId="10924">
      <pivotArea dataOnly="0" labelOnly="1" fieldPosition="0">
        <references count="5">
          <reference field="1" count="1" selected="0">
            <x v="2"/>
          </reference>
          <reference field="2" count="1" selected="0">
            <x v="2"/>
          </reference>
          <reference field="3" count="1" selected="0">
            <x v="43"/>
          </reference>
          <reference field="4" count="1">
            <x v="97"/>
          </reference>
          <reference field="6" count="1" selected="0">
            <x v="2"/>
          </reference>
        </references>
      </pivotArea>
    </format>
    <format dxfId="10923">
      <pivotArea dataOnly="0" labelOnly="1" fieldPosition="0">
        <references count="5">
          <reference field="1" count="1" selected="0">
            <x v="2"/>
          </reference>
          <reference field="2" count="1" selected="0">
            <x v="2"/>
          </reference>
          <reference field="3" count="1" selected="0">
            <x v="68"/>
          </reference>
          <reference field="4" count="2">
            <x v="65"/>
            <x v="314"/>
          </reference>
          <reference field="6" count="1" selected="0">
            <x v="2"/>
          </reference>
        </references>
      </pivotArea>
    </format>
    <format dxfId="10922">
      <pivotArea dataOnly="0" labelOnly="1" fieldPosition="0">
        <references count="5">
          <reference field="1" count="1" selected="0">
            <x v="2"/>
          </reference>
          <reference field="2" count="1" selected="0">
            <x v="2"/>
          </reference>
          <reference field="3" count="1" selected="0">
            <x v="82"/>
          </reference>
          <reference field="4" count="1">
            <x v="515"/>
          </reference>
          <reference field="6" count="1" selected="0">
            <x v="2"/>
          </reference>
        </references>
      </pivotArea>
    </format>
    <format dxfId="10921">
      <pivotArea dataOnly="0" labelOnly="1" fieldPosition="0">
        <references count="5">
          <reference field="1" count="1" selected="0">
            <x v="2"/>
          </reference>
          <reference field="2" count="1" selected="0">
            <x v="2"/>
          </reference>
          <reference field="3" count="1" selected="0">
            <x v="86"/>
          </reference>
          <reference field="4" count="1">
            <x v="272"/>
          </reference>
          <reference field="6" count="1" selected="0">
            <x v="2"/>
          </reference>
        </references>
      </pivotArea>
    </format>
    <format dxfId="10920">
      <pivotArea dataOnly="0" labelOnly="1" fieldPosition="0">
        <references count="5">
          <reference field="1" count="1" selected="0">
            <x v="2"/>
          </reference>
          <reference field="2" count="1" selected="0">
            <x v="3"/>
          </reference>
          <reference field="3" count="1" selected="0">
            <x v="24"/>
          </reference>
          <reference field="4" count="1">
            <x v="19"/>
          </reference>
          <reference field="6" count="1" selected="0">
            <x v="1"/>
          </reference>
        </references>
      </pivotArea>
    </format>
    <format dxfId="10919">
      <pivotArea dataOnly="0" labelOnly="1" fieldPosition="0">
        <references count="5">
          <reference field="1" count="1" selected="0">
            <x v="2"/>
          </reference>
          <reference field="2" count="1" selected="0">
            <x v="3"/>
          </reference>
          <reference field="3" count="1" selected="0">
            <x v="40"/>
          </reference>
          <reference field="4" count="4">
            <x v="17"/>
            <x v="30"/>
            <x v="93"/>
            <x v="572"/>
          </reference>
          <reference field="6" count="1" selected="0">
            <x v="1"/>
          </reference>
        </references>
      </pivotArea>
    </format>
    <format dxfId="10918">
      <pivotArea dataOnly="0" labelOnly="1" fieldPosition="0">
        <references count="5">
          <reference field="1" count="1" selected="0">
            <x v="2"/>
          </reference>
          <reference field="2" count="1" selected="0">
            <x v="3"/>
          </reference>
          <reference field="3" count="1" selected="0">
            <x v="40"/>
          </reference>
          <reference field="4" count="2">
            <x v="434"/>
            <x v="455"/>
          </reference>
          <reference field="6" count="1" selected="0">
            <x v="2"/>
          </reference>
        </references>
      </pivotArea>
    </format>
    <format dxfId="10917">
      <pivotArea dataOnly="0" labelOnly="1" fieldPosition="0">
        <references count="5">
          <reference field="1" count="1" selected="0">
            <x v="2"/>
          </reference>
          <reference field="2" count="1" selected="0">
            <x v="3"/>
          </reference>
          <reference field="3" count="1" selected="0">
            <x v="101"/>
          </reference>
          <reference field="4" count="1">
            <x v="29"/>
          </reference>
          <reference field="6" count="1" selected="0">
            <x v="2"/>
          </reference>
        </references>
      </pivotArea>
    </format>
    <format dxfId="10916">
      <pivotArea dataOnly="0" labelOnly="1" fieldPosition="0">
        <references count="5">
          <reference field="1" count="1" selected="0">
            <x v="2"/>
          </reference>
          <reference field="2" count="1" selected="0">
            <x v="5"/>
          </reference>
          <reference field="3" count="1" selected="0">
            <x v="87"/>
          </reference>
          <reference field="4" count="1">
            <x v="64"/>
          </reference>
          <reference field="6" count="1" selected="0">
            <x v="2"/>
          </reference>
        </references>
      </pivotArea>
    </format>
    <format dxfId="10915">
      <pivotArea dataOnly="0" labelOnly="1" fieldPosition="0">
        <references count="5">
          <reference field="1" count="1" selected="0">
            <x v="2"/>
          </reference>
          <reference field="2" count="1" selected="0">
            <x v="7"/>
          </reference>
          <reference field="3" count="1" selected="0">
            <x v="46"/>
          </reference>
          <reference field="4" count="1">
            <x v="193"/>
          </reference>
          <reference field="6" count="1" selected="0">
            <x v="2"/>
          </reference>
        </references>
      </pivotArea>
    </format>
    <format dxfId="10914">
      <pivotArea dataOnly="0" labelOnly="1" fieldPosition="0">
        <references count="5">
          <reference field="1" count="1" selected="0">
            <x v="2"/>
          </reference>
          <reference field="2" count="1" selected="0">
            <x v="8"/>
          </reference>
          <reference field="3" count="1" selected="0">
            <x v="37"/>
          </reference>
          <reference field="4" count="2">
            <x v="20"/>
            <x v="37"/>
          </reference>
          <reference field="6" count="1" selected="0">
            <x v="1"/>
          </reference>
        </references>
      </pivotArea>
    </format>
    <format dxfId="10913">
      <pivotArea dataOnly="0" labelOnly="1" fieldPosition="0">
        <references count="5">
          <reference field="1" count="1" selected="0">
            <x v="2"/>
          </reference>
          <reference field="2" count="1" selected="0">
            <x v="8"/>
          </reference>
          <reference field="3" count="1" selected="0">
            <x v="62"/>
          </reference>
          <reference field="4" count="1">
            <x v="92"/>
          </reference>
          <reference field="6" count="1" selected="0">
            <x v="1"/>
          </reference>
        </references>
      </pivotArea>
    </format>
    <format dxfId="10912">
      <pivotArea dataOnly="0" labelOnly="1" fieldPosition="0">
        <references count="5">
          <reference field="1" count="1" selected="0">
            <x v="2"/>
          </reference>
          <reference field="2" count="1" selected="0">
            <x v="9"/>
          </reference>
          <reference field="3" count="1" selected="0">
            <x v="6"/>
          </reference>
          <reference field="4" count="1">
            <x v="549"/>
          </reference>
          <reference field="6" count="1" selected="0">
            <x v="0"/>
          </reference>
        </references>
      </pivotArea>
    </format>
    <format dxfId="10911">
      <pivotArea dataOnly="0" labelOnly="1" fieldPosition="0">
        <references count="5">
          <reference field="1" count="1" selected="0">
            <x v="2"/>
          </reference>
          <reference field="2" count="1" selected="0">
            <x v="9"/>
          </reference>
          <reference field="3" count="1" selected="0">
            <x v="6"/>
          </reference>
          <reference field="4" count="4">
            <x v="51"/>
            <x v="103"/>
            <x v="170"/>
            <x v="210"/>
          </reference>
          <reference field="6" count="1" selected="0">
            <x v="2"/>
          </reference>
        </references>
      </pivotArea>
    </format>
    <format dxfId="10910">
      <pivotArea dataOnly="0" labelOnly="1" fieldPosition="0">
        <references count="5">
          <reference field="1" count="1" selected="0">
            <x v="2"/>
          </reference>
          <reference field="2" count="1" selected="0">
            <x v="9"/>
          </reference>
          <reference field="3" count="1" selected="0">
            <x v="54"/>
          </reference>
          <reference field="4" count="1">
            <x v="91"/>
          </reference>
          <reference field="6" count="1" selected="0">
            <x v="2"/>
          </reference>
        </references>
      </pivotArea>
    </format>
    <format dxfId="10909">
      <pivotArea dataOnly="0" labelOnly="1" fieldPosition="0">
        <references count="5">
          <reference field="1" count="1" selected="0">
            <x v="2"/>
          </reference>
          <reference field="2" count="1" selected="0">
            <x v="9"/>
          </reference>
          <reference field="3" count="1" selected="0">
            <x v="77"/>
          </reference>
          <reference field="4" count="3">
            <x v="18"/>
            <x v="84"/>
            <x v="346"/>
          </reference>
          <reference field="6" count="1" selected="0">
            <x v="1"/>
          </reference>
        </references>
      </pivotArea>
    </format>
    <format dxfId="10908">
      <pivotArea dataOnly="0" labelOnly="1" fieldPosition="0">
        <references count="5">
          <reference field="1" count="1" selected="0">
            <x v="2"/>
          </reference>
          <reference field="2" count="1" selected="0">
            <x v="9"/>
          </reference>
          <reference field="3" count="1" selected="0">
            <x v="77"/>
          </reference>
          <reference field="4" count="5">
            <x v="68"/>
            <x v="248"/>
            <x v="369"/>
            <x v="479"/>
            <x v="498"/>
          </reference>
          <reference field="6" count="1" selected="0">
            <x v="2"/>
          </reference>
        </references>
      </pivotArea>
    </format>
    <format dxfId="10907">
      <pivotArea dataOnly="0" labelOnly="1" fieldPosition="0">
        <references count="5">
          <reference field="1" count="1" selected="0">
            <x v="2"/>
          </reference>
          <reference field="2" count="1" selected="0">
            <x v="9"/>
          </reference>
          <reference field="3" count="1" selected="0">
            <x v="78"/>
          </reference>
          <reference field="4" count="1">
            <x v="431"/>
          </reference>
          <reference field="6" count="1" selected="0">
            <x v="2"/>
          </reference>
        </references>
      </pivotArea>
    </format>
    <format dxfId="10906">
      <pivotArea dataOnly="0" labelOnly="1" fieldPosition="0">
        <references count="5">
          <reference field="1" count="1" selected="0">
            <x v="2"/>
          </reference>
          <reference field="2" count="1" selected="0">
            <x v="9"/>
          </reference>
          <reference field="3" count="1" selected="0">
            <x v="114"/>
          </reference>
          <reference field="4" count="1">
            <x v="58"/>
          </reference>
          <reference field="6" count="1" selected="0">
            <x v="1"/>
          </reference>
        </references>
      </pivotArea>
    </format>
    <format dxfId="10905">
      <pivotArea dataOnly="0" labelOnly="1" fieldPosition="0">
        <references count="5">
          <reference field="1" count="1" selected="0">
            <x v="2"/>
          </reference>
          <reference field="2" count="1" selected="0">
            <x v="10"/>
          </reference>
          <reference field="3" count="1" selected="0">
            <x v="4"/>
          </reference>
          <reference field="4" count="3">
            <x v="114"/>
            <x v="481"/>
            <x v="500"/>
          </reference>
          <reference field="6" count="1" selected="0">
            <x v="1"/>
          </reference>
        </references>
      </pivotArea>
    </format>
    <format dxfId="10904">
      <pivotArea dataOnly="0" labelOnly="1" fieldPosition="0">
        <references count="5">
          <reference field="1" count="1" selected="0">
            <x v="2"/>
          </reference>
          <reference field="2" count="1" selected="0">
            <x v="10"/>
          </reference>
          <reference field="3" count="1" selected="0">
            <x v="4"/>
          </reference>
          <reference field="4" count="10">
            <x v="33"/>
            <x v="116"/>
            <x v="249"/>
            <x v="262"/>
            <x v="264"/>
            <x v="374"/>
            <x v="419"/>
            <x v="427"/>
            <x v="461"/>
            <x v="482"/>
          </reference>
          <reference field="6" count="1" selected="0">
            <x v="2"/>
          </reference>
        </references>
      </pivotArea>
    </format>
    <format dxfId="10903">
      <pivotArea dataOnly="0" labelOnly="1" fieldPosition="0">
        <references count="5">
          <reference field="1" count="1" selected="0">
            <x v="2"/>
          </reference>
          <reference field="2" count="1" selected="0">
            <x v="10"/>
          </reference>
          <reference field="3" count="1" selected="0">
            <x v="81"/>
          </reference>
          <reference field="4" count="1">
            <x v="464"/>
          </reference>
          <reference field="6" count="1" selected="0">
            <x v="1"/>
          </reference>
        </references>
      </pivotArea>
    </format>
    <format dxfId="10902">
      <pivotArea dataOnly="0" labelOnly="1" fieldPosition="0">
        <references count="5">
          <reference field="1" count="1" selected="0">
            <x v="2"/>
          </reference>
          <reference field="2" count="1" selected="0">
            <x v="10"/>
          </reference>
          <reference field="3" count="1" selected="0">
            <x v="81"/>
          </reference>
          <reference field="4" count="1">
            <x v="298"/>
          </reference>
          <reference field="6" count="1" selected="0">
            <x v="2"/>
          </reference>
        </references>
      </pivotArea>
    </format>
    <format dxfId="10901">
      <pivotArea dataOnly="0" labelOnly="1" fieldPosition="0">
        <references count="5">
          <reference field="1" count="1" selected="0">
            <x v="2"/>
          </reference>
          <reference field="2" count="1" selected="0">
            <x v="11"/>
          </reference>
          <reference field="3" count="1" selected="0">
            <x v="55"/>
          </reference>
          <reference field="4" count="2">
            <x v="195"/>
            <x v="512"/>
          </reference>
          <reference field="6" count="1" selected="0">
            <x v="0"/>
          </reference>
        </references>
      </pivotArea>
    </format>
    <format dxfId="10900">
      <pivotArea dataOnly="0" labelOnly="1" fieldPosition="0">
        <references count="5">
          <reference field="1" count="1" selected="0">
            <x v="2"/>
          </reference>
          <reference field="2" count="1" selected="0">
            <x v="11"/>
          </reference>
          <reference field="3" count="1" selected="0">
            <x v="55"/>
          </reference>
          <reference field="4" count="5">
            <x v="61"/>
            <x v="82"/>
            <x v="399"/>
            <x v="454"/>
            <x v="599"/>
          </reference>
          <reference field="6" count="1" selected="0">
            <x v="1"/>
          </reference>
        </references>
      </pivotArea>
    </format>
    <format dxfId="10899">
      <pivotArea dataOnly="0" labelOnly="1" fieldPosition="0">
        <references count="5">
          <reference field="1" count="1" selected="0">
            <x v="2"/>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10898">
      <pivotArea dataOnly="0" labelOnly="1" fieldPosition="0">
        <references count="5">
          <reference field="1" count="1" selected="0">
            <x v="2"/>
          </reference>
          <reference field="2" count="1" selected="0">
            <x v="13"/>
          </reference>
          <reference field="3" count="1" selected="0">
            <x v="18"/>
          </reference>
          <reference field="4" count="1">
            <x v="343"/>
          </reference>
          <reference field="6" count="1" selected="0">
            <x v="1"/>
          </reference>
        </references>
      </pivotArea>
    </format>
    <format dxfId="10897">
      <pivotArea dataOnly="0" labelOnly="1" fieldPosition="0">
        <references count="5">
          <reference field="1" count="1" selected="0">
            <x v="2"/>
          </reference>
          <reference field="2" count="1" selected="0">
            <x v="13"/>
          </reference>
          <reference field="3" count="1" selected="0">
            <x v="70"/>
          </reference>
          <reference field="4" count="2">
            <x v="46"/>
            <x v="408"/>
          </reference>
          <reference field="6" count="1" selected="0">
            <x v="2"/>
          </reference>
        </references>
      </pivotArea>
    </format>
    <format dxfId="10896">
      <pivotArea dataOnly="0" labelOnly="1" fieldPosition="0">
        <references count="5">
          <reference field="1" count="1" selected="0">
            <x v="2"/>
          </reference>
          <reference field="2" count="1" selected="0">
            <x v="13"/>
          </reference>
          <reference field="3" count="1" selected="0">
            <x v="92"/>
          </reference>
          <reference field="4" count="2">
            <x v="109"/>
            <x v="189"/>
          </reference>
          <reference field="6" count="1" selected="0">
            <x v="2"/>
          </reference>
        </references>
      </pivotArea>
    </format>
    <format dxfId="10895">
      <pivotArea dataOnly="0" labelOnly="1" fieldPosition="0">
        <references count="5">
          <reference field="1" count="1" selected="0">
            <x v="2"/>
          </reference>
          <reference field="2" count="1" selected="0">
            <x v="15"/>
          </reference>
          <reference field="3" count="1" selected="0">
            <x v="41"/>
          </reference>
          <reference field="4" count="1">
            <x v="231"/>
          </reference>
          <reference field="6" count="1" selected="0">
            <x v="1"/>
          </reference>
        </references>
      </pivotArea>
    </format>
    <format dxfId="10894">
      <pivotArea dataOnly="0" labelOnly="1" fieldPosition="0">
        <references count="5">
          <reference field="1" count="1" selected="0">
            <x v="2"/>
          </reference>
          <reference field="2" count="1" selected="0">
            <x v="16"/>
          </reference>
          <reference field="3" count="1" selected="0">
            <x v="103"/>
          </reference>
          <reference field="4" count="2">
            <x v="257"/>
            <x v="391"/>
          </reference>
          <reference field="6" count="1" selected="0">
            <x v="2"/>
          </reference>
        </references>
      </pivotArea>
    </format>
    <format dxfId="10893">
      <pivotArea dataOnly="0" labelOnly="1" fieldPosition="0">
        <references count="5">
          <reference field="1" count="1" selected="0">
            <x v="2"/>
          </reference>
          <reference field="2" count="1" selected="0">
            <x v="19"/>
          </reference>
          <reference field="3" count="1" selected="0">
            <x v="35"/>
          </reference>
          <reference field="4" count="1">
            <x v="613"/>
          </reference>
          <reference field="6" count="1" selected="0">
            <x v="2"/>
          </reference>
        </references>
      </pivotArea>
    </format>
    <format dxfId="10892">
      <pivotArea dataOnly="0" labelOnly="1" fieldPosition="0">
        <references count="5">
          <reference field="1" count="1" selected="0">
            <x v="2"/>
          </reference>
          <reference field="2" count="1" selected="0">
            <x v="19"/>
          </reference>
          <reference field="3" count="1" selected="0">
            <x v="59"/>
          </reference>
          <reference field="4" count="2">
            <x v="277"/>
            <x v="447"/>
          </reference>
          <reference field="6" count="1" selected="0">
            <x v="2"/>
          </reference>
        </references>
      </pivotArea>
    </format>
    <format dxfId="10891">
      <pivotArea dataOnly="0" labelOnly="1" fieldPosition="0">
        <references count="5">
          <reference field="1" count="1" selected="0">
            <x v="3"/>
          </reference>
          <reference field="2" count="1" selected="0">
            <x v="0"/>
          </reference>
          <reference field="3" count="1" selected="0">
            <x v="29"/>
          </reference>
          <reference field="4" count="1">
            <x v="177"/>
          </reference>
          <reference field="6" count="1" selected="0">
            <x v="2"/>
          </reference>
        </references>
      </pivotArea>
    </format>
    <format dxfId="10890">
      <pivotArea dataOnly="0" labelOnly="1" fieldPosition="0">
        <references count="5">
          <reference field="1" count="1" selected="0">
            <x v="3"/>
          </reference>
          <reference field="2" count="1" selected="0">
            <x v="1"/>
          </reference>
          <reference field="3" count="1" selected="0">
            <x v="19"/>
          </reference>
          <reference field="4" count="3">
            <x v="66"/>
            <x v="368"/>
            <x v="370"/>
          </reference>
          <reference field="6" count="1" selected="0">
            <x v="2"/>
          </reference>
        </references>
      </pivotArea>
    </format>
    <format dxfId="10889">
      <pivotArea dataOnly="0" labelOnly="1" fieldPosition="0">
        <references count="5">
          <reference field="1" count="1" selected="0">
            <x v="3"/>
          </reference>
          <reference field="2" count="1" selected="0">
            <x v="1"/>
          </reference>
          <reference field="3" count="1" selected="0">
            <x v="21"/>
          </reference>
          <reference field="4" count="1">
            <x v="626"/>
          </reference>
          <reference field="6" count="1" selected="0">
            <x v="2"/>
          </reference>
        </references>
      </pivotArea>
    </format>
    <format dxfId="10888">
      <pivotArea dataOnly="0" labelOnly="1" fieldPosition="0">
        <references count="5">
          <reference field="1" count="1" selected="0">
            <x v="3"/>
          </reference>
          <reference field="2" count="1" selected="0">
            <x v="1"/>
          </reference>
          <reference field="3" count="1" selected="0">
            <x v="111"/>
          </reference>
          <reference field="4" count="1">
            <x v="25"/>
          </reference>
          <reference field="6" count="1" selected="0">
            <x v="2"/>
          </reference>
        </references>
      </pivotArea>
    </format>
    <format dxfId="10887">
      <pivotArea dataOnly="0" labelOnly="1" fieldPosition="0">
        <references count="5">
          <reference field="1" count="1" selected="0">
            <x v="3"/>
          </reference>
          <reference field="2" count="1" selected="0">
            <x v="9"/>
          </reference>
          <reference field="3" count="1" selected="0">
            <x v="77"/>
          </reference>
          <reference field="4" count="2">
            <x v="615"/>
            <x v="622"/>
          </reference>
          <reference field="6" count="1" selected="0">
            <x v="2"/>
          </reference>
        </references>
      </pivotArea>
    </format>
    <format dxfId="10886">
      <pivotArea dataOnly="0" labelOnly="1" fieldPosition="0">
        <references count="5">
          <reference field="1" count="1" selected="0">
            <x v="3"/>
          </reference>
          <reference field="2" count="1" selected="0">
            <x v="12"/>
          </reference>
          <reference field="3" count="1" selected="0">
            <x v="20"/>
          </reference>
          <reference field="4" count="1">
            <x v="42"/>
          </reference>
          <reference field="6" count="1" selected="0">
            <x v="2"/>
          </reference>
        </references>
      </pivotArea>
    </format>
    <format dxfId="10885">
      <pivotArea dataOnly="0" labelOnly="1" fieldPosition="0">
        <references count="5">
          <reference field="1" count="1" selected="0">
            <x v="3"/>
          </reference>
          <reference field="2" count="1" selected="0">
            <x v="14"/>
          </reference>
          <reference field="3" count="1" selected="0">
            <x v="0"/>
          </reference>
          <reference field="4" count="1">
            <x v="199"/>
          </reference>
          <reference field="6" count="1" selected="0">
            <x v="2"/>
          </reference>
        </references>
      </pivotArea>
    </format>
    <format dxfId="10884">
      <pivotArea dataOnly="0" labelOnly="1" fieldPosition="0">
        <references count="5">
          <reference field="1" count="1" selected="0">
            <x v="3"/>
          </reference>
          <reference field="2" count="1" selected="0">
            <x v="14"/>
          </reference>
          <reference field="3" count="1" selected="0">
            <x v="12"/>
          </reference>
          <reference field="4" count="2">
            <x v="440"/>
            <x v="441"/>
          </reference>
          <reference field="6" count="1" selected="0">
            <x v="1"/>
          </reference>
        </references>
      </pivotArea>
    </format>
    <format dxfId="10883">
      <pivotArea dataOnly="0" labelOnly="1" fieldPosition="0">
        <references count="5">
          <reference field="1" count="1" selected="0">
            <x v="3"/>
          </reference>
          <reference field="2" count="1" selected="0">
            <x v="14"/>
          </reference>
          <reference field="3" count="1" selected="0">
            <x v="12"/>
          </reference>
          <reference field="4" count="6">
            <x v="36"/>
            <x v="47"/>
            <x v="48"/>
            <x v="148"/>
            <x v="376"/>
            <x v="442"/>
          </reference>
          <reference field="6" count="1" selected="0">
            <x v="2"/>
          </reference>
        </references>
      </pivotArea>
    </format>
    <format dxfId="10882">
      <pivotArea dataOnly="0" labelOnly="1" fieldPosition="0">
        <references count="5">
          <reference field="1" count="1" selected="0">
            <x v="3"/>
          </reference>
          <reference field="2" count="1" selected="0">
            <x v="14"/>
          </reference>
          <reference field="3" count="1" selected="0">
            <x v="49"/>
          </reference>
          <reference field="4" count="1">
            <x v="228"/>
          </reference>
          <reference field="6" count="1" selected="0">
            <x v="2"/>
          </reference>
        </references>
      </pivotArea>
    </format>
    <format dxfId="10881">
      <pivotArea dataOnly="0" labelOnly="1" fieldPosition="0">
        <references count="5">
          <reference field="1" count="1" selected="0">
            <x v="3"/>
          </reference>
          <reference field="2" count="1" selected="0">
            <x v="14"/>
          </reference>
          <reference field="3" count="1" selected="0">
            <x v="64"/>
          </reference>
          <reference field="4" count="1">
            <x v="214"/>
          </reference>
          <reference field="6" count="1" selected="0">
            <x v="1"/>
          </reference>
        </references>
      </pivotArea>
    </format>
    <format dxfId="10880">
      <pivotArea dataOnly="0" labelOnly="1" fieldPosition="0">
        <references count="5">
          <reference field="1" count="1" selected="0">
            <x v="3"/>
          </reference>
          <reference field="2" count="1" selected="0">
            <x v="14"/>
          </reference>
          <reference field="3" count="1" selected="0">
            <x v="65"/>
          </reference>
          <reference field="4" count="2">
            <x v="404"/>
            <x v="405"/>
          </reference>
          <reference field="6" count="1" selected="0">
            <x v="2"/>
          </reference>
        </references>
      </pivotArea>
    </format>
    <format dxfId="10879">
      <pivotArea dataOnly="0" labelOnly="1" fieldPosition="0">
        <references count="5">
          <reference field="1" count="1" selected="0">
            <x v="3"/>
          </reference>
          <reference field="2" count="1" selected="0">
            <x v="14"/>
          </reference>
          <reference field="3" count="1" selected="0">
            <x v="69"/>
          </reference>
          <reference field="4" count="1">
            <x v="510"/>
          </reference>
          <reference field="6" count="1" selected="0">
            <x v="2"/>
          </reference>
        </references>
      </pivotArea>
    </format>
    <format dxfId="10878">
      <pivotArea dataOnly="0" labelOnly="1" fieldPosition="0">
        <references count="5">
          <reference field="1" count="1" selected="0">
            <x v="3"/>
          </reference>
          <reference field="2" count="1" selected="0">
            <x v="14"/>
          </reference>
          <reference field="3" count="1" selected="0">
            <x v="80"/>
          </reference>
          <reference field="4" count="1">
            <x v="158"/>
          </reference>
          <reference field="6" count="1" selected="0">
            <x v="2"/>
          </reference>
        </references>
      </pivotArea>
    </format>
    <format dxfId="10877">
      <pivotArea dataOnly="0" labelOnly="1" fieldPosition="0">
        <references count="5">
          <reference field="1" count="1" selected="0">
            <x v="3"/>
          </reference>
          <reference field="2" count="1" selected="0">
            <x v="14"/>
          </reference>
          <reference field="3" count="1" selected="0">
            <x v="84"/>
          </reference>
          <reference field="4" count="1">
            <x v="41"/>
          </reference>
          <reference field="6" count="1" selected="0">
            <x v="2"/>
          </reference>
        </references>
      </pivotArea>
    </format>
    <format dxfId="10876">
      <pivotArea dataOnly="0" labelOnly="1" fieldPosition="0">
        <references count="5">
          <reference field="1" count="1" selected="0">
            <x v="3"/>
          </reference>
          <reference field="2" count="1" selected="0">
            <x v="14"/>
          </reference>
          <reference field="3" count="1" selected="0">
            <x v="88"/>
          </reference>
          <reference field="4" count="1">
            <x v="115"/>
          </reference>
          <reference field="6" count="1" selected="0">
            <x v="1"/>
          </reference>
        </references>
      </pivotArea>
    </format>
    <format dxfId="10875">
      <pivotArea dataOnly="0" labelOnly="1" fieldPosition="0">
        <references count="5">
          <reference field="1" count="1" selected="0">
            <x v="3"/>
          </reference>
          <reference field="2" count="1" selected="0">
            <x v="14"/>
          </reference>
          <reference field="3" count="1" selected="0">
            <x v="88"/>
          </reference>
          <reference field="4" count="2">
            <x v="87"/>
            <x v="95"/>
          </reference>
          <reference field="6" count="1" selected="0">
            <x v="2"/>
          </reference>
        </references>
      </pivotArea>
    </format>
    <format dxfId="10874">
      <pivotArea dataOnly="0" labelOnly="1" fieldPosition="0">
        <references count="5">
          <reference field="1" count="1" selected="0">
            <x v="3"/>
          </reference>
          <reference field="2" count="1" selected="0">
            <x v="14"/>
          </reference>
          <reference field="3" count="1" selected="0">
            <x v="99"/>
          </reference>
          <reference field="4" count="1">
            <x v="85"/>
          </reference>
          <reference field="6" count="1" selected="0">
            <x v="1"/>
          </reference>
        </references>
      </pivotArea>
    </format>
    <format dxfId="10873">
      <pivotArea dataOnly="0" labelOnly="1" fieldPosition="0">
        <references count="5">
          <reference field="1" count="1" selected="0">
            <x v="3"/>
          </reference>
          <reference field="2" count="1" selected="0">
            <x v="14"/>
          </reference>
          <reference field="3" count="1" selected="0">
            <x v="99"/>
          </reference>
          <reference field="4" count="2">
            <x v="400"/>
            <x v="495"/>
          </reference>
          <reference field="6" count="1" selected="0">
            <x v="2"/>
          </reference>
        </references>
      </pivotArea>
    </format>
    <format dxfId="10872">
      <pivotArea dataOnly="0" labelOnly="1" fieldPosition="0">
        <references count="5">
          <reference field="1" count="1" selected="0">
            <x v="3"/>
          </reference>
          <reference field="2" count="1" selected="0">
            <x v="14"/>
          </reference>
          <reference field="3" count="1" selected="0">
            <x v="106"/>
          </reference>
          <reference field="4" count="1">
            <x v="76"/>
          </reference>
          <reference field="6" count="1" selected="0">
            <x v="2"/>
          </reference>
        </references>
      </pivotArea>
    </format>
    <format dxfId="10871">
      <pivotArea dataOnly="0" labelOnly="1" fieldPosition="0">
        <references count="5">
          <reference field="1" count="1" selected="0">
            <x v="3"/>
          </reference>
          <reference field="2" count="1" selected="0">
            <x v="14"/>
          </reference>
          <reference field="3" count="1" selected="0">
            <x v="114"/>
          </reference>
          <reference field="4" count="1">
            <x v="94"/>
          </reference>
          <reference field="6" count="1" selected="0">
            <x v="2"/>
          </reference>
        </references>
      </pivotArea>
    </format>
    <format dxfId="10870">
      <pivotArea dataOnly="0" labelOnly="1" fieldPosition="0">
        <references count="5">
          <reference field="1" count="1" selected="0">
            <x v="3"/>
          </reference>
          <reference field="2" count="1" selected="0">
            <x v="16"/>
          </reference>
          <reference field="3" count="1" selected="0">
            <x v="103"/>
          </reference>
          <reference field="4" count="4">
            <x v="53"/>
            <x v="112"/>
            <x v="256"/>
            <x v="423"/>
          </reference>
          <reference field="6" count="1" selected="0">
            <x v="1"/>
          </reference>
        </references>
      </pivotArea>
    </format>
    <format dxfId="10869">
      <pivotArea dataOnly="0" labelOnly="1" fieldPosition="0">
        <references count="5">
          <reference field="1" count="1" selected="0">
            <x v="3"/>
          </reference>
          <reference field="2" count="1" selected="0">
            <x v="16"/>
          </reference>
          <reference field="3" count="1" selected="0">
            <x v="103"/>
          </reference>
          <reference field="4" count="7">
            <x v="59"/>
            <x v="74"/>
            <x v="101"/>
            <x v="102"/>
            <x v="111"/>
            <x v="113"/>
            <x v="173"/>
          </reference>
          <reference field="6" count="1" selected="0">
            <x v="2"/>
          </reference>
        </references>
      </pivotArea>
    </format>
    <format dxfId="10868">
      <pivotArea dataOnly="0" labelOnly="1" fieldPosition="0">
        <references count="5">
          <reference field="1" count="1" selected="0">
            <x v="4"/>
          </reference>
          <reference field="2" count="1" selected="0">
            <x v="0"/>
          </reference>
          <reference field="3" count="1" selected="0">
            <x v="0"/>
          </reference>
          <reference field="4" count="1">
            <x v="110"/>
          </reference>
          <reference field="6" count="1" selected="0">
            <x v="1"/>
          </reference>
        </references>
      </pivotArea>
    </format>
    <format dxfId="10867">
      <pivotArea dataOnly="0" labelOnly="1" fieldPosition="0">
        <references count="5">
          <reference field="1" count="1" selected="0">
            <x v="4"/>
          </reference>
          <reference field="2" count="1" selected="0">
            <x v="0"/>
          </reference>
          <reference field="3" count="1" selected="0">
            <x v="0"/>
          </reference>
          <reference field="4" count="2">
            <x v="202"/>
            <x v="332"/>
          </reference>
          <reference field="6" count="1" selected="0">
            <x v="2"/>
          </reference>
        </references>
      </pivotArea>
    </format>
    <format dxfId="10866">
      <pivotArea dataOnly="0" labelOnly="1" fieldPosition="0">
        <references count="5">
          <reference field="1" count="1" selected="0">
            <x v="4"/>
          </reference>
          <reference field="2" count="1" selected="0">
            <x v="0"/>
          </reference>
          <reference field="3" count="1" selected="0">
            <x v="5"/>
          </reference>
          <reference field="4" count="1">
            <x v="460"/>
          </reference>
          <reference field="6" count="1" selected="0">
            <x v="2"/>
          </reference>
        </references>
      </pivotArea>
    </format>
    <format dxfId="10865">
      <pivotArea dataOnly="0" labelOnly="1" fieldPosition="0">
        <references count="5">
          <reference field="1" count="1" selected="0">
            <x v="4"/>
          </reference>
          <reference field="2" count="1" selected="0">
            <x v="0"/>
          </reference>
          <reference field="3" count="1" selected="0">
            <x v="8"/>
          </reference>
          <reference field="4" count="1">
            <x v="533"/>
          </reference>
          <reference field="6" count="1" selected="0">
            <x v="0"/>
          </reference>
        </references>
      </pivotArea>
    </format>
    <format dxfId="10864">
      <pivotArea dataOnly="0" labelOnly="1" fieldPosition="0">
        <references count="5">
          <reference field="1" count="1" selected="0">
            <x v="4"/>
          </reference>
          <reference field="2" count="1" selected="0">
            <x v="0"/>
          </reference>
          <reference field="3" count="1" selected="0">
            <x v="13"/>
          </reference>
          <reference field="4" count="2">
            <x v="509"/>
            <x v="614"/>
          </reference>
          <reference field="6" count="1" selected="0">
            <x v="2"/>
          </reference>
        </references>
      </pivotArea>
    </format>
    <format dxfId="10863">
      <pivotArea dataOnly="0" labelOnly="1" fieldPosition="0">
        <references count="5">
          <reference field="1" count="1" selected="0">
            <x v="4"/>
          </reference>
          <reference field="2" count="1" selected="0">
            <x v="0"/>
          </reference>
          <reference field="3" count="1" selected="0">
            <x v="29"/>
          </reference>
          <reference field="4" count="2">
            <x v="527"/>
            <x v="538"/>
          </reference>
          <reference field="6" count="1" selected="0">
            <x v="0"/>
          </reference>
        </references>
      </pivotArea>
    </format>
    <format dxfId="10862">
      <pivotArea dataOnly="0" labelOnly="1" fieldPosition="0">
        <references count="5">
          <reference field="1" count="1" selected="0">
            <x v="4"/>
          </reference>
          <reference field="2" count="1" selected="0">
            <x v="0"/>
          </reference>
          <reference field="3" count="1" selected="0">
            <x v="29"/>
          </reference>
          <reference field="4" count="2">
            <x v="232"/>
            <x v="566"/>
          </reference>
          <reference field="6" count="1" selected="0">
            <x v="1"/>
          </reference>
        </references>
      </pivotArea>
    </format>
    <format dxfId="10861">
      <pivotArea dataOnly="0" labelOnly="1" fieldPosition="0">
        <references count="5">
          <reference field="1" count="1" selected="0">
            <x v="4"/>
          </reference>
          <reference field="2" count="1" selected="0">
            <x v="0"/>
          </reference>
          <reference field="3" count="1" selected="0">
            <x v="29"/>
          </reference>
          <reference field="4" count="8">
            <x v="90"/>
            <x v="177"/>
            <x v="331"/>
            <x v="360"/>
            <x v="412"/>
            <x v="601"/>
            <x v="608"/>
            <x v="610"/>
          </reference>
          <reference field="6" count="1" selected="0">
            <x v="2"/>
          </reference>
        </references>
      </pivotArea>
    </format>
    <format dxfId="10860">
      <pivotArea dataOnly="0" labelOnly="1" fieldPosition="0">
        <references count="5">
          <reference field="1" count="1" selected="0">
            <x v="4"/>
          </reference>
          <reference field="2" count="1" selected="0">
            <x v="0"/>
          </reference>
          <reference field="3" count="1" selected="0">
            <x v="51"/>
          </reference>
          <reference field="4" count="5">
            <x v="528"/>
            <x v="530"/>
            <x v="535"/>
            <x v="554"/>
            <x v="562"/>
          </reference>
          <reference field="6" count="1" selected="0">
            <x v="0"/>
          </reference>
        </references>
      </pivotArea>
    </format>
    <format dxfId="10859">
      <pivotArea dataOnly="0" labelOnly="1" fieldPosition="0">
        <references count="5">
          <reference field="1" count="1" selected="0">
            <x v="4"/>
          </reference>
          <reference field="2" count="1" selected="0">
            <x v="0"/>
          </reference>
          <reference field="3" count="1" selected="0">
            <x v="51"/>
          </reference>
          <reference field="4" count="3">
            <x v="182"/>
            <x v="330"/>
            <x v="345"/>
          </reference>
          <reference field="6" count="1" selected="0">
            <x v="1"/>
          </reference>
        </references>
      </pivotArea>
    </format>
    <format dxfId="10858">
      <pivotArea dataOnly="0" labelOnly="1" fieldPosition="0">
        <references count="5">
          <reference field="1" count="1" selected="0">
            <x v="4"/>
          </reference>
          <reference field="2" count="1" selected="0">
            <x v="0"/>
          </reference>
          <reference field="3" count="1" selected="0">
            <x v="112"/>
          </reference>
          <reference field="4" count="1">
            <x v="553"/>
          </reference>
          <reference field="6" count="1" selected="0">
            <x v="0"/>
          </reference>
        </references>
      </pivotArea>
    </format>
    <format dxfId="10857">
      <pivotArea dataOnly="0" labelOnly="1" fieldPosition="0">
        <references count="5">
          <reference field="1" count="1" selected="0">
            <x v="4"/>
          </reference>
          <reference field="2" count="1" selected="0">
            <x v="1"/>
          </reference>
          <reference field="3" count="1" selected="0">
            <x v="9"/>
          </reference>
          <reference field="4" count="1">
            <x v="88"/>
          </reference>
          <reference field="6" count="1" selected="0">
            <x v="2"/>
          </reference>
        </references>
      </pivotArea>
    </format>
    <format dxfId="10856">
      <pivotArea dataOnly="0" labelOnly="1" fieldPosition="0">
        <references count="5">
          <reference field="1" count="1" selected="0">
            <x v="4"/>
          </reference>
          <reference field="2" count="1" selected="0">
            <x v="1"/>
          </reference>
          <reference field="3" count="1" selected="0">
            <x v="19"/>
          </reference>
          <reference field="4" count="2">
            <x v="365"/>
            <x v="367"/>
          </reference>
          <reference field="6" count="1" selected="0">
            <x v="1"/>
          </reference>
        </references>
      </pivotArea>
    </format>
    <format dxfId="10855">
      <pivotArea dataOnly="0" labelOnly="1" fieldPosition="0">
        <references count="5">
          <reference field="1" count="1" selected="0">
            <x v="4"/>
          </reference>
          <reference field="2" count="1" selected="0">
            <x v="1"/>
          </reference>
          <reference field="3" count="1" selected="0">
            <x v="19"/>
          </reference>
          <reference field="4" count="15">
            <x v="45"/>
            <x v="139"/>
            <x v="140"/>
            <x v="211"/>
            <x v="245"/>
            <x v="286"/>
            <x v="361"/>
            <x v="363"/>
            <x v="364"/>
            <x v="371"/>
            <x v="372"/>
            <x v="390"/>
            <x v="394"/>
            <x v="398"/>
            <x v="406"/>
          </reference>
          <reference field="6" count="1" selected="0">
            <x v="2"/>
          </reference>
        </references>
      </pivotArea>
    </format>
    <format dxfId="10854">
      <pivotArea dataOnly="0" labelOnly="1" fieldPosition="0">
        <references count="5">
          <reference field="1" count="1" selected="0">
            <x v="4"/>
          </reference>
          <reference field="2" count="1" selected="0">
            <x v="1"/>
          </reference>
          <reference field="3" count="1" selected="0">
            <x v="22"/>
          </reference>
          <reference field="4" count="1">
            <x v="32"/>
          </reference>
          <reference field="6" count="1" selected="0">
            <x v="2"/>
          </reference>
        </references>
      </pivotArea>
    </format>
    <format dxfId="10853">
      <pivotArea dataOnly="0" labelOnly="1" fieldPosition="0">
        <references count="5">
          <reference field="1" count="1" selected="0">
            <x v="4"/>
          </reference>
          <reference field="2" count="1" selected="0">
            <x v="1"/>
          </reference>
          <reference field="3" count="1" selected="0">
            <x v="25"/>
          </reference>
          <reference field="4" count="1">
            <x v="424"/>
          </reference>
          <reference field="6" count="1" selected="0">
            <x v="2"/>
          </reference>
        </references>
      </pivotArea>
    </format>
    <format dxfId="10852">
      <pivotArea dataOnly="0" labelOnly="1" fieldPosition="0">
        <references count="5">
          <reference field="1" count="1" selected="0">
            <x v="4"/>
          </reference>
          <reference field="2" count="1" selected="0">
            <x v="1"/>
          </reference>
          <reference field="3" count="1" selected="0">
            <x v="48"/>
          </reference>
          <reference field="4" count="1">
            <x v="486"/>
          </reference>
          <reference field="6" count="1" selected="0">
            <x v="2"/>
          </reference>
        </references>
      </pivotArea>
    </format>
    <format dxfId="10851">
      <pivotArea dataOnly="0" labelOnly="1" fieldPosition="0">
        <references count="5">
          <reference field="1" count="1" selected="0">
            <x v="4"/>
          </reference>
          <reference field="2" count="1" selected="0">
            <x v="1"/>
          </reference>
          <reference field="3" count="1" selected="0">
            <x v="93"/>
          </reference>
          <reference field="4" count="2">
            <x v="415"/>
            <x v="483"/>
          </reference>
          <reference field="6" count="1" selected="0">
            <x v="1"/>
          </reference>
        </references>
      </pivotArea>
    </format>
    <format dxfId="10850">
      <pivotArea dataOnly="0" labelOnly="1" fieldPosition="0">
        <references count="5">
          <reference field="1" count="1" selected="0">
            <x v="4"/>
          </reference>
          <reference field="2" count="1" selected="0">
            <x v="1"/>
          </reference>
          <reference field="3" count="1" selected="0">
            <x v="93"/>
          </reference>
          <reference field="4" count="2">
            <x v="342"/>
            <x v="414"/>
          </reference>
          <reference field="6" count="1" selected="0">
            <x v="2"/>
          </reference>
        </references>
      </pivotArea>
    </format>
    <format dxfId="10849">
      <pivotArea dataOnly="0" labelOnly="1" fieldPosition="0">
        <references count="5">
          <reference field="1" count="1" selected="0">
            <x v="4"/>
          </reference>
          <reference field="2" count="1" selected="0">
            <x v="1"/>
          </reference>
          <reference field="3" count="1" selected="0">
            <x v="111"/>
          </reference>
          <reference field="4" count="1">
            <x v="547"/>
          </reference>
          <reference field="6" count="1" selected="0">
            <x v="0"/>
          </reference>
        </references>
      </pivotArea>
    </format>
    <format dxfId="10848">
      <pivotArea dataOnly="0" labelOnly="1" fieldPosition="0">
        <references count="5">
          <reference field="1" count="1" selected="0">
            <x v="4"/>
          </reference>
          <reference field="2" count="1" selected="0">
            <x v="1"/>
          </reference>
          <reference field="3" count="1" selected="0">
            <x v="111"/>
          </reference>
          <reference field="4" count="2">
            <x v="576"/>
            <x v="586"/>
          </reference>
          <reference field="6" count="1" selected="0">
            <x v="2"/>
          </reference>
        </references>
      </pivotArea>
    </format>
    <format dxfId="10847">
      <pivotArea dataOnly="0" labelOnly="1" fieldPosition="0">
        <references count="5">
          <reference field="1" count="1" selected="0">
            <x v="4"/>
          </reference>
          <reference field="2" count="1" selected="0">
            <x v="2"/>
          </reference>
          <reference field="3" count="1" selected="0">
            <x v="68"/>
          </reference>
          <reference field="4" count="1">
            <x v="410"/>
          </reference>
          <reference field="6" count="1" selected="0">
            <x v="1"/>
          </reference>
        </references>
      </pivotArea>
    </format>
    <format dxfId="10846">
      <pivotArea dataOnly="0" labelOnly="1" fieldPosition="0">
        <references count="5">
          <reference field="1" count="1" selected="0">
            <x v="4"/>
          </reference>
          <reference field="2" count="1" selected="0">
            <x v="2"/>
          </reference>
          <reference field="3" count="1" selected="0">
            <x v="86"/>
          </reference>
          <reference field="4" count="1">
            <x v="517"/>
          </reference>
          <reference field="6" count="1" selected="0">
            <x v="1"/>
          </reference>
        </references>
      </pivotArea>
    </format>
    <format dxfId="10845">
      <pivotArea dataOnly="0" labelOnly="1" fieldPosition="0">
        <references count="5">
          <reference field="1" count="1" selected="0">
            <x v="4"/>
          </reference>
          <reference field="2" count="1" selected="0">
            <x v="3"/>
          </reference>
          <reference field="3" count="1" selected="0">
            <x v="24"/>
          </reference>
          <reference field="4" count="2">
            <x v="142"/>
            <x v="143"/>
          </reference>
          <reference field="6" count="1" selected="0">
            <x v="1"/>
          </reference>
        </references>
      </pivotArea>
    </format>
    <format dxfId="10844">
      <pivotArea dataOnly="0" labelOnly="1" fieldPosition="0">
        <references count="5">
          <reference field="1" count="1" selected="0">
            <x v="4"/>
          </reference>
          <reference field="2" count="1" selected="0">
            <x v="3"/>
          </reference>
          <reference field="3" count="1" selected="0">
            <x v="24"/>
          </reference>
          <reference field="4" count="1">
            <x v="581"/>
          </reference>
          <reference field="6" count="1" selected="0">
            <x v="2"/>
          </reference>
        </references>
      </pivotArea>
    </format>
    <format dxfId="10843">
      <pivotArea dataOnly="0" labelOnly="1" fieldPosition="0">
        <references count="5">
          <reference field="1" count="1" selected="0">
            <x v="4"/>
          </reference>
          <reference field="2" count="1" selected="0">
            <x v="3"/>
          </reference>
          <reference field="3" count="1" selected="0">
            <x v="101"/>
          </reference>
          <reference field="4" count="2">
            <x v="324"/>
            <x v="571"/>
          </reference>
          <reference field="6" count="1" selected="0">
            <x v="1"/>
          </reference>
        </references>
      </pivotArea>
    </format>
    <format dxfId="10842">
      <pivotArea dataOnly="0" labelOnly="1" fieldPosition="0">
        <references count="5">
          <reference field="1" count="1" selected="0">
            <x v="4"/>
          </reference>
          <reference field="2" count="1" selected="0">
            <x v="3"/>
          </reference>
          <reference field="3" count="1" selected="0">
            <x v="101"/>
          </reference>
          <reference field="4" count="4">
            <x v="141"/>
            <x v="304"/>
            <x v="328"/>
            <x v="337"/>
          </reference>
          <reference field="6" count="1" selected="0">
            <x v="2"/>
          </reference>
        </references>
      </pivotArea>
    </format>
    <format dxfId="10841">
      <pivotArea dataOnly="0" labelOnly="1" fieldPosition="0">
        <references count="5">
          <reference field="1" count="1" selected="0">
            <x v="4"/>
          </reference>
          <reference field="2" count="1" selected="0">
            <x v="4"/>
          </reference>
          <reference field="3" count="1" selected="0">
            <x v="33"/>
          </reference>
          <reference field="4" count="1">
            <x v="559"/>
          </reference>
          <reference field="6" count="1" selected="0">
            <x v="0"/>
          </reference>
        </references>
      </pivotArea>
    </format>
    <format dxfId="10840">
      <pivotArea dataOnly="0" labelOnly="1" fieldPosition="0">
        <references count="5">
          <reference field="1" count="1" selected="0">
            <x v="4"/>
          </reference>
          <reference field="2" count="1" selected="0">
            <x v="4"/>
          </reference>
          <reference field="3" count="1" selected="0">
            <x v="33"/>
          </reference>
          <reference field="4" count="3">
            <x v="77"/>
            <x v="319"/>
            <x v="480"/>
          </reference>
          <reference field="6" count="1" selected="0">
            <x v="1"/>
          </reference>
        </references>
      </pivotArea>
    </format>
    <format dxfId="10839">
      <pivotArea dataOnly="0" labelOnly="1" fieldPosition="0">
        <references count="5">
          <reference field="1" count="1" selected="0">
            <x v="4"/>
          </reference>
          <reference field="2" count="1" selected="0">
            <x v="5"/>
          </reference>
          <reference field="3" count="1" selected="0">
            <x v="60"/>
          </reference>
          <reference field="4" count="2">
            <x v="392"/>
            <x v="393"/>
          </reference>
          <reference field="6" count="1" selected="0">
            <x v="2"/>
          </reference>
        </references>
      </pivotArea>
    </format>
    <format dxfId="10838">
      <pivotArea dataOnly="0" labelOnly="1" fieldPosition="0">
        <references count="5">
          <reference field="1" count="1" selected="0">
            <x v="4"/>
          </reference>
          <reference field="2" count="1" selected="0">
            <x v="5"/>
          </reference>
          <reference field="3" count="1" selected="0">
            <x v="87"/>
          </reference>
          <reference field="4" count="1">
            <x v="133"/>
          </reference>
          <reference field="6" count="1" selected="0">
            <x v="2"/>
          </reference>
        </references>
      </pivotArea>
    </format>
    <format dxfId="10837">
      <pivotArea dataOnly="0" labelOnly="1" fieldPosition="0">
        <references count="5">
          <reference field="1" count="1" selected="0">
            <x v="4"/>
          </reference>
          <reference field="2" count="1" selected="0">
            <x v="6"/>
          </reference>
          <reference field="3" count="1" selected="0">
            <x v="91"/>
          </reference>
          <reference field="4" count="1">
            <x v="558"/>
          </reference>
          <reference field="6" count="1" selected="0">
            <x v="0"/>
          </reference>
        </references>
      </pivotArea>
    </format>
    <format dxfId="10836">
      <pivotArea dataOnly="0" labelOnly="1" fieldPosition="0">
        <references count="5">
          <reference field="1" count="1" selected="0">
            <x v="4"/>
          </reference>
          <reference field="2" count="1" selected="0">
            <x v="6"/>
          </reference>
          <reference field="3" count="1" selected="0">
            <x v="91"/>
          </reference>
          <reference field="4" count="1">
            <x v="224"/>
          </reference>
          <reference field="6" count="1" selected="0">
            <x v="2"/>
          </reference>
        </references>
      </pivotArea>
    </format>
    <format dxfId="10835">
      <pivotArea dataOnly="0" labelOnly="1" fieldPosition="0">
        <references count="5">
          <reference field="1" count="1" selected="0">
            <x v="4"/>
          </reference>
          <reference field="2" count="1" selected="0">
            <x v="9"/>
          </reference>
          <reference field="3" count="1" selected="0">
            <x v="6"/>
          </reference>
          <reference field="4" count="3">
            <x v="525"/>
            <x v="526"/>
            <x v="542"/>
          </reference>
          <reference field="6" count="1" selected="0">
            <x v="0"/>
          </reference>
        </references>
      </pivotArea>
    </format>
    <format dxfId="10834">
      <pivotArea dataOnly="0" labelOnly="1" fieldPosition="0">
        <references count="5">
          <reference field="1" count="1" selected="0">
            <x v="4"/>
          </reference>
          <reference field="2" count="1" selected="0">
            <x v="9"/>
          </reference>
          <reference field="3" count="1" selected="0">
            <x v="39"/>
          </reference>
          <reference field="4" count="2">
            <x v="26"/>
            <x v="129"/>
          </reference>
          <reference field="6" count="1" selected="0">
            <x v="0"/>
          </reference>
        </references>
      </pivotArea>
    </format>
    <format dxfId="10833">
      <pivotArea dataOnly="0" labelOnly="1" fieldPosition="0">
        <references count="5">
          <reference field="1" count="1" selected="0">
            <x v="4"/>
          </reference>
          <reference field="2" count="1" selected="0">
            <x v="9"/>
          </reference>
          <reference field="3" count="1" selected="0">
            <x v="54"/>
          </reference>
          <reference field="4" count="1">
            <x v="91"/>
          </reference>
          <reference field="6" count="1" selected="0">
            <x v="2"/>
          </reference>
        </references>
      </pivotArea>
    </format>
    <format dxfId="10832">
      <pivotArea dataOnly="0" labelOnly="1" fieldPosition="0">
        <references count="5">
          <reference field="1" count="1" selected="0">
            <x v="4"/>
          </reference>
          <reference field="2" count="1" selected="0">
            <x v="9"/>
          </reference>
          <reference field="3" count="1" selected="0">
            <x v="77"/>
          </reference>
          <reference field="4" count="1">
            <x v="105"/>
          </reference>
          <reference field="6" count="1" selected="0">
            <x v="0"/>
          </reference>
        </references>
      </pivotArea>
    </format>
    <format dxfId="10831">
      <pivotArea dataOnly="0" labelOnly="1" fieldPosition="0">
        <references count="5">
          <reference field="1" count="1" selected="0">
            <x v="4"/>
          </reference>
          <reference field="2" count="1" selected="0">
            <x v="9"/>
          </reference>
          <reference field="3" count="1" selected="0">
            <x v="77"/>
          </reference>
          <reference field="4" count="1">
            <x v="100"/>
          </reference>
          <reference field="6" count="1" selected="0">
            <x v="1"/>
          </reference>
        </references>
      </pivotArea>
    </format>
    <format dxfId="10830">
      <pivotArea dataOnly="0" labelOnly="1" fieldPosition="0">
        <references count="5">
          <reference field="1" count="1" selected="0">
            <x v="4"/>
          </reference>
          <reference field="2" count="1" selected="0">
            <x v="9"/>
          </reference>
          <reference field="3" count="1" selected="0">
            <x v="77"/>
          </reference>
          <reference field="4" count="8">
            <x v="14"/>
            <x v="15"/>
            <x v="68"/>
            <x v="248"/>
            <x v="369"/>
            <x v="479"/>
            <x v="498"/>
            <x v="519"/>
          </reference>
          <reference field="6" count="1" selected="0">
            <x v="2"/>
          </reference>
        </references>
      </pivotArea>
    </format>
    <format dxfId="10829">
      <pivotArea dataOnly="0" labelOnly="1" fieldPosition="0">
        <references count="5">
          <reference field="1" count="1" selected="0">
            <x v="4"/>
          </reference>
          <reference field="2" count="1" selected="0">
            <x v="9"/>
          </reference>
          <reference field="3" count="1" selected="0">
            <x v="78"/>
          </reference>
          <reference field="4" count="1">
            <x v="431"/>
          </reference>
          <reference field="6" count="1" selected="0">
            <x v="2"/>
          </reference>
        </references>
      </pivotArea>
    </format>
    <format dxfId="10828">
      <pivotArea dataOnly="0" labelOnly="1" fieldPosition="0">
        <references count="5">
          <reference field="1" count="1" selected="0">
            <x v="4"/>
          </reference>
          <reference field="2" count="1" selected="0">
            <x v="10"/>
          </reference>
          <reference field="3" count="1" selected="0">
            <x v="4"/>
          </reference>
          <reference field="4" count="7">
            <x v="532"/>
            <x v="537"/>
            <x v="540"/>
            <x v="546"/>
            <x v="551"/>
            <x v="555"/>
            <x v="561"/>
          </reference>
          <reference field="6" count="1" selected="0">
            <x v="0"/>
          </reference>
        </references>
      </pivotArea>
    </format>
    <format dxfId="10827">
      <pivotArea dataOnly="0" labelOnly="1" fieldPosition="0">
        <references count="5">
          <reference field="1" count="1" selected="0">
            <x v="4"/>
          </reference>
          <reference field="2" count="1" selected="0">
            <x v="10"/>
          </reference>
          <reference field="3" count="1" selected="0">
            <x v="4"/>
          </reference>
          <reference field="4" count="3">
            <x v="114"/>
            <x v="481"/>
            <x v="500"/>
          </reference>
          <reference field="6" count="1" selected="0">
            <x v="1"/>
          </reference>
        </references>
      </pivotArea>
    </format>
    <format dxfId="10826">
      <pivotArea dataOnly="0" labelOnly="1" fieldPosition="0">
        <references count="5">
          <reference field="1" count="1" selected="0">
            <x v="4"/>
          </reference>
          <reference field="2" count="1" selected="0">
            <x v="10"/>
          </reference>
          <reference field="3" count="1" selected="0">
            <x v="4"/>
          </reference>
          <reference field="4" count="16">
            <x v="33"/>
            <x v="116"/>
            <x v="249"/>
            <x v="259"/>
            <x v="260"/>
            <x v="261"/>
            <x v="262"/>
            <x v="264"/>
            <x v="374"/>
            <x v="416"/>
            <x v="419"/>
            <x v="427"/>
            <x v="461"/>
            <x v="466"/>
            <x v="475"/>
            <x v="482"/>
          </reference>
          <reference field="6" count="1" selected="0">
            <x v="2"/>
          </reference>
        </references>
      </pivotArea>
    </format>
    <format dxfId="10825">
      <pivotArea dataOnly="0" labelOnly="1" fieldPosition="0">
        <references count="5">
          <reference field="1" count="1" selected="0">
            <x v="4"/>
          </reference>
          <reference field="2" count="1" selected="0">
            <x v="10"/>
          </reference>
          <reference field="3" count="1" selected="0">
            <x v="81"/>
          </reference>
          <reference field="4" count="1">
            <x v="118"/>
          </reference>
          <reference field="6" count="1" selected="0">
            <x v="0"/>
          </reference>
        </references>
      </pivotArea>
    </format>
    <format dxfId="10824">
      <pivotArea dataOnly="0" labelOnly="1" fieldPosition="0">
        <references count="5">
          <reference field="1" count="1" selected="0">
            <x v="4"/>
          </reference>
          <reference field="2" count="1" selected="0">
            <x v="10"/>
          </reference>
          <reference field="3" count="1" selected="0">
            <x v="81"/>
          </reference>
          <reference field="4" count="1">
            <x v="464"/>
          </reference>
          <reference field="6" count="1" selected="0">
            <x v="1"/>
          </reference>
        </references>
      </pivotArea>
    </format>
    <format dxfId="10823">
      <pivotArea dataOnly="0" labelOnly="1" fieldPosition="0">
        <references count="5">
          <reference field="1" count="1" selected="0">
            <x v="4"/>
          </reference>
          <reference field="2" count="1" selected="0">
            <x v="10"/>
          </reference>
          <reference field="3" count="1" selected="0">
            <x v="81"/>
          </reference>
          <reference field="4" count="2">
            <x v="298"/>
            <x v="609"/>
          </reference>
          <reference field="6" count="1" selected="0">
            <x v="2"/>
          </reference>
        </references>
      </pivotArea>
    </format>
    <format dxfId="10822">
      <pivotArea dataOnly="0" labelOnly="1" fieldPosition="0">
        <references count="5">
          <reference field="1" count="1" selected="0">
            <x v="4"/>
          </reference>
          <reference field="2" count="1" selected="0">
            <x v="11"/>
          </reference>
          <reference field="3" count="1" selected="0">
            <x v="55"/>
          </reference>
          <reference field="4" count="2">
            <x v="195"/>
            <x v="512"/>
          </reference>
          <reference field="6" count="1" selected="0">
            <x v="0"/>
          </reference>
        </references>
      </pivotArea>
    </format>
    <format dxfId="10821">
      <pivotArea dataOnly="0" labelOnly="1" fieldPosition="0">
        <references count="5">
          <reference field="1" count="1" selected="0">
            <x v="4"/>
          </reference>
          <reference field="2" count="1" selected="0">
            <x v="11"/>
          </reference>
          <reference field="3" count="1" selected="0">
            <x v="55"/>
          </reference>
          <reference field="4" count="5">
            <x v="61"/>
            <x v="82"/>
            <x v="399"/>
            <x v="454"/>
            <x v="599"/>
          </reference>
          <reference field="6" count="1" selected="0">
            <x v="1"/>
          </reference>
        </references>
      </pivotArea>
    </format>
    <format dxfId="10820">
      <pivotArea dataOnly="0" labelOnly="1" fieldPosition="0">
        <references count="5">
          <reference field="1" count="1" selected="0">
            <x v="4"/>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10819">
      <pivotArea dataOnly="0" labelOnly="1" fieldPosition="0">
        <references count="5">
          <reference field="1" count="1" selected="0">
            <x v="4"/>
          </reference>
          <reference field="2" count="1" selected="0">
            <x v="13"/>
          </reference>
          <reference field="3" count="1" selected="0">
            <x v="17"/>
          </reference>
          <reference field="4" count="1">
            <x v="596"/>
          </reference>
          <reference field="6" count="1" selected="0">
            <x v="2"/>
          </reference>
        </references>
      </pivotArea>
    </format>
    <format dxfId="10818">
      <pivotArea dataOnly="0" labelOnly="1" fieldPosition="0">
        <references count="5">
          <reference field="1" count="1" selected="0">
            <x v="4"/>
          </reference>
          <reference field="2" count="1" selected="0">
            <x v="13"/>
          </reference>
          <reference field="3" count="1" selected="0">
            <x v="30"/>
          </reference>
          <reference field="4" count="1">
            <x v="375"/>
          </reference>
          <reference field="6" count="1" selected="0">
            <x v="2"/>
          </reference>
        </references>
      </pivotArea>
    </format>
    <format dxfId="10817">
      <pivotArea dataOnly="0" labelOnly="1" fieldPosition="0">
        <references count="5">
          <reference field="1" count="1" selected="0">
            <x v="4"/>
          </reference>
          <reference field="2" count="1" selected="0">
            <x v="13"/>
          </reference>
          <reference field="3" count="1" selected="0">
            <x v="31"/>
          </reference>
          <reference field="4" count="1">
            <x v="594"/>
          </reference>
          <reference field="6" count="1" selected="0">
            <x v="1"/>
          </reference>
        </references>
      </pivotArea>
    </format>
    <format dxfId="10816">
      <pivotArea dataOnly="0" labelOnly="1" fieldPosition="0">
        <references count="5">
          <reference field="1" count="1" selected="0">
            <x v="4"/>
          </reference>
          <reference field="2" count="1" selected="0">
            <x v="13"/>
          </reference>
          <reference field="3" count="1" selected="0">
            <x v="31"/>
          </reference>
          <reference field="4" count="2">
            <x v="27"/>
            <x v="616"/>
          </reference>
          <reference field="6" count="1" selected="0">
            <x v="2"/>
          </reference>
        </references>
      </pivotArea>
    </format>
    <format dxfId="10815">
      <pivotArea dataOnly="0" labelOnly="1" fieldPosition="0">
        <references count="5">
          <reference field="1" count="1" selected="0">
            <x v="4"/>
          </reference>
          <reference field="2" count="1" selected="0">
            <x v="13"/>
          </reference>
          <reference field="3" count="1" selected="0">
            <x v="47"/>
          </reference>
          <reference field="4" count="12">
            <x v="2"/>
            <x v="10"/>
            <x v="11"/>
            <x v="12"/>
            <x v="13"/>
            <x v="144"/>
            <x v="219"/>
            <x v="220"/>
            <x v="595"/>
            <x v="597"/>
            <x v="598"/>
            <x v="617"/>
          </reference>
          <reference field="6" count="1" selected="0">
            <x v="2"/>
          </reference>
        </references>
      </pivotArea>
    </format>
    <format dxfId="10814">
      <pivotArea dataOnly="0" labelOnly="1" fieldPosition="0">
        <references count="5">
          <reference field="1" count="1" selected="0">
            <x v="4"/>
          </reference>
          <reference field="2" count="1" selected="0">
            <x v="13"/>
          </reference>
          <reference field="3" count="1" selected="0">
            <x v="57"/>
          </reference>
          <reference field="4" count="8">
            <x v="6"/>
            <x v="7"/>
            <x v="8"/>
            <x v="9"/>
            <x v="98"/>
            <x v="99"/>
            <x v="221"/>
            <x v="222"/>
          </reference>
          <reference field="6" count="1" selected="0">
            <x v="2"/>
          </reference>
        </references>
      </pivotArea>
    </format>
    <format dxfId="10813">
      <pivotArea dataOnly="0" labelOnly="1" fieldPosition="0">
        <references count="5">
          <reference field="1" count="1" selected="0">
            <x v="4"/>
          </reference>
          <reference field="2" count="1" selected="0">
            <x v="13"/>
          </reference>
          <reference field="3" count="1" selected="0">
            <x v="61"/>
          </reference>
          <reference field="4" count="1">
            <x v="49"/>
          </reference>
          <reference field="6" count="1" selected="0">
            <x v="2"/>
          </reference>
        </references>
      </pivotArea>
    </format>
    <format dxfId="10812">
      <pivotArea dataOnly="0" labelOnly="1" fieldPosition="0">
        <references count="5">
          <reference field="1" count="1" selected="0">
            <x v="4"/>
          </reference>
          <reference field="2" count="1" selected="0">
            <x v="13"/>
          </reference>
          <reference field="3" count="1" selected="0">
            <x v="70"/>
          </reference>
          <reference field="4" count="3">
            <x v="46"/>
            <x v="408"/>
            <x v="619"/>
          </reference>
          <reference field="6" count="1" selected="0">
            <x v="2"/>
          </reference>
        </references>
      </pivotArea>
    </format>
    <format dxfId="10811">
      <pivotArea dataOnly="0" labelOnly="1" fieldPosition="0">
        <references count="5">
          <reference field="1" count="1" selected="0">
            <x v="4"/>
          </reference>
          <reference field="2" count="1" selected="0">
            <x v="13"/>
          </reference>
          <reference field="3" count="1" selected="0">
            <x v="89"/>
          </reference>
          <reference field="4" count="1">
            <x v="618"/>
          </reference>
          <reference field="6" count="1" selected="0">
            <x v="2"/>
          </reference>
        </references>
      </pivotArea>
    </format>
    <format dxfId="10810">
      <pivotArea dataOnly="0" labelOnly="1" fieldPosition="0">
        <references count="5">
          <reference field="1" count="1" selected="0">
            <x v="4"/>
          </reference>
          <reference field="2" count="1" selected="0">
            <x v="13"/>
          </reference>
          <reference field="3" count="1" selected="0">
            <x v="92"/>
          </reference>
          <reference field="4" count="2">
            <x v="109"/>
            <x v="189"/>
          </reference>
          <reference field="6" count="1" selected="0">
            <x v="2"/>
          </reference>
        </references>
      </pivotArea>
    </format>
    <format dxfId="10809">
      <pivotArea dataOnly="0" labelOnly="1" fieldPosition="0">
        <references count="5">
          <reference field="1" count="1" selected="0">
            <x v="4"/>
          </reference>
          <reference field="2" count="1" selected="0">
            <x v="15"/>
          </reference>
          <reference field="3" count="1" selected="0">
            <x v="41"/>
          </reference>
          <reference field="4" count="1">
            <x v="130"/>
          </reference>
          <reference field="6" count="1" selected="0">
            <x v="0"/>
          </reference>
        </references>
      </pivotArea>
    </format>
    <format dxfId="10808">
      <pivotArea dataOnly="0" labelOnly="1" fieldPosition="0">
        <references count="5">
          <reference field="1" count="1" selected="0">
            <x v="4"/>
          </reference>
          <reference field="2" count="1" selected="0">
            <x v="15"/>
          </reference>
          <reference field="3" count="1" selected="0">
            <x v="41"/>
          </reference>
          <reference field="4" count="1">
            <x v="131"/>
          </reference>
          <reference field="6" count="1" selected="0">
            <x v="1"/>
          </reference>
        </references>
      </pivotArea>
    </format>
    <format dxfId="10807">
      <pivotArea dataOnly="0" labelOnly="1" fieldPosition="0">
        <references count="5">
          <reference field="1" count="1" selected="0">
            <x v="4"/>
          </reference>
          <reference field="2" count="1" selected="0">
            <x v="15"/>
          </reference>
          <reference field="3" count="1" selected="0">
            <x v="73"/>
          </reference>
          <reference field="4" count="1">
            <x v="409"/>
          </reference>
          <reference field="6" count="1" selected="0">
            <x v="2"/>
          </reference>
        </references>
      </pivotArea>
    </format>
    <format dxfId="10806">
      <pivotArea dataOnly="0" labelOnly="1" fieldPosition="0">
        <references count="5">
          <reference field="1" count="1" selected="0">
            <x v="4"/>
          </reference>
          <reference field="2" count="1" selected="0">
            <x v="16"/>
          </reference>
          <reference field="3" count="1" selected="0">
            <x v="103"/>
          </reference>
          <reference field="4" count="2">
            <x v="539"/>
            <x v="545"/>
          </reference>
          <reference field="6" count="1" selected="0">
            <x v="0"/>
          </reference>
        </references>
      </pivotArea>
    </format>
    <format dxfId="10805">
      <pivotArea dataOnly="0" labelOnly="1" fieldPosition="0">
        <references count="5">
          <reference field="1" count="1" selected="0">
            <x v="4"/>
          </reference>
          <reference field="2" count="1" selected="0">
            <x v="16"/>
          </reference>
          <reference field="3" count="1" selected="0">
            <x v="103"/>
          </reference>
          <reference field="4" count="4">
            <x v="53"/>
            <x v="112"/>
            <x v="256"/>
            <x v="423"/>
          </reference>
          <reference field="6" count="1" selected="0">
            <x v="1"/>
          </reference>
        </references>
      </pivotArea>
    </format>
    <format dxfId="10804">
      <pivotArea dataOnly="0" labelOnly="1" fieldPosition="0">
        <references count="5">
          <reference field="1" count="1" selected="0">
            <x v="4"/>
          </reference>
          <reference field="2" count="1" selected="0">
            <x v="16"/>
          </reference>
          <reference field="3" count="1" selected="0">
            <x v="103"/>
          </reference>
          <reference field="4" count="9">
            <x v="59"/>
            <x v="74"/>
            <x v="101"/>
            <x v="102"/>
            <x v="111"/>
            <x v="113"/>
            <x v="173"/>
            <x v="465"/>
            <x v="504"/>
          </reference>
          <reference field="6" count="1" selected="0">
            <x v="2"/>
          </reference>
        </references>
      </pivotArea>
    </format>
    <format dxfId="10803">
      <pivotArea dataOnly="0" labelOnly="1" fieldPosition="0">
        <references count="5">
          <reference field="1" count="1" selected="0">
            <x v="4"/>
          </reference>
          <reference field="2" count="1" selected="0">
            <x v="20"/>
          </reference>
          <reference field="3" count="1" selected="0">
            <x v="45"/>
          </reference>
          <reference field="4" count="6">
            <x v="320"/>
            <x v="471"/>
            <x v="472"/>
            <x v="473"/>
            <x v="501"/>
            <x v="580"/>
          </reference>
          <reference field="6" count="1" selected="0">
            <x v="2"/>
          </reference>
        </references>
      </pivotArea>
    </format>
    <format dxfId="10802">
      <pivotArea dataOnly="0" labelOnly="1" fieldPosition="0">
        <references count="5">
          <reference field="1" count="1" selected="0">
            <x v="5"/>
          </reference>
          <reference field="2" count="1" selected="0">
            <x v="0"/>
          </reference>
          <reference field="3" count="1" selected="0">
            <x v="0"/>
          </reference>
          <reference field="4" count="1">
            <x v="110"/>
          </reference>
          <reference field="6" count="1" selected="0">
            <x v="1"/>
          </reference>
        </references>
      </pivotArea>
    </format>
    <format dxfId="10801">
      <pivotArea dataOnly="0" labelOnly="1" fieldPosition="0">
        <references count="5">
          <reference field="1" count="1" selected="0">
            <x v="5"/>
          </reference>
          <reference field="2" count="1" selected="0">
            <x v="0"/>
          </reference>
          <reference field="3" count="1" selected="0">
            <x v="0"/>
          </reference>
          <reference field="4" count="3">
            <x v="202"/>
            <x v="332"/>
            <x v="458"/>
          </reference>
          <reference field="6" count="1" selected="0">
            <x v="2"/>
          </reference>
        </references>
      </pivotArea>
    </format>
    <format dxfId="10800">
      <pivotArea dataOnly="0" labelOnly="1" fieldPosition="0">
        <references count="5">
          <reference field="1" count="1" selected="0">
            <x v="5"/>
          </reference>
          <reference field="2" count="1" selected="0">
            <x v="0"/>
          </reference>
          <reference field="3" count="1" selected="0">
            <x v="5"/>
          </reference>
          <reference field="4" count="2">
            <x v="460"/>
            <x v="485"/>
          </reference>
          <reference field="6" count="1" selected="0">
            <x v="2"/>
          </reference>
        </references>
      </pivotArea>
    </format>
    <format dxfId="10799">
      <pivotArea dataOnly="0" labelOnly="1" fieldPosition="0">
        <references count="5">
          <reference field="1" count="1" selected="0">
            <x v="5"/>
          </reference>
          <reference field="2" count="1" selected="0">
            <x v="0"/>
          </reference>
          <reference field="3" count="1" selected="0">
            <x v="8"/>
          </reference>
          <reference field="4" count="2">
            <x v="106"/>
            <x v="174"/>
          </reference>
          <reference field="6" count="1" selected="0">
            <x v="1"/>
          </reference>
        </references>
      </pivotArea>
    </format>
    <format dxfId="10798">
      <pivotArea dataOnly="0" labelOnly="1" fieldPosition="0">
        <references count="5">
          <reference field="1" count="1" selected="0">
            <x v="5"/>
          </reference>
          <reference field="2" count="1" selected="0">
            <x v="0"/>
          </reference>
          <reference field="3" count="1" selected="0">
            <x v="8"/>
          </reference>
          <reference field="4" count="4">
            <x v="81"/>
            <x v="270"/>
            <x v="271"/>
            <x v="499"/>
          </reference>
          <reference field="6" count="1" selected="0">
            <x v="2"/>
          </reference>
        </references>
      </pivotArea>
    </format>
    <format dxfId="10797">
      <pivotArea dataOnly="0" labelOnly="1" fieldPosition="0">
        <references count="5">
          <reference field="1" count="1" selected="0">
            <x v="5"/>
          </reference>
          <reference field="2" count="1" selected="0">
            <x v="0"/>
          </reference>
          <reference field="3" count="1" selected="0">
            <x v="13"/>
          </reference>
          <reference field="4" count="2">
            <x v="509"/>
            <x v="614"/>
          </reference>
          <reference field="6" count="1" selected="0">
            <x v="2"/>
          </reference>
        </references>
      </pivotArea>
    </format>
    <format dxfId="10796">
      <pivotArea dataOnly="0" labelOnly="1" fieldPosition="0">
        <references count="5">
          <reference field="1" count="1" selected="0">
            <x v="5"/>
          </reference>
          <reference field="2" count="1" selected="0">
            <x v="0"/>
          </reference>
          <reference field="3" count="1" selected="0">
            <x v="29"/>
          </reference>
          <reference field="4" count="3">
            <x v="177"/>
            <x v="412"/>
            <x v="608"/>
          </reference>
          <reference field="6" count="1" selected="0">
            <x v="2"/>
          </reference>
        </references>
      </pivotArea>
    </format>
    <format dxfId="10795">
      <pivotArea dataOnly="0" labelOnly="1" fieldPosition="0">
        <references count="5">
          <reference field="1" count="1" selected="0">
            <x v="5"/>
          </reference>
          <reference field="2" count="1" selected="0">
            <x v="0"/>
          </reference>
          <reference field="3" count="1" selected="0">
            <x v="51"/>
          </reference>
          <reference field="4" count="2">
            <x v="244"/>
            <x v="564"/>
          </reference>
          <reference field="6" count="1" selected="0">
            <x v="2"/>
          </reference>
        </references>
      </pivotArea>
    </format>
    <format dxfId="10794">
      <pivotArea dataOnly="0" labelOnly="1" fieldPosition="0">
        <references count="5">
          <reference field="1" count="1" selected="0">
            <x v="5"/>
          </reference>
          <reference field="2" count="1" selected="0">
            <x v="0"/>
          </reference>
          <reference field="3" count="1" selected="0">
            <x v="113"/>
          </reference>
          <reference field="4" count="9">
            <x v="271"/>
            <x v="366"/>
            <x v="373"/>
            <x v="397"/>
            <x v="402"/>
            <x v="407"/>
            <x v="443"/>
            <x v="446"/>
            <x v="621"/>
          </reference>
          <reference field="6" count="1" selected="0">
            <x v="2"/>
          </reference>
        </references>
      </pivotArea>
    </format>
    <format dxfId="10793">
      <pivotArea dataOnly="0" labelOnly="1" fieldPosition="0">
        <references count="5">
          <reference field="1" count="1" selected="0">
            <x v="5"/>
          </reference>
          <reference field="2" count="1" selected="0">
            <x v="0"/>
          </reference>
          <reference field="3" count="1" selected="0">
            <x v="115"/>
          </reference>
          <reference field="4" count="2">
            <x v="85"/>
            <x v="115"/>
          </reference>
          <reference field="6" count="1" selected="0">
            <x v="1"/>
          </reference>
        </references>
      </pivotArea>
    </format>
    <format dxfId="10792">
      <pivotArea dataOnly="0" labelOnly="1" fieldPosition="0">
        <references count="5">
          <reference field="1" count="1" selected="0">
            <x v="5"/>
          </reference>
          <reference field="2" count="1" selected="0">
            <x v="0"/>
          </reference>
          <reference field="3" count="1" selected="0">
            <x v="115"/>
          </reference>
          <reference field="4" count="9">
            <x v="42"/>
            <x v="76"/>
            <x v="87"/>
            <x v="95"/>
            <x v="263"/>
            <x v="356"/>
            <x v="413"/>
            <x v="495"/>
            <x v="590"/>
          </reference>
          <reference field="6" count="1" selected="0">
            <x v="2"/>
          </reference>
        </references>
      </pivotArea>
    </format>
    <format dxfId="10791">
      <pivotArea dataOnly="0" labelOnly="1" fieldPosition="0">
        <references count="5">
          <reference field="1" count="1" selected="0">
            <x v="5"/>
          </reference>
          <reference field="2" count="1" selected="0">
            <x v="1"/>
          </reference>
          <reference field="3" count="1" selected="0">
            <x v="9"/>
          </reference>
          <reference field="4" count="1">
            <x v="88"/>
          </reference>
          <reference field="6" count="1" selected="0">
            <x v="2"/>
          </reference>
        </references>
      </pivotArea>
    </format>
    <format dxfId="10790">
      <pivotArea dataOnly="0" labelOnly="1" fieldPosition="0">
        <references count="5">
          <reference field="1" count="1" selected="0">
            <x v="5"/>
          </reference>
          <reference field="2" count="1" selected="0">
            <x v="1"/>
          </reference>
          <reference field="3" count="1" selected="0">
            <x v="19"/>
          </reference>
          <reference field="4" count="5">
            <x v="234"/>
            <x v="347"/>
            <x v="365"/>
            <x v="367"/>
            <x v="403"/>
          </reference>
          <reference field="6" count="1" selected="0">
            <x v="1"/>
          </reference>
        </references>
      </pivotArea>
    </format>
    <format dxfId="10789">
      <pivotArea dataOnly="0" labelOnly="1" fieldPosition="0">
        <references count="5">
          <reference field="1" count="1" selected="0">
            <x v="5"/>
          </reference>
          <reference field="2" count="1" selected="0">
            <x v="1"/>
          </reference>
          <reference field="3" count="1" selected="0">
            <x v="19"/>
          </reference>
          <reference field="4" count="17">
            <x v="45"/>
            <x v="211"/>
            <x v="245"/>
            <x v="253"/>
            <x v="278"/>
            <x v="286"/>
            <x v="296"/>
            <x v="357"/>
            <x v="361"/>
            <x v="363"/>
            <x v="364"/>
            <x v="371"/>
            <x v="372"/>
            <x v="390"/>
            <x v="394"/>
            <x v="398"/>
            <x v="406"/>
          </reference>
          <reference field="6" count="1" selected="0">
            <x v="2"/>
          </reference>
        </references>
      </pivotArea>
    </format>
    <format dxfId="10788">
      <pivotArea dataOnly="0" labelOnly="1" fieldPosition="0">
        <references count="5">
          <reference field="1" count="1" selected="0">
            <x v="5"/>
          </reference>
          <reference field="2" count="1" selected="0">
            <x v="1"/>
          </reference>
          <reference field="3" count="1" selected="0">
            <x v="22"/>
          </reference>
          <reference field="4" count="1">
            <x v="32"/>
          </reference>
          <reference field="6" count="1" selected="0">
            <x v="2"/>
          </reference>
        </references>
      </pivotArea>
    </format>
    <format dxfId="10787">
      <pivotArea dataOnly="0" labelOnly="1" fieldPosition="0">
        <references count="5">
          <reference field="1" count="1" selected="0">
            <x v="5"/>
          </reference>
          <reference field="2" count="1" selected="0">
            <x v="1"/>
          </reference>
          <reference field="3" count="1" selected="0">
            <x v="44"/>
          </reference>
          <reference field="4" count="1">
            <x v="588"/>
          </reference>
          <reference field="6" count="1" selected="0">
            <x v="2"/>
          </reference>
        </references>
      </pivotArea>
    </format>
    <format dxfId="10786">
      <pivotArea dataOnly="0" labelOnly="1" fieldPosition="0">
        <references count="5">
          <reference field="1" count="1" selected="0">
            <x v="5"/>
          </reference>
          <reference field="2" count="1" selected="0">
            <x v="1"/>
          </reference>
          <reference field="3" count="1" selected="0">
            <x v="48"/>
          </reference>
          <reference field="4" count="1">
            <x v="486"/>
          </reference>
          <reference field="6" count="1" selected="0">
            <x v="2"/>
          </reference>
        </references>
      </pivotArea>
    </format>
    <format dxfId="10785">
      <pivotArea dataOnly="0" labelOnly="1" fieldPosition="0">
        <references count="5">
          <reference field="1" count="1" selected="0">
            <x v="5"/>
          </reference>
          <reference field="2" count="1" selected="0">
            <x v="1"/>
          </reference>
          <reference field="3" count="1" selected="0">
            <x v="74"/>
          </reference>
          <reference field="4" count="1">
            <x v="589"/>
          </reference>
          <reference field="6" count="1" selected="0">
            <x v="2"/>
          </reference>
        </references>
      </pivotArea>
    </format>
    <format dxfId="10784">
      <pivotArea dataOnly="0" labelOnly="1" fieldPosition="0">
        <references count="5">
          <reference field="1" count="1" selected="0">
            <x v="5"/>
          </reference>
          <reference field="2" count="1" selected="0">
            <x v="1"/>
          </reference>
          <reference field="3" count="1" selected="0">
            <x v="93"/>
          </reference>
          <reference field="4" count="2">
            <x v="415"/>
            <x v="483"/>
          </reference>
          <reference field="6" count="1" selected="0">
            <x v="1"/>
          </reference>
        </references>
      </pivotArea>
    </format>
    <format dxfId="10783">
      <pivotArea dataOnly="0" labelOnly="1" fieldPosition="0">
        <references count="5">
          <reference field="1" count="1" selected="0">
            <x v="5"/>
          </reference>
          <reference field="2" count="1" selected="0">
            <x v="1"/>
          </reference>
          <reference field="3" count="1" selected="0">
            <x v="93"/>
          </reference>
          <reference field="4" count="2">
            <x v="342"/>
            <x v="414"/>
          </reference>
          <reference field="6" count="1" selected="0">
            <x v="2"/>
          </reference>
        </references>
      </pivotArea>
    </format>
    <format dxfId="10782">
      <pivotArea dataOnly="0" labelOnly="1" fieldPosition="0">
        <references count="5">
          <reference field="1" count="1" selected="0">
            <x v="5"/>
          </reference>
          <reference field="2" count="1" selected="0">
            <x v="1"/>
          </reference>
          <reference field="3" count="1" selected="0">
            <x v="111"/>
          </reference>
          <reference field="4" count="1">
            <x v="547"/>
          </reference>
          <reference field="6" count="1" selected="0">
            <x v="0"/>
          </reference>
        </references>
      </pivotArea>
    </format>
    <format dxfId="10781">
      <pivotArea dataOnly="0" labelOnly="1" fieldPosition="0">
        <references count="5">
          <reference field="1" count="1" selected="0">
            <x v="5"/>
          </reference>
          <reference field="2" count="1" selected="0">
            <x v="1"/>
          </reference>
          <reference field="3" count="1" selected="0">
            <x v="111"/>
          </reference>
          <reference field="4" count="7">
            <x v="218"/>
            <x v="574"/>
            <x v="575"/>
            <x v="576"/>
            <x v="577"/>
            <x v="578"/>
            <x v="586"/>
          </reference>
          <reference field="6" count="1" selected="0">
            <x v="2"/>
          </reference>
        </references>
      </pivotArea>
    </format>
    <format dxfId="10780">
      <pivotArea dataOnly="0" labelOnly="1" fieldPosition="0">
        <references count="5">
          <reference field="1" count="1" selected="0">
            <x v="5"/>
          </reference>
          <reference field="2" count="1" selected="0">
            <x v="2"/>
          </reference>
          <reference field="3" count="1" selected="0">
            <x v="15"/>
          </reference>
          <reference field="4" count="1">
            <x v="108"/>
          </reference>
          <reference field="6" count="1" selected="0">
            <x v="2"/>
          </reference>
        </references>
      </pivotArea>
    </format>
    <format dxfId="10779">
      <pivotArea dataOnly="0" labelOnly="1" fieldPosition="0">
        <references count="5">
          <reference field="1" count="1" selected="0">
            <x v="5"/>
          </reference>
          <reference field="2" count="1" selected="0">
            <x v="2"/>
          </reference>
          <reference field="3" count="1" selected="0">
            <x v="34"/>
          </reference>
          <reference field="4" count="1">
            <x v="107"/>
          </reference>
          <reference field="6" count="1" selected="0">
            <x v="2"/>
          </reference>
        </references>
      </pivotArea>
    </format>
    <format dxfId="10778">
      <pivotArea dataOnly="0" labelOnly="1" fieldPosition="0">
        <references count="5">
          <reference field="1" count="1" selected="0">
            <x v="5"/>
          </reference>
          <reference field="2" count="1" selected="0">
            <x v="2"/>
          </reference>
          <reference field="3" count="1" selected="0">
            <x v="42"/>
          </reference>
          <reference field="4" count="1">
            <x v="587"/>
          </reference>
          <reference field="6" count="1" selected="0">
            <x v="2"/>
          </reference>
        </references>
      </pivotArea>
    </format>
    <format dxfId="10777">
      <pivotArea dataOnly="0" labelOnly="1" fieldPosition="0">
        <references count="5">
          <reference field="1" count="1" selected="0">
            <x v="5"/>
          </reference>
          <reference field="2" count="1" selected="0">
            <x v="2"/>
          </reference>
          <reference field="3" count="1" selected="0">
            <x v="43"/>
          </reference>
          <reference field="4" count="1">
            <x v="97"/>
          </reference>
          <reference field="6" count="1" selected="0">
            <x v="2"/>
          </reference>
        </references>
      </pivotArea>
    </format>
    <format dxfId="10776">
      <pivotArea dataOnly="0" labelOnly="1" fieldPosition="0">
        <references count="5">
          <reference field="1" count="1" selected="0">
            <x v="5"/>
          </reference>
          <reference field="2" count="1" selected="0">
            <x v="2"/>
          </reference>
          <reference field="3" count="1" selected="0">
            <x v="68"/>
          </reference>
          <reference field="4" count="1">
            <x v="314"/>
          </reference>
          <reference field="6" count="1" selected="0">
            <x v="2"/>
          </reference>
        </references>
      </pivotArea>
    </format>
    <format dxfId="10775">
      <pivotArea dataOnly="0" labelOnly="1" fieldPosition="0">
        <references count="5">
          <reference field="1" count="1" selected="0">
            <x v="5"/>
          </reference>
          <reference field="2" count="1" selected="0">
            <x v="2"/>
          </reference>
          <reference field="3" count="1" selected="0">
            <x v="82"/>
          </reference>
          <reference field="4" count="1">
            <x v="515"/>
          </reference>
          <reference field="6" count="1" selected="0">
            <x v="2"/>
          </reference>
        </references>
      </pivotArea>
    </format>
    <format dxfId="10774">
      <pivotArea dataOnly="0" labelOnly="1" fieldPosition="0">
        <references count="5">
          <reference field="1" count="1" selected="0">
            <x v="5"/>
          </reference>
          <reference field="2" count="1" selected="0">
            <x v="5"/>
          </reference>
          <reference field="3" count="1" selected="0">
            <x v="60"/>
          </reference>
          <reference field="4" count="1">
            <x v="38"/>
          </reference>
          <reference field="6" count="1" selected="0">
            <x v="1"/>
          </reference>
        </references>
      </pivotArea>
    </format>
    <format dxfId="10773">
      <pivotArea dataOnly="0" labelOnly="1" fieldPosition="0">
        <references count="5">
          <reference field="1" count="1" selected="0">
            <x v="5"/>
          </reference>
          <reference field="2" count="1" selected="0">
            <x v="9"/>
          </reference>
          <reference field="3" count="1" selected="0">
            <x v="39"/>
          </reference>
          <reference field="4" count="2">
            <x v="293"/>
            <x v="297"/>
          </reference>
          <reference field="6" count="1" selected="0">
            <x v="2"/>
          </reference>
        </references>
      </pivotArea>
    </format>
    <format dxfId="10772">
      <pivotArea dataOnly="0" labelOnly="1" fieldPosition="0">
        <references count="5">
          <reference field="1" count="1" selected="0">
            <x v="5"/>
          </reference>
          <reference field="2" count="1" selected="0">
            <x v="9"/>
          </reference>
          <reference field="3" count="1" selected="0">
            <x v="77"/>
          </reference>
          <reference field="4" count="3">
            <x v="14"/>
            <x v="15"/>
            <x v="479"/>
          </reference>
          <reference field="6" count="1" selected="0">
            <x v="2"/>
          </reference>
        </references>
      </pivotArea>
    </format>
    <format dxfId="10771">
      <pivotArea dataOnly="0" labelOnly="1" fieldPosition="0">
        <references count="5">
          <reference field="1" count="1" selected="0">
            <x v="5"/>
          </reference>
          <reference field="2" count="1" selected="0">
            <x v="9"/>
          </reference>
          <reference field="3" count="1" selected="0">
            <x v="113"/>
          </reference>
          <reference field="4" count="2">
            <x v="354"/>
            <x v="358"/>
          </reference>
          <reference field="6" count="1" selected="0">
            <x v="2"/>
          </reference>
        </references>
      </pivotArea>
    </format>
    <format dxfId="10770">
      <pivotArea dataOnly="0" labelOnly="1" fieldPosition="0">
        <references count="5">
          <reference field="1" count="1" selected="0">
            <x v="5"/>
          </reference>
          <reference field="2" count="1" selected="0">
            <x v="10"/>
          </reference>
          <reference field="3" count="1" selected="0">
            <x v="4"/>
          </reference>
          <reference field="4" count="3">
            <x v="114"/>
            <x v="481"/>
            <x v="500"/>
          </reference>
          <reference field="6" count="1" selected="0">
            <x v="1"/>
          </reference>
        </references>
      </pivotArea>
    </format>
    <format dxfId="10769">
      <pivotArea dataOnly="0" labelOnly="1" fieldPosition="0">
        <references count="5">
          <reference field="1" count="1" selected="0">
            <x v="5"/>
          </reference>
          <reference field="2" count="1" selected="0">
            <x v="10"/>
          </reference>
          <reference field="3" count="1" selected="0">
            <x v="4"/>
          </reference>
          <reference field="4" count="10">
            <x v="33"/>
            <x v="116"/>
            <x v="249"/>
            <x v="262"/>
            <x v="264"/>
            <x v="374"/>
            <x v="419"/>
            <x v="427"/>
            <x v="461"/>
            <x v="482"/>
          </reference>
          <reference field="6" count="1" selected="0">
            <x v="2"/>
          </reference>
        </references>
      </pivotArea>
    </format>
    <format dxfId="10768">
      <pivotArea dataOnly="0" labelOnly="1" fieldPosition="0">
        <references count="5">
          <reference field="1" count="1" selected="0">
            <x v="5"/>
          </reference>
          <reference field="2" count="1" selected="0">
            <x v="10"/>
          </reference>
          <reference field="3" count="1" selected="0">
            <x v="81"/>
          </reference>
          <reference field="4" count="1">
            <x v="464"/>
          </reference>
          <reference field="6" count="1" selected="0">
            <x v="1"/>
          </reference>
        </references>
      </pivotArea>
    </format>
    <format dxfId="10767">
      <pivotArea dataOnly="0" labelOnly="1" fieldPosition="0">
        <references count="5">
          <reference field="1" count="1" selected="0">
            <x v="5"/>
          </reference>
          <reference field="2" count="1" selected="0">
            <x v="10"/>
          </reference>
          <reference field="3" count="1" selected="0">
            <x v="81"/>
          </reference>
          <reference field="4" count="1">
            <x v="298"/>
          </reference>
          <reference field="6" count="1" selected="0">
            <x v="2"/>
          </reference>
        </references>
      </pivotArea>
    </format>
    <format dxfId="10766">
      <pivotArea dataOnly="0" labelOnly="1" fieldPosition="0">
        <references count="5">
          <reference field="1" count="1" selected="0">
            <x v="5"/>
          </reference>
          <reference field="2" count="1" selected="0">
            <x v="11"/>
          </reference>
          <reference field="3" count="1" selected="0">
            <x v="55"/>
          </reference>
          <reference field="4" count="2">
            <x v="195"/>
            <x v="512"/>
          </reference>
          <reference field="6" count="1" selected="0">
            <x v="0"/>
          </reference>
        </references>
      </pivotArea>
    </format>
    <format dxfId="10765">
      <pivotArea dataOnly="0" labelOnly="1" fieldPosition="0">
        <references count="5">
          <reference field="1" count="1" selected="0">
            <x v="5"/>
          </reference>
          <reference field="2" count="1" selected="0">
            <x v="11"/>
          </reference>
          <reference field="3" count="1" selected="0">
            <x v="55"/>
          </reference>
          <reference field="4" count="5">
            <x v="61"/>
            <x v="82"/>
            <x v="399"/>
            <x v="454"/>
            <x v="599"/>
          </reference>
          <reference field="6" count="1" selected="0">
            <x v="1"/>
          </reference>
        </references>
      </pivotArea>
    </format>
    <format dxfId="10764">
      <pivotArea dataOnly="0" labelOnly="1" fieldPosition="0">
        <references count="5">
          <reference field="1" count="1" selected="0">
            <x v="5"/>
          </reference>
          <reference field="2" count="1" selected="0">
            <x v="11"/>
          </reference>
          <reference field="3" count="1" selected="0">
            <x v="55"/>
          </reference>
          <reference field="4" count="16">
            <x v="67"/>
            <x v="69"/>
            <x v="70"/>
            <x v="86"/>
            <x v="178"/>
            <x v="185"/>
            <x v="188"/>
            <x v="191"/>
            <x v="212"/>
            <x v="250"/>
            <x v="291"/>
            <x v="295"/>
            <x v="355"/>
            <x v="395"/>
            <x v="603"/>
            <x v="604"/>
          </reference>
          <reference field="6" count="1" selected="0">
            <x v="2"/>
          </reference>
        </references>
      </pivotArea>
    </format>
    <format dxfId="10763">
      <pivotArea dataOnly="0" labelOnly="1" fieldPosition="0">
        <references count="5">
          <reference field="1" count="1" selected="0">
            <x v="5"/>
          </reference>
          <reference field="2" count="1" selected="0">
            <x v="13"/>
          </reference>
          <reference field="3" count="1" selected="0">
            <x v="17"/>
          </reference>
          <reference field="4" count="1">
            <x v="596"/>
          </reference>
          <reference field="6" count="1" selected="0">
            <x v="2"/>
          </reference>
        </references>
      </pivotArea>
    </format>
    <format dxfId="10762">
      <pivotArea dataOnly="0" labelOnly="1" fieldPosition="0">
        <references count="5">
          <reference field="1" count="1" selected="0">
            <x v="5"/>
          </reference>
          <reference field="2" count="1" selected="0">
            <x v="13"/>
          </reference>
          <reference field="3" count="1" selected="0">
            <x v="30"/>
          </reference>
          <reference field="4" count="1">
            <x v="375"/>
          </reference>
          <reference field="6" count="1" selected="0">
            <x v="2"/>
          </reference>
        </references>
      </pivotArea>
    </format>
    <format dxfId="10761">
      <pivotArea dataOnly="0" labelOnly="1" fieldPosition="0">
        <references count="5">
          <reference field="1" count="1" selected="0">
            <x v="5"/>
          </reference>
          <reference field="2" count="1" selected="0">
            <x v="13"/>
          </reference>
          <reference field="3" count="1" selected="0">
            <x v="31"/>
          </reference>
          <reference field="4" count="1">
            <x v="594"/>
          </reference>
          <reference field="6" count="1" selected="0">
            <x v="1"/>
          </reference>
        </references>
      </pivotArea>
    </format>
    <format dxfId="10760">
      <pivotArea dataOnly="0" labelOnly="1" fieldPosition="0">
        <references count="5">
          <reference field="1" count="1" selected="0">
            <x v="5"/>
          </reference>
          <reference field="2" count="1" selected="0">
            <x v="13"/>
          </reference>
          <reference field="3" count="1" selected="0">
            <x v="31"/>
          </reference>
          <reference field="4" count="4">
            <x v="27"/>
            <x v="71"/>
            <x v="73"/>
            <x v="616"/>
          </reference>
          <reference field="6" count="1" selected="0">
            <x v="2"/>
          </reference>
        </references>
      </pivotArea>
    </format>
    <format dxfId="10759">
      <pivotArea dataOnly="0" labelOnly="1" fieldPosition="0">
        <references count="5">
          <reference field="1" count="1" selected="0">
            <x v="5"/>
          </reference>
          <reference field="2" count="1" selected="0">
            <x v="13"/>
          </reference>
          <reference field="3" count="1" selected="0">
            <x v="32"/>
          </reference>
          <reference field="4" count="1">
            <x v="497"/>
          </reference>
          <reference field="6" count="1" selected="0">
            <x v="2"/>
          </reference>
        </references>
      </pivotArea>
    </format>
    <format dxfId="10758">
      <pivotArea dataOnly="0" labelOnly="1" fieldPosition="0">
        <references count="5">
          <reference field="1" count="1" selected="0">
            <x v="5"/>
          </reference>
          <reference field="2" count="1" selected="0">
            <x v="13"/>
          </reference>
          <reference field="3" count="1" selected="0">
            <x v="47"/>
          </reference>
          <reference field="4" count="12">
            <x v="2"/>
            <x v="10"/>
            <x v="11"/>
            <x v="12"/>
            <x v="13"/>
            <x v="144"/>
            <x v="219"/>
            <x v="220"/>
            <x v="595"/>
            <x v="597"/>
            <x v="598"/>
            <x v="617"/>
          </reference>
          <reference field="6" count="1" selected="0">
            <x v="2"/>
          </reference>
        </references>
      </pivotArea>
    </format>
    <format dxfId="10757">
      <pivotArea dataOnly="0" labelOnly="1" fieldPosition="0">
        <references count="5">
          <reference field="1" count="1" selected="0">
            <x v="5"/>
          </reference>
          <reference field="2" count="1" selected="0">
            <x v="13"/>
          </reference>
          <reference field="3" count="1" selected="0">
            <x v="57"/>
          </reference>
          <reference field="4" count="9">
            <x v="6"/>
            <x v="7"/>
            <x v="8"/>
            <x v="9"/>
            <x v="72"/>
            <x v="98"/>
            <x v="99"/>
            <x v="221"/>
            <x v="222"/>
          </reference>
          <reference field="6" count="1" selected="0">
            <x v="2"/>
          </reference>
        </references>
      </pivotArea>
    </format>
    <format dxfId="10756">
      <pivotArea dataOnly="0" labelOnly="1" fieldPosition="0">
        <references count="5">
          <reference field="1" count="1" selected="0">
            <x v="5"/>
          </reference>
          <reference field="2" count="1" selected="0">
            <x v="13"/>
          </reference>
          <reference field="3" count="1" selected="0">
            <x v="61"/>
          </reference>
          <reference field="4" count="1">
            <x v="49"/>
          </reference>
          <reference field="6" count="1" selected="0">
            <x v="2"/>
          </reference>
        </references>
      </pivotArea>
    </format>
    <format dxfId="10755">
      <pivotArea dataOnly="0" labelOnly="1" fieldPosition="0">
        <references count="5">
          <reference field="1" count="1" selected="0">
            <x v="5"/>
          </reference>
          <reference field="2" count="1" selected="0">
            <x v="13"/>
          </reference>
          <reference field="3" count="1" selected="0">
            <x v="70"/>
          </reference>
          <reference field="4" count="3">
            <x v="46"/>
            <x v="408"/>
            <x v="619"/>
          </reference>
          <reference field="6" count="1" selected="0">
            <x v="2"/>
          </reference>
        </references>
      </pivotArea>
    </format>
    <format dxfId="10754">
      <pivotArea dataOnly="0" labelOnly="1" fieldPosition="0">
        <references count="5">
          <reference field="1" count="1" selected="0">
            <x v="5"/>
          </reference>
          <reference field="2" count="1" selected="0">
            <x v="13"/>
          </reference>
          <reference field="3" count="1" selected="0">
            <x v="89"/>
          </reference>
          <reference field="4" count="1">
            <x v="618"/>
          </reference>
          <reference field="6" count="1" selected="0">
            <x v="2"/>
          </reference>
        </references>
      </pivotArea>
    </format>
    <format dxfId="10753">
      <pivotArea dataOnly="0" labelOnly="1" fieldPosition="0">
        <references count="5">
          <reference field="1" count="1" selected="0">
            <x v="5"/>
          </reference>
          <reference field="2" count="1" selected="0">
            <x v="13"/>
          </reference>
          <reference field="3" count="1" selected="0">
            <x v="92"/>
          </reference>
          <reference field="4" count="5">
            <x v="109"/>
            <x v="189"/>
            <x v="294"/>
            <x v="327"/>
            <x v="518"/>
          </reference>
          <reference field="6" count="1" selected="0">
            <x v="2"/>
          </reference>
        </references>
      </pivotArea>
    </format>
    <format dxfId="10752">
      <pivotArea dataOnly="0" labelOnly="1" fieldPosition="0">
        <references count="5">
          <reference field="1" count="1" selected="0">
            <x v="5"/>
          </reference>
          <reference field="2" count="1" selected="0">
            <x v="15"/>
          </reference>
          <reference field="3" count="1" selected="0">
            <x v="41"/>
          </reference>
          <reference field="4" count="1">
            <x v="570"/>
          </reference>
          <reference field="6" count="1" selected="0">
            <x v="1"/>
          </reference>
        </references>
      </pivotArea>
    </format>
    <format dxfId="10751">
      <pivotArea dataOnly="0" labelOnly="1" fieldPosition="0">
        <references count="5">
          <reference field="1" count="1" selected="0">
            <x v="5"/>
          </reference>
          <reference field="2" count="1" selected="0">
            <x v="16"/>
          </reference>
          <reference field="3" count="1" selected="0">
            <x v="103"/>
          </reference>
          <reference field="4" count="4">
            <x v="53"/>
            <x v="112"/>
            <x v="256"/>
            <x v="423"/>
          </reference>
          <reference field="6" count="1" selected="0">
            <x v="1"/>
          </reference>
        </references>
      </pivotArea>
    </format>
    <format dxfId="10750">
      <pivotArea dataOnly="0" labelOnly="1" fieldPosition="0">
        <references count="5">
          <reference field="1" count="1" selected="0">
            <x v="5"/>
          </reference>
          <reference field="2" count="1" selected="0">
            <x v="16"/>
          </reference>
          <reference field="3" count="1" selected="0">
            <x v="103"/>
          </reference>
          <reference field="4" count="7">
            <x v="59"/>
            <x v="74"/>
            <x v="101"/>
            <x v="102"/>
            <x v="111"/>
            <x v="113"/>
            <x v="173"/>
          </reference>
          <reference field="6" count="1" selected="0">
            <x v="2"/>
          </reference>
        </references>
      </pivotArea>
    </format>
    <format dxfId="10749">
      <pivotArea dataOnly="0" labelOnly="1" fieldPosition="0">
        <references count="5">
          <reference field="1" count="1" selected="0">
            <x v="5"/>
          </reference>
          <reference field="2" count="1" selected="0">
            <x v="16"/>
          </reference>
          <reference field="3" count="1" selected="0">
            <x v="104"/>
          </reference>
          <reference field="4" count="1">
            <x v="147"/>
          </reference>
          <reference field="6" count="1" selected="0">
            <x v="2"/>
          </reference>
        </references>
      </pivotArea>
    </format>
    <format dxfId="10748">
      <pivotArea dataOnly="0" labelOnly="1" fieldPosition="0">
        <references count="5">
          <reference field="1" count="1" selected="0">
            <x v="6"/>
          </reference>
          <reference field="2" count="1" selected="0">
            <x v="0"/>
          </reference>
          <reference field="3" count="1" selected="0">
            <x v="5"/>
          </reference>
          <reference field="4" count="1">
            <x v="211"/>
          </reference>
          <reference field="6" count="1" selected="0">
            <x v="2"/>
          </reference>
        </references>
      </pivotArea>
    </format>
    <format dxfId="10747">
      <pivotArea dataOnly="0" labelOnly="1" fieldPosition="0">
        <references count="5">
          <reference field="1" count="1" selected="0">
            <x v="6"/>
          </reference>
          <reference field="2" count="1" selected="0">
            <x v="1"/>
          </reference>
          <reference field="3" count="1" selected="0">
            <x v="9"/>
          </reference>
          <reference field="4" count="1">
            <x v="88"/>
          </reference>
          <reference field="6" count="1" selected="0">
            <x v="2"/>
          </reference>
        </references>
      </pivotArea>
    </format>
    <format dxfId="10746">
      <pivotArea dataOnly="0" labelOnly="1" fieldPosition="0">
        <references count="5">
          <reference field="1" count="1" selected="0">
            <x v="6"/>
          </reference>
          <reference field="2" count="1" selected="0">
            <x v="1"/>
          </reference>
          <reference field="3" count="1" selected="0">
            <x v="19"/>
          </reference>
          <reference field="4" count="3">
            <x v="365"/>
            <x v="367"/>
            <x v="403"/>
          </reference>
          <reference field="6" count="1" selected="0">
            <x v="1"/>
          </reference>
        </references>
      </pivotArea>
    </format>
    <format dxfId="10745">
      <pivotArea dataOnly="0" labelOnly="1" fieldPosition="0">
        <references count="5">
          <reference field="1" count="1" selected="0">
            <x v="6"/>
          </reference>
          <reference field="2" count="1" selected="0">
            <x v="1"/>
          </reference>
          <reference field="3" count="1" selected="0">
            <x v="19"/>
          </reference>
          <reference field="4" count="18">
            <x v="45"/>
            <x v="63"/>
            <x v="117"/>
            <x v="169"/>
            <x v="211"/>
            <x v="227"/>
            <x v="230"/>
            <x v="245"/>
            <x v="286"/>
            <x v="361"/>
            <x v="363"/>
            <x v="364"/>
            <x v="371"/>
            <x v="372"/>
            <x v="390"/>
            <x v="394"/>
            <x v="398"/>
            <x v="406"/>
          </reference>
          <reference field="6" count="1" selected="0">
            <x v="2"/>
          </reference>
        </references>
      </pivotArea>
    </format>
    <format dxfId="10744">
      <pivotArea dataOnly="0" labelOnly="1" fieldPosition="0">
        <references count="5">
          <reference field="1" count="1" selected="0">
            <x v="6"/>
          </reference>
          <reference field="2" count="1" selected="0">
            <x v="1"/>
          </reference>
          <reference field="3" count="1" selected="0">
            <x v="22"/>
          </reference>
          <reference field="4" count="2">
            <x v="31"/>
            <x v="32"/>
          </reference>
          <reference field="6" count="1" selected="0">
            <x v="2"/>
          </reference>
        </references>
      </pivotArea>
    </format>
    <format dxfId="10743">
      <pivotArea dataOnly="0" labelOnly="1" fieldPosition="0">
        <references count="5">
          <reference field="1" count="1" selected="0">
            <x v="6"/>
          </reference>
          <reference field="2" count="1" selected="0">
            <x v="1"/>
          </reference>
          <reference field="3" count="1" selected="0">
            <x v="48"/>
          </reference>
          <reference field="4" count="1">
            <x v="486"/>
          </reference>
          <reference field="6" count="1" selected="0">
            <x v="2"/>
          </reference>
        </references>
      </pivotArea>
    </format>
    <format dxfId="10742">
      <pivotArea dataOnly="0" labelOnly="1" fieldPosition="0">
        <references count="5">
          <reference field="1" count="1" selected="0">
            <x v="6"/>
          </reference>
          <reference field="2" count="1" selected="0">
            <x v="1"/>
          </reference>
          <reference field="3" count="1" selected="0">
            <x v="93"/>
          </reference>
          <reference field="4" count="2">
            <x v="415"/>
            <x v="483"/>
          </reference>
          <reference field="6" count="1" selected="0">
            <x v="1"/>
          </reference>
        </references>
      </pivotArea>
    </format>
    <format dxfId="10741">
      <pivotArea dataOnly="0" labelOnly="1" fieldPosition="0">
        <references count="5">
          <reference field="1" count="1" selected="0">
            <x v="6"/>
          </reference>
          <reference field="2" count="1" selected="0">
            <x v="1"/>
          </reference>
          <reference field="3" count="1" selected="0">
            <x v="93"/>
          </reference>
          <reference field="4" count="2">
            <x v="342"/>
            <x v="414"/>
          </reference>
          <reference field="6" count="1" selected="0">
            <x v="2"/>
          </reference>
        </references>
      </pivotArea>
    </format>
    <format dxfId="10740">
      <pivotArea dataOnly="0" labelOnly="1" fieldPosition="0">
        <references count="5">
          <reference field="1" count="1" selected="0">
            <x v="6"/>
          </reference>
          <reference field="2" count="1" selected="0">
            <x v="1"/>
          </reference>
          <reference field="3" count="1" selected="0">
            <x v="111"/>
          </reference>
          <reference field="4" count="1">
            <x v="547"/>
          </reference>
          <reference field="6" count="1" selected="0">
            <x v="0"/>
          </reference>
        </references>
      </pivotArea>
    </format>
    <format dxfId="10739">
      <pivotArea dataOnly="0" labelOnly="1" fieldPosition="0">
        <references count="5">
          <reference field="1" count="1" selected="0">
            <x v="6"/>
          </reference>
          <reference field="2" count="1" selected="0">
            <x v="1"/>
          </reference>
          <reference field="3" count="1" selected="0">
            <x v="111"/>
          </reference>
          <reference field="4" count="3">
            <x v="513"/>
            <x v="576"/>
            <x v="586"/>
          </reference>
          <reference field="6" count="1" selected="0">
            <x v="2"/>
          </reference>
        </references>
      </pivotArea>
    </format>
    <format dxfId="10738">
      <pivotArea dataOnly="0" labelOnly="1" fieldPosition="0">
        <references count="5">
          <reference field="1" count="1" selected="0">
            <x v="6"/>
          </reference>
          <reference field="2" count="1" selected="0">
            <x v="2"/>
          </reference>
          <reference field="3" count="1" selected="0">
            <x v="68"/>
          </reference>
          <reference field="4" count="1">
            <x v="65"/>
          </reference>
          <reference field="6" count="1" selected="0">
            <x v="2"/>
          </reference>
        </references>
      </pivotArea>
    </format>
    <format dxfId="10737">
      <pivotArea dataOnly="0" labelOnly="1" fieldPosition="0">
        <references count="5">
          <reference field="1" count="1" selected="0">
            <x v="6"/>
          </reference>
          <reference field="2" count="1" selected="0">
            <x v="2"/>
          </reference>
          <reference field="3" count="1" selected="0">
            <x v="82"/>
          </reference>
          <reference field="4" count="6">
            <x v="522"/>
            <x v="531"/>
            <x v="534"/>
            <x v="548"/>
            <x v="550"/>
            <x v="557"/>
          </reference>
          <reference field="6" count="1" selected="0">
            <x v="0"/>
          </reference>
        </references>
      </pivotArea>
    </format>
    <format dxfId="10736">
      <pivotArea dataOnly="0" labelOnly="1" fieldPosition="0">
        <references count="5">
          <reference field="1" count="1" selected="0">
            <x v="6"/>
          </reference>
          <reference field="2" count="1" selected="0">
            <x v="2"/>
          </reference>
          <reference field="3" count="1" selected="0">
            <x v="86"/>
          </reference>
          <reference field="4" count="1">
            <x v="272"/>
          </reference>
          <reference field="6" count="1" selected="0">
            <x v="2"/>
          </reference>
        </references>
      </pivotArea>
    </format>
    <format dxfId="10735">
      <pivotArea dataOnly="0" labelOnly="1" fieldPosition="0">
        <references count="5">
          <reference field="1" count="1" selected="0">
            <x v="6"/>
          </reference>
          <reference field="2" count="1" selected="0">
            <x v="7"/>
          </reference>
          <reference field="3" count="1" selected="0">
            <x v="46"/>
          </reference>
          <reference field="4" count="1">
            <x v="193"/>
          </reference>
          <reference field="6" count="1" selected="0">
            <x v="2"/>
          </reference>
        </references>
      </pivotArea>
    </format>
    <format dxfId="10734">
      <pivotArea dataOnly="0" labelOnly="1" fieldPosition="0">
        <references count="5">
          <reference field="1" count="1" selected="0">
            <x v="6"/>
          </reference>
          <reference field="2" count="1" selected="0">
            <x v="9"/>
          </reference>
          <reference field="3" count="1" selected="0">
            <x v="54"/>
          </reference>
          <reference field="4" count="1">
            <x v="91"/>
          </reference>
          <reference field="6" count="1" selected="0">
            <x v="2"/>
          </reference>
        </references>
      </pivotArea>
    </format>
    <format dxfId="10733">
      <pivotArea dataOnly="0" labelOnly="1" fieldPosition="0">
        <references count="5">
          <reference field="1" count="1" selected="0">
            <x v="6"/>
          </reference>
          <reference field="2" count="1" selected="0">
            <x v="9"/>
          </reference>
          <reference field="3" count="1" selected="0">
            <x v="77"/>
          </reference>
          <reference field="4" count="1">
            <x v="18"/>
          </reference>
          <reference field="6" count="1" selected="0">
            <x v="1"/>
          </reference>
        </references>
      </pivotArea>
    </format>
    <format dxfId="10732">
      <pivotArea dataOnly="0" labelOnly="1" fieldPosition="0">
        <references count="5">
          <reference field="1" count="1" selected="0">
            <x v="6"/>
          </reference>
          <reference field="2" count="1" selected="0">
            <x v="9"/>
          </reference>
          <reference field="3" count="1" selected="0">
            <x v="77"/>
          </reference>
          <reference field="4" count="7">
            <x v="14"/>
            <x v="15"/>
            <x v="68"/>
            <x v="248"/>
            <x v="369"/>
            <x v="479"/>
            <x v="498"/>
          </reference>
          <reference field="6" count="1" selected="0">
            <x v="2"/>
          </reference>
        </references>
      </pivotArea>
    </format>
    <format dxfId="10731">
      <pivotArea dataOnly="0" labelOnly="1" fieldPosition="0">
        <references count="5">
          <reference field="1" count="1" selected="0">
            <x v="6"/>
          </reference>
          <reference field="2" count="1" selected="0">
            <x v="9"/>
          </reference>
          <reference field="3" count="1" selected="0">
            <x v="78"/>
          </reference>
          <reference field="4" count="1">
            <x v="431"/>
          </reference>
          <reference field="6" count="1" selected="0">
            <x v="2"/>
          </reference>
        </references>
      </pivotArea>
    </format>
    <format dxfId="10730">
      <pivotArea dataOnly="0" labelOnly="1" fieldPosition="0">
        <references count="5">
          <reference field="1" count="1" selected="0">
            <x v="6"/>
          </reference>
          <reference field="2" count="1" selected="0">
            <x v="11"/>
          </reference>
          <reference field="3" count="1" selected="0">
            <x v="55"/>
          </reference>
          <reference field="4" count="2">
            <x v="195"/>
            <x v="512"/>
          </reference>
          <reference field="6" count="1" selected="0">
            <x v="0"/>
          </reference>
        </references>
      </pivotArea>
    </format>
    <format dxfId="10729">
      <pivotArea dataOnly="0" labelOnly="1" fieldPosition="0">
        <references count="5">
          <reference field="1" count="1" selected="0">
            <x v="6"/>
          </reference>
          <reference field="2" count="1" selected="0">
            <x v="11"/>
          </reference>
          <reference field="3" count="1" selected="0">
            <x v="55"/>
          </reference>
          <reference field="4" count="4">
            <x v="61"/>
            <x v="399"/>
            <x v="454"/>
            <x v="599"/>
          </reference>
          <reference field="6" count="1" selected="0">
            <x v="1"/>
          </reference>
        </references>
      </pivotArea>
    </format>
    <format dxfId="10728">
      <pivotArea dataOnly="0" labelOnly="1" fieldPosition="0">
        <references count="5">
          <reference field="1" count="1" selected="0">
            <x v="6"/>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10727">
      <pivotArea dataOnly="0" labelOnly="1" fieldPosition="0">
        <references count="5">
          <reference field="1" count="1" selected="0">
            <x v="6"/>
          </reference>
          <reference field="2" count="1" selected="0">
            <x v="13"/>
          </reference>
          <reference field="3" count="1" selected="0">
            <x v="17"/>
          </reference>
          <reference field="4" count="1">
            <x v="596"/>
          </reference>
          <reference field="6" count="1" selected="0">
            <x v="2"/>
          </reference>
        </references>
      </pivotArea>
    </format>
    <format dxfId="10726">
      <pivotArea dataOnly="0" labelOnly="1" fieldPosition="0">
        <references count="5">
          <reference field="1" count="1" selected="0">
            <x v="6"/>
          </reference>
          <reference field="2" count="1" selected="0">
            <x v="13"/>
          </reference>
          <reference field="3" count="1" selected="0">
            <x v="30"/>
          </reference>
          <reference field="4" count="1">
            <x v="375"/>
          </reference>
          <reference field="6" count="1" selected="0">
            <x v="2"/>
          </reference>
        </references>
      </pivotArea>
    </format>
    <format dxfId="10725">
      <pivotArea dataOnly="0" labelOnly="1" fieldPosition="0">
        <references count="5">
          <reference field="1" count="1" selected="0">
            <x v="6"/>
          </reference>
          <reference field="2" count="1" selected="0">
            <x v="13"/>
          </reference>
          <reference field="3" count="1" selected="0">
            <x v="31"/>
          </reference>
          <reference field="4" count="1">
            <x v="594"/>
          </reference>
          <reference field="6" count="1" selected="0">
            <x v="1"/>
          </reference>
        </references>
      </pivotArea>
    </format>
    <format dxfId="10724">
      <pivotArea dataOnly="0" labelOnly="1" fieldPosition="0">
        <references count="5">
          <reference field="1" count="1" selected="0">
            <x v="6"/>
          </reference>
          <reference field="2" count="1" selected="0">
            <x v="13"/>
          </reference>
          <reference field="3" count="1" selected="0">
            <x v="31"/>
          </reference>
          <reference field="4" count="4">
            <x v="27"/>
            <x v="71"/>
            <x v="73"/>
            <x v="616"/>
          </reference>
          <reference field="6" count="1" selected="0">
            <x v="2"/>
          </reference>
        </references>
      </pivotArea>
    </format>
    <format dxfId="10723">
      <pivotArea dataOnly="0" labelOnly="1" fieldPosition="0">
        <references count="5">
          <reference field="1" count="1" selected="0">
            <x v="6"/>
          </reference>
          <reference field="2" count="1" selected="0">
            <x v="13"/>
          </reference>
          <reference field="3" count="1" selected="0">
            <x v="47"/>
          </reference>
          <reference field="4" count="12">
            <x v="2"/>
            <x v="10"/>
            <x v="11"/>
            <x v="12"/>
            <x v="13"/>
            <x v="144"/>
            <x v="219"/>
            <x v="220"/>
            <x v="595"/>
            <x v="597"/>
            <x v="598"/>
            <x v="617"/>
          </reference>
          <reference field="6" count="1" selected="0">
            <x v="2"/>
          </reference>
        </references>
      </pivotArea>
    </format>
    <format dxfId="10722">
      <pivotArea dataOnly="0" labelOnly="1" fieldPosition="0">
        <references count="5">
          <reference field="1" count="1" selected="0">
            <x v="6"/>
          </reference>
          <reference field="2" count="1" selected="0">
            <x v="13"/>
          </reference>
          <reference field="3" count="1" selected="0">
            <x v="57"/>
          </reference>
          <reference field="4" count="9">
            <x v="6"/>
            <x v="7"/>
            <x v="8"/>
            <x v="9"/>
            <x v="72"/>
            <x v="98"/>
            <x v="99"/>
            <x v="221"/>
            <x v="222"/>
          </reference>
          <reference field="6" count="1" selected="0">
            <x v="2"/>
          </reference>
        </references>
      </pivotArea>
    </format>
    <format dxfId="10721">
      <pivotArea dataOnly="0" labelOnly="1" fieldPosition="0">
        <references count="5">
          <reference field="1" count="1" selected="0">
            <x v="6"/>
          </reference>
          <reference field="2" count="1" selected="0">
            <x v="13"/>
          </reference>
          <reference field="3" count="1" selected="0">
            <x v="61"/>
          </reference>
          <reference field="4" count="1">
            <x v="49"/>
          </reference>
          <reference field="6" count="1" selected="0">
            <x v="2"/>
          </reference>
        </references>
      </pivotArea>
    </format>
    <format dxfId="10720">
      <pivotArea dataOnly="0" labelOnly="1" fieldPosition="0">
        <references count="5">
          <reference field="1" count="1" selected="0">
            <x v="6"/>
          </reference>
          <reference field="2" count="1" selected="0">
            <x v="13"/>
          </reference>
          <reference field="3" count="1" selected="0">
            <x v="70"/>
          </reference>
          <reference field="4" count="2">
            <x v="408"/>
            <x v="619"/>
          </reference>
          <reference field="6" count="1" selected="0">
            <x v="2"/>
          </reference>
        </references>
      </pivotArea>
    </format>
    <format dxfId="10719">
      <pivotArea dataOnly="0" labelOnly="1" fieldPosition="0">
        <references count="5">
          <reference field="1" count="1" selected="0">
            <x v="6"/>
          </reference>
          <reference field="2" count="1" selected="0">
            <x v="13"/>
          </reference>
          <reference field="3" count="1" selected="0">
            <x v="89"/>
          </reference>
          <reference field="4" count="1">
            <x v="618"/>
          </reference>
          <reference field="6" count="1" selected="0">
            <x v="2"/>
          </reference>
        </references>
      </pivotArea>
    </format>
    <format dxfId="10718">
      <pivotArea dataOnly="0" labelOnly="1" fieldPosition="0">
        <references count="5">
          <reference field="1" count="1" selected="0">
            <x v="6"/>
          </reference>
          <reference field="2" count="1" selected="0">
            <x v="13"/>
          </reference>
          <reference field="3" count="1" selected="0">
            <x v="92"/>
          </reference>
          <reference field="4" count="1">
            <x v="189"/>
          </reference>
          <reference field="6" count="1" selected="0">
            <x v="2"/>
          </reference>
        </references>
      </pivotArea>
    </format>
    <format dxfId="10717">
      <pivotArea dataOnly="0" labelOnly="1" fieldPosition="0">
        <references count="5">
          <reference field="1" count="1" selected="0">
            <x v="6"/>
          </reference>
          <reference field="2" count="1" selected="0">
            <x v="16"/>
          </reference>
          <reference field="3" count="1" selected="0">
            <x v="104"/>
          </reference>
          <reference field="4" count="1">
            <x v="257"/>
          </reference>
          <reference field="6" count="1" selected="0">
            <x v="2"/>
          </reference>
        </references>
      </pivotArea>
    </format>
    <format dxfId="10716">
      <pivotArea dataOnly="0" labelOnly="1" fieldPosition="0">
        <references count="5">
          <reference field="1" count="1" selected="0">
            <x v="7"/>
          </reference>
          <reference field="2" count="1" selected="0">
            <x v="0"/>
          </reference>
          <reference field="3" count="1" selected="0">
            <x v="0"/>
          </reference>
          <reference field="4" count="2">
            <x v="199"/>
            <x v="292"/>
          </reference>
          <reference field="6" count="1" selected="0">
            <x v="2"/>
          </reference>
        </references>
      </pivotArea>
    </format>
    <format dxfId="10715">
      <pivotArea dataOnly="0" labelOnly="1" fieldPosition="0">
        <references count="5">
          <reference field="1" count="1" selected="0">
            <x v="7"/>
          </reference>
          <reference field="2" count="1" selected="0">
            <x v="0"/>
          </reference>
          <reference field="3" count="1" selected="0">
            <x v="5"/>
          </reference>
          <reference field="4" count="1">
            <x v="211"/>
          </reference>
          <reference field="6" count="1" selected="0">
            <x v="2"/>
          </reference>
        </references>
      </pivotArea>
    </format>
    <format dxfId="10714">
      <pivotArea dataOnly="0" labelOnly="1" fieldPosition="0">
        <references count="5">
          <reference field="1" count="1" selected="0">
            <x v="7"/>
          </reference>
          <reference field="2" count="1" selected="0">
            <x v="0"/>
          </reference>
          <reference field="3" count="1" selected="0">
            <x v="8"/>
          </reference>
          <reference field="4" count="2">
            <x v="106"/>
            <x v="174"/>
          </reference>
          <reference field="6" count="1" selected="0">
            <x v="1"/>
          </reference>
        </references>
      </pivotArea>
    </format>
    <format dxfId="10713">
      <pivotArea dataOnly="0" labelOnly="1" fieldPosition="0">
        <references count="5">
          <reference field="1" count="1" selected="0">
            <x v="7"/>
          </reference>
          <reference field="2" count="1" selected="0">
            <x v="0"/>
          </reference>
          <reference field="3" count="1" selected="0">
            <x v="8"/>
          </reference>
          <reference field="4" count="4">
            <x v="81"/>
            <x v="270"/>
            <x v="271"/>
            <x v="499"/>
          </reference>
          <reference field="6" count="1" selected="0">
            <x v="2"/>
          </reference>
        </references>
      </pivotArea>
    </format>
    <format dxfId="10712">
      <pivotArea dataOnly="0" labelOnly="1" fieldPosition="0">
        <references count="5">
          <reference field="1" count="1" selected="0">
            <x v="7"/>
          </reference>
          <reference field="2" count="1" selected="0">
            <x v="0"/>
          </reference>
          <reference field="3" count="1" selected="0">
            <x v="13"/>
          </reference>
          <reference field="4" count="1">
            <x v="509"/>
          </reference>
          <reference field="6" count="1" selected="0">
            <x v="2"/>
          </reference>
        </references>
      </pivotArea>
    </format>
    <format dxfId="10711">
      <pivotArea dataOnly="0" labelOnly="1" fieldPosition="0">
        <references count="5">
          <reference field="1" count="1" selected="0">
            <x v="7"/>
          </reference>
          <reference field="2" count="1" selected="0">
            <x v="0"/>
          </reference>
          <reference field="3" count="1" selected="0">
            <x v="29"/>
          </reference>
          <reference field="4" count="1">
            <x v="76"/>
          </reference>
          <reference field="6" count="1" selected="0">
            <x v="2"/>
          </reference>
        </references>
      </pivotArea>
    </format>
    <format dxfId="10710">
      <pivotArea dataOnly="0" labelOnly="1" fieldPosition="0">
        <references count="5">
          <reference field="1" count="1" selected="0">
            <x v="7"/>
          </reference>
          <reference field="2" count="1" selected="0">
            <x v="0"/>
          </reference>
          <reference field="3" count="1" selected="0">
            <x v="113"/>
          </reference>
          <reference field="4" count="7">
            <x v="271"/>
            <x v="366"/>
            <x v="373"/>
            <x v="397"/>
            <x v="402"/>
            <x v="407"/>
            <x v="443"/>
          </reference>
          <reference field="6" count="1" selected="0">
            <x v="2"/>
          </reference>
        </references>
      </pivotArea>
    </format>
    <format dxfId="10709">
      <pivotArea dataOnly="0" labelOnly="1" fieldPosition="0">
        <references count="5">
          <reference field="1" count="1" selected="0">
            <x v="7"/>
          </reference>
          <reference field="2" count="1" selected="0">
            <x v="1"/>
          </reference>
          <reference field="3" count="1" selected="0">
            <x v="9"/>
          </reference>
          <reference field="4" count="1">
            <x v="88"/>
          </reference>
          <reference field="6" count="1" selected="0">
            <x v="2"/>
          </reference>
        </references>
      </pivotArea>
    </format>
    <format dxfId="10708">
      <pivotArea dataOnly="0" labelOnly="1" fieldPosition="0">
        <references count="5">
          <reference field="1" count="1" selected="0">
            <x v="7"/>
          </reference>
          <reference field="2" count="1" selected="0">
            <x v="1"/>
          </reference>
          <reference field="3" count="1" selected="0">
            <x v="19"/>
          </reference>
          <reference field="4" count="4">
            <x v="28"/>
            <x v="365"/>
            <x v="367"/>
            <x v="403"/>
          </reference>
          <reference field="6" count="1" selected="0">
            <x v="1"/>
          </reference>
        </references>
      </pivotArea>
    </format>
    <format dxfId="10707">
      <pivotArea dataOnly="0" labelOnly="1" fieldPosition="0">
        <references count="5">
          <reference field="1" count="1" selected="0">
            <x v="7"/>
          </reference>
          <reference field="2" count="1" selected="0">
            <x v="1"/>
          </reference>
          <reference field="3" count="1" selected="0">
            <x v="19"/>
          </reference>
          <reference field="4" count="20">
            <x v="45"/>
            <x v="66"/>
            <x v="117"/>
            <x v="169"/>
            <x v="211"/>
            <x v="227"/>
            <x v="230"/>
            <x v="245"/>
            <x v="286"/>
            <x v="361"/>
            <x v="363"/>
            <x v="364"/>
            <x v="368"/>
            <x v="370"/>
            <x v="371"/>
            <x v="372"/>
            <x v="390"/>
            <x v="394"/>
            <x v="398"/>
            <x v="406"/>
          </reference>
          <reference field="6" count="1" selected="0">
            <x v="2"/>
          </reference>
        </references>
      </pivotArea>
    </format>
    <format dxfId="10706">
      <pivotArea dataOnly="0" labelOnly="1" fieldPosition="0">
        <references count="5">
          <reference field="1" count="1" selected="0">
            <x v="7"/>
          </reference>
          <reference field="2" count="1" selected="0">
            <x v="1"/>
          </reference>
          <reference field="3" count="1" selected="0">
            <x v="21"/>
          </reference>
          <reference field="4" count="1">
            <x v="180"/>
          </reference>
          <reference field="6" count="1" selected="0">
            <x v="2"/>
          </reference>
        </references>
      </pivotArea>
    </format>
    <format dxfId="10705">
      <pivotArea dataOnly="0" labelOnly="1" fieldPosition="0">
        <references count="5">
          <reference field="1" count="1" selected="0">
            <x v="7"/>
          </reference>
          <reference field="2" count="1" selected="0">
            <x v="1"/>
          </reference>
          <reference field="3" count="1" selected="0">
            <x v="22"/>
          </reference>
          <reference field="4" count="1">
            <x v="32"/>
          </reference>
          <reference field="6" count="1" selected="0">
            <x v="2"/>
          </reference>
        </references>
      </pivotArea>
    </format>
    <format dxfId="10704">
      <pivotArea dataOnly="0" labelOnly="1" fieldPosition="0">
        <references count="5">
          <reference field="1" count="1" selected="0">
            <x v="7"/>
          </reference>
          <reference field="2" count="1" selected="0">
            <x v="1"/>
          </reference>
          <reference field="3" count="1" selected="0">
            <x v="48"/>
          </reference>
          <reference field="4" count="1">
            <x v="486"/>
          </reference>
          <reference field="6" count="1" selected="0">
            <x v="2"/>
          </reference>
        </references>
      </pivotArea>
    </format>
    <format dxfId="10703">
      <pivotArea dataOnly="0" labelOnly="1" fieldPosition="0">
        <references count="5">
          <reference field="1" count="1" selected="0">
            <x v="7"/>
          </reference>
          <reference field="2" count="1" selected="0">
            <x v="1"/>
          </reference>
          <reference field="3" count="1" selected="0">
            <x v="66"/>
          </reference>
          <reference field="4" count="2">
            <x v="1"/>
            <x v="157"/>
          </reference>
          <reference field="6" count="1" selected="0">
            <x v="1"/>
          </reference>
        </references>
      </pivotArea>
    </format>
    <format dxfId="10702">
      <pivotArea dataOnly="0" labelOnly="1" fieldPosition="0">
        <references count="5">
          <reference field="1" count="1" selected="0">
            <x v="7"/>
          </reference>
          <reference field="2" count="1" selected="0">
            <x v="1"/>
          </reference>
          <reference field="3" count="1" selected="0">
            <x v="93"/>
          </reference>
          <reference field="4" count="2">
            <x v="415"/>
            <x v="483"/>
          </reference>
          <reference field="6" count="1" selected="0">
            <x v="1"/>
          </reference>
        </references>
      </pivotArea>
    </format>
    <format dxfId="10701">
      <pivotArea dataOnly="0" labelOnly="1" fieldPosition="0">
        <references count="5">
          <reference field="1" count="1" selected="0">
            <x v="7"/>
          </reference>
          <reference field="2" count="1" selected="0">
            <x v="1"/>
          </reference>
          <reference field="3" count="1" selected="0">
            <x v="93"/>
          </reference>
          <reference field="4" count="2">
            <x v="342"/>
            <x v="414"/>
          </reference>
          <reference field="6" count="1" selected="0">
            <x v="2"/>
          </reference>
        </references>
      </pivotArea>
    </format>
    <format dxfId="10700">
      <pivotArea dataOnly="0" labelOnly="1" fieldPosition="0">
        <references count="5">
          <reference field="1" count="1" selected="0">
            <x v="7"/>
          </reference>
          <reference field="2" count="1" selected="0">
            <x v="1"/>
          </reference>
          <reference field="3" count="1" selected="0">
            <x v="111"/>
          </reference>
          <reference field="4" count="1">
            <x v="547"/>
          </reference>
          <reference field="6" count="1" selected="0">
            <x v="0"/>
          </reference>
        </references>
      </pivotArea>
    </format>
    <format dxfId="10699">
      <pivotArea dataOnly="0" labelOnly="1" fieldPosition="0">
        <references count="5">
          <reference field="1" count="1" selected="0">
            <x v="7"/>
          </reference>
          <reference field="2" count="1" selected="0">
            <x v="1"/>
          </reference>
          <reference field="3" count="1" selected="0">
            <x v="111"/>
          </reference>
          <reference field="4" count="3">
            <x v="218"/>
            <x v="576"/>
            <x v="586"/>
          </reference>
          <reference field="6" count="1" selected="0">
            <x v="2"/>
          </reference>
        </references>
      </pivotArea>
    </format>
    <format dxfId="10698">
      <pivotArea dataOnly="0" labelOnly="1" fieldPosition="0">
        <references count="5">
          <reference field="1" count="1" selected="0">
            <x v="7"/>
          </reference>
          <reference field="2" count="1" selected="0">
            <x v="2"/>
          </reference>
          <reference field="3" count="1" selected="0">
            <x v="15"/>
          </reference>
          <reference field="4" count="1">
            <x v="506"/>
          </reference>
          <reference field="6" count="1" selected="0">
            <x v="0"/>
          </reference>
        </references>
      </pivotArea>
    </format>
    <format dxfId="10697">
      <pivotArea dataOnly="0" labelOnly="1" fieldPosition="0">
        <references count="5">
          <reference field="1" count="1" selected="0">
            <x v="7"/>
          </reference>
          <reference field="2" count="1" selected="0">
            <x v="2"/>
          </reference>
          <reference field="3" count="1" selected="0">
            <x v="42"/>
          </reference>
          <reference field="4" count="1">
            <x v="439"/>
          </reference>
          <reference field="6" count="1" selected="0">
            <x v="2"/>
          </reference>
        </references>
      </pivotArea>
    </format>
    <format dxfId="10696">
      <pivotArea dataOnly="0" labelOnly="1" fieldPosition="0">
        <references count="5">
          <reference field="1" count="1" selected="0">
            <x v="7"/>
          </reference>
          <reference field="2" count="1" selected="0">
            <x v="2"/>
          </reference>
          <reference field="3" count="1" selected="0">
            <x v="68"/>
          </reference>
          <reference field="4" count="1">
            <x v="65"/>
          </reference>
          <reference field="6" count="1" selected="0">
            <x v="2"/>
          </reference>
        </references>
      </pivotArea>
    </format>
    <format dxfId="10695">
      <pivotArea dataOnly="0" labelOnly="1" fieldPosition="0">
        <references count="5">
          <reference field="1" count="1" selected="0">
            <x v="7"/>
          </reference>
          <reference field="2" count="1" selected="0">
            <x v="2"/>
          </reference>
          <reference field="3" count="1" selected="0">
            <x v="71"/>
          </reference>
          <reference field="4" count="1">
            <x v="159"/>
          </reference>
          <reference field="6" count="1" selected="0">
            <x v="1"/>
          </reference>
        </references>
      </pivotArea>
    </format>
    <format dxfId="10694">
      <pivotArea dataOnly="0" labelOnly="1" fieldPosition="0">
        <references count="5">
          <reference field="1" count="1" selected="0">
            <x v="7"/>
          </reference>
          <reference field="2" count="1" selected="0">
            <x v="2"/>
          </reference>
          <reference field="3" count="1" selected="0">
            <x v="75"/>
          </reference>
          <reference field="4" count="1">
            <x v="468"/>
          </reference>
          <reference field="6" count="1" selected="0">
            <x v="2"/>
          </reference>
        </references>
      </pivotArea>
    </format>
    <format dxfId="10693">
      <pivotArea dataOnly="0" labelOnly="1" fieldPosition="0">
        <references count="5">
          <reference field="1" count="1" selected="0">
            <x v="7"/>
          </reference>
          <reference field="2" count="1" selected="0">
            <x v="2"/>
          </reference>
          <reference field="3" count="1" selected="0">
            <x v="86"/>
          </reference>
          <reference field="4" count="1">
            <x v="517"/>
          </reference>
          <reference field="6" count="1" selected="0">
            <x v="1"/>
          </reference>
        </references>
      </pivotArea>
    </format>
    <format dxfId="10692">
      <pivotArea dataOnly="0" labelOnly="1" fieldPosition="0">
        <references count="5">
          <reference field="1" count="1" selected="0">
            <x v="7"/>
          </reference>
          <reference field="2" count="1" selected="0">
            <x v="2"/>
          </reference>
          <reference field="3" count="1" selected="0">
            <x v="86"/>
          </reference>
          <reference field="4" count="1">
            <x v="272"/>
          </reference>
          <reference field="6" count="1" selected="0">
            <x v="2"/>
          </reference>
        </references>
      </pivotArea>
    </format>
    <format dxfId="10691">
      <pivotArea dataOnly="0" labelOnly="1" fieldPosition="0">
        <references count="5">
          <reference field="1" count="1" selected="0">
            <x v="7"/>
          </reference>
          <reference field="2" count="1" selected="0">
            <x v="3"/>
          </reference>
          <reference field="3" count="1" selected="0">
            <x v="7"/>
          </reference>
          <reference field="4" count="2">
            <x v="160"/>
            <x v="207"/>
          </reference>
          <reference field="6" count="1" selected="0">
            <x v="2"/>
          </reference>
        </references>
      </pivotArea>
    </format>
    <format dxfId="10690">
      <pivotArea dataOnly="0" labelOnly="1" fieldPosition="0">
        <references count="5">
          <reference field="1" count="1" selected="0">
            <x v="7"/>
          </reference>
          <reference field="2" count="1" selected="0">
            <x v="3"/>
          </reference>
          <reference field="3" count="1" selected="0">
            <x v="24"/>
          </reference>
          <reference field="4" count="2">
            <x v="162"/>
            <x v="163"/>
          </reference>
          <reference field="6" count="1" selected="0">
            <x v="1"/>
          </reference>
        </references>
      </pivotArea>
    </format>
    <format dxfId="10689">
      <pivotArea dataOnly="0" labelOnly="1" fieldPosition="0">
        <references count="5">
          <reference field="1" count="1" selected="0">
            <x v="7"/>
          </reference>
          <reference field="2" count="1" selected="0">
            <x v="3"/>
          </reference>
          <reference field="3" count="1" selected="0">
            <x v="101"/>
          </reference>
          <reference field="4" count="2">
            <x v="16"/>
            <x v="161"/>
          </reference>
          <reference field="6" count="1" selected="0">
            <x v="1"/>
          </reference>
        </references>
      </pivotArea>
    </format>
    <format dxfId="10688">
      <pivotArea dataOnly="0" labelOnly="1" fieldPosition="0">
        <references count="5">
          <reference field="1" count="1" selected="0">
            <x v="7"/>
          </reference>
          <reference field="2" count="1" selected="0">
            <x v="3"/>
          </reference>
          <reference field="3" count="1" selected="0">
            <x v="101"/>
          </reference>
          <reference field="4" count="6">
            <x v="258"/>
            <x v="306"/>
            <x v="316"/>
            <x v="333"/>
            <x v="335"/>
            <x v="425"/>
          </reference>
          <reference field="6" count="1" selected="0">
            <x v="2"/>
          </reference>
        </references>
      </pivotArea>
    </format>
    <format dxfId="10687">
      <pivotArea dataOnly="0" labelOnly="1" fieldPosition="0">
        <references count="5">
          <reference field="1" count="1" selected="0">
            <x v="7"/>
          </reference>
          <reference field="2" count="1" selected="0">
            <x v="5"/>
          </reference>
          <reference field="3" count="1" selected="0">
            <x v="28"/>
          </reference>
          <reference field="4" count="1">
            <x v="50"/>
          </reference>
          <reference field="6" count="1" selected="0">
            <x v="2"/>
          </reference>
        </references>
      </pivotArea>
    </format>
    <format dxfId="10686">
      <pivotArea dataOnly="0" labelOnly="1" fieldPosition="0">
        <references count="5">
          <reference field="1" count="1" selected="0">
            <x v="7"/>
          </reference>
          <reference field="2" count="1" selected="0">
            <x v="5"/>
          </reference>
          <reference field="3" count="1" selected="0">
            <x v="60"/>
          </reference>
          <reference field="4" count="2">
            <x v="190"/>
            <x v="452"/>
          </reference>
          <reference field="6" count="1" selected="0">
            <x v="1"/>
          </reference>
        </references>
      </pivotArea>
    </format>
    <format dxfId="10685">
      <pivotArea dataOnly="0" labelOnly="1" fieldPosition="0">
        <references count="5">
          <reference field="1" count="1" selected="0">
            <x v="7"/>
          </reference>
          <reference field="2" count="1" selected="0">
            <x v="5"/>
          </reference>
          <reference field="3" count="1" selected="0">
            <x v="60"/>
          </reference>
          <reference field="4" count="4">
            <x v="43"/>
            <x v="175"/>
            <x v="201"/>
            <x v="206"/>
          </reference>
          <reference field="6" count="1" selected="0">
            <x v="2"/>
          </reference>
        </references>
      </pivotArea>
    </format>
    <format dxfId="10684">
      <pivotArea dataOnly="0" labelOnly="1" fieldPosition="0">
        <references count="5">
          <reference field="1" count="1" selected="0">
            <x v="7"/>
          </reference>
          <reference field="2" count="1" selected="0">
            <x v="5"/>
          </reference>
          <reference field="3" count="1" selected="0">
            <x v="87"/>
          </reference>
          <reference field="4" count="2">
            <x v="85"/>
            <x v="435"/>
          </reference>
          <reference field="6" count="1" selected="0">
            <x v="1"/>
          </reference>
        </references>
      </pivotArea>
    </format>
    <format dxfId="10683">
      <pivotArea dataOnly="0" labelOnly="1" fieldPosition="0">
        <references count="5">
          <reference field="1" count="1" selected="0">
            <x v="7"/>
          </reference>
          <reference field="2" count="1" selected="0">
            <x v="5"/>
          </reference>
          <reference field="3" count="1" selected="0">
            <x v="87"/>
          </reference>
          <reference field="4" count="2">
            <x v="39"/>
            <x v="87"/>
          </reference>
          <reference field="6" count="1" selected="0">
            <x v="2"/>
          </reference>
        </references>
      </pivotArea>
    </format>
    <format dxfId="10682">
      <pivotArea dataOnly="0" labelOnly="1" fieldPosition="0">
        <references count="5">
          <reference field="1" count="1" selected="0">
            <x v="7"/>
          </reference>
          <reference field="2" count="1" selected="0">
            <x v="7"/>
          </reference>
          <reference field="3" count="1" selected="0">
            <x v="46"/>
          </reference>
          <reference field="4" count="1">
            <x v="430"/>
          </reference>
          <reference field="6" count="1" selected="0">
            <x v="1"/>
          </reference>
        </references>
      </pivotArea>
    </format>
    <format dxfId="10681">
      <pivotArea dataOnly="0" labelOnly="1" fieldPosition="0">
        <references count="5">
          <reference field="1" count="1" selected="0">
            <x v="7"/>
          </reference>
          <reference field="2" count="1" selected="0">
            <x v="7"/>
          </reference>
          <reference field="3" count="1" selected="0">
            <x v="46"/>
          </reference>
          <reference field="4" count="6">
            <x v="164"/>
            <x v="193"/>
            <x v="238"/>
            <x v="241"/>
            <x v="352"/>
            <x v="421"/>
          </reference>
          <reference field="6" count="1" selected="0">
            <x v="2"/>
          </reference>
        </references>
      </pivotArea>
    </format>
    <format dxfId="10680">
      <pivotArea dataOnly="0" labelOnly="1" fieldPosition="0">
        <references count="5">
          <reference field="1" count="1" selected="0">
            <x v="7"/>
          </reference>
          <reference field="2" count="1" selected="0">
            <x v="7"/>
          </reference>
          <reference field="3" count="1" selected="0">
            <x v="76"/>
          </reference>
          <reference field="4" count="4">
            <x v="115"/>
            <x v="149"/>
            <x v="150"/>
            <x v="315"/>
          </reference>
          <reference field="6" count="1" selected="0">
            <x v="1"/>
          </reference>
        </references>
      </pivotArea>
    </format>
    <format dxfId="10679">
      <pivotArea dataOnly="0" labelOnly="1" fieldPosition="0">
        <references count="5">
          <reference field="1" count="1" selected="0">
            <x v="7"/>
          </reference>
          <reference field="2" count="1" selected="0">
            <x v="7"/>
          </reference>
          <reference field="3" count="1" selected="0">
            <x v="76"/>
          </reference>
          <reference field="4" count="9">
            <x v="145"/>
            <x v="209"/>
            <x v="243"/>
            <x v="265"/>
            <x v="287"/>
            <x v="469"/>
            <x v="573"/>
            <x v="583"/>
            <x v="611"/>
          </reference>
          <reference field="6" count="1" selected="0">
            <x v="2"/>
          </reference>
        </references>
      </pivotArea>
    </format>
    <format dxfId="10678">
      <pivotArea dataOnly="0" labelOnly="1" fieldPosition="0">
        <references count="5">
          <reference field="1" count="1" selected="0">
            <x v="7"/>
          </reference>
          <reference field="2" count="1" selected="0">
            <x v="8"/>
          </reference>
          <reference field="3" count="1" selected="0">
            <x v="50"/>
          </reference>
          <reference field="4" count="7">
            <x v="301"/>
            <x v="302"/>
            <x v="308"/>
            <x v="309"/>
            <x v="467"/>
            <x v="477"/>
            <x v="624"/>
          </reference>
          <reference field="6" count="1" selected="0">
            <x v="2"/>
          </reference>
        </references>
      </pivotArea>
    </format>
    <format dxfId="10677">
      <pivotArea dataOnly="0" labelOnly="1" fieldPosition="0">
        <references count="5">
          <reference field="1" count="1" selected="0">
            <x v="7"/>
          </reference>
          <reference field="2" count="1" selected="0">
            <x v="8"/>
          </reference>
          <reference field="3" count="1" selected="0">
            <x v="52"/>
          </reference>
          <reference field="4" count="1">
            <x v="251"/>
          </reference>
          <reference field="6" count="1" selected="0">
            <x v="2"/>
          </reference>
        </references>
      </pivotArea>
    </format>
    <format dxfId="10676">
      <pivotArea dataOnly="0" labelOnly="1" fieldPosition="0">
        <references count="5">
          <reference field="1" count="1" selected="0">
            <x v="7"/>
          </reference>
          <reference field="2" count="1" selected="0">
            <x v="9"/>
          </reference>
          <reference field="3" count="1" selected="0">
            <x v="0"/>
          </reference>
          <reference field="4" count="1">
            <x v="199"/>
          </reference>
          <reference field="6" count="1" selected="0">
            <x v="2"/>
          </reference>
        </references>
      </pivotArea>
    </format>
    <format dxfId="10675">
      <pivotArea dataOnly="0" labelOnly="1" fieldPosition="0">
        <references count="5">
          <reference field="1" count="1" selected="0">
            <x v="7"/>
          </reference>
          <reference field="2" count="1" selected="0">
            <x v="9"/>
          </reference>
          <reference field="3" count="1" selected="0">
            <x v="54"/>
          </reference>
          <reference field="4" count="1">
            <x v="91"/>
          </reference>
          <reference field="6" count="1" selected="0">
            <x v="2"/>
          </reference>
        </references>
      </pivotArea>
    </format>
    <format dxfId="10674">
      <pivotArea dataOnly="0" labelOnly="1" fieldPosition="0">
        <references count="5">
          <reference field="1" count="1" selected="0">
            <x v="7"/>
          </reference>
          <reference field="2" count="1" selected="0">
            <x v="9"/>
          </reference>
          <reference field="3" count="1" selected="0">
            <x v="58"/>
          </reference>
          <reference field="4" count="1">
            <x v="85"/>
          </reference>
          <reference field="6" count="1" selected="0">
            <x v="1"/>
          </reference>
        </references>
      </pivotArea>
    </format>
    <format dxfId="10673">
      <pivotArea dataOnly="0" labelOnly="1" fieldPosition="0">
        <references count="5">
          <reference field="1" count="1" selected="0">
            <x v="7"/>
          </reference>
          <reference field="2" count="1" selected="0">
            <x v="9"/>
          </reference>
          <reference field="3" count="1" selected="0">
            <x v="77"/>
          </reference>
          <reference field="4" count="2">
            <x v="507"/>
            <x v="508"/>
          </reference>
          <reference field="6" count="1" selected="0">
            <x v="0"/>
          </reference>
        </references>
      </pivotArea>
    </format>
    <format dxfId="10672">
      <pivotArea dataOnly="0" labelOnly="1" fieldPosition="0">
        <references count="5">
          <reference field="1" count="1" selected="0">
            <x v="7"/>
          </reference>
          <reference field="2" count="1" selected="0">
            <x v="9"/>
          </reference>
          <reference field="3" count="1" selected="0">
            <x v="77"/>
          </reference>
          <reference field="4" count="1">
            <x v="18"/>
          </reference>
          <reference field="6" count="1" selected="0">
            <x v="1"/>
          </reference>
        </references>
      </pivotArea>
    </format>
    <format dxfId="10671">
      <pivotArea dataOnly="0" labelOnly="1" fieldPosition="0">
        <references count="5">
          <reference field="1" count="1" selected="0">
            <x v="7"/>
          </reference>
          <reference field="2" count="1" selected="0">
            <x v="9"/>
          </reference>
          <reference field="3" count="1" selected="0">
            <x v="77"/>
          </reference>
          <reference field="4" count="6">
            <x v="68"/>
            <x v="76"/>
            <x v="248"/>
            <x v="369"/>
            <x v="479"/>
            <x v="498"/>
          </reference>
          <reference field="6" count="1" selected="0">
            <x v="2"/>
          </reference>
        </references>
      </pivotArea>
    </format>
    <format dxfId="10670">
      <pivotArea dataOnly="0" labelOnly="1" fieldPosition="0">
        <references count="5">
          <reference field="1" count="1" selected="0">
            <x v="7"/>
          </reference>
          <reference field="2" count="1" selected="0">
            <x v="9"/>
          </reference>
          <reference field="3" count="1" selected="0">
            <x v="78"/>
          </reference>
          <reference field="4" count="2">
            <x v="431"/>
            <x v="593"/>
          </reference>
          <reference field="6" count="1" selected="0">
            <x v="2"/>
          </reference>
        </references>
      </pivotArea>
    </format>
    <format dxfId="10669">
      <pivotArea dataOnly="0" labelOnly="1" fieldPosition="0">
        <references count="5">
          <reference field="1" count="1" selected="0">
            <x v="7"/>
          </reference>
          <reference field="2" count="1" selected="0">
            <x v="9"/>
          </reference>
          <reference field="3" count="1" selected="0">
            <x v="116"/>
          </reference>
          <reference field="4" count="2">
            <x v="85"/>
            <x v="115"/>
          </reference>
          <reference field="6" count="1" selected="0">
            <x v="1"/>
          </reference>
        </references>
      </pivotArea>
    </format>
    <format dxfId="10668">
      <pivotArea dataOnly="0" labelOnly="1" fieldPosition="0">
        <references count="5">
          <reference field="1" count="1" selected="0">
            <x v="7"/>
          </reference>
          <reference field="2" count="1" selected="0">
            <x v="9"/>
          </reference>
          <reference field="3" count="1" selected="0">
            <x v="116"/>
          </reference>
          <reference field="4" count="4">
            <x v="42"/>
            <x v="87"/>
            <x v="95"/>
            <x v="495"/>
          </reference>
          <reference field="6" count="1" selected="0">
            <x v="2"/>
          </reference>
        </references>
      </pivotArea>
    </format>
    <format dxfId="10667">
      <pivotArea dataOnly="0" labelOnly="1" fieldPosition="0">
        <references count="5">
          <reference field="1" count="1" selected="0">
            <x v="7"/>
          </reference>
          <reference field="2" count="1" selected="0">
            <x v="10"/>
          </reference>
          <reference field="3" count="1" selected="0">
            <x v="4"/>
          </reference>
          <reference field="4" count="3">
            <x v="114"/>
            <x v="481"/>
            <x v="500"/>
          </reference>
          <reference field="6" count="1" selected="0">
            <x v="1"/>
          </reference>
        </references>
      </pivotArea>
    </format>
    <format dxfId="10666">
      <pivotArea dataOnly="0" labelOnly="1" fieldPosition="0">
        <references count="5">
          <reference field="1" count="1" selected="0">
            <x v="7"/>
          </reference>
          <reference field="2" count="1" selected="0">
            <x v="10"/>
          </reference>
          <reference field="3" count="1" selected="0">
            <x v="4"/>
          </reference>
          <reference field="4" count="9">
            <x v="116"/>
            <x v="249"/>
            <x v="262"/>
            <x v="264"/>
            <x v="374"/>
            <x v="419"/>
            <x v="427"/>
            <x v="461"/>
            <x v="482"/>
          </reference>
          <reference field="6" count="1" selected="0">
            <x v="2"/>
          </reference>
        </references>
      </pivotArea>
    </format>
    <format dxfId="10665">
      <pivotArea dataOnly="0" labelOnly="1" fieldPosition="0">
        <references count="5">
          <reference field="1" count="1" selected="0">
            <x v="7"/>
          </reference>
          <reference field="2" count="1" selected="0">
            <x v="10"/>
          </reference>
          <reference field="3" count="1" selected="0">
            <x v="81"/>
          </reference>
          <reference field="4" count="1">
            <x v="464"/>
          </reference>
          <reference field="6" count="1" selected="0">
            <x v="1"/>
          </reference>
        </references>
      </pivotArea>
    </format>
    <format dxfId="10664">
      <pivotArea dataOnly="0" labelOnly="1" fieldPosition="0">
        <references count="5">
          <reference field="1" count="1" selected="0">
            <x v="7"/>
          </reference>
          <reference field="2" count="1" selected="0">
            <x v="10"/>
          </reference>
          <reference field="3" count="1" selected="0">
            <x v="81"/>
          </reference>
          <reference field="4" count="1">
            <x v="298"/>
          </reference>
          <reference field="6" count="1" selected="0">
            <x v="2"/>
          </reference>
        </references>
      </pivotArea>
    </format>
    <format dxfId="10663">
      <pivotArea dataOnly="0" labelOnly="1" fieldPosition="0">
        <references count="5">
          <reference field="1" count="1" selected="0">
            <x v="7"/>
          </reference>
          <reference field="2" count="1" selected="0">
            <x v="11"/>
          </reference>
          <reference field="3" count="1" selected="0">
            <x v="55"/>
          </reference>
          <reference field="4" count="2">
            <x v="195"/>
            <x v="512"/>
          </reference>
          <reference field="6" count="1" selected="0">
            <x v="0"/>
          </reference>
        </references>
      </pivotArea>
    </format>
    <format dxfId="10662">
      <pivotArea dataOnly="0" labelOnly="1" fieldPosition="0">
        <references count="5">
          <reference field="1" count="1" selected="0">
            <x v="7"/>
          </reference>
          <reference field="2" count="1" selected="0">
            <x v="11"/>
          </reference>
          <reference field="3" count="1" selected="0">
            <x v="55"/>
          </reference>
          <reference field="4" count="5">
            <x v="61"/>
            <x v="82"/>
            <x v="399"/>
            <x v="454"/>
            <x v="599"/>
          </reference>
          <reference field="6" count="1" selected="0">
            <x v="1"/>
          </reference>
        </references>
      </pivotArea>
    </format>
    <format dxfId="10661">
      <pivotArea dataOnly="0" labelOnly="1" fieldPosition="0">
        <references count="5">
          <reference field="1" count="1" selected="0">
            <x v="7"/>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10660">
      <pivotArea dataOnly="0" labelOnly="1" fieldPosition="0">
        <references count="5">
          <reference field="1" count="1" selected="0">
            <x v="7"/>
          </reference>
          <reference field="2" count="1" selected="0">
            <x v="12"/>
          </reference>
          <reference field="3" count="1" selected="0">
            <x v="3"/>
          </reference>
          <reference field="4" count="2">
            <x v="457"/>
            <x v="496"/>
          </reference>
          <reference field="6" count="1" selected="0">
            <x v="2"/>
          </reference>
        </references>
      </pivotArea>
    </format>
    <format dxfId="10659">
      <pivotArea dataOnly="0" labelOnly="1" fieldPosition="0">
        <references count="5">
          <reference field="1" count="1" selected="0">
            <x v="7"/>
          </reference>
          <reference field="2" count="1" selected="0">
            <x v="12"/>
          </reference>
          <reference field="3" count="1" selected="0">
            <x v="20"/>
          </reference>
          <reference field="4" count="3">
            <x v="87"/>
            <x v="95"/>
            <x v="432"/>
          </reference>
          <reference field="6" count="1" selected="0">
            <x v="2"/>
          </reference>
        </references>
      </pivotArea>
    </format>
    <format dxfId="10658">
      <pivotArea dataOnly="0" labelOnly="1" fieldPosition="0">
        <references count="5">
          <reference field="1" count="1" selected="0">
            <x v="7"/>
          </reference>
          <reference field="2" count="1" selected="0">
            <x v="12"/>
          </reference>
          <reference field="3" count="1" selected="0">
            <x v="100"/>
          </reference>
          <reference field="4" count="1">
            <x v="462"/>
          </reference>
          <reference field="6" count="1" selected="0">
            <x v="1"/>
          </reference>
        </references>
      </pivotArea>
    </format>
    <format dxfId="10657">
      <pivotArea dataOnly="0" labelOnly="1" fieldPosition="0">
        <references count="5">
          <reference field="1" count="1" selected="0">
            <x v="7"/>
          </reference>
          <reference field="2" count="1" selected="0">
            <x v="13"/>
          </reference>
          <reference field="3" count="1" selected="0">
            <x v="18"/>
          </reference>
          <reference field="4" count="1">
            <x v="401"/>
          </reference>
          <reference field="6" count="1" selected="0">
            <x v="2"/>
          </reference>
        </references>
      </pivotArea>
    </format>
    <format dxfId="10656">
      <pivotArea dataOnly="0" labelOnly="1" fieldPosition="0">
        <references count="5">
          <reference field="1" count="1" selected="0">
            <x v="7"/>
          </reference>
          <reference field="2" count="1" selected="0">
            <x v="13"/>
          </reference>
          <reference field="3" count="1" selected="0">
            <x v="30"/>
          </reference>
          <reference field="4" count="1">
            <x v="375"/>
          </reference>
          <reference field="6" count="1" selected="0">
            <x v="2"/>
          </reference>
        </references>
      </pivotArea>
    </format>
    <format dxfId="10655">
      <pivotArea dataOnly="0" labelOnly="1" fieldPosition="0">
        <references count="5">
          <reference field="1" count="1" selected="0">
            <x v="7"/>
          </reference>
          <reference field="2" count="1" selected="0">
            <x v="13"/>
          </reference>
          <reference field="3" count="1" selected="0">
            <x v="31"/>
          </reference>
          <reference field="4" count="1">
            <x v="176"/>
          </reference>
          <reference field="6" count="1" selected="0">
            <x v="2"/>
          </reference>
        </references>
      </pivotArea>
    </format>
    <format dxfId="10654">
      <pivotArea dataOnly="0" labelOnly="1" fieldPosition="0">
        <references count="5">
          <reference field="1" count="1" selected="0">
            <x v="7"/>
          </reference>
          <reference field="2" count="1" selected="0">
            <x v="13"/>
          </reference>
          <reference field="3" count="1" selected="0">
            <x v="47"/>
          </reference>
          <reference field="4" count="2">
            <x v="144"/>
            <x v="186"/>
          </reference>
          <reference field="6" count="1" selected="0">
            <x v="2"/>
          </reference>
        </references>
      </pivotArea>
    </format>
    <format dxfId="10653">
      <pivotArea dataOnly="0" labelOnly="1" fieldPosition="0">
        <references count="5">
          <reference field="1" count="1" selected="0">
            <x v="7"/>
          </reference>
          <reference field="2" count="1" selected="0">
            <x v="13"/>
          </reference>
          <reference field="3" count="1" selected="0">
            <x v="57"/>
          </reference>
          <reference field="4" count="1">
            <x v="378"/>
          </reference>
          <reference field="6" count="1" selected="0">
            <x v="2"/>
          </reference>
        </references>
      </pivotArea>
    </format>
    <format dxfId="10652">
      <pivotArea dataOnly="0" labelOnly="1" fieldPosition="0">
        <references count="5">
          <reference field="1" count="1" selected="0">
            <x v="7"/>
          </reference>
          <reference field="2" count="1" selected="0">
            <x v="13"/>
          </reference>
          <reference field="3" count="1" selected="0">
            <x v="70"/>
          </reference>
          <reference field="4" count="1">
            <x v="408"/>
          </reference>
          <reference field="6" count="1" selected="0">
            <x v="2"/>
          </reference>
        </references>
      </pivotArea>
    </format>
    <format dxfId="10651">
      <pivotArea dataOnly="0" labelOnly="1" fieldPosition="0">
        <references count="5">
          <reference field="1" count="1" selected="0">
            <x v="7"/>
          </reference>
          <reference field="2" count="1" selected="0">
            <x v="13"/>
          </reference>
          <reference field="3" count="1" selected="0">
            <x v="72"/>
          </reference>
          <reference field="4" count="1">
            <x v="78"/>
          </reference>
          <reference field="6" count="1" selected="0">
            <x v="2"/>
          </reference>
        </references>
      </pivotArea>
    </format>
    <format dxfId="10650">
      <pivotArea dataOnly="0" labelOnly="1" fieldPosition="0">
        <references count="5">
          <reference field="1" count="1" selected="0">
            <x v="7"/>
          </reference>
          <reference field="2" count="1" selected="0">
            <x v="13"/>
          </reference>
          <reference field="3" count="1" selected="0">
            <x v="92"/>
          </reference>
          <reference field="4" count="2">
            <x v="109"/>
            <x v="189"/>
          </reference>
          <reference field="6" count="1" selected="0">
            <x v="2"/>
          </reference>
        </references>
      </pivotArea>
    </format>
    <format dxfId="10649">
      <pivotArea dataOnly="0" labelOnly="1" fieldPosition="0">
        <references count="5">
          <reference field="1" count="1" selected="0">
            <x v="7"/>
          </reference>
          <reference field="2" count="1" selected="0">
            <x v="13"/>
          </reference>
          <reference field="3" count="1" selected="0">
            <x v="98"/>
          </reference>
          <reference field="4" count="1">
            <x v="89"/>
          </reference>
          <reference field="6" count="1" selected="0">
            <x v="2"/>
          </reference>
        </references>
      </pivotArea>
    </format>
    <format dxfId="10648">
      <pivotArea dataOnly="0" labelOnly="1" fieldPosition="0">
        <references count="5">
          <reference field="1" count="1" selected="0">
            <x v="7"/>
          </reference>
          <reference field="2" count="1" selected="0">
            <x v="14"/>
          </reference>
          <reference field="3" count="1" selected="0">
            <x v="0"/>
          </reference>
          <reference field="4" count="1">
            <x v="199"/>
          </reference>
          <reference field="6" count="1" selected="0">
            <x v="2"/>
          </reference>
        </references>
      </pivotArea>
    </format>
    <format dxfId="10647">
      <pivotArea dataOnly="0" labelOnly="1" fieldPosition="0">
        <references count="5">
          <reference field="1" count="1" selected="0">
            <x v="7"/>
          </reference>
          <reference field="2" count="1" selected="0">
            <x v="14"/>
          </reference>
          <reference field="3" count="1" selected="0">
            <x v="80"/>
          </reference>
          <reference field="4" count="1">
            <x v="213"/>
          </reference>
          <reference field="6" count="1" selected="0">
            <x v="1"/>
          </reference>
        </references>
      </pivotArea>
    </format>
    <format dxfId="10646">
      <pivotArea dataOnly="0" labelOnly="1" fieldPosition="0">
        <references count="5">
          <reference field="1" count="1" selected="0">
            <x v="7"/>
          </reference>
          <reference field="2" count="1" selected="0">
            <x v="14"/>
          </reference>
          <reference field="3" count="1" selected="0">
            <x v="88"/>
          </reference>
          <reference field="4" count="1">
            <x v="115"/>
          </reference>
          <reference field="6" count="1" selected="0">
            <x v="1"/>
          </reference>
        </references>
      </pivotArea>
    </format>
    <format dxfId="10645">
      <pivotArea dataOnly="0" labelOnly="1" fieldPosition="0">
        <references count="5">
          <reference field="1" count="1" selected="0">
            <x v="7"/>
          </reference>
          <reference field="2" count="1" selected="0">
            <x v="14"/>
          </reference>
          <reference field="3" count="1" selected="0">
            <x v="88"/>
          </reference>
          <reference field="4" count="1">
            <x v="95"/>
          </reference>
          <reference field="6" count="1" selected="0">
            <x v="2"/>
          </reference>
        </references>
      </pivotArea>
    </format>
    <format dxfId="10644">
      <pivotArea dataOnly="0" labelOnly="1" fieldPosition="0">
        <references count="5">
          <reference field="1" count="1" selected="0">
            <x v="7"/>
          </reference>
          <reference field="2" count="1" selected="0">
            <x v="14"/>
          </reference>
          <reference field="3" count="1" selected="0">
            <x v="99"/>
          </reference>
          <reference field="4" count="1">
            <x v="85"/>
          </reference>
          <reference field="6" count="1" selected="0">
            <x v="1"/>
          </reference>
        </references>
      </pivotArea>
    </format>
    <format dxfId="10643">
      <pivotArea dataOnly="0" labelOnly="1" fieldPosition="0">
        <references count="5">
          <reference field="1" count="1" selected="0">
            <x v="7"/>
          </reference>
          <reference field="2" count="1" selected="0">
            <x v="14"/>
          </reference>
          <reference field="3" count="1" selected="0">
            <x v="99"/>
          </reference>
          <reference field="4" count="1">
            <x v="495"/>
          </reference>
          <reference field="6" count="1" selected="0">
            <x v="2"/>
          </reference>
        </references>
      </pivotArea>
    </format>
    <format dxfId="10642">
      <pivotArea dataOnly="0" labelOnly="1" fieldPosition="0">
        <references count="5">
          <reference field="1" count="1" selected="0">
            <x v="7"/>
          </reference>
          <reference field="2" count="1" selected="0">
            <x v="14"/>
          </reference>
          <reference field="3" count="1" selected="0">
            <x v="106"/>
          </reference>
          <reference field="4" count="1">
            <x v="76"/>
          </reference>
          <reference field="6" count="1" selected="0">
            <x v="2"/>
          </reference>
        </references>
      </pivotArea>
    </format>
    <format dxfId="10641">
      <pivotArea dataOnly="0" labelOnly="1" fieldPosition="0">
        <references count="5">
          <reference field="1" count="1" selected="0">
            <x v="7"/>
          </reference>
          <reference field="2" count="1" selected="0">
            <x v="14"/>
          </reference>
          <reference field="3" count="1" selected="0">
            <x v="109"/>
          </reference>
          <reference field="4" count="1">
            <x v="42"/>
          </reference>
          <reference field="6" count="1" selected="0">
            <x v="2"/>
          </reference>
        </references>
      </pivotArea>
    </format>
    <format dxfId="10640">
      <pivotArea dataOnly="0" labelOnly="1" fieldPosition="0">
        <references count="5">
          <reference field="1" count="1" selected="0">
            <x v="7"/>
          </reference>
          <reference field="2" count="1" selected="0">
            <x v="15"/>
          </reference>
          <reference field="3" count="1" selected="0">
            <x v="41"/>
          </reference>
          <reference field="4" count="2">
            <x v="23"/>
            <x v="449"/>
          </reference>
          <reference field="6" count="1" selected="0">
            <x v="1"/>
          </reference>
        </references>
      </pivotArea>
    </format>
    <format dxfId="10639">
      <pivotArea dataOnly="0" labelOnly="1" fieldPosition="0">
        <references count="5">
          <reference field="1" count="1" selected="0">
            <x v="7"/>
          </reference>
          <reference field="2" count="1" selected="0">
            <x v="15"/>
          </reference>
          <reference field="3" count="1" selected="0">
            <x v="41"/>
          </reference>
          <reference field="4" count="1">
            <x v="156"/>
          </reference>
          <reference field="6" count="1" selected="0">
            <x v="2"/>
          </reference>
        </references>
      </pivotArea>
    </format>
    <format dxfId="10638">
      <pivotArea dataOnly="0" labelOnly="1" fieldPosition="0">
        <references count="5">
          <reference field="1" count="1" selected="0">
            <x v="7"/>
          </reference>
          <reference field="2" count="1" selected="0">
            <x v="16"/>
          </reference>
          <reference field="3" count="1" selected="0">
            <x v="27"/>
          </reference>
          <reference field="4" count="2">
            <x v="165"/>
            <x v="451"/>
          </reference>
          <reference field="6" count="1" selected="0">
            <x v="1"/>
          </reference>
        </references>
      </pivotArea>
    </format>
    <format dxfId="10637">
      <pivotArea dataOnly="0" labelOnly="1" fieldPosition="0">
        <references count="5">
          <reference field="1" count="1" selected="0">
            <x v="7"/>
          </reference>
          <reference field="2" count="1" selected="0">
            <x v="16"/>
          </reference>
          <reference field="3" count="1" selected="0">
            <x v="38"/>
          </reference>
          <reference field="4" count="1">
            <x v="203"/>
          </reference>
          <reference field="6" count="1" selected="0">
            <x v="1"/>
          </reference>
        </references>
      </pivotArea>
    </format>
    <format dxfId="10636">
      <pivotArea dataOnly="0" labelOnly="1" fieldPosition="0">
        <references count="5">
          <reference field="1" count="1" selected="0">
            <x v="7"/>
          </reference>
          <reference field="2" count="1" selected="0">
            <x v="16"/>
          </reference>
          <reference field="3" count="1" selected="0">
            <x v="38"/>
          </reference>
          <reference field="4" count="9">
            <x v="217"/>
            <x v="239"/>
            <x v="299"/>
            <x v="317"/>
            <x v="322"/>
            <x v="353"/>
            <x v="420"/>
            <x v="470"/>
            <x v="612"/>
          </reference>
          <reference field="6" count="1" selected="0">
            <x v="2"/>
          </reference>
        </references>
      </pivotArea>
    </format>
    <format dxfId="10635">
      <pivotArea dataOnly="0" labelOnly="1" fieldPosition="0">
        <references count="5">
          <reference field="1" count="1" selected="0">
            <x v="7"/>
          </reference>
          <reference field="2" count="1" selected="0">
            <x v="16"/>
          </reference>
          <reference field="3" count="1" selected="0">
            <x v="103"/>
          </reference>
          <reference field="4" count="1">
            <x v="112"/>
          </reference>
          <reference field="6" count="1" selected="0">
            <x v="1"/>
          </reference>
        </references>
      </pivotArea>
    </format>
    <format dxfId="10634">
      <pivotArea dataOnly="0" labelOnly="1" fieldPosition="0">
        <references count="5">
          <reference field="1" count="1" selected="0">
            <x v="7"/>
          </reference>
          <reference field="2" count="1" selected="0">
            <x v="16"/>
          </reference>
          <reference field="3" count="1" selected="0">
            <x v="104"/>
          </reference>
          <reference field="4" count="5">
            <x v="257"/>
            <x v="396"/>
            <x v="420"/>
            <x v="503"/>
            <x v="584"/>
          </reference>
          <reference field="6" count="1" selected="0">
            <x v="2"/>
          </reference>
        </references>
      </pivotArea>
    </format>
    <format dxfId="10633">
      <pivotArea dataOnly="0" labelOnly="1" fieldPosition="0">
        <references count="5">
          <reference field="1" count="1" selected="0">
            <x v="7"/>
          </reference>
          <reference field="2" count="1" selected="0">
            <x v="16"/>
          </reference>
          <reference field="3" count="1" selected="0">
            <x v="105"/>
          </reference>
          <reference field="4" count="4">
            <x v="55"/>
            <x v="80"/>
            <x v="146"/>
            <x v="175"/>
          </reference>
          <reference field="6" count="1" selected="0">
            <x v="2"/>
          </reference>
        </references>
      </pivotArea>
    </format>
    <format dxfId="10632">
      <pivotArea dataOnly="0" labelOnly="1" fieldPosition="0">
        <references count="5">
          <reference field="1" count="1" selected="0">
            <x v="7"/>
          </reference>
          <reference field="2" count="1" selected="0">
            <x v="18"/>
          </reference>
          <reference field="3" count="1" selected="0">
            <x v="14"/>
          </reference>
          <reference field="4" count="1">
            <x v="484"/>
          </reference>
          <reference field="6" count="1" selected="0">
            <x v="2"/>
          </reference>
        </references>
      </pivotArea>
    </format>
    <format dxfId="10631">
      <pivotArea dataOnly="0" labelOnly="1" fieldPosition="0">
        <references count="5">
          <reference field="1" count="1" selected="0">
            <x v="7"/>
          </reference>
          <reference field="2" count="1" selected="0">
            <x v="18"/>
          </reference>
          <reference field="3" count="1" selected="0">
            <x v="41"/>
          </reference>
          <reference field="4" count="1">
            <x v="318"/>
          </reference>
          <reference field="6" count="1" selected="0">
            <x v="2"/>
          </reference>
        </references>
      </pivotArea>
    </format>
    <format dxfId="10630">
      <pivotArea dataOnly="0" labelOnly="1" fieldPosition="0">
        <references count="5">
          <reference field="1" count="1" selected="0">
            <x v="7"/>
          </reference>
          <reference field="2" count="1" selected="0">
            <x v="18"/>
          </reference>
          <reference field="3" count="1" selected="0">
            <x v="62"/>
          </reference>
          <reference field="4" count="6">
            <x v="225"/>
            <x v="226"/>
            <x v="300"/>
            <x v="305"/>
            <x v="310"/>
            <x v="474"/>
          </reference>
          <reference field="6" count="1" selected="0">
            <x v="2"/>
          </reference>
        </references>
      </pivotArea>
    </format>
    <format dxfId="10629">
      <pivotArea dataOnly="0" labelOnly="1" fieldPosition="0">
        <references count="5">
          <reference field="1" count="1" selected="0">
            <x v="7"/>
          </reference>
          <reference field="2" count="1" selected="0">
            <x v="18"/>
          </reference>
          <reference field="3" count="1" selected="0">
            <x v="67"/>
          </reference>
          <reference field="4" count="1">
            <x v="205"/>
          </reference>
          <reference field="6" count="1" selected="0">
            <x v="0"/>
          </reference>
        </references>
      </pivotArea>
    </format>
    <format dxfId="10628">
      <pivotArea dataOnly="0" labelOnly="1" fieldPosition="0">
        <references count="5">
          <reference field="1" count="1" selected="0">
            <x v="7"/>
          </reference>
          <reference field="2" count="1" selected="0">
            <x v="18"/>
          </reference>
          <reference field="3" count="1" selected="0">
            <x v="67"/>
          </reference>
          <reference field="4" count="5">
            <x v="181"/>
            <x v="303"/>
            <x v="476"/>
            <x v="478"/>
            <x v="502"/>
          </reference>
          <reference field="6" count="1" selected="0">
            <x v="2"/>
          </reference>
        </references>
      </pivotArea>
    </format>
    <format dxfId="10627">
      <pivotArea dataOnly="0" labelOnly="1" fieldPosition="0">
        <references count="5">
          <reference field="1" count="1" selected="0">
            <x v="7"/>
          </reference>
          <reference field="2" count="1" selected="0">
            <x v="18"/>
          </reference>
          <reference field="3" count="1" selected="0">
            <x v="101"/>
          </reference>
          <reference field="4" count="1">
            <x v="240"/>
          </reference>
          <reference field="6" count="1" selected="0">
            <x v="2"/>
          </reference>
        </references>
      </pivotArea>
    </format>
    <format dxfId="10626">
      <pivotArea dataOnly="0" labelOnly="1" fieldPosition="0">
        <references count="5">
          <reference field="1" count="1" selected="0">
            <x v="8"/>
          </reference>
          <reference field="2" count="1" selected="0">
            <x v="1"/>
          </reference>
          <reference field="3" count="1" selected="0">
            <x v="9"/>
          </reference>
          <reference field="4" count="1">
            <x v="88"/>
          </reference>
          <reference field="6" count="1" selected="0">
            <x v="2"/>
          </reference>
        </references>
      </pivotArea>
    </format>
    <format dxfId="10625">
      <pivotArea dataOnly="0" labelOnly="1" fieldPosition="0">
        <references count="5">
          <reference field="1" count="1" selected="0">
            <x v="8"/>
          </reference>
          <reference field="2" count="1" selected="0">
            <x v="1"/>
          </reference>
          <reference field="3" count="1" selected="0">
            <x v="19"/>
          </reference>
          <reference field="4" count="1">
            <x v="403"/>
          </reference>
          <reference field="6" count="1" selected="0">
            <x v="1"/>
          </reference>
        </references>
      </pivotArea>
    </format>
    <format dxfId="10624">
      <pivotArea dataOnly="0" labelOnly="1" fieldPosition="0">
        <references count="5">
          <reference field="1" count="1" selected="0">
            <x v="8"/>
          </reference>
          <reference field="2" count="1" selected="0">
            <x v="1"/>
          </reference>
          <reference field="3" count="1" selected="0">
            <x v="19"/>
          </reference>
          <reference field="4" count="7">
            <x v="45"/>
            <x v="211"/>
            <x v="363"/>
            <x v="364"/>
            <x v="372"/>
            <x v="398"/>
            <x v="406"/>
          </reference>
          <reference field="6" count="1" selected="0">
            <x v="2"/>
          </reference>
        </references>
      </pivotArea>
    </format>
    <format dxfId="10623">
      <pivotArea dataOnly="0" labelOnly="1" fieldPosition="0">
        <references count="5">
          <reference field="1" count="1" selected="0">
            <x v="8"/>
          </reference>
          <reference field="2" count="1" selected="0">
            <x v="1"/>
          </reference>
          <reference field="3" count="1" selected="0">
            <x v="48"/>
          </reference>
          <reference field="4" count="1">
            <x v="486"/>
          </reference>
          <reference field="6" count="1" selected="0">
            <x v="2"/>
          </reference>
        </references>
      </pivotArea>
    </format>
    <format dxfId="10622">
      <pivotArea dataOnly="0" labelOnly="1" fieldPosition="0">
        <references count="5">
          <reference field="1" count="1" selected="0">
            <x v="8"/>
          </reference>
          <reference field="2" count="1" selected="0">
            <x v="11"/>
          </reference>
          <reference field="3" count="1" selected="0">
            <x v="55"/>
          </reference>
          <reference field="4" count="2">
            <x v="195"/>
            <x v="512"/>
          </reference>
          <reference field="6" count="1" selected="0">
            <x v="0"/>
          </reference>
        </references>
      </pivotArea>
    </format>
    <format dxfId="10621">
      <pivotArea dataOnly="0" labelOnly="1" fieldPosition="0">
        <references count="5">
          <reference field="1" count="1" selected="0">
            <x v="8"/>
          </reference>
          <reference field="2" count="1" selected="0">
            <x v="11"/>
          </reference>
          <reference field="3" count="1" selected="0">
            <x v="55"/>
          </reference>
          <reference field="4" count="4">
            <x v="61"/>
            <x v="399"/>
            <x v="454"/>
            <x v="599"/>
          </reference>
          <reference field="6" count="1" selected="0">
            <x v="1"/>
          </reference>
        </references>
      </pivotArea>
    </format>
    <format dxfId="10620">
      <pivotArea dataOnly="0" labelOnly="1" fieldPosition="0">
        <references count="5">
          <reference field="1" count="1" selected="0">
            <x v="8"/>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10619">
      <pivotArea dataOnly="0" labelOnly="1" fieldPosition="0">
        <references count="5">
          <reference field="1" count="1" selected="0">
            <x v="8"/>
          </reference>
          <reference field="2" count="1" selected="0">
            <x v="13"/>
          </reference>
          <reference field="3" count="1" selected="0">
            <x v="92"/>
          </reference>
          <reference field="4" count="1">
            <x v="189"/>
          </reference>
          <reference field="6" count="1" selected="0">
            <x v="2"/>
          </reference>
        </references>
      </pivotArea>
    </format>
    <format dxfId="10618">
      <pivotArea dataOnly="0" labelOnly="1" fieldPosition="0">
        <references count="5">
          <reference field="1" count="1" selected="0">
            <x v="9"/>
          </reference>
          <reference field="2" count="1" selected="0">
            <x v="0"/>
          </reference>
          <reference field="3" count="1" selected="0">
            <x v="5"/>
          </reference>
          <reference field="4" count="2">
            <x v="211"/>
            <x v="485"/>
          </reference>
          <reference field="6" count="1" selected="0">
            <x v="2"/>
          </reference>
        </references>
      </pivotArea>
    </format>
    <format dxfId="10617">
      <pivotArea dataOnly="0" labelOnly="1" fieldPosition="0">
        <references count="5">
          <reference field="1" count="1" selected="0">
            <x v="9"/>
          </reference>
          <reference field="2" count="1" selected="0">
            <x v="0"/>
          </reference>
          <reference field="3" count="1" selected="0">
            <x v="8"/>
          </reference>
          <reference field="4" count="2">
            <x v="106"/>
            <x v="174"/>
          </reference>
          <reference field="6" count="1" selected="0">
            <x v="1"/>
          </reference>
        </references>
      </pivotArea>
    </format>
    <format dxfId="10616">
      <pivotArea dataOnly="0" labelOnly="1" fieldPosition="0">
        <references count="5">
          <reference field="1" count="1" selected="0">
            <x v="9"/>
          </reference>
          <reference field="2" count="1" selected="0">
            <x v="0"/>
          </reference>
          <reference field="3" count="1" selected="0">
            <x v="8"/>
          </reference>
          <reference field="4" count="4">
            <x v="81"/>
            <x v="270"/>
            <x v="271"/>
            <x v="499"/>
          </reference>
          <reference field="6" count="1" selected="0">
            <x v="2"/>
          </reference>
        </references>
      </pivotArea>
    </format>
    <format dxfId="10615">
      <pivotArea dataOnly="0" labelOnly="1" fieldPosition="0">
        <references count="5">
          <reference field="1" count="1" selected="0">
            <x v="9"/>
          </reference>
          <reference field="2" count="1" selected="0">
            <x v="0"/>
          </reference>
          <reference field="3" count="1" selected="0">
            <x v="51"/>
          </reference>
          <reference field="4" count="1">
            <x v="255"/>
          </reference>
          <reference field="6" count="1" selected="0">
            <x v="1"/>
          </reference>
        </references>
      </pivotArea>
    </format>
    <format dxfId="10614">
      <pivotArea dataOnly="0" labelOnly="1" fieldPosition="0">
        <references count="5">
          <reference field="1" count="1" selected="0">
            <x v="9"/>
          </reference>
          <reference field="2" count="1" selected="0">
            <x v="0"/>
          </reference>
          <reference field="3" count="1" selected="0">
            <x v="51"/>
          </reference>
          <reference field="4" count="1">
            <x v="152"/>
          </reference>
          <reference field="6" count="1" selected="0">
            <x v="2"/>
          </reference>
        </references>
      </pivotArea>
    </format>
    <format dxfId="10613">
      <pivotArea dataOnly="0" labelOnly="1" fieldPosition="0">
        <references count="5">
          <reference field="1" count="1" selected="0">
            <x v="9"/>
          </reference>
          <reference field="2" count="1" selected="0">
            <x v="0"/>
          </reference>
          <reference field="3" count="1" selected="0">
            <x v="113"/>
          </reference>
          <reference field="4" count="7">
            <x v="271"/>
            <x v="366"/>
            <x v="373"/>
            <x v="397"/>
            <x v="402"/>
            <x v="407"/>
            <x v="443"/>
          </reference>
          <reference field="6" count="1" selected="0">
            <x v="2"/>
          </reference>
        </references>
      </pivotArea>
    </format>
    <format dxfId="10612">
      <pivotArea dataOnly="0" labelOnly="1" fieldPosition="0">
        <references count="5">
          <reference field="1" count="1" selected="0">
            <x v="9"/>
          </reference>
          <reference field="2" count="1" selected="0">
            <x v="1"/>
          </reference>
          <reference field="3" count="1" selected="0">
            <x v="9"/>
          </reference>
          <reference field="4" count="1">
            <x v="88"/>
          </reference>
          <reference field="6" count="1" selected="0">
            <x v="2"/>
          </reference>
        </references>
      </pivotArea>
    </format>
    <format dxfId="10611">
      <pivotArea dataOnly="0" labelOnly="1" fieldPosition="0">
        <references count="5">
          <reference field="1" count="1" selected="0">
            <x v="9"/>
          </reference>
          <reference field="2" count="1" selected="0">
            <x v="1"/>
          </reference>
          <reference field="3" count="1" selected="0">
            <x v="19"/>
          </reference>
          <reference field="4" count="1">
            <x v="403"/>
          </reference>
          <reference field="6" count="1" selected="0">
            <x v="1"/>
          </reference>
        </references>
      </pivotArea>
    </format>
    <format dxfId="10610">
      <pivotArea dataOnly="0" labelOnly="1" fieldPosition="0">
        <references count="5">
          <reference field="1" count="1" selected="0">
            <x v="9"/>
          </reference>
          <reference field="2" count="1" selected="0">
            <x v="1"/>
          </reference>
          <reference field="3" count="1" selected="0">
            <x v="19"/>
          </reference>
          <reference field="4" count="14">
            <x v="45"/>
            <x v="117"/>
            <x v="153"/>
            <x v="169"/>
            <x v="211"/>
            <x v="227"/>
            <x v="230"/>
            <x v="245"/>
            <x v="334"/>
            <x v="363"/>
            <x v="364"/>
            <x v="372"/>
            <x v="398"/>
            <x v="406"/>
          </reference>
          <reference field="6" count="1" selected="0">
            <x v="2"/>
          </reference>
        </references>
      </pivotArea>
    </format>
    <format dxfId="10609">
      <pivotArea dataOnly="0" labelOnly="1" fieldPosition="0">
        <references count="5">
          <reference field="1" count="1" selected="0">
            <x v="9"/>
          </reference>
          <reference field="2" count="1" selected="0">
            <x v="1"/>
          </reference>
          <reference field="3" count="1" selected="0">
            <x v="48"/>
          </reference>
          <reference field="4" count="1">
            <x v="486"/>
          </reference>
          <reference field="6" count="1" selected="0">
            <x v="2"/>
          </reference>
        </references>
      </pivotArea>
    </format>
    <format dxfId="10608">
      <pivotArea dataOnly="0" labelOnly="1" fieldPosition="0">
        <references count="5">
          <reference field="1" count="1" selected="0">
            <x v="9"/>
          </reference>
          <reference field="2" count="1" selected="0">
            <x v="1"/>
          </reference>
          <reference field="3" count="1" selected="0">
            <x v="93"/>
          </reference>
          <reference field="4" count="1">
            <x v="483"/>
          </reference>
          <reference field="6" count="1" selected="0">
            <x v="1"/>
          </reference>
        </references>
      </pivotArea>
    </format>
    <format dxfId="10607">
      <pivotArea dataOnly="0" labelOnly="1" fieldPosition="0">
        <references count="5">
          <reference field="1" count="1" selected="0">
            <x v="9"/>
          </reference>
          <reference field="2" count="1" selected="0">
            <x v="1"/>
          </reference>
          <reference field="3" count="1" selected="0">
            <x v="111"/>
          </reference>
          <reference field="4" count="2">
            <x v="154"/>
            <x v="576"/>
          </reference>
          <reference field="6" count="1" selected="0">
            <x v="2"/>
          </reference>
        </references>
      </pivotArea>
    </format>
    <format dxfId="10606">
      <pivotArea dataOnly="0" labelOnly="1" fieldPosition="0">
        <references count="5">
          <reference field="1" count="1" selected="0">
            <x v="9"/>
          </reference>
          <reference field="2" count="1" selected="0">
            <x v="2"/>
          </reference>
          <reference field="3" count="1" selected="0">
            <x v="15"/>
          </reference>
          <reference field="4" count="1">
            <x v="108"/>
          </reference>
          <reference field="6" count="1" selected="0">
            <x v="2"/>
          </reference>
        </references>
      </pivotArea>
    </format>
    <format dxfId="10605">
      <pivotArea dataOnly="0" labelOnly="1" fieldPosition="0">
        <references count="5">
          <reference field="1" count="1" selected="0">
            <x v="9"/>
          </reference>
          <reference field="2" count="1" selected="0">
            <x v="2"/>
          </reference>
          <reference field="3" count="1" selected="0">
            <x v="34"/>
          </reference>
          <reference field="4" count="1">
            <x v="107"/>
          </reference>
          <reference field="6" count="1" selected="0">
            <x v="2"/>
          </reference>
        </references>
      </pivotArea>
    </format>
    <format dxfId="10604">
      <pivotArea dataOnly="0" labelOnly="1" fieldPosition="0">
        <references count="5">
          <reference field="1" count="1" selected="0">
            <x v="9"/>
          </reference>
          <reference field="2" count="1" selected="0">
            <x v="2"/>
          </reference>
          <reference field="3" count="1" selected="0">
            <x v="43"/>
          </reference>
          <reference field="4" count="1">
            <x v="97"/>
          </reference>
          <reference field="6" count="1" selected="0">
            <x v="2"/>
          </reference>
        </references>
      </pivotArea>
    </format>
    <format dxfId="10603">
      <pivotArea dataOnly="0" labelOnly="1" fieldPosition="0">
        <references count="5">
          <reference field="1" count="1" selected="0">
            <x v="9"/>
          </reference>
          <reference field="2" count="1" selected="0">
            <x v="2"/>
          </reference>
          <reference field="3" count="1" selected="0">
            <x v="68"/>
          </reference>
          <reference field="4" count="2">
            <x v="65"/>
            <x v="314"/>
          </reference>
          <reference field="6" count="1" selected="0">
            <x v="2"/>
          </reference>
        </references>
      </pivotArea>
    </format>
    <format dxfId="10602">
      <pivotArea dataOnly="0" labelOnly="1" fieldPosition="0">
        <references count="5">
          <reference field="1" count="1" selected="0">
            <x v="9"/>
          </reference>
          <reference field="2" count="1" selected="0">
            <x v="2"/>
          </reference>
          <reference field="3" count="1" selected="0">
            <x v="82"/>
          </reference>
          <reference field="4" count="1">
            <x v="515"/>
          </reference>
          <reference field="6" count="1" selected="0">
            <x v="2"/>
          </reference>
        </references>
      </pivotArea>
    </format>
    <format dxfId="10601">
      <pivotArea dataOnly="0" labelOnly="1" fieldPosition="0">
        <references count="5">
          <reference field="1" count="1" selected="0">
            <x v="9"/>
          </reference>
          <reference field="2" count="1" selected="0">
            <x v="2"/>
          </reference>
          <reference field="3" count="1" selected="0">
            <x v="86"/>
          </reference>
          <reference field="4" count="1">
            <x v="272"/>
          </reference>
          <reference field="6" count="1" selected="0">
            <x v="2"/>
          </reference>
        </references>
      </pivotArea>
    </format>
    <format dxfId="10600">
      <pivotArea dataOnly="0" labelOnly="1" fieldPosition="0">
        <references count="5">
          <reference field="1" count="1" selected="0">
            <x v="9"/>
          </reference>
          <reference field="2" count="1" selected="0">
            <x v="7"/>
          </reference>
          <reference field="3" count="1" selected="0">
            <x v="46"/>
          </reference>
          <reference field="4" count="1">
            <x v="193"/>
          </reference>
          <reference field="6" count="1" selected="0">
            <x v="2"/>
          </reference>
        </references>
      </pivotArea>
    </format>
    <format dxfId="10599">
      <pivotArea dataOnly="0" labelOnly="1" fieldPosition="0">
        <references count="5">
          <reference field="1" count="1" selected="0">
            <x v="9"/>
          </reference>
          <reference field="2" count="1" selected="0">
            <x v="9"/>
          </reference>
          <reference field="3" count="1" selected="0">
            <x v="6"/>
          </reference>
          <reference field="4" count="1">
            <x v="563"/>
          </reference>
          <reference field="6" count="1" selected="0">
            <x v="0"/>
          </reference>
        </references>
      </pivotArea>
    </format>
    <format dxfId="10598">
      <pivotArea dataOnly="0" labelOnly="1" fieldPosition="0">
        <references count="5">
          <reference field="1" count="1" selected="0">
            <x v="9"/>
          </reference>
          <reference field="2" count="1" selected="0">
            <x v="9"/>
          </reference>
          <reference field="3" count="1" selected="0">
            <x v="77"/>
          </reference>
          <reference field="4" count="1">
            <x v="479"/>
          </reference>
          <reference field="6" count="1" selected="0">
            <x v="2"/>
          </reference>
        </references>
      </pivotArea>
    </format>
    <format dxfId="10597">
      <pivotArea dataOnly="0" labelOnly="1" fieldPosition="0">
        <references count="5">
          <reference field="1" count="1" selected="0">
            <x v="9"/>
          </reference>
          <reference field="2" count="1" selected="0">
            <x v="11"/>
          </reference>
          <reference field="3" count="1" selected="0">
            <x v="55"/>
          </reference>
          <reference field="4" count="3">
            <x v="195"/>
            <x v="512"/>
            <x v="552"/>
          </reference>
          <reference field="6" count="1" selected="0">
            <x v="0"/>
          </reference>
        </references>
      </pivotArea>
    </format>
    <format dxfId="10596">
      <pivotArea dataOnly="0" labelOnly="1" fieldPosition="0">
        <references count="5">
          <reference field="1" count="1" selected="0">
            <x v="9"/>
          </reference>
          <reference field="2" count="1" selected="0">
            <x v="11"/>
          </reference>
          <reference field="3" count="1" selected="0">
            <x v="55"/>
          </reference>
          <reference field="4" count="6">
            <x v="40"/>
            <x v="54"/>
            <x v="61"/>
            <x v="399"/>
            <x v="454"/>
            <x v="599"/>
          </reference>
          <reference field="6" count="1" selected="0">
            <x v="1"/>
          </reference>
        </references>
      </pivotArea>
    </format>
    <format dxfId="10595">
      <pivotArea dataOnly="0" labelOnly="1" fieldPosition="0">
        <references count="5">
          <reference field="1" count="1" selected="0">
            <x v="9"/>
          </reference>
          <reference field="2" count="1" selected="0">
            <x v="11"/>
          </reference>
          <reference field="3" count="1" selected="0">
            <x v="55"/>
          </reference>
          <reference field="4" count="18">
            <x v="5"/>
            <x v="56"/>
            <x v="67"/>
            <x v="69"/>
            <x v="70"/>
            <x v="79"/>
            <x v="86"/>
            <x v="151"/>
            <x v="155"/>
            <x v="178"/>
            <x v="185"/>
            <x v="188"/>
            <x v="191"/>
            <x v="204"/>
            <x v="212"/>
            <x v="395"/>
            <x v="603"/>
            <x v="604"/>
          </reference>
          <reference field="6" count="1" selected="0">
            <x v="2"/>
          </reference>
        </references>
      </pivotArea>
    </format>
    <format dxfId="10594">
      <pivotArea dataOnly="0" labelOnly="1" fieldPosition="0">
        <references count="5">
          <reference field="1" count="1" selected="0">
            <x v="9"/>
          </reference>
          <reference field="2" count="1" selected="0">
            <x v="13"/>
          </reference>
          <reference field="3" count="1" selected="0">
            <x v="70"/>
          </reference>
          <reference field="4" count="1">
            <x v="408"/>
          </reference>
          <reference field="6" count="1" selected="0">
            <x v="2"/>
          </reference>
        </references>
      </pivotArea>
    </format>
    <format dxfId="10593">
      <pivotArea dataOnly="0" labelOnly="1" fieldPosition="0">
        <references count="5">
          <reference field="1" count="1" selected="0">
            <x v="9"/>
          </reference>
          <reference field="2" count="1" selected="0">
            <x v="13"/>
          </reference>
          <reference field="3" count="1" selected="0">
            <x v="92"/>
          </reference>
          <reference field="4" count="1">
            <x v="189"/>
          </reference>
          <reference field="6" count="1" selected="0">
            <x v="2"/>
          </reference>
        </references>
      </pivotArea>
    </format>
    <format dxfId="10592">
      <pivotArea dataOnly="0" labelOnly="1" fieldPosition="0">
        <references count="5">
          <reference field="1" count="1" selected="0">
            <x v="9"/>
          </reference>
          <reference field="2" count="1" selected="0">
            <x v="16"/>
          </reference>
          <reference field="3" count="1" selected="0">
            <x v="104"/>
          </reference>
          <reference field="4" count="1">
            <x v="257"/>
          </reference>
          <reference field="6" count="1" selected="0">
            <x v="2"/>
          </reference>
        </references>
      </pivotArea>
    </format>
    <format dxfId="10591">
      <pivotArea dataOnly="0" labelOnly="1" fieldPosition="0">
        <references count="5">
          <reference field="1" count="1" selected="0">
            <x v="10"/>
          </reference>
          <reference field="2" count="1" selected="0">
            <x v="21"/>
          </reference>
          <reference field="3" count="1" selected="0">
            <x v="90"/>
          </reference>
          <reference field="4" count="1">
            <x v="168"/>
          </reference>
          <reference field="6" count="1" selected="0">
            <x v="3"/>
          </reference>
        </references>
      </pivotArea>
    </format>
    <format dxfId="10590">
      <pivotArea dataOnly="0" labelOnly="1" fieldPosition="0">
        <references count="5">
          <reference field="1" count="1" selected="0">
            <x v="11"/>
          </reference>
          <reference field="2" count="1" selected="0">
            <x v="0"/>
          </reference>
          <reference field="3" count="1" selected="0">
            <x v="5"/>
          </reference>
          <reference field="4" count="2">
            <x v="211"/>
            <x v="485"/>
          </reference>
          <reference field="6" count="1" selected="0">
            <x v="2"/>
          </reference>
        </references>
      </pivotArea>
    </format>
    <format dxfId="10589">
      <pivotArea dataOnly="0" labelOnly="1" fieldPosition="0">
        <references count="5">
          <reference field="1" count="1" selected="0">
            <x v="11"/>
          </reference>
          <reference field="2" count="1" selected="0">
            <x v="1"/>
          </reference>
          <reference field="3" count="1" selected="0">
            <x v="9"/>
          </reference>
          <reference field="4" count="1">
            <x v="88"/>
          </reference>
          <reference field="6" count="1" selected="0">
            <x v="2"/>
          </reference>
        </references>
      </pivotArea>
    </format>
    <format dxfId="10588">
      <pivotArea dataOnly="0" labelOnly="1" fieldPosition="0">
        <references count="5">
          <reference field="1" count="1" selected="0">
            <x v="11"/>
          </reference>
          <reference field="2" count="1" selected="0">
            <x v="1"/>
          </reference>
          <reference field="3" count="1" selected="0">
            <x v="19"/>
          </reference>
          <reference field="4" count="3">
            <x v="365"/>
            <x v="367"/>
            <x v="403"/>
          </reference>
          <reference field="6" count="1" selected="0">
            <x v="1"/>
          </reference>
        </references>
      </pivotArea>
    </format>
    <format dxfId="10587">
      <pivotArea dataOnly="0" labelOnly="1" fieldPosition="0">
        <references count="5">
          <reference field="1" count="1" selected="0">
            <x v="11"/>
          </reference>
          <reference field="2" count="1" selected="0">
            <x v="1"/>
          </reference>
          <reference field="3" count="1" selected="0">
            <x v="19"/>
          </reference>
          <reference field="4" count="17">
            <x v="45"/>
            <x v="117"/>
            <x v="169"/>
            <x v="211"/>
            <x v="227"/>
            <x v="230"/>
            <x v="245"/>
            <x v="286"/>
            <x v="361"/>
            <x v="363"/>
            <x v="364"/>
            <x v="371"/>
            <x v="372"/>
            <x v="390"/>
            <x v="394"/>
            <x v="398"/>
            <x v="406"/>
          </reference>
          <reference field="6" count="1" selected="0">
            <x v="2"/>
          </reference>
        </references>
      </pivotArea>
    </format>
    <format dxfId="10586">
      <pivotArea dataOnly="0" labelOnly="1" fieldPosition="0">
        <references count="5">
          <reference field="1" count="1" selected="0">
            <x v="11"/>
          </reference>
          <reference field="2" count="1" selected="0">
            <x v="1"/>
          </reference>
          <reference field="3" count="1" selected="0">
            <x v="22"/>
          </reference>
          <reference field="4" count="1">
            <x v="32"/>
          </reference>
          <reference field="6" count="1" selected="0">
            <x v="2"/>
          </reference>
        </references>
      </pivotArea>
    </format>
    <format dxfId="10585">
      <pivotArea dataOnly="0" labelOnly="1" fieldPosition="0">
        <references count="5">
          <reference field="1" count="1" selected="0">
            <x v="11"/>
          </reference>
          <reference field="2" count="1" selected="0">
            <x v="1"/>
          </reference>
          <reference field="3" count="1" selected="0">
            <x v="48"/>
          </reference>
          <reference field="4" count="1">
            <x v="486"/>
          </reference>
          <reference field="6" count="1" selected="0">
            <x v="2"/>
          </reference>
        </references>
      </pivotArea>
    </format>
    <format dxfId="10584">
      <pivotArea dataOnly="0" labelOnly="1" fieldPosition="0">
        <references count="5">
          <reference field="1" count="1" selected="0">
            <x v="11"/>
          </reference>
          <reference field="2" count="1" selected="0">
            <x v="1"/>
          </reference>
          <reference field="3" count="1" selected="0">
            <x v="93"/>
          </reference>
          <reference field="4" count="2">
            <x v="415"/>
            <x v="483"/>
          </reference>
          <reference field="6" count="1" selected="0">
            <x v="1"/>
          </reference>
        </references>
      </pivotArea>
    </format>
    <format dxfId="10583">
      <pivotArea dataOnly="0" labelOnly="1" fieldPosition="0">
        <references count="5">
          <reference field="1" count="1" selected="0">
            <x v="11"/>
          </reference>
          <reference field="2" count="1" selected="0">
            <x v="1"/>
          </reference>
          <reference field="3" count="1" selected="0">
            <x v="93"/>
          </reference>
          <reference field="4" count="2">
            <x v="342"/>
            <x v="414"/>
          </reference>
          <reference field="6" count="1" selected="0">
            <x v="2"/>
          </reference>
        </references>
      </pivotArea>
    </format>
    <format dxfId="10582">
      <pivotArea dataOnly="0" labelOnly="1" fieldPosition="0">
        <references count="5">
          <reference field="1" count="1" selected="0">
            <x v="11"/>
          </reference>
          <reference field="2" count="1" selected="0">
            <x v="1"/>
          </reference>
          <reference field="3" count="1" selected="0">
            <x v="111"/>
          </reference>
          <reference field="4" count="1">
            <x v="547"/>
          </reference>
          <reference field="6" count="1" selected="0">
            <x v="0"/>
          </reference>
        </references>
      </pivotArea>
    </format>
    <format dxfId="10581">
      <pivotArea dataOnly="0" labelOnly="1" fieldPosition="0">
        <references count="5">
          <reference field="1" count="1" selected="0">
            <x v="11"/>
          </reference>
          <reference field="2" count="1" selected="0">
            <x v="1"/>
          </reference>
          <reference field="3" count="1" selected="0">
            <x v="111"/>
          </reference>
          <reference field="4" count="2">
            <x v="215"/>
            <x v="216"/>
          </reference>
          <reference field="6" count="1" selected="0">
            <x v="1"/>
          </reference>
        </references>
      </pivotArea>
    </format>
    <format dxfId="10580">
      <pivotArea dataOnly="0" labelOnly="1" fieldPosition="0">
        <references count="5">
          <reference field="1" count="1" selected="0">
            <x v="11"/>
          </reference>
          <reference field="2" count="1" selected="0">
            <x v="1"/>
          </reference>
          <reference field="3" count="1" selected="0">
            <x v="111"/>
          </reference>
          <reference field="4" count="3">
            <x v="218"/>
            <x v="576"/>
            <x v="586"/>
          </reference>
          <reference field="6" count="1" selected="0">
            <x v="2"/>
          </reference>
        </references>
      </pivotArea>
    </format>
    <format dxfId="10579">
      <pivotArea dataOnly="0" labelOnly="1" fieldPosition="0">
        <references count="5">
          <reference field="1" count="1" selected="0">
            <x v="11"/>
          </reference>
          <reference field="2" count="1" selected="0">
            <x v="2"/>
          </reference>
          <reference field="3" count="1" selected="0">
            <x v="15"/>
          </reference>
          <reference field="4" count="1">
            <x v="108"/>
          </reference>
          <reference field="6" count="1" selected="0">
            <x v="2"/>
          </reference>
        </references>
      </pivotArea>
    </format>
    <format dxfId="10578">
      <pivotArea dataOnly="0" labelOnly="1" fieldPosition="0">
        <references count="5">
          <reference field="1" count="1" selected="0">
            <x v="11"/>
          </reference>
          <reference field="2" count="1" selected="0">
            <x v="2"/>
          </reference>
          <reference field="3" count="1" selected="0">
            <x v="34"/>
          </reference>
          <reference field="4" count="1">
            <x v="107"/>
          </reference>
          <reference field="6" count="1" selected="0">
            <x v="2"/>
          </reference>
        </references>
      </pivotArea>
    </format>
    <format dxfId="10577">
      <pivotArea dataOnly="0" labelOnly="1" fieldPosition="0">
        <references count="5">
          <reference field="1" count="1" selected="0">
            <x v="11"/>
          </reference>
          <reference field="2" count="1" selected="0">
            <x v="2"/>
          </reference>
          <reference field="3" count="1" selected="0">
            <x v="43"/>
          </reference>
          <reference field="4" count="1">
            <x v="97"/>
          </reference>
          <reference field="6" count="1" selected="0">
            <x v="2"/>
          </reference>
        </references>
      </pivotArea>
    </format>
    <format dxfId="10576">
      <pivotArea dataOnly="0" labelOnly="1" fieldPosition="0">
        <references count="5">
          <reference field="1" count="1" selected="0">
            <x v="11"/>
          </reference>
          <reference field="2" count="1" selected="0">
            <x v="2"/>
          </reference>
          <reference field="3" count="1" selected="0">
            <x v="68"/>
          </reference>
          <reference field="4" count="2">
            <x v="65"/>
            <x v="314"/>
          </reference>
          <reference field="6" count="1" selected="0">
            <x v="2"/>
          </reference>
        </references>
      </pivotArea>
    </format>
    <format dxfId="10575">
      <pivotArea dataOnly="0" labelOnly="1" fieldPosition="0">
        <references count="5">
          <reference field="1" count="1" selected="0">
            <x v="11"/>
          </reference>
          <reference field="2" count="1" selected="0">
            <x v="2"/>
          </reference>
          <reference field="3" count="1" selected="0">
            <x v="75"/>
          </reference>
          <reference field="4" count="1">
            <x v="438"/>
          </reference>
          <reference field="6" count="1" selected="0">
            <x v="2"/>
          </reference>
        </references>
      </pivotArea>
    </format>
    <format dxfId="10574">
      <pivotArea dataOnly="0" labelOnly="1" fieldPosition="0">
        <references count="5">
          <reference field="1" count="1" selected="0">
            <x v="11"/>
          </reference>
          <reference field="2" count="1" selected="0">
            <x v="2"/>
          </reference>
          <reference field="3" count="1" selected="0">
            <x v="82"/>
          </reference>
          <reference field="4" count="1">
            <x v="515"/>
          </reference>
          <reference field="6" count="1" selected="0">
            <x v="2"/>
          </reference>
        </references>
      </pivotArea>
    </format>
    <format dxfId="10573">
      <pivotArea dataOnly="0" labelOnly="1" fieldPosition="0">
        <references count="5">
          <reference field="1" count="1" selected="0">
            <x v="11"/>
          </reference>
          <reference field="2" count="1" selected="0">
            <x v="2"/>
          </reference>
          <reference field="3" count="1" selected="0">
            <x v="86"/>
          </reference>
          <reference field="4" count="1">
            <x v="272"/>
          </reference>
          <reference field="6" count="1" selected="0">
            <x v="2"/>
          </reference>
        </references>
      </pivotArea>
    </format>
    <format dxfId="10572">
      <pivotArea dataOnly="0" labelOnly="1" fieldPosition="0">
        <references count="5">
          <reference field="1" count="1" selected="0">
            <x v="11"/>
          </reference>
          <reference field="2" count="1" selected="0">
            <x v="7"/>
          </reference>
          <reference field="3" count="1" selected="0">
            <x v="46"/>
          </reference>
          <reference field="4" count="1">
            <x v="193"/>
          </reference>
          <reference field="6" count="1" selected="0">
            <x v="2"/>
          </reference>
        </references>
      </pivotArea>
    </format>
    <format dxfId="10571">
      <pivotArea dataOnly="0" labelOnly="1" fieldPosition="0">
        <references count="5">
          <reference field="1" count="1" selected="0">
            <x v="11"/>
          </reference>
          <reference field="2" count="1" selected="0">
            <x v="8"/>
          </reference>
          <reference field="3" count="1" selected="0">
            <x v="37"/>
          </reference>
          <reference field="4" count="1">
            <x v="437"/>
          </reference>
          <reference field="6" count="1" selected="0">
            <x v="2"/>
          </reference>
        </references>
      </pivotArea>
    </format>
    <format dxfId="10570">
      <pivotArea dataOnly="0" labelOnly="1" fieldPosition="0">
        <references count="5">
          <reference field="1" count="1" selected="0">
            <x v="11"/>
          </reference>
          <reference field="2" count="1" selected="0">
            <x v="8"/>
          </reference>
          <reference field="3" count="1" selected="0">
            <x v="50"/>
          </reference>
          <reference field="4" count="1">
            <x v="44"/>
          </reference>
          <reference field="6" count="1" selected="0">
            <x v="1"/>
          </reference>
        </references>
      </pivotArea>
    </format>
    <format dxfId="10569">
      <pivotArea dataOnly="0" labelOnly="1" fieldPosition="0">
        <references count="5">
          <reference field="1" count="1" selected="0">
            <x v="11"/>
          </reference>
          <reference field="2" count="1" selected="0">
            <x v="8"/>
          </reference>
          <reference field="3" count="1" selected="0">
            <x v="110"/>
          </reference>
          <reference field="4" count="2">
            <x v="166"/>
            <x v="511"/>
          </reference>
          <reference field="6" count="1" selected="0">
            <x v="0"/>
          </reference>
        </references>
      </pivotArea>
    </format>
    <format dxfId="10568">
      <pivotArea dataOnly="0" labelOnly="1" fieldPosition="0">
        <references count="5">
          <reference field="1" count="1" selected="0">
            <x v="11"/>
          </reference>
          <reference field="2" count="1" selected="0">
            <x v="8"/>
          </reference>
          <reference field="3" count="1" selected="0">
            <x v="110"/>
          </reference>
          <reference field="4" count="2">
            <x v="208"/>
            <x v="514"/>
          </reference>
          <reference field="6" count="1" selected="0">
            <x v="1"/>
          </reference>
        </references>
      </pivotArea>
    </format>
    <format dxfId="10567">
      <pivotArea dataOnly="0" labelOnly="1" fieldPosition="0">
        <references count="5">
          <reference field="1" count="1" selected="0">
            <x v="11"/>
          </reference>
          <reference field="2" count="1" selected="0">
            <x v="9"/>
          </reference>
          <reference field="3" count="1" selected="0">
            <x v="36"/>
          </reference>
          <reference field="4" count="1">
            <x v="0"/>
          </reference>
          <reference field="6" count="1" selected="0">
            <x v="0"/>
          </reference>
        </references>
      </pivotArea>
    </format>
    <format dxfId="10566">
      <pivotArea dataOnly="0" labelOnly="1" fieldPosition="0">
        <references count="5">
          <reference field="1" count="1" selected="0">
            <x v="11"/>
          </reference>
          <reference field="2" count="1" selected="0">
            <x v="9"/>
          </reference>
          <reference field="3" count="1" selected="0">
            <x v="39"/>
          </reference>
          <reference field="4" count="2">
            <x v="194"/>
            <x v="569"/>
          </reference>
          <reference field="6" count="1" selected="0">
            <x v="1"/>
          </reference>
        </references>
      </pivotArea>
    </format>
    <format dxfId="10565">
      <pivotArea dataOnly="0" labelOnly="1" fieldPosition="0">
        <references count="5">
          <reference field="1" count="1" selected="0">
            <x v="11"/>
          </reference>
          <reference field="2" count="1" selected="0">
            <x v="9"/>
          </reference>
          <reference field="3" count="1" selected="0">
            <x v="54"/>
          </reference>
          <reference field="4" count="1">
            <x v="91"/>
          </reference>
          <reference field="6" count="1" selected="0">
            <x v="2"/>
          </reference>
        </references>
      </pivotArea>
    </format>
    <format dxfId="10564">
      <pivotArea dataOnly="0" labelOnly="1" fieldPosition="0">
        <references count="5">
          <reference field="1" count="1" selected="0">
            <x v="11"/>
          </reference>
          <reference field="2" count="1" selected="0">
            <x v="9"/>
          </reference>
          <reference field="3" count="1" selected="0">
            <x v="77"/>
          </reference>
          <reference field="4" count="1">
            <x v="505"/>
          </reference>
          <reference field="6" count="1" selected="0">
            <x v="0"/>
          </reference>
        </references>
      </pivotArea>
    </format>
    <format dxfId="10563">
      <pivotArea dataOnly="0" labelOnly="1" fieldPosition="0">
        <references count="5">
          <reference field="1" count="1" selected="0">
            <x v="11"/>
          </reference>
          <reference field="2" count="1" selected="0">
            <x v="9"/>
          </reference>
          <reference field="3" count="1" selected="0">
            <x v="77"/>
          </reference>
          <reference field="4" count="2">
            <x v="18"/>
            <x v="21"/>
          </reference>
          <reference field="6" count="1" selected="0">
            <x v="1"/>
          </reference>
        </references>
      </pivotArea>
    </format>
    <format dxfId="10562">
      <pivotArea dataOnly="0" labelOnly="1" fieldPosition="0">
        <references count="5">
          <reference field="1" count="1" selected="0">
            <x v="11"/>
          </reference>
          <reference field="2" count="1" selected="0">
            <x v="9"/>
          </reference>
          <reference field="3" count="1" selected="0">
            <x v="77"/>
          </reference>
          <reference field="4" count="7">
            <x v="14"/>
            <x v="15"/>
            <x v="68"/>
            <x v="248"/>
            <x v="369"/>
            <x v="479"/>
            <x v="498"/>
          </reference>
          <reference field="6" count="1" selected="0">
            <x v="2"/>
          </reference>
        </references>
      </pivotArea>
    </format>
    <format dxfId="10561">
      <pivotArea dataOnly="0" labelOnly="1" fieldPosition="0">
        <references count="5">
          <reference field="1" count="1" selected="0">
            <x v="11"/>
          </reference>
          <reference field="2" count="1" selected="0">
            <x v="9"/>
          </reference>
          <reference field="3" count="1" selected="0">
            <x v="78"/>
          </reference>
          <reference field="4" count="2">
            <x v="4"/>
            <x v="431"/>
          </reference>
          <reference field="6" count="1" selected="0">
            <x v="2"/>
          </reference>
        </references>
      </pivotArea>
    </format>
    <format dxfId="10560">
      <pivotArea dataOnly="0" labelOnly="1" fieldPosition="0">
        <references count="5">
          <reference field="1" count="1" selected="0">
            <x v="11"/>
          </reference>
          <reference field="2" count="1" selected="0">
            <x v="9"/>
          </reference>
          <reference field="3" count="1" selected="0">
            <x v="83"/>
          </reference>
          <reference field="4" count="1">
            <x v="620"/>
          </reference>
          <reference field="6" count="1" selected="0">
            <x v="2"/>
          </reference>
        </references>
      </pivotArea>
    </format>
    <format dxfId="10559">
      <pivotArea dataOnly="0" labelOnly="1" fieldPosition="0">
        <references count="5">
          <reference field="1" count="1" selected="0">
            <x v="11"/>
          </reference>
          <reference field="2" count="1" selected="0">
            <x v="11"/>
          </reference>
          <reference field="3" count="1" selected="0">
            <x v="55"/>
          </reference>
          <reference field="4" count="2">
            <x v="195"/>
            <x v="512"/>
          </reference>
          <reference field="6" count="1" selected="0">
            <x v="0"/>
          </reference>
        </references>
      </pivotArea>
    </format>
    <format dxfId="10558">
      <pivotArea dataOnly="0" labelOnly="1" fieldPosition="0">
        <references count="5">
          <reference field="1" count="1" selected="0">
            <x v="11"/>
          </reference>
          <reference field="2" count="1" selected="0">
            <x v="11"/>
          </reference>
          <reference field="3" count="1" selected="0">
            <x v="55"/>
          </reference>
          <reference field="4" count="4">
            <x v="61"/>
            <x v="399"/>
            <x v="454"/>
            <x v="599"/>
          </reference>
          <reference field="6" count="1" selected="0">
            <x v="1"/>
          </reference>
        </references>
      </pivotArea>
    </format>
    <format dxfId="10557">
      <pivotArea dataOnly="0" labelOnly="1" fieldPosition="0">
        <references count="5">
          <reference field="1" count="1" selected="0">
            <x v="11"/>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10556">
      <pivotArea dataOnly="0" labelOnly="1" fieldPosition="0">
        <references count="5">
          <reference field="1" count="1" selected="0">
            <x v="11"/>
          </reference>
          <reference field="2" count="1" selected="0">
            <x v="13"/>
          </reference>
          <reference field="3" count="1" selected="0">
            <x v="17"/>
          </reference>
          <reference field="4" count="1">
            <x v="596"/>
          </reference>
          <reference field="6" count="1" selected="0">
            <x v="2"/>
          </reference>
        </references>
      </pivotArea>
    </format>
    <format dxfId="10555">
      <pivotArea dataOnly="0" labelOnly="1" fieldPosition="0">
        <references count="5">
          <reference field="1" count="1" selected="0">
            <x v="11"/>
          </reference>
          <reference field="2" count="1" selected="0">
            <x v="13"/>
          </reference>
          <reference field="3" count="1" selected="0">
            <x v="30"/>
          </reference>
          <reference field="4" count="1">
            <x v="375"/>
          </reference>
          <reference field="6" count="1" selected="0">
            <x v="2"/>
          </reference>
        </references>
      </pivotArea>
    </format>
    <format dxfId="10554">
      <pivotArea dataOnly="0" labelOnly="1" fieldPosition="0">
        <references count="5">
          <reference field="1" count="1" selected="0">
            <x v="11"/>
          </reference>
          <reference field="2" count="1" selected="0">
            <x v="13"/>
          </reference>
          <reference field="3" count="1" selected="0">
            <x v="31"/>
          </reference>
          <reference field="4" count="1">
            <x v="594"/>
          </reference>
          <reference field="6" count="1" selected="0">
            <x v="1"/>
          </reference>
        </references>
      </pivotArea>
    </format>
    <format dxfId="10553">
      <pivotArea dataOnly="0" labelOnly="1" fieldPosition="0">
        <references count="5">
          <reference field="1" count="1" selected="0">
            <x v="11"/>
          </reference>
          <reference field="2" count="1" selected="0">
            <x v="13"/>
          </reference>
          <reference field="3" count="1" selected="0">
            <x v="31"/>
          </reference>
          <reference field="4" count="4">
            <x v="27"/>
            <x v="71"/>
            <x v="73"/>
            <x v="616"/>
          </reference>
          <reference field="6" count="1" selected="0">
            <x v="2"/>
          </reference>
        </references>
      </pivotArea>
    </format>
    <format dxfId="10552">
      <pivotArea dataOnly="0" labelOnly="1" fieldPosition="0">
        <references count="5">
          <reference field="1" count="1" selected="0">
            <x v="11"/>
          </reference>
          <reference field="2" count="1" selected="0">
            <x v="13"/>
          </reference>
          <reference field="3" count="1" selected="0">
            <x v="47"/>
          </reference>
          <reference field="4" count="12">
            <x v="2"/>
            <x v="10"/>
            <x v="11"/>
            <x v="12"/>
            <x v="13"/>
            <x v="144"/>
            <x v="219"/>
            <x v="220"/>
            <x v="595"/>
            <x v="597"/>
            <x v="598"/>
            <x v="617"/>
          </reference>
          <reference field="6" count="1" selected="0">
            <x v="2"/>
          </reference>
        </references>
      </pivotArea>
    </format>
    <format dxfId="10551">
      <pivotArea dataOnly="0" labelOnly="1" fieldPosition="0">
        <references count="5">
          <reference field="1" count="1" selected="0">
            <x v="11"/>
          </reference>
          <reference field="2" count="1" selected="0">
            <x v="13"/>
          </reference>
          <reference field="3" count="1" selected="0">
            <x v="57"/>
          </reference>
          <reference field="4" count="9">
            <x v="6"/>
            <x v="7"/>
            <x v="8"/>
            <x v="9"/>
            <x v="72"/>
            <x v="98"/>
            <x v="99"/>
            <x v="221"/>
            <x v="222"/>
          </reference>
          <reference field="6" count="1" selected="0">
            <x v="2"/>
          </reference>
        </references>
      </pivotArea>
    </format>
    <format dxfId="10550">
      <pivotArea dataOnly="0" labelOnly="1" fieldPosition="0">
        <references count="5">
          <reference field="1" count="1" selected="0">
            <x v="11"/>
          </reference>
          <reference field="2" count="1" selected="0">
            <x v="13"/>
          </reference>
          <reference field="3" count="1" selected="0">
            <x v="61"/>
          </reference>
          <reference field="4" count="2">
            <x v="49"/>
            <x v="362"/>
          </reference>
          <reference field="6" count="1" selected="0">
            <x v="2"/>
          </reference>
        </references>
      </pivotArea>
    </format>
    <format dxfId="10549">
      <pivotArea dataOnly="0" labelOnly="1" fieldPosition="0">
        <references count="5">
          <reference field="1" count="1" selected="0">
            <x v="11"/>
          </reference>
          <reference field="2" count="1" selected="0">
            <x v="13"/>
          </reference>
          <reference field="3" count="1" selected="0">
            <x v="70"/>
          </reference>
          <reference field="4" count="2">
            <x v="408"/>
            <x v="619"/>
          </reference>
          <reference field="6" count="1" selected="0">
            <x v="2"/>
          </reference>
        </references>
      </pivotArea>
    </format>
    <format dxfId="10548">
      <pivotArea dataOnly="0" labelOnly="1" fieldPosition="0">
        <references count="5">
          <reference field="1" count="1" selected="0">
            <x v="11"/>
          </reference>
          <reference field="2" count="1" selected="0">
            <x v="13"/>
          </reference>
          <reference field="3" count="1" selected="0">
            <x v="89"/>
          </reference>
          <reference field="4" count="1">
            <x v="618"/>
          </reference>
          <reference field="6" count="1" selected="0">
            <x v="2"/>
          </reference>
        </references>
      </pivotArea>
    </format>
    <format dxfId="10547">
      <pivotArea dataOnly="0" labelOnly="1" fieldPosition="0">
        <references count="5">
          <reference field="1" count="1" selected="0">
            <x v="11"/>
          </reference>
          <reference field="2" count="1" selected="0">
            <x v="13"/>
          </reference>
          <reference field="3" count="1" selected="0">
            <x v="92"/>
          </reference>
          <reference field="4" count="1">
            <x v="189"/>
          </reference>
          <reference field="6" count="1" selected="0">
            <x v="2"/>
          </reference>
        </references>
      </pivotArea>
    </format>
    <format dxfId="10546">
      <pivotArea dataOnly="0" labelOnly="1" fieldPosition="0">
        <references count="5">
          <reference field="1" count="1" selected="0">
            <x v="11"/>
          </reference>
          <reference field="2" count="1" selected="0">
            <x v="13"/>
          </reference>
          <reference field="3" count="1" selected="0">
            <x v="108"/>
          </reference>
          <reference field="4" count="1">
            <x v="567"/>
          </reference>
          <reference field="6" count="1" selected="0">
            <x v="1"/>
          </reference>
        </references>
      </pivotArea>
    </format>
    <format dxfId="10545">
      <pivotArea dataOnly="0" labelOnly="1" fieldPosition="0">
        <references count="5">
          <reference field="1" count="1" selected="0">
            <x v="11"/>
          </reference>
          <reference field="2" count="1" selected="0">
            <x v="16"/>
          </reference>
          <reference field="3" count="1" selected="0">
            <x v="104"/>
          </reference>
          <reference field="4" count="1">
            <x v="257"/>
          </reference>
          <reference field="6" count="1" selected="0">
            <x v="2"/>
          </reference>
        </references>
      </pivotArea>
    </format>
    <format dxfId="10544">
      <pivotArea dataOnly="0" labelOnly="1" fieldPosition="0">
        <references count="5">
          <reference field="1" count="1" selected="0">
            <x v="12"/>
          </reference>
          <reference field="2" count="1" selected="0">
            <x v="0"/>
          </reference>
          <reference field="3" count="1" selected="0">
            <x v="8"/>
          </reference>
          <reference field="4" count="2">
            <x v="106"/>
            <x v="174"/>
          </reference>
          <reference field="6" count="1" selected="0">
            <x v="1"/>
          </reference>
        </references>
      </pivotArea>
    </format>
    <format dxfId="10543">
      <pivotArea dataOnly="0" labelOnly="1" fieldPosition="0">
        <references count="5">
          <reference field="1" count="1" selected="0">
            <x v="12"/>
          </reference>
          <reference field="2" count="1" selected="0">
            <x v="0"/>
          </reference>
          <reference field="3" count="1" selected="0">
            <x v="8"/>
          </reference>
          <reference field="4" count="4">
            <x v="81"/>
            <x v="270"/>
            <x v="271"/>
            <x v="499"/>
          </reference>
          <reference field="6" count="1" selected="0">
            <x v="2"/>
          </reference>
        </references>
      </pivotArea>
    </format>
    <format dxfId="10542">
      <pivotArea dataOnly="0" labelOnly="1" fieldPosition="0">
        <references count="5">
          <reference field="1" count="1" selected="0">
            <x v="12"/>
          </reference>
          <reference field="2" count="1" selected="0">
            <x v="0"/>
          </reference>
          <reference field="3" count="1" selected="0">
            <x v="113"/>
          </reference>
          <reference field="4" count="7">
            <x v="271"/>
            <x v="366"/>
            <x v="373"/>
            <x v="397"/>
            <x v="402"/>
            <x v="407"/>
            <x v="443"/>
          </reference>
          <reference field="6" count="1" selected="0">
            <x v="2"/>
          </reference>
        </references>
      </pivotArea>
    </format>
    <format dxfId="10541">
      <pivotArea dataOnly="0" labelOnly="1" fieldPosition="0">
        <references count="5">
          <reference field="1" count="1" selected="0">
            <x v="12"/>
          </reference>
          <reference field="2" count="1" selected="0">
            <x v="11"/>
          </reference>
          <reference field="3" count="1" selected="0">
            <x v="55"/>
          </reference>
          <reference field="4" count="2">
            <x v="195"/>
            <x v="512"/>
          </reference>
          <reference field="6" count="1" selected="0">
            <x v="0"/>
          </reference>
        </references>
      </pivotArea>
    </format>
    <format dxfId="10540">
      <pivotArea dataOnly="0" labelOnly="1" fieldPosition="0">
        <references count="5">
          <reference field="1" count="1" selected="0">
            <x v="12"/>
          </reference>
          <reference field="2" count="1" selected="0">
            <x v="11"/>
          </reference>
          <reference field="3" count="1" selected="0">
            <x v="55"/>
          </reference>
          <reference field="4" count="5">
            <x v="61"/>
            <x v="132"/>
            <x v="399"/>
            <x v="454"/>
            <x v="599"/>
          </reference>
          <reference field="6" count="1" selected="0">
            <x v="1"/>
          </reference>
        </references>
      </pivotArea>
    </format>
    <format dxfId="10539">
      <pivotArea dataOnly="0" labelOnly="1" fieldPosition="0">
        <references count="5">
          <reference field="1" count="1" selected="0">
            <x v="12"/>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10538">
      <pivotArea dataOnly="0" labelOnly="1" fieldPosition="0">
        <references count="5">
          <reference field="1" count="1" selected="0">
            <x v="12"/>
          </reference>
          <reference field="2" count="1" selected="0">
            <x v="13"/>
          </reference>
          <reference field="3" count="1" selected="0">
            <x v="92"/>
          </reference>
          <reference field="4" count="1">
            <x v="189"/>
          </reference>
          <reference field="6" count="1" selected="0">
            <x v="2"/>
          </reference>
        </references>
      </pivotArea>
    </format>
    <format dxfId="10537">
      <pivotArea dataOnly="0" labelOnly="1" fieldPosition="0">
        <references count="5">
          <reference field="1" count="1" selected="0">
            <x v="13"/>
          </reference>
          <reference field="2" count="1" selected="0">
            <x v="1"/>
          </reference>
          <reference field="3" count="1" selected="0">
            <x v="111"/>
          </reference>
          <reference field="4" count="1">
            <x v="547"/>
          </reference>
          <reference field="6" count="1" selected="0">
            <x v="0"/>
          </reference>
        </references>
      </pivotArea>
    </format>
    <format dxfId="10536">
      <pivotArea dataOnly="0" labelOnly="1" fieldPosition="0">
        <references count="5">
          <reference field="1" count="1" selected="0">
            <x v="13"/>
          </reference>
          <reference field="2" count="1" selected="0">
            <x v="6"/>
          </reference>
          <reference field="3" count="1" selected="0">
            <x v="91"/>
          </reference>
          <reference field="4" count="2">
            <x v="543"/>
            <x v="556"/>
          </reference>
          <reference field="6" count="1" selected="0">
            <x v="0"/>
          </reference>
        </references>
      </pivotArea>
    </format>
    <format dxfId="10535">
      <pivotArea dataOnly="0" labelOnly="1" fieldPosition="0">
        <references count="5">
          <reference field="1" count="1" selected="0">
            <x v="13"/>
          </reference>
          <reference field="2" count="1" selected="0">
            <x v="6"/>
          </reference>
          <reference field="3" count="1" selected="0">
            <x v="91"/>
          </reference>
          <reference field="4" count="1">
            <x v="24"/>
          </reference>
          <reference field="6" count="1" selected="0">
            <x v="1"/>
          </reference>
        </references>
      </pivotArea>
    </format>
    <format dxfId="10534">
      <pivotArea dataOnly="0" labelOnly="1" fieldPosition="0">
        <references count="5">
          <reference field="1" count="1" selected="0">
            <x v="13"/>
          </reference>
          <reference field="2" count="1" selected="0">
            <x v="6"/>
          </reference>
          <reference field="3" count="1" selected="0">
            <x v="91"/>
          </reference>
          <reference field="4" count="1">
            <x v="128"/>
          </reference>
          <reference field="6" count="1" selected="0">
            <x v="2"/>
          </reference>
        </references>
      </pivotArea>
    </format>
    <format dxfId="10533">
      <pivotArea dataOnly="0" labelOnly="1" fieldPosition="0">
        <references count="5">
          <reference field="1" count="1" selected="0">
            <x v="13"/>
          </reference>
          <reference field="2" count="1" selected="0">
            <x v="9"/>
          </reference>
          <reference field="3" count="1" selected="0">
            <x v="77"/>
          </reference>
          <reference field="4" count="2">
            <x v="14"/>
            <x v="15"/>
          </reference>
          <reference field="6" count="1" selected="0">
            <x v="2"/>
          </reference>
        </references>
      </pivotArea>
    </format>
    <format dxfId="10532">
      <pivotArea dataOnly="0" labelOnly="1" fieldPosition="0">
        <references count="5">
          <reference field="1" count="1" selected="0">
            <x v="13"/>
          </reference>
          <reference field="2" count="1" selected="0">
            <x v="13"/>
          </reference>
          <reference field="3" count="1" selected="0">
            <x v="11"/>
          </reference>
          <reference field="4" count="5">
            <x v="385"/>
            <x v="386"/>
            <x v="387"/>
            <x v="388"/>
            <x v="523"/>
          </reference>
          <reference field="6" count="1" selected="0">
            <x v="0"/>
          </reference>
        </references>
      </pivotArea>
    </format>
    <format dxfId="10531">
      <pivotArea dataOnly="0" labelOnly="1" fieldPosition="0">
        <references count="5">
          <reference field="1" count="1" selected="0">
            <x v="13"/>
          </reference>
          <reference field="2" count="1" selected="0">
            <x v="13"/>
          </reference>
          <reference field="3" count="1" selected="0">
            <x v="11"/>
          </reference>
          <reference field="4" count="1">
            <x v="344"/>
          </reference>
          <reference field="6" count="1" selected="0">
            <x v="1"/>
          </reference>
        </references>
      </pivotArea>
    </format>
    <format dxfId="10530">
      <pivotArea dataOnly="0" labelOnly="1" fieldPosition="0">
        <references count="5">
          <reference field="1" count="1" selected="0">
            <x v="13"/>
          </reference>
          <reference field="2" count="1" selected="0">
            <x v="13"/>
          </reference>
          <reference field="3" count="1" selected="0">
            <x v="11"/>
          </reference>
          <reference field="4" count="2">
            <x v="247"/>
            <x v="382"/>
          </reference>
          <reference field="6" count="1" selected="0">
            <x v="2"/>
          </reference>
        </references>
      </pivotArea>
    </format>
    <format dxfId="10529">
      <pivotArea dataOnly="0" labelOnly="1" fieldPosition="0">
        <references count="5">
          <reference field="1" count="1" selected="0">
            <x v="13"/>
          </reference>
          <reference field="2" count="1" selected="0">
            <x v="13"/>
          </reference>
          <reference field="3" count="1" selected="0">
            <x v="17"/>
          </reference>
          <reference field="4" count="1">
            <x v="596"/>
          </reference>
          <reference field="6" count="1" selected="0">
            <x v="2"/>
          </reference>
        </references>
      </pivotArea>
    </format>
    <format dxfId="10528">
      <pivotArea dataOnly="0" labelOnly="1" fieldPosition="0">
        <references count="5">
          <reference field="1" count="1" selected="0">
            <x v="13"/>
          </reference>
          <reference field="2" count="1" selected="0">
            <x v="13"/>
          </reference>
          <reference field="3" count="1" selected="0">
            <x v="26"/>
          </reference>
          <reference field="4" count="2">
            <x v="524"/>
            <x v="536"/>
          </reference>
          <reference field="6" count="1" selected="0">
            <x v="0"/>
          </reference>
        </references>
      </pivotArea>
    </format>
    <format dxfId="10527">
      <pivotArea dataOnly="0" labelOnly="1" fieldPosition="0">
        <references count="5">
          <reference field="1" count="1" selected="0">
            <x v="13"/>
          </reference>
          <reference field="2" count="1" selected="0">
            <x v="13"/>
          </reference>
          <reference field="3" count="1" selected="0">
            <x v="26"/>
          </reference>
          <reference field="4" count="1">
            <x v="126"/>
          </reference>
          <reference field="6" count="1" selected="0">
            <x v="1"/>
          </reference>
        </references>
      </pivotArea>
    </format>
    <format dxfId="10526">
      <pivotArea dataOnly="0" labelOnly="1" fieldPosition="0">
        <references count="5">
          <reference field="1" count="1" selected="0">
            <x v="13"/>
          </reference>
          <reference field="2" count="1" selected="0">
            <x v="13"/>
          </reference>
          <reference field="3" count="1" selected="0">
            <x v="26"/>
          </reference>
          <reference field="4" count="5">
            <x v="96"/>
            <x v="124"/>
            <x v="379"/>
            <x v="418"/>
            <x v="436"/>
          </reference>
          <reference field="6" count="1" selected="0">
            <x v="2"/>
          </reference>
        </references>
      </pivotArea>
    </format>
    <format dxfId="10525">
      <pivotArea dataOnly="0" labelOnly="1" fieldPosition="0">
        <references count="5">
          <reference field="1" count="1" selected="0">
            <x v="13"/>
          </reference>
          <reference field="2" count="1" selected="0">
            <x v="13"/>
          </reference>
          <reference field="3" count="1" selected="0">
            <x v="30"/>
          </reference>
          <reference field="4" count="9">
            <x v="183"/>
            <x v="375"/>
            <x v="417"/>
            <x v="487"/>
            <x v="488"/>
            <x v="490"/>
            <x v="492"/>
            <x v="493"/>
            <x v="494"/>
          </reference>
          <reference field="6" count="1" selected="0">
            <x v="2"/>
          </reference>
        </references>
      </pivotArea>
    </format>
    <format dxfId="10524">
      <pivotArea dataOnly="0" labelOnly="1" fieldPosition="0">
        <references count="5">
          <reference field="1" count="1" selected="0">
            <x v="13"/>
          </reference>
          <reference field="2" count="1" selected="0">
            <x v="13"/>
          </reference>
          <reference field="3" count="1" selected="0">
            <x v="31"/>
          </reference>
          <reference field="4" count="1">
            <x v="594"/>
          </reference>
          <reference field="6" count="1" selected="0">
            <x v="1"/>
          </reference>
        </references>
      </pivotArea>
    </format>
    <format dxfId="10523">
      <pivotArea dataOnly="0" labelOnly="1" fieldPosition="0">
        <references count="5">
          <reference field="1" count="1" selected="0">
            <x v="13"/>
          </reference>
          <reference field="2" count="1" selected="0">
            <x v="13"/>
          </reference>
          <reference field="3" count="1" selected="0">
            <x v="31"/>
          </reference>
          <reference field="4" count="4">
            <x v="27"/>
            <x v="71"/>
            <x v="73"/>
            <x v="616"/>
          </reference>
          <reference field="6" count="1" selected="0">
            <x v="2"/>
          </reference>
        </references>
      </pivotArea>
    </format>
    <format dxfId="10522">
      <pivotArea dataOnly="0" labelOnly="1" fieldPosition="0">
        <references count="5">
          <reference field="1" count="1" selected="0">
            <x v="13"/>
          </reference>
          <reference field="2" count="1" selected="0">
            <x v="13"/>
          </reference>
          <reference field="3" count="1" selected="0">
            <x v="32"/>
          </reference>
          <reference field="4" count="1">
            <x v="125"/>
          </reference>
          <reference field="6" count="1" selected="0">
            <x v="1"/>
          </reference>
        </references>
      </pivotArea>
    </format>
    <format dxfId="10521">
      <pivotArea dataOnly="0" labelOnly="1" fieldPosition="0">
        <references count="5">
          <reference field="1" count="1" selected="0">
            <x v="13"/>
          </reference>
          <reference field="2" count="1" selected="0">
            <x v="13"/>
          </reference>
          <reference field="3" count="1" selected="0">
            <x v="32"/>
          </reference>
          <reference field="4" count="4">
            <x v="359"/>
            <x v="489"/>
            <x v="491"/>
            <x v="497"/>
          </reference>
          <reference field="6" count="1" selected="0">
            <x v="2"/>
          </reference>
        </references>
      </pivotArea>
    </format>
    <format dxfId="10520">
      <pivotArea dataOnly="0" labelOnly="1" fieldPosition="0">
        <references count="5">
          <reference field="1" count="1" selected="0">
            <x v="13"/>
          </reference>
          <reference field="2" count="1" selected="0">
            <x v="13"/>
          </reference>
          <reference field="3" count="1" selected="0">
            <x v="47"/>
          </reference>
          <reference field="4" count="13">
            <x v="10"/>
            <x v="11"/>
            <x v="12"/>
            <x v="13"/>
            <x v="144"/>
            <x v="219"/>
            <x v="220"/>
            <x v="269"/>
            <x v="595"/>
            <x v="597"/>
            <x v="598"/>
            <x v="617"/>
            <x v="618"/>
          </reference>
          <reference field="6" count="1" selected="0">
            <x v="2"/>
          </reference>
        </references>
      </pivotArea>
    </format>
    <format dxfId="10519">
      <pivotArea dataOnly="0" labelOnly="1" fieldPosition="0">
        <references count="5">
          <reference field="1" count="1" selected="0">
            <x v="13"/>
          </reference>
          <reference field="2" count="1" selected="0">
            <x v="13"/>
          </reference>
          <reference field="3" count="1" selected="0">
            <x v="57"/>
          </reference>
          <reference field="4" count="9">
            <x v="6"/>
            <x v="7"/>
            <x v="8"/>
            <x v="9"/>
            <x v="72"/>
            <x v="98"/>
            <x v="99"/>
            <x v="221"/>
            <x v="222"/>
          </reference>
          <reference field="6" count="1" selected="0">
            <x v="2"/>
          </reference>
        </references>
      </pivotArea>
    </format>
    <format dxfId="10518">
      <pivotArea dataOnly="0" labelOnly="1" fieldPosition="0">
        <references count="5">
          <reference field="1" count="1" selected="0">
            <x v="13"/>
          </reference>
          <reference field="2" count="1" selected="0">
            <x v="13"/>
          </reference>
          <reference field="3" count="1" selected="0">
            <x v="61"/>
          </reference>
          <reference field="4" count="1">
            <x v="49"/>
          </reference>
          <reference field="6" count="1" selected="0">
            <x v="2"/>
          </reference>
        </references>
      </pivotArea>
    </format>
    <format dxfId="10517">
      <pivotArea dataOnly="0" labelOnly="1" fieldPosition="0">
        <references count="5">
          <reference field="1" count="1" selected="0">
            <x v="13"/>
          </reference>
          <reference field="2" count="1" selected="0">
            <x v="13"/>
          </reference>
          <reference field="3" count="1" selected="0">
            <x v="79"/>
          </reference>
          <reference field="4" count="5">
            <x v="104"/>
            <x v="200"/>
            <x v="229"/>
            <x v="381"/>
            <x v="591"/>
          </reference>
          <reference field="6" count="1" selected="0">
            <x v="2"/>
          </reference>
        </references>
      </pivotArea>
    </format>
    <format dxfId="10516">
      <pivotArea dataOnly="0" labelOnly="1" fieldPosition="0">
        <references count="5">
          <reference field="1" count="1" selected="0">
            <x v="13"/>
          </reference>
          <reference field="2" count="1" selected="0">
            <x v="13"/>
          </reference>
          <reference field="3" count="1" selected="0">
            <x v="85"/>
          </reference>
          <reference field="4" count="2">
            <x v="383"/>
            <x v="619"/>
          </reference>
          <reference field="6" count="1" selected="0">
            <x v="2"/>
          </reference>
        </references>
      </pivotArea>
    </format>
    <format dxfId="10515">
      <pivotArea dataOnly="0" labelOnly="1" fieldPosition="0">
        <references count="5">
          <reference field="1" count="1" selected="0">
            <x v="13"/>
          </reference>
          <reference field="2" count="1" selected="0">
            <x v="13"/>
          </reference>
          <reference field="3" count="1" selected="0">
            <x v="89"/>
          </reference>
          <reference field="4" count="1">
            <x v="618"/>
          </reference>
          <reference field="6" count="1" selected="0">
            <x v="2"/>
          </reference>
        </references>
      </pivotArea>
    </format>
    <format dxfId="10514">
      <pivotArea dataOnly="0" labelOnly="1" fieldPosition="0">
        <references count="5">
          <reference field="1" count="1" selected="0">
            <x v="13"/>
          </reference>
          <reference field="2" count="1" selected="0">
            <x v="13"/>
          </reference>
          <reference field="3" count="1" selected="0">
            <x v="108"/>
          </reference>
          <reference field="4" count="2">
            <x v="380"/>
            <x v="384"/>
          </reference>
          <reference field="6" count="1" selected="0">
            <x v="0"/>
          </reference>
        </references>
      </pivotArea>
    </format>
    <format dxfId="10513">
      <pivotArea dataOnly="0" labelOnly="1" fieldPosition="0">
        <references count="5">
          <reference field="1" count="1" selected="0">
            <x v="13"/>
          </reference>
          <reference field="2" count="1" selected="0">
            <x v="13"/>
          </reference>
          <reference field="3" count="1" selected="0">
            <x v="108"/>
          </reference>
          <reference field="4" count="1">
            <x v="127"/>
          </reference>
          <reference field="6" count="1" selected="0">
            <x v="1"/>
          </reference>
        </references>
      </pivotArea>
    </format>
    <format dxfId="10512">
      <pivotArea dataOnly="0" labelOnly="1" fieldPosition="0">
        <references count="5">
          <reference field="1" count="1" selected="0">
            <x v="13"/>
          </reference>
          <reference field="2" count="1" selected="0">
            <x v="13"/>
          </reference>
          <reference field="3" count="1" selected="0">
            <x v="108"/>
          </reference>
          <reference field="4" count="2">
            <x v="389"/>
            <x v="456"/>
          </reference>
          <reference field="6" count="1" selected="0">
            <x v="2"/>
          </reference>
        </references>
      </pivotArea>
    </format>
    <format dxfId="10511">
      <pivotArea dataOnly="0" labelOnly="1" fieldPosition="0">
        <references count="5">
          <reference field="1" count="1" selected="0">
            <x v="13"/>
          </reference>
          <reference field="2" count="1" selected="0">
            <x v="15"/>
          </reference>
          <reference field="3" count="1" selected="0">
            <x v="41"/>
          </reference>
          <reference field="4" count="1">
            <x v="570"/>
          </reference>
          <reference field="6" count="1" selected="0">
            <x v="1"/>
          </reference>
        </references>
      </pivotArea>
    </format>
    <format dxfId="10510">
      <pivotArea dataOnly="0" labelOnly="1" fieldPosition="0">
        <references count="5">
          <reference field="1" count="1" selected="0">
            <x v="13"/>
          </reference>
          <reference field="2" count="1" selected="0">
            <x v="17"/>
          </reference>
          <reference field="3" count="1" selected="0">
            <x v="53"/>
          </reference>
          <reference field="4" count="4">
            <x v="179"/>
            <x v="288"/>
            <x v="426"/>
            <x v="579"/>
          </reference>
          <reference field="6" count="1" selected="0">
            <x v="2"/>
          </reference>
        </references>
      </pivotArea>
    </format>
    <format dxfId="10509">
      <pivotArea dataOnly="0" labelOnly="1" outline="0" axis="axisValues" fieldPosition="0"/>
    </format>
    <format dxfId="10508">
      <pivotArea field="6" dataOnly="0" grandRow="1" axis="axisRow" fieldPosition="3">
        <references count="4">
          <reference field="2" count="0" defaultSubtotal="1" sumSubtotal="1" countASubtotal="1" avgSubtotal="1" maxSubtotal="1" minSubtotal="1" productSubtotal="1" countSubtotal="1" stdDevSubtotal="1" stdDevPSubtotal="1" varSubtotal="1" varPSubtotal="1"/>
          <reference field="3" count="0" defaultSubtotal="1" sumSubtotal="1" countASubtotal="1" avgSubtotal="1" maxSubtotal="1" minSubtotal="1" productSubtotal="1" countSubtotal="1" stdDevSubtotal="1" stdDevPSubtotal="1" varSubtotal="1" varPSubtotal="1"/>
          <reference field="4" count="0" defaultSubtotal="1" sumSubtotal="1" countASubtotal="1" avgSubtotal="1" maxSubtotal="1" minSubtotal="1" productSubtotal="1" countSubtotal="1" stdDevSubtotal="1" stdDevPSubtotal="1" varSubtotal="1" varPSubtotal="1"/>
          <reference field="6" count="0" defaultSubtotal="1" sumSubtotal="1" countASubtotal="1" avgSubtotal="1" maxSubtotal="1" minSubtotal="1" productSubtotal="1" countSubtotal="1" stdDevSubtotal="1" stdDevPSubtotal="1" varSubtotal="1" varPSubtotal="1"/>
        </references>
      </pivotArea>
    </format>
    <format dxfId="10507">
      <pivotArea type="all" dataOnly="0" outline="0" fieldPosition="0"/>
    </format>
    <format dxfId="10506">
      <pivotArea outline="0" collapsedLevelsAreSubtotals="1" fieldPosition="0"/>
    </format>
    <format dxfId="10505">
      <pivotArea field="1" type="button" dataOnly="0" labelOnly="1" outline="0" axis="axisRow" fieldPosition="0"/>
    </format>
    <format dxfId="10504">
      <pivotArea dataOnly="0" labelOnly="1" fieldPosition="0">
        <references count="1">
          <reference field="1" count="0"/>
        </references>
      </pivotArea>
    </format>
    <format dxfId="10503">
      <pivotArea dataOnly="0" labelOnly="1" grandRow="1" outline="0" fieldPosition="0"/>
    </format>
    <format dxfId="10502">
      <pivotArea dataOnly="0" labelOnly="1" fieldPosition="0">
        <references count="2">
          <reference field="1" count="1" selected="0">
            <x v="0"/>
          </reference>
          <reference field="2" count="7">
            <x v="3"/>
            <x v="9"/>
            <x v="11"/>
            <x v="12"/>
            <x v="13"/>
            <x v="14"/>
            <x v="16"/>
          </reference>
        </references>
      </pivotArea>
    </format>
    <format dxfId="10501">
      <pivotArea dataOnly="0" labelOnly="1" fieldPosition="0">
        <references count="2">
          <reference field="1" count="1" selected="0">
            <x v="1"/>
          </reference>
          <reference field="2" count="6">
            <x v="0"/>
            <x v="1"/>
            <x v="2"/>
            <x v="7"/>
            <x v="9"/>
            <x v="16"/>
          </reference>
        </references>
      </pivotArea>
    </format>
    <format dxfId="10500">
      <pivotArea dataOnly="0" labelOnly="1" fieldPosition="0">
        <references count="2">
          <reference field="1" count="1" selected="0">
            <x v="2"/>
          </reference>
          <reference field="2" count="14">
            <x v="0"/>
            <x v="1"/>
            <x v="2"/>
            <x v="3"/>
            <x v="5"/>
            <x v="7"/>
            <x v="8"/>
            <x v="9"/>
            <x v="10"/>
            <x v="11"/>
            <x v="13"/>
            <x v="15"/>
            <x v="16"/>
            <x v="19"/>
          </reference>
        </references>
      </pivotArea>
    </format>
    <format dxfId="10499">
      <pivotArea dataOnly="0" labelOnly="1" fieldPosition="0">
        <references count="2">
          <reference field="1" count="1" selected="0">
            <x v="3"/>
          </reference>
          <reference field="2" count="6">
            <x v="0"/>
            <x v="1"/>
            <x v="9"/>
            <x v="12"/>
            <x v="14"/>
            <x v="16"/>
          </reference>
        </references>
      </pivotArea>
    </format>
    <format dxfId="10498">
      <pivotArea dataOnly="0" labelOnly="1" fieldPosition="0">
        <references count="2">
          <reference field="1" count="1" selected="0">
            <x v="4"/>
          </reference>
          <reference field="2" count="14">
            <x v="0"/>
            <x v="1"/>
            <x v="2"/>
            <x v="3"/>
            <x v="4"/>
            <x v="5"/>
            <x v="6"/>
            <x v="9"/>
            <x v="10"/>
            <x v="11"/>
            <x v="13"/>
            <x v="15"/>
            <x v="16"/>
            <x v="20"/>
          </reference>
        </references>
      </pivotArea>
    </format>
    <format dxfId="10497">
      <pivotArea dataOnly="0" labelOnly="1" fieldPosition="0">
        <references count="2">
          <reference field="1" count="1" selected="0">
            <x v="5"/>
          </reference>
          <reference field="2" count="10">
            <x v="0"/>
            <x v="1"/>
            <x v="2"/>
            <x v="5"/>
            <x v="9"/>
            <x v="10"/>
            <x v="11"/>
            <x v="13"/>
            <x v="15"/>
            <x v="16"/>
          </reference>
        </references>
      </pivotArea>
    </format>
    <format dxfId="10496">
      <pivotArea dataOnly="0" labelOnly="1" fieldPosition="0">
        <references count="2">
          <reference field="1" count="1" selected="0">
            <x v="6"/>
          </reference>
          <reference field="2" count="8">
            <x v="0"/>
            <x v="1"/>
            <x v="2"/>
            <x v="7"/>
            <x v="9"/>
            <x v="11"/>
            <x v="13"/>
            <x v="16"/>
          </reference>
        </references>
      </pivotArea>
    </format>
    <format dxfId="10495">
      <pivotArea dataOnly="0" labelOnly="1" fieldPosition="0">
        <references count="2">
          <reference field="1" count="1" selected="0">
            <x v="7"/>
          </reference>
          <reference field="2" count="16">
            <x v="0"/>
            <x v="1"/>
            <x v="2"/>
            <x v="3"/>
            <x v="5"/>
            <x v="7"/>
            <x v="8"/>
            <x v="9"/>
            <x v="10"/>
            <x v="11"/>
            <x v="12"/>
            <x v="13"/>
            <x v="14"/>
            <x v="15"/>
            <x v="16"/>
            <x v="18"/>
          </reference>
        </references>
      </pivotArea>
    </format>
    <format dxfId="10494">
      <pivotArea dataOnly="0" labelOnly="1" fieldPosition="0">
        <references count="2">
          <reference field="1" count="1" selected="0">
            <x v="8"/>
          </reference>
          <reference field="2" count="3">
            <x v="1"/>
            <x v="11"/>
            <x v="13"/>
          </reference>
        </references>
      </pivotArea>
    </format>
    <format dxfId="10493">
      <pivotArea dataOnly="0" labelOnly="1" fieldPosition="0">
        <references count="2">
          <reference field="1" count="1" selected="0">
            <x v="9"/>
          </reference>
          <reference field="2" count="8">
            <x v="0"/>
            <x v="1"/>
            <x v="2"/>
            <x v="7"/>
            <x v="9"/>
            <x v="11"/>
            <x v="13"/>
            <x v="16"/>
          </reference>
        </references>
      </pivotArea>
    </format>
    <format dxfId="10492">
      <pivotArea dataOnly="0" labelOnly="1" fieldPosition="0">
        <references count="2">
          <reference field="1" count="1" selected="0">
            <x v="10"/>
          </reference>
          <reference field="2" count="1">
            <x v="21"/>
          </reference>
        </references>
      </pivotArea>
    </format>
    <format dxfId="10491">
      <pivotArea dataOnly="0" labelOnly="1" fieldPosition="0">
        <references count="2">
          <reference field="1" count="1" selected="0">
            <x v="11"/>
          </reference>
          <reference field="2" count="9">
            <x v="0"/>
            <x v="1"/>
            <x v="2"/>
            <x v="7"/>
            <x v="8"/>
            <x v="9"/>
            <x v="11"/>
            <x v="13"/>
            <x v="16"/>
          </reference>
        </references>
      </pivotArea>
    </format>
    <format dxfId="10490">
      <pivotArea dataOnly="0" labelOnly="1" fieldPosition="0">
        <references count="2">
          <reference field="1" count="1" selected="0">
            <x v="12"/>
          </reference>
          <reference field="2" count="3">
            <x v="0"/>
            <x v="11"/>
            <x v="13"/>
          </reference>
        </references>
      </pivotArea>
    </format>
    <format dxfId="10489">
      <pivotArea dataOnly="0" labelOnly="1" fieldPosition="0">
        <references count="2">
          <reference field="1" count="1" selected="0">
            <x v="13"/>
          </reference>
          <reference field="2" count="6">
            <x v="1"/>
            <x v="6"/>
            <x v="9"/>
            <x v="13"/>
            <x v="15"/>
            <x v="17"/>
          </reference>
        </references>
      </pivotArea>
    </format>
    <format dxfId="10488">
      <pivotArea dataOnly="0" labelOnly="1" fieldPosition="0">
        <references count="2">
          <reference field="1" count="1" selected="0">
            <x v="14"/>
          </reference>
          <reference field="2" count="1">
            <x v="22"/>
          </reference>
        </references>
      </pivotArea>
    </format>
    <format dxfId="10487">
      <pivotArea dataOnly="0" labelOnly="1" fieldPosition="0">
        <references count="3">
          <reference field="1" count="1" selected="0">
            <x v="0"/>
          </reference>
          <reference field="2" count="1" selected="0">
            <x v="3"/>
          </reference>
          <reference field="3" count="2">
            <x v="24"/>
            <x v="117"/>
          </reference>
        </references>
      </pivotArea>
    </format>
    <format dxfId="10486">
      <pivotArea dataOnly="0" labelOnly="1" fieldPosition="0">
        <references count="3">
          <reference field="1" count="1" selected="0">
            <x v="0"/>
          </reference>
          <reference field="2" count="1" selected="0">
            <x v="9"/>
          </reference>
          <reference field="3" count="5">
            <x v="6"/>
            <x v="20"/>
            <x v="36"/>
            <x v="56"/>
            <x v="77"/>
          </reference>
        </references>
      </pivotArea>
    </format>
    <format dxfId="10485">
      <pivotArea dataOnly="0" labelOnly="1" fieldPosition="0">
        <references count="3">
          <reference field="1" count="1" selected="0">
            <x v="0"/>
          </reference>
          <reference field="2" count="1" selected="0">
            <x v="11"/>
          </reference>
          <reference field="3" count="1">
            <x v="55"/>
          </reference>
        </references>
      </pivotArea>
    </format>
    <format dxfId="10484">
      <pivotArea dataOnly="0" labelOnly="1" fieldPosition="0">
        <references count="3">
          <reference field="1" count="1" selected="0">
            <x v="0"/>
          </reference>
          <reference field="2" count="1" selected="0">
            <x v="12"/>
          </reference>
          <reference field="3" count="10">
            <x v="0"/>
            <x v="1"/>
            <x v="2"/>
            <x v="3"/>
            <x v="10"/>
            <x v="16"/>
            <x v="20"/>
            <x v="23"/>
            <x v="63"/>
            <x v="100"/>
          </reference>
        </references>
      </pivotArea>
    </format>
    <format dxfId="10483">
      <pivotArea dataOnly="0" labelOnly="1" fieldPosition="0">
        <references count="3">
          <reference field="1" count="1" selected="0">
            <x v="0"/>
          </reference>
          <reference field="2" count="1" selected="0">
            <x v="13"/>
          </reference>
          <reference field="3" count="1">
            <x v="92"/>
          </reference>
        </references>
      </pivotArea>
    </format>
    <format dxfId="10482">
      <pivotArea dataOnly="0" labelOnly="1" fieldPosition="0">
        <references count="3">
          <reference field="1" count="1" selected="0">
            <x v="0"/>
          </reference>
          <reference field="2" count="1" selected="0">
            <x v="14"/>
          </reference>
          <reference field="3" count="1">
            <x v="80"/>
          </reference>
        </references>
      </pivotArea>
    </format>
    <format dxfId="10481">
      <pivotArea dataOnly="0" labelOnly="1" fieldPosition="0">
        <references count="3">
          <reference field="1" count="1" selected="0">
            <x v="0"/>
          </reference>
          <reference field="2" count="1" selected="0">
            <x v="16"/>
          </reference>
          <reference field="3" count="1">
            <x v="103"/>
          </reference>
        </references>
      </pivotArea>
    </format>
    <format dxfId="10480">
      <pivotArea dataOnly="0" labelOnly="1" fieldPosition="0">
        <references count="3">
          <reference field="1" count="1" selected="0">
            <x v="1"/>
          </reference>
          <reference field="2" count="1" selected="0">
            <x v="0"/>
          </reference>
          <reference field="3" count="1">
            <x v="5"/>
          </reference>
        </references>
      </pivotArea>
    </format>
    <format dxfId="10479">
      <pivotArea dataOnly="0" labelOnly="1" fieldPosition="0">
        <references count="3">
          <reference field="1" count="1" selected="0">
            <x v="1"/>
          </reference>
          <reference field="2" count="1" selected="0">
            <x v="1"/>
          </reference>
          <reference field="3" count="4">
            <x v="9"/>
            <x v="19"/>
            <x v="48"/>
            <x v="94"/>
          </reference>
        </references>
      </pivotArea>
    </format>
    <format dxfId="10478">
      <pivotArea dataOnly="0" labelOnly="1" fieldPosition="0">
        <references count="3">
          <reference field="1" count="1" selected="0">
            <x v="1"/>
          </reference>
          <reference field="2" count="1" selected="0">
            <x v="2"/>
          </reference>
          <reference field="3" count="2">
            <x v="68"/>
            <x v="86"/>
          </reference>
        </references>
      </pivotArea>
    </format>
    <format dxfId="10477">
      <pivotArea dataOnly="0" labelOnly="1" fieldPosition="0">
        <references count="3">
          <reference field="1" count="1" selected="0">
            <x v="1"/>
          </reference>
          <reference field="2" count="1" selected="0">
            <x v="7"/>
          </reference>
          <reference field="3" count="1">
            <x v="46"/>
          </reference>
        </references>
      </pivotArea>
    </format>
    <format dxfId="10476">
      <pivotArea dataOnly="0" labelOnly="1" fieldPosition="0">
        <references count="3">
          <reference field="1" count="1" selected="0">
            <x v="1"/>
          </reference>
          <reference field="2" count="1" selected="0">
            <x v="9"/>
          </reference>
          <reference field="3" count="3">
            <x v="54"/>
            <x v="77"/>
            <x v="78"/>
          </reference>
        </references>
      </pivotArea>
    </format>
    <format dxfId="10475">
      <pivotArea dataOnly="0" labelOnly="1" fieldPosition="0">
        <references count="3">
          <reference field="1" count="1" selected="0">
            <x v="1"/>
          </reference>
          <reference field="2" count="1" selected="0">
            <x v="16"/>
          </reference>
          <reference field="3" count="1">
            <x v="104"/>
          </reference>
        </references>
      </pivotArea>
    </format>
    <format dxfId="10474">
      <pivotArea dataOnly="0" labelOnly="1" fieldPosition="0">
        <references count="3">
          <reference field="1" count="1" selected="0">
            <x v="2"/>
          </reference>
          <reference field="2" count="1" selected="0">
            <x v="0"/>
          </reference>
          <reference field="3" count="5">
            <x v="0"/>
            <x v="5"/>
            <x v="8"/>
            <x v="13"/>
            <x v="29"/>
          </reference>
        </references>
      </pivotArea>
    </format>
    <format dxfId="10473">
      <pivotArea dataOnly="0" labelOnly="1" fieldPosition="0">
        <references count="3">
          <reference field="1" count="1" selected="0">
            <x v="2"/>
          </reference>
          <reference field="2" count="1" selected="0">
            <x v="1"/>
          </reference>
          <reference field="3" count="6">
            <x v="9"/>
            <x v="19"/>
            <x v="22"/>
            <x v="48"/>
            <x v="93"/>
            <x v="111"/>
          </reference>
        </references>
      </pivotArea>
    </format>
    <format dxfId="10472">
      <pivotArea dataOnly="0" labelOnly="1" fieldPosition="0">
        <references count="3">
          <reference field="1" count="1" selected="0">
            <x v="2"/>
          </reference>
          <reference field="2" count="1" selected="0">
            <x v="2"/>
          </reference>
          <reference field="3" count="6">
            <x v="15"/>
            <x v="34"/>
            <x v="43"/>
            <x v="68"/>
            <x v="82"/>
            <x v="86"/>
          </reference>
        </references>
      </pivotArea>
    </format>
    <format dxfId="10471">
      <pivotArea dataOnly="0" labelOnly="1" fieldPosition="0">
        <references count="3">
          <reference field="1" count="1" selected="0">
            <x v="2"/>
          </reference>
          <reference field="2" count="1" selected="0">
            <x v="3"/>
          </reference>
          <reference field="3" count="3">
            <x v="24"/>
            <x v="40"/>
            <x v="117"/>
          </reference>
        </references>
      </pivotArea>
    </format>
    <format dxfId="10470">
      <pivotArea dataOnly="0" labelOnly="1" fieldPosition="0">
        <references count="3">
          <reference field="1" count="1" selected="0">
            <x v="2"/>
          </reference>
          <reference field="2" count="1" selected="0">
            <x v="5"/>
          </reference>
          <reference field="3" count="1">
            <x v="87"/>
          </reference>
        </references>
      </pivotArea>
    </format>
    <format dxfId="10469">
      <pivotArea dataOnly="0" labelOnly="1" fieldPosition="0">
        <references count="3">
          <reference field="1" count="1" selected="0">
            <x v="2"/>
          </reference>
          <reference field="2" count="1" selected="0">
            <x v="7"/>
          </reference>
          <reference field="3" count="1">
            <x v="46"/>
          </reference>
        </references>
      </pivotArea>
    </format>
    <format dxfId="10468">
      <pivotArea dataOnly="0" labelOnly="1" fieldPosition="0">
        <references count="3">
          <reference field="1" count="1" selected="0">
            <x v="2"/>
          </reference>
          <reference field="2" count="1" selected="0">
            <x v="8"/>
          </reference>
          <reference field="3" count="2">
            <x v="37"/>
            <x v="62"/>
          </reference>
        </references>
      </pivotArea>
    </format>
    <format dxfId="10467">
      <pivotArea dataOnly="0" labelOnly="1" fieldPosition="0">
        <references count="3">
          <reference field="1" count="1" selected="0">
            <x v="2"/>
          </reference>
          <reference field="2" count="1" selected="0">
            <x v="9"/>
          </reference>
          <reference field="3" count="5">
            <x v="6"/>
            <x v="54"/>
            <x v="77"/>
            <x v="78"/>
            <x v="114"/>
          </reference>
        </references>
      </pivotArea>
    </format>
    <format dxfId="10466">
      <pivotArea dataOnly="0" labelOnly="1" fieldPosition="0">
        <references count="3">
          <reference field="1" count="1" selected="0">
            <x v="2"/>
          </reference>
          <reference field="2" count="1" selected="0">
            <x v="10"/>
          </reference>
          <reference field="3" count="2">
            <x v="4"/>
            <x v="81"/>
          </reference>
        </references>
      </pivotArea>
    </format>
    <format dxfId="10465">
      <pivotArea dataOnly="0" labelOnly="1" fieldPosition="0">
        <references count="3">
          <reference field="1" count="1" selected="0">
            <x v="2"/>
          </reference>
          <reference field="2" count="1" selected="0">
            <x v="11"/>
          </reference>
          <reference field="3" count="1">
            <x v="55"/>
          </reference>
        </references>
      </pivotArea>
    </format>
    <format dxfId="10464">
      <pivotArea dataOnly="0" labelOnly="1" fieldPosition="0">
        <references count="3">
          <reference field="1" count="1" selected="0">
            <x v="2"/>
          </reference>
          <reference field="2" count="1" selected="0">
            <x v="13"/>
          </reference>
          <reference field="3" count="3">
            <x v="18"/>
            <x v="70"/>
            <x v="92"/>
          </reference>
        </references>
      </pivotArea>
    </format>
    <format dxfId="10463">
      <pivotArea dataOnly="0" labelOnly="1" fieldPosition="0">
        <references count="3">
          <reference field="1" count="1" selected="0">
            <x v="2"/>
          </reference>
          <reference field="2" count="1" selected="0">
            <x v="15"/>
          </reference>
          <reference field="3" count="1">
            <x v="41"/>
          </reference>
        </references>
      </pivotArea>
    </format>
    <format dxfId="10462">
      <pivotArea dataOnly="0" labelOnly="1" fieldPosition="0">
        <references count="3">
          <reference field="1" count="1" selected="0">
            <x v="2"/>
          </reference>
          <reference field="2" count="1" selected="0">
            <x v="16"/>
          </reference>
          <reference field="3" count="1">
            <x v="103"/>
          </reference>
        </references>
      </pivotArea>
    </format>
    <format dxfId="10461">
      <pivotArea dataOnly="0" labelOnly="1" fieldPosition="0">
        <references count="3">
          <reference field="1" count="1" selected="0">
            <x v="2"/>
          </reference>
          <reference field="2" count="1" selected="0">
            <x v="19"/>
          </reference>
          <reference field="3" count="2">
            <x v="35"/>
            <x v="59"/>
          </reference>
        </references>
      </pivotArea>
    </format>
    <format dxfId="10460">
      <pivotArea dataOnly="0" labelOnly="1" fieldPosition="0">
        <references count="3">
          <reference field="1" count="1" selected="0">
            <x v="3"/>
          </reference>
          <reference field="2" count="1" selected="0">
            <x v="0"/>
          </reference>
          <reference field="3" count="1">
            <x v="29"/>
          </reference>
        </references>
      </pivotArea>
    </format>
    <format dxfId="10459">
      <pivotArea dataOnly="0" labelOnly="1" fieldPosition="0">
        <references count="3">
          <reference field="1" count="1" selected="0">
            <x v="3"/>
          </reference>
          <reference field="2" count="1" selected="0">
            <x v="1"/>
          </reference>
          <reference field="3" count="3">
            <x v="19"/>
            <x v="21"/>
            <x v="111"/>
          </reference>
        </references>
      </pivotArea>
    </format>
    <format dxfId="10458">
      <pivotArea dataOnly="0" labelOnly="1" fieldPosition="0">
        <references count="3">
          <reference field="1" count="1" selected="0">
            <x v="3"/>
          </reference>
          <reference field="2" count="1" selected="0">
            <x v="9"/>
          </reference>
          <reference field="3" count="1">
            <x v="77"/>
          </reference>
        </references>
      </pivotArea>
    </format>
    <format dxfId="10457">
      <pivotArea dataOnly="0" labelOnly="1" fieldPosition="0">
        <references count="3">
          <reference field="1" count="1" selected="0">
            <x v="3"/>
          </reference>
          <reference field="2" count="1" selected="0">
            <x v="12"/>
          </reference>
          <reference field="3" count="1">
            <x v="20"/>
          </reference>
        </references>
      </pivotArea>
    </format>
    <format dxfId="10456">
      <pivotArea dataOnly="0" labelOnly="1" fieldPosition="0">
        <references count="3">
          <reference field="1" count="1" selected="0">
            <x v="3"/>
          </reference>
          <reference field="2" count="1" selected="0">
            <x v="14"/>
          </reference>
          <reference field="3" count="12">
            <x v="0"/>
            <x v="12"/>
            <x v="49"/>
            <x v="64"/>
            <x v="65"/>
            <x v="69"/>
            <x v="80"/>
            <x v="84"/>
            <x v="88"/>
            <x v="99"/>
            <x v="106"/>
            <x v="114"/>
          </reference>
        </references>
      </pivotArea>
    </format>
    <format dxfId="10455">
      <pivotArea dataOnly="0" labelOnly="1" fieldPosition="0">
        <references count="3">
          <reference field="1" count="1" selected="0">
            <x v="3"/>
          </reference>
          <reference field="2" count="1" selected="0">
            <x v="16"/>
          </reference>
          <reference field="3" count="1">
            <x v="103"/>
          </reference>
        </references>
      </pivotArea>
    </format>
    <format dxfId="10454">
      <pivotArea dataOnly="0" labelOnly="1" fieldPosition="0">
        <references count="3">
          <reference field="1" count="1" selected="0">
            <x v="4"/>
          </reference>
          <reference field="2" count="1" selected="0">
            <x v="0"/>
          </reference>
          <reference field="3" count="7">
            <x v="0"/>
            <x v="5"/>
            <x v="8"/>
            <x v="13"/>
            <x v="29"/>
            <x v="51"/>
            <x v="112"/>
          </reference>
        </references>
      </pivotArea>
    </format>
    <format dxfId="10453">
      <pivotArea dataOnly="0" labelOnly="1" fieldPosition="0">
        <references count="3">
          <reference field="1" count="1" selected="0">
            <x v="4"/>
          </reference>
          <reference field="2" count="1" selected="0">
            <x v="1"/>
          </reference>
          <reference field="3" count="7">
            <x v="9"/>
            <x v="19"/>
            <x v="22"/>
            <x v="25"/>
            <x v="48"/>
            <x v="93"/>
            <x v="111"/>
          </reference>
        </references>
      </pivotArea>
    </format>
    <format dxfId="10452">
      <pivotArea dataOnly="0" labelOnly="1" fieldPosition="0">
        <references count="3">
          <reference field="1" count="1" selected="0">
            <x v="4"/>
          </reference>
          <reference field="2" count="1" selected="0">
            <x v="2"/>
          </reference>
          <reference field="3" count="2">
            <x v="68"/>
            <x v="86"/>
          </reference>
        </references>
      </pivotArea>
    </format>
    <format dxfId="10451">
      <pivotArea dataOnly="0" labelOnly="1" fieldPosition="0">
        <references count="3">
          <reference field="1" count="1" selected="0">
            <x v="4"/>
          </reference>
          <reference field="2" count="1" selected="0">
            <x v="3"/>
          </reference>
          <reference field="3" count="2">
            <x v="24"/>
            <x v="117"/>
          </reference>
        </references>
      </pivotArea>
    </format>
    <format dxfId="10450">
      <pivotArea dataOnly="0" labelOnly="1" fieldPosition="0">
        <references count="3">
          <reference field="1" count="1" selected="0">
            <x v="4"/>
          </reference>
          <reference field="2" count="1" selected="0">
            <x v="4"/>
          </reference>
          <reference field="3" count="1">
            <x v="33"/>
          </reference>
        </references>
      </pivotArea>
    </format>
    <format dxfId="10449">
      <pivotArea dataOnly="0" labelOnly="1" fieldPosition="0">
        <references count="3">
          <reference field="1" count="1" selected="0">
            <x v="4"/>
          </reference>
          <reference field="2" count="1" selected="0">
            <x v="5"/>
          </reference>
          <reference field="3" count="2">
            <x v="60"/>
            <x v="87"/>
          </reference>
        </references>
      </pivotArea>
    </format>
    <format dxfId="10448">
      <pivotArea dataOnly="0" labelOnly="1" fieldPosition="0">
        <references count="3">
          <reference field="1" count="1" selected="0">
            <x v="4"/>
          </reference>
          <reference field="2" count="1" selected="0">
            <x v="6"/>
          </reference>
          <reference field="3" count="1">
            <x v="91"/>
          </reference>
        </references>
      </pivotArea>
    </format>
    <format dxfId="10447">
      <pivotArea dataOnly="0" labelOnly="1" fieldPosition="0">
        <references count="3">
          <reference field="1" count="1" selected="0">
            <x v="4"/>
          </reference>
          <reference field="2" count="1" selected="0">
            <x v="9"/>
          </reference>
          <reference field="3" count="5">
            <x v="6"/>
            <x v="39"/>
            <x v="54"/>
            <x v="77"/>
            <x v="78"/>
          </reference>
        </references>
      </pivotArea>
    </format>
    <format dxfId="10446">
      <pivotArea dataOnly="0" labelOnly="1" fieldPosition="0">
        <references count="3">
          <reference field="1" count="1" selected="0">
            <x v="4"/>
          </reference>
          <reference field="2" count="1" selected="0">
            <x v="10"/>
          </reference>
          <reference field="3" count="2">
            <x v="4"/>
            <x v="81"/>
          </reference>
        </references>
      </pivotArea>
    </format>
    <format dxfId="10445">
      <pivotArea dataOnly="0" labelOnly="1" fieldPosition="0">
        <references count="3">
          <reference field="1" count="1" selected="0">
            <x v="4"/>
          </reference>
          <reference field="2" count="1" selected="0">
            <x v="11"/>
          </reference>
          <reference field="3" count="1">
            <x v="55"/>
          </reference>
        </references>
      </pivotArea>
    </format>
    <format dxfId="10444">
      <pivotArea dataOnly="0" labelOnly="1" fieldPosition="0">
        <references count="3">
          <reference field="1" count="1" selected="0">
            <x v="4"/>
          </reference>
          <reference field="2" count="1" selected="0">
            <x v="13"/>
          </reference>
          <reference field="3" count="9">
            <x v="17"/>
            <x v="30"/>
            <x v="31"/>
            <x v="47"/>
            <x v="57"/>
            <x v="61"/>
            <x v="70"/>
            <x v="89"/>
            <x v="92"/>
          </reference>
        </references>
      </pivotArea>
    </format>
    <format dxfId="10443">
      <pivotArea dataOnly="0" labelOnly="1" fieldPosition="0">
        <references count="3">
          <reference field="1" count="1" selected="0">
            <x v="4"/>
          </reference>
          <reference field="2" count="1" selected="0">
            <x v="15"/>
          </reference>
          <reference field="3" count="2">
            <x v="41"/>
            <x v="73"/>
          </reference>
        </references>
      </pivotArea>
    </format>
    <format dxfId="10442">
      <pivotArea dataOnly="0" labelOnly="1" fieldPosition="0">
        <references count="3">
          <reference field="1" count="1" selected="0">
            <x v="4"/>
          </reference>
          <reference field="2" count="1" selected="0">
            <x v="16"/>
          </reference>
          <reference field="3" count="1">
            <x v="103"/>
          </reference>
        </references>
      </pivotArea>
    </format>
    <format dxfId="10441">
      <pivotArea dataOnly="0" labelOnly="1" fieldPosition="0">
        <references count="3">
          <reference field="1" count="1" selected="0">
            <x v="4"/>
          </reference>
          <reference field="2" count="1" selected="0">
            <x v="20"/>
          </reference>
          <reference field="3" count="1">
            <x v="45"/>
          </reference>
        </references>
      </pivotArea>
    </format>
    <format dxfId="10440">
      <pivotArea dataOnly="0" labelOnly="1" fieldPosition="0">
        <references count="3">
          <reference field="1" count="1" selected="0">
            <x v="5"/>
          </reference>
          <reference field="2" count="1" selected="0">
            <x v="0"/>
          </reference>
          <reference field="3" count="8">
            <x v="0"/>
            <x v="5"/>
            <x v="8"/>
            <x v="13"/>
            <x v="29"/>
            <x v="51"/>
            <x v="113"/>
            <x v="115"/>
          </reference>
        </references>
      </pivotArea>
    </format>
    <format dxfId="10439">
      <pivotArea dataOnly="0" labelOnly="1" fieldPosition="0">
        <references count="3">
          <reference field="1" count="1" selected="0">
            <x v="5"/>
          </reference>
          <reference field="2" count="1" selected="0">
            <x v="1"/>
          </reference>
          <reference field="3" count="8">
            <x v="9"/>
            <x v="19"/>
            <x v="22"/>
            <x v="44"/>
            <x v="48"/>
            <x v="74"/>
            <x v="93"/>
            <x v="111"/>
          </reference>
        </references>
      </pivotArea>
    </format>
    <format dxfId="10438">
      <pivotArea dataOnly="0" labelOnly="1" fieldPosition="0">
        <references count="3">
          <reference field="1" count="1" selected="0">
            <x v="5"/>
          </reference>
          <reference field="2" count="1" selected="0">
            <x v="2"/>
          </reference>
          <reference field="3" count="6">
            <x v="15"/>
            <x v="34"/>
            <x v="42"/>
            <x v="43"/>
            <x v="68"/>
            <x v="82"/>
          </reference>
        </references>
      </pivotArea>
    </format>
    <format dxfId="10437">
      <pivotArea dataOnly="0" labelOnly="1" fieldPosition="0">
        <references count="3">
          <reference field="1" count="1" selected="0">
            <x v="5"/>
          </reference>
          <reference field="2" count="1" selected="0">
            <x v="5"/>
          </reference>
          <reference field="3" count="1">
            <x v="60"/>
          </reference>
        </references>
      </pivotArea>
    </format>
    <format dxfId="10436">
      <pivotArea dataOnly="0" labelOnly="1" fieldPosition="0">
        <references count="3">
          <reference field="1" count="1" selected="0">
            <x v="5"/>
          </reference>
          <reference field="2" count="1" selected="0">
            <x v="9"/>
          </reference>
          <reference field="3" count="3">
            <x v="39"/>
            <x v="77"/>
            <x v="113"/>
          </reference>
        </references>
      </pivotArea>
    </format>
    <format dxfId="10435">
      <pivotArea dataOnly="0" labelOnly="1" fieldPosition="0">
        <references count="3">
          <reference field="1" count="1" selected="0">
            <x v="5"/>
          </reference>
          <reference field="2" count="1" selected="0">
            <x v="10"/>
          </reference>
          <reference field="3" count="2">
            <x v="4"/>
            <x v="81"/>
          </reference>
        </references>
      </pivotArea>
    </format>
    <format dxfId="10434">
      <pivotArea dataOnly="0" labelOnly="1" fieldPosition="0">
        <references count="3">
          <reference field="1" count="1" selected="0">
            <x v="5"/>
          </reference>
          <reference field="2" count="1" selected="0">
            <x v="11"/>
          </reference>
          <reference field="3" count="1">
            <x v="55"/>
          </reference>
        </references>
      </pivotArea>
    </format>
    <format dxfId="10433">
      <pivotArea dataOnly="0" labelOnly="1" fieldPosition="0">
        <references count="3">
          <reference field="1" count="1" selected="0">
            <x v="5"/>
          </reference>
          <reference field="2" count="1" selected="0">
            <x v="13"/>
          </reference>
          <reference field="3" count="10">
            <x v="17"/>
            <x v="30"/>
            <x v="31"/>
            <x v="32"/>
            <x v="47"/>
            <x v="57"/>
            <x v="61"/>
            <x v="70"/>
            <x v="89"/>
            <x v="92"/>
          </reference>
        </references>
      </pivotArea>
    </format>
    <format dxfId="10432">
      <pivotArea dataOnly="0" labelOnly="1" fieldPosition="0">
        <references count="3">
          <reference field="1" count="1" selected="0">
            <x v="5"/>
          </reference>
          <reference field="2" count="1" selected="0">
            <x v="15"/>
          </reference>
          <reference field="3" count="1">
            <x v="41"/>
          </reference>
        </references>
      </pivotArea>
    </format>
    <format dxfId="10431">
      <pivotArea dataOnly="0" labelOnly="1" fieldPosition="0">
        <references count="3">
          <reference field="1" count="1" selected="0">
            <x v="5"/>
          </reference>
          <reference field="2" count="1" selected="0">
            <x v="16"/>
          </reference>
          <reference field="3" count="2">
            <x v="103"/>
            <x v="104"/>
          </reference>
        </references>
      </pivotArea>
    </format>
    <format dxfId="10430">
      <pivotArea dataOnly="0" labelOnly="1" fieldPosition="0">
        <references count="3">
          <reference field="1" count="1" selected="0">
            <x v="6"/>
          </reference>
          <reference field="2" count="1" selected="0">
            <x v="0"/>
          </reference>
          <reference field="3" count="1">
            <x v="5"/>
          </reference>
        </references>
      </pivotArea>
    </format>
    <format dxfId="10429">
      <pivotArea dataOnly="0" labelOnly="1" fieldPosition="0">
        <references count="3">
          <reference field="1" count="1" selected="0">
            <x v="6"/>
          </reference>
          <reference field="2" count="1" selected="0">
            <x v="1"/>
          </reference>
          <reference field="3" count="6">
            <x v="9"/>
            <x v="19"/>
            <x v="22"/>
            <x v="48"/>
            <x v="93"/>
            <x v="111"/>
          </reference>
        </references>
      </pivotArea>
    </format>
    <format dxfId="10428">
      <pivotArea dataOnly="0" labelOnly="1" fieldPosition="0">
        <references count="3">
          <reference field="1" count="1" selected="0">
            <x v="6"/>
          </reference>
          <reference field="2" count="1" selected="0">
            <x v="2"/>
          </reference>
          <reference field="3" count="3">
            <x v="68"/>
            <x v="82"/>
            <x v="86"/>
          </reference>
        </references>
      </pivotArea>
    </format>
    <format dxfId="10427">
      <pivotArea dataOnly="0" labelOnly="1" fieldPosition="0">
        <references count="3">
          <reference field="1" count="1" selected="0">
            <x v="6"/>
          </reference>
          <reference field="2" count="1" selected="0">
            <x v="7"/>
          </reference>
          <reference field="3" count="1">
            <x v="46"/>
          </reference>
        </references>
      </pivotArea>
    </format>
    <format dxfId="10426">
      <pivotArea dataOnly="0" labelOnly="1" fieldPosition="0">
        <references count="3">
          <reference field="1" count="1" selected="0">
            <x v="6"/>
          </reference>
          <reference field="2" count="1" selected="0">
            <x v="9"/>
          </reference>
          <reference field="3" count="3">
            <x v="54"/>
            <x v="77"/>
            <x v="78"/>
          </reference>
        </references>
      </pivotArea>
    </format>
    <format dxfId="10425">
      <pivotArea dataOnly="0" labelOnly="1" fieldPosition="0">
        <references count="3">
          <reference field="1" count="1" selected="0">
            <x v="6"/>
          </reference>
          <reference field="2" count="1" selected="0">
            <x v="11"/>
          </reference>
          <reference field="3" count="1">
            <x v="55"/>
          </reference>
        </references>
      </pivotArea>
    </format>
    <format dxfId="10424">
      <pivotArea dataOnly="0" labelOnly="1" fieldPosition="0">
        <references count="3">
          <reference field="1" count="1" selected="0">
            <x v="6"/>
          </reference>
          <reference field="2" count="1" selected="0">
            <x v="13"/>
          </reference>
          <reference field="3" count="9">
            <x v="17"/>
            <x v="30"/>
            <x v="31"/>
            <x v="47"/>
            <x v="57"/>
            <x v="61"/>
            <x v="70"/>
            <x v="89"/>
            <x v="92"/>
          </reference>
        </references>
      </pivotArea>
    </format>
    <format dxfId="10423">
      <pivotArea dataOnly="0" labelOnly="1" fieldPosition="0">
        <references count="3">
          <reference field="1" count="1" selected="0">
            <x v="6"/>
          </reference>
          <reference field="2" count="1" selected="0">
            <x v="16"/>
          </reference>
          <reference field="3" count="1">
            <x v="104"/>
          </reference>
        </references>
      </pivotArea>
    </format>
    <format dxfId="10422">
      <pivotArea dataOnly="0" labelOnly="1" fieldPosition="0">
        <references count="3">
          <reference field="1" count="1" selected="0">
            <x v="7"/>
          </reference>
          <reference field="2" count="1" selected="0">
            <x v="0"/>
          </reference>
          <reference field="3" count="6">
            <x v="0"/>
            <x v="5"/>
            <x v="8"/>
            <x v="13"/>
            <x v="29"/>
            <x v="113"/>
          </reference>
        </references>
      </pivotArea>
    </format>
    <format dxfId="10421">
      <pivotArea dataOnly="0" labelOnly="1" fieldPosition="0">
        <references count="3">
          <reference field="1" count="1" selected="0">
            <x v="7"/>
          </reference>
          <reference field="2" count="1" selected="0">
            <x v="1"/>
          </reference>
          <reference field="3" count="8">
            <x v="9"/>
            <x v="19"/>
            <x v="21"/>
            <x v="22"/>
            <x v="48"/>
            <x v="66"/>
            <x v="93"/>
            <x v="111"/>
          </reference>
        </references>
      </pivotArea>
    </format>
    <format dxfId="10420">
      <pivotArea dataOnly="0" labelOnly="1" fieldPosition="0">
        <references count="3">
          <reference field="1" count="1" selected="0">
            <x v="7"/>
          </reference>
          <reference field="2" count="1" selected="0">
            <x v="2"/>
          </reference>
          <reference field="3" count="6">
            <x v="15"/>
            <x v="42"/>
            <x v="68"/>
            <x v="71"/>
            <x v="75"/>
            <x v="86"/>
          </reference>
        </references>
      </pivotArea>
    </format>
    <format dxfId="10419">
      <pivotArea dataOnly="0" labelOnly="1" fieldPosition="0">
        <references count="3">
          <reference field="1" count="1" selected="0">
            <x v="7"/>
          </reference>
          <reference field="2" count="1" selected="0">
            <x v="3"/>
          </reference>
          <reference field="3" count="4">
            <x v="7"/>
            <x v="24"/>
            <x v="117"/>
            <x v="118"/>
          </reference>
        </references>
      </pivotArea>
    </format>
    <format dxfId="10418">
      <pivotArea dataOnly="0" labelOnly="1" fieldPosition="0">
        <references count="3">
          <reference field="1" count="1" selected="0">
            <x v="7"/>
          </reference>
          <reference field="2" count="1" selected="0">
            <x v="5"/>
          </reference>
          <reference field="3" count="3">
            <x v="28"/>
            <x v="60"/>
            <x v="87"/>
          </reference>
        </references>
      </pivotArea>
    </format>
    <format dxfId="10417">
      <pivotArea dataOnly="0" labelOnly="1" fieldPosition="0">
        <references count="3">
          <reference field="1" count="1" selected="0">
            <x v="7"/>
          </reference>
          <reference field="2" count="1" selected="0">
            <x v="7"/>
          </reference>
          <reference field="3" count="2">
            <x v="46"/>
            <x v="76"/>
          </reference>
        </references>
      </pivotArea>
    </format>
    <format dxfId="10416">
      <pivotArea dataOnly="0" labelOnly="1" fieldPosition="0">
        <references count="3">
          <reference field="1" count="1" selected="0">
            <x v="7"/>
          </reference>
          <reference field="2" count="1" selected="0">
            <x v="8"/>
          </reference>
          <reference field="3" count="2">
            <x v="50"/>
            <x v="52"/>
          </reference>
        </references>
      </pivotArea>
    </format>
    <format dxfId="10415">
      <pivotArea dataOnly="0" labelOnly="1" fieldPosition="0">
        <references count="3">
          <reference field="1" count="1" selected="0">
            <x v="7"/>
          </reference>
          <reference field="2" count="1" selected="0">
            <x v="9"/>
          </reference>
          <reference field="3" count="6">
            <x v="0"/>
            <x v="54"/>
            <x v="58"/>
            <x v="77"/>
            <x v="78"/>
            <x v="116"/>
          </reference>
        </references>
      </pivotArea>
    </format>
    <format dxfId="10414">
      <pivotArea dataOnly="0" labelOnly="1" fieldPosition="0">
        <references count="3">
          <reference field="1" count="1" selected="0">
            <x v="7"/>
          </reference>
          <reference field="2" count="1" selected="0">
            <x v="10"/>
          </reference>
          <reference field="3" count="2">
            <x v="4"/>
            <x v="81"/>
          </reference>
        </references>
      </pivotArea>
    </format>
    <format dxfId="10413">
      <pivotArea dataOnly="0" labelOnly="1" fieldPosition="0">
        <references count="3">
          <reference field="1" count="1" selected="0">
            <x v="7"/>
          </reference>
          <reference field="2" count="1" selected="0">
            <x v="11"/>
          </reference>
          <reference field="3" count="1">
            <x v="55"/>
          </reference>
        </references>
      </pivotArea>
    </format>
    <format dxfId="10412">
      <pivotArea dataOnly="0" labelOnly="1" fieldPosition="0">
        <references count="3">
          <reference field="1" count="1" selected="0">
            <x v="7"/>
          </reference>
          <reference field="2" count="1" selected="0">
            <x v="12"/>
          </reference>
          <reference field="3" count="3">
            <x v="3"/>
            <x v="20"/>
            <x v="100"/>
          </reference>
        </references>
      </pivotArea>
    </format>
    <format dxfId="10411">
      <pivotArea dataOnly="0" labelOnly="1" fieldPosition="0">
        <references count="3">
          <reference field="1" count="1" selected="0">
            <x v="7"/>
          </reference>
          <reference field="2" count="1" selected="0">
            <x v="13"/>
          </reference>
          <reference field="3" count="9">
            <x v="18"/>
            <x v="30"/>
            <x v="31"/>
            <x v="47"/>
            <x v="57"/>
            <x v="70"/>
            <x v="72"/>
            <x v="92"/>
            <x v="98"/>
          </reference>
        </references>
      </pivotArea>
    </format>
    <format dxfId="10410">
      <pivotArea dataOnly="0" labelOnly="1" fieldPosition="0">
        <references count="3">
          <reference field="1" count="1" selected="0">
            <x v="7"/>
          </reference>
          <reference field="2" count="1" selected="0">
            <x v="14"/>
          </reference>
          <reference field="3" count="6">
            <x v="0"/>
            <x v="80"/>
            <x v="88"/>
            <x v="99"/>
            <x v="106"/>
            <x v="109"/>
          </reference>
        </references>
      </pivotArea>
    </format>
    <format dxfId="10409">
      <pivotArea dataOnly="0" labelOnly="1" fieldPosition="0">
        <references count="3">
          <reference field="1" count="1" selected="0">
            <x v="7"/>
          </reference>
          <reference field="2" count="1" selected="0">
            <x v="15"/>
          </reference>
          <reference field="3" count="1">
            <x v="41"/>
          </reference>
        </references>
      </pivotArea>
    </format>
    <format dxfId="10408">
      <pivotArea dataOnly="0" labelOnly="1" fieldPosition="0">
        <references count="3">
          <reference field="1" count="1" selected="0">
            <x v="7"/>
          </reference>
          <reference field="2" count="1" selected="0">
            <x v="16"/>
          </reference>
          <reference field="3" count="5">
            <x v="27"/>
            <x v="38"/>
            <x v="103"/>
            <x v="104"/>
            <x v="105"/>
          </reference>
        </references>
      </pivotArea>
    </format>
    <format dxfId="10407">
      <pivotArea dataOnly="0" labelOnly="1" fieldPosition="0">
        <references count="3">
          <reference field="1" count="1" selected="0">
            <x v="7"/>
          </reference>
          <reference field="2" count="1" selected="0">
            <x v="18"/>
          </reference>
          <reference field="3" count="5">
            <x v="14"/>
            <x v="41"/>
            <x v="62"/>
            <x v="67"/>
            <x v="117"/>
          </reference>
        </references>
      </pivotArea>
    </format>
    <format dxfId="10406">
      <pivotArea dataOnly="0" labelOnly="1" fieldPosition="0">
        <references count="3">
          <reference field="1" count="1" selected="0">
            <x v="8"/>
          </reference>
          <reference field="2" count="1" selected="0">
            <x v="1"/>
          </reference>
          <reference field="3" count="3">
            <x v="9"/>
            <x v="19"/>
            <x v="48"/>
          </reference>
        </references>
      </pivotArea>
    </format>
    <format dxfId="10405">
      <pivotArea dataOnly="0" labelOnly="1" fieldPosition="0">
        <references count="3">
          <reference field="1" count="1" selected="0">
            <x v="8"/>
          </reference>
          <reference field="2" count="1" selected="0">
            <x v="11"/>
          </reference>
          <reference field="3" count="1">
            <x v="55"/>
          </reference>
        </references>
      </pivotArea>
    </format>
    <format dxfId="10404">
      <pivotArea dataOnly="0" labelOnly="1" fieldPosition="0">
        <references count="3">
          <reference field="1" count="1" selected="0">
            <x v="8"/>
          </reference>
          <reference field="2" count="1" selected="0">
            <x v="13"/>
          </reference>
          <reference field="3" count="1">
            <x v="92"/>
          </reference>
        </references>
      </pivotArea>
    </format>
    <format dxfId="10403">
      <pivotArea dataOnly="0" labelOnly="1" fieldPosition="0">
        <references count="3">
          <reference field="1" count="1" selected="0">
            <x v="9"/>
          </reference>
          <reference field="2" count="1" selected="0">
            <x v="0"/>
          </reference>
          <reference field="3" count="4">
            <x v="5"/>
            <x v="8"/>
            <x v="51"/>
            <x v="113"/>
          </reference>
        </references>
      </pivotArea>
    </format>
    <format dxfId="10402">
      <pivotArea dataOnly="0" labelOnly="1" fieldPosition="0">
        <references count="3">
          <reference field="1" count="1" selected="0">
            <x v="9"/>
          </reference>
          <reference field="2" count="1" selected="0">
            <x v="1"/>
          </reference>
          <reference field="3" count="5">
            <x v="9"/>
            <x v="19"/>
            <x v="48"/>
            <x v="93"/>
            <x v="111"/>
          </reference>
        </references>
      </pivotArea>
    </format>
    <format dxfId="10401">
      <pivotArea dataOnly="0" labelOnly="1" fieldPosition="0">
        <references count="3">
          <reference field="1" count="1" selected="0">
            <x v="9"/>
          </reference>
          <reference field="2" count="1" selected="0">
            <x v="2"/>
          </reference>
          <reference field="3" count="6">
            <x v="15"/>
            <x v="34"/>
            <x v="43"/>
            <x v="68"/>
            <x v="82"/>
            <x v="86"/>
          </reference>
        </references>
      </pivotArea>
    </format>
    <format dxfId="10400">
      <pivotArea dataOnly="0" labelOnly="1" fieldPosition="0">
        <references count="3">
          <reference field="1" count="1" selected="0">
            <x v="9"/>
          </reference>
          <reference field="2" count="1" selected="0">
            <x v="7"/>
          </reference>
          <reference field="3" count="1">
            <x v="46"/>
          </reference>
        </references>
      </pivotArea>
    </format>
    <format dxfId="10399">
      <pivotArea dataOnly="0" labelOnly="1" fieldPosition="0">
        <references count="3">
          <reference field="1" count="1" selected="0">
            <x v="9"/>
          </reference>
          <reference field="2" count="1" selected="0">
            <x v="9"/>
          </reference>
          <reference field="3" count="2">
            <x v="6"/>
            <x v="77"/>
          </reference>
        </references>
      </pivotArea>
    </format>
    <format dxfId="10398">
      <pivotArea dataOnly="0" labelOnly="1" fieldPosition="0">
        <references count="3">
          <reference field="1" count="1" selected="0">
            <x v="9"/>
          </reference>
          <reference field="2" count="1" selected="0">
            <x v="11"/>
          </reference>
          <reference field="3" count="1">
            <x v="55"/>
          </reference>
        </references>
      </pivotArea>
    </format>
    <format dxfId="10397">
      <pivotArea dataOnly="0" labelOnly="1" fieldPosition="0">
        <references count="3">
          <reference field="1" count="1" selected="0">
            <x v="9"/>
          </reference>
          <reference field="2" count="1" selected="0">
            <x v="13"/>
          </reference>
          <reference field="3" count="2">
            <x v="70"/>
            <x v="92"/>
          </reference>
        </references>
      </pivotArea>
    </format>
    <format dxfId="10396">
      <pivotArea dataOnly="0" labelOnly="1" fieldPosition="0">
        <references count="3">
          <reference field="1" count="1" selected="0">
            <x v="9"/>
          </reference>
          <reference field="2" count="1" selected="0">
            <x v="16"/>
          </reference>
          <reference field="3" count="1">
            <x v="104"/>
          </reference>
        </references>
      </pivotArea>
    </format>
    <format dxfId="10395">
      <pivotArea dataOnly="0" labelOnly="1" fieldPosition="0">
        <references count="3">
          <reference field="1" count="1" selected="0">
            <x v="10"/>
          </reference>
          <reference field="2" count="1" selected="0">
            <x v="21"/>
          </reference>
          <reference field="3" count="1">
            <x v="90"/>
          </reference>
        </references>
      </pivotArea>
    </format>
    <format dxfId="10394">
      <pivotArea dataOnly="0" labelOnly="1" fieldPosition="0">
        <references count="3">
          <reference field="1" count="1" selected="0">
            <x v="11"/>
          </reference>
          <reference field="2" count="1" selected="0">
            <x v="0"/>
          </reference>
          <reference field="3" count="1">
            <x v="5"/>
          </reference>
        </references>
      </pivotArea>
    </format>
    <format dxfId="10393">
      <pivotArea dataOnly="0" labelOnly="1" fieldPosition="0">
        <references count="3">
          <reference field="1" count="1" selected="0">
            <x v="11"/>
          </reference>
          <reference field="2" count="1" selected="0">
            <x v="1"/>
          </reference>
          <reference field="3" count="6">
            <x v="9"/>
            <x v="19"/>
            <x v="22"/>
            <x v="48"/>
            <x v="93"/>
            <x v="111"/>
          </reference>
        </references>
      </pivotArea>
    </format>
    <format dxfId="10392">
      <pivotArea dataOnly="0" labelOnly="1" fieldPosition="0">
        <references count="3">
          <reference field="1" count="1" selected="0">
            <x v="11"/>
          </reference>
          <reference field="2" count="1" selected="0">
            <x v="2"/>
          </reference>
          <reference field="3" count="7">
            <x v="15"/>
            <x v="34"/>
            <x v="43"/>
            <x v="68"/>
            <x v="75"/>
            <x v="82"/>
            <x v="86"/>
          </reference>
        </references>
      </pivotArea>
    </format>
    <format dxfId="10391">
      <pivotArea dataOnly="0" labelOnly="1" fieldPosition="0">
        <references count="3">
          <reference field="1" count="1" selected="0">
            <x v="11"/>
          </reference>
          <reference field="2" count="1" selected="0">
            <x v="7"/>
          </reference>
          <reference field="3" count="1">
            <x v="46"/>
          </reference>
        </references>
      </pivotArea>
    </format>
    <format dxfId="10390">
      <pivotArea dataOnly="0" labelOnly="1" fieldPosition="0">
        <references count="3">
          <reference field="1" count="1" selected="0">
            <x v="11"/>
          </reference>
          <reference field="2" count="1" selected="0">
            <x v="8"/>
          </reference>
          <reference field="3" count="3">
            <x v="37"/>
            <x v="50"/>
            <x v="110"/>
          </reference>
        </references>
      </pivotArea>
    </format>
    <format dxfId="10389">
      <pivotArea dataOnly="0" labelOnly="1" fieldPosition="0">
        <references count="3">
          <reference field="1" count="1" selected="0">
            <x v="11"/>
          </reference>
          <reference field="2" count="1" selected="0">
            <x v="9"/>
          </reference>
          <reference field="3" count="6">
            <x v="36"/>
            <x v="39"/>
            <x v="54"/>
            <x v="77"/>
            <x v="78"/>
            <x v="83"/>
          </reference>
        </references>
      </pivotArea>
    </format>
    <format dxfId="10388">
      <pivotArea dataOnly="0" labelOnly="1" fieldPosition="0">
        <references count="3">
          <reference field="1" count="1" selected="0">
            <x v="11"/>
          </reference>
          <reference field="2" count="1" selected="0">
            <x v="11"/>
          </reference>
          <reference field="3" count="1">
            <x v="55"/>
          </reference>
        </references>
      </pivotArea>
    </format>
    <format dxfId="10387">
      <pivotArea dataOnly="0" labelOnly="1" fieldPosition="0">
        <references count="3">
          <reference field="1" count="1" selected="0">
            <x v="11"/>
          </reference>
          <reference field="2" count="1" selected="0">
            <x v="13"/>
          </reference>
          <reference field="3" count="10">
            <x v="17"/>
            <x v="30"/>
            <x v="31"/>
            <x v="47"/>
            <x v="57"/>
            <x v="61"/>
            <x v="70"/>
            <x v="89"/>
            <x v="92"/>
            <x v="108"/>
          </reference>
        </references>
      </pivotArea>
    </format>
    <format dxfId="10386">
      <pivotArea dataOnly="0" labelOnly="1" fieldPosition="0">
        <references count="3">
          <reference field="1" count="1" selected="0">
            <x v="11"/>
          </reference>
          <reference field="2" count="1" selected="0">
            <x v="16"/>
          </reference>
          <reference field="3" count="1">
            <x v="104"/>
          </reference>
        </references>
      </pivotArea>
    </format>
    <format dxfId="10385">
      <pivotArea dataOnly="0" labelOnly="1" fieldPosition="0">
        <references count="3">
          <reference field="1" count="1" selected="0">
            <x v="12"/>
          </reference>
          <reference field="2" count="1" selected="0">
            <x v="0"/>
          </reference>
          <reference field="3" count="2">
            <x v="8"/>
            <x v="113"/>
          </reference>
        </references>
      </pivotArea>
    </format>
    <format dxfId="10384">
      <pivotArea dataOnly="0" labelOnly="1" fieldPosition="0">
        <references count="3">
          <reference field="1" count="1" selected="0">
            <x v="12"/>
          </reference>
          <reference field="2" count="1" selected="0">
            <x v="11"/>
          </reference>
          <reference field="3" count="1">
            <x v="55"/>
          </reference>
        </references>
      </pivotArea>
    </format>
    <format dxfId="10383">
      <pivotArea dataOnly="0" labelOnly="1" fieldPosition="0">
        <references count="3">
          <reference field="1" count="1" selected="0">
            <x v="12"/>
          </reference>
          <reference field="2" count="1" selected="0">
            <x v="13"/>
          </reference>
          <reference field="3" count="1">
            <x v="92"/>
          </reference>
        </references>
      </pivotArea>
    </format>
    <format dxfId="10382">
      <pivotArea dataOnly="0" labelOnly="1" fieldPosition="0">
        <references count="3">
          <reference field="1" count="1" selected="0">
            <x v="13"/>
          </reference>
          <reference field="2" count="1" selected="0">
            <x v="1"/>
          </reference>
          <reference field="3" count="1">
            <x v="111"/>
          </reference>
        </references>
      </pivotArea>
    </format>
    <format dxfId="10381">
      <pivotArea dataOnly="0" labelOnly="1" fieldPosition="0">
        <references count="3">
          <reference field="1" count="1" selected="0">
            <x v="13"/>
          </reference>
          <reference field="2" count="1" selected="0">
            <x v="6"/>
          </reference>
          <reference field="3" count="1">
            <x v="91"/>
          </reference>
        </references>
      </pivotArea>
    </format>
    <format dxfId="10380">
      <pivotArea dataOnly="0" labelOnly="1" fieldPosition="0">
        <references count="3">
          <reference field="1" count="1" selected="0">
            <x v="13"/>
          </reference>
          <reference field="2" count="1" selected="0">
            <x v="9"/>
          </reference>
          <reference field="3" count="1">
            <x v="77"/>
          </reference>
        </references>
      </pivotArea>
    </format>
    <format dxfId="10379">
      <pivotArea dataOnly="0" labelOnly="1" fieldPosition="0">
        <references count="3">
          <reference field="1" count="1" selected="0">
            <x v="13"/>
          </reference>
          <reference field="2" count="1" selected="0">
            <x v="13"/>
          </reference>
          <reference field="3" count="13">
            <x v="11"/>
            <x v="17"/>
            <x v="26"/>
            <x v="30"/>
            <x v="31"/>
            <x v="32"/>
            <x v="47"/>
            <x v="57"/>
            <x v="61"/>
            <x v="79"/>
            <x v="85"/>
            <x v="89"/>
            <x v="108"/>
          </reference>
        </references>
      </pivotArea>
    </format>
    <format dxfId="10378">
      <pivotArea dataOnly="0" labelOnly="1" fieldPosition="0">
        <references count="3">
          <reference field="1" count="1" selected="0">
            <x v="13"/>
          </reference>
          <reference field="2" count="1" selected="0">
            <x v="15"/>
          </reference>
          <reference field="3" count="1">
            <x v="41"/>
          </reference>
        </references>
      </pivotArea>
    </format>
    <format dxfId="10377">
      <pivotArea dataOnly="0" labelOnly="1" fieldPosition="0">
        <references count="3">
          <reference field="1" count="1" selected="0">
            <x v="13"/>
          </reference>
          <reference field="2" count="1" selected="0">
            <x v="17"/>
          </reference>
          <reference field="3" count="1">
            <x v="53"/>
          </reference>
        </references>
      </pivotArea>
    </format>
    <format dxfId="10376">
      <pivotArea dataOnly="0" labelOnly="1" fieldPosition="0">
        <references count="3">
          <reference field="1" count="1" selected="0">
            <x v="14"/>
          </reference>
          <reference field="2" count="1" selected="0">
            <x v="22"/>
          </reference>
          <reference field="3" count="1">
            <x v="102"/>
          </reference>
        </references>
      </pivotArea>
    </format>
    <format dxfId="10375">
      <pivotArea dataOnly="0" labelOnly="1" fieldPosition="0">
        <references count="4">
          <reference field="1" count="1" selected="0">
            <x v="0"/>
          </reference>
          <reference field="2" count="1" selected="0">
            <x v="3"/>
          </reference>
          <reference field="3" count="1" selected="0">
            <x v="24"/>
          </reference>
          <reference field="6" count="1">
            <x v="2"/>
          </reference>
        </references>
      </pivotArea>
    </format>
    <format dxfId="10374">
      <pivotArea dataOnly="0" labelOnly="1" fieldPosition="0">
        <references count="4">
          <reference field="1" count="1" selected="0">
            <x v="0"/>
          </reference>
          <reference field="2" count="1" selected="0">
            <x v="3"/>
          </reference>
          <reference field="3" count="1" selected="0">
            <x v="117"/>
          </reference>
          <reference field="6" count="1">
            <x v="2"/>
          </reference>
        </references>
      </pivotArea>
    </format>
    <format dxfId="10373">
      <pivotArea dataOnly="0" labelOnly="1" fieldPosition="0">
        <references count="4">
          <reference field="1" count="1" selected="0">
            <x v="0"/>
          </reference>
          <reference field="2" count="1" selected="0">
            <x v="9"/>
          </reference>
          <reference field="3" count="1" selected="0">
            <x v="6"/>
          </reference>
          <reference field="6" count="1">
            <x v="0"/>
          </reference>
        </references>
      </pivotArea>
    </format>
    <format dxfId="10372">
      <pivotArea dataOnly="0" labelOnly="1" fieldPosition="0">
        <references count="4">
          <reference field="1" count="1" selected="0">
            <x v="0"/>
          </reference>
          <reference field="2" count="1" selected="0">
            <x v="9"/>
          </reference>
          <reference field="3" count="1" selected="0">
            <x v="20"/>
          </reference>
          <reference field="6" count="1">
            <x v="2"/>
          </reference>
        </references>
      </pivotArea>
    </format>
    <format dxfId="10371">
      <pivotArea dataOnly="0" labelOnly="1" fieldPosition="0">
        <references count="4">
          <reference field="1" count="1" selected="0">
            <x v="0"/>
          </reference>
          <reference field="2" count="1" selected="0">
            <x v="9"/>
          </reference>
          <reference field="3" count="1" selected="0">
            <x v="36"/>
          </reference>
          <reference field="6" count="1">
            <x v="1"/>
          </reference>
        </references>
      </pivotArea>
    </format>
    <format dxfId="10370">
      <pivotArea dataOnly="0" labelOnly="1" fieldPosition="0">
        <references count="4">
          <reference field="1" count="1" selected="0">
            <x v="0"/>
          </reference>
          <reference field="2" count="1" selected="0">
            <x v="9"/>
          </reference>
          <reference field="3" count="1" selected="0">
            <x v="56"/>
          </reference>
          <reference field="6" count="1">
            <x v="2"/>
          </reference>
        </references>
      </pivotArea>
    </format>
    <format dxfId="10369">
      <pivotArea dataOnly="0" labelOnly="1" fieldPosition="0">
        <references count="4">
          <reference field="1" count="1" selected="0">
            <x v="0"/>
          </reference>
          <reference field="2" count="1" selected="0">
            <x v="9"/>
          </reference>
          <reference field="3" count="1" selected="0">
            <x v="77"/>
          </reference>
          <reference field="6" count="1">
            <x v="2"/>
          </reference>
        </references>
      </pivotArea>
    </format>
    <format dxfId="10368">
      <pivotArea dataOnly="0" labelOnly="1" fieldPosition="0">
        <references count="4">
          <reference field="1" count="1" selected="0">
            <x v="0"/>
          </reference>
          <reference field="2" count="1" selected="0">
            <x v="11"/>
          </reference>
          <reference field="3" count="1" selected="0">
            <x v="55"/>
          </reference>
          <reference field="6" count="3">
            <x v="0"/>
            <x v="1"/>
            <x v="2"/>
          </reference>
        </references>
      </pivotArea>
    </format>
    <format dxfId="10367">
      <pivotArea dataOnly="0" labelOnly="1" fieldPosition="0">
        <references count="4">
          <reference field="1" count="1" selected="0">
            <x v="0"/>
          </reference>
          <reference field="2" count="1" selected="0">
            <x v="12"/>
          </reference>
          <reference field="3" count="1" selected="0">
            <x v="0"/>
          </reference>
          <reference field="6" count="1">
            <x v="2"/>
          </reference>
        </references>
      </pivotArea>
    </format>
    <format dxfId="10366">
      <pivotArea dataOnly="0" labelOnly="1" fieldPosition="0">
        <references count="4">
          <reference field="1" count="1" selected="0">
            <x v="0"/>
          </reference>
          <reference field="2" count="1" selected="0">
            <x v="12"/>
          </reference>
          <reference field="3" count="1" selected="0">
            <x v="1"/>
          </reference>
          <reference field="6" count="1">
            <x v="2"/>
          </reference>
        </references>
      </pivotArea>
    </format>
    <format dxfId="10365">
      <pivotArea dataOnly="0" labelOnly="1" fieldPosition="0">
        <references count="4">
          <reference field="1" count="1" selected="0">
            <x v="0"/>
          </reference>
          <reference field="2" count="1" selected="0">
            <x v="12"/>
          </reference>
          <reference field="3" count="1" selected="0">
            <x v="2"/>
          </reference>
          <reference field="6" count="1">
            <x v="2"/>
          </reference>
        </references>
      </pivotArea>
    </format>
    <format dxfId="10364">
      <pivotArea dataOnly="0" labelOnly="1" fieldPosition="0">
        <references count="4">
          <reference field="1" count="1" selected="0">
            <x v="0"/>
          </reference>
          <reference field="2" count="1" selected="0">
            <x v="12"/>
          </reference>
          <reference field="3" count="1" selected="0">
            <x v="3"/>
          </reference>
          <reference field="6" count="3">
            <x v="0"/>
            <x v="1"/>
            <x v="2"/>
          </reference>
        </references>
      </pivotArea>
    </format>
    <format dxfId="10363">
      <pivotArea dataOnly="0" labelOnly="1" fieldPosition="0">
        <references count="4">
          <reference field="1" count="1" selected="0">
            <x v="0"/>
          </reference>
          <reference field="2" count="1" selected="0">
            <x v="12"/>
          </reference>
          <reference field="3" count="1" selected="0">
            <x v="10"/>
          </reference>
          <reference field="6" count="2">
            <x v="1"/>
            <x v="2"/>
          </reference>
        </references>
      </pivotArea>
    </format>
    <format dxfId="10362">
      <pivotArea dataOnly="0" labelOnly="1" fieldPosition="0">
        <references count="4">
          <reference field="1" count="1" selected="0">
            <x v="0"/>
          </reference>
          <reference field="2" count="1" selected="0">
            <x v="12"/>
          </reference>
          <reference field="3" count="1" selected="0">
            <x v="16"/>
          </reference>
          <reference field="6" count="1">
            <x v="2"/>
          </reference>
        </references>
      </pivotArea>
    </format>
    <format dxfId="10361">
      <pivotArea dataOnly="0" labelOnly="1" fieldPosition="0">
        <references count="4">
          <reference field="1" count="1" selected="0">
            <x v="0"/>
          </reference>
          <reference field="2" count="1" selected="0">
            <x v="12"/>
          </reference>
          <reference field="3" count="1" selected="0">
            <x v="20"/>
          </reference>
          <reference field="6" count="3">
            <x v="0"/>
            <x v="1"/>
            <x v="2"/>
          </reference>
        </references>
      </pivotArea>
    </format>
    <format dxfId="10360">
      <pivotArea dataOnly="0" labelOnly="1" fieldPosition="0">
        <references count="4">
          <reference field="1" count="1" selected="0">
            <x v="0"/>
          </reference>
          <reference field="2" count="1" selected="0">
            <x v="12"/>
          </reference>
          <reference field="3" count="1" selected="0">
            <x v="23"/>
          </reference>
          <reference field="6" count="1">
            <x v="1"/>
          </reference>
        </references>
      </pivotArea>
    </format>
    <format dxfId="10359">
      <pivotArea dataOnly="0" labelOnly="1" fieldPosition="0">
        <references count="4">
          <reference field="1" count="1" selected="0">
            <x v="0"/>
          </reference>
          <reference field="2" count="1" selected="0">
            <x v="12"/>
          </reference>
          <reference field="3" count="1" selected="0">
            <x v="63"/>
          </reference>
          <reference field="6" count="1">
            <x v="2"/>
          </reference>
        </references>
      </pivotArea>
    </format>
    <format dxfId="10358">
      <pivotArea dataOnly="0" labelOnly="1" fieldPosition="0">
        <references count="4">
          <reference field="1" count="1" selected="0">
            <x v="0"/>
          </reference>
          <reference field="2" count="1" selected="0">
            <x v="12"/>
          </reference>
          <reference field="3" count="1" selected="0">
            <x v="100"/>
          </reference>
          <reference field="6" count="3">
            <x v="0"/>
            <x v="1"/>
            <x v="2"/>
          </reference>
        </references>
      </pivotArea>
    </format>
    <format dxfId="10357">
      <pivotArea dataOnly="0" labelOnly="1" fieldPosition="0">
        <references count="4">
          <reference field="1" count="1" selected="0">
            <x v="0"/>
          </reference>
          <reference field="2" count="1" selected="0">
            <x v="13"/>
          </reference>
          <reference field="3" count="1" selected="0">
            <x v="92"/>
          </reference>
          <reference field="6" count="1">
            <x v="2"/>
          </reference>
        </references>
      </pivotArea>
    </format>
    <format dxfId="10356">
      <pivotArea dataOnly="0" labelOnly="1" fieldPosition="0">
        <references count="4">
          <reference field="1" count="1" selected="0">
            <x v="0"/>
          </reference>
          <reference field="2" count="1" selected="0">
            <x v="14"/>
          </reference>
          <reference field="3" count="1" selected="0">
            <x v="80"/>
          </reference>
          <reference field="6" count="1">
            <x v="1"/>
          </reference>
        </references>
      </pivotArea>
    </format>
    <format dxfId="10355">
      <pivotArea dataOnly="0" labelOnly="1" fieldPosition="0">
        <references count="4">
          <reference field="1" count="1" selected="0">
            <x v="0"/>
          </reference>
          <reference field="2" count="1" selected="0">
            <x v="16"/>
          </reference>
          <reference field="3" count="1" selected="0">
            <x v="103"/>
          </reference>
          <reference field="6" count="2">
            <x v="1"/>
            <x v="2"/>
          </reference>
        </references>
      </pivotArea>
    </format>
    <format dxfId="10354">
      <pivotArea dataOnly="0" labelOnly="1" fieldPosition="0">
        <references count="4">
          <reference field="1" count="1" selected="0">
            <x v="1"/>
          </reference>
          <reference field="2" count="1" selected="0">
            <x v="0"/>
          </reference>
          <reference field="3" count="1" selected="0">
            <x v="5"/>
          </reference>
          <reference field="6" count="1">
            <x v="2"/>
          </reference>
        </references>
      </pivotArea>
    </format>
    <format dxfId="10353">
      <pivotArea dataOnly="0" labelOnly="1" fieldPosition="0">
        <references count="4">
          <reference field="1" count="1" selected="0">
            <x v="1"/>
          </reference>
          <reference field="2" count="1" selected="0">
            <x v="1"/>
          </reference>
          <reference field="3" count="1" selected="0">
            <x v="9"/>
          </reference>
          <reference field="6" count="1">
            <x v="2"/>
          </reference>
        </references>
      </pivotArea>
    </format>
    <format dxfId="10352">
      <pivotArea dataOnly="0" labelOnly="1" fieldPosition="0">
        <references count="4">
          <reference field="1" count="1" selected="0">
            <x v="1"/>
          </reference>
          <reference field="2" count="1" selected="0">
            <x v="1"/>
          </reference>
          <reference field="3" count="1" selected="0">
            <x v="19"/>
          </reference>
          <reference field="6" count="2">
            <x v="1"/>
            <x v="2"/>
          </reference>
        </references>
      </pivotArea>
    </format>
    <format dxfId="10351">
      <pivotArea dataOnly="0" labelOnly="1" fieldPosition="0">
        <references count="4">
          <reference field="1" count="1" selected="0">
            <x v="1"/>
          </reference>
          <reference field="2" count="1" selected="0">
            <x v="1"/>
          </reference>
          <reference field="3" count="1" selected="0">
            <x v="48"/>
          </reference>
          <reference field="6" count="1">
            <x v="2"/>
          </reference>
        </references>
      </pivotArea>
    </format>
    <format dxfId="10350">
      <pivotArea dataOnly="0" labelOnly="1" fieldPosition="0">
        <references count="4">
          <reference field="1" count="1" selected="0">
            <x v="1"/>
          </reference>
          <reference field="2" count="1" selected="0">
            <x v="1"/>
          </reference>
          <reference field="3" count="1" selected="0">
            <x v="94"/>
          </reference>
          <reference field="6" count="1">
            <x v="1"/>
          </reference>
        </references>
      </pivotArea>
    </format>
    <format dxfId="10349">
      <pivotArea dataOnly="0" labelOnly="1" fieldPosition="0">
        <references count="4">
          <reference field="1" count="1" selected="0">
            <x v="1"/>
          </reference>
          <reference field="2" count="1" selected="0">
            <x v="2"/>
          </reference>
          <reference field="3" count="1" selected="0">
            <x v="68"/>
          </reference>
          <reference field="6" count="1">
            <x v="2"/>
          </reference>
        </references>
      </pivotArea>
    </format>
    <format dxfId="10348">
      <pivotArea dataOnly="0" labelOnly="1" fieldPosition="0">
        <references count="4">
          <reference field="1" count="1" selected="0">
            <x v="1"/>
          </reference>
          <reference field="2" count="1" selected="0">
            <x v="2"/>
          </reference>
          <reference field="3" count="1" selected="0">
            <x v="86"/>
          </reference>
          <reference field="6" count="1">
            <x v="2"/>
          </reference>
        </references>
      </pivotArea>
    </format>
    <format dxfId="10347">
      <pivotArea dataOnly="0" labelOnly="1" fieldPosition="0">
        <references count="4">
          <reference field="1" count="1" selected="0">
            <x v="1"/>
          </reference>
          <reference field="2" count="1" selected="0">
            <x v="7"/>
          </reference>
          <reference field="3" count="1" selected="0">
            <x v="46"/>
          </reference>
          <reference field="6" count="1">
            <x v="2"/>
          </reference>
        </references>
      </pivotArea>
    </format>
    <format dxfId="10346">
      <pivotArea dataOnly="0" labelOnly="1" fieldPosition="0">
        <references count="4">
          <reference field="1" count="1" selected="0">
            <x v="1"/>
          </reference>
          <reference field="2" count="1" selected="0">
            <x v="9"/>
          </reference>
          <reference field="3" count="1" selected="0">
            <x v="54"/>
          </reference>
          <reference field="6" count="1">
            <x v="2"/>
          </reference>
        </references>
      </pivotArea>
    </format>
    <format dxfId="10345">
      <pivotArea dataOnly="0" labelOnly="1" fieldPosition="0">
        <references count="4">
          <reference field="1" count="1" selected="0">
            <x v="1"/>
          </reference>
          <reference field="2" count="1" selected="0">
            <x v="9"/>
          </reference>
          <reference field="3" count="1" selected="0">
            <x v="77"/>
          </reference>
          <reference field="6" count="3">
            <x v="0"/>
            <x v="1"/>
            <x v="2"/>
          </reference>
        </references>
      </pivotArea>
    </format>
    <format dxfId="10344">
      <pivotArea dataOnly="0" labelOnly="1" fieldPosition="0">
        <references count="4">
          <reference field="1" count="1" selected="0">
            <x v="1"/>
          </reference>
          <reference field="2" count="1" selected="0">
            <x v="9"/>
          </reference>
          <reference field="3" count="1" selected="0">
            <x v="78"/>
          </reference>
          <reference field="6" count="1">
            <x v="2"/>
          </reference>
        </references>
      </pivotArea>
    </format>
    <format dxfId="10343">
      <pivotArea dataOnly="0" labelOnly="1" fieldPosition="0">
        <references count="4">
          <reference field="1" count="1" selected="0">
            <x v="1"/>
          </reference>
          <reference field="2" count="1" selected="0">
            <x v="16"/>
          </reference>
          <reference field="3" count="1" selected="0">
            <x v="104"/>
          </reference>
          <reference field="6" count="1">
            <x v="2"/>
          </reference>
        </references>
      </pivotArea>
    </format>
    <format dxfId="10342">
      <pivotArea dataOnly="0" labelOnly="1" fieldPosition="0">
        <references count="4">
          <reference field="1" count="1" selected="0">
            <x v="2"/>
          </reference>
          <reference field="2" count="1" selected="0">
            <x v="0"/>
          </reference>
          <reference field="3" count="1" selected="0">
            <x v="0"/>
          </reference>
          <reference field="6" count="2">
            <x v="1"/>
            <x v="2"/>
          </reference>
        </references>
      </pivotArea>
    </format>
    <format dxfId="10341">
      <pivotArea dataOnly="0" labelOnly="1" fieldPosition="0">
        <references count="4">
          <reference field="1" count="1" selected="0">
            <x v="2"/>
          </reference>
          <reference field="2" count="1" selected="0">
            <x v="0"/>
          </reference>
          <reference field="3" count="1" selected="0">
            <x v="5"/>
          </reference>
          <reference field="6" count="1">
            <x v="2"/>
          </reference>
        </references>
      </pivotArea>
    </format>
    <format dxfId="10340">
      <pivotArea dataOnly="0" labelOnly="1" fieldPosition="0">
        <references count="4">
          <reference field="1" count="1" selected="0">
            <x v="2"/>
          </reference>
          <reference field="2" count="1" selected="0">
            <x v="0"/>
          </reference>
          <reference field="3" count="1" selected="0">
            <x v="8"/>
          </reference>
          <reference field="6" count="2">
            <x v="1"/>
            <x v="2"/>
          </reference>
        </references>
      </pivotArea>
    </format>
    <format dxfId="10339">
      <pivotArea dataOnly="0" labelOnly="1" fieldPosition="0">
        <references count="4">
          <reference field="1" count="1" selected="0">
            <x v="2"/>
          </reference>
          <reference field="2" count="1" selected="0">
            <x v="0"/>
          </reference>
          <reference field="3" count="1" selected="0">
            <x v="13"/>
          </reference>
          <reference field="6" count="1">
            <x v="2"/>
          </reference>
        </references>
      </pivotArea>
    </format>
    <format dxfId="10338">
      <pivotArea dataOnly="0" labelOnly="1" fieldPosition="0">
        <references count="4">
          <reference field="1" count="1" selected="0">
            <x v="2"/>
          </reference>
          <reference field="2" count="1" selected="0">
            <x v="0"/>
          </reference>
          <reference field="3" count="1" selected="0">
            <x v="29"/>
          </reference>
          <reference field="6" count="1">
            <x v="2"/>
          </reference>
        </references>
      </pivotArea>
    </format>
    <format dxfId="10337">
      <pivotArea dataOnly="0" labelOnly="1" fieldPosition="0">
        <references count="4">
          <reference field="1" count="1" selected="0">
            <x v="2"/>
          </reference>
          <reference field="2" count="1" selected="0">
            <x v="1"/>
          </reference>
          <reference field="3" count="1" selected="0">
            <x v="9"/>
          </reference>
          <reference field="6" count="1">
            <x v="2"/>
          </reference>
        </references>
      </pivotArea>
    </format>
    <format dxfId="10336">
      <pivotArea dataOnly="0" labelOnly="1" fieldPosition="0">
        <references count="4">
          <reference field="1" count="1" selected="0">
            <x v="2"/>
          </reference>
          <reference field="2" count="1" selected="0">
            <x v="1"/>
          </reference>
          <reference field="3" count="1" selected="0">
            <x v="19"/>
          </reference>
          <reference field="6" count="2">
            <x v="1"/>
            <x v="2"/>
          </reference>
        </references>
      </pivotArea>
    </format>
    <format dxfId="10335">
      <pivotArea dataOnly="0" labelOnly="1" fieldPosition="0">
        <references count="4">
          <reference field="1" count="1" selected="0">
            <x v="2"/>
          </reference>
          <reference field="2" count="1" selected="0">
            <x v="1"/>
          </reference>
          <reference field="3" count="1" selected="0">
            <x v="22"/>
          </reference>
          <reference field="6" count="1">
            <x v="2"/>
          </reference>
        </references>
      </pivotArea>
    </format>
    <format dxfId="10334">
      <pivotArea dataOnly="0" labelOnly="1" fieldPosition="0">
        <references count="4">
          <reference field="1" count="1" selected="0">
            <x v="2"/>
          </reference>
          <reference field="2" count="1" selected="0">
            <x v="1"/>
          </reference>
          <reference field="3" count="1" selected="0">
            <x v="48"/>
          </reference>
          <reference field="6" count="1">
            <x v="2"/>
          </reference>
        </references>
      </pivotArea>
    </format>
    <format dxfId="10333">
      <pivotArea dataOnly="0" labelOnly="1" fieldPosition="0">
        <references count="4">
          <reference field="1" count="1" selected="0">
            <x v="2"/>
          </reference>
          <reference field="2" count="1" selected="0">
            <x v="1"/>
          </reference>
          <reference field="3" count="1" selected="0">
            <x v="93"/>
          </reference>
          <reference field="6" count="2">
            <x v="1"/>
            <x v="2"/>
          </reference>
        </references>
      </pivotArea>
    </format>
    <format dxfId="10332">
      <pivotArea dataOnly="0" labelOnly="1" fieldPosition="0">
        <references count="4">
          <reference field="1" count="1" selected="0">
            <x v="2"/>
          </reference>
          <reference field="2" count="1" selected="0">
            <x v="1"/>
          </reference>
          <reference field="3" count="1" selected="0">
            <x v="111"/>
          </reference>
          <reference field="6" count="2">
            <x v="0"/>
            <x v="2"/>
          </reference>
        </references>
      </pivotArea>
    </format>
    <format dxfId="10331">
      <pivotArea dataOnly="0" labelOnly="1" fieldPosition="0">
        <references count="4">
          <reference field="1" count="1" selected="0">
            <x v="2"/>
          </reference>
          <reference field="2" count="1" selected="0">
            <x v="2"/>
          </reference>
          <reference field="3" count="1" selected="0">
            <x v="15"/>
          </reference>
          <reference field="6" count="1">
            <x v="2"/>
          </reference>
        </references>
      </pivotArea>
    </format>
    <format dxfId="10330">
      <pivotArea dataOnly="0" labelOnly="1" fieldPosition="0">
        <references count="4">
          <reference field="1" count="1" selected="0">
            <x v="2"/>
          </reference>
          <reference field="2" count="1" selected="0">
            <x v="2"/>
          </reference>
          <reference field="3" count="1" selected="0">
            <x v="34"/>
          </reference>
          <reference field="6" count="1">
            <x v="2"/>
          </reference>
        </references>
      </pivotArea>
    </format>
    <format dxfId="10329">
      <pivotArea dataOnly="0" labelOnly="1" fieldPosition="0">
        <references count="4">
          <reference field="1" count="1" selected="0">
            <x v="2"/>
          </reference>
          <reference field="2" count="1" selected="0">
            <x v="2"/>
          </reference>
          <reference field="3" count="1" selected="0">
            <x v="43"/>
          </reference>
          <reference field="6" count="1">
            <x v="2"/>
          </reference>
        </references>
      </pivotArea>
    </format>
    <format dxfId="10328">
      <pivotArea dataOnly="0" labelOnly="1" fieldPosition="0">
        <references count="4">
          <reference field="1" count="1" selected="0">
            <x v="2"/>
          </reference>
          <reference field="2" count="1" selected="0">
            <x v="2"/>
          </reference>
          <reference field="3" count="1" selected="0">
            <x v="68"/>
          </reference>
          <reference field="6" count="1">
            <x v="2"/>
          </reference>
        </references>
      </pivotArea>
    </format>
    <format dxfId="10327">
      <pivotArea dataOnly="0" labelOnly="1" fieldPosition="0">
        <references count="4">
          <reference field="1" count="1" selected="0">
            <x v="2"/>
          </reference>
          <reference field="2" count="1" selected="0">
            <x v="2"/>
          </reference>
          <reference field="3" count="1" selected="0">
            <x v="82"/>
          </reference>
          <reference field="6" count="1">
            <x v="2"/>
          </reference>
        </references>
      </pivotArea>
    </format>
    <format dxfId="10326">
      <pivotArea dataOnly="0" labelOnly="1" fieldPosition="0">
        <references count="4">
          <reference field="1" count="1" selected="0">
            <x v="2"/>
          </reference>
          <reference field="2" count="1" selected="0">
            <x v="2"/>
          </reference>
          <reference field="3" count="1" selected="0">
            <x v="86"/>
          </reference>
          <reference field="6" count="1">
            <x v="2"/>
          </reference>
        </references>
      </pivotArea>
    </format>
    <format dxfId="10325">
      <pivotArea dataOnly="0" labelOnly="1" fieldPosition="0">
        <references count="4">
          <reference field="1" count="1" selected="0">
            <x v="2"/>
          </reference>
          <reference field="2" count="1" selected="0">
            <x v="3"/>
          </reference>
          <reference field="3" count="1" selected="0">
            <x v="24"/>
          </reference>
          <reference field="6" count="1">
            <x v="1"/>
          </reference>
        </references>
      </pivotArea>
    </format>
    <format dxfId="10324">
      <pivotArea dataOnly="0" labelOnly="1" fieldPosition="0">
        <references count="4">
          <reference field="1" count="1" selected="0">
            <x v="2"/>
          </reference>
          <reference field="2" count="1" selected="0">
            <x v="3"/>
          </reference>
          <reference field="3" count="1" selected="0">
            <x v="40"/>
          </reference>
          <reference field="6" count="2">
            <x v="1"/>
            <x v="2"/>
          </reference>
        </references>
      </pivotArea>
    </format>
    <format dxfId="10323">
      <pivotArea dataOnly="0" labelOnly="1" fieldPosition="0">
        <references count="4">
          <reference field="1" count="1" selected="0">
            <x v="2"/>
          </reference>
          <reference field="2" count="1" selected="0">
            <x v="3"/>
          </reference>
          <reference field="3" count="1" selected="0">
            <x v="117"/>
          </reference>
          <reference field="6" count="1">
            <x v="2"/>
          </reference>
        </references>
      </pivotArea>
    </format>
    <format dxfId="10322">
      <pivotArea dataOnly="0" labelOnly="1" fieldPosition="0">
        <references count="4">
          <reference field="1" count="1" selected="0">
            <x v="2"/>
          </reference>
          <reference field="2" count="1" selected="0">
            <x v="5"/>
          </reference>
          <reference field="3" count="1" selected="0">
            <x v="87"/>
          </reference>
          <reference field="6" count="1">
            <x v="2"/>
          </reference>
        </references>
      </pivotArea>
    </format>
    <format dxfId="10321">
      <pivotArea dataOnly="0" labelOnly="1" fieldPosition="0">
        <references count="4">
          <reference field="1" count="1" selected="0">
            <x v="2"/>
          </reference>
          <reference field="2" count="1" selected="0">
            <x v="7"/>
          </reference>
          <reference field="3" count="1" selected="0">
            <x v="46"/>
          </reference>
          <reference field="6" count="1">
            <x v="2"/>
          </reference>
        </references>
      </pivotArea>
    </format>
    <format dxfId="10320">
      <pivotArea dataOnly="0" labelOnly="1" fieldPosition="0">
        <references count="4">
          <reference field="1" count="1" selected="0">
            <x v="2"/>
          </reference>
          <reference field="2" count="1" selected="0">
            <x v="8"/>
          </reference>
          <reference field="3" count="1" selected="0">
            <x v="37"/>
          </reference>
          <reference field="6" count="1">
            <x v="1"/>
          </reference>
        </references>
      </pivotArea>
    </format>
    <format dxfId="10319">
      <pivotArea dataOnly="0" labelOnly="1" fieldPosition="0">
        <references count="4">
          <reference field="1" count="1" selected="0">
            <x v="2"/>
          </reference>
          <reference field="2" count="1" selected="0">
            <x v="8"/>
          </reference>
          <reference field="3" count="1" selected="0">
            <x v="62"/>
          </reference>
          <reference field="6" count="1">
            <x v="1"/>
          </reference>
        </references>
      </pivotArea>
    </format>
    <format dxfId="10318">
      <pivotArea dataOnly="0" labelOnly="1" fieldPosition="0">
        <references count="4">
          <reference field="1" count="1" selected="0">
            <x v="2"/>
          </reference>
          <reference field="2" count="1" selected="0">
            <x v="9"/>
          </reference>
          <reference field="3" count="1" selected="0">
            <x v="6"/>
          </reference>
          <reference field="6" count="2">
            <x v="0"/>
            <x v="2"/>
          </reference>
        </references>
      </pivotArea>
    </format>
    <format dxfId="10317">
      <pivotArea dataOnly="0" labelOnly="1" fieldPosition="0">
        <references count="4">
          <reference field="1" count="1" selected="0">
            <x v="2"/>
          </reference>
          <reference field="2" count="1" selected="0">
            <x v="9"/>
          </reference>
          <reference field="3" count="1" selected="0">
            <x v="54"/>
          </reference>
          <reference field="6" count="1">
            <x v="2"/>
          </reference>
        </references>
      </pivotArea>
    </format>
    <format dxfId="10316">
      <pivotArea dataOnly="0" labelOnly="1" fieldPosition="0">
        <references count="4">
          <reference field="1" count="1" selected="0">
            <x v="2"/>
          </reference>
          <reference field="2" count="1" selected="0">
            <x v="9"/>
          </reference>
          <reference field="3" count="1" selected="0">
            <x v="77"/>
          </reference>
          <reference field="6" count="2">
            <x v="1"/>
            <x v="2"/>
          </reference>
        </references>
      </pivotArea>
    </format>
    <format dxfId="10315">
      <pivotArea dataOnly="0" labelOnly="1" fieldPosition="0">
        <references count="4">
          <reference field="1" count="1" selected="0">
            <x v="2"/>
          </reference>
          <reference field="2" count="1" selected="0">
            <x v="9"/>
          </reference>
          <reference field="3" count="1" selected="0">
            <x v="78"/>
          </reference>
          <reference field="6" count="1">
            <x v="2"/>
          </reference>
        </references>
      </pivotArea>
    </format>
    <format dxfId="10314">
      <pivotArea dataOnly="0" labelOnly="1" fieldPosition="0">
        <references count="4">
          <reference field="1" count="1" selected="0">
            <x v="2"/>
          </reference>
          <reference field="2" count="1" selected="0">
            <x v="9"/>
          </reference>
          <reference field="3" count="1" selected="0">
            <x v="114"/>
          </reference>
          <reference field="6" count="1">
            <x v="1"/>
          </reference>
        </references>
      </pivotArea>
    </format>
    <format dxfId="10313">
      <pivotArea dataOnly="0" labelOnly="1" fieldPosition="0">
        <references count="4">
          <reference field="1" count="1" selected="0">
            <x v="2"/>
          </reference>
          <reference field="2" count="1" selected="0">
            <x v="10"/>
          </reference>
          <reference field="3" count="1" selected="0">
            <x v="4"/>
          </reference>
          <reference field="6" count="2">
            <x v="1"/>
            <x v="2"/>
          </reference>
        </references>
      </pivotArea>
    </format>
    <format dxfId="10312">
      <pivotArea dataOnly="0" labelOnly="1" fieldPosition="0">
        <references count="4">
          <reference field="1" count="1" selected="0">
            <x v="2"/>
          </reference>
          <reference field="2" count="1" selected="0">
            <x v="10"/>
          </reference>
          <reference field="3" count="1" selected="0">
            <x v="81"/>
          </reference>
          <reference field="6" count="2">
            <x v="1"/>
            <x v="2"/>
          </reference>
        </references>
      </pivotArea>
    </format>
    <format dxfId="10311">
      <pivotArea dataOnly="0" labelOnly="1" fieldPosition="0">
        <references count="4">
          <reference field="1" count="1" selected="0">
            <x v="2"/>
          </reference>
          <reference field="2" count="1" selected="0">
            <x v="11"/>
          </reference>
          <reference field="3" count="1" selected="0">
            <x v="55"/>
          </reference>
          <reference field="6" count="3">
            <x v="0"/>
            <x v="1"/>
            <x v="2"/>
          </reference>
        </references>
      </pivotArea>
    </format>
    <format dxfId="10310">
      <pivotArea dataOnly="0" labelOnly="1" fieldPosition="0">
        <references count="4">
          <reference field="1" count="1" selected="0">
            <x v="2"/>
          </reference>
          <reference field="2" count="1" selected="0">
            <x v="13"/>
          </reference>
          <reference field="3" count="1" selected="0">
            <x v="18"/>
          </reference>
          <reference field="6" count="1">
            <x v="1"/>
          </reference>
        </references>
      </pivotArea>
    </format>
    <format dxfId="10309">
      <pivotArea dataOnly="0" labelOnly="1" fieldPosition="0">
        <references count="4">
          <reference field="1" count="1" selected="0">
            <x v="2"/>
          </reference>
          <reference field="2" count="1" selected="0">
            <x v="13"/>
          </reference>
          <reference field="3" count="1" selected="0">
            <x v="70"/>
          </reference>
          <reference field="6" count="1">
            <x v="2"/>
          </reference>
        </references>
      </pivotArea>
    </format>
    <format dxfId="10308">
      <pivotArea dataOnly="0" labelOnly="1" fieldPosition="0">
        <references count="4">
          <reference field="1" count="1" selected="0">
            <x v="2"/>
          </reference>
          <reference field="2" count="1" selected="0">
            <x v="13"/>
          </reference>
          <reference field="3" count="1" selected="0">
            <x v="92"/>
          </reference>
          <reference field="6" count="1">
            <x v="2"/>
          </reference>
        </references>
      </pivotArea>
    </format>
    <format dxfId="10307">
      <pivotArea dataOnly="0" labelOnly="1" fieldPosition="0">
        <references count="4">
          <reference field="1" count="1" selected="0">
            <x v="2"/>
          </reference>
          <reference field="2" count="1" selected="0">
            <x v="15"/>
          </reference>
          <reference field="3" count="1" selected="0">
            <x v="41"/>
          </reference>
          <reference field="6" count="1">
            <x v="1"/>
          </reference>
        </references>
      </pivotArea>
    </format>
    <format dxfId="10306">
      <pivotArea dataOnly="0" labelOnly="1" fieldPosition="0">
        <references count="4">
          <reference field="1" count="1" selected="0">
            <x v="2"/>
          </reference>
          <reference field="2" count="1" selected="0">
            <x v="16"/>
          </reference>
          <reference field="3" count="1" selected="0">
            <x v="103"/>
          </reference>
          <reference field="6" count="1">
            <x v="2"/>
          </reference>
        </references>
      </pivotArea>
    </format>
    <format dxfId="10305">
      <pivotArea dataOnly="0" labelOnly="1" fieldPosition="0">
        <references count="4">
          <reference field="1" count="1" selected="0">
            <x v="2"/>
          </reference>
          <reference field="2" count="1" selected="0">
            <x v="19"/>
          </reference>
          <reference field="3" count="1" selected="0">
            <x v="35"/>
          </reference>
          <reference field="6" count="1">
            <x v="2"/>
          </reference>
        </references>
      </pivotArea>
    </format>
    <format dxfId="10304">
      <pivotArea dataOnly="0" labelOnly="1" fieldPosition="0">
        <references count="4">
          <reference field="1" count="1" selected="0">
            <x v="2"/>
          </reference>
          <reference field="2" count="1" selected="0">
            <x v="19"/>
          </reference>
          <reference field="3" count="1" selected="0">
            <x v="59"/>
          </reference>
          <reference field="6" count="1">
            <x v="2"/>
          </reference>
        </references>
      </pivotArea>
    </format>
    <format dxfId="10303">
      <pivotArea dataOnly="0" labelOnly="1" fieldPosition="0">
        <references count="4">
          <reference field="1" count="1" selected="0">
            <x v="3"/>
          </reference>
          <reference field="2" count="1" selected="0">
            <x v="0"/>
          </reference>
          <reference field="3" count="1" selected="0">
            <x v="29"/>
          </reference>
          <reference field="6" count="1">
            <x v="2"/>
          </reference>
        </references>
      </pivotArea>
    </format>
    <format dxfId="10302">
      <pivotArea dataOnly="0" labelOnly="1" fieldPosition="0">
        <references count="4">
          <reference field="1" count="1" selected="0">
            <x v="3"/>
          </reference>
          <reference field="2" count="1" selected="0">
            <x v="1"/>
          </reference>
          <reference field="3" count="1" selected="0">
            <x v="19"/>
          </reference>
          <reference field="6" count="1">
            <x v="2"/>
          </reference>
        </references>
      </pivotArea>
    </format>
    <format dxfId="10301">
      <pivotArea dataOnly="0" labelOnly="1" fieldPosition="0">
        <references count="4">
          <reference field="1" count="1" selected="0">
            <x v="3"/>
          </reference>
          <reference field="2" count="1" selected="0">
            <x v="1"/>
          </reference>
          <reference field="3" count="1" selected="0">
            <x v="21"/>
          </reference>
          <reference field="6" count="1">
            <x v="2"/>
          </reference>
        </references>
      </pivotArea>
    </format>
    <format dxfId="10300">
      <pivotArea dataOnly="0" labelOnly="1" fieldPosition="0">
        <references count="4">
          <reference field="1" count="1" selected="0">
            <x v="3"/>
          </reference>
          <reference field="2" count="1" selected="0">
            <x v="1"/>
          </reference>
          <reference field="3" count="1" selected="0">
            <x v="111"/>
          </reference>
          <reference field="6" count="1">
            <x v="2"/>
          </reference>
        </references>
      </pivotArea>
    </format>
    <format dxfId="10299">
      <pivotArea dataOnly="0" labelOnly="1" fieldPosition="0">
        <references count="4">
          <reference field="1" count="1" selected="0">
            <x v="3"/>
          </reference>
          <reference field="2" count="1" selected="0">
            <x v="9"/>
          </reference>
          <reference field="3" count="1" selected="0">
            <x v="77"/>
          </reference>
          <reference field="6" count="1">
            <x v="2"/>
          </reference>
        </references>
      </pivotArea>
    </format>
    <format dxfId="10298">
      <pivotArea dataOnly="0" labelOnly="1" fieldPosition="0">
        <references count="4">
          <reference field="1" count="1" selected="0">
            <x v="3"/>
          </reference>
          <reference field="2" count="1" selected="0">
            <x v="12"/>
          </reference>
          <reference field="3" count="1" selected="0">
            <x v="20"/>
          </reference>
          <reference field="6" count="1">
            <x v="2"/>
          </reference>
        </references>
      </pivotArea>
    </format>
    <format dxfId="10297">
      <pivotArea dataOnly="0" labelOnly="1" fieldPosition="0">
        <references count="4">
          <reference field="1" count="1" selected="0">
            <x v="3"/>
          </reference>
          <reference field="2" count="1" selected="0">
            <x v="14"/>
          </reference>
          <reference field="3" count="1" selected="0">
            <x v="0"/>
          </reference>
          <reference field="6" count="1">
            <x v="2"/>
          </reference>
        </references>
      </pivotArea>
    </format>
    <format dxfId="10296">
      <pivotArea dataOnly="0" labelOnly="1" fieldPosition="0">
        <references count="4">
          <reference field="1" count="1" selected="0">
            <x v="3"/>
          </reference>
          <reference field="2" count="1" selected="0">
            <x v="14"/>
          </reference>
          <reference field="3" count="1" selected="0">
            <x v="12"/>
          </reference>
          <reference field="6" count="2">
            <x v="1"/>
            <x v="2"/>
          </reference>
        </references>
      </pivotArea>
    </format>
    <format dxfId="10295">
      <pivotArea dataOnly="0" labelOnly="1" fieldPosition="0">
        <references count="4">
          <reference field="1" count="1" selected="0">
            <x v="3"/>
          </reference>
          <reference field="2" count="1" selected="0">
            <x v="14"/>
          </reference>
          <reference field="3" count="1" selected="0">
            <x v="49"/>
          </reference>
          <reference field="6" count="1">
            <x v="2"/>
          </reference>
        </references>
      </pivotArea>
    </format>
    <format dxfId="10294">
      <pivotArea dataOnly="0" labelOnly="1" fieldPosition="0">
        <references count="4">
          <reference field="1" count="1" selected="0">
            <x v="3"/>
          </reference>
          <reference field="2" count="1" selected="0">
            <x v="14"/>
          </reference>
          <reference field="3" count="1" selected="0">
            <x v="64"/>
          </reference>
          <reference field="6" count="1">
            <x v="1"/>
          </reference>
        </references>
      </pivotArea>
    </format>
    <format dxfId="10293">
      <pivotArea dataOnly="0" labelOnly="1" fieldPosition="0">
        <references count="4">
          <reference field="1" count="1" selected="0">
            <x v="3"/>
          </reference>
          <reference field="2" count="1" selected="0">
            <x v="14"/>
          </reference>
          <reference field="3" count="1" selected="0">
            <x v="65"/>
          </reference>
          <reference field="6" count="1">
            <x v="2"/>
          </reference>
        </references>
      </pivotArea>
    </format>
    <format dxfId="10292">
      <pivotArea dataOnly="0" labelOnly="1" fieldPosition="0">
        <references count="4">
          <reference field="1" count="1" selected="0">
            <x v="3"/>
          </reference>
          <reference field="2" count="1" selected="0">
            <x v="14"/>
          </reference>
          <reference field="3" count="1" selected="0">
            <x v="69"/>
          </reference>
          <reference field="6" count="1">
            <x v="2"/>
          </reference>
        </references>
      </pivotArea>
    </format>
    <format dxfId="10291">
      <pivotArea dataOnly="0" labelOnly="1" fieldPosition="0">
        <references count="4">
          <reference field="1" count="1" selected="0">
            <x v="3"/>
          </reference>
          <reference field="2" count="1" selected="0">
            <x v="14"/>
          </reference>
          <reference field="3" count="1" selected="0">
            <x v="80"/>
          </reference>
          <reference field="6" count="1">
            <x v="2"/>
          </reference>
        </references>
      </pivotArea>
    </format>
    <format dxfId="10290">
      <pivotArea dataOnly="0" labelOnly="1" fieldPosition="0">
        <references count="4">
          <reference field="1" count="1" selected="0">
            <x v="3"/>
          </reference>
          <reference field="2" count="1" selected="0">
            <x v="14"/>
          </reference>
          <reference field="3" count="1" selected="0">
            <x v="84"/>
          </reference>
          <reference field="6" count="1">
            <x v="2"/>
          </reference>
        </references>
      </pivotArea>
    </format>
    <format dxfId="10289">
      <pivotArea dataOnly="0" labelOnly="1" fieldPosition="0">
        <references count="4">
          <reference field="1" count="1" selected="0">
            <x v="3"/>
          </reference>
          <reference field="2" count="1" selected="0">
            <x v="14"/>
          </reference>
          <reference field="3" count="1" selected="0">
            <x v="88"/>
          </reference>
          <reference field="6" count="2">
            <x v="1"/>
            <x v="2"/>
          </reference>
        </references>
      </pivotArea>
    </format>
    <format dxfId="10288">
      <pivotArea dataOnly="0" labelOnly="1" fieldPosition="0">
        <references count="4">
          <reference field="1" count="1" selected="0">
            <x v="3"/>
          </reference>
          <reference field="2" count="1" selected="0">
            <x v="14"/>
          </reference>
          <reference field="3" count="1" selected="0">
            <x v="99"/>
          </reference>
          <reference field="6" count="2">
            <x v="1"/>
            <x v="2"/>
          </reference>
        </references>
      </pivotArea>
    </format>
    <format dxfId="10287">
      <pivotArea dataOnly="0" labelOnly="1" fieldPosition="0">
        <references count="4">
          <reference field="1" count="1" selected="0">
            <x v="3"/>
          </reference>
          <reference field="2" count="1" selected="0">
            <x v="14"/>
          </reference>
          <reference field="3" count="1" selected="0">
            <x v="106"/>
          </reference>
          <reference field="6" count="1">
            <x v="2"/>
          </reference>
        </references>
      </pivotArea>
    </format>
    <format dxfId="10286">
      <pivotArea dataOnly="0" labelOnly="1" fieldPosition="0">
        <references count="4">
          <reference field="1" count="1" selected="0">
            <x v="3"/>
          </reference>
          <reference field="2" count="1" selected="0">
            <x v="14"/>
          </reference>
          <reference field="3" count="1" selected="0">
            <x v="114"/>
          </reference>
          <reference field="6" count="1">
            <x v="2"/>
          </reference>
        </references>
      </pivotArea>
    </format>
    <format dxfId="10285">
      <pivotArea dataOnly="0" labelOnly="1" fieldPosition="0">
        <references count="4">
          <reference field="1" count="1" selected="0">
            <x v="3"/>
          </reference>
          <reference field="2" count="1" selected="0">
            <x v="16"/>
          </reference>
          <reference field="3" count="1" selected="0">
            <x v="103"/>
          </reference>
          <reference field="6" count="2">
            <x v="1"/>
            <x v="2"/>
          </reference>
        </references>
      </pivotArea>
    </format>
    <format dxfId="10284">
      <pivotArea dataOnly="0" labelOnly="1" fieldPosition="0">
        <references count="4">
          <reference field="1" count="1" selected="0">
            <x v="4"/>
          </reference>
          <reference field="2" count="1" selected="0">
            <x v="0"/>
          </reference>
          <reference field="3" count="1" selected="0">
            <x v="0"/>
          </reference>
          <reference field="6" count="2">
            <x v="1"/>
            <x v="2"/>
          </reference>
        </references>
      </pivotArea>
    </format>
    <format dxfId="10283">
      <pivotArea dataOnly="0" labelOnly="1" fieldPosition="0">
        <references count="4">
          <reference field="1" count="1" selected="0">
            <x v="4"/>
          </reference>
          <reference field="2" count="1" selected="0">
            <x v="0"/>
          </reference>
          <reference field="3" count="1" selected="0">
            <x v="5"/>
          </reference>
          <reference field="6" count="1">
            <x v="2"/>
          </reference>
        </references>
      </pivotArea>
    </format>
    <format dxfId="10282">
      <pivotArea dataOnly="0" labelOnly="1" fieldPosition="0">
        <references count="4">
          <reference field="1" count="1" selected="0">
            <x v="4"/>
          </reference>
          <reference field="2" count="1" selected="0">
            <x v="0"/>
          </reference>
          <reference field="3" count="1" selected="0">
            <x v="8"/>
          </reference>
          <reference field="6" count="1">
            <x v="0"/>
          </reference>
        </references>
      </pivotArea>
    </format>
    <format dxfId="10281">
      <pivotArea dataOnly="0" labelOnly="1" fieldPosition="0">
        <references count="4">
          <reference field="1" count="1" selected="0">
            <x v="4"/>
          </reference>
          <reference field="2" count="1" selected="0">
            <x v="0"/>
          </reference>
          <reference field="3" count="1" selected="0">
            <x v="13"/>
          </reference>
          <reference field="6" count="1">
            <x v="2"/>
          </reference>
        </references>
      </pivotArea>
    </format>
    <format dxfId="10280">
      <pivotArea dataOnly="0" labelOnly="1" fieldPosition="0">
        <references count="4">
          <reference field="1" count="1" selected="0">
            <x v="4"/>
          </reference>
          <reference field="2" count="1" selected="0">
            <x v="0"/>
          </reference>
          <reference field="3" count="1" selected="0">
            <x v="29"/>
          </reference>
          <reference field="6" count="3">
            <x v="0"/>
            <x v="1"/>
            <x v="2"/>
          </reference>
        </references>
      </pivotArea>
    </format>
    <format dxfId="10279">
      <pivotArea dataOnly="0" labelOnly="1" fieldPosition="0">
        <references count="4">
          <reference field="1" count="1" selected="0">
            <x v="4"/>
          </reference>
          <reference field="2" count="1" selected="0">
            <x v="0"/>
          </reference>
          <reference field="3" count="1" selected="0">
            <x v="51"/>
          </reference>
          <reference field="6" count="2">
            <x v="0"/>
            <x v="1"/>
          </reference>
        </references>
      </pivotArea>
    </format>
    <format dxfId="10278">
      <pivotArea dataOnly="0" labelOnly="1" fieldPosition="0">
        <references count="4">
          <reference field="1" count="1" selected="0">
            <x v="4"/>
          </reference>
          <reference field="2" count="1" selected="0">
            <x v="0"/>
          </reference>
          <reference field="3" count="1" selected="0">
            <x v="112"/>
          </reference>
          <reference field="6" count="1">
            <x v="0"/>
          </reference>
        </references>
      </pivotArea>
    </format>
    <format dxfId="10277">
      <pivotArea dataOnly="0" labelOnly="1" fieldPosition="0">
        <references count="4">
          <reference field="1" count="1" selected="0">
            <x v="4"/>
          </reference>
          <reference field="2" count="1" selected="0">
            <x v="1"/>
          </reference>
          <reference field="3" count="1" selected="0">
            <x v="9"/>
          </reference>
          <reference field="6" count="1">
            <x v="2"/>
          </reference>
        </references>
      </pivotArea>
    </format>
    <format dxfId="10276">
      <pivotArea dataOnly="0" labelOnly="1" fieldPosition="0">
        <references count="4">
          <reference field="1" count="1" selected="0">
            <x v="4"/>
          </reference>
          <reference field="2" count="1" selected="0">
            <x v="1"/>
          </reference>
          <reference field="3" count="1" selected="0">
            <x v="19"/>
          </reference>
          <reference field="6" count="2">
            <x v="1"/>
            <x v="2"/>
          </reference>
        </references>
      </pivotArea>
    </format>
    <format dxfId="10275">
      <pivotArea dataOnly="0" labelOnly="1" fieldPosition="0">
        <references count="4">
          <reference field="1" count="1" selected="0">
            <x v="4"/>
          </reference>
          <reference field="2" count="1" selected="0">
            <x v="1"/>
          </reference>
          <reference field="3" count="1" selected="0">
            <x v="22"/>
          </reference>
          <reference field="6" count="1">
            <x v="2"/>
          </reference>
        </references>
      </pivotArea>
    </format>
    <format dxfId="10274">
      <pivotArea dataOnly="0" labelOnly="1" fieldPosition="0">
        <references count="4">
          <reference field="1" count="1" selected="0">
            <x v="4"/>
          </reference>
          <reference field="2" count="1" selected="0">
            <x v="1"/>
          </reference>
          <reference field="3" count="1" selected="0">
            <x v="25"/>
          </reference>
          <reference field="6" count="1">
            <x v="2"/>
          </reference>
        </references>
      </pivotArea>
    </format>
    <format dxfId="10273">
      <pivotArea dataOnly="0" labelOnly="1" fieldPosition="0">
        <references count="4">
          <reference field="1" count="1" selected="0">
            <x v="4"/>
          </reference>
          <reference field="2" count="1" selected="0">
            <x v="1"/>
          </reference>
          <reference field="3" count="1" selected="0">
            <x v="48"/>
          </reference>
          <reference field="6" count="1">
            <x v="2"/>
          </reference>
        </references>
      </pivotArea>
    </format>
    <format dxfId="10272">
      <pivotArea dataOnly="0" labelOnly="1" fieldPosition="0">
        <references count="4">
          <reference field="1" count="1" selected="0">
            <x v="4"/>
          </reference>
          <reference field="2" count="1" selected="0">
            <x v="1"/>
          </reference>
          <reference field="3" count="1" selected="0">
            <x v="93"/>
          </reference>
          <reference field="6" count="2">
            <x v="1"/>
            <x v="2"/>
          </reference>
        </references>
      </pivotArea>
    </format>
    <format dxfId="10271">
      <pivotArea dataOnly="0" labelOnly="1" fieldPosition="0">
        <references count="4">
          <reference field="1" count="1" selected="0">
            <x v="4"/>
          </reference>
          <reference field="2" count="1" selected="0">
            <x v="1"/>
          </reference>
          <reference field="3" count="1" selected="0">
            <x v="111"/>
          </reference>
          <reference field="6" count="2">
            <x v="0"/>
            <x v="2"/>
          </reference>
        </references>
      </pivotArea>
    </format>
    <format dxfId="10270">
      <pivotArea dataOnly="0" labelOnly="1" fieldPosition="0">
        <references count="4">
          <reference field="1" count="1" selected="0">
            <x v="4"/>
          </reference>
          <reference field="2" count="1" selected="0">
            <x v="2"/>
          </reference>
          <reference field="3" count="1" selected="0">
            <x v="68"/>
          </reference>
          <reference field="6" count="1">
            <x v="1"/>
          </reference>
        </references>
      </pivotArea>
    </format>
    <format dxfId="10269">
      <pivotArea dataOnly="0" labelOnly="1" fieldPosition="0">
        <references count="4">
          <reference field="1" count="1" selected="0">
            <x v="4"/>
          </reference>
          <reference field="2" count="1" selected="0">
            <x v="2"/>
          </reference>
          <reference field="3" count="1" selected="0">
            <x v="86"/>
          </reference>
          <reference field="6" count="1">
            <x v="1"/>
          </reference>
        </references>
      </pivotArea>
    </format>
    <format dxfId="10268">
      <pivotArea dataOnly="0" labelOnly="1" fieldPosition="0">
        <references count="4">
          <reference field="1" count="1" selected="0">
            <x v="4"/>
          </reference>
          <reference field="2" count="1" selected="0">
            <x v="3"/>
          </reference>
          <reference field="3" count="1" selected="0">
            <x v="24"/>
          </reference>
          <reference field="6" count="2">
            <x v="1"/>
            <x v="2"/>
          </reference>
        </references>
      </pivotArea>
    </format>
    <format dxfId="10267">
      <pivotArea dataOnly="0" labelOnly="1" fieldPosition="0">
        <references count="4">
          <reference field="1" count="1" selected="0">
            <x v="4"/>
          </reference>
          <reference field="2" count="1" selected="0">
            <x v="3"/>
          </reference>
          <reference field="3" count="1" selected="0">
            <x v="117"/>
          </reference>
          <reference field="6" count="2">
            <x v="1"/>
            <x v="2"/>
          </reference>
        </references>
      </pivotArea>
    </format>
    <format dxfId="10266">
      <pivotArea dataOnly="0" labelOnly="1" fieldPosition="0">
        <references count="4">
          <reference field="1" count="1" selected="0">
            <x v="4"/>
          </reference>
          <reference field="2" count="1" selected="0">
            <x v="4"/>
          </reference>
          <reference field="3" count="1" selected="0">
            <x v="33"/>
          </reference>
          <reference field="6" count="2">
            <x v="0"/>
            <x v="1"/>
          </reference>
        </references>
      </pivotArea>
    </format>
    <format dxfId="10265">
      <pivotArea dataOnly="0" labelOnly="1" fieldPosition="0">
        <references count="4">
          <reference field="1" count="1" selected="0">
            <x v="4"/>
          </reference>
          <reference field="2" count="1" selected="0">
            <x v="5"/>
          </reference>
          <reference field="3" count="1" selected="0">
            <x v="60"/>
          </reference>
          <reference field="6" count="1">
            <x v="2"/>
          </reference>
        </references>
      </pivotArea>
    </format>
    <format dxfId="10264">
      <pivotArea dataOnly="0" labelOnly="1" fieldPosition="0">
        <references count="4">
          <reference field="1" count="1" selected="0">
            <x v="4"/>
          </reference>
          <reference field="2" count="1" selected="0">
            <x v="5"/>
          </reference>
          <reference field="3" count="1" selected="0">
            <x v="87"/>
          </reference>
          <reference field="6" count="1">
            <x v="2"/>
          </reference>
        </references>
      </pivotArea>
    </format>
    <format dxfId="10263">
      <pivotArea dataOnly="0" labelOnly="1" fieldPosition="0">
        <references count="4">
          <reference field="1" count="1" selected="0">
            <x v="4"/>
          </reference>
          <reference field="2" count="1" selected="0">
            <x v="6"/>
          </reference>
          <reference field="3" count="1" selected="0">
            <x v="91"/>
          </reference>
          <reference field="6" count="2">
            <x v="0"/>
            <x v="2"/>
          </reference>
        </references>
      </pivotArea>
    </format>
    <format dxfId="10262">
      <pivotArea dataOnly="0" labelOnly="1" fieldPosition="0">
        <references count="4">
          <reference field="1" count="1" selected="0">
            <x v="4"/>
          </reference>
          <reference field="2" count="1" selected="0">
            <x v="9"/>
          </reference>
          <reference field="3" count="1" selected="0">
            <x v="6"/>
          </reference>
          <reference field="6" count="1">
            <x v="0"/>
          </reference>
        </references>
      </pivotArea>
    </format>
    <format dxfId="10261">
      <pivotArea dataOnly="0" labelOnly="1" fieldPosition="0">
        <references count="4">
          <reference field="1" count="1" selected="0">
            <x v="4"/>
          </reference>
          <reference field="2" count="1" selected="0">
            <x v="9"/>
          </reference>
          <reference field="3" count="1" selected="0">
            <x v="39"/>
          </reference>
          <reference field="6" count="1">
            <x v="0"/>
          </reference>
        </references>
      </pivotArea>
    </format>
    <format dxfId="10260">
      <pivotArea dataOnly="0" labelOnly="1" fieldPosition="0">
        <references count="4">
          <reference field="1" count="1" selected="0">
            <x v="4"/>
          </reference>
          <reference field="2" count="1" selected="0">
            <x v="9"/>
          </reference>
          <reference field="3" count="1" selected="0">
            <x v="54"/>
          </reference>
          <reference field="6" count="1">
            <x v="2"/>
          </reference>
        </references>
      </pivotArea>
    </format>
    <format dxfId="10259">
      <pivotArea dataOnly="0" labelOnly="1" fieldPosition="0">
        <references count="4">
          <reference field="1" count="1" selected="0">
            <x v="4"/>
          </reference>
          <reference field="2" count="1" selected="0">
            <x v="9"/>
          </reference>
          <reference field="3" count="1" selected="0">
            <x v="77"/>
          </reference>
          <reference field="6" count="3">
            <x v="0"/>
            <x v="1"/>
            <x v="2"/>
          </reference>
        </references>
      </pivotArea>
    </format>
    <format dxfId="10258">
      <pivotArea dataOnly="0" labelOnly="1" fieldPosition="0">
        <references count="4">
          <reference field="1" count="1" selected="0">
            <x v="4"/>
          </reference>
          <reference field="2" count="1" selected="0">
            <x v="9"/>
          </reference>
          <reference field="3" count="1" selected="0">
            <x v="78"/>
          </reference>
          <reference field="6" count="1">
            <x v="2"/>
          </reference>
        </references>
      </pivotArea>
    </format>
    <format dxfId="10257">
      <pivotArea dataOnly="0" labelOnly="1" fieldPosition="0">
        <references count="4">
          <reference field="1" count="1" selected="0">
            <x v="4"/>
          </reference>
          <reference field="2" count="1" selected="0">
            <x v="10"/>
          </reference>
          <reference field="3" count="1" selected="0">
            <x v="4"/>
          </reference>
          <reference field="6" count="3">
            <x v="0"/>
            <x v="1"/>
            <x v="2"/>
          </reference>
        </references>
      </pivotArea>
    </format>
    <format dxfId="10256">
      <pivotArea dataOnly="0" labelOnly="1" fieldPosition="0">
        <references count="4">
          <reference field="1" count="1" selected="0">
            <x v="4"/>
          </reference>
          <reference field="2" count="1" selected="0">
            <x v="10"/>
          </reference>
          <reference field="3" count="1" selected="0">
            <x v="81"/>
          </reference>
          <reference field="6" count="3">
            <x v="0"/>
            <x v="1"/>
            <x v="2"/>
          </reference>
        </references>
      </pivotArea>
    </format>
    <format dxfId="10255">
      <pivotArea dataOnly="0" labelOnly="1" fieldPosition="0">
        <references count="4">
          <reference field="1" count="1" selected="0">
            <x v="4"/>
          </reference>
          <reference field="2" count="1" selected="0">
            <x v="11"/>
          </reference>
          <reference field="3" count="1" selected="0">
            <x v="55"/>
          </reference>
          <reference field="6" count="3">
            <x v="0"/>
            <x v="1"/>
            <x v="2"/>
          </reference>
        </references>
      </pivotArea>
    </format>
    <format dxfId="10254">
      <pivotArea dataOnly="0" labelOnly="1" fieldPosition="0">
        <references count="4">
          <reference field="1" count="1" selected="0">
            <x v="4"/>
          </reference>
          <reference field="2" count="1" selected="0">
            <x v="13"/>
          </reference>
          <reference field="3" count="1" selected="0">
            <x v="17"/>
          </reference>
          <reference field="6" count="1">
            <x v="2"/>
          </reference>
        </references>
      </pivotArea>
    </format>
    <format dxfId="10253">
      <pivotArea dataOnly="0" labelOnly="1" fieldPosition="0">
        <references count="4">
          <reference field="1" count="1" selected="0">
            <x v="4"/>
          </reference>
          <reference field="2" count="1" selected="0">
            <x v="13"/>
          </reference>
          <reference field="3" count="1" selected="0">
            <x v="30"/>
          </reference>
          <reference field="6" count="1">
            <x v="2"/>
          </reference>
        </references>
      </pivotArea>
    </format>
    <format dxfId="10252">
      <pivotArea dataOnly="0" labelOnly="1" fieldPosition="0">
        <references count="4">
          <reference field="1" count="1" selected="0">
            <x v="4"/>
          </reference>
          <reference field="2" count="1" selected="0">
            <x v="13"/>
          </reference>
          <reference field="3" count="1" selected="0">
            <x v="31"/>
          </reference>
          <reference field="6" count="2">
            <x v="1"/>
            <x v="2"/>
          </reference>
        </references>
      </pivotArea>
    </format>
    <format dxfId="10251">
      <pivotArea dataOnly="0" labelOnly="1" fieldPosition="0">
        <references count="4">
          <reference field="1" count="1" selected="0">
            <x v="4"/>
          </reference>
          <reference field="2" count="1" selected="0">
            <x v="13"/>
          </reference>
          <reference field="3" count="1" selected="0">
            <x v="47"/>
          </reference>
          <reference field="6" count="1">
            <x v="2"/>
          </reference>
        </references>
      </pivotArea>
    </format>
    <format dxfId="10250">
      <pivotArea dataOnly="0" labelOnly="1" fieldPosition="0">
        <references count="4">
          <reference field="1" count="1" selected="0">
            <x v="4"/>
          </reference>
          <reference field="2" count="1" selected="0">
            <x v="13"/>
          </reference>
          <reference field="3" count="1" selected="0">
            <x v="57"/>
          </reference>
          <reference field="6" count="1">
            <x v="2"/>
          </reference>
        </references>
      </pivotArea>
    </format>
    <format dxfId="10249">
      <pivotArea dataOnly="0" labelOnly="1" fieldPosition="0">
        <references count="4">
          <reference field="1" count="1" selected="0">
            <x v="4"/>
          </reference>
          <reference field="2" count="1" selected="0">
            <x v="13"/>
          </reference>
          <reference field="3" count="1" selected="0">
            <x v="61"/>
          </reference>
          <reference field="6" count="1">
            <x v="2"/>
          </reference>
        </references>
      </pivotArea>
    </format>
    <format dxfId="10248">
      <pivotArea dataOnly="0" labelOnly="1" fieldPosition="0">
        <references count="4">
          <reference field="1" count="1" selected="0">
            <x v="4"/>
          </reference>
          <reference field="2" count="1" selected="0">
            <x v="13"/>
          </reference>
          <reference field="3" count="1" selected="0">
            <x v="70"/>
          </reference>
          <reference field="6" count="1">
            <x v="2"/>
          </reference>
        </references>
      </pivotArea>
    </format>
    <format dxfId="10247">
      <pivotArea dataOnly="0" labelOnly="1" fieldPosition="0">
        <references count="4">
          <reference field="1" count="1" selected="0">
            <x v="4"/>
          </reference>
          <reference field="2" count="1" selected="0">
            <x v="13"/>
          </reference>
          <reference field="3" count="1" selected="0">
            <x v="89"/>
          </reference>
          <reference field="6" count="1">
            <x v="2"/>
          </reference>
        </references>
      </pivotArea>
    </format>
    <format dxfId="10246">
      <pivotArea dataOnly="0" labelOnly="1" fieldPosition="0">
        <references count="4">
          <reference field="1" count="1" selected="0">
            <x v="4"/>
          </reference>
          <reference field="2" count="1" selected="0">
            <x v="13"/>
          </reference>
          <reference field="3" count="1" selected="0">
            <x v="92"/>
          </reference>
          <reference field="6" count="1">
            <x v="2"/>
          </reference>
        </references>
      </pivotArea>
    </format>
    <format dxfId="10245">
      <pivotArea dataOnly="0" labelOnly="1" fieldPosition="0">
        <references count="4">
          <reference field="1" count="1" selected="0">
            <x v="4"/>
          </reference>
          <reference field="2" count="1" selected="0">
            <x v="15"/>
          </reference>
          <reference field="3" count="1" selected="0">
            <x v="41"/>
          </reference>
          <reference field="6" count="2">
            <x v="0"/>
            <x v="1"/>
          </reference>
        </references>
      </pivotArea>
    </format>
    <format dxfId="10244">
      <pivotArea dataOnly="0" labelOnly="1" fieldPosition="0">
        <references count="4">
          <reference field="1" count="1" selected="0">
            <x v="4"/>
          </reference>
          <reference field="2" count="1" selected="0">
            <x v="15"/>
          </reference>
          <reference field="3" count="1" selected="0">
            <x v="73"/>
          </reference>
          <reference field="6" count="1">
            <x v="2"/>
          </reference>
        </references>
      </pivotArea>
    </format>
    <format dxfId="10243">
      <pivotArea dataOnly="0" labelOnly="1" fieldPosition="0">
        <references count="4">
          <reference field="1" count="1" selected="0">
            <x v="4"/>
          </reference>
          <reference field="2" count="1" selected="0">
            <x v="16"/>
          </reference>
          <reference field="3" count="1" selected="0">
            <x v="103"/>
          </reference>
          <reference field="6" count="3">
            <x v="0"/>
            <x v="1"/>
            <x v="2"/>
          </reference>
        </references>
      </pivotArea>
    </format>
    <format dxfId="10242">
      <pivotArea dataOnly="0" labelOnly="1" fieldPosition="0">
        <references count="4">
          <reference field="1" count="1" selected="0">
            <x v="4"/>
          </reference>
          <reference field="2" count="1" selected="0">
            <x v="20"/>
          </reference>
          <reference field="3" count="1" selected="0">
            <x v="45"/>
          </reference>
          <reference field="6" count="1">
            <x v="2"/>
          </reference>
        </references>
      </pivotArea>
    </format>
    <format dxfId="10241">
      <pivotArea dataOnly="0" labelOnly="1" fieldPosition="0">
        <references count="4">
          <reference field="1" count="1" selected="0">
            <x v="5"/>
          </reference>
          <reference field="2" count="1" selected="0">
            <x v="0"/>
          </reference>
          <reference field="3" count="1" selected="0">
            <x v="0"/>
          </reference>
          <reference field="6" count="2">
            <x v="1"/>
            <x v="2"/>
          </reference>
        </references>
      </pivotArea>
    </format>
    <format dxfId="10240">
      <pivotArea dataOnly="0" labelOnly="1" fieldPosition="0">
        <references count="4">
          <reference field="1" count="1" selected="0">
            <x v="5"/>
          </reference>
          <reference field="2" count="1" selected="0">
            <x v="0"/>
          </reference>
          <reference field="3" count="1" selected="0">
            <x v="5"/>
          </reference>
          <reference field="6" count="1">
            <x v="2"/>
          </reference>
        </references>
      </pivotArea>
    </format>
    <format dxfId="10239">
      <pivotArea dataOnly="0" labelOnly="1" fieldPosition="0">
        <references count="4">
          <reference field="1" count="1" selected="0">
            <x v="5"/>
          </reference>
          <reference field="2" count="1" selected="0">
            <x v="0"/>
          </reference>
          <reference field="3" count="1" selected="0">
            <x v="8"/>
          </reference>
          <reference field="6" count="2">
            <x v="1"/>
            <x v="2"/>
          </reference>
        </references>
      </pivotArea>
    </format>
    <format dxfId="10238">
      <pivotArea dataOnly="0" labelOnly="1" fieldPosition="0">
        <references count="4">
          <reference field="1" count="1" selected="0">
            <x v="5"/>
          </reference>
          <reference field="2" count="1" selected="0">
            <x v="0"/>
          </reference>
          <reference field="3" count="1" selected="0">
            <x v="13"/>
          </reference>
          <reference field="6" count="1">
            <x v="2"/>
          </reference>
        </references>
      </pivotArea>
    </format>
    <format dxfId="10237">
      <pivotArea dataOnly="0" labelOnly="1" fieldPosition="0">
        <references count="4">
          <reference field="1" count="1" selected="0">
            <x v="5"/>
          </reference>
          <reference field="2" count="1" selected="0">
            <x v="0"/>
          </reference>
          <reference field="3" count="1" selected="0">
            <x v="29"/>
          </reference>
          <reference field="6" count="1">
            <x v="2"/>
          </reference>
        </references>
      </pivotArea>
    </format>
    <format dxfId="10236">
      <pivotArea dataOnly="0" labelOnly="1" fieldPosition="0">
        <references count="4">
          <reference field="1" count="1" selected="0">
            <x v="5"/>
          </reference>
          <reference field="2" count="1" selected="0">
            <x v="0"/>
          </reference>
          <reference field="3" count="1" selected="0">
            <x v="51"/>
          </reference>
          <reference field="6" count="1">
            <x v="2"/>
          </reference>
        </references>
      </pivotArea>
    </format>
    <format dxfId="10235">
      <pivotArea dataOnly="0" labelOnly="1" fieldPosition="0">
        <references count="4">
          <reference field="1" count="1" selected="0">
            <x v="5"/>
          </reference>
          <reference field="2" count="1" selected="0">
            <x v="0"/>
          </reference>
          <reference field="3" count="1" selected="0">
            <x v="113"/>
          </reference>
          <reference field="6" count="1">
            <x v="2"/>
          </reference>
        </references>
      </pivotArea>
    </format>
    <format dxfId="10234">
      <pivotArea dataOnly="0" labelOnly="1" fieldPosition="0">
        <references count="4">
          <reference field="1" count="1" selected="0">
            <x v="5"/>
          </reference>
          <reference field="2" count="1" selected="0">
            <x v="0"/>
          </reference>
          <reference field="3" count="1" selected="0">
            <x v="115"/>
          </reference>
          <reference field="6" count="2">
            <x v="1"/>
            <x v="2"/>
          </reference>
        </references>
      </pivotArea>
    </format>
    <format dxfId="10233">
      <pivotArea dataOnly="0" labelOnly="1" fieldPosition="0">
        <references count="4">
          <reference field="1" count="1" selected="0">
            <x v="5"/>
          </reference>
          <reference field="2" count="1" selected="0">
            <x v="1"/>
          </reference>
          <reference field="3" count="1" selected="0">
            <x v="9"/>
          </reference>
          <reference field="6" count="1">
            <x v="2"/>
          </reference>
        </references>
      </pivotArea>
    </format>
    <format dxfId="10232">
      <pivotArea dataOnly="0" labelOnly="1" fieldPosition="0">
        <references count="4">
          <reference field="1" count="1" selected="0">
            <x v="5"/>
          </reference>
          <reference field="2" count="1" selected="0">
            <x v="1"/>
          </reference>
          <reference field="3" count="1" selected="0">
            <x v="19"/>
          </reference>
          <reference field="6" count="2">
            <x v="1"/>
            <x v="2"/>
          </reference>
        </references>
      </pivotArea>
    </format>
    <format dxfId="10231">
      <pivotArea dataOnly="0" labelOnly="1" fieldPosition="0">
        <references count="4">
          <reference field="1" count="1" selected="0">
            <x v="5"/>
          </reference>
          <reference field="2" count="1" selected="0">
            <x v="1"/>
          </reference>
          <reference field="3" count="1" selected="0">
            <x v="22"/>
          </reference>
          <reference field="6" count="1">
            <x v="2"/>
          </reference>
        </references>
      </pivotArea>
    </format>
    <format dxfId="10230">
      <pivotArea dataOnly="0" labelOnly="1" fieldPosition="0">
        <references count="4">
          <reference field="1" count="1" selected="0">
            <x v="5"/>
          </reference>
          <reference field="2" count="1" selected="0">
            <x v="1"/>
          </reference>
          <reference field="3" count="1" selected="0">
            <x v="44"/>
          </reference>
          <reference field="6" count="1">
            <x v="2"/>
          </reference>
        </references>
      </pivotArea>
    </format>
    <format dxfId="10229">
      <pivotArea dataOnly="0" labelOnly="1" fieldPosition="0">
        <references count="4">
          <reference field="1" count="1" selected="0">
            <x v="5"/>
          </reference>
          <reference field="2" count="1" selected="0">
            <x v="1"/>
          </reference>
          <reference field="3" count="1" selected="0">
            <x v="48"/>
          </reference>
          <reference field="6" count="1">
            <x v="2"/>
          </reference>
        </references>
      </pivotArea>
    </format>
    <format dxfId="10228">
      <pivotArea dataOnly="0" labelOnly="1" fieldPosition="0">
        <references count="4">
          <reference field="1" count="1" selected="0">
            <x v="5"/>
          </reference>
          <reference field="2" count="1" selected="0">
            <x v="1"/>
          </reference>
          <reference field="3" count="1" selected="0">
            <x v="74"/>
          </reference>
          <reference field="6" count="1">
            <x v="2"/>
          </reference>
        </references>
      </pivotArea>
    </format>
    <format dxfId="10227">
      <pivotArea dataOnly="0" labelOnly="1" fieldPosition="0">
        <references count="4">
          <reference field="1" count="1" selected="0">
            <x v="5"/>
          </reference>
          <reference field="2" count="1" selected="0">
            <x v="1"/>
          </reference>
          <reference field="3" count="1" selected="0">
            <x v="93"/>
          </reference>
          <reference field="6" count="2">
            <x v="1"/>
            <x v="2"/>
          </reference>
        </references>
      </pivotArea>
    </format>
    <format dxfId="10226">
      <pivotArea dataOnly="0" labelOnly="1" fieldPosition="0">
        <references count="4">
          <reference field="1" count="1" selected="0">
            <x v="5"/>
          </reference>
          <reference field="2" count="1" selected="0">
            <x v="1"/>
          </reference>
          <reference field="3" count="1" selected="0">
            <x v="111"/>
          </reference>
          <reference field="6" count="2">
            <x v="0"/>
            <x v="2"/>
          </reference>
        </references>
      </pivotArea>
    </format>
    <format dxfId="10225">
      <pivotArea dataOnly="0" labelOnly="1" fieldPosition="0">
        <references count="4">
          <reference field="1" count="1" selected="0">
            <x v="5"/>
          </reference>
          <reference field="2" count="1" selected="0">
            <x v="2"/>
          </reference>
          <reference field="3" count="1" selected="0">
            <x v="15"/>
          </reference>
          <reference field="6" count="1">
            <x v="2"/>
          </reference>
        </references>
      </pivotArea>
    </format>
    <format dxfId="10224">
      <pivotArea dataOnly="0" labelOnly="1" fieldPosition="0">
        <references count="4">
          <reference field="1" count="1" selected="0">
            <x v="5"/>
          </reference>
          <reference field="2" count="1" selected="0">
            <x v="2"/>
          </reference>
          <reference field="3" count="1" selected="0">
            <x v="34"/>
          </reference>
          <reference field="6" count="1">
            <x v="2"/>
          </reference>
        </references>
      </pivotArea>
    </format>
    <format dxfId="10223">
      <pivotArea dataOnly="0" labelOnly="1" fieldPosition="0">
        <references count="4">
          <reference field="1" count="1" selected="0">
            <x v="5"/>
          </reference>
          <reference field="2" count="1" selected="0">
            <x v="2"/>
          </reference>
          <reference field="3" count="1" selected="0">
            <x v="42"/>
          </reference>
          <reference field="6" count="1">
            <x v="2"/>
          </reference>
        </references>
      </pivotArea>
    </format>
    <format dxfId="10222">
      <pivotArea dataOnly="0" labelOnly="1" fieldPosition="0">
        <references count="4">
          <reference field="1" count="1" selected="0">
            <x v="5"/>
          </reference>
          <reference field="2" count="1" selected="0">
            <x v="2"/>
          </reference>
          <reference field="3" count="1" selected="0">
            <x v="43"/>
          </reference>
          <reference field="6" count="1">
            <x v="2"/>
          </reference>
        </references>
      </pivotArea>
    </format>
    <format dxfId="10221">
      <pivotArea dataOnly="0" labelOnly="1" fieldPosition="0">
        <references count="4">
          <reference field="1" count="1" selected="0">
            <x v="5"/>
          </reference>
          <reference field="2" count="1" selected="0">
            <x v="2"/>
          </reference>
          <reference field="3" count="1" selected="0">
            <x v="68"/>
          </reference>
          <reference field="6" count="1">
            <x v="2"/>
          </reference>
        </references>
      </pivotArea>
    </format>
    <format dxfId="10220">
      <pivotArea dataOnly="0" labelOnly="1" fieldPosition="0">
        <references count="4">
          <reference field="1" count="1" selected="0">
            <x v="5"/>
          </reference>
          <reference field="2" count="1" selected="0">
            <x v="2"/>
          </reference>
          <reference field="3" count="1" selected="0">
            <x v="82"/>
          </reference>
          <reference field="6" count="1">
            <x v="2"/>
          </reference>
        </references>
      </pivotArea>
    </format>
    <format dxfId="10219">
      <pivotArea dataOnly="0" labelOnly="1" fieldPosition="0">
        <references count="4">
          <reference field="1" count="1" selected="0">
            <x v="5"/>
          </reference>
          <reference field="2" count="1" selected="0">
            <x v="5"/>
          </reference>
          <reference field="3" count="1" selected="0">
            <x v="60"/>
          </reference>
          <reference field="6" count="1">
            <x v="1"/>
          </reference>
        </references>
      </pivotArea>
    </format>
    <format dxfId="10218">
      <pivotArea dataOnly="0" labelOnly="1" fieldPosition="0">
        <references count="4">
          <reference field="1" count="1" selected="0">
            <x v="5"/>
          </reference>
          <reference field="2" count="1" selected="0">
            <x v="9"/>
          </reference>
          <reference field="3" count="1" selected="0">
            <x v="39"/>
          </reference>
          <reference field="6" count="1">
            <x v="2"/>
          </reference>
        </references>
      </pivotArea>
    </format>
    <format dxfId="10217">
      <pivotArea dataOnly="0" labelOnly="1" fieldPosition="0">
        <references count="4">
          <reference field="1" count="1" selected="0">
            <x v="5"/>
          </reference>
          <reference field="2" count="1" selected="0">
            <x v="9"/>
          </reference>
          <reference field="3" count="1" selected="0">
            <x v="77"/>
          </reference>
          <reference field="6" count="1">
            <x v="2"/>
          </reference>
        </references>
      </pivotArea>
    </format>
    <format dxfId="10216">
      <pivotArea dataOnly="0" labelOnly="1" fieldPosition="0">
        <references count="4">
          <reference field="1" count="1" selected="0">
            <x v="5"/>
          </reference>
          <reference field="2" count="1" selected="0">
            <x v="9"/>
          </reference>
          <reference field="3" count="1" selected="0">
            <x v="113"/>
          </reference>
          <reference field="6" count="1">
            <x v="2"/>
          </reference>
        </references>
      </pivotArea>
    </format>
    <format dxfId="10215">
      <pivotArea dataOnly="0" labelOnly="1" fieldPosition="0">
        <references count="4">
          <reference field="1" count="1" selected="0">
            <x v="5"/>
          </reference>
          <reference field="2" count="1" selected="0">
            <x v="10"/>
          </reference>
          <reference field="3" count="1" selected="0">
            <x v="4"/>
          </reference>
          <reference field="6" count="2">
            <x v="1"/>
            <x v="2"/>
          </reference>
        </references>
      </pivotArea>
    </format>
    <format dxfId="10214">
      <pivotArea dataOnly="0" labelOnly="1" fieldPosition="0">
        <references count="4">
          <reference field="1" count="1" selected="0">
            <x v="5"/>
          </reference>
          <reference field="2" count="1" selected="0">
            <x v="10"/>
          </reference>
          <reference field="3" count="1" selected="0">
            <x v="81"/>
          </reference>
          <reference field="6" count="2">
            <x v="1"/>
            <x v="2"/>
          </reference>
        </references>
      </pivotArea>
    </format>
    <format dxfId="10213">
      <pivotArea dataOnly="0" labelOnly="1" fieldPosition="0">
        <references count="4">
          <reference field="1" count="1" selected="0">
            <x v="5"/>
          </reference>
          <reference field="2" count="1" selected="0">
            <x v="11"/>
          </reference>
          <reference field="3" count="1" selected="0">
            <x v="55"/>
          </reference>
          <reference field="6" count="3">
            <x v="0"/>
            <x v="1"/>
            <x v="2"/>
          </reference>
        </references>
      </pivotArea>
    </format>
    <format dxfId="10212">
      <pivotArea dataOnly="0" labelOnly="1" fieldPosition="0">
        <references count="4">
          <reference field="1" count="1" selected="0">
            <x v="5"/>
          </reference>
          <reference field="2" count="1" selected="0">
            <x v="13"/>
          </reference>
          <reference field="3" count="1" selected="0">
            <x v="17"/>
          </reference>
          <reference field="6" count="1">
            <x v="2"/>
          </reference>
        </references>
      </pivotArea>
    </format>
    <format dxfId="10211">
      <pivotArea dataOnly="0" labelOnly="1" fieldPosition="0">
        <references count="4">
          <reference field="1" count="1" selected="0">
            <x v="5"/>
          </reference>
          <reference field="2" count="1" selected="0">
            <x v="13"/>
          </reference>
          <reference field="3" count="1" selected="0">
            <x v="30"/>
          </reference>
          <reference field="6" count="1">
            <x v="2"/>
          </reference>
        </references>
      </pivotArea>
    </format>
    <format dxfId="10210">
      <pivotArea dataOnly="0" labelOnly="1" fieldPosition="0">
        <references count="4">
          <reference field="1" count="1" selected="0">
            <x v="5"/>
          </reference>
          <reference field="2" count="1" selected="0">
            <x v="13"/>
          </reference>
          <reference field="3" count="1" selected="0">
            <x v="31"/>
          </reference>
          <reference field="6" count="2">
            <x v="1"/>
            <x v="2"/>
          </reference>
        </references>
      </pivotArea>
    </format>
    <format dxfId="10209">
      <pivotArea dataOnly="0" labelOnly="1" fieldPosition="0">
        <references count="4">
          <reference field="1" count="1" selected="0">
            <x v="5"/>
          </reference>
          <reference field="2" count="1" selected="0">
            <x v="13"/>
          </reference>
          <reference field="3" count="1" selected="0">
            <x v="32"/>
          </reference>
          <reference field="6" count="1">
            <x v="2"/>
          </reference>
        </references>
      </pivotArea>
    </format>
    <format dxfId="10208">
      <pivotArea dataOnly="0" labelOnly="1" fieldPosition="0">
        <references count="4">
          <reference field="1" count="1" selected="0">
            <x v="5"/>
          </reference>
          <reference field="2" count="1" selected="0">
            <x v="13"/>
          </reference>
          <reference field="3" count="1" selected="0">
            <x v="47"/>
          </reference>
          <reference field="6" count="1">
            <x v="2"/>
          </reference>
        </references>
      </pivotArea>
    </format>
    <format dxfId="10207">
      <pivotArea dataOnly="0" labelOnly="1" fieldPosition="0">
        <references count="4">
          <reference field="1" count="1" selected="0">
            <x v="5"/>
          </reference>
          <reference field="2" count="1" selected="0">
            <x v="13"/>
          </reference>
          <reference field="3" count="1" selected="0">
            <x v="57"/>
          </reference>
          <reference field="6" count="1">
            <x v="2"/>
          </reference>
        </references>
      </pivotArea>
    </format>
    <format dxfId="10206">
      <pivotArea dataOnly="0" labelOnly="1" fieldPosition="0">
        <references count="4">
          <reference field="1" count="1" selected="0">
            <x v="5"/>
          </reference>
          <reference field="2" count="1" selected="0">
            <x v="13"/>
          </reference>
          <reference field="3" count="1" selected="0">
            <x v="61"/>
          </reference>
          <reference field="6" count="1">
            <x v="2"/>
          </reference>
        </references>
      </pivotArea>
    </format>
    <format dxfId="10205">
      <pivotArea dataOnly="0" labelOnly="1" fieldPosition="0">
        <references count="4">
          <reference field="1" count="1" selected="0">
            <x v="5"/>
          </reference>
          <reference field="2" count="1" selected="0">
            <x v="13"/>
          </reference>
          <reference field="3" count="1" selected="0">
            <x v="70"/>
          </reference>
          <reference field="6" count="1">
            <x v="2"/>
          </reference>
        </references>
      </pivotArea>
    </format>
    <format dxfId="10204">
      <pivotArea dataOnly="0" labelOnly="1" fieldPosition="0">
        <references count="4">
          <reference field="1" count="1" selected="0">
            <x v="5"/>
          </reference>
          <reference field="2" count="1" selected="0">
            <x v="13"/>
          </reference>
          <reference field="3" count="1" selected="0">
            <x v="89"/>
          </reference>
          <reference field="6" count="1">
            <x v="2"/>
          </reference>
        </references>
      </pivotArea>
    </format>
    <format dxfId="10203">
      <pivotArea dataOnly="0" labelOnly="1" fieldPosition="0">
        <references count="4">
          <reference field="1" count="1" selected="0">
            <x v="5"/>
          </reference>
          <reference field="2" count="1" selected="0">
            <x v="13"/>
          </reference>
          <reference field="3" count="1" selected="0">
            <x v="92"/>
          </reference>
          <reference field="6" count="1">
            <x v="2"/>
          </reference>
        </references>
      </pivotArea>
    </format>
    <format dxfId="10202">
      <pivotArea dataOnly="0" labelOnly="1" fieldPosition="0">
        <references count="4">
          <reference field="1" count="1" selected="0">
            <x v="5"/>
          </reference>
          <reference field="2" count="1" selected="0">
            <x v="15"/>
          </reference>
          <reference field="3" count="1" selected="0">
            <x v="41"/>
          </reference>
          <reference field="6" count="1">
            <x v="1"/>
          </reference>
        </references>
      </pivotArea>
    </format>
    <format dxfId="10201">
      <pivotArea dataOnly="0" labelOnly="1" fieldPosition="0">
        <references count="4">
          <reference field="1" count="1" selected="0">
            <x v="5"/>
          </reference>
          <reference field="2" count="1" selected="0">
            <x v="16"/>
          </reference>
          <reference field="3" count="1" selected="0">
            <x v="103"/>
          </reference>
          <reference field="6" count="2">
            <x v="1"/>
            <x v="2"/>
          </reference>
        </references>
      </pivotArea>
    </format>
    <format dxfId="10200">
      <pivotArea dataOnly="0" labelOnly="1" fieldPosition="0">
        <references count="4">
          <reference field="1" count="1" selected="0">
            <x v="5"/>
          </reference>
          <reference field="2" count="1" selected="0">
            <x v="16"/>
          </reference>
          <reference field="3" count="1" selected="0">
            <x v="104"/>
          </reference>
          <reference field="6" count="1">
            <x v="2"/>
          </reference>
        </references>
      </pivotArea>
    </format>
    <format dxfId="10199">
      <pivotArea dataOnly="0" labelOnly="1" fieldPosition="0">
        <references count="4">
          <reference field="1" count="1" selected="0">
            <x v="6"/>
          </reference>
          <reference field="2" count="1" selected="0">
            <x v="0"/>
          </reference>
          <reference field="3" count="1" selected="0">
            <x v="5"/>
          </reference>
          <reference field="6" count="1">
            <x v="2"/>
          </reference>
        </references>
      </pivotArea>
    </format>
    <format dxfId="10198">
      <pivotArea dataOnly="0" labelOnly="1" fieldPosition="0">
        <references count="4">
          <reference field="1" count="1" selected="0">
            <x v="6"/>
          </reference>
          <reference field="2" count="1" selected="0">
            <x v="1"/>
          </reference>
          <reference field="3" count="1" selected="0">
            <x v="9"/>
          </reference>
          <reference field="6" count="1">
            <x v="2"/>
          </reference>
        </references>
      </pivotArea>
    </format>
    <format dxfId="10197">
      <pivotArea dataOnly="0" labelOnly="1" fieldPosition="0">
        <references count="4">
          <reference field="1" count="1" selected="0">
            <x v="6"/>
          </reference>
          <reference field="2" count="1" selected="0">
            <x v="1"/>
          </reference>
          <reference field="3" count="1" selected="0">
            <x v="19"/>
          </reference>
          <reference field="6" count="2">
            <x v="1"/>
            <x v="2"/>
          </reference>
        </references>
      </pivotArea>
    </format>
    <format dxfId="10196">
      <pivotArea dataOnly="0" labelOnly="1" fieldPosition="0">
        <references count="4">
          <reference field="1" count="1" selected="0">
            <x v="6"/>
          </reference>
          <reference field="2" count="1" selected="0">
            <x v="1"/>
          </reference>
          <reference field="3" count="1" selected="0">
            <x v="22"/>
          </reference>
          <reference field="6" count="1">
            <x v="2"/>
          </reference>
        </references>
      </pivotArea>
    </format>
    <format dxfId="10195">
      <pivotArea dataOnly="0" labelOnly="1" fieldPosition="0">
        <references count="4">
          <reference field="1" count="1" selected="0">
            <x v="6"/>
          </reference>
          <reference field="2" count="1" selected="0">
            <x v="1"/>
          </reference>
          <reference field="3" count="1" selected="0">
            <x v="48"/>
          </reference>
          <reference field="6" count="1">
            <x v="2"/>
          </reference>
        </references>
      </pivotArea>
    </format>
    <format dxfId="10194">
      <pivotArea dataOnly="0" labelOnly="1" fieldPosition="0">
        <references count="4">
          <reference field="1" count="1" selected="0">
            <x v="6"/>
          </reference>
          <reference field="2" count="1" selected="0">
            <x v="1"/>
          </reference>
          <reference field="3" count="1" selected="0">
            <x v="93"/>
          </reference>
          <reference field="6" count="2">
            <x v="1"/>
            <x v="2"/>
          </reference>
        </references>
      </pivotArea>
    </format>
    <format dxfId="10193">
      <pivotArea dataOnly="0" labelOnly="1" fieldPosition="0">
        <references count="4">
          <reference field="1" count="1" selected="0">
            <x v="6"/>
          </reference>
          <reference field="2" count="1" selected="0">
            <x v="1"/>
          </reference>
          <reference field="3" count="1" selected="0">
            <x v="111"/>
          </reference>
          <reference field="6" count="2">
            <x v="0"/>
            <x v="2"/>
          </reference>
        </references>
      </pivotArea>
    </format>
    <format dxfId="10192">
      <pivotArea dataOnly="0" labelOnly="1" fieldPosition="0">
        <references count="4">
          <reference field="1" count="1" selected="0">
            <x v="6"/>
          </reference>
          <reference field="2" count="1" selected="0">
            <x v="2"/>
          </reference>
          <reference field="3" count="1" selected="0">
            <x v="68"/>
          </reference>
          <reference field="6" count="1">
            <x v="2"/>
          </reference>
        </references>
      </pivotArea>
    </format>
    <format dxfId="10191">
      <pivotArea dataOnly="0" labelOnly="1" fieldPosition="0">
        <references count="4">
          <reference field="1" count="1" selected="0">
            <x v="6"/>
          </reference>
          <reference field="2" count="1" selected="0">
            <x v="2"/>
          </reference>
          <reference field="3" count="1" selected="0">
            <x v="82"/>
          </reference>
          <reference field="6" count="1">
            <x v="0"/>
          </reference>
        </references>
      </pivotArea>
    </format>
    <format dxfId="10190">
      <pivotArea dataOnly="0" labelOnly="1" fieldPosition="0">
        <references count="4">
          <reference field="1" count="1" selected="0">
            <x v="6"/>
          </reference>
          <reference field="2" count="1" selected="0">
            <x v="2"/>
          </reference>
          <reference field="3" count="1" selected="0">
            <x v="86"/>
          </reference>
          <reference field="6" count="1">
            <x v="2"/>
          </reference>
        </references>
      </pivotArea>
    </format>
    <format dxfId="10189">
      <pivotArea dataOnly="0" labelOnly="1" fieldPosition="0">
        <references count="4">
          <reference field="1" count="1" selected="0">
            <x v="6"/>
          </reference>
          <reference field="2" count="1" selected="0">
            <x v="7"/>
          </reference>
          <reference field="3" count="1" selected="0">
            <x v="46"/>
          </reference>
          <reference field="6" count="1">
            <x v="2"/>
          </reference>
        </references>
      </pivotArea>
    </format>
    <format dxfId="10188">
      <pivotArea dataOnly="0" labelOnly="1" fieldPosition="0">
        <references count="4">
          <reference field="1" count="1" selected="0">
            <x v="6"/>
          </reference>
          <reference field="2" count="1" selected="0">
            <x v="9"/>
          </reference>
          <reference field="3" count="1" selected="0">
            <x v="54"/>
          </reference>
          <reference field="6" count="1">
            <x v="2"/>
          </reference>
        </references>
      </pivotArea>
    </format>
    <format dxfId="10187">
      <pivotArea dataOnly="0" labelOnly="1" fieldPosition="0">
        <references count="4">
          <reference field="1" count="1" selected="0">
            <x v="6"/>
          </reference>
          <reference field="2" count="1" selected="0">
            <x v="9"/>
          </reference>
          <reference field="3" count="1" selected="0">
            <x v="77"/>
          </reference>
          <reference field="6" count="2">
            <x v="1"/>
            <x v="2"/>
          </reference>
        </references>
      </pivotArea>
    </format>
    <format dxfId="10186">
      <pivotArea dataOnly="0" labelOnly="1" fieldPosition="0">
        <references count="4">
          <reference field="1" count="1" selected="0">
            <x v="6"/>
          </reference>
          <reference field="2" count="1" selected="0">
            <x v="9"/>
          </reference>
          <reference field="3" count="1" selected="0">
            <x v="78"/>
          </reference>
          <reference field="6" count="1">
            <x v="2"/>
          </reference>
        </references>
      </pivotArea>
    </format>
    <format dxfId="10185">
      <pivotArea dataOnly="0" labelOnly="1" fieldPosition="0">
        <references count="4">
          <reference field="1" count="1" selected="0">
            <x v="6"/>
          </reference>
          <reference field="2" count="1" selected="0">
            <x v="11"/>
          </reference>
          <reference field="3" count="1" selected="0">
            <x v="55"/>
          </reference>
          <reference field="6" count="3">
            <x v="0"/>
            <x v="1"/>
            <x v="2"/>
          </reference>
        </references>
      </pivotArea>
    </format>
    <format dxfId="10184">
      <pivotArea dataOnly="0" labelOnly="1" fieldPosition="0">
        <references count="4">
          <reference field="1" count="1" selected="0">
            <x v="6"/>
          </reference>
          <reference field="2" count="1" selected="0">
            <x v="13"/>
          </reference>
          <reference field="3" count="1" selected="0">
            <x v="17"/>
          </reference>
          <reference field="6" count="1">
            <x v="2"/>
          </reference>
        </references>
      </pivotArea>
    </format>
    <format dxfId="10183">
      <pivotArea dataOnly="0" labelOnly="1" fieldPosition="0">
        <references count="4">
          <reference field="1" count="1" selected="0">
            <x v="6"/>
          </reference>
          <reference field="2" count="1" selected="0">
            <x v="13"/>
          </reference>
          <reference field="3" count="1" selected="0">
            <x v="30"/>
          </reference>
          <reference field="6" count="1">
            <x v="2"/>
          </reference>
        </references>
      </pivotArea>
    </format>
    <format dxfId="10182">
      <pivotArea dataOnly="0" labelOnly="1" fieldPosition="0">
        <references count="4">
          <reference field="1" count="1" selected="0">
            <x v="6"/>
          </reference>
          <reference field="2" count="1" selected="0">
            <x v="13"/>
          </reference>
          <reference field="3" count="1" selected="0">
            <x v="31"/>
          </reference>
          <reference field="6" count="2">
            <x v="1"/>
            <x v="2"/>
          </reference>
        </references>
      </pivotArea>
    </format>
    <format dxfId="10181">
      <pivotArea dataOnly="0" labelOnly="1" fieldPosition="0">
        <references count="4">
          <reference field="1" count="1" selected="0">
            <x v="6"/>
          </reference>
          <reference field="2" count="1" selected="0">
            <x v="13"/>
          </reference>
          <reference field="3" count="1" selected="0">
            <x v="47"/>
          </reference>
          <reference field="6" count="1">
            <x v="2"/>
          </reference>
        </references>
      </pivotArea>
    </format>
    <format dxfId="10180">
      <pivotArea dataOnly="0" labelOnly="1" fieldPosition="0">
        <references count="4">
          <reference field="1" count="1" selected="0">
            <x v="6"/>
          </reference>
          <reference field="2" count="1" selected="0">
            <x v="13"/>
          </reference>
          <reference field="3" count="1" selected="0">
            <x v="57"/>
          </reference>
          <reference field="6" count="1">
            <x v="2"/>
          </reference>
        </references>
      </pivotArea>
    </format>
    <format dxfId="10179">
      <pivotArea dataOnly="0" labelOnly="1" fieldPosition="0">
        <references count="4">
          <reference field="1" count="1" selected="0">
            <x v="6"/>
          </reference>
          <reference field="2" count="1" selected="0">
            <x v="13"/>
          </reference>
          <reference field="3" count="1" selected="0">
            <x v="61"/>
          </reference>
          <reference field="6" count="1">
            <x v="2"/>
          </reference>
        </references>
      </pivotArea>
    </format>
    <format dxfId="10178">
      <pivotArea dataOnly="0" labelOnly="1" fieldPosition="0">
        <references count="4">
          <reference field="1" count="1" selected="0">
            <x v="6"/>
          </reference>
          <reference field="2" count="1" selected="0">
            <x v="13"/>
          </reference>
          <reference field="3" count="1" selected="0">
            <x v="70"/>
          </reference>
          <reference field="6" count="1">
            <x v="2"/>
          </reference>
        </references>
      </pivotArea>
    </format>
    <format dxfId="10177">
      <pivotArea dataOnly="0" labelOnly="1" fieldPosition="0">
        <references count="4">
          <reference field="1" count="1" selected="0">
            <x v="6"/>
          </reference>
          <reference field="2" count="1" selected="0">
            <x v="13"/>
          </reference>
          <reference field="3" count="1" selected="0">
            <x v="89"/>
          </reference>
          <reference field="6" count="1">
            <x v="2"/>
          </reference>
        </references>
      </pivotArea>
    </format>
    <format dxfId="10176">
      <pivotArea dataOnly="0" labelOnly="1" fieldPosition="0">
        <references count="4">
          <reference field="1" count="1" selected="0">
            <x v="6"/>
          </reference>
          <reference field="2" count="1" selected="0">
            <x v="13"/>
          </reference>
          <reference field="3" count="1" selected="0">
            <x v="92"/>
          </reference>
          <reference field="6" count="1">
            <x v="2"/>
          </reference>
        </references>
      </pivotArea>
    </format>
    <format dxfId="10175">
      <pivotArea dataOnly="0" labelOnly="1" fieldPosition="0">
        <references count="4">
          <reference field="1" count="1" selected="0">
            <x v="6"/>
          </reference>
          <reference field="2" count="1" selected="0">
            <x v="16"/>
          </reference>
          <reference field="3" count="1" selected="0">
            <x v="104"/>
          </reference>
          <reference field="6" count="1">
            <x v="2"/>
          </reference>
        </references>
      </pivotArea>
    </format>
    <format dxfId="10174">
      <pivotArea dataOnly="0" labelOnly="1" fieldPosition="0">
        <references count="4">
          <reference field="1" count="1" selected="0">
            <x v="7"/>
          </reference>
          <reference field="2" count="1" selected="0">
            <x v="0"/>
          </reference>
          <reference field="3" count="1" selected="0">
            <x v="0"/>
          </reference>
          <reference field="6" count="1">
            <x v="2"/>
          </reference>
        </references>
      </pivotArea>
    </format>
    <format dxfId="10173">
      <pivotArea dataOnly="0" labelOnly="1" fieldPosition="0">
        <references count="4">
          <reference field="1" count="1" selected="0">
            <x v="7"/>
          </reference>
          <reference field="2" count="1" selected="0">
            <x v="0"/>
          </reference>
          <reference field="3" count="1" selected="0">
            <x v="5"/>
          </reference>
          <reference field="6" count="1">
            <x v="2"/>
          </reference>
        </references>
      </pivotArea>
    </format>
    <format dxfId="10172">
      <pivotArea dataOnly="0" labelOnly="1" fieldPosition="0">
        <references count="4">
          <reference field="1" count="1" selected="0">
            <x v="7"/>
          </reference>
          <reference field="2" count="1" selected="0">
            <x v="0"/>
          </reference>
          <reference field="3" count="1" selected="0">
            <x v="8"/>
          </reference>
          <reference field="6" count="2">
            <x v="1"/>
            <x v="2"/>
          </reference>
        </references>
      </pivotArea>
    </format>
    <format dxfId="10171">
      <pivotArea dataOnly="0" labelOnly="1" fieldPosition="0">
        <references count="4">
          <reference field="1" count="1" selected="0">
            <x v="7"/>
          </reference>
          <reference field="2" count="1" selected="0">
            <x v="0"/>
          </reference>
          <reference field="3" count="1" selected="0">
            <x v="13"/>
          </reference>
          <reference field="6" count="1">
            <x v="2"/>
          </reference>
        </references>
      </pivotArea>
    </format>
    <format dxfId="10170">
      <pivotArea dataOnly="0" labelOnly="1" fieldPosition="0">
        <references count="4">
          <reference field="1" count="1" selected="0">
            <x v="7"/>
          </reference>
          <reference field="2" count="1" selected="0">
            <x v="0"/>
          </reference>
          <reference field="3" count="1" selected="0">
            <x v="29"/>
          </reference>
          <reference field="6" count="1">
            <x v="2"/>
          </reference>
        </references>
      </pivotArea>
    </format>
    <format dxfId="10169">
      <pivotArea dataOnly="0" labelOnly="1" fieldPosition="0">
        <references count="4">
          <reference field="1" count="1" selected="0">
            <x v="7"/>
          </reference>
          <reference field="2" count="1" selected="0">
            <x v="0"/>
          </reference>
          <reference field="3" count="1" selected="0">
            <x v="113"/>
          </reference>
          <reference field="6" count="1">
            <x v="2"/>
          </reference>
        </references>
      </pivotArea>
    </format>
    <format dxfId="10168">
      <pivotArea dataOnly="0" labelOnly="1" fieldPosition="0">
        <references count="4">
          <reference field="1" count="1" selected="0">
            <x v="7"/>
          </reference>
          <reference field="2" count="1" selected="0">
            <x v="1"/>
          </reference>
          <reference field="3" count="1" selected="0">
            <x v="9"/>
          </reference>
          <reference field="6" count="1">
            <x v="2"/>
          </reference>
        </references>
      </pivotArea>
    </format>
    <format dxfId="10167">
      <pivotArea dataOnly="0" labelOnly="1" fieldPosition="0">
        <references count="4">
          <reference field="1" count="1" selected="0">
            <x v="7"/>
          </reference>
          <reference field="2" count="1" selected="0">
            <x v="1"/>
          </reference>
          <reference field="3" count="1" selected="0">
            <x v="19"/>
          </reference>
          <reference field="6" count="2">
            <x v="1"/>
            <x v="2"/>
          </reference>
        </references>
      </pivotArea>
    </format>
    <format dxfId="10166">
      <pivotArea dataOnly="0" labelOnly="1" fieldPosition="0">
        <references count="4">
          <reference field="1" count="1" selected="0">
            <x v="7"/>
          </reference>
          <reference field="2" count="1" selected="0">
            <x v="1"/>
          </reference>
          <reference field="3" count="1" selected="0">
            <x v="21"/>
          </reference>
          <reference field="6" count="1">
            <x v="2"/>
          </reference>
        </references>
      </pivotArea>
    </format>
    <format dxfId="10165">
      <pivotArea dataOnly="0" labelOnly="1" fieldPosition="0">
        <references count="4">
          <reference field="1" count="1" selected="0">
            <x v="7"/>
          </reference>
          <reference field="2" count="1" selected="0">
            <x v="1"/>
          </reference>
          <reference field="3" count="1" selected="0">
            <x v="22"/>
          </reference>
          <reference field="6" count="1">
            <x v="2"/>
          </reference>
        </references>
      </pivotArea>
    </format>
    <format dxfId="10164">
      <pivotArea dataOnly="0" labelOnly="1" fieldPosition="0">
        <references count="4">
          <reference field="1" count="1" selected="0">
            <x v="7"/>
          </reference>
          <reference field="2" count="1" selected="0">
            <x v="1"/>
          </reference>
          <reference field="3" count="1" selected="0">
            <x v="48"/>
          </reference>
          <reference field="6" count="1">
            <x v="2"/>
          </reference>
        </references>
      </pivotArea>
    </format>
    <format dxfId="10163">
      <pivotArea dataOnly="0" labelOnly="1" fieldPosition="0">
        <references count="4">
          <reference field="1" count="1" selected="0">
            <x v="7"/>
          </reference>
          <reference field="2" count="1" selected="0">
            <x v="1"/>
          </reference>
          <reference field="3" count="1" selected="0">
            <x v="66"/>
          </reference>
          <reference field="6" count="1">
            <x v="1"/>
          </reference>
        </references>
      </pivotArea>
    </format>
    <format dxfId="10162">
      <pivotArea dataOnly="0" labelOnly="1" fieldPosition="0">
        <references count="4">
          <reference field="1" count="1" selected="0">
            <x v="7"/>
          </reference>
          <reference field="2" count="1" selected="0">
            <x v="1"/>
          </reference>
          <reference field="3" count="1" selected="0">
            <x v="93"/>
          </reference>
          <reference field="6" count="2">
            <x v="1"/>
            <x v="2"/>
          </reference>
        </references>
      </pivotArea>
    </format>
    <format dxfId="10161">
      <pivotArea dataOnly="0" labelOnly="1" fieldPosition="0">
        <references count="4">
          <reference field="1" count="1" selected="0">
            <x v="7"/>
          </reference>
          <reference field="2" count="1" selected="0">
            <x v="1"/>
          </reference>
          <reference field="3" count="1" selected="0">
            <x v="111"/>
          </reference>
          <reference field="6" count="2">
            <x v="0"/>
            <x v="2"/>
          </reference>
        </references>
      </pivotArea>
    </format>
    <format dxfId="10160">
      <pivotArea dataOnly="0" labelOnly="1" fieldPosition="0">
        <references count="4">
          <reference field="1" count="1" selected="0">
            <x v="7"/>
          </reference>
          <reference field="2" count="1" selected="0">
            <x v="2"/>
          </reference>
          <reference field="3" count="1" selected="0">
            <x v="15"/>
          </reference>
          <reference field="6" count="1">
            <x v="0"/>
          </reference>
        </references>
      </pivotArea>
    </format>
    <format dxfId="10159">
      <pivotArea dataOnly="0" labelOnly="1" fieldPosition="0">
        <references count="4">
          <reference field="1" count="1" selected="0">
            <x v="7"/>
          </reference>
          <reference field="2" count="1" selected="0">
            <x v="2"/>
          </reference>
          <reference field="3" count="1" selected="0">
            <x v="42"/>
          </reference>
          <reference field="6" count="1">
            <x v="2"/>
          </reference>
        </references>
      </pivotArea>
    </format>
    <format dxfId="10158">
      <pivotArea dataOnly="0" labelOnly="1" fieldPosition="0">
        <references count="4">
          <reference field="1" count="1" selected="0">
            <x v="7"/>
          </reference>
          <reference field="2" count="1" selected="0">
            <x v="2"/>
          </reference>
          <reference field="3" count="1" selected="0">
            <x v="68"/>
          </reference>
          <reference field="6" count="1">
            <x v="2"/>
          </reference>
        </references>
      </pivotArea>
    </format>
    <format dxfId="10157">
      <pivotArea dataOnly="0" labelOnly="1" fieldPosition="0">
        <references count="4">
          <reference field="1" count="1" selected="0">
            <x v="7"/>
          </reference>
          <reference field="2" count="1" selected="0">
            <x v="2"/>
          </reference>
          <reference field="3" count="1" selected="0">
            <x v="71"/>
          </reference>
          <reference field="6" count="1">
            <x v="1"/>
          </reference>
        </references>
      </pivotArea>
    </format>
    <format dxfId="10156">
      <pivotArea dataOnly="0" labelOnly="1" fieldPosition="0">
        <references count="4">
          <reference field="1" count="1" selected="0">
            <x v="7"/>
          </reference>
          <reference field="2" count="1" selected="0">
            <x v="2"/>
          </reference>
          <reference field="3" count="1" selected="0">
            <x v="75"/>
          </reference>
          <reference field="6" count="1">
            <x v="2"/>
          </reference>
        </references>
      </pivotArea>
    </format>
    <format dxfId="10155">
      <pivotArea dataOnly="0" labelOnly="1" fieldPosition="0">
        <references count="4">
          <reference field="1" count="1" selected="0">
            <x v="7"/>
          </reference>
          <reference field="2" count="1" selected="0">
            <x v="2"/>
          </reference>
          <reference field="3" count="1" selected="0">
            <x v="86"/>
          </reference>
          <reference field="6" count="2">
            <x v="1"/>
            <x v="2"/>
          </reference>
        </references>
      </pivotArea>
    </format>
    <format dxfId="10154">
      <pivotArea dataOnly="0" labelOnly="1" fieldPosition="0">
        <references count="4">
          <reference field="1" count="1" selected="0">
            <x v="7"/>
          </reference>
          <reference field="2" count="1" selected="0">
            <x v="3"/>
          </reference>
          <reference field="3" count="1" selected="0">
            <x v="7"/>
          </reference>
          <reference field="6" count="1">
            <x v="2"/>
          </reference>
        </references>
      </pivotArea>
    </format>
    <format dxfId="10153">
      <pivotArea dataOnly="0" labelOnly="1" fieldPosition="0">
        <references count="4">
          <reference field="1" count="1" selected="0">
            <x v="7"/>
          </reference>
          <reference field="2" count="1" selected="0">
            <x v="3"/>
          </reference>
          <reference field="3" count="1" selected="0">
            <x v="24"/>
          </reference>
          <reference field="6" count="1">
            <x v="1"/>
          </reference>
        </references>
      </pivotArea>
    </format>
    <format dxfId="10152">
      <pivotArea dataOnly="0" labelOnly="1" fieldPosition="0">
        <references count="4">
          <reference field="1" count="1" selected="0">
            <x v="7"/>
          </reference>
          <reference field="2" count="1" selected="0">
            <x v="3"/>
          </reference>
          <reference field="3" count="1" selected="0">
            <x v="117"/>
          </reference>
          <reference field="6" count="2">
            <x v="1"/>
            <x v="2"/>
          </reference>
        </references>
      </pivotArea>
    </format>
    <format dxfId="10151">
      <pivotArea dataOnly="0" labelOnly="1" fieldPosition="0">
        <references count="4">
          <reference field="1" count="1" selected="0">
            <x v="7"/>
          </reference>
          <reference field="2" count="1" selected="0">
            <x v="3"/>
          </reference>
          <reference field="3" count="1" selected="0">
            <x v="118"/>
          </reference>
          <reference field="6" count="1">
            <x v="2"/>
          </reference>
        </references>
      </pivotArea>
    </format>
    <format dxfId="10150">
      <pivotArea dataOnly="0" labelOnly="1" fieldPosition="0">
        <references count="4">
          <reference field="1" count="1" selected="0">
            <x v="7"/>
          </reference>
          <reference field="2" count="1" selected="0">
            <x v="5"/>
          </reference>
          <reference field="3" count="1" selected="0">
            <x v="28"/>
          </reference>
          <reference field="6" count="1">
            <x v="2"/>
          </reference>
        </references>
      </pivotArea>
    </format>
    <format dxfId="10149">
      <pivotArea dataOnly="0" labelOnly="1" fieldPosition="0">
        <references count="4">
          <reference field="1" count="1" selected="0">
            <x v="7"/>
          </reference>
          <reference field="2" count="1" selected="0">
            <x v="5"/>
          </reference>
          <reference field="3" count="1" selected="0">
            <x v="60"/>
          </reference>
          <reference field="6" count="2">
            <x v="1"/>
            <x v="2"/>
          </reference>
        </references>
      </pivotArea>
    </format>
    <format dxfId="10148">
      <pivotArea dataOnly="0" labelOnly="1" fieldPosition="0">
        <references count="4">
          <reference field="1" count="1" selected="0">
            <x v="7"/>
          </reference>
          <reference field="2" count="1" selected="0">
            <x v="5"/>
          </reference>
          <reference field="3" count="1" selected="0">
            <x v="87"/>
          </reference>
          <reference field="6" count="2">
            <x v="1"/>
            <x v="2"/>
          </reference>
        </references>
      </pivotArea>
    </format>
    <format dxfId="10147">
      <pivotArea dataOnly="0" labelOnly="1" fieldPosition="0">
        <references count="4">
          <reference field="1" count="1" selected="0">
            <x v="7"/>
          </reference>
          <reference field="2" count="1" selected="0">
            <x v="7"/>
          </reference>
          <reference field="3" count="1" selected="0">
            <x v="46"/>
          </reference>
          <reference field="6" count="2">
            <x v="1"/>
            <x v="2"/>
          </reference>
        </references>
      </pivotArea>
    </format>
    <format dxfId="10146">
      <pivotArea dataOnly="0" labelOnly="1" fieldPosition="0">
        <references count="4">
          <reference field="1" count="1" selected="0">
            <x v="7"/>
          </reference>
          <reference field="2" count="1" selected="0">
            <x v="7"/>
          </reference>
          <reference field="3" count="1" selected="0">
            <x v="76"/>
          </reference>
          <reference field="6" count="2">
            <x v="1"/>
            <x v="2"/>
          </reference>
        </references>
      </pivotArea>
    </format>
    <format dxfId="10145">
      <pivotArea dataOnly="0" labelOnly="1" fieldPosition="0">
        <references count="4">
          <reference field="1" count="1" selected="0">
            <x v="7"/>
          </reference>
          <reference field="2" count="1" selected="0">
            <x v="8"/>
          </reference>
          <reference field="3" count="1" selected="0">
            <x v="50"/>
          </reference>
          <reference field="6" count="1">
            <x v="2"/>
          </reference>
        </references>
      </pivotArea>
    </format>
    <format dxfId="10144">
      <pivotArea dataOnly="0" labelOnly="1" fieldPosition="0">
        <references count="4">
          <reference field="1" count="1" selected="0">
            <x v="7"/>
          </reference>
          <reference field="2" count="1" selected="0">
            <x v="8"/>
          </reference>
          <reference field="3" count="1" selected="0">
            <x v="52"/>
          </reference>
          <reference field="6" count="1">
            <x v="2"/>
          </reference>
        </references>
      </pivotArea>
    </format>
    <format dxfId="10143">
      <pivotArea dataOnly="0" labelOnly="1" fieldPosition="0">
        <references count="4">
          <reference field="1" count="1" selected="0">
            <x v="7"/>
          </reference>
          <reference field="2" count="1" selected="0">
            <x v="9"/>
          </reference>
          <reference field="3" count="1" selected="0">
            <x v="0"/>
          </reference>
          <reference field="6" count="1">
            <x v="2"/>
          </reference>
        </references>
      </pivotArea>
    </format>
    <format dxfId="10142">
      <pivotArea dataOnly="0" labelOnly="1" fieldPosition="0">
        <references count="4">
          <reference field="1" count="1" selected="0">
            <x v="7"/>
          </reference>
          <reference field="2" count="1" selected="0">
            <x v="9"/>
          </reference>
          <reference field="3" count="1" selected="0">
            <x v="54"/>
          </reference>
          <reference field="6" count="1">
            <x v="2"/>
          </reference>
        </references>
      </pivotArea>
    </format>
    <format dxfId="10141">
      <pivotArea dataOnly="0" labelOnly="1" fieldPosition="0">
        <references count="4">
          <reference field="1" count="1" selected="0">
            <x v="7"/>
          </reference>
          <reference field="2" count="1" selected="0">
            <x v="9"/>
          </reference>
          <reference field="3" count="1" selected="0">
            <x v="58"/>
          </reference>
          <reference field="6" count="1">
            <x v="1"/>
          </reference>
        </references>
      </pivotArea>
    </format>
    <format dxfId="10140">
      <pivotArea dataOnly="0" labelOnly="1" fieldPosition="0">
        <references count="4">
          <reference field="1" count="1" selected="0">
            <x v="7"/>
          </reference>
          <reference field="2" count="1" selected="0">
            <x v="9"/>
          </reference>
          <reference field="3" count="1" selected="0">
            <x v="77"/>
          </reference>
          <reference field="6" count="3">
            <x v="0"/>
            <x v="1"/>
            <x v="2"/>
          </reference>
        </references>
      </pivotArea>
    </format>
    <format dxfId="10139">
      <pivotArea dataOnly="0" labelOnly="1" fieldPosition="0">
        <references count="4">
          <reference field="1" count="1" selected="0">
            <x v="7"/>
          </reference>
          <reference field="2" count="1" selected="0">
            <x v="9"/>
          </reference>
          <reference field="3" count="1" selected="0">
            <x v="78"/>
          </reference>
          <reference field="6" count="1">
            <x v="2"/>
          </reference>
        </references>
      </pivotArea>
    </format>
    <format dxfId="10138">
      <pivotArea dataOnly="0" labelOnly="1" fieldPosition="0">
        <references count="4">
          <reference field="1" count="1" selected="0">
            <x v="7"/>
          </reference>
          <reference field="2" count="1" selected="0">
            <x v="9"/>
          </reference>
          <reference field="3" count="1" selected="0">
            <x v="116"/>
          </reference>
          <reference field="6" count="2">
            <x v="1"/>
            <x v="2"/>
          </reference>
        </references>
      </pivotArea>
    </format>
    <format dxfId="10137">
      <pivotArea dataOnly="0" labelOnly="1" fieldPosition="0">
        <references count="4">
          <reference field="1" count="1" selected="0">
            <x v="7"/>
          </reference>
          <reference field="2" count="1" selected="0">
            <x v="10"/>
          </reference>
          <reference field="3" count="1" selected="0">
            <x v="4"/>
          </reference>
          <reference field="6" count="2">
            <x v="1"/>
            <x v="2"/>
          </reference>
        </references>
      </pivotArea>
    </format>
    <format dxfId="10136">
      <pivotArea dataOnly="0" labelOnly="1" fieldPosition="0">
        <references count="4">
          <reference field="1" count="1" selected="0">
            <x v="7"/>
          </reference>
          <reference field="2" count="1" selected="0">
            <x v="10"/>
          </reference>
          <reference field="3" count="1" selected="0">
            <x v="81"/>
          </reference>
          <reference field="6" count="2">
            <x v="1"/>
            <x v="2"/>
          </reference>
        </references>
      </pivotArea>
    </format>
    <format dxfId="10135">
      <pivotArea dataOnly="0" labelOnly="1" fieldPosition="0">
        <references count="4">
          <reference field="1" count="1" selected="0">
            <x v="7"/>
          </reference>
          <reference field="2" count="1" selected="0">
            <x v="11"/>
          </reference>
          <reference field="3" count="1" selected="0">
            <x v="55"/>
          </reference>
          <reference field="6" count="3">
            <x v="0"/>
            <x v="1"/>
            <x v="2"/>
          </reference>
        </references>
      </pivotArea>
    </format>
    <format dxfId="10134">
      <pivotArea dataOnly="0" labelOnly="1" fieldPosition="0">
        <references count="4">
          <reference field="1" count="1" selected="0">
            <x v="7"/>
          </reference>
          <reference field="2" count="1" selected="0">
            <x v="12"/>
          </reference>
          <reference field="3" count="1" selected="0">
            <x v="3"/>
          </reference>
          <reference field="6" count="1">
            <x v="2"/>
          </reference>
        </references>
      </pivotArea>
    </format>
    <format dxfId="10133">
      <pivotArea dataOnly="0" labelOnly="1" fieldPosition="0">
        <references count="4">
          <reference field="1" count="1" selected="0">
            <x v="7"/>
          </reference>
          <reference field="2" count="1" selected="0">
            <x v="12"/>
          </reference>
          <reference field="3" count="1" selected="0">
            <x v="20"/>
          </reference>
          <reference field="6" count="1">
            <x v="2"/>
          </reference>
        </references>
      </pivotArea>
    </format>
    <format dxfId="10132">
      <pivotArea dataOnly="0" labelOnly="1" fieldPosition="0">
        <references count="4">
          <reference field="1" count="1" selected="0">
            <x v="7"/>
          </reference>
          <reference field="2" count="1" selected="0">
            <x v="12"/>
          </reference>
          <reference field="3" count="1" selected="0">
            <x v="100"/>
          </reference>
          <reference field="6" count="1">
            <x v="1"/>
          </reference>
        </references>
      </pivotArea>
    </format>
    <format dxfId="10131">
      <pivotArea dataOnly="0" labelOnly="1" fieldPosition="0">
        <references count="4">
          <reference field="1" count="1" selected="0">
            <x v="7"/>
          </reference>
          <reference field="2" count="1" selected="0">
            <x v="13"/>
          </reference>
          <reference field="3" count="1" selected="0">
            <x v="18"/>
          </reference>
          <reference field="6" count="1">
            <x v="2"/>
          </reference>
        </references>
      </pivotArea>
    </format>
    <format dxfId="10130">
      <pivotArea dataOnly="0" labelOnly="1" fieldPosition="0">
        <references count="4">
          <reference field="1" count="1" selected="0">
            <x v="7"/>
          </reference>
          <reference field="2" count="1" selected="0">
            <x v="13"/>
          </reference>
          <reference field="3" count="1" selected="0">
            <x v="30"/>
          </reference>
          <reference field="6" count="1">
            <x v="2"/>
          </reference>
        </references>
      </pivotArea>
    </format>
    <format dxfId="10129">
      <pivotArea dataOnly="0" labelOnly="1" fieldPosition="0">
        <references count="4">
          <reference field="1" count="1" selected="0">
            <x v="7"/>
          </reference>
          <reference field="2" count="1" selected="0">
            <x v="13"/>
          </reference>
          <reference field="3" count="1" selected="0">
            <x v="31"/>
          </reference>
          <reference field="6" count="1">
            <x v="2"/>
          </reference>
        </references>
      </pivotArea>
    </format>
    <format dxfId="10128">
      <pivotArea dataOnly="0" labelOnly="1" fieldPosition="0">
        <references count="4">
          <reference field="1" count="1" selected="0">
            <x v="7"/>
          </reference>
          <reference field="2" count="1" selected="0">
            <x v="13"/>
          </reference>
          <reference field="3" count="1" selected="0">
            <x v="47"/>
          </reference>
          <reference field="6" count="1">
            <x v="2"/>
          </reference>
        </references>
      </pivotArea>
    </format>
    <format dxfId="10127">
      <pivotArea dataOnly="0" labelOnly="1" fieldPosition="0">
        <references count="4">
          <reference field="1" count="1" selected="0">
            <x v="7"/>
          </reference>
          <reference field="2" count="1" selected="0">
            <x v="13"/>
          </reference>
          <reference field="3" count="1" selected="0">
            <x v="57"/>
          </reference>
          <reference field="6" count="1">
            <x v="2"/>
          </reference>
        </references>
      </pivotArea>
    </format>
    <format dxfId="10126">
      <pivotArea dataOnly="0" labelOnly="1" fieldPosition="0">
        <references count="4">
          <reference field="1" count="1" selected="0">
            <x v="7"/>
          </reference>
          <reference field="2" count="1" selected="0">
            <x v="13"/>
          </reference>
          <reference field="3" count="1" selected="0">
            <x v="70"/>
          </reference>
          <reference field="6" count="1">
            <x v="2"/>
          </reference>
        </references>
      </pivotArea>
    </format>
    <format dxfId="10125">
      <pivotArea dataOnly="0" labelOnly="1" fieldPosition="0">
        <references count="4">
          <reference field="1" count="1" selected="0">
            <x v="7"/>
          </reference>
          <reference field="2" count="1" selected="0">
            <x v="13"/>
          </reference>
          <reference field="3" count="1" selected="0">
            <x v="72"/>
          </reference>
          <reference field="6" count="1">
            <x v="2"/>
          </reference>
        </references>
      </pivotArea>
    </format>
    <format dxfId="10124">
      <pivotArea dataOnly="0" labelOnly="1" fieldPosition="0">
        <references count="4">
          <reference field="1" count="1" selected="0">
            <x v="7"/>
          </reference>
          <reference field="2" count="1" selected="0">
            <x v="13"/>
          </reference>
          <reference field="3" count="1" selected="0">
            <x v="92"/>
          </reference>
          <reference field="6" count="1">
            <x v="2"/>
          </reference>
        </references>
      </pivotArea>
    </format>
    <format dxfId="10123">
      <pivotArea dataOnly="0" labelOnly="1" fieldPosition="0">
        <references count="4">
          <reference field="1" count="1" selected="0">
            <x v="7"/>
          </reference>
          <reference field="2" count="1" selected="0">
            <x v="13"/>
          </reference>
          <reference field="3" count="1" selected="0">
            <x v="98"/>
          </reference>
          <reference field="6" count="1">
            <x v="2"/>
          </reference>
        </references>
      </pivotArea>
    </format>
    <format dxfId="10122">
      <pivotArea dataOnly="0" labelOnly="1" fieldPosition="0">
        <references count="4">
          <reference field="1" count="1" selected="0">
            <x v="7"/>
          </reference>
          <reference field="2" count="1" selected="0">
            <x v="14"/>
          </reference>
          <reference field="3" count="1" selected="0">
            <x v="0"/>
          </reference>
          <reference field="6" count="1">
            <x v="2"/>
          </reference>
        </references>
      </pivotArea>
    </format>
    <format dxfId="10121">
      <pivotArea dataOnly="0" labelOnly="1" fieldPosition="0">
        <references count="4">
          <reference field="1" count="1" selected="0">
            <x v="7"/>
          </reference>
          <reference field="2" count="1" selected="0">
            <x v="14"/>
          </reference>
          <reference field="3" count="1" selected="0">
            <x v="80"/>
          </reference>
          <reference field="6" count="1">
            <x v="1"/>
          </reference>
        </references>
      </pivotArea>
    </format>
    <format dxfId="10120">
      <pivotArea dataOnly="0" labelOnly="1" fieldPosition="0">
        <references count="4">
          <reference field="1" count="1" selected="0">
            <x v="7"/>
          </reference>
          <reference field="2" count="1" selected="0">
            <x v="14"/>
          </reference>
          <reference field="3" count="1" selected="0">
            <x v="88"/>
          </reference>
          <reference field="6" count="2">
            <x v="1"/>
            <x v="2"/>
          </reference>
        </references>
      </pivotArea>
    </format>
    <format dxfId="10119">
      <pivotArea dataOnly="0" labelOnly="1" fieldPosition="0">
        <references count="4">
          <reference field="1" count="1" selected="0">
            <x v="7"/>
          </reference>
          <reference field="2" count="1" selected="0">
            <x v="14"/>
          </reference>
          <reference field="3" count="1" selected="0">
            <x v="99"/>
          </reference>
          <reference field="6" count="2">
            <x v="1"/>
            <x v="2"/>
          </reference>
        </references>
      </pivotArea>
    </format>
    <format dxfId="10118">
      <pivotArea dataOnly="0" labelOnly="1" fieldPosition="0">
        <references count="4">
          <reference field="1" count="1" selected="0">
            <x v="7"/>
          </reference>
          <reference field="2" count="1" selected="0">
            <x v="14"/>
          </reference>
          <reference field="3" count="1" selected="0">
            <x v="106"/>
          </reference>
          <reference field="6" count="1">
            <x v="2"/>
          </reference>
        </references>
      </pivotArea>
    </format>
    <format dxfId="10117">
      <pivotArea dataOnly="0" labelOnly="1" fieldPosition="0">
        <references count="4">
          <reference field="1" count="1" selected="0">
            <x v="7"/>
          </reference>
          <reference field="2" count="1" selected="0">
            <x v="14"/>
          </reference>
          <reference field="3" count="1" selected="0">
            <x v="109"/>
          </reference>
          <reference field="6" count="1">
            <x v="2"/>
          </reference>
        </references>
      </pivotArea>
    </format>
    <format dxfId="10116">
      <pivotArea dataOnly="0" labelOnly="1" fieldPosition="0">
        <references count="4">
          <reference field="1" count="1" selected="0">
            <x v="7"/>
          </reference>
          <reference field="2" count="1" selected="0">
            <x v="15"/>
          </reference>
          <reference field="3" count="1" selected="0">
            <x v="41"/>
          </reference>
          <reference field="6" count="2">
            <x v="1"/>
            <x v="2"/>
          </reference>
        </references>
      </pivotArea>
    </format>
    <format dxfId="10115">
      <pivotArea dataOnly="0" labelOnly="1" fieldPosition="0">
        <references count="4">
          <reference field="1" count="1" selected="0">
            <x v="7"/>
          </reference>
          <reference field="2" count="1" selected="0">
            <x v="16"/>
          </reference>
          <reference field="3" count="1" selected="0">
            <x v="27"/>
          </reference>
          <reference field="6" count="1">
            <x v="1"/>
          </reference>
        </references>
      </pivotArea>
    </format>
    <format dxfId="10114">
      <pivotArea dataOnly="0" labelOnly="1" fieldPosition="0">
        <references count="4">
          <reference field="1" count="1" selected="0">
            <x v="7"/>
          </reference>
          <reference field="2" count="1" selected="0">
            <x v="16"/>
          </reference>
          <reference field="3" count="1" selected="0">
            <x v="38"/>
          </reference>
          <reference field="6" count="2">
            <x v="1"/>
            <x v="2"/>
          </reference>
        </references>
      </pivotArea>
    </format>
    <format dxfId="10113">
      <pivotArea dataOnly="0" labelOnly="1" fieldPosition="0">
        <references count="4">
          <reference field="1" count="1" selected="0">
            <x v="7"/>
          </reference>
          <reference field="2" count="1" selected="0">
            <x v="16"/>
          </reference>
          <reference field="3" count="1" selected="0">
            <x v="103"/>
          </reference>
          <reference field="6" count="1">
            <x v="1"/>
          </reference>
        </references>
      </pivotArea>
    </format>
    <format dxfId="10112">
      <pivotArea dataOnly="0" labelOnly="1" fieldPosition="0">
        <references count="4">
          <reference field="1" count="1" selected="0">
            <x v="7"/>
          </reference>
          <reference field="2" count="1" selected="0">
            <x v="16"/>
          </reference>
          <reference field="3" count="1" selected="0">
            <x v="104"/>
          </reference>
          <reference field="6" count="1">
            <x v="2"/>
          </reference>
        </references>
      </pivotArea>
    </format>
    <format dxfId="10111">
      <pivotArea dataOnly="0" labelOnly="1" fieldPosition="0">
        <references count="4">
          <reference field="1" count="1" selected="0">
            <x v="7"/>
          </reference>
          <reference field="2" count="1" selected="0">
            <x v="16"/>
          </reference>
          <reference field="3" count="1" selected="0">
            <x v="105"/>
          </reference>
          <reference field="6" count="1">
            <x v="2"/>
          </reference>
        </references>
      </pivotArea>
    </format>
    <format dxfId="10110">
      <pivotArea dataOnly="0" labelOnly="1" fieldPosition="0">
        <references count="4">
          <reference field="1" count="1" selected="0">
            <x v="7"/>
          </reference>
          <reference field="2" count="1" selected="0">
            <x v="18"/>
          </reference>
          <reference field="3" count="1" selected="0">
            <x v="14"/>
          </reference>
          <reference field="6" count="1">
            <x v="2"/>
          </reference>
        </references>
      </pivotArea>
    </format>
    <format dxfId="10109">
      <pivotArea dataOnly="0" labelOnly="1" fieldPosition="0">
        <references count="4">
          <reference field="1" count="1" selected="0">
            <x v="7"/>
          </reference>
          <reference field="2" count="1" selected="0">
            <x v="18"/>
          </reference>
          <reference field="3" count="1" selected="0">
            <x v="41"/>
          </reference>
          <reference field="6" count="1">
            <x v="2"/>
          </reference>
        </references>
      </pivotArea>
    </format>
    <format dxfId="10108">
      <pivotArea dataOnly="0" labelOnly="1" fieldPosition="0">
        <references count="4">
          <reference field="1" count="1" selected="0">
            <x v="7"/>
          </reference>
          <reference field="2" count="1" selected="0">
            <x v="18"/>
          </reference>
          <reference field="3" count="1" selected="0">
            <x v="62"/>
          </reference>
          <reference field="6" count="1">
            <x v="2"/>
          </reference>
        </references>
      </pivotArea>
    </format>
    <format dxfId="10107">
      <pivotArea dataOnly="0" labelOnly="1" fieldPosition="0">
        <references count="4">
          <reference field="1" count="1" selected="0">
            <x v="7"/>
          </reference>
          <reference field="2" count="1" selected="0">
            <x v="18"/>
          </reference>
          <reference field="3" count="1" selected="0">
            <x v="67"/>
          </reference>
          <reference field="6" count="2">
            <x v="0"/>
            <x v="2"/>
          </reference>
        </references>
      </pivotArea>
    </format>
    <format dxfId="10106">
      <pivotArea dataOnly="0" labelOnly="1" fieldPosition="0">
        <references count="4">
          <reference field="1" count="1" selected="0">
            <x v="7"/>
          </reference>
          <reference field="2" count="1" selected="0">
            <x v="18"/>
          </reference>
          <reference field="3" count="1" selected="0">
            <x v="117"/>
          </reference>
          <reference field="6" count="1">
            <x v="2"/>
          </reference>
        </references>
      </pivotArea>
    </format>
    <format dxfId="10105">
      <pivotArea dataOnly="0" labelOnly="1" fieldPosition="0">
        <references count="4">
          <reference field="1" count="1" selected="0">
            <x v="8"/>
          </reference>
          <reference field="2" count="1" selected="0">
            <x v="1"/>
          </reference>
          <reference field="3" count="1" selected="0">
            <x v="9"/>
          </reference>
          <reference field="6" count="1">
            <x v="2"/>
          </reference>
        </references>
      </pivotArea>
    </format>
    <format dxfId="10104">
      <pivotArea dataOnly="0" labelOnly="1" fieldPosition="0">
        <references count="4">
          <reference field="1" count="1" selected="0">
            <x v="8"/>
          </reference>
          <reference field="2" count="1" selected="0">
            <x v="1"/>
          </reference>
          <reference field="3" count="1" selected="0">
            <x v="19"/>
          </reference>
          <reference field="6" count="2">
            <x v="1"/>
            <x v="2"/>
          </reference>
        </references>
      </pivotArea>
    </format>
    <format dxfId="10103">
      <pivotArea dataOnly="0" labelOnly="1" fieldPosition="0">
        <references count="4">
          <reference field="1" count="1" selected="0">
            <x v="8"/>
          </reference>
          <reference field="2" count="1" selected="0">
            <x v="1"/>
          </reference>
          <reference field="3" count="1" selected="0">
            <x v="48"/>
          </reference>
          <reference field="6" count="1">
            <x v="2"/>
          </reference>
        </references>
      </pivotArea>
    </format>
    <format dxfId="10102">
      <pivotArea dataOnly="0" labelOnly="1" fieldPosition="0">
        <references count="4">
          <reference field="1" count="1" selected="0">
            <x v="8"/>
          </reference>
          <reference field="2" count="1" selected="0">
            <x v="11"/>
          </reference>
          <reference field="3" count="1" selected="0">
            <x v="55"/>
          </reference>
          <reference field="6" count="3">
            <x v="0"/>
            <x v="1"/>
            <x v="2"/>
          </reference>
        </references>
      </pivotArea>
    </format>
    <format dxfId="10101">
      <pivotArea dataOnly="0" labelOnly="1" fieldPosition="0">
        <references count="4">
          <reference field="1" count="1" selected="0">
            <x v="8"/>
          </reference>
          <reference field="2" count="1" selected="0">
            <x v="13"/>
          </reference>
          <reference field="3" count="1" selected="0">
            <x v="92"/>
          </reference>
          <reference field="6" count="1">
            <x v="2"/>
          </reference>
        </references>
      </pivotArea>
    </format>
    <format dxfId="10100">
      <pivotArea dataOnly="0" labelOnly="1" fieldPosition="0">
        <references count="4">
          <reference field="1" count="1" selected="0">
            <x v="9"/>
          </reference>
          <reference field="2" count="1" selected="0">
            <x v="0"/>
          </reference>
          <reference field="3" count="1" selected="0">
            <x v="5"/>
          </reference>
          <reference field="6" count="1">
            <x v="2"/>
          </reference>
        </references>
      </pivotArea>
    </format>
    <format dxfId="10099">
      <pivotArea dataOnly="0" labelOnly="1" fieldPosition="0">
        <references count="4">
          <reference field="1" count="1" selected="0">
            <x v="9"/>
          </reference>
          <reference field="2" count="1" selected="0">
            <x v="0"/>
          </reference>
          <reference field="3" count="1" selected="0">
            <x v="8"/>
          </reference>
          <reference field="6" count="2">
            <x v="1"/>
            <x v="2"/>
          </reference>
        </references>
      </pivotArea>
    </format>
    <format dxfId="10098">
      <pivotArea dataOnly="0" labelOnly="1" fieldPosition="0">
        <references count="4">
          <reference field="1" count="1" selected="0">
            <x v="9"/>
          </reference>
          <reference field="2" count="1" selected="0">
            <x v="0"/>
          </reference>
          <reference field="3" count="1" selected="0">
            <x v="51"/>
          </reference>
          <reference field="6" count="2">
            <x v="1"/>
            <x v="2"/>
          </reference>
        </references>
      </pivotArea>
    </format>
    <format dxfId="10097">
      <pivotArea dataOnly="0" labelOnly="1" fieldPosition="0">
        <references count="4">
          <reference field="1" count="1" selected="0">
            <x v="9"/>
          </reference>
          <reference field="2" count="1" selected="0">
            <x v="0"/>
          </reference>
          <reference field="3" count="1" selected="0">
            <x v="113"/>
          </reference>
          <reference field="6" count="1">
            <x v="2"/>
          </reference>
        </references>
      </pivotArea>
    </format>
    <format dxfId="10096">
      <pivotArea dataOnly="0" labelOnly="1" fieldPosition="0">
        <references count="4">
          <reference field="1" count="1" selected="0">
            <x v="9"/>
          </reference>
          <reference field="2" count="1" selected="0">
            <x v="1"/>
          </reference>
          <reference field="3" count="1" selected="0">
            <x v="9"/>
          </reference>
          <reference field="6" count="1">
            <x v="2"/>
          </reference>
        </references>
      </pivotArea>
    </format>
    <format dxfId="10095">
      <pivotArea dataOnly="0" labelOnly="1" fieldPosition="0">
        <references count="4">
          <reference field="1" count="1" selected="0">
            <x v="9"/>
          </reference>
          <reference field="2" count="1" selected="0">
            <x v="1"/>
          </reference>
          <reference field="3" count="1" selected="0">
            <x v="19"/>
          </reference>
          <reference field="6" count="2">
            <x v="1"/>
            <x v="2"/>
          </reference>
        </references>
      </pivotArea>
    </format>
    <format dxfId="10094">
      <pivotArea dataOnly="0" labelOnly="1" fieldPosition="0">
        <references count="4">
          <reference field="1" count="1" selected="0">
            <x v="9"/>
          </reference>
          <reference field="2" count="1" selected="0">
            <x v="1"/>
          </reference>
          <reference field="3" count="1" selected="0">
            <x v="48"/>
          </reference>
          <reference field="6" count="1">
            <x v="2"/>
          </reference>
        </references>
      </pivotArea>
    </format>
    <format dxfId="10093">
      <pivotArea dataOnly="0" labelOnly="1" fieldPosition="0">
        <references count="4">
          <reference field="1" count="1" selected="0">
            <x v="9"/>
          </reference>
          <reference field="2" count="1" selected="0">
            <x v="1"/>
          </reference>
          <reference field="3" count="1" selected="0">
            <x v="93"/>
          </reference>
          <reference field="6" count="1">
            <x v="1"/>
          </reference>
        </references>
      </pivotArea>
    </format>
    <format dxfId="10092">
      <pivotArea dataOnly="0" labelOnly="1" fieldPosition="0">
        <references count="4">
          <reference field="1" count="1" selected="0">
            <x v="9"/>
          </reference>
          <reference field="2" count="1" selected="0">
            <x v="1"/>
          </reference>
          <reference field="3" count="1" selected="0">
            <x v="111"/>
          </reference>
          <reference field="6" count="1">
            <x v="2"/>
          </reference>
        </references>
      </pivotArea>
    </format>
    <format dxfId="10091">
      <pivotArea dataOnly="0" labelOnly="1" fieldPosition="0">
        <references count="4">
          <reference field="1" count="1" selected="0">
            <x v="9"/>
          </reference>
          <reference field="2" count="1" selected="0">
            <x v="2"/>
          </reference>
          <reference field="3" count="1" selected="0">
            <x v="15"/>
          </reference>
          <reference field="6" count="1">
            <x v="2"/>
          </reference>
        </references>
      </pivotArea>
    </format>
    <format dxfId="10090">
      <pivotArea dataOnly="0" labelOnly="1" fieldPosition="0">
        <references count="4">
          <reference field="1" count="1" selected="0">
            <x v="9"/>
          </reference>
          <reference field="2" count="1" selected="0">
            <x v="2"/>
          </reference>
          <reference field="3" count="1" selected="0">
            <x v="34"/>
          </reference>
          <reference field="6" count="1">
            <x v="2"/>
          </reference>
        </references>
      </pivotArea>
    </format>
    <format dxfId="10089">
      <pivotArea dataOnly="0" labelOnly="1" fieldPosition="0">
        <references count="4">
          <reference field="1" count="1" selected="0">
            <x v="9"/>
          </reference>
          <reference field="2" count="1" selected="0">
            <x v="2"/>
          </reference>
          <reference field="3" count="1" selected="0">
            <x v="43"/>
          </reference>
          <reference field="6" count="1">
            <x v="2"/>
          </reference>
        </references>
      </pivotArea>
    </format>
    <format dxfId="10088">
      <pivotArea dataOnly="0" labelOnly="1" fieldPosition="0">
        <references count="4">
          <reference field="1" count="1" selected="0">
            <x v="9"/>
          </reference>
          <reference field="2" count="1" selected="0">
            <x v="2"/>
          </reference>
          <reference field="3" count="1" selected="0">
            <x v="68"/>
          </reference>
          <reference field="6" count="1">
            <x v="2"/>
          </reference>
        </references>
      </pivotArea>
    </format>
    <format dxfId="10087">
      <pivotArea dataOnly="0" labelOnly="1" fieldPosition="0">
        <references count="4">
          <reference field="1" count="1" selected="0">
            <x v="9"/>
          </reference>
          <reference field="2" count="1" selected="0">
            <x v="2"/>
          </reference>
          <reference field="3" count="1" selected="0">
            <x v="82"/>
          </reference>
          <reference field="6" count="1">
            <x v="2"/>
          </reference>
        </references>
      </pivotArea>
    </format>
    <format dxfId="10086">
      <pivotArea dataOnly="0" labelOnly="1" fieldPosition="0">
        <references count="4">
          <reference field="1" count="1" selected="0">
            <x v="9"/>
          </reference>
          <reference field="2" count="1" selected="0">
            <x v="2"/>
          </reference>
          <reference field="3" count="1" selected="0">
            <x v="86"/>
          </reference>
          <reference field="6" count="1">
            <x v="2"/>
          </reference>
        </references>
      </pivotArea>
    </format>
    <format dxfId="10085">
      <pivotArea dataOnly="0" labelOnly="1" fieldPosition="0">
        <references count="4">
          <reference field="1" count="1" selected="0">
            <x v="9"/>
          </reference>
          <reference field="2" count="1" selected="0">
            <x v="7"/>
          </reference>
          <reference field="3" count="1" selected="0">
            <x v="46"/>
          </reference>
          <reference field="6" count="1">
            <x v="2"/>
          </reference>
        </references>
      </pivotArea>
    </format>
    <format dxfId="10084">
      <pivotArea dataOnly="0" labelOnly="1" fieldPosition="0">
        <references count="4">
          <reference field="1" count="1" selected="0">
            <x v="9"/>
          </reference>
          <reference field="2" count="1" selected="0">
            <x v="9"/>
          </reference>
          <reference field="3" count="1" selected="0">
            <x v="6"/>
          </reference>
          <reference field="6" count="1">
            <x v="0"/>
          </reference>
        </references>
      </pivotArea>
    </format>
    <format dxfId="10083">
      <pivotArea dataOnly="0" labelOnly="1" fieldPosition="0">
        <references count="4">
          <reference field="1" count="1" selected="0">
            <x v="9"/>
          </reference>
          <reference field="2" count="1" selected="0">
            <x v="9"/>
          </reference>
          <reference field="3" count="1" selected="0">
            <x v="77"/>
          </reference>
          <reference field="6" count="1">
            <x v="2"/>
          </reference>
        </references>
      </pivotArea>
    </format>
    <format dxfId="10082">
      <pivotArea dataOnly="0" labelOnly="1" fieldPosition="0">
        <references count="4">
          <reference field="1" count="1" selected="0">
            <x v="9"/>
          </reference>
          <reference field="2" count="1" selected="0">
            <x v="11"/>
          </reference>
          <reference field="3" count="1" selected="0">
            <x v="55"/>
          </reference>
          <reference field="6" count="3">
            <x v="0"/>
            <x v="1"/>
            <x v="2"/>
          </reference>
        </references>
      </pivotArea>
    </format>
    <format dxfId="10081">
      <pivotArea dataOnly="0" labelOnly="1" fieldPosition="0">
        <references count="4">
          <reference field="1" count="1" selected="0">
            <x v="9"/>
          </reference>
          <reference field="2" count="1" selected="0">
            <x v="13"/>
          </reference>
          <reference field="3" count="1" selected="0">
            <x v="70"/>
          </reference>
          <reference field="6" count="1">
            <x v="2"/>
          </reference>
        </references>
      </pivotArea>
    </format>
    <format dxfId="10080">
      <pivotArea dataOnly="0" labelOnly="1" fieldPosition="0">
        <references count="4">
          <reference field="1" count="1" selected="0">
            <x v="9"/>
          </reference>
          <reference field="2" count="1" selected="0">
            <x v="13"/>
          </reference>
          <reference field="3" count="1" selected="0">
            <x v="92"/>
          </reference>
          <reference field="6" count="1">
            <x v="2"/>
          </reference>
        </references>
      </pivotArea>
    </format>
    <format dxfId="10079">
      <pivotArea dataOnly="0" labelOnly="1" fieldPosition="0">
        <references count="4">
          <reference field="1" count="1" selected="0">
            <x v="9"/>
          </reference>
          <reference field="2" count="1" selected="0">
            <x v="16"/>
          </reference>
          <reference field="3" count="1" selected="0">
            <x v="104"/>
          </reference>
          <reference field="6" count="1">
            <x v="2"/>
          </reference>
        </references>
      </pivotArea>
    </format>
    <format dxfId="10078">
      <pivotArea dataOnly="0" labelOnly="1" fieldPosition="0">
        <references count="4">
          <reference field="1" count="1" selected="0">
            <x v="10"/>
          </reference>
          <reference field="2" count="1" selected="0">
            <x v="21"/>
          </reference>
          <reference field="3" count="1" selected="0">
            <x v="90"/>
          </reference>
          <reference field="6" count="1">
            <x v="3"/>
          </reference>
        </references>
      </pivotArea>
    </format>
    <format dxfId="10077">
      <pivotArea dataOnly="0" labelOnly="1" fieldPosition="0">
        <references count="4">
          <reference field="1" count="1" selected="0">
            <x v="11"/>
          </reference>
          <reference field="2" count="1" selected="0">
            <x v="0"/>
          </reference>
          <reference field="3" count="1" selected="0">
            <x v="5"/>
          </reference>
          <reference field="6" count="1">
            <x v="2"/>
          </reference>
        </references>
      </pivotArea>
    </format>
    <format dxfId="10076">
      <pivotArea dataOnly="0" labelOnly="1" fieldPosition="0">
        <references count="4">
          <reference field="1" count="1" selected="0">
            <x v="11"/>
          </reference>
          <reference field="2" count="1" selected="0">
            <x v="1"/>
          </reference>
          <reference field="3" count="1" selected="0">
            <x v="9"/>
          </reference>
          <reference field="6" count="1">
            <x v="2"/>
          </reference>
        </references>
      </pivotArea>
    </format>
    <format dxfId="10075">
      <pivotArea dataOnly="0" labelOnly="1" fieldPosition="0">
        <references count="4">
          <reference field="1" count="1" selected="0">
            <x v="11"/>
          </reference>
          <reference field="2" count="1" selected="0">
            <x v="1"/>
          </reference>
          <reference field="3" count="1" selected="0">
            <x v="19"/>
          </reference>
          <reference field="6" count="2">
            <x v="1"/>
            <x v="2"/>
          </reference>
        </references>
      </pivotArea>
    </format>
    <format dxfId="10074">
      <pivotArea dataOnly="0" labelOnly="1" fieldPosition="0">
        <references count="4">
          <reference field="1" count="1" selected="0">
            <x v="11"/>
          </reference>
          <reference field="2" count="1" selected="0">
            <x v="1"/>
          </reference>
          <reference field="3" count="1" selected="0">
            <x v="22"/>
          </reference>
          <reference field="6" count="1">
            <x v="2"/>
          </reference>
        </references>
      </pivotArea>
    </format>
    <format dxfId="10073">
      <pivotArea dataOnly="0" labelOnly="1" fieldPosition="0">
        <references count="4">
          <reference field="1" count="1" selected="0">
            <x v="11"/>
          </reference>
          <reference field="2" count="1" selected="0">
            <x v="1"/>
          </reference>
          <reference field="3" count="1" selected="0">
            <x v="48"/>
          </reference>
          <reference field="6" count="1">
            <x v="2"/>
          </reference>
        </references>
      </pivotArea>
    </format>
    <format dxfId="10072">
      <pivotArea dataOnly="0" labelOnly="1" fieldPosition="0">
        <references count="4">
          <reference field="1" count="1" selected="0">
            <x v="11"/>
          </reference>
          <reference field="2" count="1" selected="0">
            <x v="1"/>
          </reference>
          <reference field="3" count="1" selected="0">
            <x v="93"/>
          </reference>
          <reference field="6" count="2">
            <x v="1"/>
            <x v="2"/>
          </reference>
        </references>
      </pivotArea>
    </format>
    <format dxfId="10071">
      <pivotArea dataOnly="0" labelOnly="1" fieldPosition="0">
        <references count="4">
          <reference field="1" count="1" selected="0">
            <x v="11"/>
          </reference>
          <reference field="2" count="1" selected="0">
            <x v="1"/>
          </reference>
          <reference field="3" count="1" selected="0">
            <x v="111"/>
          </reference>
          <reference field="6" count="3">
            <x v="0"/>
            <x v="1"/>
            <x v="2"/>
          </reference>
        </references>
      </pivotArea>
    </format>
    <format dxfId="10070">
      <pivotArea dataOnly="0" labelOnly="1" fieldPosition="0">
        <references count="4">
          <reference field="1" count="1" selected="0">
            <x v="11"/>
          </reference>
          <reference field="2" count="1" selected="0">
            <x v="2"/>
          </reference>
          <reference field="3" count="1" selected="0">
            <x v="15"/>
          </reference>
          <reference field="6" count="1">
            <x v="2"/>
          </reference>
        </references>
      </pivotArea>
    </format>
    <format dxfId="10069">
      <pivotArea dataOnly="0" labelOnly="1" fieldPosition="0">
        <references count="4">
          <reference field="1" count="1" selected="0">
            <x v="11"/>
          </reference>
          <reference field="2" count="1" selected="0">
            <x v="2"/>
          </reference>
          <reference field="3" count="1" selected="0">
            <x v="34"/>
          </reference>
          <reference field="6" count="1">
            <x v="2"/>
          </reference>
        </references>
      </pivotArea>
    </format>
    <format dxfId="10068">
      <pivotArea dataOnly="0" labelOnly="1" fieldPosition="0">
        <references count="4">
          <reference field="1" count="1" selected="0">
            <x v="11"/>
          </reference>
          <reference field="2" count="1" selected="0">
            <x v="2"/>
          </reference>
          <reference field="3" count="1" selected="0">
            <x v="43"/>
          </reference>
          <reference field="6" count="1">
            <x v="2"/>
          </reference>
        </references>
      </pivotArea>
    </format>
    <format dxfId="10067">
      <pivotArea dataOnly="0" labelOnly="1" fieldPosition="0">
        <references count="4">
          <reference field="1" count="1" selected="0">
            <x v="11"/>
          </reference>
          <reference field="2" count="1" selected="0">
            <x v="2"/>
          </reference>
          <reference field="3" count="1" selected="0">
            <x v="68"/>
          </reference>
          <reference field="6" count="1">
            <x v="2"/>
          </reference>
        </references>
      </pivotArea>
    </format>
    <format dxfId="10066">
      <pivotArea dataOnly="0" labelOnly="1" fieldPosition="0">
        <references count="4">
          <reference field="1" count="1" selected="0">
            <x v="11"/>
          </reference>
          <reference field="2" count="1" selected="0">
            <x v="2"/>
          </reference>
          <reference field="3" count="1" selected="0">
            <x v="75"/>
          </reference>
          <reference field="6" count="1">
            <x v="2"/>
          </reference>
        </references>
      </pivotArea>
    </format>
    <format dxfId="10065">
      <pivotArea dataOnly="0" labelOnly="1" fieldPosition="0">
        <references count="4">
          <reference field="1" count="1" selected="0">
            <x v="11"/>
          </reference>
          <reference field="2" count="1" selected="0">
            <x v="2"/>
          </reference>
          <reference field="3" count="1" selected="0">
            <x v="82"/>
          </reference>
          <reference field="6" count="1">
            <x v="2"/>
          </reference>
        </references>
      </pivotArea>
    </format>
    <format dxfId="10064">
      <pivotArea dataOnly="0" labelOnly="1" fieldPosition="0">
        <references count="4">
          <reference field="1" count="1" selected="0">
            <x v="11"/>
          </reference>
          <reference field="2" count="1" selected="0">
            <x v="2"/>
          </reference>
          <reference field="3" count="1" selected="0">
            <x v="86"/>
          </reference>
          <reference field="6" count="1">
            <x v="2"/>
          </reference>
        </references>
      </pivotArea>
    </format>
    <format dxfId="10063">
      <pivotArea dataOnly="0" labelOnly="1" fieldPosition="0">
        <references count="4">
          <reference field="1" count="1" selected="0">
            <x v="11"/>
          </reference>
          <reference field="2" count="1" selected="0">
            <x v="7"/>
          </reference>
          <reference field="3" count="1" selected="0">
            <x v="46"/>
          </reference>
          <reference field="6" count="1">
            <x v="2"/>
          </reference>
        </references>
      </pivotArea>
    </format>
    <format dxfId="10062">
      <pivotArea dataOnly="0" labelOnly="1" fieldPosition="0">
        <references count="4">
          <reference field="1" count="1" selected="0">
            <x v="11"/>
          </reference>
          <reference field="2" count="1" selected="0">
            <x v="8"/>
          </reference>
          <reference field="3" count="1" selected="0">
            <x v="37"/>
          </reference>
          <reference field="6" count="1">
            <x v="2"/>
          </reference>
        </references>
      </pivotArea>
    </format>
    <format dxfId="10061">
      <pivotArea dataOnly="0" labelOnly="1" fieldPosition="0">
        <references count="4">
          <reference field="1" count="1" selected="0">
            <x v="11"/>
          </reference>
          <reference field="2" count="1" selected="0">
            <x v="8"/>
          </reference>
          <reference field="3" count="1" selected="0">
            <x v="50"/>
          </reference>
          <reference field="6" count="1">
            <x v="1"/>
          </reference>
        </references>
      </pivotArea>
    </format>
    <format dxfId="10060">
      <pivotArea dataOnly="0" labelOnly="1" fieldPosition="0">
        <references count="4">
          <reference field="1" count="1" selected="0">
            <x v="11"/>
          </reference>
          <reference field="2" count="1" selected="0">
            <x v="8"/>
          </reference>
          <reference field="3" count="1" selected="0">
            <x v="110"/>
          </reference>
          <reference field="6" count="2">
            <x v="0"/>
            <x v="1"/>
          </reference>
        </references>
      </pivotArea>
    </format>
    <format dxfId="10059">
      <pivotArea dataOnly="0" labelOnly="1" fieldPosition="0">
        <references count="4">
          <reference field="1" count="1" selected="0">
            <x v="11"/>
          </reference>
          <reference field="2" count="1" selected="0">
            <x v="9"/>
          </reference>
          <reference field="3" count="1" selected="0">
            <x v="36"/>
          </reference>
          <reference field="6" count="1">
            <x v="0"/>
          </reference>
        </references>
      </pivotArea>
    </format>
    <format dxfId="10058">
      <pivotArea dataOnly="0" labelOnly="1" fieldPosition="0">
        <references count="4">
          <reference field="1" count="1" selected="0">
            <x v="11"/>
          </reference>
          <reference field="2" count="1" selected="0">
            <x v="9"/>
          </reference>
          <reference field="3" count="1" selected="0">
            <x v="39"/>
          </reference>
          <reference field="6" count="1">
            <x v="1"/>
          </reference>
        </references>
      </pivotArea>
    </format>
    <format dxfId="10057">
      <pivotArea dataOnly="0" labelOnly="1" fieldPosition="0">
        <references count="4">
          <reference field="1" count="1" selected="0">
            <x v="11"/>
          </reference>
          <reference field="2" count="1" selected="0">
            <x v="9"/>
          </reference>
          <reference field="3" count="1" selected="0">
            <x v="54"/>
          </reference>
          <reference field="6" count="1">
            <x v="2"/>
          </reference>
        </references>
      </pivotArea>
    </format>
    <format dxfId="10056">
      <pivotArea dataOnly="0" labelOnly="1" fieldPosition="0">
        <references count="4">
          <reference field="1" count="1" selected="0">
            <x v="11"/>
          </reference>
          <reference field="2" count="1" selected="0">
            <x v="9"/>
          </reference>
          <reference field="3" count="1" selected="0">
            <x v="77"/>
          </reference>
          <reference field="6" count="3">
            <x v="0"/>
            <x v="1"/>
            <x v="2"/>
          </reference>
        </references>
      </pivotArea>
    </format>
    <format dxfId="10055">
      <pivotArea dataOnly="0" labelOnly="1" fieldPosition="0">
        <references count="4">
          <reference field="1" count="1" selected="0">
            <x v="11"/>
          </reference>
          <reference field="2" count="1" selected="0">
            <x v="9"/>
          </reference>
          <reference field="3" count="1" selected="0">
            <x v="78"/>
          </reference>
          <reference field="6" count="1">
            <x v="2"/>
          </reference>
        </references>
      </pivotArea>
    </format>
    <format dxfId="10054">
      <pivotArea dataOnly="0" labelOnly="1" fieldPosition="0">
        <references count="4">
          <reference field="1" count="1" selected="0">
            <x v="11"/>
          </reference>
          <reference field="2" count="1" selected="0">
            <x v="9"/>
          </reference>
          <reference field="3" count="1" selected="0">
            <x v="83"/>
          </reference>
          <reference field="6" count="1">
            <x v="2"/>
          </reference>
        </references>
      </pivotArea>
    </format>
    <format dxfId="10053">
      <pivotArea dataOnly="0" labelOnly="1" fieldPosition="0">
        <references count="4">
          <reference field="1" count="1" selected="0">
            <x v="11"/>
          </reference>
          <reference field="2" count="1" selected="0">
            <x v="11"/>
          </reference>
          <reference field="3" count="1" selected="0">
            <x v="55"/>
          </reference>
          <reference field="6" count="3">
            <x v="0"/>
            <x v="1"/>
            <x v="2"/>
          </reference>
        </references>
      </pivotArea>
    </format>
    <format dxfId="10052">
      <pivotArea dataOnly="0" labelOnly="1" fieldPosition="0">
        <references count="4">
          <reference field="1" count="1" selected="0">
            <x v="11"/>
          </reference>
          <reference field="2" count="1" selected="0">
            <x v="13"/>
          </reference>
          <reference field="3" count="1" selected="0">
            <x v="17"/>
          </reference>
          <reference field="6" count="1">
            <x v="2"/>
          </reference>
        </references>
      </pivotArea>
    </format>
    <format dxfId="10051">
      <pivotArea dataOnly="0" labelOnly="1" fieldPosition="0">
        <references count="4">
          <reference field="1" count="1" selected="0">
            <x v="11"/>
          </reference>
          <reference field="2" count="1" selected="0">
            <x v="13"/>
          </reference>
          <reference field="3" count="1" selected="0">
            <x v="30"/>
          </reference>
          <reference field="6" count="1">
            <x v="2"/>
          </reference>
        </references>
      </pivotArea>
    </format>
    <format dxfId="10050">
      <pivotArea dataOnly="0" labelOnly="1" fieldPosition="0">
        <references count="4">
          <reference field="1" count="1" selected="0">
            <x v="11"/>
          </reference>
          <reference field="2" count="1" selected="0">
            <x v="13"/>
          </reference>
          <reference field="3" count="1" selected="0">
            <x v="31"/>
          </reference>
          <reference field="6" count="2">
            <x v="1"/>
            <x v="2"/>
          </reference>
        </references>
      </pivotArea>
    </format>
    <format dxfId="10049">
      <pivotArea dataOnly="0" labelOnly="1" fieldPosition="0">
        <references count="4">
          <reference field="1" count="1" selected="0">
            <x v="11"/>
          </reference>
          <reference field="2" count="1" selected="0">
            <x v="13"/>
          </reference>
          <reference field="3" count="1" selected="0">
            <x v="47"/>
          </reference>
          <reference field="6" count="1">
            <x v="2"/>
          </reference>
        </references>
      </pivotArea>
    </format>
    <format dxfId="10048">
      <pivotArea dataOnly="0" labelOnly="1" fieldPosition="0">
        <references count="4">
          <reference field="1" count="1" selected="0">
            <x v="11"/>
          </reference>
          <reference field="2" count="1" selected="0">
            <x v="13"/>
          </reference>
          <reference field="3" count="1" selected="0">
            <x v="57"/>
          </reference>
          <reference field="6" count="1">
            <x v="2"/>
          </reference>
        </references>
      </pivotArea>
    </format>
    <format dxfId="10047">
      <pivotArea dataOnly="0" labelOnly="1" fieldPosition="0">
        <references count="4">
          <reference field="1" count="1" selected="0">
            <x v="11"/>
          </reference>
          <reference field="2" count="1" selected="0">
            <x v="13"/>
          </reference>
          <reference field="3" count="1" selected="0">
            <x v="61"/>
          </reference>
          <reference field="6" count="1">
            <x v="2"/>
          </reference>
        </references>
      </pivotArea>
    </format>
    <format dxfId="10046">
      <pivotArea dataOnly="0" labelOnly="1" fieldPosition="0">
        <references count="4">
          <reference field="1" count="1" selected="0">
            <x v="11"/>
          </reference>
          <reference field="2" count="1" selected="0">
            <x v="13"/>
          </reference>
          <reference field="3" count="1" selected="0">
            <x v="70"/>
          </reference>
          <reference field="6" count="1">
            <x v="2"/>
          </reference>
        </references>
      </pivotArea>
    </format>
    <format dxfId="10045">
      <pivotArea dataOnly="0" labelOnly="1" fieldPosition="0">
        <references count="4">
          <reference field="1" count="1" selected="0">
            <x v="11"/>
          </reference>
          <reference field="2" count="1" selected="0">
            <x v="13"/>
          </reference>
          <reference field="3" count="1" selected="0">
            <x v="89"/>
          </reference>
          <reference field="6" count="1">
            <x v="2"/>
          </reference>
        </references>
      </pivotArea>
    </format>
    <format dxfId="10044">
      <pivotArea dataOnly="0" labelOnly="1" fieldPosition="0">
        <references count="4">
          <reference field="1" count="1" selected="0">
            <x v="11"/>
          </reference>
          <reference field="2" count="1" selected="0">
            <x v="13"/>
          </reference>
          <reference field="3" count="1" selected="0">
            <x v="92"/>
          </reference>
          <reference field="6" count="1">
            <x v="2"/>
          </reference>
        </references>
      </pivotArea>
    </format>
    <format dxfId="10043">
      <pivotArea dataOnly="0" labelOnly="1" fieldPosition="0">
        <references count="4">
          <reference field="1" count="1" selected="0">
            <x v="11"/>
          </reference>
          <reference field="2" count="1" selected="0">
            <x v="13"/>
          </reference>
          <reference field="3" count="1" selected="0">
            <x v="108"/>
          </reference>
          <reference field="6" count="1">
            <x v="1"/>
          </reference>
        </references>
      </pivotArea>
    </format>
    <format dxfId="10042">
      <pivotArea dataOnly="0" labelOnly="1" fieldPosition="0">
        <references count="4">
          <reference field="1" count="1" selected="0">
            <x v="11"/>
          </reference>
          <reference field="2" count="1" selected="0">
            <x v="16"/>
          </reference>
          <reference field="3" count="1" selected="0">
            <x v="104"/>
          </reference>
          <reference field="6" count="1">
            <x v="2"/>
          </reference>
        </references>
      </pivotArea>
    </format>
    <format dxfId="10041">
      <pivotArea dataOnly="0" labelOnly="1" fieldPosition="0">
        <references count="4">
          <reference field="1" count="1" selected="0">
            <x v="12"/>
          </reference>
          <reference field="2" count="1" selected="0">
            <x v="0"/>
          </reference>
          <reference field="3" count="1" selected="0">
            <x v="8"/>
          </reference>
          <reference field="6" count="2">
            <x v="1"/>
            <x v="2"/>
          </reference>
        </references>
      </pivotArea>
    </format>
    <format dxfId="10040">
      <pivotArea dataOnly="0" labelOnly="1" fieldPosition="0">
        <references count="4">
          <reference field="1" count="1" selected="0">
            <x v="12"/>
          </reference>
          <reference field="2" count="1" selected="0">
            <x v="0"/>
          </reference>
          <reference field="3" count="1" selected="0">
            <x v="113"/>
          </reference>
          <reference field="6" count="1">
            <x v="2"/>
          </reference>
        </references>
      </pivotArea>
    </format>
    <format dxfId="10039">
      <pivotArea dataOnly="0" labelOnly="1" fieldPosition="0">
        <references count="4">
          <reference field="1" count="1" selected="0">
            <x v="12"/>
          </reference>
          <reference field="2" count="1" selected="0">
            <x v="11"/>
          </reference>
          <reference field="3" count="1" selected="0">
            <x v="55"/>
          </reference>
          <reference field="6" count="3">
            <x v="0"/>
            <x v="1"/>
            <x v="2"/>
          </reference>
        </references>
      </pivotArea>
    </format>
    <format dxfId="10038">
      <pivotArea dataOnly="0" labelOnly="1" fieldPosition="0">
        <references count="4">
          <reference field="1" count="1" selected="0">
            <x v="12"/>
          </reference>
          <reference field="2" count="1" selected="0">
            <x v="13"/>
          </reference>
          <reference field="3" count="1" selected="0">
            <x v="92"/>
          </reference>
          <reference field="6" count="1">
            <x v="2"/>
          </reference>
        </references>
      </pivotArea>
    </format>
    <format dxfId="10037">
      <pivotArea dataOnly="0" labelOnly="1" fieldPosition="0">
        <references count="4">
          <reference field="1" count="1" selected="0">
            <x v="13"/>
          </reference>
          <reference field="2" count="1" selected="0">
            <x v="1"/>
          </reference>
          <reference field="3" count="1" selected="0">
            <x v="111"/>
          </reference>
          <reference field="6" count="1">
            <x v="0"/>
          </reference>
        </references>
      </pivotArea>
    </format>
    <format dxfId="10036">
      <pivotArea dataOnly="0" labelOnly="1" fieldPosition="0">
        <references count="4">
          <reference field="1" count="1" selected="0">
            <x v="13"/>
          </reference>
          <reference field="2" count="1" selected="0">
            <x v="6"/>
          </reference>
          <reference field="3" count="1" selected="0">
            <x v="91"/>
          </reference>
          <reference field="6" count="3">
            <x v="0"/>
            <x v="1"/>
            <x v="2"/>
          </reference>
        </references>
      </pivotArea>
    </format>
    <format dxfId="10035">
      <pivotArea dataOnly="0" labelOnly="1" fieldPosition="0">
        <references count="4">
          <reference field="1" count="1" selected="0">
            <x v="13"/>
          </reference>
          <reference field="2" count="1" selected="0">
            <x v="9"/>
          </reference>
          <reference field="3" count="1" selected="0">
            <x v="77"/>
          </reference>
          <reference field="6" count="1">
            <x v="2"/>
          </reference>
        </references>
      </pivotArea>
    </format>
    <format dxfId="10034">
      <pivotArea dataOnly="0" labelOnly="1" fieldPosition="0">
        <references count="4">
          <reference field="1" count="1" selected="0">
            <x v="13"/>
          </reference>
          <reference field="2" count="1" selected="0">
            <x v="13"/>
          </reference>
          <reference field="3" count="1" selected="0">
            <x v="11"/>
          </reference>
          <reference field="6" count="3">
            <x v="0"/>
            <x v="1"/>
            <x v="2"/>
          </reference>
        </references>
      </pivotArea>
    </format>
    <format dxfId="10033">
      <pivotArea dataOnly="0" labelOnly="1" fieldPosition="0">
        <references count="4">
          <reference field="1" count="1" selected="0">
            <x v="13"/>
          </reference>
          <reference field="2" count="1" selected="0">
            <x v="13"/>
          </reference>
          <reference field="3" count="1" selected="0">
            <x v="17"/>
          </reference>
          <reference field="6" count="1">
            <x v="2"/>
          </reference>
        </references>
      </pivotArea>
    </format>
    <format dxfId="10032">
      <pivotArea dataOnly="0" labelOnly="1" fieldPosition="0">
        <references count="4">
          <reference field="1" count="1" selected="0">
            <x v="13"/>
          </reference>
          <reference field="2" count="1" selected="0">
            <x v="13"/>
          </reference>
          <reference field="3" count="1" selected="0">
            <x v="26"/>
          </reference>
          <reference field="6" count="3">
            <x v="0"/>
            <x v="1"/>
            <x v="2"/>
          </reference>
        </references>
      </pivotArea>
    </format>
    <format dxfId="10031">
      <pivotArea dataOnly="0" labelOnly="1" fieldPosition="0">
        <references count="4">
          <reference field="1" count="1" selected="0">
            <x v="13"/>
          </reference>
          <reference field="2" count="1" selected="0">
            <x v="13"/>
          </reference>
          <reference field="3" count="1" selected="0">
            <x v="30"/>
          </reference>
          <reference field="6" count="1">
            <x v="2"/>
          </reference>
        </references>
      </pivotArea>
    </format>
    <format dxfId="10030">
      <pivotArea dataOnly="0" labelOnly="1" fieldPosition="0">
        <references count="4">
          <reference field="1" count="1" selected="0">
            <x v="13"/>
          </reference>
          <reference field="2" count="1" selected="0">
            <x v="13"/>
          </reference>
          <reference field="3" count="1" selected="0">
            <x v="31"/>
          </reference>
          <reference field="6" count="2">
            <x v="1"/>
            <x v="2"/>
          </reference>
        </references>
      </pivotArea>
    </format>
    <format dxfId="10029">
      <pivotArea dataOnly="0" labelOnly="1" fieldPosition="0">
        <references count="4">
          <reference field="1" count="1" selected="0">
            <x v="13"/>
          </reference>
          <reference field="2" count="1" selected="0">
            <x v="13"/>
          </reference>
          <reference field="3" count="1" selected="0">
            <x v="32"/>
          </reference>
          <reference field="6" count="2">
            <x v="1"/>
            <x v="2"/>
          </reference>
        </references>
      </pivotArea>
    </format>
    <format dxfId="10028">
      <pivotArea dataOnly="0" labelOnly="1" fieldPosition="0">
        <references count="4">
          <reference field="1" count="1" selected="0">
            <x v="13"/>
          </reference>
          <reference field="2" count="1" selected="0">
            <x v="13"/>
          </reference>
          <reference field="3" count="1" selected="0">
            <x v="47"/>
          </reference>
          <reference field="6" count="1">
            <x v="2"/>
          </reference>
        </references>
      </pivotArea>
    </format>
    <format dxfId="10027">
      <pivotArea dataOnly="0" labelOnly="1" fieldPosition="0">
        <references count="4">
          <reference field="1" count="1" selected="0">
            <x v="13"/>
          </reference>
          <reference field="2" count="1" selected="0">
            <x v="13"/>
          </reference>
          <reference field="3" count="1" selected="0">
            <x v="57"/>
          </reference>
          <reference field="6" count="1">
            <x v="2"/>
          </reference>
        </references>
      </pivotArea>
    </format>
    <format dxfId="10026">
      <pivotArea dataOnly="0" labelOnly="1" fieldPosition="0">
        <references count="4">
          <reference field="1" count="1" selected="0">
            <x v="13"/>
          </reference>
          <reference field="2" count="1" selected="0">
            <x v="13"/>
          </reference>
          <reference field="3" count="1" selected="0">
            <x v="61"/>
          </reference>
          <reference field="6" count="1">
            <x v="2"/>
          </reference>
        </references>
      </pivotArea>
    </format>
    <format dxfId="10025">
      <pivotArea dataOnly="0" labelOnly="1" fieldPosition="0">
        <references count="4">
          <reference field="1" count="1" selected="0">
            <x v="13"/>
          </reference>
          <reference field="2" count="1" selected="0">
            <x v="13"/>
          </reference>
          <reference field="3" count="1" selected="0">
            <x v="79"/>
          </reference>
          <reference field="6" count="1">
            <x v="2"/>
          </reference>
        </references>
      </pivotArea>
    </format>
    <format dxfId="10024">
      <pivotArea dataOnly="0" labelOnly="1" fieldPosition="0">
        <references count="4">
          <reference field="1" count="1" selected="0">
            <x v="13"/>
          </reference>
          <reference field="2" count="1" selected="0">
            <x v="13"/>
          </reference>
          <reference field="3" count="1" selected="0">
            <x v="85"/>
          </reference>
          <reference field="6" count="1">
            <x v="2"/>
          </reference>
        </references>
      </pivotArea>
    </format>
    <format dxfId="10023">
      <pivotArea dataOnly="0" labelOnly="1" fieldPosition="0">
        <references count="4">
          <reference field="1" count="1" selected="0">
            <x v="13"/>
          </reference>
          <reference field="2" count="1" selected="0">
            <x v="13"/>
          </reference>
          <reference field="3" count="1" selected="0">
            <x v="89"/>
          </reference>
          <reference field="6" count="1">
            <x v="2"/>
          </reference>
        </references>
      </pivotArea>
    </format>
    <format dxfId="10022">
      <pivotArea dataOnly="0" labelOnly="1" fieldPosition="0">
        <references count="4">
          <reference field="1" count="1" selected="0">
            <x v="13"/>
          </reference>
          <reference field="2" count="1" selected="0">
            <x v="13"/>
          </reference>
          <reference field="3" count="1" selected="0">
            <x v="108"/>
          </reference>
          <reference field="6" count="3">
            <x v="0"/>
            <x v="1"/>
            <x v="2"/>
          </reference>
        </references>
      </pivotArea>
    </format>
    <format dxfId="10021">
      <pivotArea dataOnly="0" labelOnly="1" fieldPosition="0">
        <references count="4">
          <reference field="1" count="1" selected="0">
            <x v="13"/>
          </reference>
          <reference field="2" count="1" selected="0">
            <x v="15"/>
          </reference>
          <reference field="3" count="1" selected="0">
            <x v="41"/>
          </reference>
          <reference field="6" count="1">
            <x v="1"/>
          </reference>
        </references>
      </pivotArea>
    </format>
    <format dxfId="10020">
      <pivotArea dataOnly="0" labelOnly="1" fieldPosition="0">
        <references count="4">
          <reference field="1" count="1" selected="0">
            <x v="13"/>
          </reference>
          <reference field="2" count="1" selected="0">
            <x v="17"/>
          </reference>
          <reference field="3" count="1" selected="0">
            <x v="53"/>
          </reference>
          <reference field="6" count="1">
            <x v="2"/>
          </reference>
        </references>
      </pivotArea>
    </format>
    <format dxfId="10019">
      <pivotArea dataOnly="0" labelOnly="1" fieldPosition="0">
        <references count="4">
          <reference field="1" count="1" selected="0">
            <x v="14"/>
          </reference>
          <reference field="2" count="1" selected="0">
            <x v="22"/>
          </reference>
          <reference field="3" count="1" selected="0">
            <x v="102"/>
          </reference>
          <reference field="6" count="1">
            <x v="4"/>
          </reference>
        </references>
      </pivotArea>
    </format>
    <format dxfId="10018">
      <pivotArea dataOnly="0" labelOnly="1" fieldPosition="0">
        <references count="5">
          <reference field="1" count="1" selected="0">
            <x v="0"/>
          </reference>
          <reference field="2" count="1" selected="0">
            <x v="3"/>
          </reference>
          <reference field="3" count="1" selected="0">
            <x v="24"/>
          </reference>
          <reference field="4" count="1">
            <x v="122"/>
          </reference>
          <reference field="6" count="1" selected="0">
            <x v="2"/>
          </reference>
        </references>
      </pivotArea>
    </format>
    <format dxfId="10017">
      <pivotArea dataOnly="0" labelOnly="1" fieldPosition="0">
        <references count="5">
          <reference field="1" count="1" selected="0">
            <x v="0"/>
          </reference>
          <reference field="2" count="1" selected="0">
            <x v="3"/>
          </reference>
          <reference field="3" count="1" selected="0">
            <x v="117"/>
          </reference>
          <reference field="4" count="1">
            <x v="196"/>
          </reference>
          <reference field="6" count="1" selected="0">
            <x v="2"/>
          </reference>
        </references>
      </pivotArea>
    </format>
    <format dxfId="10016">
      <pivotArea dataOnly="0" labelOnly="1" fieldPosition="0">
        <references count="5">
          <reference field="1" count="1" selected="0">
            <x v="0"/>
          </reference>
          <reference field="2" count="1" selected="0">
            <x v="9"/>
          </reference>
          <reference field="3" count="1" selected="0">
            <x v="6"/>
          </reference>
          <reference field="4" count="4">
            <x v="529"/>
            <x v="541"/>
            <x v="542"/>
            <x v="544"/>
          </reference>
          <reference field="6" count="1" selected="0">
            <x v="0"/>
          </reference>
        </references>
      </pivotArea>
    </format>
    <format dxfId="10015">
      <pivotArea dataOnly="0" labelOnly="1" fieldPosition="0">
        <references count="5">
          <reference field="1" count="1" selected="0">
            <x v="0"/>
          </reference>
          <reference field="2" count="1" selected="0">
            <x v="9"/>
          </reference>
          <reference field="3" count="1" selected="0">
            <x v="20"/>
          </reference>
          <reference field="4" count="1">
            <x v="307"/>
          </reference>
          <reference field="6" count="1" selected="0">
            <x v="2"/>
          </reference>
        </references>
      </pivotArea>
    </format>
    <format dxfId="10014">
      <pivotArea dataOnly="0" labelOnly="1" fieldPosition="0">
        <references count="5">
          <reference field="1" count="1" selected="0">
            <x v="0"/>
          </reference>
          <reference field="2" count="1" selected="0">
            <x v="9"/>
          </reference>
          <reference field="3" count="1" selected="0">
            <x v="36"/>
          </reference>
          <reference field="4" count="1">
            <x v="340"/>
          </reference>
          <reference field="6" count="1" selected="0">
            <x v="1"/>
          </reference>
        </references>
      </pivotArea>
    </format>
    <format dxfId="10013">
      <pivotArea dataOnly="0" labelOnly="1" fieldPosition="0">
        <references count="5">
          <reference field="1" count="1" selected="0">
            <x v="0"/>
          </reference>
          <reference field="2" count="1" selected="0">
            <x v="9"/>
          </reference>
          <reference field="3" count="1" selected="0">
            <x v="56"/>
          </reference>
          <reference field="4" count="2">
            <x v="605"/>
            <x v="606"/>
          </reference>
          <reference field="6" count="1" selected="0">
            <x v="2"/>
          </reference>
        </references>
      </pivotArea>
    </format>
    <format dxfId="10012">
      <pivotArea dataOnly="0" labelOnly="1" fieldPosition="0">
        <references count="5">
          <reference field="1" count="1" selected="0">
            <x v="0"/>
          </reference>
          <reference field="2" count="1" selected="0">
            <x v="9"/>
          </reference>
          <reference field="3" count="1" selected="0">
            <x v="77"/>
          </reference>
          <reference field="4" count="1">
            <x v="192"/>
          </reference>
          <reference field="6" count="1" selected="0">
            <x v="2"/>
          </reference>
        </references>
      </pivotArea>
    </format>
    <format dxfId="10011">
      <pivotArea dataOnly="0" labelOnly="1" fieldPosition="0">
        <references count="5">
          <reference field="1" count="1" selected="0">
            <x v="0"/>
          </reference>
          <reference field="2" count="1" selected="0">
            <x v="11"/>
          </reference>
          <reference field="3" count="1" selected="0">
            <x v="55"/>
          </reference>
          <reference field="4" count="2">
            <x v="195"/>
            <x v="512"/>
          </reference>
          <reference field="6" count="1" selected="0">
            <x v="0"/>
          </reference>
        </references>
      </pivotArea>
    </format>
    <format dxfId="10010">
      <pivotArea dataOnly="0" labelOnly="1" fieldPosition="0">
        <references count="5">
          <reference field="1" count="1" selected="0">
            <x v="0"/>
          </reference>
          <reference field="2" count="1" selected="0">
            <x v="11"/>
          </reference>
          <reference field="3" count="1" selected="0">
            <x v="55"/>
          </reference>
          <reference field="4" count="4">
            <x v="61"/>
            <x v="399"/>
            <x v="454"/>
            <x v="599"/>
          </reference>
          <reference field="6" count="1" selected="0">
            <x v="1"/>
          </reference>
        </references>
      </pivotArea>
    </format>
    <format dxfId="10009">
      <pivotArea dataOnly="0" labelOnly="1" fieldPosition="0">
        <references count="5">
          <reference field="1" count="1" selected="0">
            <x v="0"/>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10008">
      <pivotArea dataOnly="0" labelOnly="1" fieldPosition="0">
        <references count="5">
          <reference field="1" count="1" selected="0">
            <x v="0"/>
          </reference>
          <reference field="2" count="1" selected="0">
            <x v="12"/>
          </reference>
          <reference field="3" count="1" selected="0">
            <x v="0"/>
          </reference>
          <reference field="4" count="1">
            <x v="199"/>
          </reference>
          <reference field="6" count="1" selected="0">
            <x v="2"/>
          </reference>
        </references>
      </pivotArea>
    </format>
    <format dxfId="10007">
      <pivotArea dataOnly="0" labelOnly="1" fieldPosition="0">
        <references count="5">
          <reference field="1" count="1" selected="0">
            <x v="0"/>
          </reference>
          <reference field="2" count="1" selected="0">
            <x v="12"/>
          </reference>
          <reference field="3" count="1" selected="0">
            <x v="1"/>
          </reference>
          <reference field="4" count="1">
            <x v="119"/>
          </reference>
          <reference field="6" count="1" selected="0">
            <x v="2"/>
          </reference>
        </references>
      </pivotArea>
    </format>
    <format dxfId="10006">
      <pivotArea dataOnly="0" labelOnly="1" fieldPosition="0">
        <references count="5">
          <reference field="1" count="1" selected="0">
            <x v="0"/>
          </reference>
          <reference field="2" count="1" selected="0">
            <x v="12"/>
          </reference>
          <reference field="3" count="1" selected="0">
            <x v="2"/>
          </reference>
          <reference field="4" count="1">
            <x v="268"/>
          </reference>
          <reference field="6" count="1" selected="0">
            <x v="2"/>
          </reference>
        </references>
      </pivotArea>
    </format>
    <format dxfId="10005">
      <pivotArea dataOnly="0" labelOnly="1" fieldPosition="0">
        <references count="5">
          <reference field="1" count="1" selected="0">
            <x v="0"/>
          </reference>
          <reference field="2" count="1" selected="0">
            <x v="12"/>
          </reference>
          <reference field="3" count="1" selected="0">
            <x v="3"/>
          </reference>
          <reference field="4" count="1">
            <x v="60"/>
          </reference>
          <reference field="6" count="1" selected="0">
            <x v="0"/>
          </reference>
        </references>
      </pivotArea>
    </format>
    <format dxfId="10004">
      <pivotArea dataOnly="0" labelOnly="1" fieldPosition="0">
        <references count="5">
          <reference field="1" count="1" selected="0">
            <x v="0"/>
          </reference>
          <reference field="2" count="1" selected="0">
            <x v="12"/>
          </reference>
          <reference field="3" count="1" selected="0">
            <x v="3"/>
          </reference>
          <reference field="4" count="5">
            <x v="167"/>
            <x v="184"/>
            <x v="187"/>
            <x v="197"/>
            <x v="450"/>
          </reference>
          <reference field="6" count="1" selected="0">
            <x v="1"/>
          </reference>
        </references>
      </pivotArea>
    </format>
    <format dxfId="10003">
      <pivotArea dataOnly="0" labelOnly="1" fieldPosition="0">
        <references count="5">
          <reference field="1" count="1" selected="0">
            <x v="0"/>
          </reference>
          <reference field="2" count="1" selected="0">
            <x v="12"/>
          </reference>
          <reference field="3" count="1" selected="0">
            <x v="3"/>
          </reference>
          <reference field="4" count="22">
            <x v="62"/>
            <x v="83"/>
            <x v="120"/>
            <x v="134"/>
            <x v="135"/>
            <x v="136"/>
            <x v="137"/>
            <x v="252"/>
            <x v="254"/>
            <x v="274"/>
            <x v="275"/>
            <x v="276"/>
            <x v="289"/>
            <x v="329"/>
            <x v="338"/>
            <x v="339"/>
            <x v="341"/>
            <x v="377"/>
            <x v="411"/>
            <x v="433"/>
            <x v="516"/>
            <x v="585"/>
          </reference>
          <reference field="6" count="1" selected="0">
            <x v="2"/>
          </reference>
        </references>
      </pivotArea>
    </format>
    <format dxfId="10002">
      <pivotArea dataOnly="0" labelOnly="1" fieldPosition="0">
        <references count="5">
          <reference field="1" count="1" selected="0">
            <x v="0"/>
          </reference>
          <reference field="2" count="1" selected="0">
            <x v="12"/>
          </reference>
          <reference field="3" count="1" selected="0">
            <x v="10"/>
          </reference>
          <reference field="4" count="1">
            <x v="3"/>
          </reference>
          <reference field="6" count="1" selected="0">
            <x v="1"/>
          </reference>
        </references>
      </pivotArea>
    </format>
    <format dxfId="10001">
      <pivotArea dataOnly="0" labelOnly="1" fieldPosition="0">
        <references count="5">
          <reference field="1" count="1" selected="0">
            <x v="0"/>
          </reference>
          <reference field="2" count="1" selected="0">
            <x v="12"/>
          </reference>
          <reference field="3" count="1" selected="0">
            <x v="10"/>
          </reference>
          <reference field="4" count="4">
            <x v="422"/>
            <x v="448"/>
            <x v="459"/>
            <x v="623"/>
          </reference>
          <reference field="6" count="1" selected="0">
            <x v="2"/>
          </reference>
        </references>
      </pivotArea>
    </format>
    <format dxfId="10000">
      <pivotArea dataOnly="0" labelOnly="1" fieldPosition="0">
        <references count="5">
          <reference field="1" count="1" selected="0">
            <x v="0"/>
          </reference>
          <reference field="2" count="1" selected="0">
            <x v="12"/>
          </reference>
          <reference field="3" count="1" selected="0">
            <x v="16"/>
          </reference>
          <reference field="4" count="1">
            <x v="75"/>
          </reference>
          <reference field="6" count="1" selected="0">
            <x v="2"/>
          </reference>
        </references>
      </pivotArea>
    </format>
    <format dxfId="9999">
      <pivotArea dataOnly="0" labelOnly="1" fieldPosition="0">
        <references count="5">
          <reference field="1" count="1" selected="0">
            <x v="0"/>
          </reference>
          <reference field="2" count="1" selected="0">
            <x v="12"/>
          </reference>
          <reference field="3" count="1" selected="0">
            <x v="20"/>
          </reference>
          <reference field="4" count="1">
            <x v="521"/>
          </reference>
          <reference field="6" count="1" selected="0">
            <x v="0"/>
          </reference>
        </references>
      </pivotArea>
    </format>
    <format dxfId="9998">
      <pivotArea dataOnly="0" labelOnly="1" fieldPosition="0">
        <references count="5">
          <reference field="1" count="1" selected="0">
            <x v="0"/>
          </reference>
          <reference field="2" count="1" selected="0">
            <x v="12"/>
          </reference>
          <reference field="3" count="1" selected="0">
            <x v="20"/>
          </reference>
          <reference field="4" count="6">
            <x v="85"/>
            <x v="115"/>
            <x v="172"/>
            <x v="279"/>
            <x v="283"/>
            <x v="565"/>
          </reference>
          <reference field="6" count="1" selected="0">
            <x v="1"/>
          </reference>
        </references>
      </pivotArea>
    </format>
    <format dxfId="9997">
      <pivotArea dataOnly="0" labelOnly="1" fieldPosition="0">
        <references count="5">
          <reference field="1" count="1" selected="0">
            <x v="0"/>
          </reference>
          <reference field="2" count="1" selected="0">
            <x v="12"/>
          </reference>
          <reference field="3" count="1" selected="0">
            <x v="20"/>
          </reference>
          <reference field="4" count="27">
            <x v="42"/>
            <x v="76"/>
            <x v="87"/>
            <x v="95"/>
            <x v="121"/>
            <x v="273"/>
            <x v="280"/>
            <x v="281"/>
            <x v="282"/>
            <x v="284"/>
            <x v="285"/>
            <x v="290"/>
            <x v="321"/>
            <x v="323"/>
            <x v="325"/>
            <x v="326"/>
            <x v="429"/>
            <x v="445"/>
            <x v="495"/>
            <x v="520"/>
            <x v="582"/>
            <x v="592"/>
            <x v="600"/>
            <x v="602"/>
            <x v="607"/>
            <x v="625"/>
            <x v="627"/>
          </reference>
          <reference field="6" count="1" selected="0">
            <x v="2"/>
          </reference>
        </references>
      </pivotArea>
    </format>
    <format dxfId="9996">
      <pivotArea dataOnly="0" labelOnly="1" fieldPosition="0">
        <references count="5">
          <reference field="1" count="1" selected="0">
            <x v="0"/>
          </reference>
          <reference field="2" count="1" selected="0">
            <x v="12"/>
          </reference>
          <reference field="3" count="1" selected="0">
            <x v="23"/>
          </reference>
          <reference field="4" count="2">
            <x v="52"/>
            <x v="57"/>
          </reference>
          <reference field="6" count="1" selected="0">
            <x v="1"/>
          </reference>
        </references>
      </pivotArea>
    </format>
    <format dxfId="9995">
      <pivotArea dataOnly="0" labelOnly="1" fieldPosition="0">
        <references count="5">
          <reference field="1" count="1" selected="0">
            <x v="0"/>
          </reference>
          <reference field="2" count="1" selected="0">
            <x v="12"/>
          </reference>
          <reference field="3" count="1" selected="0">
            <x v="63"/>
          </reference>
          <reference field="4" count="1">
            <x v="267"/>
          </reference>
          <reference field="6" count="1" selected="0">
            <x v="2"/>
          </reference>
        </references>
      </pivotArea>
    </format>
    <format dxfId="9994">
      <pivotArea dataOnly="0" labelOnly="1" fieldPosition="0">
        <references count="5">
          <reference field="1" count="1" selected="0">
            <x v="0"/>
          </reference>
          <reference field="2" count="1" selected="0">
            <x v="12"/>
          </reference>
          <reference field="3" count="1" selected="0">
            <x v="100"/>
          </reference>
          <reference field="4" count="1">
            <x v="311"/>
          </reference>
          <reference field="6" count="1" selected="0">
            <x v="0"/>
          </reference>
        </references>
      </pivotArea>
    </format>
    <format dxfId="9993">
      <pivotArea dataOnly="0" labelOnly="1" fieldPosition="0">
        <references count="5">
          <reference field="1" count="1" selected="0">
            <x v="0"/>
          </reference>
          <reference field="2" count="1" selected="0">
            <x v="12"/>
          </reference>
          <reference field="3" count="1" selected="0">
            <x v="100"/>
          </reference>
          <reference field="4" count="5">
            <x v="34"/>
            <x v="123"/>
            <x v="138"/>
            <x v="349"/>
            <x v="350"/>
          </reference>
          <reference field="6" count="1" selected="0">
            <x v="1"/>
          </reference>
        </references>
      </pivotArea>
    </format>
    <format dxfId="9992">
      <pivotArea dataOnly="0" labelOnly="1" fieldPosition="0">
        <references count="5">
          <reference field="1" count="1" selected="0">
            <x v="0"/>
          </reference>
          <reference field="2" count="1" selected="0">
            <x v="12"/>
          </reference>
          <reference field="3" count="1" selected="0">
            <x v="100"/>
          </reference>
          <reference field="4" count="13">
            <x v="35"/>
            <x v="198"/>
            <x v="235"/>
            <x v="236"/>
            <x v="237"/>
            <x v="242"/>
            <x v="312"/>
            <x v="313"/>
            <x v="336"/>
            <x v="348"/>
            <x v="351"/>
            <x v="444"/>
            <x v="463"/>
          </reference>
          <reference field="6" count="1" selected="0">
            <x v="2"/>
          </reference>
        </references>
      </pivotArea>
    </format>
    <format dxfId="9991">
      <pivotArea dataOnly="0" labelOnly="1" fieldPosition="0">
        <references count="5">
          <reference field="1" count="1" selected="0">
            <x v="0"/>
          </reference>
          <reference field="2" count="1" selected="0">
            <x v="13"/>
          </reference>
          <reference field="3" count="1" selected="0">
            <x v="92"/>
          </reference>
          <reference field="4" count="1">
            <x v="189"/>
          </reference>
          <reference field="6" count="1" selected="0">
            <x v="2"/>
          </reference>
        </references>
      </pivotArea>
    </format>
    <format dxfId="9990">
      <pivotArea dataOnly="0" labelOnly="1" fieldPosition="0">
        <references count="5">
          <reference field="1" count="1" selected="0">
            <x v="0"/>
          </reference>
          <reference field="2" count="1" selected="0">
            <x v="14"/>
          </reference>
          <reference field="3" count="1" selected="0">
            <x v="80"/>
          </reference>
          <reference field="4" count="1">
            <x v="213"/>
          </reference>
          <reference field="6" count="1" selected="0">
            <x v="1"/>
          </reference>
        </references>
      </pivotArea>
    </format>
    <format dxfId="9989">
      <pivotArea dataOnly="0" labelOnly="1" fieldPosition="0">
        <references count="5">
          <reference field="1" count="1" selected="0">
            <x v="0"/>
          </reference>
          <reference field="2" count="1" selected="0">
            <x v="16"/>
          </reference>
          <reference field="3" count="1" selected="0">
            <x v="103"/>
          </reference>
          <reference field="4" count="1">
            <x v="112"/>
          </reference>
          <reference field="6" count="1" selected="0">
            <x v="1"/>
          </reference>
        </references>
      </pivotArea>
    </format>
    <format dxfId="9988">
      <pivotArea dataOnly="0" labelOnly="1" fieldPosition="0">
        <references count="5">
          <reference field="1" count="1" selected="0">
            <x v="0"/>
          </reference>
          <reference field="2" count="1" selected="0">
            <x v="16"/>
          </reference>
          <reference field="3" count="1" selected="0">
            <x v="103"/>
          </reference>
          <reference field="4" count="6">
            <x v="101"/>
            <x v="111"/>
            <x v="113"/>
            <x v="173"/>
            <x v="266"/>
            <x v="428"/>
          </reference>
          <reference field="6" count="1" selected="0">
            <x v="2"/>
          </reference>
        </references>
      </pivotArea>
    </format>
    <format dxfId="9987">
      <pivotArea dataOnly="0" labelOnly="1" fieldPosition="0">
        <references count="5">
          <reference field="1" count="1" selected="0">
            <x v="1"/>
          </reference>
          <reference field="2" count="1" selected="0">
            <x v="0"/>
          </reference>
          <reference field="3" count="1" selected="0">
            <x v="5"/>
          </reference>
          <reference field="4" count="1">
            <x v="211"/>
          </reference>
          <reference field="6" count="1" selected="0">
            <x v="2"/>
          </reference>
        </references>
      </pivotArea>
    </format>
    <format dxfId="9986">
      <pivotArea dataOnly="0" labelOnly="1" fieldPosition="0">
        <references count="5">
          <reference field="1" count="1" selected="0">
            <x v="1"/>
          </reference>
          <reference field="2" count="1" selected="0">
            <x v="1"/>
          </reference>
          <reference field="3" count="1" selected="0">
            <x v="9"/>
          </reference>
          <reference field="4" count="1">
            <x v="88"/>
          </reference>
          <reference field="6" count="1" selected="0">
            <x v="2"/>
          </reference>
        </references>
      </pivotArea>
    </format>
    <format dxfId="9985">
      <pivotArea dataOnly="0" labelOnly="1" fieldPosition="0">
        <references count="5">
          <reference field="1" count="1" selected="0">
            <x v="1"/>
          </reference>
          <reference field="2" count="1" selected="0">
            <x v="1"/>
          </reference>
          <reference field="3" count="1" selected="0">
            <x v="19"/>
          </reference>
          <reference field="4" count="2">
            <x v="403"/>
            <x v="453"/>
          </reference>
          <reference field="6" count="1" selected="0">
            <x v="1"/>
          </reference>
        </references>
      </pivotArea>
    </format>
    <format dxfId="9984">
      <pivotArea dataOnly="0" labelOnly="1" fieldPosition="0">
        <references count="5">
          <reference field="1" count="1" selected="0">
            <x v="1"/>
          </reference>
          <reference field="2" count="1" selected="0">
            <x v="1"/>
          </reference>
          <reference field="3" count="1" selected="0">
            <x v="19"/>
          </reference>
          <reference field="4" count="11">
            <x v="45"/>
            <x v="117"/>
            <x v="169"/>
            <x v="211"/>
            <x v="227"/>
            <x v="230"/>
            <x v="363"/>
            <x v="364"/>
            <x v="372"/>
            <x v="398"/>
            <x v="406"/>
          </reference>
          <reference field="6" count="1" selected="0">
            <x v="2"/>
          </reference>
        </references>
      </pivotArea>
    </format>
    <format dxfId="9983">
      <pivotArea dataOnly="0" labelOnly="1" fieldPosition="0">
        <references count="5">
          <reference field="1" count="1" selected="0">
            <x v="1"/>
          </reference>
          <reference field="2" count="1" selected="0">
            <x v="1"/>
          </reference>
          <reference field="3" count="1" selected="0">
            <x v="48"/>
          </reference>
          <reference field="4" count="1">
            <x v="486"/>
          </reference>
          <reference field="6" count="1" selected="0">
            <x v="2"/>
          </reference>
        </references>
      </pivotArea>
    </format>
    <format dxfId="9982">
      <pivotArea dataOnly="0" labelOnly="1" fieldPosition="0">
        <references count="5">
          <reference field="1" count="1" selected="0">
            <x v="1"/>
          </reference>
          <reference field="2" count="1" selected="0">
            <x v="1"/>
          </reference>
          <reference field="3" count="1" selected="0">
            <x v="94"/>
          </reference>
          <reference field="4" count="1">
            <x v="568"/>
          </reference>
          <reference field="6" count="1" selected="0">
            <x v="1"/>
          </reference>
        </references>
      </pivotArea>
    </format>
    <format dxfId="9981">
      <pivotArea dataOnly="0" labelOnly="1" fieldPosition="0">
        <references count="5">
          <reference field="1" count="1" selected="0">
            <x v="1"/>
          </reference>
          <reference field="2" count="1" selected="0">
            <x v="2"/>
          </reference>
          <reference field="3" count="1" selected="0">
            <x v="68"/>
          </reference>
          <reference field="4" count="1">
            <x v="65"/>
          </reference>
          <reference field="6" count="1" selected="0">
            <x v="2"/>
          </reference>
        </references>
      </pivotArea>
    </format>
    <format dxfId="9980">
      <pivotArea dataOnly="0" labelOnly="1" fieldPosition="0">
        <references count="5">
          <reference field="1" count="1" selected="0">
            <x v="1"/>
          </reference>
          <reference field="2" count="1" selected="0">
            <x v="2"/>
          </reference>
          <reference field="3" count="1" selected="0">
            <x v="86"/>
          </reference>
          <reference field="4" count="1">
            <x v="272"/>
          </reference>
          <reference field="6" count="1" selected="0">
            <x v="2"/>
          </reference>
        </references>
      </pivotArea>
    </format>
    <format dxfId="9979">
      <pivotArea dataOnly="0" labelOnly="1" fieldPosition="0">
        <references count="5">
          <reference field="1" count="1" selected="0">
            <x v="1"/>
          </reference>
          <reference field="2" count="1" selected="0">
            <x v="7"/>
          </reference>
          <reference field="3" count="1" selected="0">
            <x v="46"/>
          </reference>
          <reference field="4" count="1">
            <x v="193"/>
          </reference>
          <reference field="6" count="1" selected="0">
            <x v="2"/>
          </reference>
        </references>
      </pivotArea>
    </format>
    <format dxfId="9978">
      <pivotArea dataOnly="0" labelOnly="1" fieldPosition="0">
        <references count="5">
          <reference field="1" count="1" selected="0">
            <x v="1"/>
          </reference>
          <reference field="2" count="1" selected="0">
            <x v="9"/>
          </reference>
          <reference field="3" count="1" selected="0">
            <x v="54"/>
          </reference>
          <reference field="4" count="1">
            <x v="91"/>
          </reference>
          <reference field="6" count="1" selected="0">
            <x v="2"/>
          </reference>
        </references>
      </pivotArea>
    </format>
    <format dxfId="9977">
      <pivotArea dataOnly="0" labelOnly="1" fieldPosition="0">
        <references count="5">
          <reference field="1" count="1" selected="0">
            <x v="1"/>
          </reference>
          <reference field="2" count="1" selected="0">
            <x v="9"/>
          </reference>
          <reference field="3" count="1" selected="0">
            <x v="77"/>
          </reference>
          <reference field="4" count="1">
            <x v="233"/>
          </reference>
          <reference field="6" count="1" selected="0">
            <x v="0"/>
          </reference>
        </references>
      </pivotArea>
    </format>
    <format dxfId="9976">
      <pivotArea dataOnly="0" labelOnly="1" fieldPosition="0">
        <references count="5">
          <reference field="1" count="1" selected="0">
            <x v="1"/>
          </reference>
          <reference field="2" count="1" selected="0">
            <x v="9"/>
          </reference>
          <reference field="3" count="1" selected="0">
            <x v="77"/>
          </reference>
          <reference field="4" count="5">
            <x v="21"/>
            <x v="22"/>
            <x v="100"/>
            <x v="171"/>
            <x v="223"/>
          </reference>
          <reference field="6" count="1" selected="0">
            <x v="1"/>
          </reference>
        </references>
      </pivotArea>
    </format>
    <format dxfId="9975">
      <pivotArea dataOnly="0" labelOnly="1" fieldPosition="0">
        <references count="5">
          <reference field="1" count="1" selected="0">
            <x v="1"/>
          </reference>
          <reference field="2" count="1" selected="0">
            <x v="9"/>
          </reference>
          <reference field="3" count="1" selected="0">
            <x v="77"/>
          </reference>
          <reference field="4" count="4">
            <x v="68"/>
            <x v="248"/>
            <x v="369"/>
            <x v="498"/>
          </reference>
          <reference field="6" count="1" selected="0">
            <x v="2"/>
          </reference>
        </references>
      </pivotArea>
    </format>
    <format dxfId="9974">
      <pivotArea dataOnly="0" labelOnly="1" fieldPosition="0">
        <references count="5">
          <reference field="1" count="1" selected="0">
            <x v="1"/>
          </reference>
          <reference field="2" count="1" selected="0">
            <x v="9"/>
          </reference>
          <reference field="3" count="1" selected="0">
            <x v="78"/>
          </reference>
          <reference field="4" count="1">
            <x v="431"/>
          </reference>
          <reference field="6" count="1" selected="0">
            <x v="2"/>
          </reference>
        </references>
      </pivotArea>
    </format>
    <format dxfId="9973">
      <pivotArea dataOnly="0" labelOnly="1" fieldPosition="0">
        <references count="5">
          <reference field="1" count="1" selected="0">
            <x v="1"/>
          </reference>
          <reference field="2" count="1" selected="0">
            <x v="16"/>
          </reference>
          <reference field="3" count="1" selected="0">
            <x v="104"/>
          </reference>
          <reference field="4" count="1">
            <x v="257"/>
          </reference>
          <reference field="6" count="1" selected="0">
            <x v="2"/>
          </reference>
        </references>
      </pivotArea>
    </format>
    <format dxfId="9972">
      <pivotArea dataOnly="0" labelOnly="1" fieldPosition="0">
        <references count="5">
          <reference field="1" count="1" selected="0">
            <x v="2"/>
          </reference>
          <reference field="2" count="1" selected="0">
            <x v="0"/>
          </reference>
          <reference field="3" count="1" selected="0">
            <x v="0"/>
          </reference>
          <reference field="4" count="1">
            <x v="110"/>
          </reference>
          <reference field="6" count="1" selected="0">
            <x v="1"/>
          </reference>
        </references>
      </pivotArea>
    </format>
    <format dxfId="9971">
      <pivotArea dataOnly="0" labelOnly="1" fieldPosition="0">
        <references count="5">
          <reference field="1" count="1" selected="0">
            <x v="2"/>
          </reference>
          <reference field="2" count="1" selected="0">
            <x v="0"/>
          </reference>
          <reference field="3" count="1" selected="0">
            <x v="0"/>
          </reference>
          <reference field="4" count="2">
            <x v="202"/>
            <x v="332"/>
          </reference>
          <reference field="6" count="1" selected="0">
            <x v="2"/>
          </reference>
        </references>
      </pivotArea>
    </format>
    <format dxfId="9970">
      <pivotArea dataOnly="0" labelOnly="1" fieldPosition="0">
        <references count="5">
          <reference field="1" count="1" selected="0">
            <x v="2"/>
          </reference>
          <reference field="2" count="1" selected="0">
            <x v="0"/>
          </reference>
          <reference field="3" count="1" selected="0">
            <x v="5"/>
          </reference>
          <reference field="4" count="3">
            <x v="211"/>
            <x v="460"/>
            <x v="485"/>
          </reference>
          <reference field="6" count="1" selected="0">
            <x v="2"/>
          </reference>
        </references>
      </pivotArea>
    </format>
    <format dxfId="9969">
      <pivotArea dataOnly="0" labelOnly="1" fieldPosition="0">
        <references count="5">
          <reference field="1" count="1" selected="0">
            <x v="2"/>
          </reference>
          <reference field="2" count="1" selected="0">
            <x v="0"/>
          </reference>
          <reference field="3" count="1" selected="0">
            <x v="8"/>
          </reference>
          <reference field="4" count="2">
            <x v="106"/>
            <x v="174"/>
          </reference>
          <reference field="6" count="1" selected="0">
            <x v="1"/>
          </reference>
        </references>
      </pivotArea>
    </format>
    <format dxfId="9968">
      <pivotArea dataOnly="0" labelOnly="1" fieldPosition="0">
        <references count="5">
          <reference field="1" count="1" selected="0">
            <x v="2"/>
          </reference>
          <reference field="2" count="1" selected="0">
            <x v="0"/>
          </reference>
          <reference field="3" count="1" selected="0">
            <x v="8"/>
          </reference>
          <reference field="4" count="4">
            <x v="81"/>
            <x v="270"/>
            <x v="271"/>
            <x v="499"/>
          </reference>
          <reference field="6" count="1" selected="0">
            <x v="2"/>
          </reference>
        </references>
      </pivotArea>
    </format>
    <format dxfId="9967">
      <pivotArea dataOnly="0" labelOnly="1" fieldPosition="0">
        <references count="5">
          <reference field="1" count="1" selected="0">
            <x v="2"/>
          </reference>
          <reference field="2" count="1" selected="0">
            <x v="0"/>
          </reference>
          <reference field="3" count="1" selected="0">
            <x v="13"/>
          </reference>
          <reference field="4" count="2">
            <x v="509"/>
            <x v="614"/>
          </reference>
          <reference field="6" count="1" selected="0">
            <x v="2"/>
          </reference>
        </references>
      </pivotArea>
    </format>
    <format dxfId="9966">
      <pivotArea dataOnly="0" labelOnly="1" fieldPosition="0">
        <references count="5">
          <reference field="1" count="1" selected="0">
            <x v="2"/>
          </reference>
          <reference field="2" count="1" selected="0">
            <x v="0"/>
          </reference>
          <reference field="3" count="1" selected="0">
            <x v="29"/>
          </reference>
          <reference field="4" count="2">
            <x v="412"/>
            <x v="608"/>
          </reference>
          <reference field="6" count="1" selected="0">
            <x v="2"/>
          </reference>
        </references>
      </pivotArea>
    </format>
    <format dxfId="9965">
      <pivotArea dataOnly="0" labelOnly="1" fieldPosition="0">
        <references count="5">
          <reference field="1" count="1" selected="0">
            <x v="2"/>
          </reference>
          <reference field="2" count="1" selected="0">
            <x v="1"/>
          </reference>
          <reference field="3" count="1" selected="0">
            <x v="9"/>
          </reference>
          <reference field="4" count="1">
            <x v="88"/>
          </reference>
          <reference field="6" count="1" selected="0">
            <x v="2"/>
          </reference>
        </references>
      </pivotArea>
    </format>
    <format dxfId="9964">
      <pivotArea dataOnly="0" labelOnly="1" fieldPosition="0">
        <references count="5">
          <reference field="1" count="1" selected="0">
            <x v="2"/>
          </reference>
          <reference field="2" count="1" selected="0">
            <x v="1"/>
          </reference>
          <reference field="3" count="1" selected="0">
            <x v="19"/>
          </reference>
          <reference field="4" count="3">
            <x v="365"/>
            <x v="367"/>
            <x v="403"/>
          </reference>
          <reference field="6" count="1" selected="0">
            <x v="1"/>
          </reference>
        </references>
      </pivotArea>
    </format>
    <format dxfId="9963">
      <pivotArea dataOnly="0" labelOnly="1" fieldPosition="0">
        <references count="5">
          <reference field="1" count="1" selected="0">
            <x v="2"/>
          </reference>
          <reference field="2" count="1" selected="0">
            <x v="1"/>
          </reference>
          <reference field="3" count="1" selected="0">
            <x v="19"/>
          </reference>
          <reference field="4" count="17">
            <x v="45"/>
            <x v="117"/>
            <x v="169"/>
            <x v="211"/>
            <x v="227"/>
            <x v="230"/>
            <x v="245"/>
            <x v="286"/>
            <x v="361"/>
            <x v="363"/>
            <x v="364"/>
            <x v="371"/>
            <x v="372"/>
            <x v="390"/>
            <x v="394"/>
            <x v="398"/>
            <x v="406"/>
          </reference>
          <reference field="6" count="1" selected="0">
            <x v="2"/>
          </reference>
        </references>
      </pivotArea>
    </format>
    <format dxfId="9962">
      <pivotArea dataOnly="0" labelOnly="1" fieldPosition="0">
        <references count="5">
          <reference field="1" count="1" selected="0">
            <x v="2"/>
          </reference>
          <reference field="2" count="1" selected="0">
            <x v="1"/>
          </reference>
          <reference field="3" count="1" selected="0">
            <x v="22"/>
          </reference>
          <reference field="4" count="1">
            <x v="32"/>
          </reference>
          <reference field="6" count="1" selected="0">
            <x v="2"/>
          </reference>
        </references>
      </pivotArea>
    </format>
    <format dxfId="9961">
      <pivotArea dataOnly="0" labelOnly="1" fieldPosition="0">
        <references count="5">
          <reference field="1" count="1" selected="0">
            <x v="2"/>
          </reference>
          <reference field="2" count="1" selected="0">
            <x v="1"/>
          </reference>
          <reference field="3" count="1" selected="0">
            <x v="48"/>
          </reference>
          <reference field="4" count="1">
            <x v="486"/>
          </reference>
          <reference field="6" count="1" selected="0">
            <x v="2"/>
          </reference>
        </references>
      </pivotArea>
    </format>
    <format dxfId="9960">
      <pivotArea dataOnly="0" labelOnly="1" fieldPosition="0">
        <references count="5">
          <reference field="1" count="1" selected="0">
            <x v="2"/>
          </reference>
          <reference field="2" count="1" selected="0">
            <x v="1"/>
          </reference>
          <reference field="3" count="1" selected="0">
            <x v="93"/>
          </reference>
          <reference field="4" count="2">
            <x v="415"/>
            <x v="483"/>
          </reference>
          <reference field="6" count="1" selected="0">
            <x v="1"/>
          </reference>
        </references>
      </pivotArea>
    </format>
    <format dxfId="9959">
      <pivotArea dataOnly="0" labelOnly="1" fieldPosition="0">
        <references count="5">
          <reference field="1" count="1" selected="0">
            <x v="2"/>
          </reference>
          <reference field="2" count="1" selected="0">
            <x v="1"/>
          </reference>
          <reference field="3" count="1" selected="0">
            <x v="93"/>
          </reference>
          <reference field="4" count="2">
            <x v="342"/>
            <x v="414"/>
          </reference>
          <reference field="6" count="1" selected="0">
            <x v="2"/>
          </reference>
        </references>
      </pivotArea>
    </format>
    <format dxfId="9958">
      <pivotArea dataOnly="0" labelOnly="1" fieldPosition="0">
        <references count="5">
          <reference field="1" count="1" selected="0">
            <x v="2"/>
          </reference>
          <reference field="2" count="1" selected="0">
            <x v="1"/>
          </reference>
          <reference field="3" count="1" selected="0">
            <x v="111"/>
          </reference>
          <reference field="4" count="2">
            <x v="547"/>
            <x v="560"/>
          </reference>
          <reference field="6" count="1" selected="0">
            <x v="0"/>
          </reference>
        </references>
      </pivotArea>
    </format>
    <format dxfId="9957">
      <pivotArea dataOnly="0" labelOnly="1" fieldPosition="0">
        <references count="5">
          <reference field="1" count="1" selected="0">
            <x v="2"/>
          </reference>
          <reference field="2" count="1" selected="0">
            <x v="1"/>
          </reference>
          <reference field="3" count="1" selected="0">
            <x v="111"/>
          </reference>
          <reference field="4" count="2">
            <x v="576"/>
            <x v="586"/>
          </reference>
          <reference field="6" count="1" selected="0">
            <x v="2"/>
          </reference>
        </references>
      </pivotArea>
    </format>
    <format dxfId="9956">
      <pivotArea dataOnly="0" labelOnly="1" fieldPosition="0">
        <references count="5">
          <reference field="1" count="1" selected="0">
            <x v="2"/>
          </reference>
          <reference field="2" count="1" selected="0">
            <x v="2"/>
          </reference>
          <reference field="3" count="1" selected="0">
            <x v="15"/>
          </reference>
          <reference field="4" count="1">
            <x v="108"/>
          </reference>
          <reference field="6" count="1" selected="0">
            <x v="2"/>
          </reference>
        </references>
      </pivotArea>
    </format>
    <format dxfId="9955">
      <pivotArea dataOnly="0" labelOnly="1" fieldPosition="0">
        <references count="5">
          <reference field="1" count="1" selected="0">
            <x v="2"/>
          </reference>
          <reference field="2" count="1" selected="0">
            <x v="2"/>
          </reference>
          <reference field="3" count="1" selected="0">
            <x v="34"/>
          </reference>
          <reference field="4" count="1">
            <x v="107"/>
          </reference>
          <reference field="6" count="1" selected="0">
            <x v="2"/>
          </reference>
        </references>
      </pivotArea>
    </format>
    <format dxfId="9954">
      <pivotArea dataOnly="0" labelOnly="1" fieldPosition="0">
        <references count="5">
          <reference field="1" count="1" selected="0">
            <x v="2"/>
          </reference>
          <reference field="2" count="1" selected="0">
            <x v="2"/>
          </reference>
          <reference field="3" count="1" selected="0">
            <x v="43"/>
          </reference>
          <reference field="4" count="1">
            <x v="97"/>
          </reference>
          <reference field="6" count="1" selected="0">
            <x v="2"/>
          </reference>
        </references>
      </pivotArea>
    </format>
    <format dxfId="9953">
      <pivotArea dataOnly="0" labelOnly="1" fieldPosition="0">
        <references count="5">
          <reference field="1" count="1" selected="0">
            <x v="2"/>
          </reference>
          <reference field="2" count="1" selected="0">
            <x v="2"/>
          </reference>
          <reference field="3" count="1" selected="0">
            <x v="68"/>
          </reference>
          <reference field="4" count="2">
            <x v="65"/>
            <x v="314"/>
          </reference>
          <reference field="6" count="1" selected="0">
            <x v="2"/>
          </reference>
        </references>
      </pivotArea>
    </format>
    <format dxfId="9952">
      <pivotArea dataOnly="0" labelOnly="1" fieldPosition="0">
        <references count="5">
          <reference field="1" count="1" selected="0">
            <x v="2"/>
          </reference>
          <reference field="2" count="1" selected="0">
            <x v="2"/>
          </reference>
          <reference field="3" count="1" selected="0">
            <x v="82"/>
          </reference>
          <reference field="4" count="1">
            <x v="515"/>
          </reference>
          <reference field="6" count="1" selected="0">
            <x v="2"/>
          </reference>
        </references>
      </pivotArea>
    </format>
    <format dxfId="9951">
      <pivotArea dataOnly="0" labelOnly="1" fieldPosition="0">
        <references count="5">
          <reference field="1" count="1" selected="0">
            <x v="2"/>
          </reference>
          <reference field="2" count="1" selected="0">
            <x v="2"/>
          </reference>
          <reference field="3" count="1" selected="0">
            <x v="86"/>
          </reference>
          <reference field="4" count="1">
            <x v="272"/>
          </reference>
          <reference field="6" count="1" selected="0">
            <x v="2"/>
          </reference>
        </references>
      </pivotArea>
    </format>
    <format dxfId="9950">
      <pivotArea dataOnly="0" labelOnly="1" fieldPosition="0">
        <references count="5">
          <reference field="1" count="1" selected="0">
            <x v="2"/>
          </reference>
          <reference field="2" count="1" selected="0">
            <x v="3"/>
          </reference>
          <reference field="3" count="1" selected="0">
            <x v="24"/>
          </reference>
          <reference field="4" count="1">
            <x v="19"/>
          </reference>
          <reference field="6" count="1" selected="0">
            <x v="1"/>
          </reference>
        </references>
      </pivotArea>
    </format>
    <format dxfId="9949">
      <pivotArea dataOnly="0" labelOnly="1" fieldPosition="0">
        <references count="5">
          <reference field="1" count="1" selected="0">
            <x v="2"/>
          </reference>
          <reference field="2" count="1" selected="0">
            <x v="3"/>
          </reference>
          <reference field="3" count="1" selected="0">
            <x v="40"/>
          </reference>
          <reference field="4" count="4">
            <x v="17"/>
            <x v="30"/>
            <x v="93"/>
            <x v="572"/>
          </reference>
          <reference field="6" count="1" selected="0">
            <x v="1"/>
          </reference>
        </references>
      </pivotArea>
    </format>
    <format dxfId="9948">
      <pivotArea dataOnly="0" labelOnly="1" fieldPosition="0">
        <references count="5">
          <reference field="1" count="1" selected="0">
            <x v="2"/>
          </reference>
          <reference field="2" count="1" selected="0">
            <x v="3"/>
          </reference>
          <reference field="3" count="1" selected="0">
            <x v="40"/>
          </reference>
          <reference field="4" count="2">
            <x v="434"/>
            <x v="455"/>
          </reference>
          <reference field="6" count="1" selected="0">
            <x v="2"/>
          </reference>
        </references>
      </pivotArea>
    </format>
    <format dxfId="9947">
      <pivotArea dataOnly="0" labelOnly="1" fieldPosition="0">
        <references count="5">
          <reference field="1" count="1" selected="0">
            <x v="2"/>
          </reference>
          <reference field="2" count="1" selected="0">
            <x v="3"/>
          </reference>
          <reference field="3" count="1" selected="0">
            <x v="117"/>
          </reference>
          <reference field="4" count="1">
            <x v="29"/>
          </reference>
          <reference field="6" count="1" selected="0">
            <x v="2"/>
          </reference>
        </references>
      </pivotArea>
    </format>
    <format dxfId="9946">
      <pivotArea dataOnly="0" labelOnly="1" fieldPosition="0">
        <references count="5">
          <reference field="1" count="1" selected="0">
            <x v="2"/>
          </reference>
          <reference field="2" count="1" selected="0">
            <x v="5"/>
          </reference>
          <reference field="3" count="1" selected="0">
            <x v="87"/>
          </reference>
          <reference field="4" count="1">
            <x v="64"/>
          </reference>
          <reference field="6" count="1" selected="0">
            <x v="2"/>
          </reference>
        </references>
      </pivotArea>
    </format>
    <format dxfId="9945">
      <pivotArea dataOnly="0" labelOnly="1" fieldPosition="0">
        <references count="5">
          <reference field="1" count="1" selected="0">
            <x v="2"/>
          </reference>
          <reference field="2" count="1" selected="0">
            <x v="7"/>
          </reference>
          <reference field="3" count="1" selected="0">
            <x v="46"/>
          </reference>
          <reference field="4" count="1">
            <x v="193"/>
          </reference>
          <reference field="6" count="1" selected="0">
            <x v="2"/>
          </reference>
        </references>
      </pivotArea>
    </format>
    <format dxfId="9944">
      <pivotArea dataOnly="0" labelOnly="1" fieldPosition="0">
        <references count="5">
          <reference field="1" count="1" selected="0">
            <x v="2"/>
          </reference>
          <reference field="2" count="1" selected="0">
            <x v="8"/>
          </reference>
          <reference field="3" count="1" selected="0">
            <x v="37"/>
          </reference>
          <reference field="4" count="2">
            <x v="20"/>
            <x v="37"/>
          </reference>
          <reference field="6" count="1" selected="0">
            <x v="1"/>
          </reference>
        </references>
      </pivotArea>
    </format>
    <format dxfId="9943">
      <pivotArea dataOnly="0" labelOnly="1" fieldPosition="0">
        <references count="5">
          <reference field="1" count="1" selected="0">
            <x v="2"/>
          </reference>
          <reference field="2" count="1" selected="0">
            <x v="8"/>
          </reference>
          <reference field="3" count="1" selected="0">
            <x v="62"/>
          </reference>
          <reference field="4" count="1">
            <x v="92"/>
          </reference>
          <reference field="6" count="1" selected="0">
            <x v="1"/>
          </reference>
        </references>
      </pivotArea>
    </format>
    <format dxfId="9942">
      <pivotArea dataOnly="0" labelOnly="1" fieldPosition="0">
        <references count="5">
          <reference field="1" count="1" selected="0">
            <x v="2"/>
          </reference>
          <reference field="2" count="1" selected="0">
            <x v="9"/>
          </reference>
          <reference field="3" count="1" selected="0">
            <x v="6"/>
          </reference>
          <reference field="4" count="1">
            <x v="549"/>
          </reference>
          <reference field="6" count="1" selected="0">
            <x v="0"/>
          </reference>
        </references>
      </pivotArea>
    </format>
    <format dxfId="9941">
      <pivotArea dataOnly="0" labelOnly="1" fieldPosition="0">
        <references count="5">
          <reference field="1" count="1" selected="0">
            <x v="2"/>
          </reference>
          <reference field="2" count="1" selected="0">
            <x v="9"/>
          </reference>
          <reference field="3" count="1" selected="0">
            <x v="6"/>
          </reference>
          <reference field="4" count="4">
            <x v="51"/>
            <x v="103"/>
            <x v="170"/>
            <x v="210"/>
          </reference>
          <reference field="6" count="1" selected="0">
            <x v="2"/>
          </reference>
        </references>
      </pivotArea>
    </format>
    <format dxfId="9940">
      <pivotArea dataOnly="0" labelOnly="1" fieldPosition="0">
        <references count="5">
          <reference field="1" count="1" selected="0">
            <x v="2"/>
          </reference>
          <reference field="2" count="1" selected="0">
            <x v="9"/>
          </reference>
          <reference field="3" count="1" selected="0">
            <x v="54"/>
          </reference>
          <reference field="4" count="1">
            <x v="91"/>
          </reference>
          <reference field="6" count="1" selected="0">
            <x v="2"/>
          </reference>
        </references>
      </pivotArea>
    </format>
    <format dxfId="9939">
      <pivotArea dataOnly="0" labelOnly="1" fieldPosition="0">
        <references count="5">
          <reference field="1" count="1" selected="0">
            <x v="2"/>
          </reference>
          <reference field="2" count="1" selected="0">
            <x v="9"/>
          </reference>
          <reference field="3" count="1" selected="0">
            <x v="77"/>
          </reference>
          <reference field="4" count="3">
            <x v="18"/>
            <x v="84"/>
            <x v="346"/>
          </reference>
          <reference field="6" count="1" selected="0">
            <x v="1"/>
          </reference>
        </references>
      </pivotArea>
    </format>
    <format dxfId="9938">
      <pivotArea dataOnly="0" labelOnly="1" fieldPosition="0">
        <references count="5">
          <reference field="1" count="1" selected="0">
            <x v="2"/>
          </reference>
          <reference field="2" count="1" selected="0">
            <x v="9"/>
          </reference>
          <reference field="3" count="1" selected="0">
            <x v="77"/>
          </reference>
          <reference field="4" count="5">
            <x v="68"/>
            <x v="248"/>
            <x v="369"/>
            <x v="479"/>
            <x v="498"/>
          </reference>
          <reference field="6" count="1" selected="0">
            <x v="2"/>
          </reference>
        </references>
      </pivotArea>
    </format>
    <format dxfId="9937">
      <pivotArea dataOnly="0" labelOnly="1" fieldPosition="0">
        <references count="5">
          <reference field="1" count="1" selected="0">
            <x v="2"/>
          </reference>
          <reference field="2" count="1" selected="0">
            <x v="9"/>
          </reference>
          <reference field="3" count="1" selected="0">
            <x v="78"/>
          </reference>
          <reference field="4" count="1">
            <x v="431"/>
          </reference>
          <reference field="6" count="1" selected="0">
            <x v="2"/>
          </reference>
        </references>
      </pivotArea>
    </format>
    <format dxfId="9936">
      <pivotArea dataOnly="0" labelOnly="1" fieldPosition="0">
        <references count="5">
          <reference field="1" count="1" selected="0">
            <x v="2"/>
          </reference>
          <reference field="2" count="1" selected="0">
            <x v="9"/>
          </reference>
          <reference field="3" count="1" selected="0">
            <x v="114"/>
          </reference>
          <reference field="4" count="1">
            <x v="58"/>
          </reference>
          <reference field="6" count="1" selected="0">
            <x v="1"/>
          </reference>
        </references>
      </pivotArea>
    </format>
    <format dxfId="9935">
      <pivotArea dataOnly="0" labelOnly="1" fieldPosition="0">
        <references count="5">
          <reference field="1" count="1" selected="0">
            <x v="2"/>
          </reference>
          <reference field="2" count="1" selected="0">
            <x v="10"/>
          </reference>
          <reference field="3" count="1" selected="0">
            <x v="4"/>
          </reference>
          <reference field="4" count="3">
            <x v="114"/>
            <x v="481"/>
            <x v="500"/>
          </reference>
          <reference field="6" count="1" selected="0">
            <x v="1"/>
          </reference>
        </references>
      </pivotArea>
    </format>
    <format dxfId="9934">
      <pivotArea dataOnly="0" labelOnly="1" fieldPosition="0">
        <references count="5">
          <reference field="1" count="1" selected="0">
            <x v="2"/>
          </reference>
          <reference field="2" count="1" selected="0">
            <x v="10"/>
          </reference>
          <reference field="3" count="1" selected="0">
            <x v="4"/>
          </reference>
          <reference field="4" count="10">
            <x v="33"/>
            <x v="116"/>
            <x v="249"/>
            <x v="262"/>
            <x v="264"/>
            <x v="374"/>
            <x v="419"/>
            <x v="427"/>
            <x v="461"/>
            <x v="482"/>
          </reference>
          <reference field="6" count="1" selected="0">
            <x v="2"/>
          </reference>
        </references>
      </pivotArea>
    </format>
    <format dxfId="9933">
      <pivotArea dataOnly="0" labelOnly="1" fieldPosition="0">
        <references count="5">
          <reference field="1" count="1" selected="0">
            <x v="2"/>
          </reference>
          <reference field="2" count="1" selected="0">
            <x v="10"/>
          </reference>
          <reference field="3" count="1" selected="0">
            <x v="81"/>
          </reference>
          <reference field="4" count="1">
            <x v="464"/>
          </reference>
          <reference field="6" count="1" selected="0">
            <x v="1"/>
          </reference>
        </references>
      </pivotArea>
    </format>
    <format dxfId="9932">
      <pivotArea dataOnly="0" labelOnly="1" fieldPosition="0">
        <references count="5">
          <reference field="1" count="1" selected="0">
            <x v="2"/>
          </reference>
          <reference field="2" count="1" selected="0">
            <x v="10"/>
          </reference>
          <reference field="3" count="1" selected="0">
            <x v="81"/>
          </reference>
          <reference field="4" count="1">
            <x v="298"/>
          </reference>
          <reference field="6" count="1" selected="0">
            <x v="2"/>
          </reference>
        </references>
      </pivotArea>
    </format>
    <format dxfId="9931">
      <pivotArea dataOnly="0" labelOnly="1" fieldPosition="0">
        <references count="5">
          <reference field="1" count="1" selected="0">
            <x v="2"/>
          </reference>
          <reference field="2" count="1" selected="0">
            <x v="11"/>
          </reference>
          <reference field="3" count="1" selected="0">
            <x v="55"/>
          </reference>
          <reference field="4" count="2">
            <x v="195"/>
            <x v="512"/>
          </reference>
          <reference field="6" count="1" selected="0">
            <x v="0"/>
          </reference>
        </references>
      </pivotArea>
    </format>
    <format dxfId="9930">
      <pivotArea dataOnly="0" labelOnly="1" fieldPosition="0">
        <references count="5">
          <reference field="1" count="1" selected="0">
            <x v="2"/>
          </reference>
          <reference field="2" count="1" selected="0">
            <x v="11"/>
          </reference>
          <reference field="3" count="1" selected="0">
            <x v="55"/>
          </reference>
          <reference field="4" count="5">
            <x v="61"/>
            <x v="82"/>
            <x v="399"/>
            <x v="454"/>
            <x v="599"/>
          </reference>
          <reference field="6" count="1" selected="0">
            <x v="1"/>
          </reference>
        </references>
      </pivotArea>
    </format>
    <format dxfId="9929">
      <pivotArea dataOnly="0" labelOnly="1" fieldPosition="0">
        <references count="5">
          <reference field="1" count="1" selected="0">
            <x v="2"/>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9928">
      <pivotArea dataOnly="0" labelOnly="1" fieldPosition="0">
        <references count="5">
          <reference field="1" count="1" selected="0">
            <x v="2"/>
          </reference>
          <reference field="2" count="1" selected="0">
            <x v="13"/>
          </reference>
          <reference field="3" count="1" selected="0">
            <x v="18"/>
          </reference>
          <reference field="4" count="1">
            <x v="343"/>
          </reference>
          <reference field="6" count="1" selected="0">
            <x v="1"/>
          </reference>
        </references>
      </pivotArea>
    </format>
    <format dxfId="9927">
      <pivotArea dataOnly="0" labelOnly="1" fieldPosition="0">
        <references count="5">
          <reference field="1" count="1" selected="0">
            <x v="2"/>
          </reference>
          <reference field="2" count="1" selected="0">
            <x v="13"/>
          </reference>
          <reference field="3" count="1" selected="0">
            <x v="70"/>
          </reference>
          <reference field="4" count="2">
            <x v="46"/>
            <x v="408"/>
          </reference>
          <reference field="6" count="1" selected="0">
            <x v="2"/>
          </reference>
        </references>
      </pivotArea>
    </format>
    <format dxfId="9926">
      <pivotArea dataOnly="0" labelOnly="1" fieldPosition="0">
        <references count="5">
          <reference field="1" count="1" selected="0">
            <x v="2"/>
          </reference>
          <reference field="2" count="1" selected="0">
            <x v="13"/>
          </reference>
          <reference field="3" count="1" selected="0">
            <x v="92"/>
          </reference>
          <reference field="4" count="2">
            <x v="109"/>
            <x v="189"/>
          </reference>
          <reference field="6" count="1" selected="0">
            <x v="2"/>
          </reference>
        </references>
      </pivotArea>
    </format>
    <format dxfId="9925">
      <pivotArea dataOnly="0" labelOnly="1" fieldPosition="0">
        <references count="5">
          <reference field="1" count="1" selected="0">
            <x v="2"/>
          </reference>
          <reference field="2" count="1" selected="0">
            <x v="15"/>
          </reference>
          <reference field="3" count="1" selected="0">
            <x v="41"/>
          </reference>
          <reference field="4" count="1">
            <x v="231"/>
          </reference>
          <reference field="6" count="1" selected="0">
            <x v="1"/>
          </reference>
        </references>
      </pivotArea>
    </format>
    <format dxfId="9924">
      <pivotArea dataOnly="0" labelOnly="1" fieldPosition="0">
        <references count="5">
          <reference field="1" count="1" selected="0">
            <x v="2"/>
          </reference>
          <reference field="2" count="1" selected="0">
            <x v="16"/>
          </reference>
          <reference field="3" count="1" selected="0">
            <x v="103"/>
          </reference>
          <reference field="4" count="2">
            <x v="257"/>
            <x v="391"/>
          </reference>
          <reference field="6" count="1" selected="0">
            <x v="2"/>
          </reference>
        </references>
      </pivotArea>
    </format>
    <format dxfId="9923">
      <pivotArea dataOnly="0" labelOnly="1" fieldPosition="0">
        <references count="5">
          <reference field="1" count="1" selected="0">
            <x v="2"/>
          </reference>
          <reference field="2" count="1" selected="0">
            <x v="19"/>
          </reference>
          <reference field="3" count="1" selected="0">
            <x v="35"/>
          </reference>
          <reference field="4" count="1">
            <x v="613"/>
          </reference>
          <reference field="6" count="1" selected="0">
            <x v="2"/>
          </reference>
        </references>
      </pivotArea>
    </format>
    <format dxfId="9922">
      <pivotArea dataOnly="0" labelOnly="1" fieldPosition="0">
        <references count="5">
          <reference field="1" count="1" selected="0">
            <x v="2"/>
          </reference>
          <reference field="2" count="1" selected="0">
            <x v="19"/>
          </reference>
          <reference field="3" count="1" selected="0">
            <x v="59"/>
          </reference>
          <reference field="4" count="2">
            <x v="277"/>
            <x v="447"/>
          </reference>
          <reference field="6" count="1" selected="0">
            <x v="2"/>
          </reference>
        </references>
      </pivotArea>
    </format>
    <format dxfId="9921">
      <pivotArea dataOnly="0" labelOnly="1" fieldPosition="0">
        <references count="5">
          <reference field="1" count="1" selected="0">
            <x v="3"/>
          </reference>
          <reference field="2" count="1" selected="0">
            <x v="0"/>
          </reference>
          <reference field="3" count="1" selected="0">
            <x v="29"/>
          </reference>
          <reference field="4" count="1">
            <x v="177"/>
          </reference>
          <reference field="6" count="1" selected="0">
            <x v="2"/>
          </reference>
        </references>
      </pivotArea>
    </format>
    <format dxfId="9920">
      <pivotArea dataOnly="0" labelOnly="1" fieldPosition="0">
        <references count="5">
          <reference field="1" count="1" selected="0">
            <x v="3"/>
          </reference>
          <reference field="2" count="1" selected="0">
            <x v="1"/>
          </reference>
          <reference field="3" count="1" selected="0">
            <x v="19"/>
          </reference>
          <reference field="4" count="3">
            <x v="66"/>
            <x v="368"/>
            <x v="370"/>
          </reference>
          <reference field="6" count="1" selected="0">
            <x v="2"/>
          </reference>
        </references>
      </pivotArea>
    </format>
    <format dxfId="9919">
      <pivotArea dataOnly="0" labelOnly="1" fieldPosition="0">
        <references count="5">
          <reference field="1" count="1" selected="0">
            <x v="3"/>
          </reference>
          <reference field="2" count="1" selected="0">
            <x v="1"/>
          </reference>
          <reference field="3" count="1" selected="0">
            <x v="21"/>
          </reference>
          <reference field="4" count="1">
            <x v="626"/>
          </reference>
          <reference field="6" count="1" selected="0">
            <x v="2"/>
          </reference>
        </references>
      </pivotArea>
    </format>
    <format dxfId="9918">
      <pivotArea dataOnly="0" labelOnly="1" fieldPosition="0">
        <references count="5">
          <reference field="1" count="1" selected="0">
            <x v="3"/>
          </reference>
          <reference field="2" count="1" selected="0">
            <x v="1"/>
          </reference>
          <reference field="3" count="1" selected="0">
            <x v="111"/>
          </reference>
          <reference field="4" count="1">
            <x v="25"/>
          </reference>
          <reference field="6" count="1" selected="0">
            <x v="2"/>
          </reference>
        </references>
      </pivotArea>
    </format>
    <format dxfId="9917">
      <pivotArea dataOnly="0" labelOnly="1" fieldPosition="0">
        <references count="5">
          <reference field="1" count="1" selected="0">
            <x v="3"/>
          </reference>
          <reference field="2" count="1" selected="0">
            <x v="9"/>
          </reference>
          <reference field="3" count="1" selected="0">
            <x v="77"/>
          </reference>
          <reference field="4" count="2">
            <x v="615"/>
            <x v="622"/>
          </reference>
          <reference field="6" count="1" selected="0">
            <x v="2"/>
          </reference>
        </references>
      </pivotArea>
    </format>
    <format dxfId="9916">
      <pivotArea dataOnly="0" labelOnly="1" fieldPosition="0">
        <references count="5">
          <reference field="1" count="1" selected="0">
            <x v="3"/>
          </reference>
          <reference field="2" count="1" selected="0">
            <x v="12"/>
          </reference>
          <reference field="3" count="1" selected="0">
            <x v="20"/>
          </reference>
          <reference field="4" count="1">
            <x v="42"/>
          </reference>
          <reference field="6" count="1" selected="0">
            <x v="2"/>
          </reference>
        </references>
      </pivotArea>
    </format>
    <format dxfId="9915">
      <pivotArea dataOnly="0" labelOnly="1" fieldPosition="0">
        <references count="5">
          <reference field="1" count="1" selected="0">
            <x v="3"/>
          </reference>
          <reference field="2" count="1" selected="0">
            <x v="14"/>
          </reference>
          <reference field="3" count="1" selected="0">
            <x v="0"/>
          </reference>
          <reference field="4" count="1">
            <x v="199"/>
          </reference>
          <reference field="6" count="1" selected="0">
            <x v="2"/>
          </reference>
        </references>
      </pivotArea>
    </format>
    <format dxfId="9914">
      <pivotArea dataOnly="0" labelOnly="1" fieldPosition="0">
        <references count="5">
          <reference field="1" count="1" selected="0">
            <x v="3"/>
          </reference>
          <reference field="2" count="1" selected="0">
            <x v="14"/>
          </reference>
          <reference field="3" count="1" selected="0">
            <x v="12"/>
          </reference>
          <reference field="4" count="2">
            <x v="440"/>
            <x v="441"/>
          </reference>
          <reference field="6" count="1" selected="0">
            <x v="1"/>
          </reference>
        </references>
      </pivotArea>
    </format>
    <format dxfId="9913">
      <pivotArea dataOnly="0" labelOnly="1" fieldPosition="0">
        <references count="5">
          <reference field="1" count="1" selected="0">
            <x v="3"/>
          </reference>
          <reference field="2" count="1" selected="0">
            <x v="14"/>
          </reference>
          <reference field="3" count="1" selected="0">
            <x v="12"/>
          </reference>
          <reference field="4" count="6">
            <x v="36"/>
            <x v="47"/>
            <x v="48"/>
            <x v="148"/>
            <x v="376"/>
            <x v="442"/>
          </reference>
          <reference field="6" count="1" selected="0">
            <x v="2"/>
          </reference>
        </references>
      </pivotArea>
    </format>
    <format dxfId="9912">
      <pivotArea dataOnly="0" labelOnly="1" fieldPosition="0">
        <references count="5">
          <reference field="1" count="1" selected="0">
            <x v="3"/>
          </reference>
          <reference field="2" count="1" selected="0">
            <x v="14"/>
          </reference>
          <reference field="3" count="1" selected="0">
            <x v="49"/>
          </reference>
          <reference field="4" count="1">
            <x v="228"/>
          </reference>
          <reference field="6" count="1" selected="0">
            <x v="2"/>
          </reference>
        </references>
      </pivotArea>
    </format>
    <format dxfId="9911">
      <pivotArea dataOnly="0" labelOnly="1" fieldPosition="0">
        <references count="5">
          <reference field="1" count="1" selected="0">
            <x v="3"/>
          </reference>
          <reference field="2" count="1" selected="0">
            <x v="14"/>
          </reference>
          <reference field="3" count="1" selected="0">
            <x v="64"/>
          </reference>
          <reference field="4" count="1">
            <x v="214"/>
          </reference>
          <reference field="6" count="1" selected="0">
            <x v="1"/>
          </reference>
        </references>
      </pivotArea>
    </format>
    <format dxfId="9910">
      <pivotArea dataOnly="0" labelOnly="1" fieldPosition="0">
        <references count="5">
          <reference field="1" count="1" selected="0">
            <x v="3"/>
          </reference>
          <reference field="2" count="1" selected="0">
            <x v="14"/>
          </reference>
          <reference field="3" count="1" selected="0">
            <x v="65"/>
          </reference>
          <reference field="4" count="2">
            <x v="404"/>
            <x v="405"/>
          </reference>
          <reference field="6" count="1" selected="0">
            <x v="2"/>
          </reference>
        </references>
      </pivotArea>
    </format>
    <format dxfId="9909">
      <pivotArea dataOnly="0" labelOnly="1" fieldPosition="0">
        <references count="5">
          <reference field="1" count="1" selected="0">
            <x v="3"/>
          </reference>
          <reference field="2" count="1" selected="0">
            <x v="14"/>
          </reference>
          <reference field="3" count="1" selected="0">
            <x v="69"/>
          </reference>
          <reference field="4" count="1">
            <x v="510"/>
          </reference>
          <reference field="6" count="1" selected="0">
            <x v="2"/>
          </reference>
        </references>
      </pivotArea>
    </format>
    <format dxfId="9908">
      <pivotArea dataOnly="0" labelOnly="1" fieldPosition="0">
        <references count="5">
          <reference field="1" count="1" selected="0">
            <x v="3"/>
          </reference>
          <reference field="2" count="1" selected="0">
            <x v="14"/>
          </reference>
          <reference field="3" count="1" selected="0">
            <x v="80"/>
          </reference>
          <reference field="4" count="1">
            <x v="158"/>
          </reference>
          <reference field="6" count="1" selected="0">
            <x v="2"/>
          </reference>
        </references>
      </pivotArea>
    </format>
    <format dxfId="9907">
      <pivotArea dataOnly="0" labelOnly="1" fieldPosition="0">
        <references count="5">
          <reference field="1" count="1" selected="0">
            <x v="3"/>
          </reference>
          <reference field="2" count="1" selected="0">
            <x v="14"/>
          </reference>
          <reference field="3" count="1" selected="0">
            <x v="84"/>
          </reference>
          <reference field="4" count="1">
            <x v="41"/>
          </reference>
          <reference field="6" count="1" selected="0">
            <x v="2"/>
          </reference>
        </references>
      </pivotArea>
    </format>
    <format dxfId="9906">
      <pivotArea dataOnly="0" labelOnly="1" fieldPosition="0">
        <references count="5">
          <reference field="1" count="1" selected="0">
            <x v="3"/>
          </reference>
          <reference field="2" count="1" selected="0">
            <x v="14"/>
          </reference>
          <reference field="3" count="1" selected="0">
            <x v="88"/>
          </reference>
          <reference field="4" count="1">
            <x v="115"/>
          </reference>
          <reference field="6" count="1" selected="0">
            <x v="1"/>
          </reference>
        </references>
      </pivotArea>
    </format>
    <format dxfId="9905">
      <pivotArea dataOnly="0" labelOnly="1" fieldPosition="0">
        <references count="5">
          <reference field="1" count="1" selected="0">
            <x v="3"/>
          </reference>
          <reference field="2" count="1" selected="0">
            <x v="14"/>
          </reference>
          <reference field="3" count="1" selected="0">
            <x v="88"/>
          </reference>
          <reference field="4" count="2">
            <x v="87"/>
            <x v="95"/>
          </reference>
          <reference field="6" count="1" selected="0">
            <x v="2"/>
          </reference>
        </references>
      </pivotArea>
    </format>
    <format dxfId="9904">
      <pivotArea dataOnly="0" labelOnly="1" fieldPosition="0">
        <references count="5">
          <reference field="1" count="1" selected="0">
            <x v="3"/>
          </reference>
          <reference field="2" count="1" selected="0">
            <x v="14"/>
          </reference>
          <reference field="3" count="1" selected="0">
            <x v="99"/>
          </reference>
          <reference field="4" count="1">
            <x v="85"/>
          </reference>
          <reference field="6" count="1" selected="0">
            <x v="1"/>
          </reference>
        </references>
      </pivotArea>
    </format>
    <format dxfId="9903">
      <pivotArea dataOnly="0" labelOnly="1" fieldPosition="0">
        <references count="5">
          <reference field="1" count="1" selected="0">
            <x v="3"/>
          </reference>
          <reference field="2" count="1" selected="0">
            <x v="14"/>
          </reference>
          <reference field="3" count="1" selected="0">
            <x v="99"/>
          </reference>
          <reference field="4" count="2">
            <x v="400"/>
            <x v="495"/>
          </reference>
          <reference field="6" count="1" selected="0">
            <x v="2"/>
          </reference>
        </references>
      </pivotArea>
    </format>
    <format dxfId="9902">
      <pivotArea dataOnly="0" labelOnly="1" fieldPosition="0">
        <references count="5">
          <reference field="1" count="1" selected="0">
            <x v="3"/>
          </reference>
          <reference field="2" count="1" selected="0">
            <x v="14"/>
          </reference>
          <reference field="3" count="1" selected="0">
            <x v="106"/>
          </reference>
          <reference field="4" count="1">
            <x v="76"/>
          </reference>
          <reference field="6" count="1" selected="0">
            <x v="2"/>
          </reference>
        </references>
      </pivotArea>
    </format>
    <format dxfId="9901">
      <pivotArea dataOnly="0" labelOnly="1" fieldPosition="0">
        <references count="5">
          <reference field="1" count="1" selected="0">
            <x v="3"/>
          </reference>
          <reference field="2" count="1" selected="0">
            <x v="14"/>
          </reference>
          <reference field="3" count="1" selected="0">
            <x v="114"/>
          </reference>
          <reference field="4" count="1">
            <x v="94"/>
          </reference>
          <reference field="6" count="1" selected="0">
            <x v="2"/>
          </reference>
        </references>
      </pivotArea>
    </format>
    <format dxfId="9900">
      <pivotArea dataOnly="0" labelOnly="1" fieldPosition="0">
        <references count="5">
          <reference field="1" count="1" selected="0">
            <x v="3"/>
          </reference>
          <reference field="2" count="1" selected="0">
            <x v="16"/>
          </reference>
          <reference field="3" count="1" selected="0">
            <x v="103"/>
          </reference>
          <reference field="4" count="4">
            <x v="53"/>
            <x v="112"/>
            <x v="256"/>
            <x v="423"/>
          </reference>
          <reference field="6" count="1" selected="0">
            <x v="1"/>
          </reference>
        </references>
      </pivotArea>
    </format>
    <format dxfId="9899">
      <pivotArea dataOnly="0" labelOnly="1" fieldPosition="0">
        <references count="5">
          <reference field="1" count="1" selected="0">
            <x v="3"/>
          </reference>
          <reference field="2" count="1" selected="0">
            <x v="16"/>
          </reference>
          <reference field="3" count="1" selected="0">
            <x v="103"/>
          </reference>
          <reference field="4" count="7">
            <x v="59"/>
            <x v="74"/>
            <x v="101"/>
            <x v="102"/>
            <x v="111"/>
            <x v="113"/>
            <x v="173"/>
          </reference>
          <reference field="6" count="1" selected="0">
            <x v="2"/>
          </reference>
        </references>
      </pivotArea>
    </format>
    <format dxfId="9898">
      <pivotArea dataOnly="0" labelOnly="1" fieldPosition="0">
        <references count="5">
          <reference field="1" count="1" selected="0">
            <x v="4"/>
          </reference>
          <reference field="2" count="1" selected="0">
            <x v="0"/>
          </reference>
          <reference field="3" count="1" selected="0">
            <x v="0"/>
          </reference>
          <reference field="4" count="1">
            <x v="110"/>
          </reference>
          <reference field="6" count="1" selected="0">
            <x v="1"/>
          </reference>
        </references>
      </pivotArea>
    </format>
    <format dxfId="9897">
      <pivotArea dataOnly="0" labelOnly="1" fieldPosition="0">
        <references count="5">
          <reference field="1" count="1" selected="0">
            <x v="4"/>
          </reference>
          <reference field="2" count="1" selected="0">
            <x v="0"/>
          </reference>
          <reference field="3" count="1" selected="0">
            <x v="0"/>
          </reference>
          <reference field="4" count="2">
            <x v="202"/>
            <x v="332"/>
          </reference>
          <reference field="6" count="1" selected="0">
            <x v="2"/>
          </reference>
        </references>
      </pivotArea>
    </format>
    <format dxfId="9896">
      <pivotArea dataOnly="0" labelOnly="1" fieldPosition="0">
        <references count="5">
          <reference field="1" count="1" selected="0">
            <x v="4"/>
          </reference>
          <reference field="2" count="1" selected="0">
            <x v="0"/>
          </reference>
          <reference field="3" count="1" selected="0">
            <x v="5"/>
          </reference>
          <reference field="4" count="1">
            <x v="460"/>
          </reference>
          <reference field="6" count="1" selected="0">
            <x v="2"/>
          </reference>
        </references>
      </pivotArea>
    </format>
    <format dxfId="9895">
      <pivotArea dataOnly="0" labelOnly="1" fieldPosition="0">
        <references count="5">
          <reference field="1" count="1" selected="0">
            <x v="4"/>
          </reference>
          <reference field="2" count="1" selected="0">
            <x v="0"/>
          </reference>
          <reference field="3" count="1" selected="0">
            <x v="8"/>
          </reference>
          <reference field="4" count="1">
            <x v="533"/>
          </reference>
          <reference field="6" count="1" selected="0">
            <x v="0"/>
          </reference>
        </references>
      </pivotArea>
    </format>
    <format dxfId="9894">
      <pivotArea dataOnly="0" labelOnly="1" fieldPosition="0">
        <references count="5">
          <reference field="1" count="1" selected="0">
            <x v="4"/>
          </reference>
          <reference field="2" count="1" selected="0">
            <x v="0"/>
          </reference>
          <reference field="3" count="1" selected="0">
            <x v="13"/>
          </reference>
          <reference field="4" count="2">
            <x v="509"/>
            <x v="614"/>
          </reference>
          <reference field="6" count="1" selected="0">
            <x v="2"/>
          </reference>
        </references>
      </pivotArea>
    </format>
    <format dxfId="9893">
      <pivotArea dataOnly="0" labelOnly="1" fieldPosition="0">
        <references count="5">
          <reference field="1" count="1" selected="0">
            <x v="4"/>
          </reference>
          <reference field="2" count="1" selected="0">
            <x v="0"/>
          </reference>
          <reference field="3" count="1" selected="0">
            <x v="29"/>
          </reference>
          <reference field="4" count="2">
            <x v="527"/>
            <x v="538"/>
          </reference>
          <reference field="6" count="1" selected="0">
            <x v="0"/>
          </reference>
        </references>
      </pivotArea>
    </format>
    <format dxfId="9892">
      <pivotArea dataOnly="0" labelOnly="1" fieldPosition="0">
        <references count="5">
          <reference field="1" count="1" selected="0">
            <x v="4"/>
          </reference>
          <reference field="2" count="1" selected="0">
            <x v="0"/>
          </reference>
          <reference field="3" count="1" selected="0">
            <x v="29"/>
          </reference>
          <reference field="4" count="2">
            <x v="232"/>
            <x v="566"/>
          </reference>
          <reference field="6" count="1" selected="0">
            <x v="1"/>
          </reference>
        </references>
      </pivotArea>
    </format>
    <format dxfId="9891">
      <pivotArea dataOnly="0" labelOnly="1" fieldPosition="0">
        <references count="5">
          <reference field="1" count="1" selected="0">
            <x v="4"/>
          </reference>
          <reference field="2" count="1" selected="0">
            <x v="0"/>
          </reference>
          <reference field="3" count="1" selected="0">
            <x v="29"/>
          </reference>
          <reference field="4" count="8">
            <x v="90"/>
            <x v="177"/>
            <x v="331"/>
            <x v="360"/>
            <x v="412"/>
            <x v="601"/>
            <x v="608"/>
            <x v="610"/>
          </reference>
          <reference field="6" count="1" selected="0">
            <x v="2"/>
          </reference>
        </references>
      </pivotArea>
    </format>
    <format dxfId="9890">
      <pivotArea dataOnly="0" labelOnly="1" fieldPosition="0">
        <references count="5">
          <reference field="1" count="1" selected="0">
            <x v="4"/>
          </reference>
          <reference field="2" count="1" selected="0">
            <x v="0"/>
          </reference>
          <reference field="3" count="1" selected="0">
            <x v="51"/>
          </reference>
          <reference field="4" count="5">
            <x v="528"/>
            <x v="530"/>
            <x v="535"/>
            <x v="554"/>
            <x v="562"/>
          </reference>
          <reference field="6" count="1" selected="0">
            <x v="0"/>
          </reference>
        </references>
      </pivotArea>
    </format>
    <format dxfId="9889">
      <pivotArea dataOnly="0" labelOnly="1" fieldPosition="0">
        <references count="5">
          <reference field="1" count="1" selected="0">
            <x v="4"/>
          </reference>
          <reference field="2" count="1" selected="0">
            <x v="0"/>
          </reference>
          <reference field="3" count="1" selected="0">
            <x v="51"/>
          </reference>
          <reference field="4" count="3">
            <x v="182"/>
            <x v="330"/>
            <x v="345"/>
          </reference>
          <reference field="6" count="1" selected="0">
            <x v="1"/>
          </reference>
        </references>
      </pivotArea>
    </format>
    <format dxfId="9888">
      <pivotArea dataOnly="0" labelOnly="1" fieldPosition="0">
        <references count="5">
          <reference field="1" count="1" selected="0">
            <x v="4"/>
          </reference>
          <reference field="2" count="1" selected="0">
            <x v="0"/>
          </reference>
          <reference field="3" count="1" selected="0">
            <x v="112"/>
          </reference>
          <reference field="4" count="1">
            <x v="553"/>
          </reference>
          <reference field="6" count="1" selected="0">
            <x v="0"/>
          </reference>
        </references>
      </pivotArea>
    </format>
    <format dxfId="9887">
      <pivotArea dataOnly="0" labelOnly="1" fieldPosition="0">
        <references count="5">
          <reference field="1" count="1" selected="0">
            <x v="4"/>
          </reference>
          <reference field="2" count="1" selected="0">
            <x v="1"/>
          </reference>
          <reference field="3" count="1" selected="0">
            <x v="9"/>
          </reference>
          <reference field="4" count="1">
            <x v="88"/>
          </reference>
          <reference field="6" count="1" selected="0">
            <x v="2"/>
          </reference>
        </references>
      </pivotArea>
    </format>
    <format dxfId="9886">
      <pivotArea dataOnly="0" labelOnly="1" fieldPosition="0">
        <references count="5">
          <reference field="1" count="1" selected="0">
            <x v="4"/>
          </reference>
          <reference field="2" count="1" selected="0">
            <x v="1"/>
          </reference>
          <reference field="3" count="1" selected="0">
            <x v="19"/>
          </reference>
          <reference field="4" count="2">
            <x v="365"/>
            <x v="367"/>
          </reference>
          <reference field="6" count="1" selected="0">
            <x v="1"/>
          </reference>
        </references>
      </pivotArea>
    </format>
    <format dxfId="9885">
      <pivotArea dataOnly="0" labelOnly="1" fieldPosition="0">
        <references count="5">
          <reference field="1" count="1" selected="0">
            <x v="4"/>
          </reference>
          <reference field="2" count="1" selected="0">
            <x v="1"/>
          </reference>
          <reference field="3" count="1" selected="0">
            <x v="19"/>
          </reference>
          <reference field="4" count="15">
            <x v="45"/>
            <x v="139"/>
            <x v="140"/>
            <x v="211"/>
            <x v="245"/>
            <x v="286"/>
            <x v="361"/>
            <x v="363"/>
            <x v="364"/>
            <x v="371"/>
            <x v="372"/>
            <x v="390"/>
            <x v="394"/>
            <x v="398"/>
            <x v="406"/>
          </reference>
          <reference field="6" count="1" selected="0">
            <x v="2"/>
          </reference>
        </references>
      </pivotArea>
    </format>
    <format dxfId="9884">
      <pivotArea dataOnly="0" labelOnly="1" fieldPosition="0">
        <references count="5">
          <reference field="1" count="1" selected="0">
            <x v="4"/>
          </reference>
          <reference field="2" count="1" selected="0">
            <x v="1"/>
          </reference>
          <reference field="3" count="1" selected="0">
            <x v="22"/>
          </reference>
          <reference field="4" count="1">
            <x v="32"/>
          </reference>
          <reference field="6" count="1" selected="0">
            <x v="2"/>
          </reference>
        </references>
      </pivotArea>
    </format>
    <format dxfId="9883">
      <pivotArea dataOnly="0" labelOnly="1" fieldPosition="0">
        <references count="5">
          <reference field="1" count="1" selected="0">
            <x v="4"/>
          </reference>
          <reference field="2" count="1" selected="0">
            <x v="1"/>
          </reference>
          <reference field="3" count="1" selected="0">
            <x v="25"/>
          </reference>
          <reference field="4" count="1">
            <x v="424"/>
          </reference>
          <reference field="6" count="1" selected="0">
            <x v="2"/>
          </reference>
        </references>
      </pivotArea>
    </format>
    <format dxfId="9882">
      <pivotArea dataOnly="0" labelOnly="1" fieldPosition="0">
        <references count="5">
          <reference field="1" count="1" selected="0">
            <x v="4"/>
          </reference>
          <reference field="2" count="1" selected="0">
            <x v="1"/>
          </reference>
          <reference field="3" count="1" selected="0">
            <x v="48"/>
          </reference>
          <reference field="4" count="1">
            <x v="486"/>
          </reference>
          <reference field="6" count="1" selected="0">
            <x v="2"/>
          </reference>
        </references>
      </pivotArea>
    </format>
    <format dxfId="9881">
      <pivotArea dataOnly="0" labelOnly="1" fieldPosition="0">
        <references count="5">
          <reference field="1" count="1" selected="0">
            <x v="4"/>
          </reference>
          <reference field="2" count="1" selected="0">
            <x v="1"/>
          </reference>
          <reference field="3" count="1" selected="0">
            <x v="93"/>
          </reference>
          <reference field="4" count="2">
            <x v="415"/>
            <x v="483"/>
          </reference>
          <reference field="6" count="1" selected="0">
            <x v="1"/>
          </reference>
        </references>
      </pivotArea>
    </format>
    <format dxfId="9880">
      <pivotArea dataOnly="0" labelOnly="1" fieldPosition="0">
        <references count="5">
          <reference field="1" count="1" selected="0">
            <x v="4"/>
          </reference>
          <reference field="2" count="1" selected="0">
            <x v="1"/>
          </reference>
          <reference field="3" count="1" selected="0">
            <x v="93"/>
          </reference>
          <reference field="4" count="2">
            <x v="342"/>
            <x v="414"/>
          </reference>
          <reference field="6" count="1" selected="0">
            <x v="2"/>
          </reference>
        </references>
      </pivotArea>
    </format>
    <format dxfId="9879">
      <pivotArea dataOnly="0" labelOnly="1" fieldPosition="0">
        <references count="5">
          <reference field="1" count="1" selected="0">
            <x v="4"/>
          </reference>
          <reference field="2" count="1" selected="0">
            <x v="1"/>
          </reference>
          <reference field="3" count="1" selected="0">
            <x v="111"/>
          </reference>
          <reference field="4" count="1">
            <x v="547"/>
          </reference>
          <reference field="6" count="1" selected="0">
            <x v="0"/>
          </reference>
        </references>
      </pivotArea>
    </format>
    <format dxfId="9878">
      <pivotArea dataOnly="0" labelOnly="1" fieldPosition="0">
        <references count="5">
          <reference field="1" count="1" selected="0">
            <x v="4"/>
          </reference>
          <reference field="2" count="1" selected="0">
            <x v="1"/>
          </reference>
          <reference field="3" count="1" selected="0">
            <x v="111"/>
          </reference>
          <reference field="4" count="2">
            <x v="576"/>
            <x v="586"/>
          </reference>
          <reference field="6" count="1" selected="0">
            <x v="2"/>
          </reference>
        </references>
      </pivotArea>
    </format>
    <format dxfId="9877">
      <pivotArea dataOnly="0" labelOnly="1" fieldPosition="0">
        <references count="5">
          <reference field="1" count="1" selected="0">
            <x v="4"/>
          </reference>
          <reference field="2" count="1" selected="0">
            <x v="2"/>
          </reference>
          <reference field="3" count="1" selected="0">
            <x v="68"/>
          </reference>
          <reference field="4" count="1">
            <x v="410"/>
          </reference>
          <reference field="6" count="1" selected="0">
            <x v="1"/>
          </reference>
        </references>
      </pivotArea>
    </format>
    <format dxfId="9876">
      <pivotArea dataOnly="0" labelOnly="1" fieldPosition="0">
        <references count="5">
          <reference field="1" count="1" selected="0">
            <x v="4"/>
          </reference>
          <reference field="2" count="1" selected="0">
            <x v="2"/>
          </reference>
          <reference field="3" count="1" selected="0">
            <x v="86"/>
          </reference>
          <reference field="4" count="1">
            <x v="517"/>
          </reference>
          <reference field="6" count="1" selected="0">
            <x v="1"/>
          </reference>
        </references>
      </pivotArea>
    </format>
    <format dxfId="9875">
      <pivotArea dataOnly="0" labelOnly="1" fieldPosition="0">
        <references count="5">
          <reference field="1" count="1" selected="0">
            <x v="4"/>
          </reference>
          <reference field="2" count="1" selected="0">
            <x v="3"/>
          </reference>
          <reference field="3" count="1" selected="0">
            <x v="24"/>
          </reference>
          <reference field="4" count="2">
            <x v="142"/>
            <x v="143"/>
          </reference>
          <reference field="6" count="1" selected="0">
            <x v="1"/>
          </reference>
        </references>
      </pivotArea>
    </format>
    <format dxfId="9874">
      <pivotArea dataOnly="0" labelOnly="1" fieldPosition="0">
        <references count="5">
          <reference field="1" count="1" selected="0">
            <x v="4"/>
          </reference>
          <reference field="2" count="1" selected="0">
            <x v="3"/>
          </reference>
          <reference field="3" count="1" selected="0">
            <x v="24"/>
          </reference>
          <reference field="4" count="1">
            <x v="581"/>
          </reference>
          <reference field="6" count="1" selected="0">
            <x v="2"/>
          </reference>
        </references>
      </pivotArea>
    </format>
    <format dxfId="9873">
      <pivotArea dataOnly="0" labelOnly="1" fieldPosition="0">
        <references count="5">
          <reference field="1" count="1" selected="0">
            <x v="4"/>
          </reference>
          <reference field="2" count="1" selected="0">
            <x v="3"/>
          </reference>
          <reference field="3" count="1" selected="0">
            <x v="117"/>
          </reference>
          <reference field="4" count="2">
            <x v="324"/>
            <x v="571"/>
          </reference>
          <reference field="6" count="1" selected="0">
            <x v="1"/>
          </reference>
        </references>
      </pivotArea>
    </format>
    <format dxfId="9872">
      <pivotArea dataOnly="0" labelOnly="1" fieldPosition="0">
        <references count="5">
          <reference field="1" count="1" selected="0">
            <x v="4"/>
          </reference>
          <reference field="2" count="1" selected="0">
            <x v="3"/>
          </reference>
          <reference field="3" count="1" selected="0">
            <x v="117"/>
          </reference>
          <reference field="4" count="4">
            <x v="141"/>
            <x v="304"/>
            <x v="328"/>
            <x v="337"/>
          </reference>
          <reference field="6" count="1" selected="0">
            <x v="2"/>
          </reference>
        </references>
      </pivotArea>
    </format>
    <format dxfId="9871">
      <pivotArea dataOnly="0" labelOnly="1" fieldPosition="0">
        <references count="5">
          <reference field="1" count="1" selected="0">
            <x v="4"/>
          </reference>
          <reference field="2" count="1" selected="0">
            <x v="4"/>
          </reference>
          <reference field="3" count="1" selected="0">
            <x v="33"/>
          </reference>
          <reference field="4" count="1">
            <x v="559"/>
          </reference>
          <reference field="6" count="1" selected="0">
            <x v="0"/>
          </reference>
        </references>
      </pivotArea>
    </format>
    <format dxfId="9870">
      <pivotArea dataOnly="0" labelOnly="1" fieldPosition="0">
        <references count="5">
          <reference field="1" count="1" selected="0">
            <x v="4"/>
          </reference>
          <reference field="2" count="1" selected="0">
            <x v="4"/>
          </reference>
          <reference field="3" count="1" selected="0">
            <x v="33"/>
          </reference>
          <reference field="4" count="3">
            <x v="77"/>
            <x v="319"/>
            <x v="480"/>
          </reference>
          <reference field="6" count="1" selected="0">
            <x v="1"/>
          </reference>
        </references>
      </pivotArea>
    </format>
    <format dxfId="9869">
      <pivotArea dataOnly="0" labelOnly="1" fieldPosition="0">
        <references count="5">
          <reference field="1" count="1" selected="0">
            <x v="4"/>
          </reference>
          <reference field="2" count="1" selected="0">
            <x v="5"/>
          </reference>
          <reference field="3" count="1" selected="0">
            <x v="60"/>
          </reference>
          <reference field="4" count="2">
            <x v="392"/>
            <x v="393"/>
          </reference>
          <reference field="6" count="1" selected="0">
            <x v="2"/>
          </reference>
        </references>
      </pivotArea>
    </format>
    <format dxfId="9868">
      <pivotArea dataOnly="0" labelOnly="1" fieldPosition="0">
        <references count="5">
          <reference field="1" count="1" selected="0">
            <x v="4"/>
          </reference>
          <reference field="2" count="1" selected="0">
            <x v="5"/>
          </reference>
          <reference field="3" count="1" selected="0">
            <x v="87"/>
          </reference>
          <reference field="4" count="1">
            <x v="133"/>
          </reference>
          <reference field="6" count="1" selected="0">
            <x v="2"/>
          </reference>
        </references>
      </pivotArea>
    </format>
    <format dxfId="9867">
      <pivotArea dataOnly="0" labelOnly="1" fieldPosition="0">
        <references count="5">
          <reference field="1" count="1" selected="0">
            <x v="4"/>
          </reference>
          <reference field="2" count="1" selected="0">
            <x v="6"/>
          </reference>
          <reference field="3" count="1" selected="0">
            <x v="91"/>
          </reference>
          <reference field="4" count="1">
            <x v="558"/>
          </reference>
          <reference field="6" count="1" selected="0">
            <x v="0"/>
          </reference>
        </references>
      </pivotArea>
    </format>
    <format dxfId="9866">
      <pivotArea dataOnly="0" labelOnly="1" fieldPosition="0">
        <references count="5">
          <reference field="1" count="1" selected="0">
            <x v="4"/>
          </reference>
          <reference field="2" count="1" selected="0">
            <x v="6"/>
          </reference>
          <reference field="3" count="1" selected="0">
            <x v="91"/>
          </reference>
          <reference field="4" count="1">
            <x v="224"/>
          </reference>
          <reference field="6" count="1" selected="0">
            <x v="2"/>
          </reference>
        </references>
      </pivotArea>
    </format>
    <format dxfId="9865">
      <pivotArea dataOnly="0" labelOnly="1" fieldPosition="0">
        <references count="5">
          <reference field="1" count="1" selected="0">
            <x v="4"/>
          </reference>
          <reference field="2" count="1" selected="0">
            <x v="9"/>
          </reference>
          <reference field="3" count="1" selected="0">
            <x v="6"/>
          </reference>
          <reference field="4" count="3">
            <x v="525"/>
            <x v="526"/>
            <x v="542"/>
          </reference>
          <reference field="6" count="1" selected="0">
            <x v="0"/>
          </reference>
        </references>
      </pivotArea>
    </format>
    <format dxfId="9864">
      <pivotArea dataOnly="0" labelOnly="1" fieldPosition="0">
        <references count="5">
          <reference field="1" count="1" selected="0">
            <x v="4"/>
          </reference>
          <reference field="2" count="1" selected="0">
            <x v="9"/>
          </reference>
          <reference field="3" count="1" selected="0">
            <x v="39"/>
          </reference>
          <reference field="4" count="2">
            <x v="26"/>
            <x v="129"/>
          </reference>
          <reference field="6" count="1" selected="0">
            <x v="0"/>
          </reference>
        </references>
      </pivotArea>
    </format>
    <format dxfId="9863">
      <pivotArea dataOnly="0" labelOnly="1" fieldPosition="0">
        <references count="5">
          <reference field="1" count="1" selected="0">
            <x v="4"/>
          </reference>
          <reference field="2" count="1" selected="0">
            <x v="9"/>
          </reference>
          <reference field="3" count="1" selected="0">
            <x v="54"/>
          </reference>
          <reference field="4" count="1">
            <x v="91"/>
          </reference>
          <reference field="6" count="1" selected="0">
            <x v="2"/>
          </reference>
        </references>
      </pivotArea>
    </format>
    <format dxfId="9862">
      <pivotArea dataOnly="0" labelOnly="1" fieldPosition="0">
        <references count="5">
          <reference field="1" count="1" selected="0">
            <x v="4"/>
          </reference>
          <reference field="2" count="1" selected="0">
            <x v="9"/>
          </reference>
          <reference field="3" count="1" selected="0">
            <x v="77"/>
          </reference>
          <reference field="4" count="1">
            <x v="105"/>
          </reference>
          <reference field="6" count="1" selected="0">
            <x v="0"/>
          </reference>
        </references>
      </pivotArea>
    </format>
    <format dxfId="9861">
      <pivotArea dataOnly="0" labelOnly="1" fieldPosition="0">
        <references count="5">
          <reference field="1" count="1" selected="0">
            <x v="4"/>
          </reference>
          <reference field="2" count="1" selected="0">
            <x v="9"/>
          </reference>
          <reference field="3" count="1" selected="0">
            <x v="77"/>
          </reference>
          <reference field="4" count="1">
            <x v="100"/>
          </reference>
          <reference field="6" count="1" selected="0">
            <x v="1"/>
          </reference>
        </references>
      </pivotArea>
    </format>
    <format dxfId="9860">
      <pivotArea dataOnly="0" labelOnly="1" fieldPosition="0">
        <references count="5">
          <reference field="1" count="1" selected="0">
            <x v="4"/>
          </reference>
          <reference field="2" count="1" selected="0">
            <x v="9"/>
          </reference>
          <reference field="3" count="1" selected="0">
            <x v="77"/>
          </reference>
          <reference field="4" count="8">
            <x v="14"/>
            <x v="15"/>
            <x v="68"/>
            <x v="248"/>
            <x v="369"/>
            <x v="479"/>
            <x v="498"/>
            <x v="519"/>
          </reference>
          <reference field="6" count="1" selected="0">
            <x v="2"/>
          </reference>
        </references>
      </pivotArea>
    </format>
    <format dxfId="9859">
      <pivotArea dataOnly="0" labelOnly="1" fieldPosition="0">
        <references count="5">
          <reference field="1" count="1" selected="0">
            <x v="4"/>
          </reference>
          <reference field="2" count="1" selected="0">
            <x v="9"/>
          </reference>
          <reference field="3" count="1" selected="0">
            <x v="78"/>
          </reference>
          <reference field="4" count="1">
            <x v="431"/>
          </reference>
          <reference field="6" count="1" selected="0">
            <x v="2"/>
          </reference>
        </references>
      </pivotArea>
    </format>
    <format dxfId="9858">
      <pivotArea dataOnly="0" labelOnly="1" fieldPosition="0">
        <references count="5">
          <reference field="1" count="1" selected="0">
            <x v="4"/>
          </reference>
          <reference field="2" count="1" selected="0">
            <x v="10"/>
          </reference>
          <reference field="3" count="1" selected="0">
            <x v="4"/>
          </reference>
          <reference field="4" count="7">
            <x v="532"/>
            <x v="537"/>
            <x v="540"/>
            <x v="546"/>
            <x v="551"/>
            <x v="555"/>
            <x v="561"/>
          </reference>
          <reference field="6" count="1" selected="0">
            <x v="0"/>
          </reference>
        </references>
      </pivotArea>
    </format>
    <format dxfId="9857">
      <pivotArea dataOnly="0" labelOnly="1" fieldPosition="0">
        <references count="5">
          <reference field="1" count="1" selected="0">
            <x v="4"/>
          </reference>
          <reference field="2" count="1" selected="0">
            <x v="10"/>
          </reference>
          <reference field="3" count="1" selected="0">
            <x v="4"/>
          </reference>
          <reference field="4" count="3">
            <x v="114"/>
            <x v="481"/>
            <x v="500"/>
          </reference>
          <reference field="6" count="1" selected="0">
            <x v="1"/>
          </reference>
        </references>
      </pivotArea>
    </format>
    <format dxfId="9856">
      <pivotArea dataOnly="0" labelOnly="1" fieldPosition="0">
        <references count="5">
          <reference field="1" count="1" selected="0">
            <x v="4"/>
          </reference>
          <reference field="2" count="1" selected="0">
            <x v="10"/>
          </reference>
          <reference field="3" count="1" selected="0">
            <x v="4"/>
          </reference>
          <reference field="4" count="16">
            <x v="33"/>
            <x v="116"/>
            <x v="249"/>
            <x v="259"/>
            <x v="260"/>
            <x v="261"/>
            <x v="262"/>
            <x v="264"/>
            <x v="374"/>
            <x v="416"/>
            <x v="419"/>
            <x v="427"/>
            <x v="461"/>
            <x v="466"/>
            <x v="475"/>
            <x v="482"/>
          </reference>
          <reference field="6" count="1" selected="0">
            <x v="2"/>
          </reference>
        </references>
      </pivotArea>
    </format>
    <format dxfId="9855">
      <pivotArea dataOnly="0" labelOnly="1" fieldPosition="0">
        <references count="5">
          <reference field="1" count="1" selected="0">
            <x v="4"/>
          </reference>
          <reference field="2" count="1" selected="0">
            <x v="10"/>
          </reference>
          <reference field="3" count="1" selected="0">
            <x v="81"/>
          </reference>
          <reference field="4" count="1">
            <x v="118"/>
          </reference>
          <reference field="6" count="1" selected="0">
            <x v="0"/>
          </reference>
        </references>
      </pivotArea>
    </format>
    <format dxfId="9854">
      <pivotArea dataOnly="0" labelOnly="1" fieldPosition="0">
        <references count="5">
          <reference field="1" count="1" selected="0">
            <x v="4"/>
          </reference>
          <reference field="2" count="1" selected="0">
            <x v="10"/>
          </reference>
          <reference field="3" count="1" selected="0">
            <x v="81"/>
          </reference>
          <reference field="4" count="1">
            <x v="464"/>
          </reference>
          <reference field="6" count="1" selected="0">
            <x v="1"/>
          </reference>
        </references>
      </pivotArea>
    </format>
    <format dxfId="9853">
      <pivotArea dataOnly="0" labelOnly="1" fieldPosition="0">
        <references count="5">
          <reference field="1" count="1" selected="0">
            <x v="4"/>
          </reference>
          <reference field="2" count="1" selected="0">
            <x v="10"/>
          </reference>
          <reference field="3" count="1" selected="0">
            <x v="81"/>
          </reference>
          <reference field="4" count="2">
            <x v="298"/>
            <x v="609"/>
          </reference>
          <reference field="6" count="1" selected="0">
            <x v="2"/>
          </reference>
        </references>
      </pivotArea>
    </format>
    <format dxfId="9852">
      <pivotArea dataOnly="0" labelOnly="1" fieldPosition="0">
        <references count="5">
          <reference field="1" count="1" selected="0">
            <x v="4"/>
          </reference>
          <reference field="2" count="1" selected="0">
            <x v="11"/>
          </reference>
          <reference field="3" count="1" selected="0">
            <x v="55"/>
          </reference>
          <reference field="4" count="2">
            <x v="195"/>
            <x v="512"/>
          </reference>
          <reference field="6" count="1" selected="0">
            <x v="0"/>
          </reference>
        </references>
      </pivotArea>
    </format>
    <format dxfId="9851">
      <pivotArea dataOnly="0" labelOnly="1" fieldPosition="0">
        <references count="5">
          <reference field="1" count="1" selected="0">
            <x v="4"/>
          </reference>
          <reference field="2" count="1" selected="0">
            <x v="11"/>
          </reference>
          <reference field="3" count="1" selected="0">
            <x v="55"/>
          </reference>
          <reference field="4" count="5">
            <x v="61"/>
            <x v="82"/>
            <x v="399"/>
            <x v="454"/>
            <x v="599"/>
          </reference>
          <reference field="6" count="1" selected="0">
            <x v="1"/>
          </reference>
        </references>
      </pivotArea>
    </format>
    <format dxfId="9850">
      <pivotArea dataOnly="0" labelOnly="1" fieldPosition="0">
        <references count="5">
          <reference field="1" count="1" selected="0">
            <x v="4"/>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9849">
      <pivotArea dataOnly="0" labelOnly="1" fieldPosition="0">
        <references count="5">
          <reference field="1" count="1" selected="0">
            <x v="4"/>
          </reference>
          <reference field="2" count="1" selected="0">
            <x v="13"/>
          </reference>
          <reference field="3" count="1" selected="0">
            <x v="17"/>
          </reference>
          <reference field="4" count="1">
            <x v="596"/>
          </reference>
          <reference field="6" count="1" selected="0">
            <x v="2"/>
          </reference>
        </references>
      </pivotArea>
    </format>
    <format dxfId="9848">
      <pivotArea dataOnly="0" labelOnly="1" fieldPosition="0">
        <references count="5">
          <reference field="1" count="1" selected="0">
            <x v="4"/>
          </reference>
          <reference field="2" count="1" selected="0">
            <x v="13"/>
          </reference>
          <reference field="3" count="1" selected="0">
            <x v="30"/>
          </reference>
          <reference field="4" count="1">
            <x v="375"/>
          </reference>
          <reference field="6" count="1" selected="0">
            <x v="2"/>
          </reference>
        </references>
      </pivotArea>
    </format>
    <format dxfId="9847">
      <pivotArea dataOnly="0" labelOnly="1" fieldPosition="0">
        <references count="5">
          <reference field="1" count="1" selected="0">
            <x v="4"/>
          </reference>
          <reference field="2" count="1" selected="0">
            <x v="13"/>
          </reference>
          <reference field="3" count="1" selected="0">
            <x v="31"/>
          </reference>
          <reference field="4" count="1">
            <x v="594"/>
          </reference>
          <reference field="6" count="1" selected="0">
            <x v="1"/>
          </reference>
        </references>
      </pivotArea>
    </format>
    <format dxfId="9846">
      <pivotArea dataOnly="0" labelOnly="1" fieldPosition="0">
        <references count="5">
          <reference field="1" count="1" selected="0">
            <x v="4"/>
          </reference>
          <reference field="2" count="1" selected="0">
            <x v="13"/>
          </reference>
          <reference field="3" count="1" selected="0">
            <x v="31"/>
          </reference>
          <reference field="4" count="2">
            <x v="27"/>
            <x v="616"/>
          </reference>
          <reference field="6" count="1" selected="0">
            <x v="2"/>
          </reference>
        </references>
      </pivotArea>
    </format>
    <format dxfId="9845">
      <pivotArea dataOnly="0" labelOnly="1" fieldPosition="0">
        <references count="5">
          <reference field="1" count="1" selected="0">
            <x v="4"/>
          </reference>
          <reference field="2" count="1" selected="0">
            <x v="13"/>
          </reference>
          <reference field="3" count="1" selected="0">
            <x v="47"/>
          </reference>
          <reference field="4" count="12">
            <x v="2"/>
            <x v="10"/>
            <x v="11"/>
            <x v="12"/>
            <x v="13"/>
            <x v="144"/>
            <x v="219"/>
            <x v="220"/>
            <x v="595"/>
            <x v="597"/>
            <x v="598"/>
            <x v="617"/>
          </reference>
          <reference field="6" count="1" selected="0">
            <x v="2"/>
          </reference>
        </references>
      </pivotArea>
    </format>
    <format dxfId="9844">
      <pivotArea dataOnly="0" labelOnly="1" fieldPosition="0">
        <references count="5">
          <reference field="1" count="1" selected="0">
            <x v="4"/>
          </reference>
          <reference field="2" count="1" selected="0">
            <x v="13"/>
          </reference>
          <reference field="3" count="1" selected="0">
            <x v="57"/>
          </reference>
          <reference field="4" count="8">
            <x v="6"/>
            <x v="7"/>
            <x v="8"/>
            <x v="9"/>
            <x v="98"/>
            <x v="99"/>
            <x v="221"/>
            <x v="222"/>
          </reference>
          <reference field="6" count="1" selected="0">
            <x v="2"/>
          </reference>
        </references>
      </pivotArea>
    </format>
    <format dxfId="9843">
      <pivotArea dataOnly="0" labelOnly="1" fieldPosition="0">
        <references count="5">
          <reference field="1" count="1" selected="0">
            <x v="4"/>
          </reference>
          <reference field="2" count="1" selected="0">
            <x v="13"/>
          </reference>
          <reference field="3" count="1" selected="0">
            <x v="61"/>
          </reference>
          <reference field="4" count="1">
            <x v="49"/>
          </reference>
          <reference field="6" count="1" selected="0">
            <x v="2"/>
          </reference>
        </references>
      </pivotArea>
    </format>
    <format dxfId="9842">
      <pivotArea dataOnly="0" labelOnly="1" fieldPosition="0">
        <references count="5">
          <reference field="1" count="1" selected="0">
            <x v="4"/>
          </reference>
          <reference field="2" count="1" selected="0">
            <x v="13"/>
          </reference>
          <reference field="3" count="1" selected="0">
            <x v="70"/>
          </reference>
          <reference field="4" count="3">
            <x v="46"/>
            <x v="408"/>
            <x v="619"/>
          </reference>
          <reference field="6" count="1" selected="0">
            <x v="2"/>
          </reference>
        </references>
      </pivotArea>
    </format>
    <format dxfId="9841">
      <pivotArea dataOnly="0" labelOnly="1" fieldPosition="0">
        <references count="5">
          <reference field="1" count="1" selected="0">
            <x v="4"/>
          </reference>
          <reference field="2" count="1" selected="0">
            <x v="13"/>
          </reference>
          <reference field="3" count="1" selected="0">
            <x v="89"/>
          </reference>
          <reference field="4" count="1">
            <x v="618"/>
          </reference>
          <reference field="6" count="1" selected="0">
            <x v="2"/>
          </reference>
        </references>
      </pivotArea>
    </format>
    <format dxfId="9840">
      <pivotArea dataOnly="0" labelOnly="1" fieldPosition="0">
        <references count="5">
          <reference field="1" count="1" selected="0">
            <x v="4"/>
          </reference>
          <reference field="2" count="1" selected="0">
            <x v="13"/>
          </reference>
          <reference field="3" count="1" selected="0">
            <x v="92"/>
          </reference>
          <reference field="4" count="2">
            <x v="109"/>
            <x v="189"/>
          </reference>
          <reference field="6" count="1" selected="0">
            <x v="2"/>
          </reference>
        </references>
      </pivotArea>
    </format>
    <format dxfId="9839">
      <pivotArea dataOnly="0" labelOnly="1" fieldPosition="0">
        <references count="5">
          <reference field="1" count="1" selected="0">
            <x v="4"/>
          </reference>
          <reference field="2" count="1" selected="0">
            <x v="15"/>
          </reference>
          <reference field="3" count="1" selected="0">
            <x v="41"/>
          </reference>
          <reference field="4" count="1">
            <x v="130"/>
          </reference>
          <reference field="6" count="1" selected="0">
            <x v="0"/>
          </reference>
        </references>
      </pivotArea>
    </format>
    <format dxfId="9838">
      <pivotArea dataOnly="0" labelOnly="1" fieldPosition="0">
        <references count="5">
          <reference field="1" count="1" selected="0">
            <x v="4"/>
          </reference>
          <reference field="2" count="1" selected="0">
            <x v="15"/>
          </reference>
          <reference field="3" count="1" selected="0">
            <x v="41"/>
          </reference>
          <reference field="4" count="1">
            <x v="131"/>
          </reference>
          <reference field="6" count="1" selected="0">
            <x v="1"/>
          </reference>
        </references>
      </pivotArea>
    </format>
    <format dxfId="9837">
      <pivotArea dataOnly="0" labelOnly="1" fieldPosition="0">
        <references count="5">
          <reference field="1" count="1" selected="0">
            <x v="4"/>
          </reference>
          <reference field="2" count="1" selected="0">
            <x v="15"/>
          </reference>
          <reference field="3" count="1" selected="0">
            <x v="73"/>
          </reference>
          <reference field="4" count="1">
            <x v="409"/>
          </reference>
          <reference field="6" count="1" selected="0">
            <x v="2"/>
          </reference>
        </references>
      </pivotArea>
    </format>
    <format dxfId="9836">
      <pivotArea dataOnly="0" labelOnly="1" fieldPosition="0">
        <references count="5">
          <reference field="1" count="1" selected="0">
            <x v="4"/>
          </reference>
          <reference field="2" count="1" selected="0">
            <x v="16"/>
          </reference>
          <reference field="3" count="1" selected="0">
            <x v="103"/>
          </reference>
          <reference field="4" count="2">
            <x v="539"/>
            <x v="545"/>
          </reference>
          <reference field="6" count="1" selected="0">
            <x v="0"/>
          </reference>
        </references>
      </pivotArea>
    </format>
    <format dxfId="9835">
      <pivotArea dataOnly="0" labelOnly="1" fieldPosition="0">
        <references count="5">
          <reference field="1" count="1" selected="0">
            <x v="4"/>
          </reference>
          <reference field="2" count="1" selected="0">
            <x v="16"/>
          </reference>
          <reference field="3" count="1" selected="0">
            <x v="103"/>
          </reference>
          <reference field="4" count="4">
            <x v="53"/>
            <x v="112"/>
            <x v="256"/>
            <x v="423"/>
          </reference>
          <reference field="6" count="1" selected="0">
            <x v="1"/>
          </reference>
        </references>
      </pivotArea>
    </format>
    <format dxfId="9834">
      <pivotArea dataOnly="0" labelOnly="1" fieldPosition="0">
        <references count="5">
          <reference field="1" count="1" selected="0">
            <x v="4"/>
          </reference>
          <reference field="2" count="1" selected="0">
            <x v="16"/>
          </reference>
          <reference field="3" count="1" selected="0">
            <x v="103"/>
          </reference>
          <reference field="4" count="9">
            <x v="59"/>
            <x v="74"/>
            <x v="101"/>
            <x v="102"/>
            <x v="111"/>
            <x v="113"/>
            <x v="173"/>
            <x v="465"/>
            <x v="504"/>
          </reference>
          <reference field="6" count="1" selected="0">
            <x v="2"/>
          </reference>
        </references>
      </pivotArea>
    </format>
    <format dxfId="9833">
      <pivotArea dataOnly="0" labelOnly="1" fieldPosition="0">
        <references count="5">
          <reference field="1" count="1" selected="0">
            <x v="4"/>
          </reference>
          <reference field="2" count="1" selected="0">
            <x v="20"/>
          </reference>
          <reference field="3" count="1" selected="0">
            <x v="45"/>
          </reference>
          <reference field="4" count="6">
            <x v="320"/>
            <x v="471"/>
            <x v="472"/>
            <x v="473"/>
            <x v="501"/>
            <x v="580"/>
          </reference>
          <reference field="6" count="1" selected="0">
            <x v="2"/>
          </reference>
        </references>
      </pivotArea>
    </format>
    <format dxfId="9832">
      <pivotArea dataOnly="0" labelOnly="1" fieldPosition="0">
        <references count="5">
          <reference field="1" count="1" selected="0">
            <x v="5"/>
          </reference>
          <reference field="2" count="1" selected="0">
            <x v="0"/>
          </reference>
          <reference field="3" count="1" selected="0">
            <x v="0"/>
          </reference>
          <reference field="4" count="1">
            <x v="110"/>
          </reference>
          <reference field="6" count="1" selected="0">
            <x v="1"/>
          </reference>
        </references>
      </pivotArea>
    </format>
    <format dxfId="9831">
      <pivotArea dataOnly="0" labelOnly="1" fieldPosition="0">
        <references count="5">
          <reference field="1" count="1" selected="0">
            <x v="5"/>
          </reference>
          <reference field="2" count="1" selected="0">
            <x v="0"/>
          </reference>
          <reference field="3" count="1" selected="0">
            <x v="0"/>
          </reference>
          <reference field="4" count="3">
            <x v="202"/>
            <x v="332"/>
            <x v="458"/>
          </reference>
          <reference field="6" count="1" selected="0">
            <x v="2"/>
          </reference>
        </references>
      </pivotArea>
    </format>
    <format dxfId="9830">
      <pivotArea dataOnly="0" labelOnly="1" fieldPosition="0">
        <references count="5">
          <reference field="1" count="1" selected="0">
            <x v="5"/>
          </reference>
          <reference field="2" count="1" selected="0">
            <x v="0"/>
          </reference>
          <reference field="3" count="1" selected="0">
            <x v="5"/>
          </reference>
          <reference field="4" count="2">
            <x v="460"/>
            <x v="485"/>
          </reference>
          <reference field="6" count="1" selected="0">
            <x v="2"/>
          </reference>
        </references>
      </pivotArea>
    </format>
    <format dxfId="9829">
      <pivotArea dataOnly="0" labelOnly="1" fieldPosition="0">
        <references count="5">
          <reference field="1" count="1" selected="0">
            <x v="5"/>
          </reference>
          <reference field="2" count="1" selected="0">
            <x v="0"/>
          </reference>
          <reference field="3" count="1" selected="0">
            <x v="8"/>
          </reference>
          <reference field="4" count="2">
            <x v="106"/>
            <x v="174"/>
          </reference>
          <reference field="6" count="1" selected="0">
            <x v="1"/>
          </reference>
        </references>
      </pivotArea>
    </format>
    <format dxfId="9828">
      <pivotArea dataOnly="0" labelOnly="1" fieldPosition="0">
        <references count="5">
          <reference field="1" count="1" selected="0">
            <x v="5"/>
          </reference>
          <reference field="2" count="1" selected="0">
            <x v="0"/>
          </reference>
          <reference field="3" count="1" selected="0">
            <x v="8"/>
          </reference>
          <reference field="4" count="4">
            <x v="81"/>
            <x v="270"/>
            <x v="271"/>
            <x v="499"/>
          </reference>
          <reference field="6" count="1" selected="0">
            <x v="2"/>
          </reference>
        </references>
      </pivotArea>
    </format>
    <format dxfId="9827">
      <pivotArea dataOnly="0" labelOnly="1" fieldPosition="0">
        <references count="5">
          <reference field="1" count="1" selected="0">
            <x v="5"/>
          </reference>
          <reference field="2" count="1" selected="0">
            <x v="0"/>
          </reference>
          <reference field="3" count="1" selected="0">
            <x v="13"/>
          </reference>
          <reference field="4" count="2">
            <x v="509"/>
            <x v="614"/>
          </reference>
          <reference field="6" count="1" selected="0">
            <x v="2"/>
          </reference>
        </references>
      </pivotArea>
    </format>
    <format dxfId="9826">
      <pivotArea dataOnly="0" labelOnly="1" fieldPosition="0">
        <references count="5">
          <reference field="1" count="1" selected="0">
            <x v="5"/>
          </reference>
          <reference field="2" count="1" selected="0">
            <x v="0"/>
          </reference>
          <reference field="3" count="1" selected="0">
            <x v="29"/>
          </reference>
          <reference field="4" count="3">
            <x v="177"/>
            <x v="412"/>
            <x v="608"/>
          </reference>
          <reference field="6" count="1" selected="0">
            <x v="2"/>
          </reference>
        </references>
      </pivotArea>
    </format>
    <format dxfId="9825">
      <pivotArea dataOnly="0" labelOnly="1" fieldPosition="0">
        <references count="5">
          <reference field="1" count="1" selected="0">
            <x v="5"/>
          </reference>
          <reference field="2" count="1" selected="0">
            <x v="0"/>
          </reference>
          <reference field="3" count="1" selected="0">
            <x v="51"/>
          </reference>
          <reference field="4" count="2">
            <x v="244"/>
            <x v="564"/>
          </reference>
          <reference field="6" count="1" selected="0">
            <x v="2"/>
          </reference>
        </references>
      </pivotArea>
    </format>
    <format dxfId="9824">
      <pivotArea dataOnly="0" labelOnly="1" fieldPosition="0">
        <references count="5">
          <reference field="1" count="1" selected="0">
            <x v="5"/>
          </reference>
          <reference field="2" count="1" selected="0">
            <x v="0"/>
          </reference>
          <reference field="3" count="1" selected="0">
            <x v="113"/>
          </reference>
          <reference field="4" count="9">
            <x v="271"/>
            <x v="366"/>
            <x v="373"/>
            <x v="397"/>
            <x v="402"/>
            <x v="407"/>
            <x v="443"/>
            <x v="446"/>
            <x v="621"/>
          </reference>
          <reference field="6" count="1" selected="0">
            <x v="2"/>
          </reference>
        </references>
      </pivotArea>
    </format>
    <format dxfId="9823">
      <pivotArea dataOnly="0" labelOnly="1" fieldPosition="0">
        <references count="5">
          <reference field="1" count="1" selected="0">
            <x v="5"/>
          </reference>
          <reference field="2" count="1" selected="0">
            <x v="0"/>
          </reference>
          <reference field="3" count="1" selected="0">
            <x v="115"/>
          </reference>
          <reference field="4" count="2">
            <x v="85"/>
            <x v="115"/>
          </reference>
          <reference field="6" count="1" selected="0">
            <x v="1"/>
          </reference>
        </references>
      </pivotArea>
    </format>
    <format dxfId="9822">
      <pivotArea dataOnly="0" labelOnly="1" fieldPosition="0">
        <references count="5">
          <reference field="1" count="1" selected="0">
            <x v="5"/>
          </reference>
          <reference field="2" count="1" selected="0">
            <x v="0"/>
          </reference>
          <reference field="3" count="1" selected="0">
            <x v="115"/>
          </reference>
          <reference field="4" count="9">
            <x v="42"/>
            <x v="76"/>
            <x v="87"/>
            <x v="95"/>
            <x v="263"/>
            <x v="356"/>
            <x v="413"/>
            <x v="495"/>
            <x v="590"/>
          </reference>
          <reference field="6" count="1" selected="0">
            <x v="2"/>
          </reference>
        </references>
      </pivotArea>
    </format>
    <format dxfId="9821">
      <pivotArea dataOnly="0" labelOnly="1" fieldPosition="0">
        <references count="5">
          <reference field="1" count="1" selected="0">
            <x v="5"/>
          </reference>
          <reference field="2" count="1" selected="0">
            <x v="1"/>
          </reference>
          <reference field="3" count="1" selected="0">
            <x v="9"/>
          </reference>
          <reference field="4" count="1">
            <x v="88"/>
          </reference>
          <reference field="6" count="1" selected="0">
            <x v="2"/>
          </reference>
        </references>
      </pivotArea>
    </format>
    <format dxfId="9820">
      <pivotArea dataOnly="0" labelOnly="1" fieldPosition="0">
        <references count="5">
          <reference field="1" count="1" selected="0">
            <x v="5"/>
          </reference>
          <reference field="2" count="1" selected="0">
            <x v="1"/>
          </reference>
          <reference field="3" count="1" selected="0">
            <x v="19"/>
          </reference>
          <reference field="4" count="5">
            <x v="234"/>
            <x v="347"/>
            <x v="365"/>
            <x v="367"/>
            <x v="403"/>
          </reference>
          <reference field="6" count="1" selected="0">
            <x v="1"/>
          </reference>
        </references>
      </pivotArea>
    </format>
    <format dxfId="9819">
      <pivotArea dataOnly="0" labelOnly="1" fieldPosition="0">
        <references count="5">
          <reference field="1" count="1" selected="0">
            <x v="5"/>
          </reference>
          <reference field="2" count="1" selected="0">
            <x v="1"/>
          </reference>
          <reference field="3" count="1" selected="0">
            <x v="19"/>
          </reference>
          <reference field="4" count="17">
            <x v="45"/>
            <x v="211"/>
            <x v="245"/>
            <x v="253"/>
            <x v="278"/>
            <x v="286"/>
            <x v="296"/>
            <x v="357"/>
            <x v="361"/>
            <x v="363"/>
            <x v="364"/>
            <x v="371"/>
            <x v="372"/>
            <x v="390"/>
            <x v="394"/>
            <x v="398"/>
            <x v="406"/>
          </reference>
          <reference field="6" count="1" selected="0">
            <x v="2"/>
          </reference>
        </references>
      </pivotArea>
    </format>
    <format dxfId="9818">
      <pivotArea dataOnly="0" labelOnly="1" fieldPosition="0">
        <references count="5">
          <reference field="1" count="1" selected="0">
            <x v="5"/>
          </reference>
          <reference field="2" count="1" selected="0">
            <x v="1"/>
          </reference>
          <reference field="3" count="1" selected="0">
            <x v="22"/>
          </reference>
          <reference field="4" count="1">
            <x v="32"/>
          </reference>
          <reference field="6" count="1" selected="0">
            <x v="2"/>
          </reference>
        </references>
      </pivotArea>
    </format>
    <format dxfId="9817">
      <pivotArea dataOnly="0" labelOnly="1" fieldPosition="0">
        <references count="5">
          <reference field="1" count="1" selected="0">
            <x v="5"/>
          </reference>
          <reference field="2" count="1" selected="0">
            <x v="1"/>
          </reference>
          <reference field="3" count="1" selected="0">
            <x v="44"/>
          </reference>
          <reference field="4" count="1">
            <x v="588"/>
          </reference>
          <reference field="6" count="1" selected="0">
            <x v="2"/>
          </reference>
        </references>
      </pivotArea>
    </format>
    <format dxfId="9816">
      <pivotArea dataOnly="0" labelOnly="1" fieldPosition="0">
        <references count="5">
          <reference field="1" count="1" selected="0">
            <x v="5"/>
          </reference>
          <reference field="2" count="1" selected="0">
            <x v="1"/>
          </reference>
          <reference field="3" count="1" selected="0">
            <x v="48"/>
          </reference>
          <reference field="4" count="1">
            <x v="486"/>
          </reference>
          <reference field="6" count="1" selected="0">
            <x v="2"/>
          </reference>
        </references>
      </pivotArea>
    </format>
    <format dxfId="9815">
      <pivotArea dataOnly="0" labelOnly="1" fieldPosition="0">
        <references count="5">
          <reference field="1" count="1" selected="0">
            <x v="5"/>
          </reference>
          <reference field="2" count="1" selected="0">
            <x v="1"/>
          </reference>
          <reference field="3" count="1" selected="0">
            <x v="74"/>
          </reference>
          <reference field="4" count="1">
            <x v="589"/>
          </reference>
          <reference field="6" count="1" selected="0">
            <x v="2"/>
          </reference>
        </references>
      </pivotArea>
    </format>
    <format dxfId="9814">
      <pivotArea dataOnly="0" labelOnly="1" fieldPosition="0">
        <references count="5">
          <reference field="1" count="1" selected="0">
            <x v="5"/>
          </reference>
          <reference field="2" count="1" selected="0">
            <x v="1"/>
          </reference>
          <reference field="3" count="1" selected="0">
            <x v="93"/>
          </reference>
          <reference field="4" count="2">
            <x v="415"/>
            <x v="483"/>
          </reference>
          <reference field="6" count="1" selected="0">
            <x v="1"/>
          </reference>
        </references>
      </pivotArea>
    </format>
    <format dxfId="9813">
      <pivotArea dataOnly="0" labelOnly="1" fieldPosition="0">
        <references count="5">
          <reference field="1" count="1" selected="0">
            <x v="5"/>
          </reference>
          <reference field="2" count="1" selected="0">
            <x v="1"/>
          </reference>
          <reference field="3" count="1" selected="0">
            <x v="93"/>
          </reference>
          <reference field="4" count="2">
            <x v="342"/>
            <x v="414"/>
          </reference>
          <reference field="6" count="1" selected="0">
            <x v="2"/>
          </reference>
        </references>
      </pivotArea>
    </format>
    <format dxfId="9812">
      <pivotArea dataOnly="0" labelOnly="1" fieldPosition="0">
        <references count="5">
          <reference field="1" count="1" selected="0">
            <x v="5"/>
          </reference>
          <reference field="2" count="1" selected="0">
            <x v="1"/>
          </reference>
          <reference field="3" count="1" selected="0">
            <x v="111"/>
          </reference>
          <reference field="4" count="1">
            <x v="547"/>
          </reference>
          <reference field="6" count="1" selected="0">
            <x v="0"/>
          </reference>
        </references>
      </pivotArea>
    </format>
    <format dxfId="9811">
      <pivotArea dataOnly="0" labelOnly="1" fieldPosition="0">
        <references count="5">
          <reference field="1" count="1" selected="0">
            <x v="5"/>
          </reference>
          <reference field="2" count="1" selected="0">
            <x v="1"/>
          </reference>
          <reference field="3" count="1" selected="0">
            <x v="111"/>
          </reference>
          <reference field="4" count="7">
            <x v="218"/>
            <x v="574"/>
            <x v="575"/>
            <x v="576"/>
            <x v="577"/>
            <x v="578"/>
            <x v="586"/>
          </reference>
          <reference field="6" count="1" selected="0">
            <x v="2"/>
          </reference>
        </references>
      </pivotArea>
    </format>
    <format dxfId="9810">
      <pivotArea dataOnly="0" labelOnly="1" fieldPosition="0">
        <references count="5">
          <reference field="1" count="1" selected="0">
            <x v="5"/>
          </reference>
          <reference field="2" count="1" selected="0">
            <x v="2"/>
          </reference>
          <reference field="3" count="1" selected="0">
            <x v="15"/>
          </reference>
          <reference field="4" count="1">
            <x v="108"/>
          </reference>
          <reference field="6" count="1" selected="0">
            <x v="2"/>
          </reference>
        </references>
      </pivotArea>
    </format>
    <format dxfId="9809">
      <pivotArea dataOnly="0" labelOnly="1" fieldPosition="0">
        <references count="5">
          <reference field="1" count="1" selected="0">
            <x v="5"/>
          </reference>
          <reference field="2" count="1" selected="0">
            <x v="2"/>
          </reference>
          <reference field="3" count="1" selected="0">
            <x v="34"/>
          </reference>
          <reference field="4" count="1">
            <x v="107"/>
          </reference>
          <reference field="6" count="1" selected="0">
            <x v="2"/>
          </reference>
        </references>
      </pivotArea>
    </format>
    <format dxfId="9808">
      <pivotArea dataOnly="0" labelOnly="1" fieldPosition="0">
        <references count="5">
          <reference field="1" count="1" selected="0">
            <x v="5"/>
          </reference>
          <reference field="2" count="1" selected="0">
            <x v="2"/>
          </reference>
          <reference field="3" count="1" selected="0">
            <x v="42"/>
          </reference>
          <reference field="4" count="1">
            <x v="587"/>
          </reference>
          <reference field="6" count="1" selected="0">
            <x v="2"/>
          </reference>
        </references>
      </pivotArea>
    </format>
    <format dxfId="9807">
      <pivotArea dataOnly="0" labelOnly="1" fieldPosition="0">
        <references count="5">
          <reference field="1" count="1" selected="0">
            <x v="5"/>
          </reference>
          <reference field="2" count="1" selected="0">
            <x v="2"/>
          </reference>
          <reference field="3" count="1" selected="0">
            <x v="43"/>
          </reference>
          <reference field="4" count="1">
            <x v="97"/>
          </reference>
          <reference field="6" count="1" selected="0">
            <x v="2"/>
          </reference>
        </references>
      </pivotArea>
    </format>
    <format dxfId="9806">
      <pivotArea dataOnly="0" labelOnly="1" fieldPosition="0">
        <references count="5">
          <reference field="1" count="1" selected="0">
            <x v="5"/>
          </reference>
          <reference field="2" count="1" selected="0">
            <x v="2"/>
          </reference>
          <reference field="3" count="1" selected="0">
            <x v="68"/>
          </reference>
          <reference field="4" count="1">
            <x v="314"/>
          </reference>
          <reference field="6" count="1" selected="0">
            <x v="2"/>
          </reference>
        </references>
      </pivotArea>
    </format>
    <format dxfId="9805">
      <pivotArea dataOnly="0" labelOnly="1" fieldPosition="0">
        <references count="5">
          <reference field="1" count="1" selected="0">
            <x v="5"/>
          </reference>
          <reference field="2" count="1" selected="0">
            <x v="2"/>
          </reference>
          <reference field="3" count="1" selected="0">
            <x v="82"/>
          </reference>
          <reference field="4" count="1">
            <x v="515"/>
          </reference>
          <reference field="6" count="1" selected="0">
            <x v="2"/>
          </reference>
        </references>
      </pivotArea>
    </format>
    <format dxfId="9804">
      <pivotArea dataOnly="0" labelOnly="1" fieldPosition="0">
        <references count="5">
          <reference field="1" count="1" selected="0">
            <x v="5"/>
          </reference>
          <reference field="2" count="1" selected="0">
            <x v="5"/>
          </reference>
          <reference field="3" count="1" selected="0">
            <x v="60"/>
          </reference>
          <reference field="4" count="1">
            <x v="38"/>
          </reference>
          <reference field="6" count="1" selected="0">
            <x v="1"/>
          </reference>
        </references>
      </pivotArea>
    </format>
    <format dxfId="9803">
      <pivotArea dataOnly="0" labelOnly="1" fieldPosition="0">
        <references count="5">
          <reference field="1" count="1" selected="0">
            <x v="5"/>
          </reference>
          <reference field="2" count="1" selected="0">
            <x v="9"/>
          </reference>
          <reference field="3" count="1" selected="0">
            <x v="39"/>
          </reference>
          <reference field="4" count="2">
            <x v="293"/>
            <x v="297"/>
          </reference>
          <reference field="6" count="1" selected="0">
            <x v="2"/>
          </reference>
        </references>
      </pivotArea>
    </format>
    <format dxfId="9802">
      <pivotArea dataOnly="0" labelOnly="1" fieldPosition="0">
        <references count="5">
          <reference field="1" count="1" selected="0">
            <x v="5"/>
          </reference>
          <reference field="2" count="1" selected="0">
            <x v="9"/>
          </reference>
          <reference field="3" count="1" selected="0">
            <x v="77"/>
          </reference>
          <reference field="4" count="3">
            <x v="14"/>
            <x v="15"/>
            <x v="479"/>
          </reference>
          <reference field="6" count="1" selected="0">
            <x v="2"/>
          </reference>
        </references>
      </pivotArea>
    </format>
    <format dxfId="9801">
      <pivotArea dataOnly="0" labelOnly="1" fieldPosition="0">
        <references count="5">
          <reference field="1" count="1" selected="0">
            <x v="5"/>
          </reference>
          <reference field="2" count="1" selected="0">
            <x v="9"/>
          </reference>
          <reference field="3" count="1" selected="0">
            <x v="113"/>
          </reference>
          <reference field="4" count="2">
            <x v="354"/>
            <x v="358"/>
          </reference>
          <reference field="6" count="1" selected="0">
            <x v="2"/>
          </reference>
        </references>
      </pivotArea>
    </format>
    <format dxfId="9800">
      <pivotArea dataOnly="0" labelOnly="1" fieldPosition="0">
        <references count="5">
          <reference field="1" count="1" selected="0">
            <x v="5"/>
          </reference>
          <reference field="2" count="1" selected="0">
            <x v="10"/>
          </reference>
          <reference field="3" count="1" selected="0">
            <x v="4"/>
          </reference>
          <reference field="4" count="3">
            <x v="114"/>
            <x v="481"/>
            <x v="500"/>
          </reference>
          <reference field="6" count="1" selected="0">
            <x v="1"/>
          </reference>
        </references>
      </pivotArea>
    </format>
    <format dxfId="9799">
      <pivotArea dataOnly="0" labelOnly="1" fieldPosition="0">
        <references count="5">
          <reference field="1" count="1" selected="0">
            <x v="5"/>
          </reference>
          <reference field="2" count="1" selected="0">
            <x v="10"/>
          </reference>
          <reference field="3" count="1" selected="0">
            <x v="4"/>
          </reference>
          <reference field="4" count="10">
            <x v="33"/>
            <x v="116"/>
            <x v="249"/>
            <x v="262"/>
            <x v="264"/>
            <x v="374"/>
            <x v="419"/>
            <x v="427"/>
            <x v="461"/>
            <x v="482"/>
          </reference>
          <reference field="6" count="1" selected="0">
            <x v="2"/>
          </reference>
        </references>
      </pivotArea>
    </format>
    <format dxfId="9798">
      <pivotArea dataOnly="0" labelOnly="1" fieldPosition="0">
        <references count="5">
          <reference field="1" count="1" selected="0">
            <x v="5"/>
          </reference>
          <reference field="2" count="1" selected="0">
            <x v="10"/>
          </reference>
          <reference field="3" count="1" selected="0">
            <x v="81"/>
          </reference>
          <reference field="4" count="1">
            <x v="464"/>
          </reference>
          <reference field="6" count="1" selected="0">
            <x v="1"/>
          </reference>
        </references>
      </pivotArea>
    </format>
    <format dxfId="9797">
      <pivotArea dataOnly="0" labelOnly="1" fieldPosition="0">
        <references count="5">
          <reference field="1" count="1" selected="0">
            <x v="5"/>
          </reference>
          <reference field="2" count="1" selected="0">
            <x v="10"/>
          </reference>
          <reference field="3" count="1" selected="0">
            <x v="81"/>
          </reference>
          <reference field="4" count="1">
            <x v="298"/>
          </reference>
          <reference field="6" count="1" selected="0">
            <x v="2"/>
          </reference>
        </references>
      </pivotArea>
    </format>
    <format dxfId="9796">
      <pivotArea dataOnly="0" labelOnly="1" fieldPosition="0">
        <references count="5">
          <reference field="1" count="1" selected="0">
            <x v="5"/>
          </reference>
          <reference field="2" count="1" selected="0">
            <x v="11"/>
          </reference>
          <reference field="3" count="1" selected="0">
            <x v="55"/>
          </reference>
          <reference field="4" count="2">
            <x v="195"/>
            <x v="512"/>
          </reference>
          <reference field="6" count="1" selected="0">
            <x v="0"/>
          </reference>
        </references>
      </pivotArea>
    </format>
    <format dxfId="9795">
      <pivotArea dataOnly="0" labelOnly="1" fieldPosition="0">
        <references count="5">
          <reference field="1" count="1" selected="0">
            <x v="5"/>
          </reference>
          <reference field="2" count="1" selected="0">
            <x v="11"/>
          </reference>
          <reference field="3" count="1" selected="0">
            <x v="55"/>
          </reference>
          <reference field="4" count="5">
            <x v="61"/>
            <x v="82"/>
            <x v="399"/>
            <x v="454"/>
            <x v="599"/>
          </reference>
          <reference field="6" count="1" selected="0">
            <x v="1"/>
          </reference>
        </references>
      </pivotArea>
    </format>
    <format dxfId="9794">
      <pivotArea dataOnly="0" labelOnly="1" fieldPosition="0">
        <references count="5">
          <reference field="1" count="1" selected="0">
            <x v="5"/>
          </reference>
          <reference field="2" count="1" selected="0">
            <x v="11"/>
          </reference>
          <reference field="3" count="1" selected="0">
            <x v="55"/>
          </reference>
          <reference field="4" count="16">
            <x v="67"/>
            <x v="69"/>
            <x v="70"/>
            <x v="86"/>
            <x v="178"/>
            <x v="185"/>
            <x v="188"/>
            <x v="191"/>
            <x v="212"/>
            <x v="250"/>
            <x v="291"/>
            <x v="295"/>
            <x v="355"/>
            <x v="395"/>
            <x v="603"/>
            <x v="604"/>
          </reference>
          <reference field="6" count="1" selected="0">
            <x v="2"/>
          </reference>
        </references>
      </pivotArea>
    </format>
    <format dxfId="9793">
      <pivotArea dataOnly="0" labelOnly="1" fieldPosition="0">
        <references count="5">
          <reference field="1" count="1" selected="0">
            <x v="5"/>
          </reference>
          <reference field="2" count="1" selected="0">
            <x v="13"/>
          </reference>
          <reference field="3" count="1" selected="0">
            <x v="17"/>
          </reference>
          <reference field="4" count="1">
            <x v="596"/>
          </reference>
          <reference field="6" count="1" selected="0">
            <x v="2"/>
          </reference>
        </references>
      </pivotArea>
    </format>
    <format dxfId="9792">
      <pivotArea dataOnly="0" labelOnly="1" fieldPosition="0">
        <references count="5">
          <reference field="1" count="1" selected="0">
            <x v="5"/>
          </reference>
          <reference field="2" count="1" selected="0">
            <x v="13"/>
          </reference>
          <reference field="3" count="1" selected="0">
            <x v="30"/>
          </reference>
          <reference field="4" count="1">
            <x v="375"/>
          </reference>
          <reference field="6" count="1" selected="0">
            <x v="2"/>
          </reference>
        </references>
      </pivotArea>
    </format>
    <format dxfId="9791">
      <pivotArea dataOnly="0" labelOnly="1" fieldPosition="0">
        <references count="5">
          <reference field="1" count="1" selected="0">
            <x v="5"/>
          </reference>
          <reference field="2" count="1" selected="0">
            <x v="13"/>
          </reference>
          <reference field="3" count="1" selected="0">
            <x v="31"/>
          </reference>
          <reference field="4" count="1">
            <x v="594"/>
          </reference>
          <reference field="6" count="1" selected="0">
            <x v="1"/>
          </reference>
        </references>
      </pivotArea>
    </format>
    <format dxfId="9790">
      <pivotArea dataOnly="0" labelOnly="1" fieldPosition="0">
        <references count="5">
          <reference field="1" count="1" selected="0">
            <x v="5"/>
          </reference>
          <reference field="2" count="1" selected="0">
            <x v="13"/>
          </reference>
          <reference field="3" count="1" selected="0">
            <x v="31"/>
          </reference>
          <reference field="4" count="4">
            <x v="27"/>
            <x v="71"/>
            <x v="73"/>
            <x v="616"/>
          </reference>
          <reference field="6" count="1" selected="0">
            <x v="2"/>
          </reference>
        </references>
      </pivotArea>
    </format>
    <format dxfId="9789">
      <pivotArea dataOnly="0" labelOnly="1" fieldPosition="0">
        <references count="5">
          <reference field="1" count="1" selected="0">
            <x v="5"/>
          </reference>
          <reference field="2" count="1" selected="0">
            <x v="13"/>
          </reference>
          <reference field="3" count="1" selected="0">
            <x v="32"/>
          </reference>
          <reference field="4" count="1">
            <x v="497"/>
          </reference>
          <reference field="6" count="1" selected="0">
            <x v="2"/>
          </reference>
        </references>
      </pivotArea>
    </format>
    <format dxfId="9788">
      <pivotArea dataOnly="0" labelOnly="1" fieldPosition="0">
        <references count="5">
          <reference field="1" count="1" selected="0">
            <x v="5"/>
          </reference>
          <reference field="2" count="1" selected="0">
            <x v="13"/>
          </reference>
          <reference field="3" count="1" selected="0">
            <x v="47"/>
          </reference>
          <reference field="4" count="12">
            <x v="2"/>
            <x v="10"/>
            <x v="11"/>
            <x v="12"/>
            <x v="13"/>
            <x v="144"/>
            <x v="219"/>
            <x v="220"/>
            <x v="595"/>
            <x v="597"/>
            <x v="598"/>
            <x v="617"/>
          </reference>
          <reference field="6" count="1" selected="0">
            <x v="2"/>
          </reference>
        </references>
      </pivotArea>
    </format>
    <format dxfId="9787">
      <pivotArea dataOnly="0" labelOnly="1" fieldPosition="0">
        <references count="5">
          <reference field="1" count="1" selected="0">
            <x v="5"/>
          </reference>
          <reference field="2" count="1" selected="0">
            <x v="13"/>
          </reference>
          <reference field="3" count="1" selected="0">
            <x v="57"/>
          </reference>
          <reference field="4" count="9">
            <x v="6"/>
            <x v="7"/>
            <x v="8"/>
            <x v="9"/>
            <x v="72"/>
            <x v="98"/>
            <x v="99"/>
            <x v="221"/>
            <x v="222"/>
          </reference>
          <reference field="6" count="1" selected="0">
            <x v="2"/>
          </reference>
        </references>
      </pivotArea>
    </format>
    <format dxfId="9786">
      <pivotArea dataOnly="0" labelOnly="1" fieldPosition="0">
        <references count="5">
          <reference field="1" count="1" selected="0">
            <x v="5"/>
          </reference>
          <reference field="2" count="1" selected="0">
            <x v="13"/>
          </reference>
          <reference field="3" count="1" selected="0">
            <x v="61"/>
          </reference>
          <reference field="4" count="1">
            <x v="49"/>
          </reference>
          <reference field="6" count="1" selected="0">
            <x v="2"/>
          </reference>
        </references>
      </pivotArea>
    </format>
    <format dxfId="9785">
      <pivotArea dataOnly="0" labelOnly="1" fieldPosition="0">
        <references count="5">
          <reference field="1" count="1" selected="0">
            <x v="5"/>
          </reference>
          <reference field="2" count="1" selected="0">
            <x v="13"/>
          </reference>
          <reference field="3" count="1" selected="0">
            <x v="70"/>
          </reference>
          <reference field="4" count="3">
            <x v="46"/>
            <x v="408"/>
            <x v="619"/>
          </reference>
          <reference field="6" count="1" selected="0">
            <x v="2"/>
          </reference>
        </references>
      </pivotArea>
    </format>
    <format dxfId="9784">
      <pivotArea dataOnly="0" labelOnly="1" fieldPosition="0">
        <references count="5">
          <reference field="1" count="1" selected="0">
            <x v="5"/>
          </reference>
          <reference field="2" count="1" selected="0">
            <x v="13"/>
          </reference>
          <reference field="3" count="1" selected="0">
            <x v="89"/>
          </reference>
          <reference field="4" count="1">
            <x v="618"/>
          </reference>
          <reference field="6" count="1" selected="0">
            <x v="2"/>
          </reference>
        </references>
      </pivotArea>
    </format>
    <format dxfId="9783">
      <pivotArea dataOnly="0" labelOnly="1" fieldPosition="0">
        <references count="5">
          <reference field="1" count="1" selected="0">
            <x v="5"/>
          </reference>
          <reference field="2" count="1" selected="0">
            <x v="13"/>
          </reference>
          <reference field="3" count="1" selected="0">
            <x v="92"/>
          </reference>
          <reference field="4" count="5">
            <x v="109"/>
            <x v="189"/>
            <x v="294"/>
            <x v="327"/>
            <x v="518"/>
          </reference>
          <reference field="6" count="1" selected="0">
            <x v="2"/>
          </reference>
        </references>
      </pivotArea>
    </format>
    <format dxfId="9782">
      <pivotArea dataOnly="0" labelOnly="1" fieldPosition="0">
        <references count="5">
          <reference field="1" count="1" selected="0">
            <x v="5"/>
          </reference>
          <reference field="2" count="1" selected="0">
            <x v="15"/>
          </reference>
          <reference field="3" count="1" selected="0">
            <x v="41"/>
          </reference>
          <reference field="4" count="1">
            <x v="570"/>
          </reference>
          <reference field="6" count="1" selected="0">
            <x v="1"/>
          </reference>
        </references>
      </pivotArea>
    </format>
    <format dxfId="9781">
      <pivotArea dataOnly="0" labelOnly="1" fieldPosition="0">
        <references count="5">
          <reference field="1" count="1" selected="0">
            <x v="5"/>
          </reference>
          <reference field="2" count="1" selected="0">
            <x v="16"/>
          </reference>
          <reference field="3" count="1" selected="0">
            <x v="103"/>
          </reference>
          <reference field="4" count="4">
            <x v="53"/>
            <x v="112"/>
            <x v="256"/>
            <x v="423"/>
          </reference>
          <reference field="6" count="1" selected="0">
            <x v="1"/>
          </reference>
        </references>
      </pivotArea>
    </format>
    <format dxfId="9780">
      <pivotArea dataOnly="0" labelOnly="1" fieldPosition="0">
        <references count="5">
          <reference field="1" count="1" selected="0">
            <x v="5"/>
          </reference>
          <reference field="2" count="1" selected="0">
            <x v="16"/>
          </reference>
          <reference field="3" count="1" selected="0">
            <x v="103"/>
          </reference>
          <reference field="4" count="7">
            <x v="59"/>
            <x v="74"/>
            <x v="101"/>
            <x v="102"/>
            <x v="111"/>
            <x v="113"/>
            <x v="173"/>
          </reference>
          <reference field="6" count="1" selected="0">
            <x v="2"/>
          </reference>
        </references>
      </pivotArea>
    </format>
    <format dxfId="9779">
      <pivotArea dataOnly="0" labelOnly="1" fieldPosition="0">
        <references count="5">
          <reference field="1" count="1" selected="0">
            <x v="5"/>
          </reference>
          <reference field="2" count="1" selected="0">
            <x v="16"/>
          </reference>
          <reference field="3" count="1" selected="0">
            <x v="104"/>
          </reference>
          <reference field="4" count="1">
            <x v="147"/>
          </reference>
          <reference field="6" count="1" selected="0">
            <x v="2"/>
          </reference>
        </references>
      </pivotArea>
    </format>
    <format dxfId="9778">
      <pivotArea dataOnly="0" labelOnly="1" fieldPosition="0">
        <references count="5">
          <reference field="1" count="1" selected="0">
            <x v="6"/>
          </reference>
          <reference field="2" count="1" selected="0">
            <x v="0"/>
          </reference>
          <reference field="3" count="1" selected="0">
            <x v="5"/>
          </reference>
          <reference field="4" count="1">
            <x v="211"/>
          </reference>
          <reference field="6" count="1" selected="0">
            <x v="2"/>
          </reference>
        </references>
      </pivotArea>
    </format>
    <format dxfId="9777">
      <pivotArea dataOnly="0" labelOnly="1" fieldPosition="0">
        <references count="5">
          <reference field="1" count="1" selected="0">
            <x v="6"/>
          </reference>
          <reference field="2" count="1" selected="0">
            <x v="1"/>
          </reference>
          <reference field="3" count="1" selected="0">
            <x v="9"/>
          </reference>
          <reference field="4" count="1">
            <x v="88"/>
          </reference>
          <reference field="6" count="1" selected="0">
            <x v="2"/>
          </reference>
        </references>
      </pivotArea>
    </format>
    <format dxfId="9776">
      <pivotArea dataOnly="0" labelOnly="1" fieldPosition="0">
        <references count="5">
          <reference field="1" count="1" selected="0">
            <x v="6"/>
          </reference>
          <reference field="2" count="1" selected="0">
            <x v="1"/>
          </reference>
          <reference field="3" count="1" selected="0">
            <x v="19"/>
          </reference>
          <reference field="4" count="3">
            <x v="365"/>
            <x v="367"/>
            <x v="403"/>
          </reference>
          <reference field="6" count="1" selected="0">
            <x v="1"/>
          </reference>
        </references>
      </pivotArea>
    </format>
    <format dxfId="9775">
      <pivotArea dataOnly="0" labelOnly="1" fieldPosition="0">
        <references count="5">
          <reference field="1" count="1" selected="0">
            <x v="6"/>
          </reference>
          <reference field="2" count="1" selected="0">
            <x v="1"/>
          </reference>
          <reference field="3" count="1" selected="0">
            <x v="19"/>
          </reference>
          <reference field="4" count="18">
            <x v="45"/>
            <x v="63"/>
            <x v="117"/>
            <x v="169"/>
            <x v="211"/>
            <x v="227"/>
            <x v="230"/>
            <x v="245"/>
            <x v="286"/>
            <x v="361"/>
            <x v="363"/>
            <x v="364"/>
            <x v="371"/>
            <x v="372"/>
            <x v="390"/>
            <x v="394"/>
            <x v="398"/>
            <x v="406"/>
          </reference>
          <reference field="6" count="1" selected="0">
            <x v="2"/>
          </reference>
        </references>
      </pivotArea>
    </format>
    <format dxfId="9774">
      <pivotArea dataOnly="0" labelOnly="1" fieldPosition="0">
        <references count="5">
          <reference field="1" count="1" selected="0">
            <x v="6"/>
          </reference>
          <reference field="2" count="1" selected="0">
            <x v="1"/>
          </reference>
          <reference field="3" count="1" selected="0">
            <x v="22"/>
          </reference>
          <reference field="4" count="2">
            <x v="31"/>
            <x v="32"/>
          </reference>
          <reference field="6" count="1" selected="0">
            <x v="2"/>
          </reference>
        </references>
      </pivotArea>
    </format>
    <format dxfId="9773">
      <pivotArea dataOnly="0" labelOnly="1" fieldPosition="0">
        <references count="5">
          <reference field="1" count="1" selected="0">
            <x v="6"/>
          </reference>
          <reference field="2" count="1" selected="0">
            <x v="1"/>
          </reference>
          <reference field="3" count="1" selected="0">
            <x v="48"/>
          </reference>
          <reference field="4" count="1">
            <x v="486"/>
          </reference>
          <reference field="6" count="1" selected="0">
            <x v="2"/>
          </reference>
        </references>
      </pivotArea>
    </format>
    <format dxfId="9772">
      <pivotArea dataOnly="0" labelOnly="1" fieldPosition="0">
        <references count="5">
          <reference field="1" count="1" selected="0">
            <x v="6"/>
          </reference>
          <reference field="2" count="1" selected="0">
            <x v="1"/>
          </reference>
          <reference field="3" count="1" selected="0">
            <x v="93"/>
          </reference>
          <reference field="4" count="2">
            <x v="415"/>
            <x v="483"/>
          </reference>
          <reference field="6" count="1" selected="0">
            <x v="1"/>
          </reference>
        </references>
      </pivotArea>
    </format>
    <format dxfId="9771">
      <pivotArea dataOnly="0" labelOnly="1" fieldPosition="0">
        <references count="5">
          <reference field="1" count="1" selected="0">
            <x v="6"/>
          </reference>
          <reference field="2" count="1" selected="0">
            <x v="1"/>
          </reference>
          <reference field="3" count="1" selected="0">
            <x v="93"/>
          </reference>
          <reference field="4" count="2">
            <x v="342"/>
            <x v="414"/>
          </reference>
          <reference field="6" count="1" selected="0">
            <x v="2"/>
          </reference>
        </references>
      </pivotArea>
    </format>
    <format dxfId="9770">
      <pivotArea dataOnly="0" labelOnly="1" fieldPosition="0">
        <references count="5">
          <reference field="1" count="1" selected="0">
            <x v="6"/>
          </reference>
          <reference field="2" count="1" selected="0">
            <x v="1"/>
          </reference>
          <reference field="3" count="1" selected="0">
            <x v="111"/>
          </reference>
          <reference field="4" count="1">
            <x v="547"/>
          </reference>
          <reference field="6" count="1" selected="0">
            <x v="0"/>
          </reference>
        </references>
      </pivotArea>
    </format>
    <format dxfId="9769">
      <pivotArea dataOnly="0" labelOnly="1" fieldPosition="0">
        <references count="5">
          <reference field="1" count="1" selected="0">
            <x v="6"/>
          </reference>
          <reference field="2" count="1" selected="0">
            <x v="1"/>
          </reference>
          <reference field="3" count="1" selected="0">
            <x v="111"/>
          </reference>
          <reference field="4" count="3">
            <x v="513"/>
            <x v="576"/>
            <x v="586"/>
          </reference>
          <reference field="6" count="1" selected="0">
            <x v="2"/>
          </reference>
        </references>
      </pivotArea>
    </format>
    <format dxfId="9768">
      <pivotArea dataOnly="0" labelOnly="1" fieldPosition="0">
        <references count="5">
          <reference field="1" count="1" selected="0">
            <x v="6"/>
          </reference>
          <reference field="2" count="1" selected="0">
            <x v="2"/>
          </reference>
          <reference field="3" count="1" selected="0">
            <x v="68"/>
          </reference>
          <reference field="4" count="1">
            <x v="65"/>
          </reference>
          <reference field="6" count="1" selected="0">
            <x v="2"/>
          </reference>
        </references>
      </pivotArea>
    </format>
    <format dxfId="9767">
      <pivotArea dataOnly="0" labelOnly="1" fieldPosition="0">
        <references count="5">
          <reference field="1" count="1" selected="0">
            <x v="6"/>
          </reference>
          <reference field="2" count="1" selected="0">
            <x v="2"/>
          </reference>
          <reference field="3" count="1" selected="0">
            <x v="82"/>
          </reference>
          <reference field="4" count="6">
            <x v="522"/>
            <x v="531"/>
            <x v="534"/>
            <x v="548"/>
            <x v="550"/>
            <x v="557"/>
          </reference>
          <reference field="6" count="1" selected="0">
            <x v="0"/>
          </reference>
        </references>
      </pivotArea>
    </format>
    <format dxfId="9766">
      <pivotArea dataOnly="0" labelOnly="1" fieldPosition="0">
        <references count="5">
          <reference field="1" count="1" selected="0">
            <x v="6"/>
          </reference>
          <reference field="2" count="1" selected="0">
            <x v="2"/>
          </reference>
          <reference field="3" count="1" selected="0">
            <x v="86"/>
          </reference>
          <reference field="4" count="1">
            <x v="272"/>
          </reference>
          <reference field="6" count="1" selected="0">
            <x v="2"/>
          </reference>
        </references>
      </pivotArea>
    </format>
    <format dxfId="9765">
      <pivotArea dataOnly="0" labelOnly="1" fieldPosition="0">
        <references count="5">
          <reference field="1" count="1" selected="0">
            <x v="6"/>
          </reference>
          <reference field="2" count="1" selected="0">
            <x v="7"/>
          </reference>
          <reference field="3" count="1" selected="0">
            <x v="46"/>
          </reference>
          <reference field="4" count="1">
            <x v="193"/>
          </reference>
          <reference field="6" count="1" selected="0">
            <x v="2"/>
          </reference>
        </references>
      </pivotArea>
    </format>
    <format dxfId="9764">
      <pivotArea dataOnly="0" labelOnly="1" fieldPosition="0">
        <references count="5">
          <reference field="1" count="1" selected="0">
            <x v="6"/>
          </reference>
          <reference field="2" count="1" selected="0">
            <x v="9"/>
          </reference>
          <reference field="3" count="1" selected="0">
            <x v="54"/>
          </reference>
          <reference field="4" count="1">
            <x v="91"/>
          </reference>
          <reference field="6" count="1" selected="0">
            <x v="2"/>
          </reference>
        </references>
      </pivotArea>
    </format>
    <format dxfId="9763">
      <pivotArea dataOnly="0" labelOnly="1" fieldPosition="0">
        <references count="5">
          <reference field="1" count="1" selected="0">
            <x v="6"/>
          </reference>
          <reference field="2" count="1" selected="0">
            <x v="9"/>
          </reference>
          <reference field="3" count="1" selected="0">
            <x v="77"/>
          </reference>
          <reference field="4" count="1">
            <x v="18"/>
          </reference>
          <reference field="6" count="1" selected="0">
            <x v="1"/>
          </reference>
        </references>
      </pivotArea>
    </format>
    <format dxfId="9762">
      <pivotArea dataOnly="0" labelOnly="1" fieldPosition="0">
        <references count="5">
          <reference field="1" count="1" selected="0">
            <x v="6"/>
          </reference>
          <reference field="2" count="1" selected="0">
            <x v="9"/>
          </reference>
          <reference field="3" count="1" selected="0">
            <x v="77"/>
          </reference>
          <reference field="4" count="7">
            <x v="14"/>
            <x v="15"/>
            <x v="68"/>
            <x v="248"/>
            <x v="369"/>
            <x v="479"/>
            <x v="498"/>
          </reference>
          <reference field="6" count="1" selected="0">
            <x v="2"/>
          </reference>
        </references>
      </pivotArea>
    </format>
    <format dxfId="9761">
      <pivotArea dataOnly="0" labelOnly="1" fieldPosition="0">
        <references count="5">
          <reference field="1" count="1" selected="0">
            <x v="6"/>
          </reference>
          <reference field="2" count="1" selected="0">
            <x v="9"/>
          </reference>
          <reference field="3" count="1" selected="0">
            <x v="78"/>
          </reference>
          <reference field="4" count="1">
            <x v="431"/>
          </reference>
          <reference field="6" count="1" selected="0">
            <x v="2"/>
          </reference>
        </references>
      </pivotArea>
    </format>
    <format dxfId="9760">
      <pivotArea dataOnly="0" labelOnly="1" fieldPosition="0">
        <references count="5">
          <reference field="1" count="1" selected="0">
            <x v="6"/>
          </reference>
          <reference field="2" count="1" selected="0">
            <x v="11"/>
          </reference>
          <reference field="3" count="1" selected="0">
            <x v="55"/>
          </reference>
          <reference field="4" count="2">
            <x v="195"/>
            <x v="512"/>
          </reference>
          <reference field="6" count="1" selected="0">
            <x v="0"/>
          </reference>
        </references>
      </pivotArea>
    </format>
    <format dxfId="9759">
      <pivotArea dataOnly="0" labelOnly="1" fieldPosition="0">
        <references count="5">
          <reference field="1" count="1" selected="0">
            <x v="6"/>
          </reference>
          <reference field="2" count="1" selected="0">
            <x v="11"/>
          </reference>
          <reference field="3" count="1" selected="0">
            <x v="55"/>
          </reference>
          <reference field="4" count="4">
            <x v="61"/>
            <x v="399"/>
            <x v="454"/>
            <x v="599"/>
          </reference>
          <reference field="6" count="1" selected="0">
            <x v="1"/>
          </reference>
        </references>
      </pivotArea>
    </format>
    <format dxfId="9758">
      <pivotArea dataOnly="0" labelOnly="1" fieldPosition="0">
        <references count="5">
          <reference field="1" count="1" selected="0">
            <x v="6"/>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9757">
      <pivotArea dataOnly="0" labelOnly="1" fieldPosition="0">
        <references count="5">
          <reference field="1" count="1" selected="0">
            <x v="6"/>
          </reference>
          <reference field="2" count="1" selected="0">
            <x v="13"/>
          </reference>
          <reference field="3" count="1" selected="0">
            <x v="17"/>
          </reference>
          <reference field="4" count="1">
            <x v="596"/>
          </reference>
          <reference field="6" count="1" selected="0">
            <x v="2"/>
          </reference>
        </references>
      </pivotArea>
    </format>
    <format dxfId="9756">
      <pivotArea dataOnly="0" labelOnly="1" fieldPosition="0">
        <references count="5">
          <reference field="1" count="1" selected="0">
            <x v="6"/>
          </reference>
          <reference field="2" count="1" selected="0">
            <x v="13"/>
          </reference>
          <reference field="3" count="1" selected="0">
            <x v="30"/>
          </reference>
          <reference field="4" count="1">
            <x v="375"/>
          </reference>
          <reference field="6" count="1" selected="0">
            <x v="2"/>
          </reference>
        </references>
      </pivotArea>
    </format>
    <format dxfId="9755">
      <pivotArea dataOnly="0" labelOnly="1" fieldPosition="0">
        <references count="5">
          <reference field="1" count="1" selected="0">
            <x v="6"/>
          </reference>
          <reference field="2" count="1" selected="0">
            <x v="13"/>
          </reference>
          <reference field="3" count="1" selected="0">
            <x v="31"/>
          </reference>
          <reference field="4" count="1">
            <x v="594"/>
          </reference>
          <reference field="6" count="1" selected="0">
            <x v="1"/>
          </reference>
        </references>
      </pivotArea>
    </format>
    <format dxfId="9754">
      <pivotArea dataOnly="0" labelOnly="1" fieldPosition="0">
        <references count="5">
          <reference field="1" count="1" selected="0">
            <x v="6"/>
          </reference>
          <reference field="2" count="1" selected="0">
            <x v="13"/>
          </reference>
          <reference field="3" count="1" selected="0">
            <x v="31"/>
          </reference>
          <reference field="4" count="4">
            <x v="27"/>
            <x v="71"/>
            <x v="73"/>
            <x v="616"/>
          </reference>
          <reference field="6" count="1" selected="0">
            <x v="2"/>
          </reference>
        </references>
      </pivotArea>
    </format>
    <format dxfId="9753">
      <pivotArea dataOnly="0" labelOnly="1" fieldPosition="0">
        <references count="5">
          <reference field="1" count="1" selected="0">
            <x v="6"/>
          </reference>
          <reference field="2" count="1" selected="0">
            <x v="13"/>
          </reference>
          <reference field="3" count="1" selected="0">
            <x v="47"/>
          </reference>
          <reference field="4" count="12">
            <x v="2"/>
            <x v="10"/>
            <x v="11"/>
            <x v="12"/>
            <x v="13"/>
            <x v="144"/>
            <x v="219"/>
            <x v="220"/>
            <x v="595"/>
            <x v="597"/>
            <x v="598"/>
            <x v="617"/>
          </reference>
          <reference field="6" count="1" selected="0">
            <x v="2"/>
          </reference>
        </references>
      </pivotArea>
    </format>
    <format dxfId="9752">
      <pivotArea dataOnly="0" labelOnly="1" fieldPosition="0">
        <references count="5">
          <reference field="1" count="1" selected="0">
            <x v="6"/>
          </reference>
          <reference field="2" count="1" selected="0">
            <x v="13"/>
          </reference>
          <reference field="3" count="1" selected="0">
            <x v="57"/>
          </reference>
          <reference field="4" count="9">
            <x v="6"/>
            <x v="7"/>
            <x v="8"/>
            <x v="9"/>
            <x v="72"/>
            <x v="98"/>
            <x v="99"/>
            <x v="221"/>
            <x v="222"/>
          </reference>
          <reference field="6" count="1" selected="0">
            <x v="2"/>
          </reference>
        </references>
      </pivotArea>
    </format>
    <format dxfId="9751">
      <pivotArea dataOnly="0" labelOnly="1" fieldPosition="0">
        <references count="5">
          <reference field="1" count="1" selected="0">
            <x v="6"/>
          </reference>
          <reference field="2" count="1" selected="0">
            <x v="13"/>
          </reference>
          <reference field="3" count="1" selected="0">
            <x v="61"/>
          </reference>
          <reference field="4" count="1">
            <x v="49"/>
          </reference>
          <reference field="6" count="1" selected="0">
            <x v="2"/>
          </reference>
        </references>
      </pivotArea>
    </format>
    <format dxfId="9750">
      <pivotArea dataOnly="0" labelOnly="1" fieldPosition="0">
        <references count="5">
          <reference field="1" count="1" selected="0">
            <x v="6"/>
          </reference>
          <reference field="2" count="1" selected="0">
            <x v="13"/>
          </reference>
          <reference field="3" count="1" selected="0">
            <x v="70"/>
          </reference>
          <reference field="4" count="2">
            <x v="408"/>
            <x v="619"/>
          </reference>
          <reference field="6" count="1" selected="0">
            <x v="2"/>
          </reference>
        </references>
      </pivotArea>
    </format>
    <format dxfId="9749">
      <pivotArea dataOnly="0" labelOnly="1" fieldPosition="0">
        <references count="5">
          <reference field="1" count="1" selected="0">
            <x v="6"/>
          </reference>
          <reference field="2" count="1" selected="0">
            <x v="13"/>
          </reference>
          <reference field="3" count="1" selected="0">
            <x v="89"/>
          </reference>
          <reference field="4" count="1">
            <x v="618"/>
          </reference>
          <reference field="6" count="1" selected="0">
            <x v="2"/>
          </reference>
        </references>
      </pivotArea>
    </format>
    <format dxfId="9748">
      <pivotArea dataOnly="0" labelOnly="1" fieldPosition="0">
        <references count="5">
          <reference field="1" count="1" selected="0">
            <x v="6"/>
          </reference>
          <reference field="2" count="1" selected="0">
            <x v="13"/>
          </reference>
          <reference field="3" count="1" selected="0">
            <x v="92"/>
          </reference>
          <reference field="4" count="1">
            <x v="189"/>
          </reference>
          <reference field="6" count="1" selected="0">
            <x v="2"/>
          </reference>
        </references>
      </pivotArea>
    </format>
    <format dxfId="9747">
      <pivotArea dataOnly="0" labelOnly="1" fieldPosition="0">
        <references count="5">
          <reference field="1" count="1" selected="0">
            <x v="6"/>
          </reference>
          <reference field="2" count="1" selected="0">
            <x v="16"/>
          </reference>
          <reference field="3" count="1" selected="0">
            <x v="104"/>
          </reference>
          <reference field="4" count="1">
            <x v="257"/>
          </reference>
          <reference field="6" count="1" selected="0">
            <x v="2"/>
          </reference>
        </references>
      </pivotArea>
    </format>
    <format dxfId="9746">
      <pivotArea dataOnly="0" labelOnly="1" fieldPosition="0">
        <references count="5">
          <reference field="1" count="1" selected="0">
            <x v="7"/>
          </reference>
          <reference field="2" count="1" selected="0">
            <x v="0"/>
          </reference>
          <reference field="3" count="1" selected="0">
            <x v="0"/>
          </reference>
          <reference field="4" count="2">
            <x v="199"/>
            <x v="292"/>
          </reference>
          <reference field="6" count="1" selected="0">
            <x v="2"/>
          </reference>
        </references>
      </pivotArea>
    </format>
    <format dxfId="9745">
      <pivotArea dataOnly="0" labelOnly="1" fieldPosition="0">
        <references count="5">
          <reference field="1" count="1" selected="0">
            <x v="7"/>
          </reference>
          <reference field="2" count="1" selected="0">
            <x v="0"/>
          </reference>
          <reference field="3" count="1" selected="0">
            <x v="5"/>
          </reference>
          <reference field="4" count="1">
            <x v="211"/>
          </reference>
          <reference field="6" count="1" selected="0">
            <x v="2"/>
          </reference>
        </references>
      </pivotArea>
    </format>
    <format dxfId="9744">
      <pivotArea dataOnly="0" labelOnly="1" fieldPosition="0">
        <references count="5">
          <reference field="1" count="1" selected="0">
            <x v="7"/>
          </reference>
          <reference field="2" count="1" selected="0">
            <x v="0"/>
          </reference>
          <reference field="3" count="1" selected="0">
            <x v="8"/>
          </reference>
          <reference field="4" count="2">
            <x v="106"/>
            <x v="174"/>
          </reference>
          <reference field="6" count="1" selected="0">
            <x v="1"/>
          </reference>
        </references>
      </pivotArea>
    </format>
    <format dxfId="9743">
      <pivotArea dataOnly="0" labelOnly="1" fieldPosition="0">
        <references count="5">
          <reference field="1" count="1" selected="0">
            <x v="7"/>
          </reference>
          <reference field="2" count="1" selected="0">
            <x v="0"/>
          </reference>
          <reference field="3" count="1" selected="0">
            <x v="8"/>
          </reference>
          <reference field="4" count="4">
            <x v="81"/>
            <x v="270"/>
            <x v="271"/>
            <x v="499"/>
          </reference>
          <reference field="6" count="1" selected="0">
            <x v="2"/>
          </reference>
        </references>
      </pivotArea>
    </format>
    <format dxfId="9742">
      <pivotArea dataOnly="0" labelOnly="1" fieldPosition="0">
        <references count="5">
          <reference field="1" count="1" selected="0">
            <x v="7"/>
          </reference>
          <reference field="2" count="1" selected="0">
            <x v="0"/>
          </reference>
          <reference field="3" count="1" selected="0">
            <x v="13"/>
          </reference>
          <reference field="4" count="1">
            <x v="509"/>
          </reference>
          <reference field="6" count="1" selected="0">
            <x v="2"/>
          </reference>
        </references>
      </pivotArea>
    </format>
    <format dxfId="9741">
      <pivotArea dataOnly="0" labelOnly="1" fieldPosition="0">
        <references count="5">
          <reference field="1" count="1" selected="0">
            <x v="7"/>
          </reference>
          <reference field="2" count="1" selected="0">
            <x v="0"/>
          </reference>
          <reference field="3" count="1" selected="0">
            <x v="29"/>
          </reference>
          <reference field="4" count="1">
            <x v="76"/>
          </reference>
          <reference field="6" count="1" selected="0">
            <x v="2"/>
          </reference>
        </references>
      </pivotArea>
    </format>
    <format dxfId="9740">
      <pivotArea dataOnly="0" labelOnly="1" fieldPosition="0">
        <references count="5">
          <reference field="1" count="1" selected="0">
            <x v="7"/>
          </reference>
          <reference field="2" count="1" selected="0">
            <x v="0"/>
          </reference>
          <reference field="3" count="1" selected="0">
            <x v="113"/>
          </reference>
          <reference field="4" count="7">
            <x v="271"/>
            <x v="366"/>
            <x v="373"/>
            <x v="397"/>
            <x v="402"/>
            <x v="407"/>
            <x v="443"/>
          </reference>
          <reference field="6" count="1" selected="0">
            <x v="2"/>
          </reference>
        </references>
      </pivotArea>
    </format>
    <format dxfId="9739">
      <pivotArea dataOnly="0" labelOnly="1" fieldPosition="0">
        <references count="5">
          <reference field="1" count="1" selected="0">
            <x v="7"/>
          </reference>
          <reference field="2" count="1" selected="0">
            <x v="1"/>
          </reference>
          <reference field="3" count="1" selected="0">
            <x v="9"/>
          </reference>
          <reference field="4" count="1">
            <x v="88"/>
          </reference>
          <reference field="6" count="1" selected="0">
            <x v="2"/>
          </reference>
        </references>
      </pivotArea>
    </format>
    <format dxfId="9738">
      <pivotArea dataOnly="0" labelOnly="1" fieldPosition="0">
        <references count="5">
          <reference field="1" count="1" selected="0">
            <x v="7"/>
          </reference>
          <reference field="2" count="1" selected="0">
            <x v="1"/>
          </reference>
          <reference field="3" count="1" selected="0">
            <x v="19"/>
          </reference>
          <reference field="4" count="4">
            <x v="28"/>
            <x v="365"/>
            <x v="367"/>
            <x v="403"/>
          </reference>
          <reference field="6" count="1" selected="0">
            <x v="1"/>
          </reference>
        </references>
      </pivotArea>
    </format>
    <format dxfId="9737">
      <pivotArea dataOnly="0" labelOnly="1" fieldPosition="0">
        <references count="5">
          <reference field="1" count="1" selected="0">
            <x v="7"/>
          </reference>
          <reference field="2" count="1" selected="0">
            <x v="1"/>
          </reference>
          <reference field="3" count="1" selected="0">
            <x v="19"/>
          </reference>
          <reference field="4" count="20">
            <x v="45"/>
            <x v="66"/>
            <x v="117"/>
            <x v="169"/>
            <x v="211"/>
            <x v="227"/>
            <x v="230"/>
            <x v="245"/>
            <x v="286"/>
            <x v="361"/>
            <x v="363"/>
            <x v="364"/>
            <x v="368"/>
            <x v="370"/>
            <x v="371"/>
            <x v="372"/>
            <x v="390"/>
            <x v="394"/>
            <x v="398"/>
            <x v="406"/>
          </reference>
          <reference field="6" count="1" selected="0">
            <x v="2"/>
          </reference>
        </references>
      </pivotArea>
    </format>
    <format dxfId="9736">
      <pivotArea dataOnly="0" labelOnly="1" fieldPosition="0">
        <references count="5">
          <reference field="1" count="1" selected="0">
            <x v="7"/>
          </reference>
          <reference field="2" count="1" selected="0">
            <x v="1"/>
          </reference>
          <reference field="3" count="1" selected="0">
            <x v="21"/>
          </reference>
          <reference field="4" count="1">
            <x v="180"/>
          </reference>
          <reference field="6" count="1" selected="0">
            <x v="2"/>
          </reference>
        </references>
      </pivotArea>
    </format>
    <format dxfId="9735">
      <pivotArea dataOnly="0" labelOnly="1" fieldPosition="0">
        <references count="5">
          <reference field="1" count="1" selected="0">
            <x v="7"/>
          </reference>
          <reference field="2" count="1" selected="0">
            <x v="1"/>
          </reference>
          <reference field="3" count="1" selected="0">
            <x v="22"/>
          </reference>
          <reference field="4" count="1">
            <x v="32"/>
          </reference>
          <reference field="6" count="1" selected="0">
            <x v="2"/>
          </reference>
        </references>
      </pivotArea>
    </format>
    <format dxfId="9734">
      <pivotArea dataOnly="0" labelOnly="1" fieldPosition="0">
        <references count="5">
          <reference field="1" count="1" selected="0">
            <x v="7"/>
          </reference>
          <reference field="2" count="1" selected="0">
            <x v="1"/>
          </reference>
          <reference field="3" count="1" selected="0">
            <x v="48"/>
          </reference>
          <reference field="4" count="1">
            <x v="486"/>
          </reference>
          <reference field="6" count="1" selected="0">
            <x v="2"/>
          </reference>
        </references>
      </pivotArea>
    </format>
    <format dxfId="9733">
      <pivotArea dataOnly="0" labelOnly="1" fieldPosition="0">
        <references count="5">
          <reference field="1" count="1" selected="0">
            <x v="7"/>
          </reference>
          <reference field="2" count="1" selected="0">
            <x v="1"/>
          </reference>
          <reference field="3" count="1" selected="0">
            <x v="66"/>
          </reference>
          <reference field="4" count="2">
            <x v="1"/>
            <x v="157"/>
          </reference>
          <reference field="6" count="1" selected="0">
            <x v="1"/>
          </reference>
        </references>
      </pivotArea>
    </format>
    <format dxfId="9732">
      <pivotArea dataOnly="0" labelOnly="1" fieldPosition="0">
        <references count="5">
          <reference field="1" count="1" selected="0">
            <x v="7"/>
          </reference>
          <reference field="2" count="1" selected="0">
            <x v="1"/>
          </reference>
          <reference field="3" count="1" selected="0">
            <x v="93"/>
          </reference>
          <reference field="4" count="2">
            <x v="415"/>
            <x v="483"/>
          </reference>
          <reference field="6" count="1" selected="0">
            <x v="1"/>
          </reference>
        </references>
      </pivotArea>
    </format>
    <format dxfId="9731">
      <pivotArea dataOnly="0" labelOnly="1" fieldPosition="0">
        <references count="5">
          <reference field="1" count="1" selected="0">
            <x v="7"/>
          </reference>
          <reference field="2" count="1" selected="0">
            <x v="1"/>
          </reference>
          <reference field="3" count="1" selected="0">
            <x v="93"/>
          </reference>
          <reference field="4" count="2">
            <x v="342"/>
            <x v="414"/>
          </reference>
          <reference field="6" count="1" selected="0">
            <x v="2"/>
          </reference>
        </references>
      </pivotArea>
    </format>
    <format dxfId="9730">
      <pivotArea dataOnly="0" labelOnly="1" fieldPosition="0">
        <references count="5">
          <reference field="1" count="1" selected="0">
            <x v="7"/>
          </reference>
          <reference field="2" count="1" selected="0">
            <x v="1"/>
          </reference>
          <reference field="3" count="1" selected="0">
            <x v="111"/>
          </reference>
          <reference field="4" count="1">
            <x v="547"/>
          </reference>
          <reference field="6" count="1" selected="0">
            <x v="0"/>
          </reference>
        </references>
      </pivotArea>
    </format>
    <format dxfId="9729">
      <pivotArea dataOnly="0" labelOnly="1" fieldPosition="0">
        <references count="5">
          <reference field="1" count="1" selected="0">
            <x v="7"/>
          </reference>
          <reference field="2" count="1" selected="0">
            <x v="1"/>
          </reference>
          <reference field="3" count="1" selected="0">
            <x v="111"/>
          </reference>
          <reference field="4" count="3">
            <x v="218"/>
            <x v="576"/>
            <x v="586"/>
          </reference>
          <reference field="6" count="1" selected="0">
            <x v="2"/>
          </reference>
        </references>
      </pivotArea>
    </format>
    <format dxfId="9728">
      <pivotArea dataOnly="0" labelOnly="1" fieldPosition="0">
        <references count="5">
          <reference field="1" count="1" selected="0">
            <x v="7"/>
          </reference>
          <reference field="2" count="1" selected="0">
            <x v="2"/>
          </reference>
          <reference field="3" count="1" selected="0">
            <x v="15"/>
          </reference>
          <reference field="4" count="1">
            <x v="506"/>
          </reference>
          <reference field="6" count="1" selected="0">
            <x v="0"/>
          </reference>
        </references>
      </pivotArea>
    </format>
    <format dxfId="9727">
      <pivotArea dataOnly="0" labelOnly="1" fieldPosition="0">
        <references count="5">
          <reference field="1" count="1" selected="0">
            <x v="7"/>
          </reference>
          <reference field="2" count="1" selected="0">
            <x v="2"/>
          </reference>
          <reference field="3" count="1" selected="0">
            <x v="42"/>
          </reference>
          <reference field="4" count="1">
            <x v="439"/>
          </reference>
          <reference field="6" count="1" selected="0">
            <x v="2"/>
          </reference>
        </references>
      </pivotArea>
    </format>
    <format dxfId="9726">
      <pivotArea dataOnly="0" labelOnly="1" fieldPosition="0">
        <references count="5">
          <reference field="1" count="1" selected="0">
            <x v="7"/>
          </reference>
          <reference field="2" count="1" selected="0">
            <x v="2"/>
          </reference>
          <reference field="3" count="1" selected="0">
            <x v="68"/>
          </reference>
          <reference field="4" count="1">
            <x v="65"/>
          </reference>
          <reference field="6" count="1" selected="0">
            <x v="2"/>
          </reference>
        </references>
      </pivotArea>
    </format>
    <format dxfId="9725">
      <pivotArea dataOnly="0" labelOnly="1" fieldPosition="0">
        <references count="5">
          <reference field="1" count="1" selected="0">
            <x v="7"/>
          </reference>
          <reference field="2" count="1" selected="0">
            <x v="2"/>
          </reference>
          <reference field="3" count="1" selected="0">
            <x v="71"/>
          </reference>
          <reference field="4" count="1">
            <x v="159"/>
          </reference>
          <reference field="6" count="1" selected="0">
            <x v="1"/>
          </reference>
        </references>
      </pivotArea>
    </format>
    <format dxfId="9724">
      <pivotArea dataOnly="0" labelOnly="1" fieldPosition="0">
        <references count="5">
          <reference field="1" count="1" selected="0">
            <x v="7"/>
          </reference>
          <reference field="2" count="1" selected="0">
            <x v="2"/>
          </reference>
          <reference field="3" count="1" selected="0">
            <x v="75"/>
          </reference>
          <reference field="4" count="1">
            <x v="468"/>
          </reference>
          <reference field="6" count="1" selected="0">
            <x v="2"/>
          </reference>
        </references>
      </pivotArea>
    </format>
    <format dxfId="9723">
      <pivotArea dataOnly="0" labelOnly="1" fieldPosition="0">
        <references count="5">
          <reference field="1" count="1" selected="0">
            <x v="7"/>
          </reference>
          <reference field="2" count="1" selected="0">
            <x v="2"/>
          </reference>
          <reference field="3" count="1" selected="0">
            <x v="86"/>
          </reference>
          <reference field="4" count="1">
            <x v="517"/>
          </reference>
          <reference field="6" count="1" selected="0">
            <x v="1"/>
          </reference>
        </references>
      </pivotArea>
    </format>
    <format dxfId="9722">
      <pivotArea dataOnly="0" labelOnly="1" fieldPosition="0">
        <references count="5">
          <reference field="1" count="1" selected="0">
            <x v="7"/>
          </reference>
          <reference field="2" count="1" selected="0">
            <x v="2"/>
          </reference>
          <reference field="3" count="1" selected="0">
            <x v="86"/>
          </reference>
          <reference field="4" count="1">
            <x v="272"/>
          </reference>
          <reference field="6" count="1" selected="0">
            <x v="2"/>
          </reference>
        </references>
      </pivotArea>
    </format>
    <format dxfId="9721">
      <pivotArea dataOnly="0" labelOnly="1" fieldPosition="0">
        <references count="5">
          <reference field="1" count="1" selected="0">
            <x v="7"/>
          </reference>
          <reference field="2" count="1" selected="0">
            <x v="3"/>
          </reference>
          <reference field="3" count="1" selected="0">
            <x v="7"/>
          </reference>
          <reference field="4" count="2">
            <x v="160"/>
            <x v="207"/>
          </reference>
          <reference field="6" count="1" selected="0">
            <x v="2"/>
          </reference>
        </references>
      </pivotArea>
    </format>
    <format dxfId="9720">
      <pivotArea dataOnly="0" labelOnly="1" fieldPosition="0">
        <references count="5">
          <reference field="1" count="1" selected="0">
            <x v="7"/>
          </reference>
          <reference field="2" count="1" selected="0">
            <x v="3"/>
          </reference>
          <reference field="3" count="1" selected="0">
            <x v="24"/>
          </reference>
          <reference field="4" count="2">
            <x v="162"/>
            <x v="163"/>
          </reference>
          <reference field="6" count="1" selected="0">
            <x v="1"/>
          </reference>
        </references>
      </pivotArea>
    </format>
    <format dxfId="9719">
      <pivotArea dataOnly="0" labelOnly="1" fieldPosition="0">
        <references count="5">
          <reference field="1" count="1" selected="0">
            <x v="7"/>
          </reference>
          <reference field="2" count="1" selected="0">
            <x v="3"/>
          </reference>
          <reference field="3" count="1" selected="0">
            <x v="117"/>
          </reference>
          <reference field="4" count="2">
            <x v="16"/>
            <x v="161"/>
          </reference>
          <reference field="6" count="1" selected="0">
            <x v="1"/>
          </reference>
        </references>
      </pivotArea>
    </format>
    <format dxfId="9718">
      <pivotArea dataOnly="0" labelOnly="1" fieldPosition="0">
        <references count="5">
          <reference field="1" count="1" selected="0">
            <x v="7"/>
          </reference>
          <reference field="2" count="1" selected="0">
            <x v="3"/>
          </reference>
          <reference field="3" count="1" selected="0">
            <x v="117"/>
          </reference>
          <reference field="4" count="5">
            <x v="258"/>
            <x v="306"/>
            <x v="333"/>
            <x v="335"/>
            <x v="425"/>
          </reference>
          <reference field="6" count="1" selected="0">
            <x v="2"/>
          </reference>
        </references>
      </pivotArea>
    </format>
    <format dxfId="9717">
      <pivotArea dataOnly="0" labelOnly="1" fieldPosition="0">
        <references count="5">
          <reference field="1" count="1" selected="0">
            <x v="7"/>
          </reference>
          <reference field="2" count="1" selected="0">
            <x v="3"/>
          </reference>
          <reference field="3" count="1" selected="0">
            <x v="118"/>
          </reference>
          <reference field="4" count="1">
            <x v="316"/>
          </reference>
          <reference field="6" count="1" selected="0">
            <x v="2"/>
          </reference>
        </references>
      </pivotArea>
    </format>
    <format dxfId="9716">
      <pivotArea dataOnly="0" labelOnly="1" fieldPosition="0">
        <references count="5">
          <reference field="1" count="1" selected="0">
            <x v="7"/>
          </reference>
          <reference field="2" count="1" selected="0">
            <x v="5"/>
          </reference>
          <reference field="3" count="1" selected="0">
            <x v="28"/>
          </reference>
          <reference field="4" count="1">
            <x v="50"/>
          </reference>
          <reference field="6" count="1" selected="0">
            <x v="2"/>
          </reference>
        </references>
      </pivotArea>
    </format>
    <format dxfId="9715">
      <pivotArea dataOnly="0" labelOnly="1" fieldPosition="0">
        <references count="5">
          <reference field="1" count="1" selected="0">
            <x v="7"/>
          </reference>
          <reference field="2" count="1" selected="0">
            <x v="5"/>
          </reference>
          <reference field="3" count="1" selected="0">
            <x v="60"/>
          </reference>
          <reference field="4" count="2">
            <x v="190"/>
            <x v="452"/>
          </reference>
          <reference field="6" count="1" selected="0">
            <x v="1"/>
          </reference>
        </references>
      </pivotArea>
    </format>
    <format dxfId="9714">
      <pivotArea dataOnly="0" labelOnly="1" fieldPosition="0">
        <references count="5">
          <reference field="1" count="1" selected="0">
            <x v="7"/>
          </reference>
          <reference field="2" count="1" selected="0">
            <x v="5"/>
          </reference>
          <reference field="3" count="1" selected="0">
            <x v="60"/>
          </reference>
          <reference field="4" count="4">
            <x v="43"/>
            <x v="175"/>
            <x v="201"/>
            <x v="206"/>
          </reference>
          <reference field="6" count="1" selected="0">
            <x v="2"/>
          </reference>
        </references>
      </pivotArea>
    </format>
    <format dxfId="9713">
      <pivotArea dataOnly="0" labelOnly="1" fieldPosition="0">
        <references count="5">
          <reference field="1" count="1" selected="0">
            <x v="7"/>
          </reference>
          <reference field="2" count="1" selected="0">
            <x v="5"/>
          </reference>
          <reference field="3" count="1" selected="0">
            <x v="87"/>
          </reference>
          <reference field="4" count="2">
            <x v="85"/>
            <x v="435"/>
          </reference>
          <reference field="6" count="1" selected="0">
            <x v="1"/>
          </reference>
        </references>
      </pivotArea>
    </format>
    <format dxfId="9712">
      <pivotArea dataOnly="0" labelOnly="1" fieldPosition="0">
        <references count="5">
          <reference field="1" count="1" selected="0">
            <x v="7"/>
          </reference>
          <reference field="2" count="1" selected="0">
            <x v="5"/>
          </reference>
          <reference field="3" count="1" selected="0">
            <x v="87"/>
          </reference>
          <reference field="4" count="2">
            <x v="39"/>
            <x v="87"/>
          </reference>
          <reference field="6" count="1" selected="0">
            <x v="2"/>
          </reference>
        </references>
      </pivotArea>
    </format>
    <format dxfId="9711">
      <pivotArea dataOnly="0" labelOnly="1" fieldPosition="0">
        <references count="5">
          <reference field="1" count="1" selected="0">
            <x v="7"/>
          </reference>
          <reference field="2" count="1" selected="0">
            <x v="7"/>
          </reference>
          <reference field="3" count="1" selected="0">
            <x v="46"/>
          </reference>
          <reference field="4" count="1">
            <x v="430"/>
          </reference>
          <reference field="6" count="1" selected="0">
            <x v="1"/>
          </reference>
        </references>
      </pivotArea>
    </format>
    <format dxfId="9710">
      <pivotArea dataOnly="0" labelOnly="1" fieldPosition="0">
        <references count="5">
          <reference field="1" count="1" selected="0">
            <x v="7"/>
          </reference>
          <reference field="2" count="1" selected="0">
            <x v="7"/>
          </reference>
          <reference field="3" count="1" selected="0">
            <x v="46"/>
          </reference>
          <reference field="4" count="6">
            <x v="164"/>
            <x v="193"/>
            <x v="238"/>
            <x v="241"/>
            <x v="352"/>
            <x v="421"/>
          </reference>
          <reference field="6" count="1" selected="0">
            <x v="2"/>
          </reference>
        </references>
      </pivotArea>
    </format>
    <format dxfId="9709">
      <pivotArea dataOnly="0" labelOnly="1" fieldPosition="0">
        <references count="5">
          <reference field="1" count="1" selected="0">
            <x v="7"/>
          </reference>
          <reference field="2" count="1" selected="0">
            <x v="7"/>
          </reference>
          <reference field="3" count="1" selected="0">
            <x v="76"/>
          </reference>
          <reference field="4" count="4">
            <x v="115"/>
            <x v="149"/>
            <x v="150"/>
            <x v="315"/>
          </reference>
          <reference field="6" count="1" selected="0">
            <x v="1"/>
          </reference>
        </references>
      </pivotArea>
    </format>
    <format dxfId="9708">
      <pivotArea dataOnly="0" labelOnly="1" fieldPosition="0">
        <references count="5">
          <reference field="1" count="1" selected="0">
            <x v="7"/>
          </reference>
          <reference field="2" count="1" selected="0">
            <x v="7"/>
          </reference>
          <reference field="3" count="1" selected="0">
            <x v="76"/>
          </reference>
          <reference field="4" count="9">
            <x v="145"/>
            <x v="209"/>
            <x v="243"/>
            <x v="265"/>
            <x v="287"/>
            <x v="469"/>
            <x v="573"/>
            <x v="583"/>
            <x v="611"/>
          </reference>
          <reference field="6" count="1" selected="0">
            <x v="2"/>
          </reference>
        </references>
      </pivotArea>
    </format>
    <format dxfId="9707">
      <pivotArea dataOnly="0" labelOnly="1" fieldPosition="0">
        <references count="5">
          <reference field="1" count="1" selected="0">
            <x v="7"/>
          </reference>
          <reference field="2" count="1" selected="0">
            <x v="8"/>
          </reference>
          <reference field="3" count="1" selected="0">
            <x v="50"/>
          </reference>
          <reference field="4" count="7">
            <x v="301"/>
            <x v="302"/>
            <x v="308"/>
            <x v="309"/>
            <x v="467"/>
            <x v="477"/>
            <x v="624"/>
          </reference>
          <reference field="6" count="1" selected="0">
            <x v="2"/>
          </reference>
        </references>
      </pivotArea>
    </format>
    <format dxfId="9706">
      <pivotArea dataOnly="0" labelOnly="1" fieldPosition="0">
        <references count="5">
          <reference field="1" count="1" selected="0">
            <x v="7"/>
          </reference>
          <reference field="2" count="1" selected="0">
            <x v="8"/>
          </reference>
          <reference field="3" count="1" selected="0">
            <x v="52"/>
          </reference>
          <reference field="4" count="1">
            <x v="251"/>
          </reference>
          <reference field="6" count="1" selected="0">
            <x v="2"/>
          </reference>
        </references>
      </pivotArea>
    </format>
    <format dxfId="9705">
      <pivotArea dataOnly="0" labelOnly="1" fieldPosition="0">
        <references count="5">
          <reference field="1" count="1" selected="0">
            <x v="7"/>
          </reference>
          <reference field="2" count="1" selected="0">
            <x v="9"/>
          </reference>
          <reference field="3" count="1" selected="0">
            <x v="0"/>
          </reference>
          <reference field="4" count="1">
            <x v="199"/>
          </reference>
          <reference field="6" count="1" selected="0">
            <x v="2"/>
          </reference>
        </references>
      </pivotArea>
    </format>
    <format dxfId="9704">
      <pivotArea dataOnly="0" labelOnly="1" fieldPosition="0">
        <references count="5">
          <reference field="1" count="1" selected="0">
            <x v="7"/>
          </reference>
          <reference field="2" count="1" selected="0">
            <x v="9"/>
          </reference>
          <reference field="3" count="1" selected="0">
            <x v="54"/>
          </reference>
          <reference field="4" count="1">
            <x v="91"/>
          </reference>
          <reference field="6" count="1" selected="0">
            <x v="2"/>
          </reference>
        </references>
      </pivotArea>
    </format>
    <format dxfId="9703">
      <pivotArea dataOnly="0" labelOnly="1" fieldPosition="0">
        <references count="5">
          <reference field="1" count="1" selected="0">
            <x v="7"/>
          </reference>
          <reference field="2" count="1" selected="0">
            <x v="9"/>
          </reference>
          <reference field="3" count="1" selected="0">
            <x v="58"/>
          </reference>
          <reference field="4" count="1">
            <x v="85"/>
          </reference>
          <reference field="6" count="1" selected="0">
            <x v="1"/>
          </reference>
        </references>
      </pivotArea>
    </format>
    <format dxfId="9702">
      <pivotArea dataOnly="0" labelOnly="1" fieldPosition="0">
        <references count="5">
          <reference field="1" count="1" selected="0">
            <x v="7"/>
          </reference>
          <reference field="2" count="1" selected="0">
            <x v="9"/>
          </reference>
          <reference field="3" count="1" selected="0">
            <x v="77"/>
          </reference>
          <reference field="4" count="2">
            <x v="507"/>
            <x v="508"/>
          </reference>
          <reference field="6" count="1" selected="0">
            <x v="0"/>
          </reference>
        </references>
      </pivotArea>
    </format>
    <format dxfId="9701">
      <pivotArea dataOnly="0" labelOnly="1" fieldPosition="0">
        <references count="5">
          <reference field="1" count="1" selected="0">
            <x v="7"/>
          </reference>
          <reference field="2" count="1" selected="0">
            <x v="9"/>
          </reference>
          <reference field="3" count="1" selected="0">
            <x v="77"/>
          </reference>
          <reference field="4" count="1">
            <x v="18"/>
          </reference>
          <reference field="6" count="1" selected="0">
            <x v="1"/>
          </reference>
        </references>
      </pivotArea>
    </format>
    <format dxfId="9700">
      <pivotArea dataOnly="0" labelOnly="1" fieldPosition="0">
        <references count="5">
          <reference field="1" count="1" selected="0">
            <x v="7"/>
          </reference>
          <reference field="2" count="1" selected="0">
            <x v="9"/>
          </reference>
          <reference field="3" count="1" selected="0">
            <x v="77"/>
          </reference>
          <reference field="4" count="6">
            <x v="68"/>
            <x v="76"/>
            <x v="248"/>
            <x v="369"/>
            <x v="479"/>
            <x v="498"/>
          </reference>
          <reference field="6" count="1" selected="0">
            <x v="2"/>
          </reference>
        </references>
      </pivotArea>
    </format>
    <format dxfId="9699">
      <pivotArea dataOnly="0" labelOnly="1" fieldPosition="0">
        <references count="5">
          <reference field="1" count="1" selected="0">
            <x v="7"/>
          </reference>
          <reference field="2" count="1" selected="0">
            <x v="9"/>
          </reference>
          <reference field="3" count="1" selected="0">
            <x v="78"/>
          </reference>
          <reference field="4" count="2">
            <x v="431"/>
            <x v="593"/>
          </reference>
          <reference field="6" count="1" selected="0">
            <x v="2"/>
          </reference>
        </references>
      </pivotArea>
    </format>
    <format dxfId="9698">
      <pivotArea dataOnly="0" labelOnly="1" fieldPosition="0">
        <references count="5">
          <reference field="1" count="1" selected="0">
            <x v="7"/>
          </reference>
          <reference field="2" count="1" selected="0">
            <x v="9"/>
          </reference>
          <reference field="3" count="1" selected="0">
            <x v="116"/>
          </reference>
          <reference field="4" count="2">
            <x v="85"/>
            <x v="115"/>
          </reference>
          <reference field="6" count="1" selected="0">
            <x v="1"/>
          </reference>
        </references>
      </pivotArea>
    </format>
    <format dxfId="9697">
      <pivotArea dataOnly="0" labelOnly="1" fieldPosition="0">
        <references count="5">
          <reference field="1" count="1" selected="0">
            <x v="7"/>
          </reference>
          <reference field="2" count="1" selected="0">
            <x v="9"/>
          </reference>
          <reference field="3" count="1" selected="0">
            <x v="116"/>
          </reference>
          <reference field="4" count="4">
            <x v="42"/>
            <x v="87"/>
            <x v="95"/>
            <x v="495"/>
          </reference>
          <reference field="6" count="1" selected="0">
            <x v="2"/>
          </reference>
        </references>
      </pivotArea>
    </format>
    <format dxfId="9696">
      <pivotArea dataOnly="0" labelOnly="1" fieldPosition="0">
        <references count="5">
          <reference field="1" count="1" selected="0">
            <x v="7"/>
          </reference>
          <reference field="2" count="1" selected="0">
            <x v="10"/>
          </reference>
          <reference field="3" count="1" selected="0">
            <x v="4"/>
          </reference>
          <reference field="4" count="3">
            <x v="114"/>
            <x v="481"/>
            <x v="500"/>
          </reference>
          <reference field="6" count="1" selected="0">
            <x v="1"/>
          </reference>
        </references>
      </pivotArea>
    </format>
    <format dxfId="9695">
      <pivotArea dataOnly="0" labelOnly="1" fieldPosition="0">
        <references count="5">
          <reference field="1" count="1" selected="0">
            <x v="7"/>
          </reference>
          <reference field="2" count="1" selected="0">
            <x v="10"/>
          </reference>
          <reference field="3" count="1" selected="0">
            <x v="4"/>
          </reference>
          <reference field="4" count="9">
            <x v="116"/>
            <x v="249"/>
            <x v="262"/>
            <x v="264"/>
            <x v="374"/>
            <x v="419"/>
            <x v="427"/>
            <x v="461"/>
            <x v="482"/>
          </reference>
          <reference field="6" count="1" selected="0">
            <x v="2"/>
          </reference>
        </references>
      </pivotArea>
    </format>
    <format dxfId="9694">
      <pivotArea dataOnly="0" labelOnly="1" fieldPosition="0">
        <references count="5">
          <reference field="1" count="1" selected="0">
            <x v="7"/>
          </reference>
          <reference field="2" count="1" selected="0">
            <x v="10"/>
          </reference>
          <reference field="3" count="1" selected="0">
            <x v="81"/>
          </reference>
          <reference field="4" count="1">
            <x v="464"/>
          </reference>
          <reference field="6" count="1" selected="0">
            <x v="1"/>
          </reference>
        </references>
      </pivotArea>
    </format>
    <format dxfId="9693">
      <pivotArea dataOnly="0" labelOnly="1" fieldPosition="0">
        <references count="5">
          <reference field="1" count="1" selected="0">
            <x v="7"/>
          </reference>
          <reference field="2" count="1" selected="0">
            <x v="10"/>
          </reference>
          <reference field="3" count="1" selected="0">
            <x v="81"/>
          </reference>
          <reference field="4" count="1">
            <x v="298"/>
          </reference>
          <reference field="6" count="1" selected="0">
            <x v="2"/>
          </reference>
        </references>
      </pivotArea>
    </format>
    <format dxfId="9692">
      <pivotArea dataOnly="0" labelOnly="1" fieldPosition="0">
        <references count="5">
          <reference field="1" count="1" selected="0">
            <x v="7"/>
          </reference>
          <reference field="2" count="1" selected="0">
            <x v="11"/>
          </reference>
          <reference field="3" count="1" selected="0">
            <x v="55"/>
          </reference>
          <reference field="4" count="2">
            <x v="195"/>
            <x v="512"/>
          </reference>
          <reference field="6" count="1" selected="0">
            <x v="0"/>
          </reference>
        </references>
      </pivotArea>
    </format>
    <format dxfId="9691">
      <pivotArea dataOnly="0" labelOnly="1" fieldPosition="0">
        <references count="5">
          <reference field="1" count="1" selected="0">
            <x v="7"/>
          </reference>
          <reference field="2" count="1" selected="0">
            <x v="11"/>
          </reference>
          <reference field="3" count="1" selected="0">
            <x v="55"/>
          </reference>
          <reference field="4" count="5">
            <x v="61"/>
            <x v="82"/>
            <x v="399"/>
            <x v="454"/>
            <x v="599"/>
          </reference>
          <reference field="6" count="1" selected="0">
            <x v="1"/>
          </reference>
        </references>
      </pivotArea>
    </format>
    <format dxfId="9690">
      <pivotArea dataOnly="0" labelOnly="1" fieldPosition="0">
        <references count="5">
          <reference field="1" count="1" selected="0">
            <x v="7"/>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9689">
      <pivotArea dataOnly="0" labelOnly="1" fieldPosition="0">
        <references count="5">
          <reference field="1" count="1" selected="0">
            <x v="7"/>
          </reference>
          <reference field="2" count="1" selected="0">
            <x v="12"/>
          </reference>
          <reference field="3" count="1" selected="0">
            <x v="3"/>
          </reference>
          <reference field="4" count="2">
            <x v="457"/>
            <x v="496"/>
          </reference>
          <reference field="6" count="1" selected="0">
            <x v="2"/>
          </reference>
        </references>
      </pivotArea>
    </format>
    <format dxfId="9688">
      <pivotArea dataOnly="0" labelOnly="1" fieldPosition="0">
        <references count="5">
          <reference field="1" count="1" selected="0">
            <x v="7"/>
          </reference>
          <reference field="2" count="1" selected="0">
            <x v="12"/>
          </reference>
          <reference field="3" count="1" selected="0">
            <x v="20"/>
          </reference>
          <reference field="4" count="3">
            <x v="87"/>
            <x v="95"/>
            <x v="432"/>
          </reference>
          <reference field="6" count="1" selected="0">
            <x v="2"/>
          </reference>
        </references>
      </pivotArea>
    </format>
    <format dxfId="9687">
      <pivotArea dataOnly="0" labelOnly="1" fieldPosition="0">
        <references count="5">
          <reference field="1" count="1" selected="0">
            <x v="7"/>
          </reference>
          <reference field="2" count="1" selected="0">
            <x v="12"/>
          </reference>
          <reference field="3" count="1" selected="0">
            <x v="100"/>
          </reference>
          <reference field="4" count="1">
            <x v="462"/>
          </reference>
          <reference field="6" count="1" selected="0">
            <x v="1"/>
          </reference>
        </references>
      </pivotArea>
    </format>
    <format dxfId="9686">
      <pivotArea dataOnly="0" labelOnly="1" fieldPosition="0">
        <references count="5">
          <reference field="1" count="1" selected="0">
            <x v="7"/>
          </reference>
          <reference field="2" count="1" selected="0">
            <x v="13"/>
          </reference>
          <reference field="3" count="1" selected="0">
            <x v="18"/>
          </reference>
          <reference field="4" count="1">
            <x v="401"/>
          </reference>
          <reference field="6" count="1" selected="0">
            <x v="2"/>
          </reference>
        </references>
      </pivotArea>
    </format>
    <format dxfId="9685">
      <pivotArea dataOnly="0" labelOnly="1" fieldPosition="0">
        <references count="5">
          <reference field="1" count="1" selected="0">
            <x v="7"/>
          </reference>
          <reference field="2" count="1" selected="0">
            <x v="13"/>
          </reference>
          <reference field="3" count="1" selected="0">
            <x v="30"/>
          </reference>
          <reference field="4" count="1">
            <x v="375"/>
          </reference>
          <reference field="6" count="1" selected="0">
            <x v="2"/>
          </reference>
        </references>
      </pivotArea>
    </format>
    <format dxfId="9684">
      <pivotArea dataOnly="0" labelOnly="1" fieldPosition="0">
        <references count="5">
          <reference field="1" count="1" selected="0">
            <x v="7"/>
          </reference>
          <reference field="2" count="1" selected="0">
            <x v="13"/>
          </reference>
          <reference field="3" count="1" selected="0">
            <x v="31"/>
          </reference>
          <reference field="4" count="1">
            <x v="176"/>
          </reference>
          <reference field="6" count="1" selected="0">
            <x v="2"/>
          </reference>
        </references>
      </pivotArea>
    </format>
    <format dxfId="9683">
      <pivotArea dataOnly="0" labelOnly="1" fieldPosition="0">
        <references count="5">
          <reference field="1" count="1" selected="0">
            <x v="7"/>
          </reference>
          <reference field="2" count="1" selected="0">
            <x v="13"/>
          </reference>
          <reference field="3" count="1" selected="0">
            <x v="47"/>
          </reference>
          <reference field="4" count="2">
            <x v="144"/>
            <x v="186"/>
          </reference>
          <reference field="6" count="1" selected="0">
            <x v="2"/>
          </reference>
        </references>
      </pivotArea>
    </format>
    <format dxfId="9682">
      <pivotArea dataOnly="0" labelOnly="1" fieldPosition="0">
        <references count="5">
          <reference field="1" count="1" selected="0">
            <x v="7"/>
          </reference>
          <reference field="2" count="1" selected="0">
            <x v="13"/>
          </reference>
          <reference field="3" count="1" selected="0">
            <x v="57"/>
          </reference>
          <reference field="4" count="1">
            <x v="378"/>
          </reference>
          <reference field="6" count="1" selected="0">
            <x v="2"/>
          </reference>
        </references>
      </pivotArea>
    </format>
    <format dxfId="9681">
      <pivotArea dataOnly="0" labelOnly="1" fieldPosition="0">
        <references count="5">
          <reference field="1" count="1" selected="0">
            <x v="7"/>
          </reference>
          <reference field="2" count="1" selected="0">
            <x v="13"/>
          </reference>
          <reference field="3" count="1" selected="0">
            <x v="70"/>
          </reference>
          <reference field="4" count="1">
            <x v="408"/>
          </reference>
          <reference field="6" count="1" selected="0">
            <x v="2"/>
          </reference>
        </references>
      </pivotArea>
    </format>
    <format dxfId="9680">
      <pivotArea dataOnly="0" labelOnly="1" fieldPosition="0">
        <references count="5">
          <reference field="1" count="1" selected="0">
            <x v="7"/>
          </reference>
          <reference field="2" count="1" selected="0">
            <x v="13"/>
          </reference>
          <reference field="3" count="1" selected="0">
            <x v="72"/>
          </reference>
          <reference field="4" count="1">
            <x v="78"/>
          </reference>
          <reference field="6" count="1" selected="0">
            <x v="2"/>
          </reference>
        </references>
      </pivotArea>
    </format>
    <format dxfId="9679">
      <pivotArea dataOnly="0" labelOnly="1" fieldPosition="0">
        <references count="5">
          <reference field="1" count="1" selected="0">
            <x v="7"/>
          </reference>
          <reference field="2" count="1" selected="0">
            <x v="13"/>
          </reference>
          <reference field="3" count="1" selected="0">
            <x v="92"/>
          </reference>
          <reference field="4" count="2">
            <x v="109"/>
            <x v="189"/>
          </reference>
          <reference field="6" count="1" selected="0">
            <x v="2"/>
          </reference>
        </references>
      </pivotArea>
    </format>
    <format dxfId="9678">
      <pivotArea dataOnly="0" labelOnly="1" fieldPosition="0">
        <references count="5">
          <reference field="1" count="1" selected="0">
            <x v="7"/>
          </reference>
          <reference field="2" count="1" selected="0">
            <x v="13"/>
          </reference>
          <reference field="3" count="1" selected="0">
            <x v="98"/>
          </reference>
          <reference field="4" count="1">
            <x v="89"/>
          </reference>
          <reference field="6" count="1" selected="0">
            <x v="2"/>
          </reference>
        </references>
      </pivotArea>
    </format>
    <format dxfId="9677">
      <pivotArea dataOnly="0" labelOnly="1" fieldPosition="0">
        <references count="5">
          <reference field="1" count="1" selected="0">
            <x v="7"/>
          </reference>
          <reference field="2" count="1" selected="0">
            <x v="14"/>
          </reference>
          <reference field="3" count="1" selected="0">
            <x v="0"/>
          </reference>
          <reference field="4" count="1">
            <x v="199"/>
          </reference>
          <reference field="6" count="1" selected="0">
            <x v="2"/>
          </reference>
        </references>
      </pivotArea>
    </format>
    <format dxfId="9676">
      <pivotArea dataOnly="0" labelOnly="1" fieldPosition="0">
        <references count="5">
          <reference field="1" count="1" selected="0">
            <x v="7"/>
          </reference>
          <reference field="2" count="1" selected="0">
            <x v="14"/>
          </reference>
          <reference field="3" count="1" selected="0">
            <x v="80"/>
          </reference>
          <reference field="4" count="1">
            <x v="213"/>
          </reference>
          <reference field="6" count="1" selected="0">
            <x v="1"/>
          </reference>
        </references>
      </pivotArea>
    </format>
    <format dxfId="9675">
      <pivotArea dataOnly="0" labelOnly="1" fieldPosition="0">
        <references count="5">
          <reference field="1" count="1" selected="0">
            <x v="7"/>
          </reference>
          <reference field="2" count="1" selected="0">
            <x v="14"/>
          </reference>
          <reference field="3" count="1" selected="0">
            <x v="88"/>
          </reference>
          <reference field="4" count="1">
            <x v="115"/>
          </reference>
          <reference field="6" count="1" selected="0">
            <x v="1"/>
          </reference>
        </references>
      </pivotArea>
    </format>
    <format dxfId="9674">
      <pivotArea dataOnly="0" labelOnly="1" fieldPosition="0">
        <references count="5">
          <reference field="1" count="1" selected="0">
            <x v="7"/>
          </reference>
          <reference field="2" count="1" selected="0">
            <x v="14"/>
          </reference>
          <reference field="3" count="1" selected="0">
            <x v="88"/>
          </reference>
          <reference field="4" count="1">
            <x v="95"/>
          </reference>
          <reference field="6" count="1" selected="0">
            <x v="2"/>
          </reference>
        </references>
      </pivotArea>
    </format>
    <format dxfId="9673">
      <pivotArea dataOnly="0" labelOnly="1" fieldPosition="0">
        <references count="5">
          <reference field="1" count="1" selected="0">
            <x v="7"/>
          </reference>
          <reference field="2" count="1" selected="0">
            <x v="14"/>
          </reference>
          <reference field="3" count="1" selected="0">
            <x v="99"/>
          </reference>
          <reference field="4" count="1">
            <x v="85"/>
          </reference>
          <reference field="6" count="1" selected="0">
            <x v="1"/>
          </reference>
        </references>
      </pivotArea>
    </format>
    <format dxfId="9672">
      <pivotArea dataOnly="0" labelOnly="1" fieldPosition="0">
        <references count="5">
          <reference field="1" count="1" selected="0">
            <x v="7"/>
          </reference>
          <reference field="2" count="1" selected="0">
            <x v="14"/>
          </reference>
          <reference field="3" count="1" selected="0">
            <x v="99"/>
          </reference>
          <reference field="4" count="1">
            <x v="495"/>
          </reference>
          <reference field="6" count="1" selected="0">
            <x v="2"/>
          </reference>
        </references>
      </pivotArea>
    </format>
    <format dxfId="9671">
      <pivotArea dataOnly="0" labelOnly="1" fieldPosition="0">
        <references count="5">
          <reference field="1" count="1" selected="0">
            <x v="7"/>
          </reference>
          <reference field="2" count="1" selected="0">
            <x v="14"/>
          </reference>
          <reference field="3" count="1" selected="0">
            <x v="106"/>
          </reference>
          <reference field="4" count="1">
            <x v="76"/>
          </reference>
          <reference field="6" count="1" selected="0">
            <x v="2"/>
          </reference>
        </references>
      </pivotArea>
    </format>
    <format dxfId="9670">
      <pivotArea dataOnly="0" labelOnly="1" fieldPosition="0">
        <references count="5">
          <reference field="1" count="1" selected="0">
            <x v="7"/>
          </reference>
          <reference field="2" count="1" selected="0">
            <x v="14"/>
          </reference>
          <reference field="3" count="1" selected="0">
            <x v="109"/>
          </reference>
          <reference field="4" count="1">
            <x v="42"/>
          </reference>
          <reference field="6" count="1" selected="0">
            <x v="2"/>
          </reference>
        </references>
      </pivotArea>
    </format>
    <format dxfId="9669">
      <pivotArea dataOnly="0" labelOnly="1" fieldPosition="0">
        <references count="5">
          <reference field="1" count="1" selected="0">
            <x v="7"/>
          </reference>
          <reference field="2" count="1" selected="0">
            <x v="15"/>
          </reference>
          <reference field="3" count="1" selected="0">
            <x v="41"/>
          </reference>
          <reference field="4" count="2">
            <x v="23"/>
            <x v="449"/>
          </reference>
          <reference field="6" count="1" selected="0">
            <x v="1"/>
          </reference>
        </references>
      </pivotArea>
    </format>
    <format dxfId="9668">
      <pivotArea dataOnly="0" labelOnly="1" fieldPosition="0">
        <references count="5">
          <reference field="1" count="1" selected="0">
            <x v="7"/>
          </reference>
          <reference field="2" count="1" selected="0">
            <x v="15"/>
          </reference>
          <reference field="3" count="1" selected="0">
            <x v="41"/>
          </reference>
          <reference field="4" count="1">
            <x v="156"/>
          </reference>
          <reference field="6" count="1" selected="0">
            <x v="2"/>
          </reference>
        </references>
      </pivotArea>
    </format>
    <format dxfId="9667">
      <pivotArea dataOnly="0" labelOnly="1" fieldPosition="0">
        <references count="5">
          <reference field="1" count="1" selected="0">
            <x v="7"/>
          </reference>
          <reference field="2" count="1" selected="0">
            <x v="16"/>
          </reference>
          <reference field="3" count="1" selected="0">
            <x v="27"/>
          </reference>
          <reference field="4" count="2">
            <x v="165"/>
            <x v="451"/>
          </reference>
          <reference field="6" count="1" selected="0">
            <x v="1"/>
          </reference>
        </references>
      </pivotArea>
    </format>
    <format dxfId="9666">
      <pivotArea dataOnly="0" labelOnly="1" fieldPosition="0">
        <references count="5">
          <reference field="1" count="1" selected="0">
            <x v="7"/>
          </reference>
          <reference field="2" count="1" selected="0">
            <x v="16"/>
          </reference>
          <reference field="3" count="1" selected="0">
            <x v="38"/>
          </reference>
          <reference field="4" count="1">
            <x v="203"/>
          </reference>
          <reference field="6" count="1" selected="0">
            <x v="1"/>
          </reference>
        </references>
      </pivotArea>
    </format>
    <format dxfId="9665">
      <pivotArea dataOnly="0" labelOnly="1" fieldPosition="0">
        <references count="5">
          <reference field="1" count="1" selected="0">
            <x v="7"/>
          </reference>
          <reference field="2" count="1" selected="0">
            <x v="16"/>
          </reference>
          <reference field="3" count="1" selected="0">
            <x v="38"/>
          </reference>
          <reference field="4" count="9">
            <x v="217"/>
            <x v="239"/>
            <x v="299"/>
            <x v="317"/>
            <x v="322"/>
            <x v="353"/>
            <x v="420"/>
            <x v="470"/>
            <x v="612"/>
          </reference>
          <reference field="6" count="1" selected="0">
            <x v="2"/>
          </reference>
        </references>
      </pivotArea>
    </format>
    <format dxfId="9664">
      <pivotArea dataOnly="0" labelOnly="1" fieldPosition="0">
        <references count="5">
          <reference field="1" count="1" selected="0">
            <x v="7"/>
          </reference>
          <reference field="2" count="1" selected="0">
            <x v="16"/>
          </reference>
          <reference field="3" count="1" selected="0">
            <x v="103"/>
          </reference>
          <reference field="4" count="1">
            <x v="112"/>
          </reference>
          <reference field="6" count="1" selected="0">
            <x v="1"/>
          </reference>
        </references>
      </pivotArea>
    </format>
    <format dxfId="9663">
      <pivotArea dataOnly="0" labelOnly="1" fieldPosition="0">
        <references count="5">
          <reference field="1" count="1" selected="0">
            <x v="7"/>
          </reference>
          <reference field="2" count="1" selected="0">
            <x v="16"/>
          </reference>
          <reference field="3" count="1" selected="0">
            <x v="104"/>
          </reference>
          <reference field="4" count="5">
            <x v="257"/>
            <x v="396"/>
            <x v="420"/>
            <x v="503"/>
            <x v="584"/>
          </reference>
          <reference field="6" count="1" selected="0">
            <x v="2"/>
          </reference>
        </references>
      </pivotArea>
    </format>
    <format dxfId="9662">
      <pivotArea dataOnly="0" labelOnly="1" fieldPosition="0">
        <references count="5">
          <reference field="1" count="1" selected="0">
            <x v="7"/>
          </reference>
          <reference field="2" count="1" selected="0">
            <x v="16"/>
          </reference>
          <reference field="3" count="1" selected="0">
            <x v="105"/>
          </reference>
          <reference field="4" count="4">
            <x v="55"/>
            <x v="80"/>
            <x v="146"/>
            <x v="175"/>
          </reference>
          <reference field="6" count="1" selected="0">
            <x v="2"/>
          </reference>
        </references>
      </pivotArea>
    </format>
    <format dxfId="9661">
      <pivotArea dataOnly="0" labelOnly="1" fieldPosition="0">
        <references count="5">
          <reference field="1" count="1" selected="0">
            <x v="7"/>
          </reference>
          <reference field="2" count="1" selected="0">
            <x v="18"/>
          </reference>
          <reference field="3" count="1" selected="0">
            <x v="14"/>
          </reference>
          <reference field="4" count="1">
            <x v="484"/>
          </reference>
          <reference field="6" count="1" selected="0">
            <x v="2"/>
          </reference>
        </references>
      </pivotArea>
    </format>
    <format dxfId="9660">
      <pivotArea dataOnly="0" labelOnly="1" fieldPosition="0">
        <references count="5">
          <reference field="1" count="1" selected="0">
            <x v="7"/>
          </reference>
          <reference field="2" count="1" selected="0">
            <x v="18"/>
          </reference>
          <reference field="3" count="1" selected="0">
            <x v="41"/>
          </reference>
          <reference field="4" count="1">
            <x v="318"/>
          </reference>
          <reference field="6" count="1" selected="0">
            <x v="2"/>
          </reference>
        </references>
      </pivotArea>
    </format>
    <format dxfId="9659">
      <pivotArea dataOnly="0" labelOnly="1" fieldPosition="0">
        <references count="5">
          <reference field="1" count="1" selected="0">
            <x v="7"/>
          </reference>
          <reference field="2" count="1" selected="0">
            <x v="18"/>
          </reference>
          <reference field="3" count="1" selected="0">
            <x v="62"/>
          </reference>
          <reference field="4" count="6">
            <x v="225"/>
            <x v="226"/>
            <x v="300"/>
            <x v="305"/>
            <x v="310"/>
            <x v="474"/>
          </reference>
          <reference field="6" count="1" selected="0">
            <x v="2"/>
          </reference>
        </references>
      </pivotArea>
    </format>
    <format dxfId="9658">
      <pivotArea dataOnly="0" labelOnly="1" fieldPosition="0">
        <references count="5">
          <reference field="1" count="1" selected="0">
            <x v="7"/>
          </reference>
          <reference field="2" count="1" selected="0">
            <x v="18"/>
          </reference>
          <reference field="3" count="1" selected="0">
            <x v="67"/>
          </reference>
          <reference field="4" count="1">
            <x v="205"/>
          </reference>
          <reference field="6" count="1" selected="0">
            <x v="0"/>
          </reference>
        </references>
      </pivotArea>
    </format>
    <format dxfId="9657">
      <pivotArea dataOnly="0" labelOnly="1" fieldPosition="0">
        <references count="5">
          <reference field="1" count="1" selected="0">
            <x v="7"/>
          </reference>
          <reference field="2" count="1" selected="0">
            <x v="18"/>
          </reference>
          <reference field="3" count="1" selected="0">
            <x v="67"/>
          </reference>
          <reference field="4" count="5">
            <x v="181"/>
            <x v="303"/>
            <x v="476"/>
            <x v="478"/>
            <x v="502"/>
          </reference>
          <reference field="6" count="1" selected="0">
            <x v="2"/>
          </reference>
        </references>
      </pivotArea>
    </format>
    <format dxfId="9656">
      <pivotArea dataOnly="0" labelOnly="1" fieldPosition="0">
        <references count="5">
          <reference field="1" count="1" selected="0">
            <x v="7"/>
          </reference>
          <reference field="2" count="1" selected="0">
            <x v="18"/>
          </reference>
          <reference field="3" count="1" selected="0">
            <x v="117"/>
          </reference>
          <reference field="4" count="1">
            <x v="240"/>
          </reference>
          <reference field="6" count="1" selected="0">
            <x v="2"/>
          </reference>
        </references>
      </pivotArea>
    </format>
    <format dxfId="9655">
      <pivotArea dataOnly="0" labelOnly="1" fieldPosition="0">
        <references count="5">
          <reference field="1" count="1" selected="0">
            <x v="8"/>
          </reference>
          <reference field="2" count="1" selected="0">
            <x v="1"/>
          </reference>
          <reference field="3" count="1" selected="0">
            <x v="9"/>
          </reference>
          <reference field="4" count="1">
            <x v="88"/>
          </reference>
          <reference field="6" count="1" selected="0">
            <x v="2"/>
          </reference>
        </references>
      </pivotArea>
    </format>
    <format dxfId="9654">
      <pivotArea dataOnly="0" labelOnly="1" fieldPosition="0">
        <references count="5">
          <reference field="1" count="1" selected="0">
            <x v="8"/>
          </reference>
          <reference field="2" count="1" selected="0">
            <x v="1"/>
          </reference>
          <reference field="3" count="1" selected="0">
            <x v="19"/>
          </reference>
          <reference field="4" count="1">
            <x v="403"/>
          </reference>
          <reference field="6" count="1" selected="0">
            <x v="1"/>
          </reference>
        </references>
      </pivotArea>
    </format>
    <format dxfId="9653">
      <pivotArea dataOnly="0" labelOnly="1" fieldPosition="0">
        <references count="5">
          <reference field="1" count="1" selected="0">
            <x v="8"/>
          </reference>
          <reference field="2" count="1" selected="0">
            <x v="1"/>
          </reference>
          <reference field="3" count="1" selected="0">
            <x v="19"/>
          </reference>
          <reference field="4" count="7">
            <x v="45"/>
            <x v="211"/>
            <x v="363"/>
            <x v="364"/>
            <x v="372"/>
            <x v="398"/>
            <x v="406"/>
          </reference>
          <reference field="6" count="1" selected="0">
            <x v="2"/>
          </reference>
        </references>
      </pivotArea>
    </format>
    <format dxfId="9652">
      <pivotArea dataOnly="0" labelOnly="1" fieldPosition="0">
        <references count="5">
          <reference field="1" count="1" selected="0">
            <x v="8"/>
          </reference>
          <reference field="2" count="1" selected="0">
            <x v="1"/>
          </reference>
          <reference field="3" count="1" selected="0">
            <x v="48"/>
          </reference>
          <reference field="4" count="1">
            <x v="486"/>
          </reference>
          <reference field="6" count="1" selected="0">
            <x v="2"/>
          </reference>
        </references>
      </pivotArea>
    </format>
    <format dxfId="9651">
      <pivotArea dataOnly="0" labelOnly="1" fieldPosition="0">
        <references count="5">
          <reference field="1" count="1" selected="0">
            <x v="8"/>
          </reference>
          <reference field="2" count="1" selected="0">
            <x v="11"/>
          </reference>
          <reference field="3" count="1" selected="0">
            <x v="55"/>
          </reference>
          <reference field="4" count="2">
            <x v="195"/>
            <x v="512"/>
          </reference>
          <reference field="6" count="1" selected="0">
            <x v="0"/>
          </reference>
        </references>
      </pivotArea>
    </format>
    <format dxfId="9650">
      <pivotArea dataOnly="0" labelOnly="1" fieldPosition="0">
        <references count="5">
          <reference field="1" count="1" selected="0">
            <x v="8"/>
          </reference>
          <reference field="2" count="1" selected="0">
            <x v="11"/>
          </reference>
          <reference field="3" count="1" selected="0">
            <x v="55"/>
          </reference>
          <reference field="4" count="4">
            <x v="61"/>
            <x v="399"/>
            <x v="454"/>
            <x v="599"/>
          </reference>
          <reference field="6" count="1" selected="0">
            <x v="1"/>
          </reference>
        </references>
      </pivotArea>
    </format>
    <format dxfId="9649">
      <pivotArea dataOnly="0" labelOnly="1" fieldPosition="0">
        <references count="5">
          <reference field="1" count="1" selected="0">
            <x v="8"/>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9648">
      <pivotArea dataOnly="0" labelOnly="1" fieldPosition="0">
        <references count="5">
          <reference field="1" count="1" selected="0">
            <x v="8"/>
          </reference>
          <reference field="2" count="1" selected="0">
            <x v="13"/>
          </reference>
          <reference field="3" count="1" selected="0">
            <x v="92"/>
          </reference>
          <reference field="4" count="1">
            <x v="189"/>
          </reference>
          <reference field="6" count="1" selected="0">
            <x v="2"/>
          </reference>
        </references>
      </pivotArea>
    </format>
    <format dxfId="9647">
      <pivotArea dataOnly="0" labelOnly="1" fieldPosition="0">
        <references count="5">
          <reference field="1" count="1" selected="0">
            <x v="9"/>
          </reference>
          <reference field="2" count="1" selected="0">
            <x v="0"/>
          </reference>
          <reference field="3" count="1" selected="0">
            <x v="5"/>
          </reference>
          <reference field="4" count="2">
            <x v="211"/>
            <x v="485"/>
          </reference>
          <reference field="6" count="1" selected="0">
            <x v="2"/>
          </reference>
        </references>
      </pivotArea>
    </format>
    <format dxfId="9646">
      <pivotArea dataOnly="0" labelOnly="1" fieldPosition="0">
        <references count="5">
          <reference field="1" count="1" selected="0">
            <x v="9"/>
          </reference>
          <reference field="2" count="1" selected="0">
            <x v="0"/>
          </reference>
          <reference field="3" count="1" selected="0">
            <x v="8"/>
          </reference>
          <reference field="4" count="2">
            <x v="106"/>
            <x v="174"/>
          </reference>
          <reference field="6" count="1" selected="0">
            <x v="1"/>
          </reference>
        </references>
      </pivotArea>
    </format>
    <format dxfId="9645">
      <pivotArea dataOnly="0" labelOnly="1" fieldPosition="0">
        <references count="5">
          <reference field="1" count="1" selected="0">
            <x v="9"/>
          </reference>
          <reference field="2" count="1" selected="0">
            <x v="0"/>
          </reference>
          <reference field="3" count="1" selected="0">
            <x v="8"/>
          </reference>
          <reference field="4" count="4">
            <x v="81"/>
            <x v="270"/>
            <x v="271"/>
            <x v="499"/>
          </reference>
          <reference field="6" count="1" selected="0">
            <x v="2"/>
          </reference>
        </references>
      </pivotArea>
    </format>
    <format dxfId="9644">
      <pivotArea dataOnly="0" labelOnly="1" fieldPosition="0">
        <references count="5">
          <reference field="1" count="1" selected="0">
            <x v="9"/>
          </reference>
          <reference field="2" count="1" selected="0">
            <x v="0"/>
          </reference>
          <reference field="3" count="1" selected="0">
            <x v="51"/>
          </reference>
          <reference field="4" count="1">
            <x v="255"/>
          </reference>
          <reference field="6" count="1" selected="0">
            <x v="1"/>
          </reference>
        </references>
      </pivotArea>
    </format>
    <format dxfId="9643">
      <pivotArea dataOnly="0" labelOnly="1" fieldPosition="0">
        <references count="5">
          <reference field="1" count="1" selected="0">
            <x v="9"/>
          </reference>
          <reference field="2" count="1" selected="0">
            <x v="0"/>
          </reference>
          <reference field="3" count="1" selected="0">
            <x v="51"/>
          </reference>
          <reference field="4" count="1">
            <x v="152"/>
          </reference>
          <reference field="6" count="1" selected="0">
            <x v="2"/>
          </reference>
        </references>
      </pivotArea>
    </format>
    <format dxfId="9642">
      <pivotArea dataOnly="0" labelOnly="1" fieldPosition="0">
        <references count="5">
          <reference field="1" count="1" selected="0">
            <x v="9"/>
          </reference>
          <reference field="2" count="1" selected="0">
            <x v="0"/>
          </reference>
          <reference field="3" count="1" selected="0">
            <x v="113"/>
          </reference>
          <reference field="4" count="7">
            <x v="271"/>
            <x v="366"/>
            <x v="373"/>
            <x v="397"/>
            <x v="402"/>
            <x v="407"/>
            <x v="443"/>
          </reference>
          <reference field="6" count="1" selected="0">
            <x v="2"/>
          </reference>
        </references>
      </pivotArea>
    </format>
    <format dxfId="9641">
      <pivotArea dataOnly="0" labelOnly="1" fieldPosition="0">
        <references count="5">
          <reference field="1" count="1" selected="0">
            <x v="9"/>
          </reference>
          <reference field="2" count="1" selected="0">
            <x v="1"/>
          </reference>
          <reference field="3" count="1" selected="0">
            <x v="9"/>
          </reference>
          <reference field="4" count="1">
            <x v="88"/>
          </reference>
          <reference field="6" count="1" selected="0">
            <x v="2"/>
          </reference>
        </references>
      </pivotArea>
    </format>
    <format dxfId="9640">
      <pivotArea dataOnly="0" labelOnly="1" fieldPosition="0">
        <references count="5">
          <reference field="1" count="1" selected="0">
            <x v="9"/>
          </reference>
          <reference field="2" count="1" selected="0">
            <x v="1"/>
          </reference>
          <reference field="3" count="1" selected="0">
            <x v="19"/>
          </reference>
          <reference field="4" count="1">
            <x v="403"/>
          </reference>
          <reference field="6" count="1" selected="0">
            <x v="1"/>
          </reference>
        </references>
      </pivotArea>
    </format>
    <format dxfId="9639">
      <pivotArea dataOnly="0" labelOnly="1" fieldPosition="0">
        <references count="5">
          <reference field="1" count="1" selected="0">
            <x v="9"/>
          </reference>
          <reference field="2" count="1" selected="0">
            <x v="1"/>
          </reference>
          <reference field="3" count="1" selected="0">
            <x v="19"/>
          </reference>
          <reference field="4" count="14">
            <x v="45"/>
            <x v="117"/>
            <x v="153"/>
            <x v="169"/>
            <x v="211"/>
            <x v="227"/>
            <x v="230"/>
            <x v="245"/>
            <x v="334"/>
            <x v="363"/>
            <x v="364"/>
            <x v="372"/>
            <x v="398"/>
            <x v="406"/>
          </reference>
          <reference field="6" count="1" selected="0">
            <x v="2"/>
          </reference>
        </references>
      </pivotArea>
    </format>
    <format dxfId="9638">
      <pivotArea dataOnly="0" labelOnly="1" fieldPosition="0">
        <references count="5">
          <reference field="1" count="1" selected="0">
            <x v="9"/>
          </reference>
          <reference field="2" count="1" selected="0">
            <x v="1"/>
          </reference>
          <reference field="3" count="1" selected="0">
            <x v="48"/>
          </reference>
          <reference field="4" count="1">
            <x v="486"/>
          </reference>
          <reference field="6" count="1" selected="0">
            <x v="2"/>
          </reference>
        </references>
      </pivotArea>
    </format>
    <format dxfId="9637">
      <pivotArea dataOnly="0" labelOnly="1" fieldPosition="0">
        <references count="5">
          <reference field="1" count="1" selected="0">
            <x v="9"/>
          </reference>
          <reference field="2" count="1" selected="0">
            <x v="1"/>
          </reference>
          <reference field="3" count="1" selected="0">
            <x v="93"/>
          </reference>
          <reference field="4" count="1">
            <x v="483"/>
          </reference>
          <reference field="6" count="1" selected="0">
            <x v="1"/>
          </reference>
        </references>
      </pivotArea>
    </format>
    <format dxfId="9636">
      <pivotArea dataOnly="0" labelOnly="1" fieldPosition="0">
        <references count="5">
          <reference field="1" count="1" selected="0">
            <x v="9"/>
          </reference>
          <reference field="2" count="1" selected="0">
            <x v="1"/>
          </reference>
          <reference field="3" count="1" selected="0">
            <x v="111"/>
          </reference>
          <reference field="4" count="2">
            <x v="154"/>
            <x v="576"/>
          </reference>
          <reference field="6" count="1" selected="0">
            <x v="2"/>
          </reference>
        </references>
      </pivotArea>
    </format>
    <format dxfId="9635">
      <pivotArea dataOnly="0" labelOnly="1" fieldPosition="0">
        <references count="5">
          <reference field="1" count="1" selected="0">
            <x v="9"/>
          </reference>
          <reference field="2" count="1" selected="0">
            <x v="2"/>
          </reference>
          <reference field="3" count="1" selected="0">
            <x v="15"/>
          </reference>
          <reference field="4" count="1">
            <x v="108"/>
          </reference>
          <reference field="6" count="1" selected="0">
            <x v="2"/>
          </reference>
        </references>
      </pivotArea>
    </format>
    <format dxfId="9634">
      <pivotArea dataOnly="0" labelOnly="1" fieldPosition="0">
        <references count="5">
          <reference field="1" count="1" selected="0">
            <x v="9"/>
          </reference>
          <reference field="2" count="1" selected="0">
            <x v="2"/>
          </reference>
          <reference field="3" count="1" selected="0">
            <x v="34"/>
          </reference>
          <reference field="4" count="1">
            <x v="107"/>
          </reference>
          <reference field="6" count="1" selected="0">
            <x v="2"/>
          </reference>
        </references>
      </pivotArea>
    </format>
    <format dxfId="9633">
      <pivotArea dataOnly="0" labelOnly="1" fieldPosition="0">
        <references count="5">
          <reference field="1" count="1" selected="0">
            <x v="9"/>
          </reference>
          <reference field="2" count="1" selected="0">
            <x v="2"/>
          </reference>
          <reference field="3" count="1" selected="0">
            <x v="43"/>
          </reference>
          <reference field="4" count="1">
            <x v="97"/>
          </reference>
          <reference field="6" count="1" selected="0">
            <x v="2"/>
          </reference>
        </references>
      </pivotArea>
    </format>
    <format dxfId="9632">
      <pivotArea dataOnly="0" labelOnly="1" fieldPosition="0">
        <references count="5">
          <reference field="1" count="1" selected="0">
            <x v="9"/>
          </reference>
          <reference field="2" count="1" selected="0">
            <x v="2"/>
          </reference>
          <reference field="3" count="1" selected="0">
            <x v="68"/>
          </reference>
          <reference field="4" count="2">
            <x v="65"/>
            <x v="314"/>
          </reference>
          <reference field="6" count="1" selected="0">
            <x v="2"/>
          </reference>
        </references>
      </pivotArea>
    </format>
    <format dxfId="9631">
      <pivotArea dataOnly="0" labelOnly="1" fieldPosition="0">
        <references count="5">
          <reference field="1" count="1" selected="0">
            <x v="9"/>
          </reference>
          <reference field="2" count="1" selected="0">
            <x v="2"/>
          </reference>
          <reference field="3" count="1" selected="0">
            <x v="82"/>
          </reference>
          <reference field="4" count="1">
            <x v="515"/>
          </reference>
          <reference field="6" count="1" selected="0">
            <x v="2"/>
          </reference>
        </references>
      </pivotArea>
    </format>
    <format dxfId="9630">
      <pivotArea dataOnly="0" labelOnly="1" fieldPosition="0">
        <references count="5">
          <reference field="1" count="1" selected="0">
            <x v="9"/>
          </reference>
          <reference field="2" count="1" selected="0">
            <x v="2"/>
          </reference>
          <reference field="3" count="1" selected="0">
            <x v="86"/>
          </reference>
          <reference field="4" count="1">
            <x v="272"/>
          </reference>
          <reference field="6" count="1" selected="0">
            <x v="2"/>
          </reference>
        </references>
      </pivotArea>
    </format>
    <format dxfId="9629">
      <pivotArea dataOnly="0" labelOnly="1" fieldPosition="0">
        <references count="5">
          <reference field="1" count="1" selected="0">
            <x v="9"/>
          </reference>
          <reference field="2" count="1" selected="0">
            <x v="7"/>
          </reference>
          <reference field="3" count="1" selected="0">
            <x v="46"/>
          </reference>
          <reference field="4" count="1">
            <x v="193"/>
          </reference>
          <reference field="6" count="1" selected="0">
            <x v="2"/>
          </reference>
        </references>
      </pivotArea>
    </format>
    <format dxfId="9628">
      <pivotArea dataOnly="0" labelOnly="1" fieldPosition="0">
        <references count="5">
          <reference field="1" count="1" selected="0">
            <x v="9"/>
          </reference>
          <reference field="2" count="1" selected="0">
            <x v="9"/>
          </reference>
          <reference field="3" count="1" selected="0">
            <x v="6"/>
          </reference>
          <reference field="4" count="1">
            <x v="563"/>
          </reference>
          <reference field="6" count="1" selected="0">
            <x v="0"/>
          </reference>
        </references>
      </pivotArea>
    </format>
    <format dxfId="9627">
      <pivotArea dataOnly="0" labelOnly="1" fieldPosition="0">
        <references count="5">
          <reference field="1" count="1" selected="0">
            <x v="9"/>
          </reference>
          <reference field="2" count="1" selected="0">
            <x v="9"/>
          </reference>
          <reference field="3" count="1" selected="0">
            <x v="77"/>
          </reference>
          <reference field="4" count="1">
            <x v="479"/>
          </reference>
          <reference field="6" count="1" selected="0">
            <x v="2"/>
          </reference>
        </references>
      </pivotArea>
    </format>
    <format dxfId="9626">
      <pivotArea dataOnly="0" labelOnly="1" fieldPosition="0">
        <references count="5">
          <reference field="1" count="1" selected="0">
            <x v="9"/>
          </reference>
          <reference field="2" count="1" selected="0">
            <x v="11"/>
          </reference>
          <reference field="3" count="1" selected="0">
            <x v="55"/>
          </reference>
          <reference field="4" count="3">
            <x v="195"/>
            <x v="512"/>
            <x v="552"/>
          </reference>
          <reference field="6" count="1" selected="0">
            <x v="0"/>
          </reference>
        </references>
      </pivotArea>
    </format>
    <format dxfId="9625">
      <pivotArea dataOnly="0" labelOnly="1" fieldPosition="0">
        <references count="5">
          <reference field="1" count="1" selected="0">
            <x v="9"/>
          </reference>
          <reference field="2" count="1" selected="0">
            <x v="11"/>
          </reference>
          <reference field="3" count="1" selected="0">
            <x v="55"/>
          </reference>
          <reference field="4" count="6">
            <x v="40"/>
            <x v="54"/>
            <x v="61"/>
            <x v="399"/>
            <x v="454"/>
            <x v="599"/>
          </reference>
          <reference field="6" count="1" selected="0">
            <x v="1"/>
          </reference>
        </references>
      </pivotArea>
    </format>
    <format dxfId="9624">
      <pivotArea dataOnly="0" labelOnly="1" fieldPosition="0">
        <references count="5">
          <reference field="1" count="1" selected="0">
            <x v="9"/>
          </reference>
          <reference field="2" count="1" selected="0">
            <x v="11"/>
          </reference>
          <reference field="3" count="1" selected="0">
            <x v="55"/>
          </reference>
          <reference field="4" count="18">
            <x v="5"/>
            <x v="56"/>
            <x v="67"/>
            <x v="69"/>
            <x v="70"/>
            <x v="79"/>
            <x v="86"/>
            <x v="151"/>
            <x v="155"/>
            <x v="178"/>
            <x v="185"/>
            <x v="188"/>
            <x v="191"/>
            <x v="204"/>
            <x v="212"/>
            <x v="395"/>
            <x v="603"/>
            <x v="604"/>
          </reference>
          <reference field="6" count="1" selected="0">
            <x v="2"/>
          </reference>
        </references>
      </pivotArea>
    </format>
    <format dxfId="9623">
      <pivotArea dataOnly="0" labelOnly="1" fieldPosition="0">
        <references count="5">
          <reference field="1" count="1" selected="0">
            <x v="9"/>
          </reference>
          <reference field="2" count="1" selected="0">
            <x v="13"/>
          </reference>
          <reference field="3" count="1" selected="0">
            <x v="70"/>
          </reference>
          <reference field="4" count="1">
            <x v="408"/>
          </reference>
          <reference field="6" count="1" selected="0">
            <x v="2"/>
          </reference>
        </references>
      </pivotArea>
    </format>
    <format dxfId="9622">
      <pivotArea dataOnly="0" labelOnly="1" fieldPosition="0">
        <references count="5">
          <reference field="1" count="1" selected="0">
            <x v="9"/>
          </reference>
          <reference field="2" count="1" selected="0">
            <x v="13"/>
          </reference>
          <reference field="3" count="1" selected="0">
            <x v="92"/>
          </reference>
          <reference field="4" count="1">
            <x v="189"/>
          </reference>
          <reference field="6" count="1" selected="0">
            <x v="2"/>
          </reference>
        </references>
      </pivotArea>
    </format>
    <format dxfId="9621">
      <pivotArea dataOnly="0" labelOnly="1" fieldPosition="0">
        <references count="5">
          <reference field="1" count="1" selected="0">
            <x v="9"/>
          </reference>
          <reference field="2" count="1" selected="0">
            <x v="16"/>
          </reference>
          <reference field="3" count="1" selected="0">
            <x v="104"/>
          </reference>
          <reference field="4" count="1">
            <x v="257"/>
          </reference>
          <reference field="6" count="1" selected="0">
            <x v="2"/>
          </reference>
        </references>
      </pivotArea>
    </format>
    <format dxfId="9620">
      <pivotArea dataOnly="0" labelOnly="1" fieldPosition="0">
        <references count="5">
          <reference field="1" count="1" selected="0">
            <x v="10"/>
          </reference>
          <reference field="2" count="1" selected="0">
            <x v="21"/>
          </reference>
          <reference field="3" count="1" selected="0">
            <x v="90"/>
          </reference>
          <reference field="4" count="1">
            <x v="168"/>
          </reference>
          <reference field="6" count="1" selected="0">
            <x v="3"/>
          </reference>
        </references>
      </pivotArea>
    </format>
    <format dxfId="9619">
      <pivotArea dataOnly="0" labelOnly="1" fieldPosition="0">
        <references count="5">
          <reference field="1" count="1" selected="0">
            <x v="11"/>
          </reference>
          <reference field="2" count="1" selected="0">
            <x v="0"/>
          </reference>
          <reference field="3" count="1" selected="0">
            <x v="5"/>
          </reference>
          <reference field="4" count="2">
            <x v="211"/>
            <x v="485"/>
          </reference>
          <reference field="6" count="1" selected="0">
            <x v="2"/>
          </reference>
        </references>
      </pivotArea>
    </format>
    <format dxfId="9618">
      <pivotArea dataOnly="0" labelOnly="1" fieldPosition="0">
        <references count="5">
          <reference field="1" count="1" selected="0">
            <x v="11"/>
          </reference>
          <reference field="2" count="1" selected="0">
            <x v="1"/>
          </reference>
          <reference field="3" count="1" selected="0">
            <x v="9"/>
          </reference>
          <reference field="4" count="1">
            <x v="88"/>
          </reference>
          <reference field="6" count="1" selected="0">
            <x v="2"/>
          </reference>
        </references>
      </pivotArea>
    </format>
    <format dxfId="9617">
      <pivotArea dataOnly="0" labelOnly="1" fieldPosition="0">
        <references count="5">
          <reference field="1" count="1" selected="0">
            <x v="11"/>
          </reference>
          <reference field="2" count="1" selected="0">
            <x v="1"/>
          </reference>
          <reference field="3" count="1" selected="0">
            <x v="19"/>
          </reference>
          <reference field="4" count="3">
            <x v="365"/>
            <x v="367"/>
            <x v="403"/>
          </reference>
          <reference field="6" count="1" selected="0">
            <x v="1"/>
          </reference>
        </references>
      </pivotArea>
    </format>
    <format dxfId="9616">
      <pivotArea dataOnly="0" labelOnly="1" fieldPosition="0">
        <references count="5">
          <reference field="1" count="1" selected="0">
            <x v="11"/>
          </reference>
          <reference field="2" count="1" selected="0">
            <x v="1"/>
          </reference>
          <reference field="3" count="1" selected="0">
            <x v="19"/>
          </reference>
          <reference field="4" count="17">
            <x v="45"/>
            <x v="117"/>
            <x v="169"/>
            <x v="211"/>
            <x v="227"/>
            <x v="230"/>
            <x v="245"/>
            <x v="286"/>
            <x v="361"/>
            <x v="363"/>
            <x v="364"/>
            <x v="371"/>
            <x v="372"/>
            <x v="390"/>
            <x v="394"/>
            <x v="398"/>
            <x v="406"/>
          </reference>
          <reference field="6" count="1" selected="0">
            <x v="2"/>
          </reference>
        </references>
      </pivotArea>
    </format>
    <format dxfId="9615">
      <pivotArea dataOnly="0" labelOnly="1" fieldPosition="0">
        <references count="5">
          <reference field="1" count="1" selected="0">
            <x v="11"/>
          </reference>
          <reference field="2" count="1" selected="0">
            <x v="1"/>
          </reference>
          <reference field="3" count="1" selected="0">
            <x v="22"/>
          </reference>
          <reference field="4" count="1">
            <x v="32"/>
          </reference>
          <reference field="6" count="1" selected="0">
            <x v="2"/>
          </reference>
        </references>
      </pivotArea>
    </format>
    <format dxfId="9614">
      <pivotArea dataOnly="0" labelOnly="1" fieldPosition="0">
        <references count="5">
          <reference field="1" count="1" selected="0">
            <x v="11"/>
          </reference>
          <reference field="2" count="1" selected="0">
            <x v="1"/>
          </reference>
          <reference field="3" count="1" selected="0">
            <x v="48"/>
          </reference>
          <reference field="4" count="1">
            <x v="486"/>
          </reference>
          <reference field="6" count="1" selected="0">
            <x v="2"/>
          </reference>
        </references>
      </pivotArea>
    </format>
    <format dxfId="9613">
      <pivotArea dataOnly="0" labelOnly="1" fieldPosition="0">
        <references count="5">
          <reference field="1" count="1" selected="0">
            <x v="11"/>
          </reference>
          <reference field="2" count="1" selected="0">
            <x v="1"/>
          </reference>
          <reference field="3" count="1" selected="0">
            <x v="93"/>
          </reference>
          <reference field="4" count="2">
            <x v="415"/>
            <x v="483"/>
          </reference>
          <reference field="6" count="1" selected="0">
            <x v="1"/>
          </reference>
        </references>
      </pivotArea>
    </format>
    <format dxfId="9612">
      <pivotArea dataOnly="0" labelOnly="1" fieldPosition="0">
        <references count="5">
          <reference field="1" count="1" selected="0">
            <x v="11"/>
          </reference>
          <reference field="2" count="1" selected="0">
            <x v="1"/>
          </reference>
          <reference field="3" count="1" selected="0">
            <x v="93"/>
          </reference>
          <reference field="4" count="2">
            <x v="342"/>
            <x v="414"/>
          </reference>
          <reference field="6" count="1" selected="0">
            <x v="2"/>
          </reference>
        </references>
      </pivotArea>
    </format>
    <format dxfId="9611">
      <pivotArea dataOnly="0" labelOnly="1" fieldPosition="0">
        <references count="5">
          <reference field="1" count="1" selected="0">
            <x v="11"/>
          </reference>
          <reference field="2" count="1" selected="0">
            <x v="1"/>
          </reference>
          <reference field="3" count="1" selected="0">
            <x v="111"/>
          </reference>
          <reference field="4" count="1">
            <x v="547"/>
          </reference>
          <reference field="6" count="1" selected="0">
            <x v="0"/>
          </reference>
        </references>
      </pivotArea>
    </format>
    <format dxfId="9610">
      <pivotArea dataOnly="0" labelOnly="1" fieldPosition="0">
        <references count="5">
          <reference field="1" count="1" selected="0">
            <x v="11"/>
          </reference>
          <reference field="2" count="1" selected="0">
            <x v="1"/>
          </reference>
          <reference field="3" count="1" selected="0">
            <x v="111"/>
          </reference>
          <reference field="4" count="2">
            <x v="215"/>
            <x v="216"/>
          </reference>
          <reference field="6" count="1" selected="0">
            <x v="1"/>
          </reference>
        </references>
      </pivotArea>
    </format>
    <format dxfId="9609">
      <pivotArea dataOnly="0" labelOnly="1" fieldPosition="0">
        <references count="5">
          <reference field="1" count="1" selected="0">
            <x v="11"/>
          </reference>
          <reference field="2" count="1" selected="0">
            <x v="1"/>
          </reference>
          <reference field="3" count="1" selected="0">
            <x v="111"/>
          </reference>
          <reference field="4" count="3">
            <x v="218"/>
            <x v="576"/>
            <x v="586"/>
          </reference>
          <reference field="6" count="1" selected="0">
            <x v="2"/>
          </reference>
        </references>
      </pivotArea>
    </format>
    <format dxfId="9608">
      <pivotArea dataOnly="0" labelOnly="1" fieldPosition="0">
        <references count="5">
          <reference field="1" count="1" selected="0">
            <x v="11"/>
          </reference>
          <reference field="2" count="1" selected="0">
            <x v="2"/>
          </reference>
          <reference field="3" count="1" selected="0">
            <x v="15"/>
          </reference>
          <reference field="4" count="1">
            <x v="108"/>
          </reference>
          <reference field="6" count="1" selected="0">
            <x v="2"/>
          </reference>
        </references>
      </pivotArea>
    </format>
    <format dxfId="9607">
      <pivotArea dataOnly="0" labelOnly="1" fieldPosition="0">
        <references count="5">
          <reference field="1" count="1" selected="0">
            <x v="11"/>
          </reference>
          <reference field="2" count="1" selected="0">
            <x v="2"/>
          </reference>
          <reference field="3" count="1" selected="0">
            <x v="34"/>
          </reference>
          <reference field="4" count="1">
            <x v="107"/>
          </reference>
          <reference field="6" count="1" selected="0">
            <x v="2"/>
          </reference>
        </references>
      </pivotArea>
    </format>
    <format dxfId="9606">
      <pivotArea dataOnly="0" labelOnly="1" fieldPosition="0">
        <references count="5">
          <reference field="1" count="1" selected="0">
            <x v="11"/>
          </reference>
          <reference field="2" count="1" selected="0">
            <x v="2"/>
          </reference>
          <reference field="3" count="1" selected="0">
            <x v="43"/>
          </reference>
          <reference field="4" count="1">
            <x v="97"/>
          </reference>
          <reference field="6" count="1" selected="0">
            <x v="2"/>
          </reference>
        </references>
      </pivotArea>
    </format>
    <format dxfId="9605">
      <pivotArea dataOnly="0" labelOnly="1" fieldPosition="0">
        <references count="5">
          <reference field="1" count="1" selected="0">
            <x v="11"/>
          </reference>
          <reference field="2" count="1" selected="0">
            <x v="2"/>
          </reference>
          <reference field="3" count="1" selected="0">
            <x v="68"/>
          </reference>
          <reference field="4" count="2">
            <x v="65"/>
            <x v="314"/>
          </reference>
          <reference field="6" count="1" selected="0">
            <x v="2"/>
          </reference>
        </references>
      </pivotArea>
    </format>
    <format dxfId="9604">
      <pivotArea dataOnly="0" labelOnly="1" fieldPosition="0">
        <references count="5">
          <reference field="1" count="1" selected="0">
            <x v="11"/>
          </reference>
          <reference field="2" count="1" selected="0">
            <x v="2"/>
          </reference>
          <reference field="3" count="1" selected="0">
            <x v="75"/>
          </reference>
          <reference field="4" count="1">
            <x v="438"/>
          </reference>
          <reference field="6" count="1" selected="0">
            <x v="2"/>
          </reference>
        </references>
      </pivotArea>
    </format>
    <format dxfId="9603">
      <pivotArea dataOnly="0" labelOnly="1" fieldPosition="0">
        <references count="5">
          <reference field="1" count="1" selected="0">
            <x v="11"/>
          </reference>
          <reference field="2" count="1" selected="0">
            <x v="2"/>
          </reference>
          <reference field="3" count="1" selected="0">
            <x v="82"/>
          </reference>
          <reference field="4" count="1">
            <x v="515"/>
          </reference>
          <reference field="6" count="1" selected="0">
            <x v="2"/>
          </reference>
        </references>
      </pivotArea>
    </format>
    <format dxfId="9602">
      <pivotArea dataOnly="0" labelOnly="1" fieldPosition="0">
        <references count="5">
          <reference field="1" count="1" selected="0">
            <x v="11"/>
          </reference>
          <reference field="2" count="1" selected="0">
            <x v="2"/>
          </reference>
          <reference field="3" count="1" selected="0">
            <x v="86"/>
          </reference>
          <reference field="4" count="1">
            <x v="272"/>
          </reference>
          <reference field="6" count="1" selected="0">
            <x v="2"/>
          </reference>
        </references>
      </pivotArea>
    </format>
    <format dxfId="9601">
      <pivotArea dataOnly="0" labelOnly="1" fieldPosition="0">
        <references count="5">
          <reference field="1" count="1" selected="0">
            <x v="11"/>
          </reference>
          <reference field="2" count="1" selected="0">
            <x v="7"/>
          </reference>
          <reference field="3" count="1" selected="0">
            <x v="46"/>
          </reference>
          <reference field="4" count="1">
            <x v="193"/>
          </reference>
          <reference field="6" count="1" selected="0">
            <x v="2"/>
          </reference>
        </references>
      </pivotArea>
    </format>
    <format dxfId="9600">
      <pivotArea dataOnly="0" labelOnly="1" fieldPosition="0">
        <references count="5">
          <reference field="1" count="1" selected="0">
            <x v="11"/>
          </reference>
          <reference field="2" count="1" selected="0">
            <x v="8"/>
          </reference>
          <reference field="3" count="1" selected="0">
            <x v="37"/>
          </reference>
          <reference field="4" count="1">
            <x v="437"/>
          </reference>
          <reference field="6" count="1" selected="0">
            <x v="2"/>
          </reference>
        </references>
      </pivotArea>
    </format>
    <format dxfId="9599">
      <pivotArea dataOnly="0" labelOnly="1" fieldPosition="0">
        <references count="5">
          <reference field="1" count="1" selected="0">
            <x v="11"/>
          </reference>
          <reference field="2" count="1" selected="0">
            <x v="8"/>
          </reference>
          <reference field="3" count="1" selected="0">
            <x v="50"/>
          </reference>
          <reference field="4" count="1">
            <x v="44"/>
          </reference>
          <reference field="6" count="1" selected="0">
            <x v="1"/>
          </reference>
        </references>
      </pivotArea>
    </format>
    <format dxfId="9598">
      <pivotArea dataOnly="0" labelOnly="1" fieldPosition="0">
        <references count="5">
          <reference field="1" count="1" selected="0">
            <x v="11"/>
          </reference>
          <reference field="2" count="1" selected="0">
            <x v="8"/>
          </reference>
          <reference field="3" count="1" selected="0">
            <x v="110"/>
          </reference>
          <reference field="4" count="2">
            <x v="166"/>
            <x v="511"/>
          </reference>
          <reference field="6" count="1" selected="0">
            <x v="0"/>
          </reference>
        </references>
      </pivotArea>
    </format>
    <format dxfId="9597">
      <pivotArea dataOnly="0" labelOnly="1" fieldPosition="0">
        <references count="5">
          <reference field="1" count="1" selected="0">
            <x v="11"/>
          </reference>
          <reference field="2" count="1" selected="0">
            <x v="8"/>
          </reference>
          <reference field="3" count="1" selected="0">
            <x v="110"/>
          </reference>
          <reference field="4" count="2">
            <x v="208"/>
            <x v="514"/>
          </reference>
          <reference field="6" count="1" selected="0">
            <x v="1"/>
          </reference>
        </references>
      </pivotArea>
    </format>
    <format dxfId="9596">
      <pivotArea dataOnly="0" labelOnly="1" fieldPosition="0">
        <references count="5">
          <reference field="1" count="1" selected="0">
            <x v="11"/>
          </reference>
          <reference field="2" count="1" selected="0">
            <x v="9"/>
          </reference>
          <reference field="3" count="1" selected="0">
            <x v="36"/>
          </reference>
          <reference field="4" count="1">
            <x v="0"/>
          </reference>
          <reference field="6" count="1" selected="0">
            <x v="0"/>
          </reference>
        </references>
      </pivotArea>
    </format>
    <format dxfId="9595">
      <pivotArea dataOnly="0" labelOnly="1" fieldPosition="0">
        <references count="5">
          <reference field="1" count="1" selected="0">
            <x v="11"/>
          </reference>
          <reference field="2" count="1" selected="0">
            <x v="9"/>
          </reference>
          <reference field="3" count="1" selected="0">
            <x v="39"/>
          </reference>
          <reference field="4" count="2">
            <x v="194"/>
            <x v="569"/>
          </reference>
          <reference field="6" count="1" selected="0">
            <x v="1"/>
          </reference>
        </references>
      </pivotArea>
    </format>
    <format dxfId="9594">
      <pivotArea dataOnly="0" labelOnly="1" fieldPosition="0">
        <references count="5">
          <reference field="1" count="1" selected="0">
            <x v="11"/>
          </reference>
          <reference field="2" count="1" selected="0">
            <x v="9"/>
          </reference>
          <reference field="3" count="1" selected="0">
            <x v="54"/>
          </reference>
          <reference field="4" count="1">
            <x v="91"/>
          </reference>
          <reference field="6" count="1" selected="0">
            <x v="2"/>
          </reference>
        </references>
      </pivotArea>
    </format>
    <format dxfId="9593">
      <pivotArea dataOnly="0" labelOnly="1" fieldPosition="0">
        <references count="5">
          <reference field="1" count="1" selected="0">
            <x v="11"/>
          </reference>
          <reference field="2" count="1" selected="0">
            <x v="9"/>
          </reference>
          <reference field="3" count="1" selected="0">
            <x v="77"/>
          </reference>
          <reference field="4" count="1">
            <x v="505"/>
          </reference>
          <reference field="6" count="1" selected="0">
            <x v="0"/>
          </reference>
        </references>
      </pivotArea>
    </format>
    <format dxfId="9592">
      <pivotArea dataOnly="0" labelOnly="1" fieldPosition="0">
        <references count="5">
          <reference field="1" count="1" selected="0">
            <x v="11"/>
          </reference>
          <reference field="2" count="1" selected="0">
            <x v="9"/>
          </reference>
          <reference field="3" count="1" selected="0">
            <x v="77"/>
          </reference>
          <reference field="4" count="2">
            <x v="18"/>
            <x v="21"/>
          </reference>
          <reference field="6" count="1" selected="0">
            <x v="1"/>
          </reference>
        </references>
      </pivotArea>
    </format>
    <format dxfId="9591">
      <pivotArea dataOnly="0" labelOnly="1" fieldPosition="0">
        <references count="5">
          <reference field="1" count="1" selected="0">
            <x v="11"/>
          </reference>
          <reference field="2" count="1" selected="0">
            <x v="9"/>
          </reference>
          <reference field="3" count="1" selected="0">
            <x v="77"/>
          </reference>
          <reference field="4" count="7">
            <x v="14"/>
            <x v="15"/>
            <x v="68"/>
            <x v="248"/>
            <x v="369"/>
            <x v="479"/>
            <x v="498"/>
          </reference>
          <reference field="6" count="1" selected="0">
            <x v="2"/>
          </reference>
        </references>
      </pivotArea>
    </format>
    <format dxfId="9590">
      <pivotArea dataOnly="0" labelOnly="1" fieldPosition="0">
        <references count="5">
          <reference field="1" count="1" selected="0">
            <x v="11"/>
          </reference>
          <reference field="2" count="1" selected="0">
            <x v="9"/>
          </reference>
          <reference field="3" count="1" selected="0">
            <x v="78"/>
          </reference>
          <reference field="4" count="2">
            <x v="4"/>
            <x v="431"/>
          </reference>
          <reference field="6" count="1" selected="0">
            <x v="2"/>
          </reference>
        </references>
      </pivotArea>
    </format>
    <format dxfId="9589">
      <pivotArea dataOnly="0" labelOnly="1" fieldPosition="0">
        <references count="5">
          <reference field="1" count="1" selected="0">
            <x v="11"/>
          </reference>
          <reference field="2" count="1" selected="0">
            <x v="9"/>
          </reference>
          <reference field="3" count="1" selected="0">
            <x v="83"/>
          </reference>
          <reference field="4" count="1">
            <x v="620"/>
          </reference>
          <reference field="6" count="1" selected="0">
            <x v="2"/>
          </reference>
        </references>
      </pivotArea>
    </format>
    <format dxfId="9588">
      <pivotArea dataOnly="0" labelOnly="1" fieldPosition="0">
        <references count="5">
          <reference field="1" count="1" selected="0">
            <x v="11"/>
          </reference>
          <reference field="2" count="1" selected="0">
            <x v="11"/>
          </reference>
          <reference field="3" count="1" selected="0">
            <x v="55"/>
          </reference>
          <reference field="4" count="2">
            <x v="195"/>
            <x v="512"/>
          </reference>
          <reference field="6" count="1" selected="0">
            <x v="0"/>
          </reference>
        </references>
      </pivotArea>
    </format>
    <format dxfId="9587">
      <pivotArea dataOnly="0" labelOnly="1" fieldPosition="0">
        <references count="5">
          <reference field="1" count="1" selected="0">
            <x v="11"/>
          </reference>
          <reference field="2" count="1" selected="0">
            <x v="11"/>
          </reference>
          <reference field="3" count="1" selected="0">
            <x v="55"/>
          </reference>
          <reference field="4" count="4">
            <x v="61"/>
            <x v="399"/>
            <x v="454"/>
            <x v="599"/>
          </reference>
          <reference field="6" count="1" selected="0">
            <x v="1"/>
          </reference>
        </references>
      </pivotArea>
    </format>
    <format dxfId="9586">
      <pivotArea dataOnly="0" labelOnly="1" fieldPosition="0">
        <references count="5">
          <reference field="1" count="1" selected="0">
            <x v="11"/>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9585">
      <pivotArea dataOnly="0" labelOnly="1" fieldPosition="0">
        <references count="5">
          <reference field="1" count="1" selected="0">
            <x v="11"/>
          </reference>
          <reference field="2" count="1" selected="0">
            <x v="13"/>
          </reference>
          <reference field="3" count="1" selected="0">
            <x v="17"/>
          </reference>
          <reference field="4" count="1">
            <x v="596"/>
          </reference>
          <reference field="6" count="1" selected="0">
            <x v="2"/>
          </reference>
        </references>
      </pivotArea>
    </format>
    <format dxfId="9584">
      <pivotArea dataOnly="0" labelOnly="1" fieldPosition="0">
        <references count="5">
          <reference field="1" count="1" selected="0">
            <x v="11"/>
          </reference>
          <reference field="2" count="1" selected="0">
            <x v="13"/>
          </reference>
          <reference field="3" count="1" selected="0">
            <x v="30"/>
          </reference>
          <reference field="4" count="1">
            <x v="375"/>
          </reference>
          <reference field="6" count="1" selected="0">
            <x v="2"/>
          </reference>
        </references>
      </pivotArea>
    </format>
    <format dxfId="9583">
      <pivotArea dataOnly="0" labelOnly="1" fieldPosition="0">
        <references count="5">
          <reference field="1" count="1" selected="0">
            <x v="11"/>
          </reference>
          <reference field="2" count="1" selected="0">
            <x v="13"/>
          </reference>
          <reference field="3" count="1" selected="0">
            <x v="31"/>
          </reference>
          <reference field="4" count="1">
            <x v="594"/>
          </reference>
          <reference field="6" count="1" selected="0">
            <x v="1"/>
          </reference>
        </references>
      </pivotArea>
    </format>
    <format dxfId="9582">
      <pivotArea dataOnly="0" labelOnly="1" fieldPosition="0">
        <references count="5">
          <reference field="1" count="1" selected="0">
            <x v="11"/>
          </reference>
          <reference field="2" count="1" selected="0">
            <x v="13"/>
          </reference>
          <reference field="3" count="1" selected="0">
            <x v="31"/>
          </reference>
          <reference field="4" count="4">
            <x v="27"/>
            <x v="71"/>
            <x v="73"/>
            <x v="616"/>
          </reference>
          <reference field="6" count="1" selected="0">
            <x v="2"/>
          </reference>
        </references>
      </pivotArea>
    </format>
    <format dxfId="9581">
      <pivotArea dataOnly="0" labelOnly="1" fieldPosition="0">
        <references count="5">
          <reference field="1" count="1" selected="0">
            <x v="11"/>
          </reference>
          <reference field="2" count="1" selected="0">
            <x v="13"/>
          </reference>
          <reference field="3" count="1" selected="0">
            <x v="47"/>
          </reference>
          <reference field="4" count="12">
            <x v="2"/>
            <x v="10"/>
            <x v="11"/>
            <x v="12"/>
            <x v="13"/>
            <x v="144"/>
            <x v="219"/>
            <x v="220"/>
            <x v="595"/>
            <x v="597"/>
            <x v="598"/>
            <x v="617"/>
          </reference>
          <reference field="6" count="1" selected="0">
            <x v="2"/>
          </reference>
        </references>
      </pivotArea>
    </format>
    <format dxfId="9580">
      <pivotArea dataOnly="0" labelOnly="1" fieldPosition="0">
        <references count="5">
          <reference field="1" count="1" selected="0">
            <x v="11"/>
          </reference>
          <reference field="2" count="1" selected="0">
            <x v="13"/>
          </reference>
          <reference field="3" count="1" selected="0">
            <x v="57"/>
          </reference>
          <reference field="4" count="9">
            <x v="6"/>
            <x v="7"/>
            <x v="8"/>
            <x v="9"/>
            <x v="72"/>
            <x v="98"/>
            <x v="99"/>
            <x v="221"/>
            <x v="222"/>
          </reference>
          <reference field="6" count="1" selected="0">
            <x v="2"/>
          </reference>
        </references>
      </pivotArea>
    </format>
    <format dxfId="9579">
      <pivotArea dataOnly="0" labelOnly="1" fieldPosition="0">
        <references count="5">
          <reference field="1" count="1" selected="0">
            <x v="11"/>
          </reference>
          <reference field="2" count="1" selected="0">
            <x v="13"/>
          </reference>
          <reference field="3" count="1" selected="0">
            <x v="61"/>
          </reference>
          <reference field="4" count="2">
            <x v="49"/>
            <x v="362"/>
          </reference>
          <reference field="6" count="1" selected="0">
            <x v="2"/>
          </reference>
        </references>
      </pivotArea>
    </format>
    <format dxfId="9578">
      <pivotArea dataOnly="0" labelOnly="1" fieldPosition="0">
        <references count="5">
          <reference field="1" count="1" selected="0">
            <x v="11"/>
          </reference>
          <reference field="2" count="1" selected="0">
            <x v="13"/>
          </reference>
          <reference field="3" count="1" selected="0">
            <x v="70"/>
          </reference>
          <reference field="4" count="2">
            <x v="408"/>
            <x v="619"/>
          </reference>
          <reference field="6" count="1" selected="0">
            <x v="2"/>
          </reference>
        </references>
      </pivotArea>
    </format>
    <format dxfId="9577">
      <pivotArea dataOnly="0" labelOnly="1" fieldPosition="0">
        <references count="5">
          <reference field="1" count="1" selected="0">
            <x v="11"/>
          </reference>
          <reference field="2" count="1" selected="0">
            <x v="13"/>
          </reference>
          <reference field="3" count="1" selected="0">
            <x v="89"/>
          </reference>
          <reference field="4" count="1">
            <x v="618"/>
          </reference>
          <reference field="6" count="1" selected="0">
            <x v="2"/>
          </reference>
        </references>
      </pivotArea>
    </format>
    <format dxfId="9576">
      <pivotArea dataOnly="0" labelOnly="1" fieldPosition="0">
        <references count="5">
          <reference field="1" count="1" selected="0">
            <x v="11"/>
          </reference>
          <reference field="2" count="1" selected="0">
            <x v="13"/>
          </reference>
          <reference field="3" count="1" selected="0">
            <x v="92"/>
          </reference>
          <reference field="4" count="1">
            <x v="189"/>
          </reference>
          <reference field="6" count="1" selected="0">
            <x v="2"/>
          </reference>
        </references>
      </pivotArea>
    </format>
    <format dxfId="9575">
      <pivotArea dataOnly="0" labelOnly="1" fieldPosition="0">
        <references count="5">
          <reference field="1" count="1" selected="0">
            <x v="11"/>
          </reference>
          <reference field="2" count="1" selected="0">
            <x v="13"/>
          </reference>
          <reference field="3" count="1" selected="0">
            <x v="108"/>
          </reference>
          <reference field="4" count="1">
            <x v="567"/>
          </reference>
          <reference field="6" count="1" selected="0">
            <x v="1"/>
          </reference>
        </references>
      </pivotArea>
    </format>
    <format dxfId="9574">
      <pivotArea dataOnly="0" labelOnly="1" fieldPosition="0">
        <references count="5">
          <reference field="1" count="1" selected="0">
            <x v="11"/>
          </reference>
          <reference field="2" count="1" selected="0">
            <x v="16"/>
          </reference>
          <reference field="3" count="1" selected="0">
            <x v="104"/>
          </reference>
          <reference field="4" count="1">
            <x v="257"/>
          </reference>
          <reference field="6" count="1" selected="0">
            <x v="2"/>
          </reference>
        </references>
      </pivotArea>
    </format>
    <format dxfId="9573">
      <pivotArea dataOnly="0" labelOnly="1" fieldPosition="0">
        <references count="5">
          <reference field="1" count="1" selected="0">
            <x v="12"/>
          </reference>
          <reference field="2" count="1" selected="0">
            <x v="0"/>
          </reference>
          <reference field="3" count="1" selected="0">
            <x v="8"/>
          </reference>
          <reference field="4" count="2">
            <x v="106"/>
            <x v="174"/>
          </reference>
          <reference field="6" count="1" selected="0">
            <x v="1"/>
          </reference>
        </references>
      </pivotArea>
    </format>
    <format dxfId="9572">
      <pivotArea dataOnly="0" labelOnly="1" fieldPosition="0">
        <references count="5">
          <reference field="1" count="1" selected="0">
            <x v="12"/>
          </reference>
          <reference field="2" count="1" selected="0">
            <x v="0"/>
          </reference>
          <reference field="3" count="1" selected="0">
            <x v="8"/>
          </reference>
          <reference field="4" count="4">
            <x v="81"/>
            <x v="270"/>
            <x v="271"/>
            <x v="499"/>
          </reference>
          <reference field="6" count="1" selected="0">
            <x v="2"/>
          </reference>
        </references>
      </pivotArea>
    </format>
    <format dxfId="9571">
      <pivotArea dataOnly="0" labelOnly="1" fieldPosition="0">
        <references count="5">
          <reference field="1" count="1" selected="0">
            <x v="12"/>
          </reference>
          <reference field="2" count="1" selected="0">
            <x v="0"/>
          </reference>
          <reference field="3" count="1" selected="0">
            <x v="113"/>
          </reference>
          <reference field="4" count="7">
            <x v="271"/>
            <x v="366"/>
            <x v="373"/>
            <x v="397"/>
            <x v="402"/>
            <x v="407"/>
            <x v="443"/>
          </reference>
          <reference field="6" count="1" selected="0">
            <x v="2"/>
          </reference>
        </references>
      </pivotArea>
    </format>
    <format dxfId="9570">
      <pivotArea dataOnly="0" labelOnly="1" fieldPosition="0">
        <references count="5">
          <reference field="1" count="1" selected="0">
            <x v="12"/>
          </reference>
          <reference field="2" count="1" selected="0">
            <x v="11"/>
          </reference>
          <reference field="3" count="1" selected="0">
            <x v="55"/>
          </reference>
          <reference field="4" count="2">
            <x v="195"/>
            <x v="512"/>
          </reference>
          <reference field="6" count="1" selected="0">
            <x v="0"/>
          </reference>
        </references>
      </pivotArea>
    </format>
    <format dxfId="9569">
      <pivotArea dataOnly="0" labelOnly="1" fieldPosition="0">
        <references count="5">
          <reference field="1" count="1" selected="0">
            <x v="12"/>
          </reference>
          <reference field="2" count="1" selected="0">
            <x v="11"/>
          </reference>
          <reference field="3" count="1" selected="0">
            <x v="55"/>
          </reference>
          <reference field="4" count="5">
            <x v="61"/>
            <x v="132"/>
            <x v="399"/>
            <x v="454"/>
            <x v="599"/>
          </reference>
          <reference field="6" count="1" selected="0">
            <x v="1"/>
          </reference>
        </references>
      </pivotArea>
    </format>
    <format dxfId="9568">
      <pivotArea dataOnly="0" labelOnly="1" fieldPosition="0">
        <references count="5">
          <reference field="1" count="1" selected="0">
            <x v="12"/>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9567">
      <pivotArea dataOnly="0" labelOnly="1" fieldPosition="0">
        <references count="5">
          <reference field="1" count="1" selected="0">
            <x v="12"/>
          </reference>
          <reference field="2" count="1" selected="0">
            <x v="13"/>
          </reference>
          <reference field="3" count="1" selected="0">
            <x v="92"/>
          </reference>
          <reference field="4" count="1">
            <x v="189"/>
          </reference>
          <reference field="6" count="1" selected="0">
            <x v="2"/>
          </reference>
        </references>
      </pivotArea>
    </format>
    <format dxfId="9566">
      <pivotArea dataOnly="0" labelOnly="1" fieldPosition="0">
        <references count="5">
          <reference field="1" count="1" selected="0">
            <x v="13"/>
          </reference>
          <reference field="2" count="1" selected="0">
            <x v="1"/>
          </reference>
          <reference field="3" count="1" selected="0">
            <x v="111"/>
          </reference>
          <reference field="4" count="1">
            <x v="547"/>
          </reference>
          <reference field="6" count="1" selected="0">
            <x v="0"/>
          </reference>
        </references>
      </pivotArea>
    </format>
    <format dxfId="9565">
      <pivotArea dataOnly="0" labelOnly="1" fieldPosition="0">
        <references count="5">
          <reference field="1" count="1" selected="0">
            <x v="13"/>
          </reference>
          <reference field="2" count="1" selected="0">
            <x v="6"/>
          </reference>
          <reference field="3" count="1" selected="0">
            <x v="91"/>
          </reference>
          <reference field="4" count="2">
            <x v="543"/>
            <x v="556"/>
          </reference>
          <reference field="6" count="1" selected="0">
            <x v="0"/>
          </reference>
        </references>
      </pivotArea>
    </format>
    <format dxfId="9564">
      <pivotArea dataOnly="0" labelOnly="1" fieldPosition="0">
        <references count="5">
          <reference field="1" count="1" selected="0">
            <x v="13"/>
          </reference>
          <reference field="2" count="1" selected="0">
            <x v="6"/>
          </reference>
          <reference field="3" count="1" selected="0">
            <x v="91"/>
          </reference>
          <reference field="4" count="1">
            <x v="24"/>
          </reference>
          <reference field="6" count="1" selected="0">
            <x v="1"/>
          </reference>
        </references>
      </pivotArea>
    </format>
    <format dxfId="9563">
      <pivotArea dataOnly="0" labelOnly="1" fieldPosition="0">
        <references count="5">
          <reference field="1" count="1" selected="0">
            <x v="13"/>
          </reference>
          <reference field="2" count="1" selected="0">
            <x v="6"/>
          </reference>
          <reference field="3" count="1" selected="0">
            <x v="91"/>
          </reference>
          <reference field="4" count="1">
            <x v="128"/>
          </reference>
          <reference field="6" count="1" selected="0">
            <x v="2"/>
          </reference>
        </references>
      </pivotArea>
    </format>
    <format dxfId="9562">
      <pivotArea dataOnly="0" labelOnly="1" fieldPosition="0">
        <references count="5">
          <reference field="1" count="1" selected="0">
            <x v="13"/>
          </reference>
          <reference field="2" count="1" selected="0">
            <x v="9"/>
          </reference>
          <reference field="3" count="1" selected="0">
            <x v="77"/>
          </reference>
          <reference field="4" count="2">
            <x v="14"/>
            <x v="15"/>
          </reference>
          <reference field="6" count="1" selected="0">
            <x v="2"/>
          </reference>
        </references>
      </pivotArea>
    </format>
    <format dxfId="9561">
      <pivotArea dataOnly="0" labelOnly="1" fieldPosition="0">
        <references count="5">
          <reference field="1" count="1" selected="0">
            <x v="13"/>
          </reference>
          <reference field="2" count="1" selected="0">
            <x v="13"/>
          </reference>
          <reference field="3" count="1" selected="0">
            <x v="11"/>
          </reference>
          <reference field="4" count="5">
            <x v="385"/>
            <x v="386"/>
            <x v="387"/>
            <x v="388"/>
            <x v="523"/>
          </reference>
          <reference field="6" count="1" selected="0">
            <x v="0"/>
          </reference>
        </references>
      </pivotArea>
    </format>
    <format dxfId="9560">
      <pivotArea dataOnly="0" labelOnly="1" fieldPosition="0">
        <references count="5">
          <reference field="1" count="1" selected="0">
            <x v="13"/>
          </reference>
          <reference field="2" count="1" selected="0">
            <x v="13"/>
          </reference>
          <reference field="3" count="1" selected="0">
            <x v="11"/>
          </reference>
          <reference field="4" count="1">
            <x v="344"/>
          </reference>
          <reference field="6" count="1" selected="0">
            <x v="1"/>
          </reference>
        </references>
      </pivotArea>
    </format>
    <format dxfId="9559">
      <pivotArea dataOnly="0" labelOnly="1" fieldPosition="0">
        <references count="5">
          <reference field="1" count="1" selected="0">
            <x v="13"/>
          </reference>
          <reference field="2" count="1" selected="0">
            <x v="13"/>
          </reference>
          <reference field="3" count="1" selected="0">
            <x v="11"/>
          </reference>
          <reference field="4" count="2">
            <x v="247"/>
            <x v="382"/>
          </reference>
          <reference field="6" count="1" selected="0">
            <x v="2"/>
          </reference>
        </references>
      </pivotArea>
    </format>
    <format dxfId="9558">
      <pivotArea dataOnly="0" labelOnly="1" fieldPosition="0">
        <references count="5">
          <reference field="1" count="1" selected="0">
            <x v="13"/>
          </reference>
          <reference field="2" count="1" selected="0">
            <x v="13"/>
          </reference>
          <reference field="3" count="1" selected="0">
            <x v="17"/>
          </reference>
          <reference field="4" count="1">
            <x v="596"/>
          </reference>
          <reference field="6" count="1" selected="0">
            <x v="2"/>
          </reference>
        </references>
      </pivotArea>
    </format>
    <format dxfId="9557">
      <pivotArea dataOnly="0" labelOnly="1" fieldPosition="0">
        <references count="5">
          <reference field="1" count="1" selected="0">
            <x v="13"/>
          </reference>
          <reference field="2" count="1" selected="0">
            <x v="13"/>
          </reference>
          <reference field="3" count="1" selected="0">
            <x v="26"/>
          </reference>
          <reference field="4" count="2">
            <x v="524"/>
            <x v="536"/>
          </reference>
          <reference field="6" count="1" selected="0">
            <x v="0"/>
          </reference>
        </references>
      </pivotArea>
    </format>
    <format dxfId="9556">
      <pivotArea dataOnly="0" labelOnly="1" fieldPosition="0">
        <references count="5">
          <reference field="1" count="1" selected="0">
            <x v="13"/>
          </reference>
          <reference field="2" count="1" selected="0">
            <x v="13"/>
          </reference>
          <reference field="3" count="1" selected="0">
            <x v="26"/>
          </reference>
          <reference field="4" count="1">
            <x v="126"/>
          </reference>
          <reference field="6" count="1" selected="0">
            <x v="1"/>
          </reference>
        </references>
      </pivotArea>
    </format>
    <format dxfId="9555">
      <pivotArea dataOnly="0" labelOnly="1" fieldPosition="0">
        <references count="5">
          <reference field="1" count="1" selected="0">
            <x v="13"/>
          </reference>
          <reference field="2" count="1" selected="0">
            <x v="13"/>
          </reference>
          <reference field="3" count="1" selected="0">
            <x v="26"/>
          </reference>
          <reference field="4" count="5">
            <x v="96"/>
            <x v="124"/>
            <x v="379"/>
            <x v="418"/>
            <x v="436"/>
          </reference>
          <reference field="6" count="1" selected="0">
            <x v="2"/>
          </reference>
        </references>
      </pivotArea>
    </format>
    <format dxfId="9554">
      <pivotArea dataOnly="0" labelOnly="1" fieldPosition="0">
        <references count="5">
          <reference field="1" count="1" selected="0">
            <x v="13"/>
          </reference>
          <reference field="2" count="1" selected="0">
            <x v="13"/>
          </reference>
          <reference field="3" count="1" selected="0">
            <x v="30"/>
          </reference>
          <reference field="4" count="9">
            <x v="183"/>
            <x v="375"/>
            <x v="417"/>
            <x v="487"/>
            <x v="488"/>
            <x v="490"/>
            <x v="492"/>
            <x v="493"/>
            <x v="494"/>
          </reference>
          <reference field="6" count="1" selected="0">
            <x v="2"/>
          </reference>
        </references>
      </pivotArea>
    </format>
    <format dxfId="9553">
      <pivotArea dataOnly="0" labelOnly="1" fieldPosition="0">
        <references count="5">
          <reference field="1" count="1" selected="0">
            <x v="13"/>
          </reference>
          <reference field="2" count="1" selected="0">
            <x v="13"/>
          </reference>
          <reference field="3" count="1" selected="0">
            <x v="31"/>
          </reference>
          <reference field="4" count="1">
            <x v="594"/>
          </reference>
          <reference field="6" count="1" selected="0">
            <x v="1"/>
          </reference>
        </references>
      </pivotArea>
    </format>
    <format dxfId="9552">
      <pivotArea dataOnly="0" labelOnly="1" fieldPosition="0">
        <references count="5">
          <reference field="1" count="1" selected="0">
            <x v="13"/>
          </reference>
          <reference field="2" count="1" selected="0">
            <x v="13"/>
          </reference>
          <reference field="3" count="1" selected="0">
            <x v="31"/>
          </reference>
          <reference field="4" count="4">
            <x v="27"/>
            <x v="71"/>
            <x v="73"/>
            <x v="616"/>
          </reference>
          <reference field="6" count="1" selected="0">
            <x v="2"/>
          </reference>
        </references>
      </pivotArea>
    </format>
    <format dxfId="9551">
      <pivotArea dataOnly="0" labelOnly="1" fieldPosition="0">
        <references count="5">
          <reference field="1" count="1" selected="0">
            <x v="13"/>
          </reference>
          <reference field="2" count="1" selected="0">
            <x v="13"/>
          </reference>
          <reference field="3" count="1" selected="0">
            <x v="32"/>
          </reference>
          <reference field="4" count="1">
            <x v="125"/>
          </reference>
          <reference field="6" count="1" selected="0">
            <x v="1"/>
          </reference>
        </references>
      </pivotArea>
    </format>
    <format dxfId="9550">
      <pivotArea dataOnly="0" labelOnly="1" fieldPosition="0">
        <references count="5">
          <reference field="1" count="1" selected="0">
            <x v="13"/>
          </reference>
          <reference field="2" count="1" selected="0">
            <x v="13"/>
          </reference>
          <reference field="3" count="1" selected="0">
            <x v="32"/>
          </reference>
          <reference field="4" count="4">
            <x v="359"/>
            <x v="489"/>
            <x v="491"/>
            <x v="497"/>
          </reference>
          <reference field="6" count="1" selected="0">
            <x v="2"/>
          </reference>
        </references>
      </pivotArea>
    </format>
    <format dxfId="9549">
      <pivotArea dataOnly="0" labelOnly="1" fieldPosition="0">
        <references count="5">
          <reference field="1" count="1" selected="0">
            <x v="13"/>
          </reference>
          <reference field="2" count="1" selected="0">
            <x v="13"/>
          </reference>
          <reference field="3" count="1" selected="0">
            <x v="47"/>
          </reference>
          <reference field="4" count="13">
            <x v="10"/>
            <x v="11"/>
            <x v="12"/>
            <x v="13"/>
            <x v="144"/>
            <x v="219"/>
            <x v="220"/>
            <x v="269"/>
            <x v="595"/>
            <x v="597"/>
            <x v="598"/>
            <x v="617"/>
            <x v="618"/>
          </reference>
          <reference field="6" count="1" selected="0">
            <x v="2"/>
          </reference>
        </references>
      </pivotArea>
    </format>
    <format dxfId="9548">
      <pivotArea dataOnly="0" labelOnly="1" fieldPosition="0">
        <references count="5">
          <reference field="1" count="1" selected="0">
            <x v="13"/>
          </reference>
          <reference field="2" count="1" selected="0">
            <x v="13"/>
          </reference>
          <reference field="3" count="1" selected="0">
            <x v="57"/>
          </reference>
          <reference field="4" count="9">
            <x v="6"/>
            <x v="7"/>
            <x v="8"/>
            <x v="9"/>
            <x v="72"/>
            <x v="98"/>
            <x v="99"/>
            <x v="221"/>
            <x v="222"/>
          </reference>
          <reference field="6" count="1" selected="0">
            <x v="2"/>
          </reference>
        </references>
      </pivotArea>
    </format>
    <format dxfId="9547">
      <pivotArea dataOnly="0" labelOnly="1" fieldPosition="0">
        <references count="5">
          <reference field="1" count="1" selected="0">
            <x v="13"/>
          </reference>
          <reference field="2" count="1" selected="0">
            <x v="13"/>
          </reference>
          <reference field="3" count="1" selected="0">
            <x v="61"/>
          </reference>
          <reference field="4" count="1">
            <x v="49"/>
          </reference>
          <reference field="6" count="1" selected="0">
            <x v="2"/>
          </reference>
        </references>
      </pivotArea>
    </format>
    <format dxfId="9546">
      <pivotArea dataOnly="0" labelOnly="1" fieldPosition="0">
        <references count="5">
          <reference field="1" count="1" selected="0">
            <x v="13"/>
          </reference>
          <reference field="2" count="1" selected="0">
            <x v="13"/>
          </reference>
          <reference field="3" count="1" selected="0">
            <x v="79"/>
          </reference>
          <reference field="4" count="5">
            <x v="104"/>
            <x v="200"/>
            <x v="229"/>
            <x v="381"/>
            <x v="591"/>
          </reference>
          <reference field="6" count="1" selected="0">
            <x v="2"/>
          </reference>
        </references>
      </pivotArea>
    </format>
    <format dxfId="9545">
      <pivotArea dataOnly="0" labelOnly="1" fieldPosition="0">
        <references count="5">
          <reference field="1" count="1" selected="0">
            <x v="13"/>
          </reference>
          <reference field="2" count="1" selected="0">
            <x v="13"/>
          </reference>
          <reference field="3" count="1" selected="0">
            <x v="85"/>
          </reference>
          <reference field="4" count="2">
            <x v="383"/>
            <x v="619"/>
          </reference>
          <reference field="6" count="1" selected="0">
            <x v="2"/>
          </reference>
        </references>
      </pivotArea>
    </format>
    <format dxfId="9544">
      <pivotArea dataOnly="0" labelOnly="1" fieldPosition="0">
        <references count="5">
          <reference field="1" count="1" selected="0">
            <x v="13"/>
          </reference>
          <reference field="2" count="1" selected="0">
            <x v="13"/>
          </reference>
          <reference field="3" count="1" selected="0">
            <x v="89"/>
          </reference>
          <reference field="4" count="1">
            <x v="618"/>
          </reference>
          <reference field="6" count="1" selected="0">
            <x v="2"/>
          </reference>
        </references>
      </pivotArea>
    </format>
    <format dxfId="9543">
      <pivotArea dataOnly="0" labelOnly="1" fieldPosition="0">
        <references count="5">
          <reference field="1" count="1" selected="0">
            <x v="13"/>
          </reference>
          <reference field="2" count="1" selected="0">
            <x v="13"/>
          </reference>
          <reference field="3" count="1" selected="0">
            <x v="108"/>
          </reference>
          <reference field="4" count="2">
            <x v="380"/>
            <x v="384"/>
          </reference>
          <reference field="6" count="1" selected="0">
            <x v="0"/>
          </reference>
        </references>
      </pivotArea>
    </format>
    <format dxfId="9542">
      <pivotArea dataOnly="0" labelOnly="1" fieldPosition="0">
        <references count="5">
          <reference field="1" count="1" selected="0">
            <x v="13"/>
          </reference>
          <reference field="2" count="1" selected="0">
            <x v="13"/>
          </reference>
          <reference field="3" count="1" selected="0">
            <x v="108"/>
          </reference>
          <reference field="4" count="1">
            <x v="127"/>
          </reference>
          <reference field="6" count="1" selected="0">
            <x v="1"/>
          </reference>
        </references>
      </pivotArea>
    </format>
    <format dxfId="9541">
      <pivotArea dataOnly="0" labelOnly="1" fieldPosition="0">
        <references count="5">
          <reference field="1" count="1" selected="0">
            <x v="13"/>
          </reference>
          <reference field="2" count="1" selected="0">
            <x v="13"/>
          </reference>
          <reference field="3" count="1" selected="0">
            <x v="108"/>
          </reference>
          <reference field="4" count="2">
            <x v="389"/>
            <x v="456"/>
          </reference>
          <reference field="6" count="1" selected="0">
            <x v="2"/>
          </reference>
        </references>
      </pivotArea>
    </format>
    <format dxfId="9540">
      <pivotArea dataOnly="0" labelOnly="1" fieldPosition="0">
        <references count="5">
          <reference field="1" count="1" selected="0">
            <x v="13"/>
          </reference>
          <reference field="2" count="1" selected="0">
            <x v="15"/>
          </reference>
          <reference field="3" count="1" selected="0">
            <x v="41"/>
          </reference>
          <reference field="4" count="1">
            <x v="570"/>
          </reference>
          <reference field="6" count="1" selected="0">
            <x v="1"/>
          </reference>
        </references>
      </pivotArea>
    </format>
    <format dxfId="9539">
      <pivotArea dataOnly="0" labelOnly="1" fieldPosition="0">
        <references count="5">
          <reference field="1" count="1" selected="0">
            <x v="13"/>
          </reference>
          <reference field="2" count="1" selected="0">
            <x v="17"/>
          </reference>
          <reference field="3" count="1" selected="0">
            <x v="53"/>
          </reference>
          <reference field="4" count="4">
            <x v="179"/>
            <x v="288"/>
            <x v="426"/>
            <x v="579"/>
          </reference>
          <reference field="6" count="1" selected="0">
            <x v="2"/>
          </reference>
        </references>
      </pivotArea>
    </format>
    <format dxfId="9538">
      <pivotArea dataOnly="0" labelOnly="1" fieldPosition="0">
        <references count="5">
          <reference field="1" count="1" selected="0">
            <x v="14"/>
          </reference>
          <reference field="2" count="1" selected="0">
            <x v="22"/>
          </reference>
          <reference field="3" count="1" selected="0">
            <x v="102"/>
          </reference>
          <reference field="4" count="1">
            <x v="246"/>
          </reference>
          <reference field="6" count="1" selected="0">
            <x v="4"/>
          </reference>
        </references>
      </pivotArea>
    </format>
    <format dxfId="9537">
      <pivotArea dataOnly="0" labelOnly="1" outline="0" axis="axisValues" fieldPosition="0"/>
    </format>
    <format dxfId="9536">
      <pivotArea field="1" type="button" dataOnly="0" labelOnly="1" outline="0" axis="axisRow" fieldPosition="0"/>
    </format>
    <format dxfId="9535">
      <pivotArea dataOnly="0" labelOnly="1" fieldPosition="0">
        <references count="1">
          <reference field="1" count="0"/>
        </references>
      </pivotArea>
    </format>
    <format dxfId="9534">
      <pivotArea dataOnly="0" labelOnly="1" grandRow="1" outline="0" fieldPosition="0"/>
    </format>
    <format dxfId="9533">
      <pivotArea dataOnly="0" labelOnly="1" fieldPosition="0">
        <references count="2">
          <reference field="1" count="1" selected="0">
            <x v="0"/>
          </reference>
          <reference field="2" count="7">
            <x v="3"/>
            <x v="9"/>
            <x v="11"/>
            <x v="12"/>
            <x v="13"/>
            <x v="14"/>
            <x v="16"/>
          </reference>
        </references>
      </pivotArea>
    </format>
    <format dxfId="9532">
      <pivotArea dataOnly="0" labelOnly="1" fieldPosition="0">
        <references count="2">
          <reference field="1" count="1" selected="0">
            <x v="1"/>
          </reference>
          <reference field="2" count="6">
            <x v="0"/>
            <x v="1"/>
            <x v="2"/>
            <x v="7"/>
            <x v="9"/>
            <x v="16"/>
          </reference>
        </references>
      </pivotArea>
    </format>
    <format dxfId="9531">
      <pivotArea dataOnly="0" labelOnly="1" fieldPosition="0">
        <references count="2">
          <reference field="1" count="1" selected="0">
            <x v="2"/>
          </reference>
          <reference field="2" count="14">
            <x v="0"/>
            <x v="1"/>
            <x v="2"/>
            <x v="3"/>
            <x v="5"/>
            <x v="7"/>
            <x v="8"/>
            <x v="9"/>
            <x v="10"/>
            <x v="11"/>
            <x v="13"/>
            <x v="15"/>
            <x v="16"/>
            <x v="19"/>
          </reference>
        </references>
      </pivotArea>
    </format>
    <format dxfId="9530">
      <pivotArea dataOnly="0" labelOnly="1" fieldPosition="0">
        <references count="2">
          <reference field="1" count="1" selected="0">
            <x v="3"/>
          </reference>
          <reference field="2" count="6">
            <x v="0"/>
            <x v="1"/>
            <x v="9"/>
            <x v="12"/>
            <x v="14"/>
            <x v="16"/>
          </reference>
        </references>
      </pivotArea>
    </format>
    <format dxfId="9529">
      <pivotArea dataOnly="0" labelOnly="1" fieldPosition="0">
        <references count="2">
          <reference field="1" count="1" selected="0">
            <x v="4"/>
          </reference>
          <reference field="2" count="14">
            <x v="0"/>
            <x v="1"/>
            <x v="2"/>
            <x v="3"/>
            <x v="4"/>
            <x v="5"/>
            <x v="6"/>
            <x v="9"/>
            <x v="10"/>
            <x v="11"/>
            <x v="13"/>
            <x v="15"/>
            <x v="16"/>
            <x v="20"/>
          </reference>
        </references>
      </pivotArea>
    </format>
    <format dxfId="9528">
      <pivotArea dataOnly="0" labelOnly="1" fieldPosition="0">
        <references count="2">
          <reference field="1" count="1" selected="0">
            <x v="5"/>
          </reference>
          <reference field="2" count="10">
            <x v="0"/>
            <x v="1"/>
            <x v="2"/>
            <x v="5"/>
            <x v="9"/>
            <x v="10"/>
            <x v="11"/>
            <x v="13"/>
            <x v="15"/>
            <x v="16"/>
          </reference>
        </references>
      </pivotArea>
    </format>
    <format dxfId="9527">
      <pivotArea dataOnly="0" labelOnly="1" fieldPosition="0">
        <references count="2">
          <reference field="1" count="1" selected="0">
            <x v="6"/>
          </reference>
          <reference field="2" count="8">
            <x v="0"/>
            <x v="1"/>
            <x v="2"/>
            <x v="7"/>
            <x v="9"/>
            <x v="11"/>
            <x v="13"/>
            <x v="16"/>
          </reference>
        </references>
      </pivotArea>
    </format>
    <format dxfId="9526">
      <pivotArea dataOnly="0" labelOnly="1" fieldPosition="0">
        <references count="2">
          <reference field="1" count="1" selected="0">
            <x v="7"/>
          </reference>
          <reference field="2" count="16">
            <x v="0"/>
            <x v="1"/>
            <x v="2"/>
            <x v="3"/>
            <x v="5"/>
            <x v="7"/>
            <x v="8"/>
            <x v="9"/>
            <x v="10"/>
            <x v="11"/>
            <x v="12"/>
            <x v="13"/>
            <x v="14"/>
            <x v="15"/>
            <x v="16"/>
            <x v="18"/>
          </reference>
        </references>
      </pivotArea>
    </format>
    <format dxfId="9525">
      <pivotArea dataOnly="0" labelOnly="1" fieldPosition="0">
        <references count="2">
          <reference field="1" count="1" selected="0">
            <x v="8"/>
          </reference>
          <reference field="2" count="3">
            <x v="1"/>
            <x v="11"/>
            <x v="13"/>
          </reference>
        </references>
      </pivotArea>
    </format>
    <format dxfId="9524">
      <pivotArea dataOnly="0" labelOnly="1" fieldPosition="0">
        <references count="2">
          <reference field="1" count="1" selected="0">
            <x v="9"/>
          </reference>
          <reference field="2" count="8">
            <x v="0"/>
            <x v="1"/>
            <x v="2"/>
            <x v="7"/>
            <x v="9"/>
            <x v="11"/>
            <x v="13"/>
            <x v="16"/>
          </reference>
        </references>
      </pivotArea>
    </format>
    <format dxfId="9523">
      <pivotArea dataOnly="0" labelOnly="1" fieldPosition="0">
        <references count="2">
          <reference field="1" count="1" selected="0">
            <x v="10"/>
          </reference>
          <reference field="2" count="1">
            <x v="21"/>
          </reference>
        </references>
      </pivotArea>
    </format>
    <format dxfId="9522">
      <pivotArea dataOnly="0" labelOnly="1" fieldPosition="0">
        <references count="2">
          <reference field="1" count="1" selected="0">
            <x v="11"/>
          </reference>
          <reference field="2" count="9">
            <x v="0"/>
            <x v="1"/>
            <x v="2"/>
            <x v="7"/>
            <x v="8"/>
            <x v="9"/>
            <x v="11"/>
            <x v="13"/>
            <x v="16"/>
          </reference>
        </references>
      </pivotArea>
    </format>
    <format dxfId="9521">
      <pivotArea dataOnly="0" labelOnly="1" fieldPosition="0">
        <references count="2">
          <reference field="1" count="1" selected="0">
            <x v="12"/>
          </reference>
          <reference field="2" count="3">
            <x v="0"/>
            <x v="11"/>
            <x v="13"/>
          </reference>
        </references>
      </pivotArea>
    </format>
    <format dxfId="9520">
      <pivotArea dataOnly="0" labelOnly="1" fieldPosition="0">
        <references count="2">
          <reference field="1" count="1" selected="0">
            <x v="13"/>
          </reference>
          <reference field="2" count="6">
            <x v="1"/>
            <x v="6"/>
            <x v="9"/>
            <x v="13"/>
            <x v="15"/>
            <x v="17"/>
          </reference>
        </references>
      </pivotArea>
    </format>
    <format dxfId="9519">
      <pivotArea dataOnly="0" labelOnly="1" fieldPosition="0">
        <references count="2">
          <reference field="1" count="1" selected="0">
            <x v="14"/>
          </reference>
          <reference field="2" count="1">
            <x v="22"/>
          </reference>
        </references>
      </pivotArea>
    </format>
    <format dxfId="9518">
      <pivotArea dataOnly="0" labelOnly="1" fieldPosition="0">
        <references count="3">
          <reference field="1" count="1" selected="0">
            <x v="0"/>
          </reference>
          <reference field="2" count="1" selected="0">
            <x v="3"/>
          </reference>
          <reference field="3" count="2">
            <x v="24"/>
            <x v="117"/>
          </reference>
        </references>
      </pivotArea>
    </format>
    <format dxfId="9517">
      <pivotArea dataOnly="0" labelOnly="1" fieldPosition="0">
        <references count="3">
          <reference field="1" count="1" selected="0">
            <x v="0"/>
          </reference>
          <reference field="2" count="1" selected="0">
            <x v="9"/>
          </reference>
          <reference field="3" count="5">
            <x v="6"/>
            <x v="20"/>
            <x v="36"/>
            <x v="56"/>
            <x v="77"/>
          </reference>
        </references>
      </pivotArea>
    </format>
    <format dxfId="9516">
      <pivotArea dataOnly="0" labelOnly="1" fieldPosition="0">
        <references count="3">
          <reference field="1" count="1" selected="0">
            <x v="0"/>
          </reference>
          <reference field="2" count="1" selected="0">
            <x v="11"/>
          </reference>
          <reference field="3" count="1">
            <x v="55"/>
          </reference>
        </references>
      </pivotArea>
    </format>
    <format dxfId="9515">
      <pivotArea dataOnly="0" labelOnly="1" fieldPosition="0">
        <references count="3">
          <reference field="1" count="1" selected="0">
            <x v="0"/>
          </reference>
          <reference field="2" count="1" selected="0">
            <x v="12"/>
          </reference>
          <reference field="3" count="10">
            <x v="0"/>
            <x v="1"/>
            <x v="2"/>
            <x v="3"/>
            <x v="10"/>
            <x v="16"/>
            <x v="20"/>
            <x v="23"/>
            <x v="63"/>
            <x v="100"/>
          </reference>
        </references>
      </pivotArea>
    </format>
    <format dxfId="9514">
      <pivotArea dataOnly="0" labelOnly="1" fieldPosition="0">
        <references count="3">
          <reference field="1" count="1" selected="0">
            <x v="0"/>
          </reference>
          <reference field="2" count="1" selected="0">
            <x v="13"/>
          </reference>
          <reference field="3" count="1">
            <x v="92"/>
          </reference>
        </references>
      </pivotArea>
    </format>
    <format dxfId="9513">
      <pivotArea dataOnly="0" labelOnly="1" fieldPosition="0">
        <references count="3">
          <reference field="1" count="1" selected="0">
            <x v="0"/>
          </reference>
          <reference field="2" count="1" selected="0">
            <x v="14"/>
          </reference>
          <reference field="3" count="1">
            <x v="80"/>
          </reference>
        </references>
      </pivotArea>
    </format>
    <format dxfId="9512">
      <pivotArea dataOnly="0" labelOnly="1" fieldPosition="0">
        <references count="3">
          <reference field="1" count="1" selected="0">
            <x v="0"/>
          </reference>
          <reference field="2" count="1" selected="0">
            <x v="16"/>
          </reference>
          <reference field="3" count="1">
            <x v="103"/>
          </reference>
        </references>
      </pivotArea>
    </format>
    <format dxfId="9511">
      <pivotArea dataOnly="0" labelOnly="1" fieldPosition="0">
        <references count="3">
          <reference field="1" count="1" selected="0">
            <x v="1"/>
          </reference>
          <reference field="2" count="1" selected="0">
            <x v="0"/>
          </reference>
          <reference field="3" count="1">
            <x v="5"/>
          </reference>
        </references>
      </pivotArea>
    </format>
    <format dxfId="9510">
      <pivotArea dataOnly="0" labelOnly="1" fieldPosition="0">
        <references count="3">
          <reference field="1" count="1" selected="0">
            <x v="1"/>
          </reference>
          <reference field="2" count="1" selected="0">
            <x v="1"/>
          </reference>
          <reference field="3" count="4">
            <x v="9"/>
            <x v="19"/>
            <x v="48"/>
            <x v="94"/>
          </reference>
        </references>
      </pivotArea>
    </format>
    <format dxfId="9509">
      <pivotArea dataOnly="0" labelOnly="1" fieldPosition="0">
        <references count="3">
          <reference field="1" count="1" selected="0">
            <x v="1"/>
          </reference>
          <reference field="2" count="1" selected="0">
            <x v="2"/>
          </reference>
          <reference field="3" count="2">
            <x v="68"/>
            <x v="86"/>
          </reference>
        </references>
      </pivotArea>
    </format>
    <format dxfId="9508">
      <pivotArea dataOnly="0" labelOnly="1" fieldPosition="0">
        <references count="3">
          <reference field="1" count="1" selected="0">
            <x v="1"/>
          </reference>
          <reference field="2" count="1" selected="0">
            <x v="7"/>
          </reference>
          <reference field="3" count="1">
            <x v="46"/>
          </reference>
        </references>
      </pivotArea>
    </format>
    <format dxfId="9507">
      <pivotArea dataOnly="0" labelOnly="1" fieldPosition="0">
        <references count="3">
          <reference field="1" count="1" selected="0">
            <x v="1"/>
          </reference>
          <reference field="2" count="1" selected="0">
            <x v="9"/>
          </reference>
          <reference field="3" count="3">
            <x v="54"/>
            <x v="77"/>
            <x v="78"/>
          </reference>
        </references>
      </pivotArea>
    </format>
    <format dxfId="9506">
      <pivotArea dataOnly="0" labelOnly="1" fieldPosition="0">
        <references count="3">
          <reference field="1" count="1" selected="0">
            <x v="1"/>
          </reference>
          <reference field="2" count="1" selected="0">
            <x v="16"/>
          </reference>
          <reference field="3" count="1">
            <x v="104"/>
          </reference>
        </references>
      </pivotArea>
    </format>
    <format dxfId="9505">
      <pivotArea dataOnly="0" labelOnly="1" fieldPosition="0">
        <references count="3">
          <reference field="1" count="1" selected="0">
            <x v="2"/>
          </reference>
          <reference field="2" count="1" selected="0">
            <x v="0"/>
          </reference>
          <reference field="3" count="5">
            <x v="0"/>
            <x v="5"/>
            <x v="8"/>
            <x v="13"/>
            <x v="29"/>
          </reference>
        </references>
      </pivotArea>
    </format>
    <format dxfId="9504">
      <pivotArea dataOnly="0" labelOnly="1" fieldPosition="0">
        <references count="3">
          <reference field="1" count="1" selected="0">
            <x v="2"/>
          </reference>
          <reference field="2" count="1" selected="0">
            <x v="1"/>
          </reference>
          <reference field="3" count="6">
            <x v="9"/>
            <x v="19"/>
            <x v="22"/>
            <x v="48"/>
            <x v="93"/>
            <x v="111"/>
          </reference>
        </references>
      </pivotArea>
    </format>
    <format dxfId="9503">
      <pivotArea dataOnly="0" labelOnly="1" fieldPosition="0">
        <references count="3">
          <reference field="1" count="1" selected="0">
            <x v="2"/>
          </reference>
          <reference field="2" count="1" selected="0">
            <x v="2"/>
          </reference>
          <reference field="3" count="6">
            <x v="15"/>
            <x v="34"/>
            <x v="43"/>
            <x v="68"/>
            <x v="82"/>
            <x v="86"/>
          </reference>
        </references>
      </pivotArea>
    </format>
    <format dxfId="9502">
      <pivotArea dataOnly="0" labelOnly="1" fieldPosition="0">
        <references count="3">
          <reference field="1" count="1" selected="0">
            <x v="2"/>
          </reference>
          <reference field="2" count="1" selected="0">
            <x v="3"/>
          </reference>
          <reference field="3" count="3">
            <x v="24"/>
            <x v="40"/>
            <x v="117"/>
          </reference>
        </references>
      </pivotArea>
    </format>
    <format dxfId="9501">
      <pivotArea dataOnly="0" labelOnly="1" fieldPosition="0">
        <references count="3">
          <reference field="1" count="1" selected="0">
            <x v="2"/>
          </reference>
          <reference field="2" count="1" selected="0">
            <x v="5"/>
          </reference>
          <reference field="3" count="1">
            <x v="87"/>
          </reference>
        </references>
      </pivotArea>
    </format>
    <format dxfId="9500">
      <pivotArea dataOnly="0" labelOnly="1" fieldPosition="0">
        <references count="3">
          <reference field="1" count="1" selected="0">
            <x v="2"/>
          </reference>
          <reference field="2" count="1" selected="0">
            <x v="7"/>
          </reference>
          <reference field="3" count="1">
            <x v="46"/>
          </reference>
        </references>
      </pivotArea>
    </format>
    <format dxfId="9499">
      <pivotArea dataOnly="0" labelOnly="1" fieldPosition="0">
        <references count="3">
          <reference field="1" count="1" selected="0">
            <x v="2"/>
          </reference>
          <reference field="2" count="1" selected="0">
            <x v="8"/>
          </reference>
          <reference field="3" count="2">
            <x v="37"/>
            <x v="62"/>
          </reference>
        </references>
      </pivotArea>
    </format>
    <format dxfId="9498">
      <pivotArea dataOnly="0" labelOnly="1" fieldPosition="0">
        <references count="3">
          <reference field="1" count="1" selected="0">
            <x v="2"/>
          </reference>
          <reference field="2" count="1" selected="0">
            <x v="9"/>
          </reference>
          <reference field="3" count="5">
            <x v="6"/>
            <x v="54"/>
            <x v="77"/>
            <x v="78"/>
            <x v="114"/>
          </reference>
        </references>
      </pivotArea>
    </format>
    <format dxfId="9497">
      <pivotArea dataOnly="0" labelOnly="1" fieldPosition="0">
        <references count="3">
          <reference field="1" count="1" selected="0">
            <x v="2"/>
          </reference>
          <reference field="2" count="1" selected="0">
            <x v="10"/>
          </reference>
          <reference field="3" count="2">
            <x v="4"/>
            <x v="81"/>
          </reference>
        </references>
      </pivotArea>
    </format>
    <format dxfId="9496">
      <pivotArea dataOnly="0" labelOnly="1" fieldPosition="0">
        <references count="3">
          <reference field="1" count="1" selected="0">
            <x v="2"/>
          </reference>
          <reference field="2" count="1" selected="0">
            <x v="11"/>
          </reference>
          <reference field="3" count="1">
            <x v="55"/>
          </reference>
        </references>
      </pivotArea>
    </format>
    <format dxfId="9495">
      <pivotArea dataOnly="0" labelOnly="1" fieldPosition="0">
        <references count="3">
          <reference field="1" count="1" selected="0">
            <x v="2"/>
          </reference>
          <reference field="2" count="1" selected="0">
            <x v="13"/>
          </reference>
          <reference field="3" count="3">
            <x v="18"/>
            <x v="70"/>
            <x v="92"/>
          </reference>
        </references>
      </pivotArea>
    </format>
    <format dxfId="9494">
      <pivotArea dataOnly="0" labelOnly="1" fieldPosition="0">
        <references count="3">
          <reference field="1" count="1" selected="0">
            <x v="2"/>
          </reference>
          <reference field="2" count="1" selected="0">
            <x v="15"/>
          </reference>
          <reference field="3" count="1">
            <x v="41"/>
          </reference>
        </references>
      </pivotArea>
    </format>
    <format dxfId="9493">
      <pivotArea dataOnly="0" labelOnly="1" fieldPosition="0">
        <references count="3">
          <reference field="1" count="1" selected="0">
            <x v="2"/>
          </reference>
          <reference field="2" count="1" selected="0">
            <x v="16"/>
          </reference>
          <reference field="3" count="1">
            <x v="103"/>
          </reference>
        </references>
      </pivotArea>
    </format>
    <format dxfId="9492">
      <pivotArea dataOnly="0" labelOnly="1" fieldPosition="0">
        <references count="3">
          <reference field="1" count="1" selected="0">
            <x v="2"/>
          </reference>
          <reference field="2" count="1" selected="0">
            <x v="19"/>
          </reference>
          <reference field="3" count="2">
            <x v="35"/>
            <x v="59"/>
          </reference>
        </references>
      </pivotArea>
    </format>
    <format dxfId="9491">
      <pivotArea dataOnly="0" labelOnly="1" fieldPosition="0">
        <references count="3">
          <reference field="1" count="1" selected="0">
            <x v="3"/>
          </reference>
          <reference field="2" count="1" selected="0">
            <x v="0"/>
          </reference>
          <reference field="3" count="1">
            <x v="29"/>
          </reference>
        </references>
      </pivotArea>
    </format>
    <format dxfId="9490">
      <pivotArea dataOnly="0" labelOnly="1" fieldPosition="0">
        <references count="3">
          <reference field="1" count="1" selected="0">
            <x v="3"/>
          </reference>
          <reference field="2" count="1" selected="0">
            <x v="1"/>
          </reference>
          <reference field="3" count="3">
            <x v="19"/>
            <x v="21"/>
            <x v="111"/>
          </reference>
        </references>
      </pivotArea>
    </format>
    <format dxfId="9489">
      <pivotArea dataOnly="0" labelOnly="1" fieldPosition="0">
        <references count="3">
          <reference field="1" count="1" selected="0">
            <x v="3"/>
          </reference>
          <reference field="2" count="1" selected="0">
            <x v="9"/>
          </reference>
          <reference field="3" count="1">
            <x v="77"/>
          </reference>
        </references>
      </pivotArea>
    </format>
    <format dxfId="9488">
      <pivotArea dataOnly="0" labelOnly="1" fieldPosition="0">
        <references count="3">
          <reference field="1" count="1" selected="0">
            <x v="3"/>
          </reference>
          <reference field="2" count="1" selected="0">
            <x v="12"/>
          </reference>
          <reference field="3" count="1">
            <x v="20"/>
          </reference>
        </references>
      </pivotArea>
    </format>
    <format dxfId="9487">
      <pivotArea dataOnly="0" labelOnly="1" fieldPosition="0">
        <references count="3">
          <reference field="1" count="1" selected="0">
            <x v="3"/>
          </reference>
          <reference field="2" count="1" selected="0">
            <x v="14"/>
          </reference>
          <reference field="3" count="12">
            <x v="0"/>
            <x v="12"/>
            <x v="49"/>
            <x v="64"/>
            <x v="65"/>
            <x v="69"/>
            <x v="80"/>
            <x v="84"/>
            <x v="88"/>
            <x v="99"/>
            <x v="106"/>
            <x v="114"/>
          </reference>
        </references>
      </pivotArea>
    </format>
    <format dxfId="9486">
      <pivotArea dataOnly="0" labelOnly="1" fieldPosition="0">
        <references count="3">
          <reference field="1" count="1" selected="0">
            <x v="3"/>
          </reference>
          <reference field="2" count="1" selected="0">
            <x v="16"/>
          </reference>
          <reference field="3" count="1">
            <x v="103"/>
          </reference>
        </references>
      </pivotArea>
    </format>
    <format dxfId="9485">
      <pivotArea dataOnly="0" labelOnly="1" fieldPosition="0">
        <references count="3">
          <reference field="1" count="1" selected="0">
            <x v="4"/>
          </reference>
          <reference field="2" count="1" selected="0">
            <x v="0"/>
          </reference>
          <reference field="3" count="7">
            <x v="0"/>
            <x v="5"/>
            <x v="8"/>
            <x v="13"/>
            <x v="29"/>
            <x v="51"/>
            <x v="112"/>
          </reference>
        </references>
      </pivotArea>
    </format>
    <format dxfId="9484">
      <pivotArea dataOnly="0" labelOnly="1" fieldPosition="0">
        <references count="3">
          <reference field="1" count="1" selected="0">
            <x v="4"/>
          </reference>
          <reference field="2" count="1" selected="0">
            <x v="1"/>
          </reference>
          <reference field="3" count="7">
            <x v="9"/>
            <x v="19"/>
            <x v="22"/>
            <x v="25"/>
            <x v="48"/>
            <x v="93"/>
            <x v="111"/>
          </reference>
        </references>
      </pivotArea>
    </format>
    <format dxfId="9483">
      <pivotArea dataOnly="0" labelOnly="1" fieldPosition="0">
        <references count="3">
          <reference field="1" count="1" selected="0">
            <x v="4"/>
          </reference>
          <reference field="2" count="1" selected="0">
            <x v="2"/>
          </reference>
          <reference field="3" count="2">
            <x v="68"/>
            <x v="86"/>
          </reference>
        </references>
      </pivotArea>
    </format>
    <format dxfId="9482">
      <pivotArea dataOnly="0" labelOnly="1" fieldPosition="0">
        <references count="3">
          <reference field="1" count="1" selected="0">
            <x v="4"/>
          </reference>
          <reference field="2" count="1" selected="0">
            <x v="3"/>
          </reference>
          <reference field="3" count="2">
            <x v="24"/>
            <x v="117"/>
          </reference>
        </references>
      </pivotArea>
    </format>
    <format dxfId="9481">
      <pivotArea dataOnly="0" labelOnly="1" fieldPosition="0">
        <references count="3">
          <reference field="1" count="1" selected="0">
            <x v="4"/>
          </reference>
          <reference field="2" count="1" selected="0">
            <x v="4"/>
          </reference>
          <reference field="3" count="1">
            <x v="33"/>
          </reference>
        </references>
      </pivotArea>
    </format>
    <format dxfId="9480">
      <pivotArea dataOnly="0" labelOnly="1" fieldPosition="0">
        <references count="3">
          <reference field="1" count="1" selected="0">
            <x v="4"/>
          </reference>
          <reference field="2" count="1" selected="0">
            <x v="5"/>
          </reference>
          <reference field="3" count="2">
            <x v="60"/>
            <x v="87"/>
          </reference>
        </references>
      </pivotArea>
    </format>
    <format dxfId="9479">
      <pivotArea dataOnly="0" labelOnly="1" fieldPosition="0">
        <references count="3">
          <reference field="1" count="1" selected="0">
            <x v="4"/>
          </reference>
          <reference field="2" count="1" selected="0">
            <x v="6"/>
          </reference>
          <reference field="3" count="1">
            <x v="91"/>
          </reference>
        </references>
      </pivotArea>
    </format>
    <format dxfId="9478">
      <pivotArea dataOnly="0" labelOnly="1" fieldPosition="0">
        <references count="3">
          <reference field="1" count="1" selected="0">
            <x v="4"/>
          </reference>
          <reference field="2" count="1" selected="0">
            <x v="9"/>
          </reference>
          <reference field="3" count="5">
            <x v="6"/>
            <x v="39"/>
            <x v="54"/>
            <x v="77"/>
            <x v="78"/>
          </reference>
        </references>
      </pivotArea>
    </format>
    <format dxfId="9477">
      <pivotArea dataOnly="0" labelOnly="1" fieldPosition="0">
        <references count="3">
          <reference field="1" count="1" selected="0">
            <x v="4"/>
          </reference>
          <reference field="2" count="1" selected="0">
            <x v="10"/>
          </reference>
          <reference field="3" count="2">
            <x v="4"/>
            <x v="81"/>
          </reference>
        </references>
      </pivotArea>
    </format>
    <format dxfId="9476">
      <pivotArea dataOnly="0" labelOnly="1" fieldPosition="0">
        <references count="3">
          <reference field="1" count="1" selected="0">
            <x v="4"/>
          </reference>
          <reference field="2" count="1" selected="0">
            <x v="11"/>
          </reference>
          <reference field="3" count="1">
            <x v="55"/>
          </reference>
        </references>
      </pivotArea>
    </format>
    <format dxfId="9475">
      <pivotArea dataOnly="0" labelOnly="1" fieldPosition="0">
        <references count="3">
          <reference field="1" count="1" selected="0">
            <x v="4"/>
          </reference>
          <reference field="2" count="1" selected="0">
            <x v="13"/>
          </reference>
          <reference field="3" count="9">
            <x v="17"/>
            <x v="30"/>
            <x v="31"/>
            <x v="47"/>
            <x v="57"/>
            <x v="61"/>
            <x v="70"/>
            <x v="89"/>
            <x v="92"/>
          </reference>
        </references>
      </pivotArea>
    </format>
    <format dxfId="9474">
      <pivotArea dataOnly="0" labelOnly="1" fieldPosition="0">
        <references count="3">
          <reference field="1" count="1" selected="0">
            <x v="4"/>
          </reference>
          <reference field="2" count="1" selected="0">
            <x v="15"/>
          </reference>
          <reference field="3" count="2">
            <x v="41"/>
            <x v="73"/>
          </reference>
        </references>
      </pivotArea>
    </format>
    <format dxfId="9473">
      <pivotArea dataOnly="0" labelOnly="1" fieldPosition="0">
        <references count="3">
          <reference field="1" count="1" selected="0">
            <x v="4"/>
          </reference>
          <reference field="2" count="1" selected="0">
            <x v="16"/>
          </reference>
          <reference field="3" count="1">
            <x v="103"/>
          </reference>
        </references>
      </pivotArea>
    </format>
    <format dxfId="9472">
      <pivotArea dataOnly="0" labelOnly="1" fieldPosition="0">
        <references count="3">
          <reference field="1" count="1" selected="0">
            <x v="4"/>
          </reference>
          <reference field="2" count="1" selected="0">
            <x v="20"/>
          </reference>
          <reference field="3" count="1">
            <x v="45"/>
          </reference>
        </references>
      </pivotArea>
    </format>
    <format dxfId="9471">
      <pivotArea dataOnly="0" labelOnly="1" fieldPosition="0">
        <references count="3">
          <reference field="1" count="1" selected="0">
            <x v="5"/>
          </reference>
          <reference field="2" count="1" selected="0">
            <x v="0"/>
          </reference>
          <reference field="3" count="8">
            <x v="0"/>
            <x v="5"/>
            <x v="8"/>
            <x v="13"/>
            <x v="29"/>
            <x v="51"/>
            <x v="113"/>
            <x v="115"/>
          </reference>
        </references>
      </pivotArea>
    </format>
    <format dxfId="9470">
      <pivotArea dataOnly="0" labelOnly="1" fieldPosition="0">
        <references count="3">
          <reference field="1" count="1" selected="0">
            <x v="5"/>
          </reference>
          <reference field="2" count="1" selected="0">
            <x v="1"/>
          </reference>
          <reference field="3" count="8">
            <x v="9"/>
            <x v="19"/>
            <x v="22"/>
            <x v="44"/>
            <x v="48"/>
            <x v="74"/>
            <x v="93"/>
            <x v="111"/>
          </reference>
        </references>
      </pivotArea>
    </format>
    <format dxfId="9469">
      <pivotArea dataOnly="0" labelOnly="1" fieldPosition="0">
        <references count="3">
          <reference field="1" count="1" selected="0">
            <x v="5"/>
          </reference>
          <reference field="2" count="1" selected="0">
            <x v="2"/>
          </reference>
          <reference field="3" count="6">
            <x v="15"/>
            <x v="34"/>
            <x v="42"/>
            <x v="43"/>
            <x v="68"/>
            <x v="82"/>
          </reference>
        </references>
      </pivotArea>
    </format>
    <format dxfId="9468">
      <pivotArea dataOnly="0" labelOnly="1" fieldPosition="0">
        <references count="3">
          <reference field="1" count="1" selected="0">
            <x v="5"/>
          </reference>
          <reference field="2" count="1" selected="0">
            <x v="5"/>
          </reference>
          <reference field="3" count="1">
            <x v="60"/>
          </reference>
        </references>
      </pivotArea>
    </format>
    <format dxfId="9467">
      <pivotArea dataOnly="0" labelOnly="1" fieldPosition="0">
        <references count="3">
          <reference field="1" count="1" selected="0">
            <x v="5"/>
          </reference>
          <reference field="2" count="1" selected="0">
            <x v="9"/>
          </reference>
          <reference field="3" count="3">
            <x v="39"/>
            <x v="77"/>
            <x v="113"/>
          </reference>
        </references>
      </pivotArea>
    </format>
    <format dxfId="9466">
      <pivotArea dataOnly="0" labelOnly="1" fieldPosition="0">
        <references count="3">
          <reference field="1" count="1" selected="0">
            <x v="5"/>
          </reference>
          <reference field="2" count="1" selected="0">
            <x v="10"/>
          </reference>
          <reference field="3" count="2">
            <x v="4"/>
            <x v="81"/>
          </reference>
        </references>
      </pivotArea>
    </format>
    <format dxfId="9465">
      <pivotArea dataOnly="0" labelOnly="1" fieldPosition="0">
        <references count="3">
          <reference field="1" count="1" selected="0">
            <x v="5"/>
          </reference>
          <reference field="2" count="1" selected="0">
            <x v="11"/>
          </reference>
          <reference field="3" count="1">
            <x v="55"/>
          </reference>
        </references>
      </pivotArea>
    </format>
    <format dxfId="9464">
      <pivotArea dataOnly="0" labelOnly="1" fieldPosition="0">
        <references count="3">
          <reference field="1" count="1" selected="0">
            <x v="5"/>
          </reference>
          <reference field="2" count="1" selected="0">
            <x v="13"/>
          </reference>
          <reference field="3" count="10">
            <x v="17"/>
            <x v="30"/>
            <x v="31"/>
            <x v="32"/>
            <x v="47"/>
            <x v="57"/>
            <x v="61"/>
            <x v="70"/>
            <x v="89"/>
            <x v="92"/>
          </reference>
        </references>
      </pivotArea>
    </format>
    <format dxfId="9463">
      <pivotArea dataOnly="0" labelOnly="1" fieldPosition="0">
        <references count="3">
          <reference field="1" count="1" selected="0">
            <x v="5"/>
          </reference>
          <reference field="2" count="1" selected="0">
            <x v="15"/>
          </reference>
          <reference field="3" count="1">
            <x v="41"/>
          </reference>
        </references>
      </pivotArea>
    </format>
    <format dxfId="9462">
      <pivotArea dataOnly="0" labelOnly="1" fieldPosition="0">
        <references count="3">
          <reference field="1" count="1" selected="0">
            <x v="5"/>
          </reference>
          <reference field="2" count="1" selected="0">
            <x v="16"/>
          </reference>
          <reference field="3" count="2">
            <x v="103"/>
            <x v="104"/>
          </reference>
        </references>
      </pivotArea>
    </format>
    <format dxfId="9461">
      <pivotArea dataOnly="0" labelOnly="1" fieldPosition="0">
        <references count="3">
          <reference field="1" count="1" selected="0">
            <x v="6"/>
          </reference>
          <reference field="2" count="1" selected="0">
            <x v="0"/>
          </reference>
          <reference field="3" count="1">
            <x v="5"/>
          </reference>
        </references>
      </pivotArea>
    </format>
    <format dxfId="9460">
      <pivotArea dataOnly="0" labelOnly="1" fieldPosition="0">
        <references count="3">
          <reference field="1" count="1" selected="0">
            <x v="6"/>
          </reference>
          <reference field="2" count="1" selected="0">
            <x v="1"/>
          </reference>
          <reference field="3" count="6">
            <x v="9"/>
            <x v="19"/>
            <x v="22"/>
            <x v="48"/>
            <x v="93"/>
            <x v="111"/>
          </reference>
        </references>
      </pivotArea>
    </format>
    <format dxfId="9459">
      <pivotArea dataOnly="0" labelOnly="1" fieldPosition="0">
        <references count="3">
          <reference field="1" count="1" selected="0">
            <x v="6"/>
          </reference>
          <reference field="2" count="1" selected="0">
            <x v="2"/>
          </reference>
          <reference field="3" count="3">
            <x v="68"/>
            <x v="82"/>
            <x v="86"/>
          </reference>
        </references>
      </pivotArea>
    </format>
    <format dxfId="9458">
      <pivotArea dataOnly="0" labelOnly="1" fieldPosition="0">
        <references count="3">
          <reference field="1" count="1" selected="0">
            <x v="6"/>
          </reference>
          <reference field="2" count="1" selected="0">
            <x v="7"/>
          </reference>
          <reference field="3" count="1">
            <x v="46"/>
          </reference>
        </references>
      </pivotArea>
    </format>
    <format dxfId="9457">
      <pivotArea dataOnly="0" labelOnly="1" fieldPosition="0">
        <references count="3">
          <reference field="1" count="1" selected="0">
            <x v="6"/>
          </reference>
          <reference field="2" count="1" selected="0">
            <x v="9"/>
          </reference>
          <reference field="3" count="3">
            <x v="54"/>
            <x v="77"/>
            <x v="78"/>
          </reference>
        </references>
      </pivotArea>
    </format>
    <format dxfId="9456">
      <pivotArea dataOnly="0" labelOnly="1" fieldPosition="0">
        <references count="3">
          <reference field="1" count="1" selected="0">
            <x v="6"/>
          </reference>
          <reference field="2" count="1" selected="0">
            <x v="11"/>
          </reference>
          <reference field="3" count="1">
            <x v="55"/>
          </reference>
        </references>
      </pivotArea>
    </format>
    <format dxfId="9455">
      <pivotArea dataOnly="0" labelOnly="1" fieldPosition="0">
        <references count="3">
          <reference field="1" count="1" selected="0">
            <x v="6"/>
          </reference>
          <reference field="2" count="1" selected="0">
            <x v="13"/>
          </reference>
          <reference field="3" count="9">
            <x v="17"/>
            <x v="30"/>
            <x v="31"/>
            <x v="47"/>
            <x v="57"/>
            <x v="61"/>
            <x v="70"/>
            <x v="89"/>
            <x v="92"/>
          </reference>
        </references>
      </pivotArea>
    </format>
    <format dxfId="9454">
      <pivotArea dataOnly="0" labelOnly="1" fieldPosition="0">
        <references count="3">
          <reference field="1" count="1" selected="0">
            <x v="6"/>
          </reference>
          <reference field="2" count="1" selected="0">
            <x v="16"/>
          </reference>
          <reference field="3" count="1">
            <x v="104"/>
          </reference>
        </references>
      </pivotArea>
    </format>
    <format dxfId="9453">
      <pivotArea dataOnly="0" labelOnly="1" fieldPosition="0">
        <references count="3">
          <reference field="1" count="1" selected="0">
            <x v="7"/>
          </reference>
          <reference field="2" count="1" selected="0">
            <x v="0"/>
          </reference>
          <reference field="3" count="6">
            <x v="0"/>
            <x v="5"/>
            <x v="8"/>
            <x v="13"/>
            <x v="29"/>
            <x v="113"/>
          </reference>
        </references>
      </pivotArea>
    </format>
    <format dxfId="9452">
      <pivotArea dataOnly="0" labelOnly="1" fieldPosition="0">
        <references count="3">
          <reference field="1" count="1" selected="0">
            <x v="7"/>
          </reference>
          <reference field="2" count="1" selected="0">
            <x v="1"/>
          </reference>
          <reference field="3" count="8">
            <x v="9"/>
            <x v="19"/>
            <x v="21"/>
            <x v="22"/>
            <x v="48"/>
            <x v="66"/>
            <x v="93"/>
            <x v="111"/>
          </reference>
        </references>
      </pivotArea>
    </format>
    <format dxfId="9451">
      <pivotArea dataOnly="0" labelOnly="1" fieldPosition="0">
        <references count="3">
          <reference field="1" count="1" selected="0">
            <x v="7"/>
          </reference>
          <reference field="2" count="1" selected="0">
            <x v="2"/>
          </reference>
          <reference field="3" count="6">
            <x v="15"/>
            <x v="42"/>
            <x v="68"/>
            <x v="71"/>
            <x v="75"/>
            <x v="86"/>
          </reference>
        </references>
      </pivotArea>
    </format>
    <format dxfId="9450">
      <pivotArea dataOnly="0" labelOnly="1" fieldPosition="0">
        <references count="3">
          <reference field="1" count="1" selected="0">
            <x v="7"/>
          </reference>
          <reference field="2" count="1" selected="0">
            <x v="3"/>
          </reference>
          <reference field="3" count="4">
            <x v="7"/>
            <x v="24"/>
            <x v="117"/>
            <x v="118"/>
          </reference>
        </references>
      </pivotArea>
    </format>
    <format dxfId="9449">
      <pivotArea dataOnly="0" labelOnly="1" fieldPosition="0">
        <references count="3">
          <reference field="1" count="1" selected="0">
            <x v="7"/>
          </reference>
          <reference field="2" count="1" selected="0">
            <x v="5"/>
          </reference>
          <reference field="3" count="3">
            <x v="28"/>
            <x v="60"/>
            <x v="87"/>
          </reference>
        </references>
      </pivotArea>
    </format>
    <format dxfId="9448">
      <pivotArea dataOnly="0" labelOnly="1" fieldPosition="0">
        <references count="3">
          <reference field="1" count="1" selected="0">
            <x v="7"/>
          </reference>
          <reference field="2" count="1" selected="0">
            <x v="7"/>
          </reference>
          <reference field="3" count="2">
            <x v="46"/>
            <x v="76"/>
          </reference>
        </references>
      </pivotArea>
    </format>
    <format dxfId="9447">
      <pivotArea dataOnly="0" labelOnly="1" fieldPosition="0">
        <references count="3">
          <reference field="1" count="1" selected="0">
            <x v="7"/>
          </reference>
          <reference field="2" count="1" selected="0">
            <x v="8"/>
          </reference>
          <reference field="3" count="2">
            <x v="50"/>
            <x v="52"/>
          </reference>
        </references>
      </pivotArea>
    </format>
    <format dxfId="9446">
      <pivotArea dataOnly="0" labelOnly="1" fieldPosition="0">
        <references count="3">
          <reference field="1" count="1" selected="0">
            <x v="7"/>
          </reference>
          <reference field="2" count="1" selected="0">
            <x v="9"/>
          </reference>
          <reference field="3" count="6">
            <x v="0"/>
            <x v="54"/>
            <x v="58"/>
            <x v="77"/>
            <x v="78"/>
            <x v="116"/>
          </reference>
        </references>
      </pivotArea>
    </format>
    <format dxfId="9445">
      <pivotArea dataOnly="0" labelOnly="1" fieldPosition="0">
        <references count="3">
          <reference field="1" count="1" selected="0">
            <x v="7"/>
          </reference>
          <reference field="2" count="1" selected="0">
            <x v="10"/>
          </reference>
          <reference field="3" count="2">
            <x v="4"/>
            <x v="81"/>
          </reference>
        </references>
      </pivotArea>
    </format>
    <format dxfId="9444">
      <pivotArea dataOnly="0" labelOnly="1" fieldPosition="0">
        <references count="3">
          <reference field="1" count="1" selected="0">
            <x v="7"/>
          </reference>
          <reference field="2" count="1" selected="0">
            <x v="11"/>
          </reference>
          <reference field="3" count="1">
            <x v="55"/>
          </reference>
        </references>
      </pivotArea>
    </format>
    <format dxfId="9443">
      <pivotArea dataOnly="0" labelOnly="1" fieldPosition="0">
        <references count="3">
          <reference field="1" count="1" selected="0">
            <x v="7"/>
          </reference>
          <reference field="2" count="1" selected="0">
            <x v="12"/>
          </reference>
          <reference field="3" count="3">
            <x v="3"/>
            <x v="20"/>
            <x v="100"/>
          </reference>
        </references>
      </pivotArea>
    </format>
    <format dxfId="9442">
      <pivotArea dataOnly="0" labelOnly="1" fieldPosition="0">
        <references count="3">
          <reference field="1" count="1" selected="0">
            <x v="7"/>
          </reference>
          <reference field="2" count="1" selected="0">
            <x v="13"/>
          </reference>
          <reference field="3" count="9">
            <x v="18"/>
            <x v="30"/>
            <x v="31"/>
            <x v="47"/>
            <x v="57"/>
            <x v="70"/>
            <x v="72"/>
            <x v="92"/>
            <x v="98"/>
          </reference>
        </references>
      </pivotArea>
    </format>
    <format dxfId="9441">
      <pivotArea dataOnly="0" labelOnly="1" fieldPosition="0">
        <references count="3">
          <reference field="1" count="1" selected="0">
            <x v="7"/>
          </reference>
          <reference field="2" count="1" selected="0">
            <x v="14"/>
          </reference>
          <reference field="3" count="6">
            <x v="0"/>
            <x v="80"/>
            <x v="88"/>
            <x v="99"/>
            <x v="106"/>
            <x v="109"/>
          </reference>
        </references>
      </pivotArea>
    </format>
    <format dxfId="9440">
      <pivotArea dataOnly="0" labelOnly="1" fieldPosition="0">
        <references count="3">
          <reference field="1" count="1" selected="0">
            <x v="7"/>
          </reference>
          <reference field="2" count="1" selected="0">
            <x v="15"/>
          </reference>
          <reference field="3" count="1">
            <x v="41"/>
          </reference>
        </references>
      </pivotArea>
    </format>
    <format dxfId="9439">
      <pivotArea dataOnly="0" labelOnly="1" fieldPosition="0">
        <references count="3">
          <reference field="1" count="1" selected="0">
            <x v="7"/>
          </reference>
          <reference field="2" count="1" selected="0">
            <x v="16"/>
          </reference>
          <reference field="3" count="5">
            <x v="27"/>
            <x v="38"/>
            <x v="103"/>
            <x v="104"/>
            <x v="105"/>
          </reference>
        </references>
      </pivotArea>
    </format>
    <format dxfId="9438">
      <pivotArea dataOnly="0" labelOnly="1" fieldPosition="0">
        <references count="3">
          <reference field="1" count="1" selected="0">
            <x v="7"/>
          </reference>
          <reference field="2" count="1" selected="0">
            <x v="18"/>
          </reference>
          <reference field="3" count="5">
            <x v="14"/>
            <x v="41"/>
            <x v="62"/>
            <x v="67"/>
            <x v="117"/>
          </reference>
        </references>
      </pivotArea>
    </format>
    <format dxfId="9437">
      <pivotArea dataOnly="0" labelOnly="1" fieldPosition="0">
        <references count="3">
          <reference field="1" count="1" selected="0">
            <x v="8"/>
          </reference>
          <reference field="2" count="1" selected="0">
            <x v="1"/>
          </reference>
          <reference field="3" count="3">
            <x v="9"/>
            <x v="19"/>
            <x v="48"/>
          </reference>
        </references>
      </pivotArea>
    </format>
    <format dxfId="9436">
      <pivotArea dataOnly="0" labelOnly="1" fieldPosition="0">
        <references count="3">
          <reference field="1" count="1" selected="0">
            <x v="8"/>
          </reference>
          <reference field="2" count="1" selected="0">
            <x v="11"/>
          </reference>
          <reference field="3" count="1">
            <x v="55"/>
          </reference>
        </references>
      </pivotArea>
    </format>
    <format dxfId="9435">
      <pivotArea dataOnly="0" labelOnly="1" fieldPosition="0">
        <references count="3">
          <reference field="1" count="1" selected="0">
            <x v="8"/>
          </reference>
          <reference field="2" count="1" selected="0">
            <x v="13"/>
          </reference>
          <reference field="3" count="1">
            <x v="92"/>
          </reference>
        </references>
      </pivotArea>
    </format>
    <format dxfId="9434">
      <pivotArea dataOnly="0" labelOnly="1" fieldPosition="0">
        <references count="3">
          <reference field="1" count="1" selected="0">
            <x v="9"/>
          </reference>
          <reference field="2" count="1" selected="0">
            <x v="0"/>
          </reference>
          <reference field="3" count="4">
            <x v="5"/>
            <x v="8"/>
            <x v="51"/>
            <x v="113"/>
          </reference>
        </references>
      </pivotArea>
    </format>
    <format dxfId="9433">
      <pivotArea dataOnly="0" labelOnly="1" fieldPosition="0">
        <references count="3">
          <reference field="1" count="1" selected="0">
            <x v="9"/>
          </reference>
          <reference field="2" count="1" selected="0">
            <x v="1"/>
          </reference>
          <reference field="3" count="5">
            <x v="9"/>
            <x v="19"/>
            <x v="48"/>
            <x v="93"/>
            <x v="111"/>
          </reference>
        </references>
      </pivotArea>
    </format>
    <format dxfId="9432">
      <pivotArea dataOnly="0" labelOnly="1" fieldPosition="0">
        <references count="3">
          <reference field="1" count="1" selected="0">
            <x v="9"/>
          </reference>
          <reference field="2" count="1" selected="0">
            <x v="2"/>
          </reference>
          <reference field="3" count="6">
            <x v="15"/>
            <x v="34"/>
            <x v="43"/>
            <x v="68"/>
            <x v="82"/>
            <x v="86"/>
          </reference>
        </references>
      </pivotArea>
    </format>
    <format dxfId="9431">
      <pivotArea dataOnly="0" labelOnly="1" fieldPosition="0">
        <references count="3">
          <reference field="1" count="1" selected="0">
            <x v="9"/>
          </reference>
          <reference field="2" count="1" selected="0">
            <x v="7"/>
          </reference>
          <reference field="3" count="1">
            <x v="46"/>
          </reference>
        </references>
      </pivotArea>
    </format>
    <format dxfId="9430">
      <pivotArea dataOnly="0" labelOnly="1" fieldPosition="0">
        <references count="3">
          <reference field="1" count="1" selected="0">
            <x v="9"/>
          </reference>
          <reference field="2" count="1" selected="0">
            <x v="9"/>
          </reference>
          <reference field="3" count="2">
            <x v="6"/>
            <x v="77"/>
          </reference>
        </references>
      </pivotArea>
    </format>
    <format dxfId="9429">
      <pivotArea dataOnly="0" labelOnly="1" fieldPosition="0">
        <references count="3">
          <reference field="1" count="1" selected="0">
            <x v="9"/>
          </reference>
          <reference field="2" count="1" selected="0">
            <x v="11"/>
          </reference>
          <reference field="3" count="1">
            <x v="55"/>
          </reference>
        </references>
      </pivotArea>
    </format>
    <format dxfId="9428">
      <pivotArea dataOnly="0" labelOnly="1" fieldPosition="0">
        <references count="3">
          <reference field="1" count="1" selected="0">
            <x v="9"/>
          </reference>
          <reference field="2" count="1" selected="0">
            <x v="13"/>
          </reference>
          <reference field="3" count="2">
            <x v="70"/>
            <x v="92"/>
          </reference>
        </references>
      </pivotArea>
    </format>
    <format dxfId="9427">
      <pivotArea dataOnly="0" labelOnly="1" fieldPosition="0">
        <references count="3">
          <reference field="1" count="1" selected="0">
            <x v="9"/>
          </reference>
          <reference field="2" count="1" selected="0">
            <x v="16"/>
          </reference>
          <reference field="3" count="1">
            <x v="104"/>
          </reference>
        </references>
      </pivotArea>
    </format>
    <format dxfId="9426">
      <pivotArea dataOnly="0" labelOnly="1" fieldPosition="0">
        <references count="3">
          <reference field="1" count="1" selected="0">
            <x v="10"/>
          </reference>
          <reference field="2" count="1" selected="0">
            <x v="21"/>
          </reference>
          <reference field="3" count="1">
            <x v="90"/>
          </reference>
        </references>
      </pivotArea>
    </format>
    <format dxfId="9425">
      <pivotArea dataOnly="0" labelOnly="1" fieldPosition="0">
        <references count="3">
          <reference field="1" count="1" selected="0">
            <x v="11"/>
          </reference>
          <reference field="2" count="1" selected="0">
            <x v="0"/>
          </reference>
          <reference field="3" count="1">
            <x v="5"/>
          </reference>
        </references>
      </pivotArea>
    </format>
    <format dxfId="9424">
      <pivotArea dataOnly="0" labelOnly="1" fieldPosition="0">
        <references count="3">
          <reference field="1" count="1" selected="0">
            <x v="11"/>
          </reference>
          <reference field="2" count="1" selected="0">
            <x v="1"/>
          </reference>
          <reference field="3" count="6">
            <x v="9"/>
            <x v="19"/>
            <x v="22"/>
            <x v="48"/>
            <x v="93"/>
            <x v="111"/>
          </reference>
        </references>
      </pivotArea>
    </format>
    <format dxfId="9423">
      <pivotArea dataOnly="0" labelOnly="1" fieldPosition="0">
        <references count="3">
          <reference field="1" count="1" selected="0">
            <x v="11"/>
          </reference>
          <reference field="2" count="1" selected="0">
            <x v="2"/>
          </reference>
          <reference field="3" count="7">
            <x v="15"/>
            <x v="34"/>
            <x v="43"/>
            <x v="68"/>
            <x v="75"/>
            <x v="82"/>
            <x v="86"/>
          </reference>
        </references>
      </pivotArea>
    </format>
    <format dxfId="9422">
      <pivotArea dataOnly="0" labelOnly="1" fieldPosition="0">
        <references count="3">
          <reference field="1" count="1" selected="0">
            <x v="11"/>
          </reference>
          <reference field="2" count="1" selected="0">
            <x v="7"/>
          </reference>
          <reference field="3" count="1">
            <x v="46"/>
          </reference>
        </references>
      </pivotArea>
    </format>
    <format dxfId="9421">
      <pivotArea dataOnly="0" labelOnly="1" fieldPosition="0">
        <references count="3">
          <reference field="1" count="1" selected="0">
            <x v="11"/>
          </reference>
          <reference field="2" count="1" selected="0">
            <x v="8"/>
          </reference>
          <reference field="3" count="3">
            <x v="37"/>
            <x v="50"/>
            <x v="110"/>
          </reference>
        </references>
      </pivotArea>
    </format>
    <format dxfId="9420">
      <pivotArea dataOnly="0" labelOnly="1" fieldPosition="0">
        <references count="3">
          <reference field="1" count="1" selected="0">
            <x v="11"/>
          </reference>
          <reference field="2" count="1" selected="0">
            <x v="9"/>
          </reference>
          <reference field="3" count="6">
            <x v="36"/>
            <x v="39"/>
            <x v="54"/>
            <x v="77"/>
            <x v="78"/>
            <x v="83"/>
          </reference>
        </references>
      </pivotArea>
    </format>
    <format dxfId="9419">
      <pivotArea dataOnly="0" labelOnly="1" fieldPosition="0">
        <references count="3">
          <reference field="1" count="1" selected="0">
            <x v="11"/>
          </reference>
          <reference field="2" count="1" selected="0">
            <x v="11"/>
          </reference>
          <reference field="3" count="1">
            <x v="55"/>
          </reference>
        </references>
      </pivotArea>
    </format>
    <format dxfId="9418">
      <pivotArea dataOnly="0" labelOnly="1" fieldPosition="0">
        <references count="3">
          <reference field="1" count="1" selected="0">
            <x v="11"/>
          </reference>
          <reference field="2" count="1" selected="0">
            <x v="13"/>
          </reference>
          <reference field="3" count="10">
            <x v="17"/>
            <x v="30"/>
            <x v="31"/>
            <x v="47"/>
            <x v="57"/>
            <x v="61"/>
            <x v="70"/>
            <x v="89"/>
            <x v="92"/>
            <x v="108"/>
          </reference>
        </references>
      </pivotArea>
    </format>
    <format dxfId="9417">
      <pivotArea dataOnly="0" labelOnly="1" fieldPosition="0">
        <references count="3">
          <reference field="1" count="1" selected="0">
            <x v="11"/>
          </reference>
          <reference field="2" count="1" selected="0">
            <x v="16"/>
          </reference>
          <reference field="3" count="1">
            <x v="104"/>
          </reference>
        </references>
      </pivotArea>
    </format>
    <format dxfId="9416">
      <pivotArea dataOnly="0" labelOnly="1" fieldPosition="0">
        <references count="3">
          <reference field="1" count="1" selected="0">
            <x v="12"/>
          </reference>
          <reference field="2" count="1" selected="0">
            <x v="0"/>
          </reference>
          <reference field="3" count="2">
            <x v="8"/>
            <x v="113"/>
          </reference>
        </references>
      </pivotArea>
    </format>
    <format dxfId="9415">
      <pivotArea dataOnly="0" labelOnly="1" fieldPosition="0">
        <references count="3">
          <reference field="1" count="1" selected="0">
            <x v="12"/>
          </reference>
          <reference field="2" count="1" selected="0">
            <x v="11"/>
          </reference>
          <reference field="3" count="1">
            <x v="55"/>
          </reference>
        </references>
      </pivotArea>
    </format>
    <format dxfId="9414">
      <pivotArea dataOnly="0" labelOnly="1" fieldPosition="0">
        <references count="3">
          <reference field="1" count="1" selected="0">
            <x v="12"/>
          </reference>
          <reference field="2" count="1" selected="0">
            <x v="13"/>
          </reference>
          <reference field="3" count="1">
            <x v="92"/>
          </reference>
        </references>
      </pivotArea>
    </format>
    <format dxfId="9413">
      <pivotArea dataOnly="0" labelOnly="1" fieldPosition="0">
        <references count="3">
          <reference field="1" count="1" selected="0">
            <x v="13"/>
          </reference>
          <reference field="2" count="1" selected="0">
            <x v="1"/>
          </reference>
          <reference field="3" count="1">
            <x v="111"/>
          </reference>
        </references>
      </pivotArea>
    </format>
    <format dxfId="9412">
      <pivotArea dataOnly="0" labelOnly="1" fieldPosition="0">
        <references count="3">
          <reference field="1" count="1" selected="0">
            <x v="13"/>
          </reference>
          <reference field="2" count="1" selected="0">
            <x v="6"/>
          </reference>
          <reference field="3" count="1">
            <x v="91"/>
          </reference>
        </references>
      </pivotArea>
    </format>
    <format dxfId="9411">
      <pivotArea dataOnly="0" labelOnly="1" fieldPosition="0">
        <references count="3">
          <reference field="1" count="1" selected="0">
            <x v="13"/>
          </reference>
          <reference field="2" count="1" selected="0">
            <x v="9"/>
          </reference>
          <reference field="3" count="1">
            <x v="77"/>
          </reference>
        </references>
      </pivotArea>
    </format>
    <format dxfId="9410">
      <pivotArea dataOnly="0" labelOnly="1" fieldPosition="0">
        <references count="3">
          <reference field="1" count="1" selected="0">
            <x v="13"/>
          </reference>
          <reference field="2" count="1" selected="0">
            <x v="13"/>
          </reference>
          <reference field="3" count="13">
            <x v="11"/>
            <x v="17"/>
            <x v="26"/>
            <x v="30"/>
            <x v="31"/>
            <x v="32"/>
            <x v="47"/>
            <x v="57"/>
            <x v="61"/>
            <x v="79"/>
            <x v="85"/>
            <x v="89"/>
            <x v="108"/>
          </reference>
        </references>
      </pivotArea>
    </format>
    <format dxfId="9409">
      <pivotArea dataOnly="0" labelOnly="1" fieldPosition="0">
        <references count="3">
          <reference field="1" count="1" selected="0">
            <x v="13"/>
          </reference>
          <reference field="2" count="1" selected="0">
            <x v="15"/>
          </reference>
          <reference field="3" count="1">
            <x v="41"/>
          </reference>
        </references>
      </pivotArea>
    </format>
    <format dxfId="9408">
      <pivotArea dataOnly="0" labelOnly="1" fieldPosition="0">
        <references count="3">
          <reference field="1" count="1" selected="0">
            <x v="13"/>
          </reference>
          <reference field="2" count="1" selected="0">
            <x v="17"/>
          </reference>
          <reference field="3" count="1">
            <x v="53"/>
          </reference>
        </references>
      </pivotArea>
    </format>
    <format dxfId="9407">
      <pivotArea dataOnly="0" labelOnly="1" fieldPosition="0">
        <references count="3">
          <reference field="1" count="1" selected="0">
            <x v="14"/>
          </reference>
          <reference field="2" count="1" selected="0">
            <x v="22"/>
          </reference>
          <reference field="3" count="1">
            <x v="102"/>
          </reference>
        </references>
      </pivotArea>
    </format>
    <format dxfId="9406">
      <pivotArea dataOnly="0" labelOnly="1" fieldPosition="0">
        <references count="4">
          <reference field="1" count="1" selected="0">
            <x v="0"/>
          </reference>
          <reference field="2" count="1" selected="0">
            <x v="3"/>
          </reference>
          <reference field="3" count="1" selected="0">
            <x v="24"/>
          </reference>
          <reference field="6" count="1">
            <x v="2"/>
          </reference>
        </references>
      </pivotArea>
    </format>
    <format dxfId="9405">
      <pivotArea dataOnly="0" labelOnly="1" fieldPosition="0">
        <references count="4">
          <reference field="1" count="1" selected="0">
            <x v="0"/>
          </reference>
          <reference field="2" count="1" selected="0">
            <x v="3"/>
          </reference>
          <reference field="3" count="1" selected="0">
            <x v="117"/>
          </reference>
          <reference field="6" count="1">
            <x v="2"/>
          </reference>
        </references>
      </pivotArea>
    </format>
    <format dxfId="9404">
      <pivotArea dataOnly="0" labelOnly="1" fieldPosition="0">
        <references count="4">
          <reference field="1" count="1" selected="0">
            <x v="0"/>
          </reference>
          <reference field="2" count="1" selected="0">
            <x v="9"/>
          </reference>
          <reference field="3" count="1" selected="0">
            <x v="6"/>
          </reference>
          <reference field="6" count="1">
            <x v="0"/>
          </reference>
        </references>
      </pivotArea>
    </format>
    <format dxfId="9403">
      <pivotArea dataOnly="0" labelOnly="1" fieldPosition="0">
        <references count="4">
          <reference field="1" count="1" selected="0">
            <x v="0"/>
          </reference>
          <reference field="2" count="1" selected="0">
            <x v="9"/>
          </reference>
          <reference field="3" count="1" selected="0">
            <x v="20"/>
          </reference>
          <reference field="6" count="1">
            <x v="2"/>
          </reference>
        </references>
      </pivotArea>
    </format>
    <format dxfId="9402">
      <pivotArea dataOnly="0" labelOnly="1" fieldPosition="0">
        <references count="4">
          <reference field="1" count="1" selected="0">
            <x v="0"/>
          </reference>
          <reference field="2" count="1" selected="0">
            <x v="9"/>
          </reference>
          <reference field="3" count="1" selected="0">
            <x v="36"/>
          </reference>
          <reference field="6" count="1">
            <x v="1"/>
          </reference>
        </references>
      </pivotArea>
    </format>
    <format dxfId="9401">
      <pivotArea dataOnly="0" labelOnly="1" fieldPosition="0">
        <references count="4">
          <reference field="1" count="1" selected="0">
            <x v="0"/>
          </reference>
          <reference field="2" count="1" selected="0">
            <x v="9"/>
          </reference>
          <reference field="3" count="1" selected="0">
            <x v="56"/>
          </reference>
          <reference field="6" count="1">
            <x v="2"/>
          </reference>
        </references>
      </pivotArea>
    </format>
    <format dxfId="9400">
      <pivotArea dataOnly="0" labelOnly="1" fieldPosition="0">
        <references count="4">
          <reference field="1" count="1" selected="0">
            <x v="0"/>
          </reference>
          <reference field="2" count="1" selected="0">
            <x v="9"/>
          </reference>
          <reference field="3" count="1" selected="0">
            <x v="77"/>
          </reference>
          <reference field="6" count="1">
            <x v="2"/>
          </reference>
        </references>
      </pivotArea>
    </format>
    <format dxfId="9399">
      <pivotArea dataOnly="0" labelOnly="1" fieldPosition="0">
        <references count="4">
          <reference field="1" count="1" selected="0">
            <x v="0"/>
          </reference>
          <reference field="2" count="1" selected="0">
            <x v="11"/>
          </reference>
          <reference field="3" count="1" selected="0">
            <x v="55"/>
          </reference>
          <reference field="6" count="3">
            <x v="0"/>
            <x v="1"/>
            <x v="2"/>
          </reference>
        </references>
      </pivotArea>
    </format>
    <format dxfId="9398">
      <pivotArea dataOnly="0" labelOnly="1" fieldPosition="0">
        <references count="4">
          <reference field="1" count="1" selected="0">
            <x v="0"/>
          </reference>
          <reference field="2" count="1" selected="0">
            <x v="12"/>
          </reference>
          <reference field="3" count="1" selected="0">
            <x v="0"/>
          </reference>
          <reference field="6" count="1">
            <x v="2"/>
          </reference>
        </references>
      </pivotArea>
    </format>
    <format dxfId="9397">
      <pivotArea dataOnly="0" labelOnly="1" fieldPosition="0">
        <references count="4">
          <reference field="1" count="1" selected="0">
            <x v="0"/>
          </reference>
          <reference field="2" count="1" selected="0">
            <x v="12"/>
          </reference>
          <reference field="3" count="1" selected="0">
            <x v="1"/>
          </reference>
          <reference field="6" count="1">
            <x v="2"/>
          </reference>
        </references>
      </pivotArea>
    </format>
    <format dxfId="9396">
      <pivotArea dataOnly="0" labelOnly="1" fieldPosition="0">
        <references count="4">
          <reference field="1" count="1" selected="0">
            <x v="0"/>
          </reference>
          <reference field="2" count="1" selected="0">
            <x v="12"/>
          </reference>
          <reference field="3" count="1" selected="0">
            <x v="2"/>
          </reference>
          <reference field="6" count="1">
            <x v="2"/>
          </reference>
        </references>
      </pivotArea>
    </format>
    <format dxfId="9395">
      <pivotArea dataOnly="0" labelOnly="1" fieldPosition="0">
        <references count="4">
          <reference field="1" count="1" selected="0">
            <x v="0"/>
          </reference>
          <reference field="2" count="1" selected="0">
            <x v="12"/>
          </reference>
          <reference field="3" count="1" selected="0">
            <x v="3"/>
          </reference>
          <reference field="6" count="3">
            <x v="0"/>
            <x v="1"/>
            <x v="2"/>
          </reference>
        </references>
      </pivotArea>
    </format>
    <format dxfId="9394">
      <pivotArea dataOnly="0" labelOnly="1" fieldPosition="0">
        <references count="4">
          <reference field="1" count="1" selected="0">
            <x v="0"/>
          </reference>
          <reference field="2" count="1" selected="0">
            <x v="12"/>
          </reference>
          <reference field="3" count="1" selected="0">
            <x v="10"/>
          </reference>
          <reference field="6" count="2">
            <x v="1"/>
            <x v="2"/>
          </reference>
        </references>
      </pivotArea>
    </format>
    <format dxfId="9393">
      <pivotArea dataOnly="0" labelOnly="1" fieldPosition="0">
        <references count="4">
          <reference field="1" count="1" selected="0">
            <x v="0"/>
          </reference>
          <reference field="2" count="1" selected="0">
            <x v="12"/>
          </reference>
          <reference field="3" count="1" selected="0">
            <x v="16"/>
          </reference>
          <reference field="6" count="1">
            <x v="2"/>
          </reference>
        </references>
      </pivotArea>
    </format>
    <format dxfId="9392">
      <pivotArea dataOnly="0" labelOnly="1" fieldPosition="0">
        <references count="4">
          <reference field="1" count="1" selected="0">
            <x v="0"/>
          </reference>
          <reference field="2" count="1" selected="0">
            <x v="12"/>
          </reference>
          <reference field="3" count="1" selected="0">
            <x v="20"/>
          </reference>
          <reference field="6" count="3">
            <x v="0"/>
            <x v="1"/>
            <x v="2"/>
          </reference>
        </references>
      </pivotArea>
    </format>
    <format dxfId="9391">
      <pivotArea dataOnly="0" labelOnly="1" fieldPosition="0">
        <references count="4">
          <reference field="1" count="1" selected="0">
            <x v="0"/>
          </reference>
          <reference field="2" count="1" selected="0">
            <x v="12"/>
          </reference>
          <reference field="3" count="1" selected="0">
            <x v="23"/>
          </reference>
          <reference field="6" count="1">
            <x v="1"/>
          </reference>
        </references>
      </pivotArea>
    </format>
    <format dxfId="9390">
      <pivotArea dataOnly="0" labelOnly="1" fieldPosition="0">
        <references count="4">
          <reference field="1" count="1" selected="0">
            <x v="0"/>
          </reference>
          <reference field="2" count="1" selected="0">
            <x v="12"/>
          </reference>
          <reference field="3" count="1" selected="0">
            <x v="63"/>
          </reference>
          <reference field="6" count="1">
            <x v="2"/>
          </reference>
        </references>
      </pivotArea>
    </format>
    <format dxfId="9389">
      <pivotArea dataOnly="0" labelOnly="1" fieldPosition="0">
        <references count="4">
          <reference field="1" count="1" selected="0">
            <x v="0"/>
          </reference>
          <reference field="2" count="1" selected="0">
            <x v="12"/>
          </reference>
          <reference field="3" count="1" selected="0">
            <x v="100"/>
          </reference>
          <reference field="6" count="3">
            <x v="0"/>
            <x v="1"/>
            <x v="2"/>
          </reference>
        </references>
      </pivotArea>
    </format>
    <format dxfId="9388">
      <pivotArea dataOnly="0" labelOnly="1" fieldPosition="0">
        <references count="4">
          <reference field="1" count="1" selected="0">
            <x v="0"/>
          </reference>
          <reference field="2" count="1" selected="0">
            <x v="13"/>
          </reference>
          <reference field="3" count="1" selected="0">
            <x v="92"/>
          </reference>
          <reference field="6" count="1">
            <x v="2"/>
          </reference>
        </references>
      </pivotArea>
    </format>
    <format dxfId="9387">
      <pivotArea dataOnly="0" labelOnly="1" fieldPosition="0">
        <references count="4">
          <reference field="1" count="1" selected="0">
            <x v="0"/>
          </reference>
          <reference field="2" count="1" selected="0">
            <x v="14"/>
          </reference>
          <reference field="3" count="1" selected="0">
            <x v="80"/>
          </reference>
          <reference field="6" count="1">
            <x v="1"/>
          </reference>
        </references>
      </pivotArea>
    </format>
    <format dxfId="9386">
      <pivotArea dataOnly="0" labelOnly="1" fieldPosition="0">
        <references count="4">
          <reference field="1" count="1" selected="0">
            <x v="0"/>
          </reference>
          <reference field="2" count="1" selected="0">
            <x v="16"/>
          </reference>
          <reference field="3" count="1" selected="0">
            <x v="103"/>
          </reference>
          <reference field="6" count="2">
            <x v="1"/>
            <x v="2"/>
          </reference>
        </references>
      </pivotArea>
    </format>
    <format dxfId="9385">
      <pivotArea dataOnly="0" labelOnly="1" fieldPosition="0">
        <references count="4">
          <reference field="1" count="1" selected="0">
            <x v="1"/>
          </reference>
          <reference field="2" count="1" selected="0">
            <x v="0"/>
          </reference>
          <reference field="3" count="1" selected="0">
            <x v="5"/>
          </reference>
          <reference field="6" count="1">
            <x v="2"/>
          </reference>
        </references>
      </pivotArea>
    </format>
    <format dxfId="9384">
      <pivotArea dataOnly="0" labelOnly="1" fieldPosition="0">
        <references count="4">
          <reference field="1" count="1" selected="0">
            <x v="1"/>
          </reference>
          <reference field="2" count="1" selected="0">
            <x v="1"/>
          </reference>
          <reference field="3" count="1" selected="0">
            <x v="9"/>
          </reference>
          <reference field="6" count="1">
            <x v="2"/>
          </reference>
        </references>
      </pivotArea>
    </format>
    <format dxfId="9383">
      <pivotArea dataOnly="0" labelOnly="1" fieldPosition="0">
        <references count="4">
          <reference field="1" count="1" selected="0">
            <x v="1"/>
          </reference>
          <reference field="2" count="1" selected="0">
            <x v="1"/>
          </reference>
          <reference field="3" count="1" selected="0">
            <x v="19"/>
          </reference>
          <reference field="6" count="2">
            <x v="1"/>
            <x v="2"/>
          </reference>
        </references>
      </pivotArea>
    </format>
    <format dxfId="9382">
      <pivotArea dataOnly="0" labelOnly="1" fieldPosition="0">
        <references count="4">
          <reference field="1" count="1" selected="0">
            <x v="1"/>
          </reference>
          <reference field="2" count="1" selected="0">
            <x v="1"/>
          </reference>
          <reference field="3" count="1" selected="0">
            <x v="48"/>
          </reference>
          <reference field="6" count="1">
            <x v="2"/>
          </reference>
        </references>
      </pivotArea>
    </format>
    <format dxfId="9381">
      <pivotArea dataOnly="0" labelOnly="1" fieldPosition="0">
        <references count="4">
          <reference field="1" count="1" selected="0">
            <x v="1"/>
          </reference>
          <reference field="2" count="1" selected="0">
            <x v="1"/>
          </reference>
          <reference field="3" count="1" selected="0">
            <x v="94"/>
          </reference>
          <reference field="6" count="1">
            <x v="1"/>
          </reference>
        </references>
      </pivotArea>
    </format>
    <format dxfId="9380">
      <pivotArea dataOnly="0" labelOnly="1" fieldPosition="0">
        <references count="4">
          <reference field="1" count="1" selected="0">
            <x v="1"/>
          </reference>
          <reference field="2" count="1" selected="0">
            <x v="2"/>
          </reference>
          <reference field="3" count="1" selected="0">
            <x v="68"/>
          </reference>
          <reference field="6" count="1">
            <x v="2"/>
          </reference>
        </references>
      </pivotArea>
    </format>
    <format dxfId="9379">
      <pivotArea dataOnly="0" labelOnly="1" fieldPosition="0">
        <references count="4">
          <reference field="1" count="1" selected="0">
            <x v="1"/>
          </reference>
          <reference field="2" count="1" selected="0">
            <x v="2"/>
          </reference>
          <reference field="3" count="1" selected="0">
            <x v="86"/>
          </reference>
          <reference field="6" count="1">
            <x v="2"/>
          </reference>
        </references>
      </pivotArea>
    </format>
    <format dxfId="9378">
      <pivotArea dataOnly="0" labelOnly="1" fieldPosition="0">
        <references count="4">
          <reference field="1" count="1" selected="0">
            <x v="1"/>
          </reference>
          <reference field="2" count="1" selected="0">
            <x v="7"/>
          </reference>
          <reference field="3" count="1" selected="0">
            <x v="46"/>
          </reference>
          <reference field="6" count="1">
            <x v="2"/>
          </reference>
        </references>
      </pivotArea>
    </format>
    <format dxfId="9377">
      <pivotArea dataOnly="0" labelOnly="1" fieldPosition="0">
        <references count="4">
          <reference field="1" count="1" selected="0">
            <x v="1"/>
          </reference>
          <reference field="2" count="1" selected="0">
            <x v="9"/>
          </reference>
          <reference field="3" count="1" selected="0">
            <x v="54"/>
          </reference>
          <reference field="6" count="1">
            <x v="2"/>
          </reference>
        </references>
      </pivotArea>
    </format>
    <format dxfId="9376">
      <pivotArea dataOnly="0" labelOnly="1" fieldPosition="0">
        <references count="4">
          <reference field="1" count="1" selected="0">
            <x v="1"/>
          </reference>
          <reference field="2" count="1" selected="0">
            <x v="9"/>
          </reference>
          <reference field="3" count="1" selected="0">
            <x v="77"/>
          </reference>
          <reference field="6" count="3">
            <x v="0"/>
            <x v="1"/>
            <x v="2"/>
          </reference>
        </references>
      </pivotArea>
    </format>
    <format dxfId="9375">
      <pivotArea dataOnly="0" labelOnly="1" fieldPosition="0">
        <references count="4">
          <reference field="1" count="1" selected="0">
            <x v="1"/>
          </reference>
          <reference field="2" count="1" selected="0">
            <x v="9"/>
          </reference>
          <reference field="3" count="1" selected="0">
            <x v="78"/>
          </reference>
          <reference field="6" count="1">
            <x v="2"/>
          </reference>
        </references>
      </pivotArea>
    </format>
    <format dxfId="9374">
      <pivotArea dataOnly="0" labelOnly="1" fieldPosition="0">
        <references count="4">
          <reference field="1" count="1" selected="0">
            <x v="1"/>
          </reference>
          <reference field="2" count="1" selected="0">
            <x v="16"/>
          </reference>
          <reference field="3" count="1" selected="0">
            <x v="104"/>
          </reference>
          <reference field="6" count="1">
            <x v="2"/>
          </reference>
        </references>
      </pivotArea>
    </format>
    <format dxfId="9373">
      <pivotArea dataOnly="0" labelOnly="1" fieldPosition="0">
        <references count="4">
          <reference field="1" count="1" selected="0">
            <x v="2"/>
          </reference>
          <reference field="2" count="1" selected="0">
            <x v="0"/>
          </reference>
          <reference field="3" count="1" selected="0">
            <x v="0"/>
          </reference>
          <reference field="6" count="2">
            <x v="1"/>
            <x v="2"/>
          </reference>
        </references>
      </pivotArea>
    </format>
    <format dxfId="9372">
      <pivotArea dataOnly="0" labelOnly="1" fieldPosition="0">
        <references count="4">
          <reference field="1" count="1" selected="0">
            <x v="2"/>
          </reference>
          <reference field="2" count="1" selected="0">
            <x v="0"/>
          </reference>
          <reference field="3" count="1" selected="0">
            <x v="5"/>
          </reference>
          <reference field="6" count="1">
            <x v="2"/>
          </reference>
        </references>
      </pivotArea>
    </format>
    <format dxfId="9371">
      <pivotArea dataOnly="0" labelOnly="1" fieldPosition="0">
        <references count="4">
          <reference field="1" count="1" selected="0">
            <x v="2"/>
          </reference>
          <reference field="2" count="1" selected="0">
            <x v="0"/>
          </reference>
          <reference field="3" count="1" selected="0">
            <x v="8"/>
          </reference>
          <reference field="6" count="2">
            <x v="1"/>
            <x v="2"/>
          </reference>
        </references>
      </pivotArea>
    </format>
    <format dxfId="9370">
      <pivotArea dataOnly="0" labelOnly="1" fieldPosition="0">
        <references count="4">
          <reference field="1" count="1" selected="0">
            <x v="2"/>
          </reference>
          <reference field="2" count="1" selected="0">
            <x v="0"/>
          </reference>
          <reference field="3" count="1" selected="0">
            <x v="13"/>
          </reference>
          <reference field="6" count="1">
            <x v="2"/>
          </reference>
        </references>
      </pivotArea>
    </format>
    <format dxfId="9369">
      <pivotArea dataOnly="0" labelOnly="1" fieldPosition="0">
        <references count="4">
          <reference field="1" count="1" selected="0">
            <x v="2"/>
          </reference>
          <reference field="2" count="1" selected="0">
            <x v="0"/>
          </reference>
          <reference field="3" count="1" selected="0">
            <x v="29"/>
          </reference>
          <reference field="6" count="1">
            <x v="2"/>
          </reference>
        </references>
      </pivotArea>
    </format>
    <format dxfId="9368">
      <pivotArea dataOnly="0" labelOnly="1" fieldPosition="0">
        <references count="4">
          <reference field="1" count="1" selected="0">
            <x v="2"/>
          </reference>
          <reference field="2" count="1" selected="0">
            <x v="1"/>
          </reference>
          <reference field="3" count="1" selected="0">
            <x v="9"/>
          </reference>
          <reference field="6" count="1">
            <x v="2"/>
          </reference>
        </references>
      </pivotArea>
    </format>
    <format dxfId="9367">
      <pivotArea dataOnly="0" labelOnly="1" fieldPosition="0">
        <references count="4">
          <reference field="1" count="1" selected="0">
            <x v="2"/>
          </reference>
          <reference field="2" count="1" selected="0">
            <x v="1"/>
          </reference>
          <reference field="3" count="1" selected="0">
            <x v="19"/>
          </reference>
          <reference field="6" count="2">
            <x v="1"/>
            <x v="2"/>
          </reference>
        </references>
      </pivotArea>
    </format>
    <format dxfId="9366">
      <pivotArea dataOnly="0" labelOnly="1" fieldPosition="0">
        <references count="4">
          <reference field="1" count="1" selected="0">
            <x v="2"/>
          </reference>
          <reference field="2" count="1" selected="0">
            <x v="1"/>
          </reference>
          <reference field="3" count="1" selected="0">
            <x v="22"/>
          </reference>
          <reference field="6" count="1">
            <x v="2"/>
          </reference>
        </references>
      </pivotArea>
    </format>
    <format dxfId="9365">
      <pivotArea dataOnly="0" labelOnly="1" fieldPosition="0">
        <references count="4">
          <reference field="1" count="1" selected="0">
            <x v="2"/>
          </reference>
          <reference field="2" count="1" selected="0">
            <x v="1"/>
          </reference>
          <reference field="3" count="1" selected="0">
            <x v="48"/>
          </reference>
          <reference field="6" count="1">
            <x v="2"/>
          </reference>
        </references>
      </pivotArea>
    </format>
    <format dxfId="9364">
      <pivotArea dataOnly="0" labelOnly="1" fieldPosition="0">
        <references count="4">
          <reference field="1" count="1" selected="0">
            <x v="2"/>
          </reference>
          <reference field="2" count="1" selected="0">
            <x v="1"/>
          </reference>
          <reference field="3" count="1" selected="0">
            <x v="93"/>
          </reference>
          <reference field="6" count="2">
            <x v="1"/>
            <x v="2"/>
          </reference>
        </references>
      </pivotArea>
    </format>
    <format dxfId="9363">
      <pivotArea dataOnly="0" labelOnly="1" fieldPosition="0">
        <references count="4">
          <reference field="1" count="1" selected="0">
            <x v="2"/>
          </reference>
          <reference field="2" count="1" selected="0">
            <x v="1"/>
          </reference>
          <reference field="3" count="1" selected="0">
            <x v="111"/>
          </reference>
          <reference field="6" count="2">
            <x v="0"/>
            <x v="2"/>
          </reference>
        </references>
      </pivotArea>
    </format>
    <format dxfId="9362">
      <pivotArea dataOnly="0" labelOnly="1" fieldPosition="0">
        <references count="4">
          <reference field="1" count="1" selected="0">
            <x v="2"/>
          </reference>
          <reference field="2" count="1" selected="0">
            <x v="2"/>
          </reference>
          <reference field="3" count="1" selected="0">
            <x v="15"/>
          </reference>
          <reference field="6" count="1">
            <x v="2"/>
          </reference>
        </references>
      </pivotArea>
    </format>
    <format dxfId="9361">
      <pivotArea dataOnly="0" labelOnly="1" fieldPosition="0">
        <references count="4">
          <reference field="1" count="1" selected="0">
            <x v="2"/>
          </reference>
          <reference field="2" count="1" selected="0">
            <x v="2"/>
          </reference>
          <reference field="3" count="1" selected="0">
            <x v="34"/>
          </reference>
          <reference field="6" count="1">
            <x v="2"/>
          </reference>
        </references>
      </pivotArea>
    </format>
    <format dxfId="9360">
      <pivotArea dataOnly="0" labelOnly="1" fieldPosition="0">
        <references count="4">
          <reference field="1" count="1" selected="0">
            <x v="2"/>
          </reference>
          <reference field="2" count="1" selected="0">
            <x v="2"/>
          </reference>
          <reference field="3" count="1" selected="0">
            <x v="43"/>
          </reference>
          <reference field="6" count="1">
            <x v="2"/>
          </reference>
        </references>
      </pivotArea>
    </format>
    <format dxfId="9359">
      <pivotArea dataOnly="0" labelOnly="1" fieldPosition="0">
        <references count="4">
          <reference field="1" count="1" selected="0">
            <x v="2"/>
          </reference>
          <reference field="2" count="1" selected="0">
            <x v="2"/>
          </reference>
          <reference field="3" count="1" selected="0">
            <x v="68"/>
          </reference>
          <reference field="6" count="1">
            <x v="2"/>
          </reference>
        </references>
      </pivotArea>
    </format>
    <format dxfId="9358">
      <pivotArea dataOnly="0" labelOnly="1" fieldPosition="0">
        <references count="4">
          <reference field="1" count="1" selected="0">
            <x v="2"/>
          </reference>
          <reference field="2" count="1" selected="0">
            <x v="2"/>
          </reference>
          <reference field="3" count="1" selected="0">
            <x v="82"/>
          </reference>
          <reference field="6" count="1">
            <x v="2"/>
          </reference>
        </references>
      </pivotArea>
    </format>
    <format dxfId="9357">
      <pivotArea dataOnly="0" labelOnly="1" fieldPosition="0">
        <references count="4">
          <reference field="1" count="1" selected="0">
            <x v="2"/>
          </reference>
          <reference field="2" count="1" selected="0">
            <x v="2"/>
          </reference>
          <reference field="3" count="1" selected="0">
            <x v="86"/>
          </reference>
          <reference field="6" count="1">
            <x v="2"/>
          </reference>
        </references>
      </pivotArea>
    </format>
    <format dxfId="9356">
      <pivotArea dataOnly="0" labelOnly="1" fieldPosition="0">
        <references count="4">
          <reference field="1" count="1" selected="0">
            <x v="2"/>
          </reference>
          <reference field="2" count="1" selected="0">
            <x v="3"/>
          </reference>
          <reference field="3" count="1" selected="0">
            <x v="24"/>
          </reference>
          <reference field="6" count="1">
            <x v="1"/>
          </reference>
        </references>
      </pivotArea>
    </format>
    <format dxfId="9355">
      <pivotArea dataOnly="0" labelOnly="1" fieldPosition="0">
        <references count="4">
          <reference field="1" count="1" selected="0">
            <x v="2"/>
          </reference>
          <reference field="2" count="1" selected="0">
            <x v="3"/>
          </reference>
          <reference field="3" count="1" selected="0">
            <x v="40"/>
          </reference>
          <reference field="6" count="2">
            <x v="1"/>
            <x v="2"/>
          </reference>
        </references>
      </pivotArea>
    </format>
    <format dxfId="9354">
      <pivotArea dataOnly="0" labelOnly="1" fieldPosition="0">
        <references count="4">
          <reference field="1" count="1" selected="0">
            <x v="2"/>
          </reference>
          <reference field="2" count="1" selected="0">
            <x v="3"/>
          </reference>
          <reference field="3" count="1" selected="0">
            <x v="117"/>
          </reference>
          <reference field="6" count="1">
            <x v="2"/>
          </reference>
        </references>
      </pivotArea>
    </format>
    <format dxfId="9353">
      <pivotArea dataOnly="0" labelOnly="1" fieldPosition="0">
        <references count="4">
          <reference field="1" count="1" selected="0">
            <x v="2"/>
          </reference>
          <reference field="2" count="1" selected="0">
            <x v="5"/>
          </reference>
          <reference field="3" count="1" selected="0">
            <x v="87"/>
          </reference>
          <reference field="6" count="1">
            <x v="2"/>
          </reference>
        </references>
      </pivotArea>
    </format>
    <format dxfId="9352">
      <pivotArea dataOnly="0" labelOnly="1" fieldPosition="0">
        <references count="4">
          <reference field="1" count="1" selected="0">
            <x v="2"/>
          </reference>
          <reference field="2" count="1" selected="0">
            <x v="7"/>
          </reference>
          <reference field="3" count="1" selected="0">
            <x v="46"/>
          </reference>
          <reference field="6" count="1">
            <x v="2"/>
          </reference>
        </references>
      </pivotArea>
    </format>
    <format dxfId="9351">
      <pivotArea dataOnly="0" labelOnly="1" fieldPosition="0">
        <references count="4">
          <reference field="1" count="1" selected="0">
            <x v="2"/>
          </reference>
          <reference field="2" count="1" selected="0">
            <x v="8"/>
          </reference>
          <reference field="3" count="1" selected="0">
            <x v="37"/>
          </reference>
          <reference field="6" count="1">
            <x v="1"/>
          </reference>
        </references>
      </pivotArea>
    </format>
    <format dxfId="9350">
      <pivotArea dataOnly="0" labelOnly="1" fieldPosition="0">
        <references count="4">
          <reference field="1" count="1" selected="0">
            <x v="2"/>
          </reference>
          <reference field="2" count="1" selected="0">
            <x v="8"/>
          </reference>
          <reference field="3" count="1" selected="0">
            <x v="62"/>
          </reference>
          <reference field="6" count="1">
            <x v="1"/>
          </reference>
        </references>
      </pivotArea>
    </format>
    <format dxfId="9349">
      <pivotArea dataOnly="0" labelOnly="1" fieldPosition="0">
        <references count="4">
          <reference field="1" count="1" selected="0">
            <x v="2"/>
          </reference>
          <reference field="2" count="1" selected="0">
            <x v="9"/>
          </reference>
          <reference field="3" count="1" selected="0">
            <x v="6"/>
          </reference>
          <reference field="6" count="2">
            <x v="0"/>
            <x v="2"/>
          </reference>
        </references>
      </pivotArea>
    </format>
    <format dxfId="9348">
      <pivotArea dataOnly="0" labelOnly="1" fieldPosition="0">
        <references count="4">
          <reference field="1" count="1" selected="0">
            <x v="2"/>
          </reference>
          <reference field="2" count="1" selected="0">
            <x v="9"/>
          </reference>
          <reference field="3" count="1" selected="0">
            <x v="54"/>
          </reference>
          <reference field="6" count="1">
            <x v="2"/>
          </reference>
        </references>
      </pivotArea>
    </format>
    <format dxfId="9347">
      <pivotArea dataOnly="0" labelOnly="1" fieldPosition="0">
        <references count="4">
          <reference field="1" count="1" selected="0">
            <x v="2"/>
          </reference>
          <reference field="2" count="1" selected="0">
            <x v="9"/>
          </reference>
          <reference field="3" count="1" selected="0">
            <x v="77"/>
          </reference>
          <reference field="6" count="2">
            <x v="1"/>
            <x v="2"/>
          </reference>
        </references>
      </pivotArea>
    </format>
    <format dxfId="9346">
      <pivotArea dataOnly="0" labelOnly="1" fieldPosition="0">
        <references count="4">
          <reference field="1" count="1" selected="0">
            <x v="2"/>
          </reference>
          <reference field="2" count="1" selected="0">
            <x v="9"/>
          </reference>
          <reference field="3" count="1" selected="0">
            <x v="78"/>
          </reference>
          <reference field="6" count="1">
            <x v="2"/>
          </reference>
        </references>
      </pivotArea>
    </format>
    <format dxfId="9345">
      <pivotArea dataOnly="0" labelOnly="1" fieldPosition="0">
        <references count="4">
          <reference field="1" count="1" selected="0">
            <x v="2"/>
          </reference>
          <reference field="2" count="1" selected="0">
            <x v="9"/>
          </reference>
          <reference field="3" count="1" selected="0">
            <x v="114"/>
          </reference>
          <reference field="6" count="1">
            <x v="1"/>
          </reference>
        </references>
      </pivotArea>
    </format>
    <format dxfId="9344">
      <pivotArea dataOnly="0" labelOnly="1" fieldPosition="0">
        <references count="4">
          <reference field="1" count="1" selected="0">
            <x v="2"/>
          </reference>
          <reference field="2" count="1" selected="0">
            <x v="10"/>
          </reference>
          <reference field="3" count="1" selected="0">
            <x v="4"/>
          </reference>
          <reference field="6" count="2">
            <x v="1"/>
            <x v="2"/>
          </reference>
        </references>
      </pivotArea>
    </format>
    <format dxfId="9343">
      <pivotArea dataOnly="0" labelOnly="1" fieldPosition="0">
        <references count="4">
          <reference field="1" count="1" selected="0">
            <x v="2"/>
          </reference>
          <reference field="2" count="1" selected="0">
            <x v="10"/>
          </reference>
          <reference field="3" count="1" selected="0">
            <x v="81"/>
          </reference>
          <reference field="6" count="2">
            <x v="1"/>
            <x v="2"/>
          </reference>
        </references>
      </pivotArea>
    </format>
    <format dxfId="9342">
      <pivotArea dataOnly="0" labelOnly="1" fieldPosition="0">
        <references count="4">
          <reference field="1" count="1" selected="0">
            <x v="2"/>
          </reference>
          <reference field="2" count="1" selected="0">
            <x v="11"/>
          </reference>
          <reference field="3" count="1" selected="0">
            <x v="55"/>
          </reference>
          <reference field="6" count="3">
            <x v="0"/>
            <x v="1"/>
            <x v="2"/>
          </reference>
        </references>
      </pivotArea>
    </format>
    <format dxfId="9341">
      <pivotArea dataOnly="0" labelOnly="1" fieldPosition="0">
        <references count="4">
          <reference field="1" count="1" selected="0">
            <x v="2"/>
          </reference>
          <reference field="2" count="1" selected="0">
            <x v="13"/>
          </reference>
          <reference field="3" count="1" selected="0">
            <x v="18"/>
          </reference>
          <reference field="6" count="1">
            <x v="1"/>
          </reference>
        </references>
      </pivotArea>
    </format>
    <format dxfId="9340">
      <pivotArea dataOnly="0" labelOnly="1" fieldPosition="0">
        <references count="4">
          <reference field="1" count="1" selected="0">
            <x v="2"/>
          </reference>
          <reference field="2" count="1" selected="0">
            <x v="13"/>
          </reference>
          <reference field="3" count="1" selected="0">
            <x v="70"/>
          </reference>
          <reference field="6" count="1">
            <x v="2"/>
          </reference>
        </references>
      </pivotArea>
    </format>
    <format dxfId="9339">
      <pivotArea dataOnly="0" labelOnly="1" fieldPosition="0">
        <references count="4">
          <reference field="1" count="1" selected="0">
            <x v="2"/>
          </reference>
          <reference field="2" count="1" selected="0">
            <x v="13"/>
          </reference>
          <reference field="3" count="1" selected="0">
            <x v="92"/>
          </reference>
          <reference field="6" count="1">
            <x v="2"/>
          </reference>
        </references>
      </pivotArea>
    </format>
    <format dxfId="9338">
      <pivotArea dataOnly="0" labelOnly="1" fieldPosition="0">
        <references count="4">
          <reference field="1" count="1" selected="0">
            <x v="2"/>
          </reference>
          <reference field="2" count="1" selected="0">
            <x v="15"/>
          </reference>
          <reference field="3" count="1" selected="0">
            <x v="41"/>
          </reference>
          <reference field="6" count="1">
            <x v="1"/>
          </reference>
        </references>
      </pivotArea>
    </format>
    <format dxfId="9337">
      <pivotArea dataOnly="0" labelOnly="1" fieldPosition="0">
        <references count="4">
          <reference field="1" count="1" selected="0">
            <x v="2"/>
          </reference>
          <reference field="2" count="1" selected="0">
            <x v="16"/>
          </reference>
          <reference field="3" count="1" selected="0">
            <x v="103"/>
          </reference>
          <reference field="6" count="1">
            <x v="2"/>
          </reference>
        </references>
      </pivotArea>
    </format>
    <format dxfId="9336">
      <pivotArea dataOnly="0" labelOnly="1" fieldPosition="0">
        <references count="4">
          <reference field="1" count="1" selected="0">
            <x v="2"/>
          </reference>
          <reference field="2" count="1" selected="0">
            <x v="19"/>
          </reference>
          <reference field="3" count="1" selected="0">
            <x v="35"/>
          </reference>
          <reference field="6" count="1">
            <x v="2"/>
          </reference>
        </references>
      </pivotArea>
    </format>
    <format dxfId="9335">
      <pivotArea dataOnly="0" labelOnly="1" fieldPosition="0">
        <references count="4">
          <reference field="1" count="1" selected="0">
            <x v="2"/>
          </reference>
          <reference field="2" count="1" selected="0">
            <x v="19"/>
          </reference>
          <reference field="3" count="1" selected="0">
            <x v="59"/>
          </reference>
          <reference field="6" count="1">
            <x v="2"/>
          </reference>
        </references>
      </pivotArea>
    </format>
    <format dxfId="9334">
      <pivotArea dataOnly="0" labelOnly="1" fieldPosition="0">
        <references count="4">
          <reference field="1" count="1" selected="0">
            <x v="3"/>
          </reference>
          <reference field="2" count="1" selected="0">
            <x v="0"/>
          </reference>
          <reference field="3" count="1" selected="0">
            <x v="29"/>
          </reference>
          <reference field="6" count="1">
            <x v="2"/>
          </reference>
        </references>
      </pivotArea>
    </format>
    <format dxfId="9333">
      <pivotArea dataOnly="0" labelOnly="1" fieldPosition="0">
        <references count="4">
          <reference field="1" count="1" selected="0">
            <x v="3"/>
          </reference>
          <reference field="2" count="1" selected="0">
            <x v="1"/>
          </reference>
          <reference field="3" count="1" selected="0">
            <x v="19"/>
          </reference>
          <reference field="6" count="1">
            <x v="2"/>
          </reference>
        </references>
      </pivotArea>
    </format>
    <format dxfId="9332">
      <pivotArea dataOnly="0" labelOnly="1" fieldPosition="0">
        <references count="4">
          <reference field="1" count="1" selected="0">
            <x v="3"/>
          </reference>
          <reference field="2" count="1" selected="0">
            <x v="1"/>
          </reference>
          <reference field="3" count="1" selected="0">
            <x v="21"/>
          </reference>
          <reference field="6" count="1">
            <x v="2"/>
          </reference>
        </references>
      </pivotArea>
    </format>
    <format dxfId="9331">
      <pivotArea dataOnly="0" labelOnly="1" fieldPosition="0">
        <references count="4">
          <reference field="1" count="1" selected="0">
            <x v="3"/>
          </reference>
          <reference field="2" count="1" selected="0">
            <x v="1"/>
          </reference>
          <reference field="3" count="1" selected="0">
            <x v="111"/>
          </reference>
          <reference field="6" count="1">
            <x v="2"/>
          </reference>
        </references>
      </pivotArea>
    </format>
    <format dxfId="9330">
      <pivotArea dataOnly="0" labelOnly="1" fieldPosition="0">
        <references count="4">
          <reference field="1" count="1" selected="0">
            <x v="3"/>
          </reference>
          <reference field="2" count="1" selected="0">
            <x v="9"/>
          </reference>
          <reference field="3" count="1" selected="0">
            <x v="77"/>
          </reference>
          <reference field="6" count="1">
            <x v="2"/>
          </reference>
        </references>
      </pivotArea>
    </format>
    <format dxfId="9329">
      <pivotArea dataOnly="0" labelOnly="1" fieldPosition="0">
        <references count="4">
          <reference field="1" count="1" selected="0">
            <x v="3"/>
          </reference>
          <reference field="2" count="1" selected="0">
            <x v="12"/>
          </reference>
          <reference field="3" count="1" selected="0">
            <x v="20"/>
          </reference>
          <reference field="6" count="1">
            <x v="2"/>
          </reference>
        </references>
      </pivotArea>
    </format>
    <format dxfId="9328">
      <pivotArea dataOnly="0" labelOnly="1" fieldPosition="0">
        <references count="4">
          <reference field="1" count="1" selected="0">
            <x v="3"/>
          </reference>
          <reference field="2" count="1" selected="0">
            <x v="14"/>
          </reference>
          <reference field="3" count="1" selected="0">
            <x v="0"/>
          </reference>
          <reference field="6" count="1">
            <x v="2"/>
          </reference>
        </references>
      </pivotArea>
    </format>
    <format dxfId="9327">
      <pivotArea dataOnly="0" labelOnly="1" fieldPosition="0">
        <references count="4">
          <reference field="1" count="1" selected="0">
            <x v="3"/>
          </reference>
          <reference field="2" count="1" selected="0">
            <x v="14"/>
          </reference>
          <reference field="3" count="1" selected="0">
            <x v="12"/>
          </reference>
          <reference field="6" count="2">
            <x v="1"/>
            <x v="2"/>
          </reference>
        </references>
      </pivotArea>
    </format>
    <format dxfId="9326">
      <pivotArea dataOnly="0" labelOnly="1" fieldPosition="0">
        <references count="4">
          <reference field="1" count="1" selected="0">
            <x v="3"/>
          </reference>
          <reference field="2" count="1" selected="0">
            <x v="14"/>
          </reference>
          <reference field="3" count="1" selected="0">
            <x v="49"/>
          </reference>
          <reference field="6" count="1">
            <x v="2"/>
          </reference>
        </references>
      </pivotArea>
    </format>
    <format dxfId="9325">
      <pivotArea dataOnly="0" labelOnly="1" fieldPosition="0">
        <references count="4">
          <reference field="1" count="1" selected="0">
            <x v="3"/>
          </reference>
          <reference field="2" count="1" selected="0">
            <x v="14"/>
          </reference>
          <reference field="3" count="1" selected="0">
            <x v="64"/>
          </reference>
          <reference field="6" count="1">
            <x v="1"/>
          </reference>
        </references>
      </pivotArea>
    </format>
    <format dxfId="9324">
      <pivotArea dataOnly="0" labelOnly="1" fieldPosition="0">
        <references count="4">
          <reference field="1" count="1" selected="0">
            <x v="3"/>
          </reference>
          <reference field="2" count="1" selected="0">
            <x v="14"/>
          </reference>
          <reference field="3" count="1" selected="0">
            <x v="65"/>
          </reference>
          <reference field="6" count="1">
            <x v="2"/>
          </reference>
        </references>
      </pivotArea>
    </format>
    <format dxfId="9323">
      <pivotArea dataOnly="0" labelOnly="1" fieldPosition="0">
        <references count="4">
          <reference field="1" count="1" selected="0">
            <x v="3"/>
          </reference>
          <reference field="2" count="1" selected="0">
            <x v="14"/>
          </reference>
          <reference field="3" count="1" selected="0">
            <x v="69"/>
          </reference>
          <reference field="6" count="1">
            <x v="2"/>
          </reference>
        </references>
      </pivotArea>
    </format>
    <format dxfId="9322">
      <pivotArea dataOnly="0" labelOnly="1" fieldPosition="0">
        <references count="4">
          <reference field="1" count="1" selected="0">
            <x v="3"/>
          </reference>
          <reference field="2" count="1" selected="0">
            <x v="14"/>
          </reference>
          <reference field="3" count="1" selected="0">
            <x v="80"/>
          </reference>
          <reference field="6" count="1">
            <x v="2"/>
          </reference>
        </references>
      </pivotArea>
    </format>
    <format dxfId="9321">
      <pivotArea dataOnly="0" labelOnly="1" fieldPosition="0">
        <references count="4">
          <reference field="1" count="1" selected="0">
            <x v="3"/>
          </reference>
          <reference field="2" count="1" selected="0">
            <x v="14"/>
          </reference>
          <reference field="3" count="1" selected="0">
            <x v="84"/>
          </reference>
          <reference field="6" count="1">
            <x v="2"/>
          </reference>
        </references>
      </pivotArea>
    </format>
    <format dxfId="9320">
      <pivotArea dataOnly="0" labelOnly="1" fieldPosition="0">
        <references count="4">
          <reference field="1" count="1" selected="0">
            <x v="3"/>
          </reference>
          <reference field="2" count="1" selected="0">
            <x v="14"/>
          </reference>
          <reference field="3" count="1" selected="0">
            <x v="88"/>
          </reference>
          <reference field="6" count="2">
            <x v="1"/>
            <x v="2"/>
          </reference>
        </references>
      </pivotArea>
    </format>
    <format dxfId="9319">
      <pivotArea dataOnly="0" labelOnly="1" fieldPosition="0">
        <references count="4">
          <reference field="1" count="1" selected="0">
            <x v="3"/>
          </reference>
          <reference field="2" count="1" selected="0">
            <x v="14"/>
          </reference>
          <reference field="3" count="1" selected="0">
            <x v="99"/>
          </reference>
          <reference field="6" count="2">
            <x v="1"/>
            <x v="2"/>
          </reference>
        </references>
      </pivotArea>
    </format>
    <format dxfId="9318">
      <pivotArea dataOnly="0" labelOnly="1" fieldPosition="0">
        <references count="4">
          <reference field="1" count="1" selected="0">
            <x v="3"/>
          </reference>
          <reference field="2" count="1" selected="0">
            <x v="14"/>
          </reference>
          <reference field="3" count="1" selected="0">
            <x v="106"/>
          </reference>
          <reference field="6" count="1">
            <x v="2"/>
          </reference>
        </references>
      </pivotArea>
    </format>
    <format dxfId="9317">
      <pivotArea dataOnly="0" labelOnly="1" fieldPosition="0">
        <references count="4">
          <reference field="1" count="1" selected="0">
            <x v="3"/>
          </reference>
          <reference field="2" count="1" selected="0">
            <x v="14"/>
          </reference>
          <reference field="3" count="1" selected="0">
            <x v="114"/>
          </reference>
          <reference field="6" count="1">
            <x v="2"/>
          </reference>
        </references>
      </pivotArea>
    </format>
    <format dxfId="9316">
      <pivotArea dataOnly="0" labelOnly="1" fieldPosition="0">
        <references count="4">
          <reference field="1" count="1" selected="0">
            <x v="3"/>
          </reference>
          <reference field="2" count="1" selected="0">
            <x v="16"/>
          </reference>
          <reference field="3" count="1" selected="0">
            <x v="103"/>
          </reference>
          <reference field="6" count="2">
            <x v="1"/>
            <x v="2"/>
          </reference>
        </references>
      </pivotArea>
    </format>
    <format dxfId="9315">
      <pivotArea dataOnly="0" labelOnly="1" fieldPosition="0">
        <references count="4">
          <reference field="1" count="1" selected="0">
            <x v="4"/>
          </reference>
          <reference field="2" count="1" selected="0">
            <x v="0"/>
          </reference>
          <reference field="3" count="1" selected="0">
            <x v="0"/>
          </reference>
          <reference field="6" count="2">
            <x v="1"/>
            <x v="2"/>
          </reference>
        </references>
      </pivotArea>
    </format>
    <format dxfId="9314">
      <pivotArea dataOnly="0" labelOnly="1" fieldPosition="0">
        <references count="4">
          <reference field="1" count="1" selected="0">
            <x v="4"/>
          </reference>
          <reference field="2" count="1" selected="0">
            <x v="0"/>
          </reference>
          <reference field="3" count="1" selected="0">
            <x v="5"/>
          </reference>
          <reference field="6" count="1">
            <x v="2"/>
          </reference>
        </references>
      </pivotArea>
    </format>
    <format dxfId="9313">
      <pivotArea dataOnly="0" labelOnly="1" fieldPosition="0">
        <references count="4">
          <reference field="1" count="1" selected="0">
            <x v="4"/>
          </reference>
          <reference field="2" count="1" selected="0">
            <x v="0"/>
          </reference>
          <reference field="3" count="1" selected="0">
            <x v="8"/>
          </reference>
          <reference field="6" count="1">
            <x v="0"/>
          </reference>
        </references>
      </pivotArea>
    </format>
    <format dxfId="9312">
      <pivotArea dataOnly="0" labelOnly="1" fieldPosition="0">
        <references count="4">
          <reference field="1" count="1" selected="0">
            <x v="4"/>
          </reference>
          <reference field="2" count="1" selected="0">
            <x v="0"/>
          </reference>
          <reference field="3" count="1" selected="0">
            <x v="13"/>
          </reference>
          <reference field="6" count="1">
            <x v="2"/>
          </reference>
        </references>
      </pivotArea>
    </format>
    <format dxfId="9311">
      <pivotArea dataOnly="0" labelOnly="1" fieldPosition="0">
        <references count="4">
          <reference field="1" count="1" selected="0">
            <x v="4"/>
          </reference>
          <reference field="2" count="1" selected="0">
            <x v="0"/>
          </reference>
          <reference field="3" count="1" selected="0">
            <x v="29"/>
          </reference>
          <reference field="6" count="3">
            <x v="0"/>
            <x v="1"/>
            <x v="2"/>
          </reference>
        </references>
      </pivotArea>
    </format>
    <format dxfId="9310">
      <pivotArea dataOnly="0" labelOnly="1" fieldPosition="0">
        <references count="4">
          <reference field="1" count="1" selected="0">
            <x v="4"/>
          </reference>
          <reference field="2" count="1" selected="0">
            <x v="0"/>
          </reference>
          <reference field="3" count="1" selected="0">
            <x v="51"/>
          </reference>
          <reference field="6" count="2">
            <x v="0"/>
            <x v="1"/>
          </reference>
        </references>
      </pivotArea>
    </format>
    <format dxfId="9309">
      <pivotArea dataOnly="0" labelOnly="1" fieldPosition="0">
        <references count="4">
          <reference field="1" count="1" selected="0">
            <x v="4"/>
          </reference>
          <reference field="2" count="1" selected="0">
            <x v="0"/>
          </reference>
          <reference field="3" count="1" selected="0">
            <x v="112"/>
          </reference>
          <reference field="6" count="1">
            <x v="0"/>
          </reference>
        </references>
      </pivotArea>
    </format>
    <format dxfId="9308">
      <pivotArea dataOnly="0" labelOnly="1" fieldPosition="0">
        <references count="4">
          <reference field="1" count="1" selected="0">
            <x v="4"/>
          </reference>
          <reference field="2" count="1" selected="0">
            <x v="1"/>
          </reference>
          <reference field="3" count="1" selected="0">
            <x v="9"/>
          </reference>
          <reference field="6" count="1">
            <x v="2"/>
          </reference>
        </references>
      </pivotArea>
    </format>
    <format dxfId="9307">
      <pivotArea dataOnly="0" labelOnly="1" fieldPosition="0">
        <references count="4">
          <reference field="1" count="1" selected="0">
            <x v="4"/>
          </reference>
          <reference field="2" count="1" selected="0">
            <x v="1"/>
          </reference>
          <reference field="3" count="1" selected="0">
            <x v="19"/>
          </reference>
          <reference field="6" count="2">
            <x v="1"/>
            <x v="2"/>
          </reference>
        </references>
      </pivotArea>
    </format>
    <format dxfId="9306">
      <pivotArea dataOnly="0" labelOnly="1" fieldPosition="0">
        <references count="4">
          <reference field="1" count="1" selected="0">
            <x v="4"/>
          </reference>
          <reference field="2" count="1" selected="0">
            <x v="1"/>
          </reference>
          <reference field="3" count="1" selected="0">
            <x v="22"/>
          </reference>
          <reference field="6" count="1">
            <x v="2"/>
          </reference>
        </references>
      </pivotArea>
    </format>
    <format dxfId="9305">
      <pivotArea dataOnly="0" labelOnly="1" fieldPosition="0">
        <references count="4">
          <reference field="1" count="1" selected="0">
            <x v="4"/>
          </reference>
          <reference field="2" count="1" selected="0">
            <x v="1"/>
          </reference>
          <reference field="3" count="1" selected="0">
            <x v="25"/>
          </reference>
          <reference field="6" count="1">
            <x v="2"/>
          </reference>
        </references>
      </pivotArea>
    </format>
    <format dxfId="9304">
      <pivotArea dataOnly="0" labelOnly="1" fieldPosition="0">
        <references count="4">
          <reference field="1" count="1" selected="0">
            <x v="4"/>
          </reference>
          <reference field="2" count="1" selected="0">
            <x v="1"/>
          </reference>
          <reference field="3" count="1" selected="0">
            <x v="48"/>
          </reference>
          <reference field="6" count="1">
            <x v="2"/>
          </reference>
        </references>
      </pivotArea>
    </format>
    <format dxfId="9303">
      <pivotArea dataOnly="0" labelOnly="1" fieldPosition="0">
        <references count="4">
          <reference field="1" count="1" selected="0">
            <x v="4"/>
          </reference>
          <reference field="2" count="1" selected="0">
            <x v="1"/>
          </reference>
          <reference field="3" count="1" selected="0">
            <x v="93"/>
          </reference>
          <reference field="6" count="2">
            <x v="1"/>
            <x v="2"/>
          </reference>
        </references>
      </pivotArea>
    </format>
    <format dxfId="9302">
      <pivotArea dataOnly="0" labelOnly="1" fieldPosition="0">
        <references count="4">
          <reference field="1" count="1" selected="0">
            <x v="4"/>
          </reference>
          <reference field="2" count="1" selected="0">
            <x v="1"/>
          </reference>
          <reference field="3" count="1" selected="0">
            <x v="111"/>
          </reference>
          <reference field="6" count="2">
            <x v="0"/>
            <x v="2"/>
          </reference>
        </references>
      </pivotArea>
    </format>
    <format dxfId="9301">
      <pivotArea dataOnly="0" labelOnly="1" fieldPosition="0">
        <references count="4">
          <reference field="1" count="1" selected="0">
            <x v="4"/>
          </reference>
          <reference field="2" count="1" selected="0">
            <x v="2"/>
          </reference>
          <reference field="3" count="1" selected="0">
            <x v="68"/>
          </reference>
          <reference field="6" count="1">
            <x v="1"/>
          </reference>
        </references>
      </pivotArea>
    </format>
    <format dxfId="9300">
      <pivotArea dataOnly="0" labelOnly="1" fieldPosition="0">
        <references count="4">
          <reference field="1" count="1" selected="0">
            <x v="4"/>
          </reference>
          <reference field="2" count="1" selected="0">
            <x v="2"/>
          </reference>
          <reference field="3" count="1" selected="0">
            <x v="86"/>
          </reference>
          <reference field="6" count="1">
            <x v="1"/>
          </reference>
        </references>
      </pivotArea>
    </format>
    <format dxfId="9299">
      <pivotArea dataOnly="0" labelOnly="1" fieldPosition="0">
        <references count="4">
          <reference field="1" count="1" selected="0">
            <x v="4"/>
          </reference>
          <reference field="2" count="1" selected="0">
            <x v="3"/>
          </reference>
          <reference field="3" count="1" selected="0">
            <x v="24"/>
          </reference>
          <reference field="6" count="2">
            <x v="1"/>
            <x v="2"/>
          </reference>
        </references>
      </pivotArea>
    </format>
    <format dxfId="9298">
      <pivotArea dataOnly="0" labelOnly="1" fieldPosition="0">
        <references count="4">
          <reference field="1" count="1" selected="0">
            <x v="4"/>
          </reference>
          <reference field="2" count="1" selected="0">
            <x v="3"/>
          </reference>
          <reference field="3" count="1" selected="0">
            <x v="117"/>
          </reference>
          <reference field="6" count="2">
            <x v="1"/>
            <x v="2"/>
          </reference>
        </references>
      </pivotArea>
    </format>
    <format dxfId="9297">
      <pivotArea dataOnly="0" labelOnly="1" fieldPosition="0">
        <references count="4">
          <reference field="1" count="1" selected="0">
            <x v="4"/>
          </reference>
          <reference field="2" count="1" selected="0">
            <x v="4"/>
          </reference>
          <reference field="3" count="1" selected="0">
            <x v="33"/>
          </reference>
          <reference field="6" count="2">
            <x v="0"/>
            <x v="1"/>
          </reference>
        </references>
      </pivotArea>
    </format>
    <format dxfId="9296">
      <pivotArea dataOnly="0" labelOnly="1" fieldPosition="0">
        <references count="4">
          <reference field="1" count="1" selected="0">
            <x v="4"/>
          </reference>
          <reference field="2" count="1" selected="0">
            <x v="5"/>
          </reference>
          <reference field="3" count="1" selected="0">
            <x v="60"/>
          </reference>
          <reference field="6" count="1">
            <x v="2"/>
          </reference>
        </references>
      </pivotArea>
    </format>
    <format dxfId="9295">
      <pivotArea dataOnly="0" labelOnly="1" fieldPosition="0">
        <references count="4">
          <reference field="1" count="1" selected="0">
            <x v="4"/>
          </reference>
          <reference field="2" count="1" selected="0">
            <x v="5"/>
          </reference>
          <reference field="3" count="1" selected="0">
            <x v="87"/>
          </reference>
          <reference field="6" count="1">
            <x v="2"/>
          </reference>
        </references>
      </pivotArea>
    </format>
    <format dxfId="9294">
      <pivotArea dataOnly="0" labelOnly="1" fieldPosition="0">
        <references count="4">
          <reference field="1" count="1" selected="0">
            <x v="4"/>
          </reference>
          <reference field="2" count="1" selected="0">
            <x v="6"/>
          </reference>
          <reference field="3" count="1" selected="0">
            <x v="91"/>
          </reference>
          <reference field="6" count="2">
            <x v="0"/>
            <x v="2"/>
          </reference>
        </references>
      </pivotArea>
    </format>
    <format dxfId="9293">
      <pivotArea dataOnly="0" labelOnly="1" fieldPosition="0">
        <references count="4">
          <reference field="1" count="1" selected="0">
            <x v="4"/>
          </reference>
          <reference field="2" count="1" selected="0">
            <x v="9"/>
          </reference>
          <reference field="3" count="1" selected="0">
            <x v="6"/>
          </reference>
          <reference field="6" count="1">
            <x v="0"/>
          </reference>
        </references>
      </pivotArea>
    </format>
    <format dxfId="9292">
      <pivotArea dataOnly="0" labelOnly="1" fieldPosition="0">
        <references count="4">
          <reference field="1" count="1" selected="0">
            <x v="4"/>
          </reference>
          <reference field="2" count="1" selected="0">
            <x v="9"/>
          </reference>
          <reference field="3" count="1" selected="0">
            <x v="39"/>
          </reference>
          <reference field="6" count="1">
            <x v="0"/>
          </reference>
        </references>
      </pivotArea>
    </format>
    <format dxfId="9291">
      <pivotArea dataOnly="0" labelOnly="1" fieldPosition="0">
        <references count="4">
          <reference field="1" count="1" selected="0">
            <x v="4"/>
          </reference>
          <reference field="2" count="1" selected="0">
            <x v="9"/>
          </reference>
          <reference field="3" count="1" selected="0">
            <x v="54"/>
          </reference>
          <reference field="6" count="1">
            <x v="2"/>
          </reference>
        </references>
      </pivotArea>
    </format>
    <format dxfId="9290">
      <pivotArea dataOnly="0" labelOnly="1" fieldPosition="0">
        <references count="4">
          <reference field="1" count="1" selected="0">
            <x v="4"/>
          </reference>
          <reference field="2" count="1" selected="0">
            <x v="9"/>
          </reference>
          <reference field="3" count="1" selected="0">
            <x v="77"/>
          </reference>
          <reference field="6" count="3">
            <x v="0"/>
            <x v="1"/>
            <x v="2"/>
          </reference>
        </references>
      </pivotArea>
    </format>
    <format dxfId="9289">
      <pivotArea dataOnly="0" labelOnly="1" fieldPosition="0">
        <references count="4">
          <reference field="1" count="1" selected="0">
            <x v="4"/>
          </reference>
          <reference field="2" count="1" selected="0">
            <x v="9"/>
          </reference>
          <reference field="3" count="1" selected="0">
            <x v="78"/>
          </reference>
          <reference field="6" count="1">
            <x v="2"/>
          </reference>
        </references>
      </pivotArea>
    </format>
    <format dxfId="9288">
      <pivotArea dataOnly="0" labelOnly="1" fieldPosition="0">
        <references count="4">
          <reference field="1" count="1" selected="0">
            <x v="4"/>
          </reference>
          <reference field="2" count="1" selected="0">
            <x v="10"/>
          </reference>
          <reference field="3" count="1" selected="0">
            <x v="4"/>
          </reference>
          <reference field="6" count="3">
            <x v="0"/>
            <x v="1"/>
            <x v="2"/>
          </reference>
        </references>
      </pivotArea>
    </format>
    <format dxfId="9287">
      <pivotArea dataOnly="0" labelOnly="1" fieldPosition="0">
        <references count="4">
          <reference field="1" count="1" selected="0">
            <x v="4"/>
          </reference>
          <reference field="2" count="1" selected="0">
            <x v="10"/>
          </reference>
          <reference field="3" count="1" selected="0">
            <x v="81"/>
          </reference>
          <reference field="6" count="3">
            <x v="0"/>
            <x v="1"/>
            <x v="2"/>
          </reference>
        </references>
      </pivotArea>
    </format>
    <format dxfId="9286">
      <pivotArea dataOnly="0" labelOnly="1" fieldPosition="0">
        <references count="4">
          <reference field="1" count="1" selected="0">
            <x v="4"/>
          </reference>
          <reference field="2" count="1" selected="0">
            <x v="11"/>
          </reference>
          <reference field="3" count="1" selected="0">
            <x v="55"/>
          </reference>
          <reference field="6" count="3">
            <x v="0"/>
            <x v="1"/>
            <x v="2"/>
          </reference>
        </references>
      </pivotArea>
    </format>
    <format dxfId="9285">
      <pivotArea dataOnly="0" labelOnly="1" fieldPosition="0">
        <references count="4">
          <reference field="1" count="1" selected="0">
            <x v="4"/>
          </reference>
          <reference field="2" count="1" selected="0">
            <x v="13"/>
          </reference>
          <reference field="3" count="1" selected="0">
            <x v="17"/>
          </reference>
          <reference field="6" count="1">
            <x v="2"/>
          </reference>
        </references>
      </pivotArea>
    </format>
    <format dxfId="9284">
      <pivotArea dataOnly="0" labelOnly="1" fieldPosition="0">
        <references count="4">
          <reference field="1" count="1" selected="0">
            <x v="4"/>
          </reference>
          <reference field="2" count="1" selected="0">
            <x v="13"/>
          </reference>
          <reference field="3" count="1" selected="0">
            <x v="30"/>
          </reference>
          <reference field="6" count="1">
            <x v="2"/>
          </reference>
        </references>
      </pivotArea>
    </format>
    <format dxfId="9283">
      <pivotArea dataOnly="0" labelOnly="1" fieldPosition="0">
        <references count="4">
          <reference field="1" count="1" selected="0">
            <x v="4"/>
          </reference>
          <reference field="2" count="1" selected="0">
            <x v="13"/>
          </reference>
          <reference field="3" count="1" selected="0">
            <x v="31"/>
          </reference>
          <reference field="6" count="2">
            <x v="1"/>
            <x v="2"/>
          </reference>
        </references>
      </pivotArea>
    </format>
    <format dxfId="9282">
      <pivotArea dataOnly="0" labelOnly="1" fieldPosition="0">
        <references count="4">
          <reference field="1" count="1" selected="0">
            <x v="4"/>
          </reference>
          <reference field="2" count="1" selected="0">
            <x v="13"/>
          </reference>
          <reference field="3" count="1" selected="0">
            <x v="47"/>
          </reference>
          <reference field="6" count="1">
            <x v="2"/>
          </reference>
        </references>
      </pivotArea>
    </format>
    <format dxfId="9281">
      <pivotArea dataOnly="0" labelOnly="1" fieldPosition="0">
        <references count="4">
          <reference field="1" count="1" selected="0">
            <x v="4"/>
          </reference>
          <reference field="2" count="1" selected="0">
            <x v="13"/>
          </reference>
          <reference field="3" count="1" selected="0">
            <x v="57"/>
          </reference>
          <reference field="6" count="1">
            <x v="2"/>
          </reference>
        </references>
      </pivotArea>
    </format>
    <format dxfId="9280">
      <pivotArea dataOnly="0" labelOnly="1" fieldPosition="0">
        <references count="4">
          <reference field="1" count="1" selected="0">
            <x v="4"/>
          </reference>
          <reference field="2" count="1" selected="0">
            <x v="13"/>
          </reference>
          <reference field="3" count="1" selected="0">
            <x v="61"/>
          </reference>
          <reference field="6" count="1">
            <x v="2"/>
          </reference>
        </references>
      </pivotArea>
    </format>
    <format dxfId="9279">
      <pivotArea dataOnly="0" labelOnly="1" fieldPosition="0">
        <references count="4">
          <reference field="1" count="1" selected="0">
            <x v="4"/>
          </reference>
          <reference field="2" count="1" selected="0">
            <x v="13"/>
          </reference>
          <reference field="3" count="1" selected="0">
            <x v="70"/>
          </reference>
          <reference field="6" count="1">
            <x v="2"/>
          </reference>
        </references>
      </pivotArea>
    </format>
    <format dxfId="9278">
      <pivotArea dataOnly="0" labelOnly="1" fieldPosition="0">
        <references count="4">
          <reference field="1" count="1" selected="0">
            <x v="4"/>
          </reference>
          <reference field="2" count="1" selected="0">
            <x v="13"/>
          </reference>
          <reference field="3" count="1" selected="0">
            <x v="89"/>
          </reference>
          <reference field="6" count="1">
            <x v="2"/>
          </reference>
        </references>
      </pivotArea>
    </format>
    <format dxfId="9277">
      <pivotArea dataOnly="0" labelOnly="1" fieldPosition="0">
        <references count="4">
          <reference field="1" count="1" selected="0">
            <x v="4"/>
          </reference>
          <reference field="2" count="1" selected="0">
            <x v="13"/>
          </reference>
          <reference field="3" count="1" selected="0">
            <x v="92"/>
          </reference>
          <reference field="6" count="1">
            <x v="2"/>
          </reference>
        </references>
      </pivotArea>
    </format>
    <format dxfId="9276">
      <pivotArea dataOnly="0" labelOnly="1" fieldPosition="0">
        <references count="4">
          <reference field="1" count="1" selected="0">
            <x v="4"/>
          </reference>
          <reference field="2" count="1" selected="0">
            <x v="15"/>
          </reference>
          <reference field="3" count="1" selected="0">
            <x v="41"/>
          </reference>
          <reference field="6" count="2">
            <x v="0"/>
            <x v="1"/>
          </reference>
        </references>
      </pivotArea>
    </format>
    <format dxfId="9275">
      <pivotArea dataOnly="0" labelOnly="1" fieldPosition="0">
        <references count="4">
          <reference field="1" count="1" selected="0">
            <x v="4"/>
          </reference>
          <reference field="2" count="1" selected="0">
            <x v="15"/>
          </reference>
          <reference field="3" count="1" selected="0">
            <x v="73"/>
          </reference>
          <reference field="6" count="1">
            <x v="2"/>
          </reference>
        </references>
      </pivotArea>
    </format>
    <format dxfId="9274">
      <pivotArea dataOnly="0" labelOnly="1" fieldPosition="0">
        <references count="4">
          <reference field="1" count="1" selected="0">
            <x v="4"/>
          </reference>
          <reference field="2" count="1" selected="0">
            <x v="16"/>
          </reference>
          <reference field="3" count="1" selected="0">
            <x v="103"/>
          </reference>
          <reference field="6" count="3">
            <x v="0"/>
            <x v="1"/>
            <x v="2"/>
          </reference>
        </references>
      </pivotArea>
    </format>
    <format dxfId="9273">
      <pivotArea dataOnly="0" labelOnly="1" fieldPosition="0">
        <references count="4">
          <reference field="1" count="1" selected="0">
            <x v="4"/>
          </reference>
          <reference field="2" count="1" selected="0">
            <x v="20"/>
          </reference>
          <reference field="3" count="1" selected="0">
            <x v="45"/>
          </reference>
          <reference field="6" count="1">
            <x v="2"/>
          </reference>
        </references>
      </pivotArea>
    </format>
    <format dxfId="9272">
      <pivotArea dataOnly="0" labelOnly="1" fieldPosition="0">
        <references count="4">
          <reference field="1" count="1" selected="0">
            <x v="5"/>
          </reference>
          <reference field="2" count="1" selected="0">
            <x v="0"/>
          </reference>
          <reference field="3" count="1" selected="0">
            <x v="0"/>
          </reference>
          <reference field="6" count="2">
            <x v="1"/>
            <x v="2"/>
          </reference>
        </references>
      </pivotArea>
    </format>
    <format dxfId="9271">
      <pivotArea dataOnly="0" labelOnly="1" fieldPosition="0">
        <references count="4">
          <reference field="1" count="1" selected="0">
            <x v="5"/>
          </reference>
          <reference field="2" count="1" selected="0">
            <x v="0"/>
          </reference>
          <reference field="3" count="1" selected="0">
            <x v="5"/>
          </reference>
          <reference field="6" count="1">
            <x v="2"/>
          </reference>
        </references>
      </pivotArea>
    </format>
    <format dxfId="9270">
      <pivotArea dataOnly="0" labelOnly="1" fieldPosition="0">
        <references count="4">
          <reference field="1" count="1" selected="0">
            <x v="5"/>
          </reference>
          <reference field="2" count="1" selected="0">
            <x v="0"/>
          </reference>
          <reference field="3" count="1" selected="0">
            <x v="8"/>
          </reference>
          <reference field="6" count="2">
            <x v="1"/>
            <x v="2"/>
          </reference>
        </references>
      </pivotArea>
    </format>
    <format dxfId="9269">
      <pivotArea dataOnly="0" labelOnly="1" fieldPosition="0">
        <references count="4">
          <reference field="1" count="1" selected="0">
            <x v="5"/>
          </reference>
          <reference field="2" count="1" selected="0">
            <x v="0"/>
          </reference>
          <reference field="3" count="1" selected="0">
            <x v="13"/>
          </reference>
          <reference field="6" count="1">
            <x v="2"/>
          </reference>
        </references>
      </pivotArea>
    </format>
    <format dxfId="9268">
      <pivotArea dataOnly="0" labelOnly="1" fieldPosition="0">
        <references count="4">
          <reference field="1" count="1" selected="0">
            <x v="5"/>
          </reference>
          <reference field="2" count="1" selected="0">
            <x v="0"/>
          </reference>
          <reference field="3" count="1" selected="0">
            <x v="29"/>
          </reference>
          <reference field="6" count="1">
            <x v="2"/>
          </reference>
        </references>
      </pivotArea>
    </format>
    <format dxfId="9267">
      <pivotArea dataOnly="0" labelOnly="1" fieldPosition="0">
        <references count="4">
          <reference field="1" count="1" selected="0">
            <x v="5"/>
          </reference>
          <reference field="2" count="1" selected="0">
            <x v="0"/>
          </reference>
          <reference field="3" count="1" selected="0">
            <x v="51"/>
          </reference>
          <reference field="6" count="1">
            <x v="2"/>
          </reference>
        </references>
      </pivotArea>
    </format>
    <format dxfId="9266">
      <pivotArea dataOnly="0" labelOnly="1" fieldPosition="0">
        <references count="4">
          <reference field="1" count="1" selected="0">
            <x v="5"/>
          </reference>
          <reference field="2" count="1" selected="0">
            <x v="0"/>
          </reference>
          <reference field="3" count="1" selected="0">
            <x v="113"/>
          </reference>
          <reference field="6" count="1">
            <x v="2"/>
          </reference>
        </references>
      </pivotArea>
    </format>
    <format dxfId="9265">
      <pivotArea dataOnly="0" labelOnly="1" fieldPosition="0">
        <references count="4">
          <reference field="1" count="1" selected="0">
            <x v="5"/>
          </reference>
          <reference field="2" count="1" selected="0">
            <x v="0"/>
          </reference>
          <reference field="3" count="1" selected="0">
            <x v="115"/>
          </reference>
          <reference field="6" count="2">
            <x v="1"/>
            <x v="2"/>
          </reference>
        </references>
      </pivotArea>
    </format>
    <format dxfId="9264">
      <pivotArea dataOnly="0" labelOnly="1" fieldPosition="0">
        <references count="4">
          <reference field="1" count="1" selected="0">
            <x v="5"/>
          </reference>
          <reference field="2" count="1" selected="0">
            <x v="1"/>
          </reference>
          <reference field="3" count="1" selected="0">
            <x v="9"/>
          </reference>
          <reference field="6" count="1">
            <x v="2"/>
          </reference>
        </references>
      </pivotArea>
    </format>
    <format dxfId="9263">
      <pivotArea dataOnly="0" labelOnly="1" fieldPosition="0">
        <references count="4">
          <reference field="1" count="1" selected="0">
            <x v="5"/>
          </reference>
          <reference field="2" count="1" selected="0">
            <x v="1"/>
          </reference>
          <reference field="3" count="1" selected="0">
            <x v="19"/>
          </reference>
          <reference field="6" count="2">
            <x v="1"/>
            <x v="2"/>
          </reference>
        </references>
      </pivotArea>
    </format>
    <format dxfId="9262">
      <pivotArea dataOnly="0" labelOnly="1" fieldPosition="0">
        <references count="4">
          <reference field="1" count="1" selected="0">
            <x v="5"/>
          </reference>
          <reference field="2" count="1" selected="0">
            <x v="1"/>
          </reference>
          <reference field="3" count="1" selected="0">
            <x v="22"/>
          </reference>
          <reference field="6" count="1">
            <x v="2"/>
          </reference>
        </references>
      </pivotArea>
    </format>
    <format dxfId="9261">
      <pivotArea dataOnly="0" labelOnly="1" fieldPosition="0">
        <references count="4">
          <reference field="1" count="1" selected="0">
            <x v="5"/>
          </reference>
          <reference field="2" count="1" selected="0">
            <x v="1"/>
          </reference>
          <reference field="3" count="1" selected="0">
            <x v="44"/>
          </reference>
          <reference field="6" count="1">
            <x v="2"/>
          </reference>
        </references>
      </pivotArea>
    </format>
    <format dxfId="9260">
      <pivotArea dataOnly="0" labelOnly="1" fieldPosition="0">
        <references count="4">
          <reference field="1" count="1" selected="0">
            <x v="5"/>
          </reference>
          <reference field="2" count="1" selected="0">
            <x v="1"/>
          </reference>
          <reference field="3" count="1" selected="0">
            <x v="48"/>
          </reference>
          <reference field="6" count="1">
            <x v="2"/>
          </reference>
        </references>
      </pivotArea>
    </format>
    <format dxfId="9259">
      <pivotArea dataOnly="0" labelOnly="1" fieldPosition="0">
        <references count="4">
          <reference field="1" count="1" selected="0">
            <x v="5"/>
          </reference>
          <reference field="2" count="1" selected="0">
            <x v="1"/>
          </reference>
          <reference field="3" count="1" selected="0">
            <x v="74"/>
          </reference>
          <reference field="6" count="1">
            <x v="2"/>
          </reference>
        </references>
      </pivotArea>
    </format>
    <format dxfId="9258">
      <pivotArea dataOnly="0" labelOnly="1" fieldPosition="0">
        <references count="4">
          <reference field="1" count="1" selected="0">
            <x v="5"/>
          </reference>
          <reference field="2" count="1" selected="0">
            <x v="1"/>
          </reference>
          <reference field="3" count="1" selected="0">
            <x v="93"/>
          </reference>
          <reference field="6" count="2">
            <x v="1"/>
            <x v="2"/>
          </reference>
        </references>
      </pivotArea>
    </format>
    <format dxfId="9257">
      <pivotArea dataOnly="0" labelOnly="1" fieldPosition="0">
        <references count="4">
          <reference field="1" count="1" selected="0">
            <x v="5"/>
          </reference>
          <reference field="2" count="1" selected="0">
            <x v="1"/>
          </reference>
          <reference field="3" count="1" selected="0">
            <x v="111"/>
          </reference>
          <reference field="6" count="2">
            <x v="0"/>
            <x v="2"/>
          </reference>
        </references>
      </pivotArea>
    </format>
    <format dxfId="9256">
      <pivotArea dataOnly="0" labelOnly="1" fieldPosition="0">
        <references count="4">
          <reference field="1" count="1" selected="0">
            <x v="5"/>
          </reference>
          <reference field="2" count="1" selected="0">
            <x v="2"/>
          </reference>
          <reference field="3" count="1" selected="0">
            <x v="15"/>
          </reference>
          <reference field="6" count="1">
            <x v="2"/>
          </reference>
        </references>
      </pivotArea>
    </format>
    <format dxfId="9255">
      <pivotArea dataOnly="0" labelOnly="1" fieldPosition="0">
        <references count="4">
          <reference field="1" count="1" selected="0">
            <x v="5"/>
          </reference>
          <reference field="2" count="1" selected="0">
            <x v="2"/>
          </reference>
          <reference field="3" count="1" selected="0">
            <x v="34"/>
          </reference>
          <reference field="6" count="1">
            <x v="2"/>
          </reference>
        </references>
      </pivotArea>
    </format>
    <format dxfId="9254">
      <pivotArea dataOnly="0" labelOnly="1" fieldPosition="0">
        <references count="4">
          <reference field="1" count="1" selected="0">
            <x v="5"/>
          </reference>
          <reference field="2" count="1" selected="0">
            <x v="2"/>
          </reference>
          <reference field="3" count="1" selected="0">
            <x v="42"/>
          </reference>
          <reference field="6" count="1">
            <x v="2"/>
          </reference>
        </references>
      </pivotArea>
    </format>
    <format dxfId="9253">
      <pivotArea dataOnly="0" labelOnly="1" fieldPosition="0">
        <references count="4">
          <reference field="1" count="1" selected="0">
            <x v="5"/>
          </reference>
          <reference field="2" count="1" selected="0">
            <x v="2"/>
          </reference>
          <reference field="3" count="1" selected="0">
            <x v="43"/>
          </reference>
          <reference field="6" count="1">
            <x v="2"/>
          </reference>
        </references>
      </pivotArea>
    </format>
    <format dxfId="9252">
      <pivotArea dataOnly="0" labelOnly="1" fieldPosition="0">
        <references count="4">
          <reference field="1" count="1" selected="0">
            <x v="5"/>
          </reference>
          <reference field="2" count="1" selected="0">
            <x v="2"/>
          </reference>
          <reference field="3" count="1" selected="0">
            <x v="68"/>
          </reference>
          <reference field="6" count="1">
            <x v="2"/>
          </reference>
        </references>
      </pivotArea>
    </format>
    <format dxfId="9251">
      <pivotArea dataOnly="0" labelOnly="1" fieldPosition="0">
        <references count="4">
          <reference field="1" count="1" selected="0">
            <x v="5"/>
          </reference>
          <reference field="2" count="1" selected="0">
            <x v="2"/>
          </reference>
          <reference field="3" count="1" selected="0">
            <x v="82"/>
          </reference>
          <reference field="6" count="1">
            <x v="2"/>
          </reference>
        </references>
      </pivotArea>
    </format>
    <format dxfId="9250">
      <pivotArea dataOnly="0" labelOnly="1" fieldPosition="0">
        <references count="4">
          <reference field="1" count="1" selected="0">
            <x v="5"/>
          </reference>
          <reference field="2" count="1" selected="0">
            <x v="5"/>
          </reference>
          <reference field="3" count="1" selected="0">
            <x v="60"/>
          </reference>
          <reference field="6" count="1">
            <x v="1"/>
          </reference>
        </references>
      </pivotArea>
    </format>
    <format dxfId="9249">
      <pivotArea dataOnly="0" labelOnly="1" fieldPosition="0">
        <references count="4">
          <reference field="1" count="1" selected="0">
            <x v="5"/>
          </reference>
          <reference field="2" count="1" selected="0">
            <x v="9"/>
          </reference>
          <reference field="3" count="1" selected="0">
            <x v="39"/>
          </reference>
          <reference field="6" count="1">
            <x v="2"/>
          </reference>
        </references>
      </pivotArea>
    </format>
    <format dxfId="9248">
      <pivotArea dataOnly="0" labelOnly="1" fieldPosition="0">
        <references count="4">
          <reference field="1" count="1" selected="0">
            <x v="5"/>
          </reference>
          <reference field="2" count="1" selected="0">
            <x v="9"/>
          </reference>
          <reference field="3" count="1" selected="0">
            <x v="77"/>
          </reference>
          <reference field="6" count="1">
            <x v="2"/>
          </reference>
        </references>
      </pivotArea>
    </format>
    <format dxfId="9247">
      <pivotArea dataOnly="0" labelOnly="1" fieldPosition="0">
        <references count="4">
          <reference field="1" count="1" selected="0">
            <x v="5"/>
          </reference>
          <reference field="2" count="1" selected="0">
            <x v="9"/>
          </reference>
          <reference field="3" count="1" selected="0">
            <x v="113"/>
          </reference>
          <reference field="6" count="1">
            <x v="2"/>
          </reference>
        </references>
      </pivotArea>
    </format>
    <format dxfId="9246">
      <pivotArea dataOnly="0" labelOnly="1" fieldPosition="0">
        <references count="4">
          <reference field="1" count="1" selected="0">
            <x v="5"/>
          </reference>
          <reference field="2" count="1" selected="0">
            <x v="10"/>
          </reference>
          <reference field="3" count="1" selected="0">
            <x v="4"/>
          </reference>
          <reference field="6" count="2">
            <x v="1"/>
            <x v="2"/>
          </reference>
        </references>
      </pivotArea>
    </format>
    <format dxfId="9245">
      <pivotArea dataOnly="0" labelOnly="1" fieldPosition="0">
        <references count="4">
          <reference field="1" count="1" selected="0">
            <x v="5"/>
          </reference>
          <reference field="2" count="1" selected="0">
            <x v="10"/>
          </reference>
          <reference field="3" count="1" selected="0">
            <x v="81"/>
          </reference>
          <reference field="6" count="2">
            <x v="1"/>
            <x v="2"/>
          </reference>
        </references>
      </pivotArea>
    </format>
    <format dxfId="9244">
      <pivotArea dataOnly="0" labelOnly="1" fieldPosition="0">
        <references count="4">
          <reference field="1" count="1" selected="0">
            <x v="5"/>
          </reference>
          <reference field="2" count="1" selected="0">
            <x v="11"/>
          </reference>
          <reference field="3" count="1" selected="0">
            <x v="55"/>
          </reference>
          <reference field="6" count="3">
            <x v="0"/>
            <x v="1"/>
            <x v="2"/>
          </reference>
        </references>
      </pivotArea>
    </format>
    <format dxfId="9243">
      <pivotArea dataOnly="0" labelOnly="1" fieldPosition="0">
        <references count="4">
          <reference field="1" count="1" selected="0">
            <x v="5"/>
          </reference>
          <reference field="2" count="1" selected="0">
            <x v="13"/>
          </reference>
          <reference field="3" count="1" selected="0">
            <x v="17"/>
          </reference>
          <reference field="6" count="1">
            <x v="2"/>
          </reference>
        </references>
      </pivotArea>
    </format>
    <format dxfId="9242">
      <pivotArea dataOnly="0" labelOnly="1" fieldPosition="0">
        <references count="4">
          <reference field="1" count="1" selected="0">
            <x v="5"/>
          </reference>
          <reference field="2" count="1" selected="0">
            <x v="13"/>
          </reference>
          <reference field="3" count="1" selected="0">
            <x v="30"/>
          </reference>
          <reference field="6" count="1">
            <x v="2"/>
          </reference>
        </references>
      </pivotArea>
    </format>
    <format dxfId="9241">
      <pivotArea dataOnly="0" labelOnly="1" fieldPosition="0">
        <references count="4">
          <reference field="1" count="1" selected="0">
            <x v="5"/>
          </reference>
          <reference field="2" count="1" selected="0">
            <x v="13"/>
          </reference>
          <reference field="3" count="1" selected="0">
            <x v="31"/>
          </reference>
          <reference field="6" count="2">
            <x v="1"/>
            <x v="2"/>
          </reference>
        </references>
      </pivotArea>
    </format>
    <format dxfId="9240">
      <pivotArea dataOnly="0" labelOnly="1" fieldPosition="0">
        <references count="4">
          <reference field="1" count="1" selected="0">
            <x v="5"/>
          </reference>
          <reference field="2" count="1" selected="0">
            <x v="13"/>
          </reference>
          <reference field="3" count="1" selected="0">
            <x v="32"/>
          </reference>
          <reference field="6" count="1">
            <x v="2"/>
          </reference>
        </references>
      </pivotArea>
    </format>
    <format dxfId="9239">
      <pivotArea dataOnly="0" labelOnly="1" fieldPosition="0">
        <references count="4">
          <reference field="1" count="1" selected="0">
            <x v="5"/>
          </reference>
          <reference field="2" count="1" selected="0">
            <x v="13"/>
          </reference>
          <reference field="3" count="1" selected="0">
            <x v="47"/>
          </reference>
          <reference field="6" count="1">
            <x v="2"/>
          </reference>
        </references>
      </pivotArea>
    </format>
    <format dxfId="9238">
      <pivotArea dataOnly="0" labelOnly="1" fieldPosition="0">
        <references count="4">
          <reference field="1" count="1" selected="0">
            <x v="5"/>
          </reference>
          <reference field="2" count="1" selected="0">
            <x v="13"/>
          </reference>
          <reference field="3" count="1" selected="0">
            <x v="57"/>
          </reference>
          <reference field="6" count="1">
            <x v="2"/>
          </reference>
        </references>
      </pivotArea>
    </format>
    <format dxfId="9237">
      <pivotArea dataOnly="0" labelOnly="1" fieldPosition="0">
        <references count="4">
          <reference field="1" count="1" selected="0">
            <x v="5"/>
          </reference>
          <reference field="2" count="1" selected="0">
            <x v="13"/>
          </reference>
          <reference field="3" count="1" selected="0">
            <x v="61"/>
          </reference>
          <reference field="6" count="1">
            <x v="2"/>
          </reference>
        </references>
      </pivotArea>
    </format>
    <format dxfId="9236">
      <pivotArea dataOnly="0" labelOnly="1" fieldPosition="0">
        <references count="4">
          <reference field="1" count="1" selected="0">
            <x v="5"/>
          </reference>
          <reference field="2" count="1" selected="0">
            <x v="13"/>
          </reference>
          <reference field="3" count="1" selected="0">
            <x v="70"/>
          </reference>
          <reference field="6" count="1">
            <x v="2"/>
          </reference>
        </references>
      </pivotArea>
    </format>
    <format dxfId="9235">
      <pivotArea dataOnly="0" labelOnly="1" fieldPosition="0">
        <references count="4">
          <reference field="1" count="1" selected="0">
            <x v="5"/>
          </reference>
          <reference field="2" count="1" selected="0">
            <x v="13"/>
          </reference>
          <reference field="3" count="1" selected="0">
            <x v="89"/>
          </reference>
          <reference field="6" count="1">
            <x v="2"/>
          </reference>
        </references>
      </pivotArea>
    </format>
    <format dxfId="9234">
      <pivotArea dataOnly="0" labelOnly="1" fieldPosition="0">
        <references count="4">
          <reference field="1" count="1" selected="0">
            <x v="5"/>
          </reference>
          <reference field="2" count="1" selected="0">
            <x v="13"/>
          </reference>
          <reference field="3" count="1" selected="0">
            <x v="92"/>
          </reference>
          <reference field="6" count="1">
            <x v="2"/>
          </reference>
        </references>
      </pivotArea>
    </format>
    <format dxfId="9233">
      <pivotArea dataOnly="0" labelOnly="1" fieldPosition="0">
        <references count="4">
          <reference field="1" count="1" selected="0">
            <x v="5"/>
          </reference>
          <reference field="2" count="1" selected="0">
            <x v="15"/>
          </reference>
          <reference field="3" count="1" selected="0">
            <x v="41"/>
          </reference>
          <reference field="6" count="1">
            <x v="1"/>
          </reference>
        </references>
      </pivotArea>
    </format>
    <format dxfId="9232">
      <pivotArea dataOnly="0" labelOnly="1" fieldPosition="0">
        <references count="4">
          <reference field="1" count="1" selected="0">
            <x v="5"/>
          </reference>
          <reference field="2" count="1" selected="0">
            <x v="16"/>
          </reference>
          <reference field="3" count="1" selected="0">
            <x v="103"/>
          </reference>
          <reference field="6" count="2">
            <x v="1"/>
            <x v="2"/>
          </reference>
        </references>
      </pivotArea>
    </format>
    <format dxfId="9231">
      <pivotArea dataOnly="0" labelOnly="1" fieldPosition="0">
        <references count="4">
          <reference field="1" count="1" selected="0">
            <x v="5"/>
          </reference>
          <reference field="2" count="1" selected="0">
            <x v="16"/>
          </reference>
          <reference field="3" count="1" selected="0">
            <x v="104"/>
          </reference>
          <reference field="6" count="1">
            <x v="2"/>
          </reference>
        </references>
      </pivotArea>
    </format>
    <format dxfId="9230">
      <pivotArea dataOnly="0" labelOnly="1" fieldPosition="0">
        <references count="4">
          <reference field="1" count="1" selected="0">
            <x v="6"/>
          </reference>
          <reference field="2" count="1" selected="0">
            <x v="0"/>
          </reference>
          <reference field="3" count="1" selected="0">
            <x v="5"/>
          </reference>
          <reference field="6" count="1">
            <x v="2"/>
          </reference>
        </references>
      </pivotArea>
    </format>
    <format dxfId="9229">
      <pivotArea dataOnly="0" labelOnly="1" fieldPosition="0">
        <references count="4">
          <reference field="1" count="1" selected="0">
            <x v="6"/>
          </reference>
          <reference field="2" count="1" selected="0">
            <x v="1"/>
          </reference>
          <reference field="3" count="1" selected="0">
            <x v="9"/>
          </reference>
          <reference field="6" count="1">
            <x v="2"/>
          </reference>
        </references>
      </pivotArea>
    </format>
    <format dxfId="9228">
      <pivotArea dataOnly="0" labelOnly="1" fieldPosition="0">
        <references count="4">
          <reference field="1" count="1" selected="0">
            <x v="6"/>
          </reference>
          <reference field="2" count="1" selected="0">
            <x v="1"/>
          </reference>
          <reference field="3" count="1" selected="0">
            <x v="19"/>
          </reference>
          <reference field="6" count="2">
            <x v="1"/>
            <x v="2"/>
          </reference>
        </references>
      </pivotArea>
    </format>
    <format dxfId="9227">
      <pivotArea dataOnly="0" labelOnly="1" fieldPosition="0">
        <references count="4">
          <reference field="1" count="1" selected="0">
            <x v="6"/>
          </reference>
          <reference field="2" count="1" selected="0">
            <x v="1"/>
          </reference>
          <reference field="3" count="1" selected="0">
            <x v="22"/>
          </reference>
          <reference field="6" count="1">
            <x v="2"/>
          </reference>
        </references>
      </pivotArea>
    </format>
    <format dxfId="9226">
      <pivotArea dataOnly="0" labelOnly="1" fieldPosition="0">
        <references count="4">
          <reference field="1" count="1" selected="0">
            <x v="6"/>
          </reference>
          <reference field="2" count="1" selected="0">
            <x v="1"/>
          </reference>
          <reference field="3" count="1" selected="0">
            <x v="48"/>
          </reference>
          <reference field="6" count="1">
            <x v="2"/>
          </reference>
        </references>
      </pivotArea>
    </format>
    <format dxfId="9225">
      <pivotArea dataOnly="0" labelOnly="1" fieldPosition="0">
        <references count="4">
          <reference field="1" count="1" selected="0">
            <x v="6"/>
          </reference>
          <reference field="2" count="1" selected="0">
            <x v="1"/>
          </reference>
          <reference field="3" count="1" selected="0">
            <x v="93"/>
          </reference>
          <reference field="6" count="2">
            <x v="1"/>
            <x v="2"/>
          </reference>
        </references>
      </pivotArea>
    </format>
    <format dxfId="9224">
      <pivotArea dataOnly="0" labelOnly="1" fieldPosition="0">
        <references count="4">
          <reference field="1" count="1" selected="0">
            <x v="6"/>
          </reference>
          <reference field="2" count="1" selected="0">
            <x v="1"/>
          </reference>
          <reference field="3" count="1" selected="0">
            <x v="111"/>
          </reference>
          <reference field="6" count="2">
            <x v="0"/>
            <x v="2"/>
          </reference>
        </references>
      </pivotArea>
    </format>
    <format dxfId="9223">
      <pivotArea dataOnly="0" labelOnly="1" fieldPosition="0">
        <references count="4">
          <reference field="1" count="1" selected="0">
            <x v="6"/>
          </reference>
          <reference field="2" count="1" selected="0">
            <x v="2"/>
          </reference>
          <reference field="3" count="1" selected="0">
            <x v="68"/>
          </reference>
          <reference field="6" count="1">
            <x v="2"/>
          </reference>
        </references>
      </pivotArea>
    </format>
    <format dxfId="9222">
      <pivotArea dataOnly="0" labelOnly="1" fieldPosition="0">
        <references count="4">
          <reference field="1" count="1" selected="0">
            <x v="6"/>
          </reference>
          <reference field="2" count="1" selected="0">
            <x v="2"/>
          </reference>
          <reference field="3" count="1" selected="0">
            <x v="82"/>
          </reference>
          <reference field="6" count="1">
            <x v="0"/>
          </reference>
        </references>
      </pivotArea>
    </format>
    <format dxfId="9221">
      <pivotArea dataOnly="0" labelOnly="1" fieldPosition="0">
        <references count="4">
          <reference field="1" count="1" selected="0">
            <x v="6"/>
          </reference>
          <reference field="2" count="1" selected="0">
            <x v="2"/>
          </reference>
          <reference field="3" count="1" selected="0">
            <x v="86"/>
          </reference>
          <reference field="6" count="1">
            <x v="2"/>
          </reference>
        </references>
      </pivotArea>
    </format>
    <format dxfId="9220">
      <pivotArea dataOnly="0" labelOnly="1" fieldPosition="0">
        <references count="4">
          <reference field="1" count="1" selected="0">
            <x v="6"/>
          </reference>
          <reference field="2" count="1" selected="0">
            <x v="7"/>
          </reference>
          <reference field="3" count="1" selected="0">
            <x v="46"/>
          </reference>
          <reference field="6" count="1">
            <x v="2"/>
          </reference>
        </references>
      </pivotArea>
    </format>
    <format dxfId="9219">
      <pivotArea dataOnly="0" labelOnly="1" fieldPosition="0">
        <references count="4">
          <reference field="1" count="1" selected="0">
            <x v="6"/>
          </reference>
          <reference field="2" count="1" selected="0">
            <x v="9"/>
          </reference>
          <reference field="3" count="1" selected="0">
            <x v="54"/>
          </reference>
          <reference field="6" count="1">
            <x v="2"/>
          </reference>
        </references>
      </pivotArea>
    </format>
    <format dxfId="9218">
      <pivotArea dataOnly="0" labelOnly="1" fieldPosition="0">
        <references count="4">
          <reference field="1" count="1" selected="0">
            <x v="6"/>
          </reference>
          <reference field="2" count="1" selected="0">
            <x v="9"/>
          </reference>
          <reference field="3" count="1" selected="0">
            <x v="77"/>
          </reference>
          <reference field="6" count="2">
            <x v="1"/>
            <x v="2"/>
          </reference>
        </references>
      </pivotArea>
    </format>
    <format dxfId="9217">
      <pivotArea dataOnly="0" labelOnly="1" fieldPosition="0">
        <references count="4">
          <reference field="1" count="1" selected="0">
            <x v="6"/>
          </reference>
          <reference field="2" count="1" selected="0">
            <x v="9"/>
          </reference>
          <reference field="3" count="1" selected="0">
            <x v="78"/>
          </reference>
          <reference field="6" count="1">
            <x v="2"/>
          </reference>
        </references>
      </pivotArea>
    </format>
    <format dxfId="9216">
      <pivotArea dataOnly="0" labelOnly="1" fieldPosition="0">
        <references count="4">
          <reference field="1" count="1" selected="0">
            <x v="6"/>
          </reference>
          <reference field="2" count="1" selected="0">
            <x v="11"/>
          </reference>
          <reference field="3" count="1" selected="0">
            <x v="55"/>
          </reference>
          <reference field="6" count="3">
            <x v="0"/>
            <x v="1"/>
            <x v="2"/>
          </reference>
        </references>
      </pivotArea>
    </format>
    <format dxfId="9215">
      <pivotArea dataOnly="0" labelOnly="1" fieldPosition="0">
        <references count="4">
          <reference field="1" count="1" selected="0">
            <x v="6"/>
          </reference>
          <reference field="2" count="1" selected="0">
            <x v="13"/>
          </reference>
          <reference field="3" count="1" selected="0">
            <x v="17"/>
          </reference>
          <reference field="6" count="1">
            <x v="2"/>
          </reference>
        </references>
      </pivotArea>
    </format>
    <format dxfId="9214">
      <pivotArea dataOnly="0" labelOnly="1" fieldPosition="0">
        <references count="4">
          <reference field="1" count="1" selected="0">
            <x v="6"/>
          </reference>
          <reference field="2" count="1" selected="0">
            <x v="13"/>
          </reference>
          <reference field="3" count="1" selected="0">
            <x v="30"/>
          </reference>
          <reference field="6" count="1">
            <x v="2"/>
          </reference>
        </references>
      </pivotArea>
    </format>
    <format dxfId="9213">
      <pivotArea dataOnly="0" labelOnly="1" fieldPosition="0">
        <references count="4">
          <reference field="1" count="1" selected="0">
            <x v="6"/>
          </reference>
          <reference field="2" count="1" selected="0">
            <x v="13"/>
          </reference>
          <reference field="3" count="1" selected="0">
            <x v="31"/>
          </reference>
          <reference field="6" count="2">
            <x v="1"/>
            <x v="2"/>
          </reference>
        </references>
      </pivotArea>
    </format>
    <format dxfId="9212">
      <pivotArea dataOnly="0" labelOnly="1" fieldPosition="0">
        <references count="4">
          <reference field="1" count="1" selected="0">
            <x v="6"/>
          </reference>
          <reference field="2" count="1" selected="0">
            <x v="13"/>
          </reference>
          <reference field="3" count="1" selected="0">
            <x v="47"/>
          </reference>
          <reference field="6" count="1">
            <x v="2"/>
          </reference>
        </references>
      </pivotArea>
    </format>
    <format dxfId="9211">
      <pivotArea dataOnly="0" labelOnly="1" fieldPosition="0">
        <references count="4">
          <reference field="1" count="1" selected="0">
            <x v="6"/>
          </reference>
          <reference field="2" count="1" selected="0">
            <x v="13"/>
          </reference>
          <reference field="3" count="1" selected="0">
            <x v="57"/>
          </reference>
          <reference field="6" count="1">
            <x v="2"/>
          </reference>
        </references>
      </pivotArea>
    </format>
    <format dxfId="9210">
      <pivotArea dataOnly="0" labelOnly="1" fieldPosition="0">
        <references count="4">
          <reference field="1" count="1" selected="0">
            <x v="6"/>
          </reference>
          <reference field="2" count="1" selected="0">
            <x v="13"/>
          </reference>
          <reference field="3" count="1" selected="0">
            <x v="61"/>
          </reference>
          <reference field="6" count="1">
            <x v="2"/>
          </reference>
        </references>
      </pivotArea>
    </format>
    <format dxfId="9209">
      <pivotArea dataOnly="0" labelOnly="1" fieldPosition="0">
        <references count="4">
          <reference field="1" count="1" selected="0">
            <x v="6"/>
          </reference>
          <reference field="2" count="1" selected="0">
            <x v="13"/>
          </reference>
          <reference field="3" count="1" selected="0">
            <x v="70"/>
          </reference>
          <reference field="6" count="1">
            <x v="2"/>
          </reference>
        </references>
      </pivotArea>
    </format>
    <format dxfId="9208">
      <pivotArea dataOnly="0" labelOnly="1" fieldPosition="0">
        <references count="4">
          <reference field="1" count="1" selected="0">
            <x v="6"/>
          </reference>
          <reference field="2" count="1" selected="0">
            <x v="13"/>
          </reference>
          <reference field="3" count="1" selected="0">
            <x v="89"/>
          </reference>
          <reference field="6" count="1">
            <x v="2"/>
          </reference>
        </references>
      </pivotArea>
    </format>
    <format dxfId="9207">
      <pivotArea dataOnly="0" labelOnly="1" fieldPosition="0">
        <references count="4">
          <reference field="1" count="1" selected="0">
            <x v="6"/>
          </reference>
          <reference field="2" count="1" selected="0">
            <x v="13"/>
          </reference>
          <reference field="3" count="1" selected="0">
            <x v="92"/>
          </reference>
          <reference field="6" count="1">
            <x v="2"/>
          </reference>
        </references>
      </pivotArea>
    </format>
    <format dxfId="9206">
      <pivotArea dataOnly="0" labelOnly="1" fieldPosition="0">
        <references count="4">
          <reference field="1" count="1" selected="0">
            <x v="6"/>
          </reference>
          <reference field="2" count="1" selected="0">
            <x v="16"/>
          </reference>
          <reference field="3" count="1" selected="0">
            <x v="104"/>
          </reference>
          <reference field="6" count="1">
            <x v="2"/>
          </reference>
        </references>
      </pivotArea>
    </format>
    <format dxfId="9205">
      <pivotArea dataOnly="0" labelOnly="1" fieldPosition="0">
        <references count="4">
          <reference field="1" count="1" selected="0">
            <x v="7"/>
          </reference>
          <reference field="2" count="1" selected="0">
            <x v="0"/>
          </reference>
          <reference field="3" count="1" selected="0">
            <x v="0"/>
          </reference>
          <reference field="6" count="1">
            <x v="2"/>
          </reference>
        </references>
      </pivotArea>
    </format>
    <format dxfId="9204">
      <pivotArea dataOnly="0" labelOnly="1" fieldPosition="0">
        <references count="4">
          <reference field="1" count="1" selected="0">
            <x v="7"/>
          </reference>
          <reference field="2" count="1" selected="0">
            <x v="0"/>
          </reference>
          <reference field="3" count="1" selected="0">
            <x v="5"/>
          </reference>
          <reference field="6" count="1">
            <x v="2"/>
          </reference>
        </references>
      </pivotArea>
    </format>
    <format dxfId="9203">
      <pivotArea dataOnly="0" labelOnly="1" fieldPosition="0">
        <references count="4">
          <reference field="1" count="1" selected="0">
            <x v="7"/>
          </reference>
          <reference field="2" count="1" selected="0">
            <x v="0"/>
          </reference>
          <reference field="3" count="1" selected="0">
            <x v="8"/>
          </reference>
          <reference field="6" count="2">
            <x v="1"/>
            <x v="2"/>
          </reference>
        </references>
      </pivotArea>
    </format>
    <format dxfId="9202">
      <pivotArea dataOnly="0" labelOnly="1" fieldPosition="0">
        <references count="4">
          <reference field="1" count="1" selected="0">
            <x v="7"/>
          </reference>
          <reference field="2" count="1" selected="0">
            <x v="0"/>
          </reference>
          <reference field="3" count="1" selected="0">
            <x v="13"/>
          </reference>
          <reference field="6" count="1">
            <x v="2"/>
          </reference>
        </references>
      </pivotArea>
    </format>
    <format dxfId="9201">
      <pivotArea dataOnly="0" labelOnly="1" fieldPosition="0">
        <references count="4">
          <reference field="1" count="1" selected="0">
            <x v="7"/>
          </reference>
          <reference field="2" count="1" selected="0">
            <x v="0"/>
          </reference>
          <reference field="3" count="1" selected="0">
            <x v="29"/>
          </reference>
          <reference field="6" count="1">
            <x v="2"/>
          </reference>
        </references>
      </pivotArea>
    </format>
    <format dxfId="9200">
      <pivotArea dataOnly="0" labelOnly="1" fieldPosition="0">
        <references count="4">
          <reference field="1" count="1" selected="0">
            <x v="7"/>
          </reference>
          <reference field="2" count="1" selected="0">
            <x v="0"/>
          </reference>
          <reference field="3" count="1" selected="0">
            <x v="113"/>
          </reference>
          <reference field="6" count="1">
            <x v="2"/>
          </reference>
        </references>
      </pivotArea>
    </format>
    <format dxfId="9199">
      <pivotArea dataOnly="0" labelOnly="1" fieldPosition="0">
        <references count="4">
          <reference field="1" count="1" selected="0">
            <x v="7"/>
          </reference>
          <reference field="2" count="1" selected="0">
            <x v="1"/>
          </reference>
          <reference field="3" count="1" selected="0">
            <x v="9"/>
          </reference>
          <reference field="6" count="1">
            <x v="2"/>
          </reference>
        </references>
      </pivotArea>
    </format>
    <format dxfId="9198">
      <pivotArea dataOnly="0" labelOnly="1" fieldPosition="0">
        <references count="4">
          <reference field="1" count="1" selected="0">
            <x v="7"/>
          </reference>
          <reference field="2" count="1" selected="0">
            <x v="1"/>
          </reference>
          <reference field="3" count="1" selected="0">
            <x v="19"/>
          </reference>
          <reference field="6" count="2">
            <x v="1"/>
            <x v="2"/>
          </reference>
        </references>
      </pivotArea>
    </format>
    <format dxfId="9197">
      <pivotArea dataOnly="0" labelOnly="1" fieldPosition="0">
        <references count="4">
          <reference field="1" count="1" selected="0">
            <x v="7"/>
          </reference>
          <reference field="2" count="1" selected="0">
            <x v="1"/>
          </reference>
          <reference field="3" count="1" selected="0">
            <x v="21"/>
          </reference>
          <reference field="6" count="1">
            <x v="2"/>
          </reference>
        </references>
      </pivotArea>
    </format>
    <format dxfId="9196">
      <pivotArea dataOnly="0" labelOnly="1" fieldPosition="0">
        <references count="4">
          <reference field="1" count="1" selected="0">
            <x v="7"/>
          </reference>
          <reference field="2" count="1" selected="0">
            <x v="1"/>
          </reference>
          <reference field="3" count="1" selected="0">
            <x v="22"/>
          </reference>
          <reference field="6" count="1">
            <x v="2"/>
          </reference>
        </references>
      </pivotArea>
    </format>
    <format dxfId="9195">
      <pivotArea dataOnly="0" labelOnly="1" fieldPosition="0">
        <references count="4">
          <reference field="1" count="1" selected="0">
            <x v="7"/>
          </reference>
          <reference field="2" count="1" selected="0">
            <x v="1"/>
          </reference>
          <reference field="3" count="1" selected="0">
            <x v="48"/>
          </reference>
          <reference field="6" count="1">
            <x v="2"/>
          </reference>
        </references>
      </pivotArea>
    </format>
    <format dxfId="9194">
      <pivotArea dataOnly="0" labelOnly="1" fieldPosition="0">
        <references count="4">
          <reference field="1" count="1" selected="0">
            <x v="7"/>
          </reference>
          <reference field="2" count="1" selected="0">
            <x v="1"/>
          </reference>
          <reference field="3" count="1" selected="0">
            <x v="66"/>
          </reference>
          <reference field="6" count="1">
            <x v="1"/>
          </reference>
        </references>
      </pivotArea>
    </format>
    <format dxfId="9193">
      <pivotArea dataOnly="0" labelOnly="1" fieldPosition="0">
        <references count="4">
          <reference field="1" count="1" selected="0">
            <x v="7"/>
          </reference>
          <reference field="2" count="1" selected="0">
            <x v="1"/>
          </reference>
          <reference field="3" count="1" selected="0">
            <x v="93"/>
          </reference>
          <reference field="6" count="2">
            <x v="1"/>
            <x v="2"/>
          </reference>
        </references>
      </pivotArea>
    </format>
    <format dxfId="9192">
      <pivotArea dataOnly="0" labelOnly="1" fieldPosition="0">
        <references count="4">
          <reference field="1" count="1" selected="0">
            <x v="7"/>
          </reference>
          <reference field="2" count="1" selected="0">
            <x v="1"/>
          </reference>
          <reference field="3" count="1" selected="0">
            <x v="111"/>
          </reference>
          <reference field="6" count="2">
            <x v="0"/>
            <x v="2"/>
          </reference>
        </references>
      </pivotArea>
    </format>
    <format dxfId="9191">
      <pivotArea dataOnly="0" labelOnly="1" fieldPosition="0">
        <references count="4">
          <reference field="1" count="1" selected="0">
            <x v="7"/>
          </reference>
          <reference field="2" count="1" selected="0">
            <x v="2"/>
          </reference>
          <reference field="3" count="1" selected="0">
            <x v="15"/>
          </reference>
          <reference field="6" count="1">
            <x v="0"/>
          </reference>
        </references>
      </pivotArea>
    </format>
    <format dxfId="9190">
      <pivotArea dataOnly="0" labelOnly="1" fieldPosition="0">
        <references count="4">
          <reference field="1" count="1" selected="0">
            <x v="7"/>
          </reference>
          <reference field="2" count="1" selected="0">
            <x v="2"/>
          </reference>
          <reference field="3" count="1" selected="0">
            <x v="42"/>
          </reference>
          <reference field="6" count="1">
            <x v="2"/>
          </reference>
        </references>
      </pivotArea>
    </format>
    <format dxfId="9189">
      <pivotArea dataOnly="0" labelOnly="1" fieldPosition="0">
        <references count="4">
          <reference field="1" count="1" selected="0">
            <x v="7"/>
          </reference>
          <reference field="2" count="1" selected="0">
            <x v="2"/>
          </reference>
          <reference field="3" count="1" selected="0">
            <x v="68"/>
          </reference>
          <reference field="6" count="1">
            <x v="2"/>
          </reference>
        </references>
      </pivotArea>
    </format>
    <format dxfId="9188">
      <pivotArea dataOnly="0" labelOnly="1" fieldPosition="0">
        <references count="4">
          <reference field="1" count="1" selected="0">
            <x v="7"/>
          </reference>
          <reference field="2" count="1" selected="0">
            <x v="2"/>
          </reference>
          <reference field="3" count="1" selected="0">
            <x v="71"/>
          </reference>
          <reference field="6" count="1">
            <x v="1"/>
          </reference>
        </references>
      </pivotArea>
    </format>
    <format dxfId="9187">
      <pivotArea dataOnly="0" labelOnly="1" fieldPosition="0">
        <references count="4">
          <reference field="1" count="1" selected="0">
            <x v="7"/>
          </reference>
          <reference field="2" count="1" selected="0">
            <x v="2"/>
          </reference>
          <reference field="3" count="1" selected="0">
            <x v="75"/>
          </reference>
          <reference field="6" count="1">
            <x v="2"/>
          </reference>
        </references>
      </pivotArea>
    </format>
    <format dxfId="9186">
      <pivotArea dataOnly="0" labelOnly="1" fieldPosition="0">
        <references count="4">
          <reference field="1" count="1" selected="0">
            <x v="7"/>
          </reference>
          <reference field="2" count="1" selected="0">
            <x v="2"/>
          </reference>
          <reference field="3" count="1" selected="0">
            <x v="86"/>
          </reference>
          <reference field="6" count="2">
            <x v="1"/>
            <x v="2"/>
          </reference>
        </references>
      </pivotArea>
    </format>
    <format dxfId="9185">
      <pivotArea dataOnly="0" labelOnly="1" fieldPosition="0">
        <references count="4">
          <reference field="1" count="1" selected="0">
            <x v="7"/>
          </reference>
          <reference field="2" count="1" selected="0">
            <x v="3"/>
          </reference>
          <reference field="3" count="1" selected="0">
            <x v="7"/>
          </reference>
          <reference field="6" count="1">
            <x v="2"/>
          </reference>
        </references>
      </pivotArea>
    </format>
    <format dxfId="9184">
      <pivotArea dataOnly="0" labelOnly="1" fieldPosition="0">
        <references count="4">
          <reference field="1" count="1" selected="0">
            <x v="7"/>
          </reference>
          <reference field="2" count="1" selected="0">
            <x v="3"/>
          </reference>
          <reference field="3" count="1" selected="0">
            <x v="24"/>
          </reference>
          <reference field="6" count="1">
            <x v="1"/>
          </reference>
        </references>
      </pivotArea>
    </format>
    <format dxfId="9183">
      <pivotArea dataOnly="0" labelOnly="1" fieldPosition="0">
        <references count="4">
          <reference field="1" count="1" selected="0">
            <x v="7"/>
          </reference>
          <reference field="2" count="1" selected="0">
            <x v="3"/>
          </reference>
          <reference field="3" count="1" selected="0">
            <x v="117"/>
          </reference>
          <reference field="6" count="2">
            <x v="1"/>
            <x v="2"/>
          </reference>
        </references>
      </pivotArea>
    </format>
    <format dxfId="9182">
      <pivotArea dataOnly="0" labelOnly="1" fieldPosition="0">
        <references count="4">
          <reference field="1" count="1" selected="0">
            <x v="7"/>
          </reference>
          <reference field="2" count="1" selected="0">
            <x v="3"/>
          </reference>
          <reference field="3" count="1" selected="0">
            <x v="118"/>
          </reference>
          <reference field="6" count="1">
            <x v="2"/>
          </reference>
        </references>
      </pivotArea>
    </format>
    <format dxfId="9181">
      <pivotArea dataOnly="0" labelOnly="1" fieldPosition="0">
        <references count="4">
          <reference field="1" count="1" selected="0">
            <x v="7"/>
          </reference>
          <reference field="2" count="1" selected="0">
            <x v="5"/>
          </reference>
          <reference field="3" count="1" selected="0">
            <x v="28"/>
          </reference>
          <reference field="6" count="1">
            <x v="2"/>
          </reference>
        </references>
      </pivotArea>
    </format>
    <format dxfId="9180">
      <pivotArea dataOnly="0" labelOnly="1" fieldPosition="0">
        <references count="4">
          <reference field="1" count="1" selected="0">
            <x v="7"/>
          </reference>
          <reference field="2" count="1" selected="0">
            <x v="5"/>
          </reference>
          <reference field="3" count="1" selected="0">
            <x v="60"/>
          </reference>
          <reference field="6" count="2">
            <x v="1"/>
            <x v="2"/>
          </reference>
        </references>
      </pivotArea>
    </format>
    <format dxfId="9179">
      <pivotArea dataOnly="0" labelOnly="1" fieldPosition="0">
        <references count="4">
          <reference field="1" count="1" selected="0">
            <x v="7"/>
          </reference>
          <reference field="2" count="1" selected="0">
            <x v="5"/>
          </reference>
          <reference field="3" count="1" selected="0">
            <x v="87"/>
          </reference>
          <reference field="6" count="2">
            <x v="1"/>
            <x v="2"/>
          </reference>
        </references>
      </pivotArea>
    </format>
    <format dxfId="9178">
      <pivotArea dataOnly="0" labelOnly="1" fieldPosition="0">
        <references count="4">
          <reference field="1" count="1" selected="0">
            <x v="7"/>
          </reference>
          <reference field="2" count="1" selected="0">
            <x v="7"/>
          </reference>
          <reference field="3" count="1" selected="0">
            <x v="46"/>
          </reference>
          <reference field="6" count="2">
            <x v="1"/>
            <x v="2"/>
          </reference>
        </references>
      </pivotArea>
    </format>
    <format dxfId="9177">
      <pivotArea dataOnly="0" labelOnly="1" fieldPosition="0">
        <references count="4">
          <reference field="1" count="1" selected="0">
            <x v="7"/>
          </reference>
          <reference field="2" count="1" selected="0">
            <x v="7"/>
          </reference>
          <reference field="3" count="1" selected="0">
            <x v="76"/>
          </reference>
          <reference field="6" count="2">
            <x v="1"/>
            <x v="2"/>
          </reference>
        </references>
      </pivotArea>
    </format>
    <format dxfId="9176">
      <pivotArea dataOnly="0" labelOnly="1" fieldPosition="0">
        <references count="4">
          <reference field="1" count="1" selected="0">
            <x v="7"/>
          </reference>
          <reference field="2" count="1" selected="0">
            <x v="8"/>
          </reference>
          <reference field="3" count="1" selected="0">
            <x v="50"/>
          </reference>
          <reference field="6" count="1">
            <x v="2"/>
          </reference>
        </references>
      </pivotArea>
    </format>
    <format dxfId="9175">
      <pivotArea dataOnly="0" labelOnly="1" fieldPosition="0">
        <references count="4">
          <reference field="1" count="1" selected="0">
            <x v="7"/>
          </reference>
          <reference field="2" count="1" selected="0">
            <x v="8"/>
          </reference>
          <reference field="3" count="1" selected="0">
            <x v="52"/>
          </reference>
          <reference field="6" count="1">
            <x v="2"/>
          </reference>
        </references>
      </pivotArea>
    </format>
    <format dxfId="9174">
      <pivotArea dataOnly="0" labelOnly="1" fieldPosition="0">
        <references count="4">
          <reference field="1" count="1" selected="0">
            <x v="7"/>
          </reference>
          <reference field="2" count="1" selected="0">
            <x v="9"/>
          </reference>
          <reference field="3" count="1" selected="0">
            <x v="0"/>
          </reference>
          <reference field="6" count="1">
            <x v="2"/>
          </reference>
        </references>
      </pivotArea>
    </format>
    <format dxfId="9173">
      <pivotArea dataOnly="0" labelOnly="1" fieldPosition="0">
        <references count="4">
          <reference field="1" count="1" selected="0">
            <x v="7"/>
          </reference>
          <reference field="2" count="1" selected="0">
            <x v="9"/>
          </reference>
          <reference field="3" count="1" selected="0">
            <x v="54"/>
          </reference>
          <reference field="6" count="1">
            <x v="2"/>
          </reference>
        </references>
      </pivotArea>
    </format>
    <format dxfId="9172">
      <pivotArea dataOnly="0" labelOnly="1" fieldPosition="0">
        <references count="4">
          <reference field="1" count="1" selected="0">
            <x v="7"/>
          </reference>
          <reference field="2" count="1" selected="0">
            <x v="9"/>
          </reference>
          <reference field="3" count="1" selected="0">
            <x v="58"/>
          </reference>
          <reference field="6" count="1">
            <x v="1"/>
          </reference>
        </references>
      </pivotArea>
    </format>
    <format dxfId="9171">
      <pivotArea dataOnly="0" labelOnly="1" fieldPosition="0">
        <references count="4">
          <reference field="1" count="1" selected="0">
            <x v="7"/>
          </reference>
          <reference field="2" count="1" selected="0">
            <x v="9"/>
          </reference>
          <reference field="3" count="1" selected="0">
            <x v="77"/>
          </reference>
          <reference field="6" count="3">
            <x v="0"/>
            <x v="1"/>
            <x v="2"/>
          </reference>
        </references>
      </pivotArea>
    </format>
    <format dxfId="9170">
      <pivotArea dataOnly="0" labelOnly="1" fieldPosition="0">
        <references count="4">
          <reference field="1" count="1" selected="0">
            <x v="7"/>
          </reference>
          <reference field="2" count="1" selected="0">
            <x v="9"/>
          </reference>
          <reference field="3" count="1" selected="0">
            <x v="78"/>
          </reference>
          <reference field="6" count="1">
            <x v="2"/>
          </reference>
        </references>
      </pivotArea>
    </format>
    <format dxfId="9169">
      <pivotArea dataOnly="0" labelOnly="1" fieldPosition="0">
        <references count="4">
          <reference field="1" count="1" selected="0">
            <x v="7"/>
          </reference>
          <reference field="2" count="1" selected="0">
            <x v="9"/>
          </reference>
          <reference field="3" count="1" selected="0">
            <x v="116"/>
          </reference>
          <reference field="6" count="2">
            <x v="1"/>
            <x v="2"/>
          </reference>
        </references>
      </pivotArea>
    </format>
    <format dxfId="9168">
      <pivotArea dataOnly="0" labelOnly="1" fieldPosition="0">
        <references count="4">
          <reference field="1" count="1" selected="0">
            <x v="7"/>
          </reference>
          <reference field="2" count="1" selected="0">
            <x v="10"/>
          </reference>
          <reference field="3" count="1" selected="0">
            <x v="4"/>
          </reference>
          <reference field="6" count="2">
            <x v="1"/>
            <x v="2"/>
          </reference>
        </references>
      </pivotArea>
    </format>
    <format dxfId="9167">
      <pivotArea dataOnly="0" labelOnly="1" fieldPosition="0">
        <references count="4">
          <reference field="1" count="1" selected="0">
            <x v="7"/>
          </reference>
          <reference field="2" count="1" selected="0">
            <x v="10"/>
          </reference>
          <reference field="3" count="1" selected="0">
            <x v="81"/>
          </reference>
          <reference field="6" count="2">
            <x v="1"/>
            <x v="2"/>
          </reference>
        </references>
      </pivotArea>
    </format>
    <format dxfId="9166">
      <pivotArea dataOnly="0" labelOnly="1" fieldPosition="0">
        <references count="4">
          <reference field="1" count="1" selected="0">
            <x v="7"/>
          </reference>
          <reference field="2" count="1" selected="0">
            <x v="11"/>
          </reference>
          <reference field="3" count="1" selected="0">
            <x v="55"/>
          </reference>
          <reference field="6" count="3">
            <x v="0"/>
            <x v="1"/>
            <x v="2"/>
          </reference>
        </references>
      </pivotArea>
    </format>
    <format dxfId="9165">
      <pivotArea dataOnly="0" labelOnly="1" fieldPosition="0">
        <references count="4">
          <reference field="1" count="1" selected="0">
            <x v="7"/>
          </reference>
          <reference field="2" count="1" selected="0">
            <x v="12"/>
          </reference>
          <reference field="3" count="1" selected="0">
            <x v="3"/>
          </reference>
          <reference field="6" count="1">
            <x v="2"/>
          </reference>
        </references>
      </pivotArea>
    </format>
    <format dxfId="9164">
      <pivotArea dataOnly="0" labelOnly="1" fieldPosition="0">
        <references count="4">
          <reference field="1" count="1" selected="0">
            <x v="7"/>
          </reference>
          <reference field="2" count="1" selected="0">
            <x v="12"/>
          </reference>
          <reference field="3" count="1" selected="0">
            <x v="20"/>
          </reference>
          <reference field="6" count="1">
            <x v="2"/>
          </reference>
        </references>
      </pivotArea>
    </format>
    <format dxfId="9163">
      <pivotArea dataOnly="0" labelOnly="1" fieldPosition="0">
        <references count="4">
          <reference field="1" count="1" selected="0">
            <x v="7"/>
          </reference>
          <reference field="2" count="1" selected="0">
            <x v="12"/>
          </reference>
          <reference field="3" count="1" selected="0">
            <x v="100"/>
          </reference>
          <reference field="6" count="1">
            <x v="1"/>
          </reference>
        </references>
      </pivotArea>
    </format>
    <format dxfId="9162">
      <pivotArea dataOnly="0" labelOnly="1" fieldPosition="0">
        <references count="4">
          <reference field="1" count="1" selected="0">
            <x v="7"/>
          </reference>
          <reference field="2" count="1" selected="0">
            <x v="13"/>
          </reference>
          <reference field="3" count="1" selected="0">
            <x v="18"/>
          </reference>
          <reference field="6" count="1">
            <x v="2"/>
          </reference>
        </references>
      </pivotArea>
    </format>
    <format dxfId="9161">
      <pivotArea dataOnly="0" labelOnly="1" fieldPosition="0">
        <references count="4">
          <reference field="1" count="1" selected="0">
            <x v="7"/>
          </reference>
          <reference field="2" count="1" selected="0">
            <x v="13"/>
          </reference>
          <reference field="3" count="1" selected="0">
            <x v="30"/>
          </reference>
          <reference field="6" count="1">
            <x v="2"/>
          </reference>
        </references>
      </pivotArea>
    </format>
    <format dxfId="9160">
      <pivotArea dataOnly="0" labelOnly="1" fieldPosition="0">
        <references count="4">
          <reference field="1" count="1" selected="0">
            <x v="7"/>
          </reference>
          <reference field="2" count="1" selected="0">
            <x v="13"/>
          </reference>
          <reference field="3" count="1" selected="0">
            <x v="31"/>
          </reference>
          <reference field="6" count="1">
            <x v="2"/>
          </reference>
        </references>
      </pivotArea>
    </format>
    <format dxfId="9159">
      <pivotArea dataOnly="0" labelOnly="1" fieldPosition="0">
        <references count="4">
          <reference field="1" count="1" selected="0">
            <x v="7"/>
          </reference>
          <reference field="2" count="1" selected="0">
            <x v="13"/>
          </reference>
          <reference field="3" count="1" selected="0">
            <x v="47"/>
          </reference>
          <reference field="6" count="1">
            <x v="2"/>
          </reference>
        </references>
      </pivotArea>
    </format>
    <format dxfId="9158">
      <pivotArea dataOnly="0" labelOnly="1" fieldPosition="0">
        <references count="4">
          <reference field="1" count="1" selected="0">
            <x v="7"/>
          </reference>
          <reference field="2" count="1" selected="0">
            <x v="13"/>
          </reference>
          <reference field="3" count="1" selected="0">
            <x v="57"/>
          </reference>
          <reference field="6" count="1">
            <x v="2"/>
          </reference>
        </references>
      </pivotArea>
    </format>
    <format dxfId="9157">
      <pivotArea dataOnly="0" labelOnly="1" fieldPosition="0">
        <references count="4">
          <reference field="1" count="1" selected="0">
            <x v="7"/>
          </reference>
          <reference field="2" count="1" selected="0">
            <x v="13"/>
          </reference>
          <reference field="3" count="1" selected="0">
            <x v="70"/>
          </reference>
          <reference field="6" count="1">
            <x v="2"/>
          </reference>
        </references>
      </pivotArea>
    </format>
    <format dxfId="9156">
      <pivotArea dataOnly="0" labelOnly="1" fieldPosition="0">
        <references count="4">
          <reference field="1" count="1" selected="0">
            <x v="7"/>
          </reference>
          <reference field="2" count="1" selected="0">
            <x v="13"/>
          </reference>
          <reference field="3" count="1" selected="0">
            <x v="72"/>
          </reference>
          <reference field="6" count="1">
            <x v="2"/>
          </reference>
        </references>
      </pivotArea>
    </format>
    <format dxfId="9155">
      <pivotArea dataOnly="0" labelOnly="1" fieldPosition="0">
        <references count="4">
          <reference field="1" count="1" selected="0">
            <x v="7"/>
          </reference>
          <reference field="2" count="1" selected="0">
            <x v="13"/>
          </reference>
          <reference field="3" count="1" selected="0">
            <x v="92"/>
          </reference>
          <reference field="6" count="1">
            <x v="2"/>
          </reference>
        </references>
      </pivotArea>
    </format>
    <format dxfId="9154">
      <pivotArea dataOnly="0" labelOnly="1" fieldPosition="0">
        <references count="4">
          <reference field="1" count="1" selected="0">
            <x v="7"/>
          </reference>
          <reference field="2" count="1" selected="0">
            <x v="13"/>
          </reference>
          <reference field="3" count="1" selected="0">
            <x v="98"/>
          </reference>
          <reference field="6" count="1">
            <x v="2"/>
          </reference>
        </references>
      </pivotArea>
    </format>
    <format dxfId="9153">
      <pivotArea dataOnly="0" labelOnly="1" fieldPosition="0">
        <references count="4">
          <reference field="1" count="1" selected="0">
            <x v="7"/>
          </reference>
          <reference field="2" count="1" selected="0">
            <x v="14"/>
          </reference>
          <reference field="3" count="1" selected="0">
            <x v="0"/>
          </reference>
          <reference field="6" count="1">
            <x v="2"/>
          </reference>
        </references>
      </pivotArea>
    </format>
    <format dxfId="9152">
      <pivotArea dataOnly="0" labelOnly="1" fieldPosition="0">
        <references count="4">
          <reference field="1" count="1" selected="0">
            <x v="7"/>
          </reference>
          <reference field="2" count="1" selected="0">
            <x v="14"/>
          </reference>
          <reference field="3" count="1" selected="0">
            <x v="80"/>
          </reference>
          <reference field="6" count="1">
            <x v="1"/>
          </reference>
        </references>
      </pivotArea>
    </format>
    <format dxfId="9151">
      <pivotArea dataOnly="0" labelOnly="1" fieldPosition="0">
        <references count="4">
          <reference field="1" count="1" selected="0">
            <x v="7"/>
          </reference>
          <reference field="2" count="1" selected="0">
            <x v="14"/>
          </reference>
          <reference field="3" count="1" selected="0">
            <x v="88"/>
          </reference>
          <reference field="6" count="2">
            <x v="1"/>
            <x v="2"/>
          </reference>
        </references>
      </pivotArea>
    </format>
    <format dxfId="9150">
      <pivotArea dataOnly="0" labelOnly="1" fieldPosition="0">
        <references count="4">
          <reference field="1" count="1" selected="0">
            <x v="7"/>
          </reference>
          <reference field="2" count="1" selected="0">
            <x v="14"/>
          </reference>
          <reference field="3" count="1" selected="0">
            <x v="99"/>
          </reference>
          <reference field="6" count="2">
            <x v="1"/>
            <x v="2"/>
          </reference>
        </references>
      </pivotArea>
    </format>
    <format dxfId="9149">
      <pivotArea dataOnly="0" labelOnly="1" fieldPosition="0">
        <references count="4">
          <reference field="1" count="1" selected="0">
            <x v="7"/>
          </reference>
          <reference field="2" count="1" selected="0">
            <x v="14"/>
          </reference>
          <reference field="3" count="1" selected="0">
            <x v="106"/>
          </reference>
          <reference field="6" count="1">
            <x v="2"/>
          </reference>
        </references>
      </pivotArea>
    </format>
    <format dxfId="9148">
      <pivotArea dataOnly="0" labelOnly="1" fieldPosition="0">
        <references count="4">
          <reference field="1" count="1" selected="0">
            <x v="7"/>
          </reference>
          <reference field="2" count="1" selected="0">
            <x v="14"/>
          </reference>
          <reference field="3" count="1" selected="0">
            <x v="109"/>
          </reference>
          <reference field="6" count="1">
            <x v="2"/>
          </reference>
        </references>
      </pivotArea>
    </format>
    <format dxfId="9147">
      <pivotArea dataOnly="0" labelOnly="1" fieldPosition="0">
        <references count="4">
          <reference field="1" count="1" selected="0">
            <x v="7"/>
          </reference>
          <reference field="2" count="1" selected="0">
            <x v="15"/>
          </reference>
          <reference field="3" count="1" selected="0">
            <x v="41"/>
          </reference>
          <reference field="6" count="2">
            <x v="1"/>
            <x v="2"/>
          </reference>
        </references>
      </pivotArea>
    </format>
    <format dxfId="9146">
      <pivotArea dataOnly="0" labelOnly="1" fieldPosition="0">
        <references count="4">
          <reference field="1" count="1" selected="0">
            <x v="7"/>
          </reference>
          <reference field="2" count="1" selected="0">
            <x v="16"/>
          </reference>
          <reference field="3" count="1" selected="0">
            <x v="27"/>
          </reference>
          <reference field="6" count="1">
            <x v="1"/>
          </reference>
        </references>
      </pivotArea>
    </format>
    <format dxfId="9145">
      <pivotArea dataOnly="0" labelOnly="1" fieldPosition="0">
        <references count="4">
          <reference field="1" count="1" selected="0">
            <x v="7"/>
          </reference>
          <reference field="2" count="1" selected="0">
            <x v="16"/>
          </reference>
          <reference field="3" count="1" selected="0">
            <x v="38"/>
          </reference>
          <reference field="6" count="2">
            <x v="1"/>
            <x v="2"/>
          </reference>
        </references>
      </pivotArea>
    </format>
    <format dxfId="9144">
      <pivotArea dataOnly="0" labelOnly="1" fieldPosition="0">
        <references count="4">
          <reference field="1" count="1" selected="0">
            <x v="7"/>
          </reference>
          <reference field="2" count="1" selected="0">
            <x v="16"/>
          </reference>
          <reference field="3" count="1" selected="0">
            <x v="103"/>
          </reference>
          <reference field="6" count="1">
            <x v="1"/>
          </reference>
        </references>
      </pivotArea>
    </format>
    <format dxfId="9143">
      <pivotArea dataOnly="0" labelOnly="1" fieldPosition="0">
        <references count="4">
          <reference field="1" count="1" selected="0">
            <x v="7"/>
          </reference>
          <reference field="2" count="1" selected="0">
            <x v="16"/>
          </reference>
          <reference field="3" count="1" selected="0">
            <x v="104"/>
          </reference>
          <reference field="6" count="1">
            <x v="2"/>
          </reference>
        </references>
      </pivotArea>
    </format>
    <format dxfId="9142">
      <pivotArea dataOnly="0" labelOnly="1" fieldPosition="0">
        <references count="4">
          <reference field="1" count="1" selected="0">
            <x v="7"/>
          </reference>
          <reference field="2" count="1" selected="0">
            <x v="16"/>
          </reference>
          <reference field="3" count="1" selected="0">
            <x v="105"/>
          </reference>
          <reference field="6" count="1">
            <x v="2"/>
          </reference>
        </references>
      </pivotArea>
    </format>
    <format dxfId="9141">
      <pivotArea dataOnly="0" labelOnly="1" fieldPosition="0">
        <references count="4">
          <reference field="1" count="1" selected="0">
            <x v="7"/>
          </reference>
          <reference field="2" count="1" selected="0">
            <x v="18"/>
          </reference>
          <reference field="3" count="1" selected="0">
            <x v="14"/>
          </reference>
          <reference field="6" count="1">
            <x v="2"/>
          </reference>
        </references>
      </pivotArea>
    </format>
    <format dxfId="9140">
      <pivotArea dataOnly="0" labelOnly="1" fieldPosition="0">
        <references count="4">
          <reference field="1" count="1" selected="0">
            <x v="7"/>
          </reference>
          <reference field="2" count="1" selected="0">
            <x v="18"/>
          </reference>
          <reference field="3" count="1" selected="0">
            <x v="41"/>
          </reference>
          <reference field="6" count="1">
            <x v="2"/>
          </reference>
        </references>
      </pivotArea>
    </format>
    <format dxfId="9139">
      <pivotArea dataOnly="0" labelOnly="1" fieldPosition="0">
        <references count="4">
          <reference field="1" count="1" selected="0">
            <x v="7"/>
          </reference>
          <reference field="2" count="1" selected="0">
            <x v="18"/>
          </reference>
          <reference field="3" count="1" selected="0">
            <x v="62"/>
          </reference>
          <reference field="6" count="1">
            <x v="2"/>
          </reference>
        </references>
      </pivotArea>
    </format>
    <format dxfId="9138">
      <pivotArea dataOnly="0" labelOnly="1" fieldPosition="0">
        <references count="4">
          <reference field="1" count="1" selected="0">
            <x v="7"/>
          </reference>
          <reference field="2" count="1" selected="0">
            <x v="18"/>
          </reference>
          <reference field="3" count="1" selected="0">
            <x v="67"/>
          </reference>
          <reference field="6" count="2">
            <x v="0"/>
            <x v="2"/>
          </reference>
        </references>
      </pivotArea>
    </format>
    <format dxfId="9137">
      <pivotArea dataOnly="0" labelOnly="1" fieldPosition="0">
        <references count="4">
          <reference field="1" count="1" selected="0">
            <x v="7"/>
          </reference>
          <reference field="2" count="1" selected="0">
            <x v="18"/>
          </reference>
          <reference field="3" count="1" selected="0">
            <x v="117"/>
          </reference>
          <reference field="6" count="1">
            <x v="2"/>
          </reference>
        </references>
      </pivotArea>
    </format>
    <format dxfId="9136">
      <pivotArea dataOnly="0" labelOnly="1" fieldPosition="0">
        <references count="4">
          <reference field="1" count="1" selected="0">
            <x v="8"/>
          </reference>
          <reference field="2" count="1" selected="0">
            <x v="1"/>
          </reference>
          <reference field="3" count="1" selected="0">
            <x v="9"/>
          </reference>
          <reference field="6" count="1">
            <x v="2"/>
          </reference>
        </references>
      </pivotArea>
    </format>
    <format dxfId="9135">
      <pivotArea dataOnly="0" labelOnly="1" fieldPosition="0">
        <references count="4">
          <reference field="1" count="1" selected="0">
            <x v="8"/>
          </reference>
          <reference field="2" count="1" selected="0">
            <x v="1"/>
          </reference>
          <reference field="3" count="1" selected="0">
            <x v="19"/>
          </reference>
          <reference field="6" count="2">
            <x v="1"/>
            <x v="2"/>
          </reference>
        </references>
      </pivotArea>
    </format>
    <format dxfId="9134">
      <pivotArea dataOnly="0" labelOnly="1" fieldPosition="0">
        <references count="4">
          <reference field="1" count="1" selected="0">
            <x v="8"/>
          </reference>
          <reference field="2" count="1" selected="0">
            <x v="1"/>
          </reference>
          <reference field="3" count="1" selected="0">
            <x v="48"/>
          </reference>
          <reference field="6" count="1">
            <x v="2"/>
          </reference>
        </references>
      </pivotArea>
    </format>
    <format dxfId="9133">
      <pivotArea dataOnly="0" labelOnly="1" fieldPosition="0">
        <references count="4">
          <reference field="1" count="1" selected="0">
            <x v="8"/>
          </reference>
          <reference field="2" count="1" selected="0">
            <x v="11"/>
          </reference>
          <reference field="3" count="1" selected="0">
            <x v="55"/>
          </reference>
          <reference field="6" count="3">
            <x v="0"/>
            <x v="1"/>
            <x v="2"/>
          </reference>
        </references>
      </pivotArea>
    </format>
    <format dxfId="9132">
      <pivotArea dataOnly="0" labelOnly="1" fieldPosition="0">
        <references count="4">
          <reference field="1" count="1" selected="0">
            <x v="8"/>
          </reference>
          <reference field="2" count="1" selected="0">
            <x v="13"/>
          </reference>
          <reference field="3" count="1" selected="0">
            <x v="92"/>
          </reference>
          <reference field="6" count="1">
            <x v="2"/>
          </reference>
        </references>
      </pivotArea>
    </format>
    <format dxfId="9131">
      <pivotArea dataOnly="0" labelOnly="1" fieldPosition="0">
        <references count="4">
          <reference field="1" count="1" selected="0">
            <x v="9"/>
          </reference>
          <reference field="2" count="1" selected="0">
            <x v="0"/>
          </reference>
          <reference field="3" count="1" selected="0">
            <x v="5"/>
          </reference>
          <reference field="6" count="1">
            <x v="2"/>
          </reference>
        </references>
      </pivotArea>
    </format>
    <format dxfId="9130">
      <pivotArea dataOnly="0" labelOnly="1" fieldPosition="0">
        <references count="4">
          <reference field="1" count="1" selected="0">
            <x v="9"/>
          </reference>
          <reference field="2" count="1" selected="0">
            <x v="0"/>
          </reference>
          <reference field="3" count="1" selected="0">
            <x v="8"/>
          </reference>
          <reference field="6" count="2">
            <x v="1"/>
            <x v="2"/>
          </reference>
        </references>
      </pivotArea>
    </format>
    <format dxfId="9129">
      <pivotArea dataOnly="0" labelOnly="1" fieldPosition="0">
        <references count="4">
          <reference field="1" count="1" selected="0">
            <x v="9"/>
          </reference>
          <reference field="2" count="1" selected="0">
            <x v="0"/>
          </reference>
          <reference field="3" count="1" selected="0">
            <x v="51"/>
          </reference>
          <reference field="6" count="2">
            <x v="1"/>
            <x v="2"/>
          </reference>
        </references>
      </pivotArea>
    </format>
    <format dxfId="9128">
      <pivotArea dataOnly="0" labelOnly="1" fieldPosition="0">
        <references count="4">
          <reference field="1" count="1" selected="0">
            <x v="9"/>
          </reference>
          <reference field="2" count="1" selected="0">
            <x v="0"/>
          </reference>
          <reference field="3" count="1" selected="0">
            <x v="113"/>
          </reference>
          <reference field="6" count="1">
            <x v="2"/>
          </reference>
        </references>
      </pivotArea>
    </format>
    <format dxfId="9127">
      <pivotArea dataOnly="0" labelOnly="1" fieldPosition="0">
        <references count="4">
          <reference field="1" count="1" selected="0">
            <x v="9"/>
          </reference>
          <reference field="2" count="1" selected="0">
            <x v="1"/>
          </reference>
          <reference field="3" count="1" selected="0">
            <x v="9"/>
          </reference>
          <reference field="6" count="1">
            <x v="2"/>
          </reference>
        </references>
      </pivotArea>
    </format>
    <format dxfId="9126">
      <pivotArea dataOnly="0" labelOnly="1" fieldPosition="0">
        <references count="4">
          <reference field="1" count="1" selected="0">
            <x v="9"/>
          </reference>
          <reference field="2" count="1" selected="0">
            <x v="1"/>
          </reference>
          <reference field="3" count="1" selected="0">
            <x v="19"/>
          </reference>
          <reference field="6" count="2">
            <x v="1"/>
            <x v="2"/>
          </reference>
        </references>
      </pivotArea>
    </format>
    <format dxfId="9125">
      <pivotArea dataOnly="0" labelOnly="1" fieldPosition="0">
        <references count="4">
          <reference field="1" count="1" selected="0">
            <x v="9"/>
          </reference>
          <reference field="2" count="1" selected="0">
            <x v="1"/>
          </reference>
          <reference field="3" count="1" selected="0">
            <x v="48"/>
          </reference>
          <reference field="6" count="1">
            <x v="2"/>
          </reference>
        </references>
      </pivotArea>
    </format>
    <format dxfId="9124">
      <pivotArea dataOnly="0" labelOnly="1" fieldPosition="0">
        <references count="4">
          <reference field="1" count="1" selected="0">
            <x v="9"/>
          </reference>
          <reference field="2" count="1" selected="0">
            <x v="1"/>
          </reference>
          <reference field="3" count="1" selected="0">
            <x v="93"/>
          </reference>
          <reference field="6" count="1">
            <x v="1"/>
          </reference>
        </references>
      </pivotArea>
    </format>
    <format dxfId="9123">
      <pivotArea dataOnly="0" labelOnly="1" fieldPosition="0">
        <references count="4">
          <reference field="1" count="1" selected="0">
            <x v="9"/>
          </reference>
          <reference field="2" count="1" selected="0">
            <x v="1"/>
          </reference>
          <reference field="3" count="1" selected="0">
            <x v="111"/>
          </reference>
          <reference field="6" count="1">
            <x v="2"/>
          </reference>
        </references>
      </pivotArea>
    </format>
    <format dxfId="9122">
      <pivotArea dataOnly="0" labelOnly="1" fieldPosition="0">
        <references count="4">
          <reference field="1" count="1" selected="0">
            <x v="9"/>
          </reference>
          <reference field="2" count="1" selected="0">
            <x v="2"/>
          </reference>
          <reference field="3" count="1" selected="0">
            <x v="15"/>
          </reference>
          <reference field="6" count="1">
            <x v="2"/>
          </reference>
        </references>
      </pivotArea>
    </format>
    <format dxfId="9121">
      <pivotArea dataOnly="0" labelOnly="1" fieldPosition="0">
        <references count="4">
          <reference field="1" count="1" selected="0">
            <x v="9"/>
          </reference>
          <reference field="2" count="1" selected="0">
            <x v="2"/>
          </reference>
          <reference field="3" count="1" selected="0">
            <x v="34"/>
          </reference>
          <reference field="6" count="1">
            <x v="2"/>
          </reference>
        </references>
      </pivotArea>
    </format>
    <format dxfId="9120">
      <pivotArea dataOnly="0" labelOnly="1" fieldPosition="0">
        <references count="4">
          <reference field="1" count="1" selected="0">
            <x v="9"/>
          </reference>
          <reference field="2" count="1" selected="0">
            <x v="2"/>
          </reference>
          <reference field="3" count="1" selected="0">
            <x v="43"/>
          </reference>
          <reference field="6" count="1">
            <x v="2"/>
          </reference>
        </references>
      </pivotArea>
    </format>
    <format dxfId="9119">
      <pivotArea dataOnly="0" labelOnly="1" fieldPosition="0">
        <references count="4">
          <reference field="1" count="1" selected="0">
            <x v="9"/>
          </reference>
          <reference field="2" count="1" selected="0">
            <x v="2"/>
          </reference>
          <reference field="3" count="1" selected="0">
            <x v="68"/>
          </reference>
          <reference field="6" count="1">
            <x v="2"/>
          </reference>
        </references>
      </pivotArea>
    </format>
    <format dxfId="9118">
      <pivotArea dataOnly="0" labelOnly="1" fieldPosition="0">
        <references count="4">
          <reference field="1" count="1" selected="0">
            <x v="9"/>
          </reference>
          <reference field="2" count="1" selected="0">
            <x v="2"/>
          </reference>
          <reference field="3" count="1" selected="0">
            <x v="82"/>
          </reference>
          <reference field="6" count="1">
            <x v="2"/>
          </reference>
        </references>
      </pivotArea>
    </format>
    <format dxfId="9117">
      <pivotArea dataOnly="0" labelOnly="1" fieldPosition="0">
        <references count="4">
          <reference field="1" count="1" selected="0">
            <x v="9"/>
          </reference>
          <reference field="2" count="1" selected="0">
            <x v="2"/>
          </reference>
          <reference field="3" count="1" selected="0">
            <x v="86"/>
          </reference>
          <reference field="6" count="1">
            <x v="2"/>
          </reference>
        </references>
      </pivotArea>
    </format>
    <format dxfId="9116">
      <pivotArea dataOnly="0" labelOnly="1" fieldPosition="0">
        <references count="4">
          <reference field="1" count="1" selected="0">
            <x v="9"/>
          </reference>
          <reference field="2" count="1" selected="0">
            <x v="7"/>
          </reference>
          <reference field="3" count="1" selected="0">
            <x v="46"/>
          </reference>
          <reference field="6" count="1">
            <x v="2"/>
          </reference>
        </references>
      </pivotArea>
    </format>
    <format dxfId="9115">
      <pivotArea dataOnly="0" labelOnly="1" fieldPosition="0">
        <references count="4">
          <reference field="1" count="1" selected="0">
            <x v="9"/>
          </reference>
          <reference field="2" count="1" selected="0">
            <x v="9"/>
          </reference>
          <reference field="3" count="1" selected="0">
            <x v="6"/>
          </reference>
          <reference field="6" count="1">
            <x v="0"/>
          </reference>
        </references>
      </pivotArea>
    </format>
    <format dxfId="9114">
      <pivotArea dataOnly="0" labelOnly="1" fieldPosition="0">
        <references count="4">
          <reference field="1" count="1" selected="0">
            <x v="9"/>
          </reference>
          <reference field="2" count="1" selected="0">
            <x v="9"/>
          </reference>
          <reference field="3" count="1" selected="0">
            <x v="77"/>
          </reference>
          <reference field="6" count="1">
            <x v="2"/>
          </reference>
        </references>
      </pivotArea>
    </format>
    <format dxfId="9113">
      <pivotArea dataOnly="0" labelOnly="1" fieldPosition="0">
        <references count="4">
          <reference field="1" count="1" selected="0">
            <x v="9"/>
          </reference>
          <reference field="2" count="1" selected="0">
            <x v="11"/>
          </reference>
          <reference field="3" count="1" selected="0">
            <x v="55"/>
          </reference>
          <reference field="6" count="3">
            <x v="0"/>
            <x v="1"/>
            <x v="2"/>
          </reference>
        </references>
      </pivotArea>
    </format>
    <format dxfId="9112">
      <pivotArea dataOnly="0" labelOnly="1" fieldPosition="0">
        <references count="4">
          <reference field="1" count="1" selected="0">
            <x v="9"/>
          </reference>
          <reference field="2" count="1" selected="0">
            <x v="13"/>
          </reference>
          <reference field="3" count="1" selected="0">
            <x v="70"/>
          </reference>
          <reference field="6" count="1">
            <x v="2"/>
          </reference>
        </references>
      </pivotArea>
    </format>
    <format dxfId="9111">
      <pivotArea dataOnly="0" labelOnly="1" fieldPosition="0">
        <references count="4">
          <reference field="1" count="1" selected="0">
            <x v="9"/>
          </reference>
          <reference field="2" count="1" selected="0">
            <x v="13"/>
          </reference>
          <reference field="3" count="1" selected="0">
            <x v="92"/>
          </reference>
          <reference field="6" count="1">
            <x v="2"/>
          </reference>
        </references>
      </pivotArea>
    </format>
    <format dxfId="9110">
      <pivotArea dataOnly="0" labelOnly="1" fieldPosition="0">
        <references count="4">
          <reference field="1" count="1" selected="0">
            <x v="9"/>
          </reference>
          <reference field="2" count="1" selected="0">
            <x v="16"/>
          </reference>
          <reference field="3" count="1" selected="0">
            <x v="104"/>
          </reference>
          <reference field="6" count="1">
            <x v="2"/>
          </reference>
        </references>
      </pivotArea>
    </format>
    <format dxfId="9109">
      <pivotArea dataOnly="0" labelOnly="1" fieldPosition="0">
        <references count="4">
          <reference field="1" count="1" selected="0">
            <x v="10"/>
          </reference>
          <reference field="2" count="1" selected="0">
            <x v="21"/>
          </reference>
          <reference field="3" count="1" selected="0">
            <x v="90"/>
          </reference>
          <reference field="6" count="1">
            <x v="3"/>
          </reference>
        </references>
      </pivotArea>
    </format>
    <format dxfId="9108">
      <pivotArea dataOnly="0" labelOnly="1" fieldPosition="0">
        <references count="4">
          <reference field="1" count="1" selected="0">
            <x v="11"/>
          </reference>
          <reference field="2" count="1" selected="0">
            <x v="0"/>
          </reference>
          <reference field="3" count="1" selected="0">
            <x v="5"/>
          </reference>
          <reference field="6" count="1">
            <x v="2"/>
          </reference>
        </references>
      </pivotArea>
    </format>
    <format dxfId="9107">
      <pivotArea dataOnly="0" labelOnly="1" fieldPosition="0">
        <references count="4">
          <reference field="1" count="1" selected="0">
            <x v="11"/>
          </reference>
          <reference field="2" count="1" selected="0">
            <x v="1"/>
          </reference>
          <reference field="3" count="1" selected="0">
            <x v="9"/>
          </reference>
          <reference field="6" count="1">
            <x v="2"/>
          </reference>
        </references>
      </pivotArea>
    </format>
    <format dxfId="9106">
      <pivotArea dataOnly="0" labelOnly="1" fieldPosition="0">
        <references count="4">
          <reference field="1" count="1" selected="0">
            <x v="11"/>
          </reference>
          <reference field="2" count="1" selected="0">
            <x v="1"/>
          </reference>
          <reference field="3" count="1" selected="0">
            <x v="19"/>
          </reference>
          <reference field="6" count="2">
            <x v="1"/>
            <x v="2"/>
          </reference>
        </references>
      </pivotArea>
    </format>
    <format dxfId="9105">
      <pivotArea dataOnly="0" labelOnly="1" fieldPosition="0">
        <references count="4">
          <reference field="1" count="1" selected="0">
            <x v="11"/>
          </reference>
          <reference field="2" count="1" selected="0">
            <x v="1"/>
          </reference>
          <reference field="3" count="1" selected="0">
            <x v="22"/>
          </reference>
          <reference field="6" count="1">
            <x v="2"/>
          </reference>
        </references>
      </pivotArea>
    </format>
    <format dxfId="9104">
      <pivotArea dataOnly="0" labelOnly="1" fieldPosition="0">
        <references count="4">
          <reference field="1" count="1" selected="0">
            <x v="11"/>
          </reference>
          <reference field="2" count="1" selected="0">
            <x v="1"/>
          </reference>
          <reference field="3" count="1" selected="0">
            <x v="48"/>
          </reference>
          <reference field="6" count="1">
            <x v="2"/>
          </reference>
        </references>
      </pivotArea>
    </format>
    <format dxfId="9103">
      <pivotArea dataOnly="0" labelOnly="1" fieldPosition="0">
        <references count="4">
          <reference field="1" count="1" selected="0">
            <x v="11"/>
          </reference>
          <reference field="2" count="1" selected="0">
            <x v="1"/>
          </reference>
          <reference field="3" count="1" selected="0">
            <x v="93"/>
          </reference>
          <reference field="6" count="2">
            <x v="1"/>
            <x v="2"/>
          </reference>
        </references>
      </pivotArea>
    </format>
    <format dxfId="9102">
      <pivotArea dataOnly="0" labelOnly="1" fieldPosition="0">
        <references count="4">
          <reference field="1" count="1" selected="0">
            <x v="11"/>
          </reference>
          <reference field="2" count="1" selected="0">
            <x v="1"/>
          </reference>
          <reference field="3" count="1" selected="0">
            <x v="111"/>
          </reference>
          <reference field="6" count="3">
            <x v="0"/>
            <x v="1"/>
            <x v="2"/>
          </reference>
        </references>
      </pivotArea>
    </format>
    <format dxfId="9101">
      <pivotArea dataOnly="0" labelOnly="1" fieldPosition="0">
        <references count="4">
          <reference field="1" count="1" selected="0">
            <x v="11"/>
          </reference>
          <reference field="2" count="1" selected="0">
            <x v="2"/>
          </reference>
          <reference field="3" count="1" selected="0">
            <x v="15"/>
          </reference>
          <reference field="6" count="1">
            <x v="2"/>
          </reference>
        </references>
      </pivotArea>
    </format>
    <format dxfId="9100">
      <pivotArea dataOnly="0" labelOnly="1" fieldPosition="0">
        <references count="4">
          <reference field="1" count="1" selected="0">
            <x v="11"/>
          </reference>
          <reference field="2" count="1" selected="0">
            <x v="2"/>
          </reference>
          <reference field="3" count="1" selected="0">
            <x v="34"/>
          </reference>
          <reference field="6" count="1">
            <x v="2"/>
          </reference>
        </references>
      </pivotArea>
    </format>
    <format dxfId="9099">
      <pivotArea dataOnly="0" labelOnly="1" fieldPosition="0">
        <references count="4">
          <reference field="1" count="1" selected="0">
            <x v="11"/>
          </reference>
          <reference field="2" count="1" selected="0">
            <x v="2"/>
          </reference>
          <reference field="3" count="1" selected="0">
            <x v="43"/>
          </reference>
          <reference field="6" count="1">
            <x v="2"/>
          </reference>
        </references>
      </pivotArea>
    </format>
    <format dxfId="9098">
      <pivotArea dataOnly="0" labelOnly="1" fieldPosition="0">
        <references count="4">
          <reference field="1" count="1" selected="0">
            <x v="11"/>
          </reference>
          <reference field="2" count="1" selected="0">
            <x v="2"/>
          </reference>
          <reference field="3" count="1" selected="0">
            <x v="68"/>
          </reference>
          <reference field="6" count="1">
            <x v="2"/>
          </reference>
        </references>
      </pivotArea>
    </format>
    <format dxfId="9097">
      <pivotArea dataOnly="0" labelOnly="1" fieldPosition="0">
        <references count="4">
          <reference field="1" count="1" selected="0">
            <x v="11"/>
          </reference>
          <reference field="2" count="1" selected="0">
            <x v="2"/>
          </reference>
          <reference field="3" count="1" selected="0">
            <x v="75"/>
          </reference>
          <reference field="6" count="1">
            <x v="2"/>
          </reference>
        </references>
      </pivotArea>
    </format>
    <format dxfId="9096">
      <pivotArea dataOnly="0" labelOnly="1" fieldPosition="0">
        <references count="4">
          <reference field="1" count="1" selected="0">
            <x v="11"/>
          </reference>
          <reference field="2" count="1" selected="0">
            <x v="2"/>
          </reference>
          <reference field="3" count="1" selected="0">
            <x v="82"/>
          </reference>
          <reference field="6" count="1">
            <x v="2"/>
          </reference>
        </references>
      </pivotArea>
    </format>
    <format dxfId="9095">
      <pivotArea dataOnly="0" labelOnly="1" fieldPosition="0">
        <references count="4">
          <reference field="1" count="1" selected="0">
            <x v="11"/>
          </reference>
          <reference field="2" count="1" selected="0">
            <x v="2"/>
          </reference>
          <reference field="3" count="1" selected="0">
            <x v="86"/>
          </reference>
          <reference field="6" count="1">
            <x v="2"/>
          </reference>
        </references>
      </pivotArea>
    </format>
    <format dxfId="9094">
      <pivotArea dataOnly="0" labelOnly="1" fieldPosition="0">
        <references count="4">
          <reference field="1" count="1" selected="0">
            <x v="11"/>
          </reference>
          <reference field="2" count="1" selected="0">
            <x v="7"/>
          </reference>
          <reference field="3" count="1" selected="0">
            <x v="46"/>
          </reference>
          <reference field="6" count="1">
            <x v="2"/>
          </reference>
        </references>
      </pivotArea>
    </format>
    <format dxfId="9093">
      <pivotArea dataOnly="0" labelOnly="1" fieldPosition="0">
        <references count="4">
          <reference field="1" count="1" selected="0">
            <x v="11"/>
          </reference>
          <reference field="2" count="1" selected="0">
            <x v="8"/>
          </reference>
          <reference field="3" count="1" selected="0">
            <x v="37"/>
          </reference>
          <reference field="6" count="1">
            <x v="2"/>
          </reference>
        </references>
      </pivotArea>
    </format>
    <format dxfId="9092">
      <pivotArea dataOnly="0" labelOnly="1" fieldPosition="0">
        <references count="4">
          <reference field="1" count="1" selected="0">
            <x v="11"/>
          </reference>
          <reference field="2" count="1" selected="0">
            <x v="8"/>
          </reference>
          <reference field="3" count="1" selected="0">
            <x v="50"/>
          </reference>
          <reference field="6" count="1">
            <x v="1"/>
          </reference>
        </references>
      </pivotArea>
    </format>
    <format dxfId="9091">
      <pivotArea dataOnly="0" labelOnly="1" fieldPosition="0">
        <references count="4">
          <reference field="1" count="1" selected="0">
            <x v="11"/>
          </reference>
          <reference field="2" count="1" selected="0">
            <x v="8"/>
          </reference>
          <reference field="3" count="1" selected="0">
            <x v="110"/>
          </reference>
          <reference field="6" count="2">
            <x v="0"/>
            <x v="1"/>
          </reference>
        </references>
      </pivotArea>
    </format>
    <format dxfId="9090">
      <pivotArea dataOnly="0" labelOnly="1" fieldPosition="0">
        <references count="4">
          <reference field="1" count="1" selected="0">
            <x v="11"/>
          </reference>
          <reference field="2" count="1" selected="0">
            <x v="9"/>
          </reference>
          <reference field="3" count="1" selected="0">
            <x v="36"/>
          </reference>
          <reference field="6" count="1">
            <x v="0"/>
          </reference>
        </references>
      </pivotArea>
    </format>
    <format dxfId="9089">
      <pivotArea dataOnly="0" labelOnly="1" fieldPosition="0">
        <references count="4">
          <reference field="1" count="1" selected="0">
            <x v="11"/>
          </reference>
          <reference field="2" count="1" selected="0">
            <x v="9"/>
          </reference>
          <reference field="3" count="1" selected="0">
            <x v="39"/>
          </reference>
          <reference field="6" count="1">
            <x v="1"/>
          </reference>
        </references>
      </pivotArea>
    </format>
    <format dxfId="9088">
      <pivotArea dataOnly="0" labelOnly="1" fieldPosition="0">
        <references count="4">
          <reference field="1" count="1" selected="0">
            <x v="11"/>
          </reference>
          <reference field="2" count="1" selected="0">
            <x v="9"/>
          </reference>
          <reference field="3" count="1" selected="0">
            <x v="54"/>
          </reference>
          <reference field="6" count="1">
            <x v="2"/>
          </reference>
        </references>
      </pivotArea>
    </format>
    <format dxfId="9087">
      <pivotArea dataOnly="0" labelOnly="1" fieldPosition="0">
        <references count="4">
          <reference field="1" count="1" selected="0">
            <x v="11"/>
          </reference>
          <reference field="2" count="1" selected="0">
            <x v="9"/>
          </reference>
          <reference field="3" count="1" selected="0">
            <x v="77"/>
          </reference>
          <reference field="6" count="3">
            <x v="0"/>
            <x v="1"/>
            <x v="2"/>
          </reference>
        </references>
      </pivotArea>
    </format>
    <format dxfId="9086">
      <pivotArea dataOnly="0" labelOnly="1" fieldPosition="0">
        <references count="4">
          <reference field="1" count="1" selected="0">
            <x v="11"/>
          </reference>
          <reference field="2" count="1" selected="0">
            <x v="9"/>
          </reference>
          <reference field="3" count="1" selected="0">
            <x v="78"/>
          </reference>
          <reference field="6" count="1">
            <x v="2"/>
          </reference>
        </references>
      </pivotArea>
    </format>
    <format dxfId="9085">
      <pivotArea dataOnly="0" labelOnly="1" fieldPosition="0">
        <references count="4">
          <reference field="1" count="1" selected="0">
            <x v="11"/>
          </reference>
          <reference field="2" count="1" selected="0">
            <x v="9"/>
          </reference>
          <reference field="3" count="1" selected="0">
            <x v="83"/>
          </reference>
          <reference field="6" count="1">
            <x v="2"/>
          </reference>
        </references>
      </pivotArea>
    </format>
    <format dxfId="9084">
      <pivotArea dataOnly="0" labelOnly="1" fieldPosition="0">
        <references count="4">
          <reference field="1" count="1" selected="0">
            <x v="11"/>
          </reference>
          <reference field="2" count="1" selected="0">
            <x v="11"/>
          </reference>
          <reference field="3" count="1" selected="0">
            <x v="55"/>
          </reference>
          <reference field="6" count="3">
            <x v="0"/>
            <x v="1"/>
            <x v="2"/>
          </reference>
        </references>
      </pivotArea>
    </format>
    <format dxfId="9083">
      <pivotArea dataOnly="0" labelOnly="1" fieldPosition="0">
        <references count="4">
          <reference field="1" count="1" selected="0">
            <x v="11"/>
          </reference>
          <reference field="2" count="1" selected="0">
            <x v="13"/>
          </reference>
          <reference field="3" count="1" selected="0">
            <x v="17"/>
          </reference>
          <reference field="6" count="1">
            <x v="2"/>
          </reference>
        </references>
      </pivotArea>
    </format>
    <format dxfId="9082">
      <pivotArea dataOnly="0" labelOnly="1" fieldPosition="0">
        <references count="4">
          <reference field="1" count="1" selected="0">
            <x v="11"/>
          </reference>
          <reference field="2" count="1" selected="0">
            <x v="13"/>
          </reference>
          <reference field="3" count="1" selected="0">
            <x v="30"/>
          </reference>
          <reference field="6" count="1">
            <x v="2"/>
          </reference>
        </references>
      </pivotArea>
    </format>
    <format dxfId="9081">
      <pivotArea dataOnly="0" labelOnly="1" fieldPosition="0">
        <references count="4">
          <reference field="1" count="1" selected="0">
            <x v="11"/>
          </reference>
          <reference field="2" count="1" selected="0">
            <x v="13"/>
          </reference>
          <reference field="3" count="1" selected="0">
            <x v="31"/>
          </reference>
          <reference field="6" count="2">
            <x v="1"/>
            <x v="2"/>
          </reference>
        </references>
      </pivotArea>
    </format>
    <format dxfId="9080">
      <pivotArea dataOnly="0" labelOnly="1" fieldPosition="0">
        <references count="4">
          <reference field="1" count="1" selected="0">
            <x v="11"/>
          </reference>
          <reference field="2" count="1" selected="0">
            <x v="13"/>
          </reference>
          <reference field="3" count="1" selected="0">
            <x v="47"/>
          </reference>
          <reference field="6" count="1">
            <x v="2"/>
          </reference>
        </references>
      </pivotArea>
    </format>
    <format dxfId="9079">
      <pivotArea dataOnly="0" labelOnly="1" fieldPosition="0">
        <references count="4">
          <reference field="1" count="1" selected="0">
            <x v="11"/>
          </reference>
          <reference field="2" count="1" selected="0">
            <x v="13"/>
          </reference>
          <reference field="3" count="1" selected="0">
            <x v="57"/>
          </reference>
          <reference field="6" count="1">
            <x v="2"/>
          </reference>
        </references>
      </pivotArea>
    </format>
    <format dxfId="9078">
      <pivotArea dataOnly="0" labelOnly="1" fieldPosition="0">
        <references count="4">
          <reference field="1" count="1" selected="0">
            <x v="11"/>
          </reference>
          <reference field="2" count="1" selected="0">
            <x v="13"/>
          </reference>
          <reference field="3" count="1" selected="0">
            <x v="61"/>
          </reference>
          <reference field="6" count="1">
            <x v="2"/>
          </reference>
        </references>
      </pivotArea>
    </format>
    <format dxfId="9077">
      <pivotArea dataOnly="0" labelOnly="1" fieldPosition="0">
        <references count="4">
          <reference field="1" count="1" selected="0">
            <x v="11"/>
          </reference>
          <reference field="2" count="1" selected="0">
            <x v="13"/>
          </reference>
          <reference field="3" count="1" selected="0">
            <x v="70"/>
          </reference>
          <reference field="6" count="1">
            <x v="2"/>
          </reference>
        </references>
      </pivotArea>
    </format>
    <format dxfId="9076">
      <pivotArea dataOnly="0" labelOnly="1" fieldPosition="0">
        <references count="4">
          <reference field="1" count="1" selected="0">
            <x v="11"/>
          </reference>
          <reference field="2" count="1" selected="0">
            <x v="13"/>
          </reference>
          <reference field="3" count="1" selected="0">
            <x v="89"/>
          </reference>
          <reference field="6" count="1">
            <x v="2"/>
          </reference>
        </references>
      </pivotArea>
    </format>
    <format dxfId="9075">
      <pivotArea dataOnly="0" labelOnly="1" fieldPosition="0">
        <references count="4">
          <reference field="1" count="1" selected="0">
            <x v="11"/>
          </reference>
          <reference field="2" count="1" selected="0">
            <x v="13"/>
          </reference>
          <reference field="3" count="1" selected="0">
            <x v="92"/>
          </reference>
          <reference field="6" count="1">
            <x v="2"/>
          </reference>
        </references>
      </pivotArea>
    </format>
    <format dxfId="9074">
      <pivotArea dataOnly="0" labelOnly="1" fieldPosition="0">
        <references count="4">
          <reference field="1" count="1" selected="0">
            <x v="11"/>
          </reference>
          <reference field="2" count="1" selected="0">
            <x v="13"/>
          </reference>
          <reference field="3" count="1" selected="0">
            <x v="108"/>
          </reference>
          <reference field="6" count="1">
            <x v="1"/>
          </reference>
        </references>
      </pivotArea>
    </format>
    <format dxfId="9073">
      <pivotArea dataOnly="0" labelOnly="1" fieldPosition="0">
        <references count="4">
          <reference field="1" count="1" selected="0">
            <x v="11"/>
          </reference>
          <reference field="2" count="1" selected="0">
            <x v="16"/>
          </reference>
          <reference field="3" count="1" selected="0">
            <x v="104"/>
          </reference>
          <reference field="6" count="1">
            <x v="2"/>
          </reference>
        </references>
      </pivotArea>
    </format>
    <format dxfId="9072">
      <pivotArea dataOnly="0" labelOnly="1" fieldPosition="0">
        <references count="4">
          <reference field="1" count="1" selected="0">
            <x v="12"/>
          </reference>
          <reference field="2" count="1" selected="0">
            <x v="0"/>
          </reference>
          <reference field="3" count="1" selected="0">
            <x v="8"/>
          </reference>
          <reference field="6" count="2">
            <x v="1"/>
            <x v="2"/>
          </reference>
        </references>
      </pivotArea>
    </format>
    <format dxfId="9071">
      <pivotArea dataOnly="0" labelOnly="1" fieldPosition="0">
        <references count="4">
          <reference field="1" count="1" selected="0">
            <x v="12"/>
          </reference>
          <reference field="2" count="1" selected="0">
            <x v="0"/>
          </reference>
          <reference field="3" count="1" selected="0">
            <x v="113"/>
          </reference>
          <reference field="6" count="1">
            <x v="2"/>
          </reference>
        </references>
      </pivotArea>
    </format>
    <format dxfId="9070">
      <pivotArea dataOnly="0" labelOnly="1" fieldPosition="0">
        <references count="4">
          <reference field="1" count="1" selected="0">
            <x v="12"/>
          </reference>
          <reference field="2" count="1" selected="0">
            <x v="11"/>
          </reference>
          <reference field="3" count="1" selected="0">
            <x v="55"/>
          </reference>
          <reference field="6" count="3">
            <x v="0"/>
            <x v="1"/>
            <x v="2"/>
          </reference>
        </references>
      </pivotArea>
    </format>
    <format dxfId="9069">
      <pivotArea dataOnly="0" labelOnly="1" fieldPosition="0">
        <references count="4">
          <reference field="1" count="1" selected="0">
            <x v="12"/>
          </reference>
          <reference field="2" count="1" selected="0">
            <x v="13"/>
          </reference>
          <reference field="3" count="1" selected="0">
            <x v="92"/>
          </reference>
          <reference field="6" count="1">
            <x v="2"/>
          </reference>
        </references>
      </pivotArea>
    </format>
    <format dxfId="9068">
      <pivotArea dataOnly="0" labelOnly="1" fieldPosition="0">
        <references count="4">
          <reference field="1" count="1" selected="0">
            <x v="13"/>
          </reference>
          <reference field="2" count="1" selected="0">
            <x v="1"/>
          </reference>
          <reference field="3" count="1" selected="0">
            <x v="111"/>
          </reference>
          <reference field="6" count="1">
            <x v="0"/>
          </reference>
        </references>
      </pivotArea>
    </format>
    <format dxfId="9067">
      <pivotArea dataOnly="0" labelOnly="1" fieldPosition="0">
        <references count="4">
          <reference field="1" count="1" selected="0">
            <x v="13"/>
          </reference>
          <reference field="2" count="1" selected="0">
            <x v="6"/>
          </reference>
          <reference field="3" count="1" selected="0">
            <x v="91"/>
          </reference>
          <reference field="6" count="3">
            <x v="0"/>
            <x v="1"/>
            <x v="2"/>
          </reference>
        </references>
      </pivotArea>
    </format>
    <format dxfId="9066">
      <pivotArea dataOnly="0" labelOnly="1" fieldPosition="0">
        <references count="4">
          <reference field="1" count="1" selected="0">
            <x v="13"/>
          </reference>
          <reference field="2" count="1" selected="0">
            <x v="9"/>
          </reference>
          <reference field="3" count="1" selected="0">
            <x v="77"/>
          </reference>
          <reference field="6" count="1">
            <x v="2"/>
          </reference>
        </references>
      </pivotArea>
    </format>
    <format dxfId="9065">
      <pivotArea dataOnly="0" labelOnly="1" fieldPosition="0">
        <references count="4">
          <reference field="1" count="1" selected="0">
            <x v="13"/>
          </reference>
          <reference field="2" count="1" selected="0">
            <x v="13"/>
          </reference>
          <reference field="3" count="1" selected="0">
            <x v="11"/>
          </reference>
          <reference field="6" count="3">
            <x v="0"/>
            <x v="1"/>
            <x v="2"/>
          </reference>
        </references>
      </pivotArea>
    </format>
    <format dxfId="9064">
      <pivotArea dataOnly="0" labelOnly="1" fieldPosition="0">
        <references count="4">
          <reference field="1" count="1" selected="0">
            <x v="13"/>
          </reference>
          <reference field="2" count="1" selected="0">
            <x v="13"/>
          </reference>
          <reference field="3" count="1" selected="0">
            <x v="17"/>
          </reference>
          <reference field="6" count="1">
            <x v="2"/>
          </reference>
        </references>
      </pivotArea>
    </format>
    <format dxfId="9063">
      <pivotArea dataOnly="0" labelOnly="1" fieldPosition="0">
        <references count="4">
          <reference field="1" count="1" selected="0">
            <x v="13"/>
          </reference>
          <reference field="2" count="1" selected="0">
            <x v="13"/>
          </reference>
          <reference field="3" count="1" selected="0">
            <x v="26"/>
          </reference>
          <reference field="6" count="3">
            <x v="0"/>
            <x v="1"/>
            <x v="2"/>
          </reference>
        </references>
      </pivotArea>
    </format>
    <format dxfId="9062">
      <pivotArea dataOnly="0" labelOnly="1" fieldPosition="0">
        <references count="4">
          <reference field="1" count="1" selected="0">
            <x v="13"/>
          </reference>
          <reference field="2" count="1" selected="0">
            <x v="13"/>
          </reference>
          <reference field="3" count="1" selected="0">
            <x v="30"/>
          </reference>
          <reference field="6" count="1">
            <x v="2"/>
          </reference>
        </references>
      </pivotArea>
    </format>
    <format dxfId="9061">
      <pivotArea dataOnly="0" labelOnly="1" fieldPosition="0">
        <references count="4">
          <reference field="1" count="1" selected="0">
            <x v="13"/>
          </reference>
          <reference field="2" count="1" selected="0">
            <x v="13"/>
          </reference>
          <reference field="3" count="1" selected="0">
            <x v="31"/>
          </reference>
          <reference field="6" count="2">
            <x v="1"/>
            <x v="2"/>
          </reference>
        </references>
      </pivotArea>
    </format>
    <format dxfId="9060">
      <pivotArea dataOnly="0" labelOnly="1" fieldPosition="0">
        <references count="4">
          <reference field="1" count="1" selected="0">
            <x v="13"/>
          </reference>
          <reference field="2" count="1" selected="0">
            <x v="13"/>
          </reference>
          <reference field="3" count="1" selected="0">
            <x v="32"/>
          </reference>
          <reference field="6" count="2">
            <x v="1"/>
            <x v="2"/>
          </reference>
        </references>
      </pivotArea>
    </format>
    <format dxfId="9059">
      <pivotArea dataOnly="0" labelOnly="1" fieldPosition="0">
        <references count="4">
          <reference field="1" count="1" selected="0">
            <x v="13"/>
          </reference>
          <reference field="2" count="1" selected="0">
            <x v="13"/>
          </reference>
          <reference field="3" count="1" selected="0">
            <x v="47"/>
          </reference>
          <reference field="6" count="1">
            <x v="2"/>
          </reference>
        </references>
      </pivotArea>
    </format>
    <format dxfId="9058">
      <pivotArea dataOnly="0" labelOnly="1" fieldPosition="0">
        <references count="4">
          <reference field="1" count="1" selected="0">
            <x v="13"/>
          </reference>
          <reference field="2" count="1" selected="0">
            <x v="13"/>
          </reference>
          <reference field="3" count="1" selected="0">
            <x v="57"/>
          </reference>
          <reference field="6" count="1">
            <x v="2"/>
          </reference>
        </references>
      </pivotArea>
    </format>
    <format dxfId="9057">
      <pivotArea dataOnly="0" labelOnly="1" fieldPosition="0">
        <references count="4">
          <reference field="1" count="1" selected="0">
            <x v="13"/>
          </reference>
          <reference field="2" count="1" selected="0">
            <x v="13"/>
          </reference>
          <reference field="3" count="1" selected="0">
            <x v="61"/>
          </reference>
          <reference field="6" count="1">
            <x v="2"/>
          </reference>
        </references>
      </pivotArea>
    </format>
    <format dxfId="9056">
      <pivotArea dataOnly="0" labelOnly="1" fieldPosition="0">
        <references count="4">
          <reference field="1" count="1" selected="0">
            <x v="13"/>
          </reference>
          <reference field="2" count="1" selected="0">
            <x v="13"/>
          </reference>
          <reference field="3" count="1" selected="0">
            <x v="79"/>
          </reference>
          <reference field="6" count="1">
            <x v="2"/>
          </reference>
        </references>
      </pivotArea>
    </format>
    <format dxfId="9055">
      <pivotArea dataOnly="0" labelOnly="1" fieldPosition="0">
        <references count="4">
          <reference field="1" count="1" selected="0">
            <x v="13"/>
          </reference>
          <reference field="2" count="1" selected="0">
            <x v="13"/>
          </reference>
          <reference field="3" count="1" selected="0">
            <x v="85"/>
          </reference>
          <reference field="6" count="1">
            <x v="2"/>
          </reference>
        </references>
      </pivotArea>
    </format>
    <format dxfId="9054">
      <pivotArea dataOnly="0" labelOnly="1" fieldPosition="0">
        <references count="4">
          <reference field="1" count="1" selected="0">
            <x v="13"/>
          </reference>
          <reference field="2" count="1" selected="0">
            <x v="13"/>
          </reference>
          <reference field="3" count="1" selected="0">
            <x v="89"/>
          </reference>
          <reference field="6" count="1">
            <x v="2"/>
          </reference>
        </references>
      </pivotArea>
    </format>
    <format dxfId="9053">
      <pivotArea dataOnly="0" labelOnly="1" fieldPosition="0">
        <references count="4">
          <reference field="1" count="1" selected="0">
            <x v="13"/>
          </reference>
          <reference field="2" count="1" selected="0">
            <x v="13"/>
          </reference>
          <reference field="3" count="1" selected="0">
            <x v="108"/>
          </reference>
          <reference field="6" count="3">
            <x v="0"/>
            <x v="1"/>
            <x v="2"/>
          </reference>
        </references>
      </pivotArea>
    </format>
    <format dxfId="9052">
      <pivotArea dataOnly="0" labelOnly="1" fieldPosition="0">
        <references count="4">
          <reference field="1" count="1" selected="0">
            <x v="13"/>
          </reference>
          <reference field="2" count="1" selected="0">
            <x v="15"/>
          </reference>
          <reference field="3" count="1" selected="0">
            <x v="41"/>
          </reference>
          <reference field="6" count="1">
            <x v="1"/>
          </reference>
        </references>
      </pivotArea>
    </format>
    <format dxfId="9051">
      <pivotArea dataOnly="0" labelOnly="1" fieldPosition="0">
        <references count="4">
          <reference field="1" count="1" selected="0">
            <x v="13"/>
          </reference>
          <reference field="2" count="1" selected="0">
            <x v="17"/>
          </reference>
          <reference field="3" count="1" selected="0">
            <x v="53"/>
          </reference>
          <reference field="6" count="1">
            <x v="2"/>
          </reference>
        </references>
      </pivotArea>
    </format>
    <format dxfId="9050">
      <pivotArea dataOnly="0" labelOnly="1" fieldPosition="0">
        <references count="4">
          <reference field="1" count="1" selected="0">
            <x v="14"/>
          </reference>
          <reference field="2" count="1" selected="0">
            <x v="22"/>
          </reference>
          <reference field="3" count="1" selected="0">
            <x v="102"/>
          </reference>
          <reference field="6" count="1">
            <x v="4"/>
          </reference>
        </references>
      </pivotArea>
    </format>
    <format dxfId="9049">
      <pivotArea dataOnly="0" labelOnly="1" fieldPosition="0">
        <references count="5">
          <reference field="1" count="1" selected="0">
            <x v="0"/>
          </reference>
          <reference field="2" count="1" selected="0">
            <x v="3"/>
          </reference>
          <reference field="3" count="1" selected="0">
            <x v="24"/>
          </reference>
          <reference field="4" count="1">
            <x v="122"/>
          </reference>
          <reference field="6" count="1" selected="0">
            <x v="2"/>
          </reference>
        </references>
      </pivotArea>
    </format>
    <format dxfId="9048">
      <pivotArea dataOnly="0" labelOnly="1" fieldPosition="0">
        <references count="5">
          <reference field="1" count="1" selected="0">
            <x v="0"/>
          </reference>
          <reference field="2" count="1" selected="0">
            <x v="3"/>
          </reference>
          <reference field="3" count="1" selected="0">
            <x v="117"/>
          </reference>
          <reference field="4" count="1">
            <x v="196"/>
          </reference>
          <reference field="6" count="1" selected="0">
            <x v="2"/>
          </reference>
        </references>
      </pivotArea>
    </format>
    <format dxfId="9047">
      <pivotArea dataOnly="0" labelOnly="1" fieldPosition="0">
        <references count="5">
          <reference field="1" count="1" selected="0">
            <x v="0"/>
          </reference>
          <reference field="2" count="1" selected="0">
            <x v="9"/>
          </reference>
          <reference field="3" count="1" selected="0">
            <x v="6"/>
          </reference>
          <reference field="4" count="4">
            <x v="529"/>
            <x v="541"/>
            <x v="542"/>
            <x v="544"/>
          </reference>
          <reference field="6" count="1" selected="0">
            <x v="0"/>
          </reference>
        </references>
      </pivotArea>
    </format>
    <format dxfId="9046">
      <pivotArea dataOnly="0" labelOnly="1" fieldPosition="0">
        <references count="5">
          <reference field="1" count="1" selected="0">
            <x v="0"/>
          </reference>
          <reference field="2" count="1" selected="0">
            <x v="9"/>
          </reference>
          <reference field="3" count="1" selected="0">
            <x v="20"/>
          </reference>
          <reference field="4" count="1">
            <x v="307"/>
          </reference>
          <reference field="6" count="1" selected="0">
            <x v="2"/>
          </reference>
        </references>
      </pivotArea>
    </format>
    <format dxfId="9045">
      <pivotArea dataOnly="0" labelOnly="1" fieldPosition="0">
        <references count="5">
          <reference field="1" count="1" selected="0">
            <x v="0"/>
          </reference>
          <reference field="2" count="1" selected="0">
            <x v="9"/>
          </reference>
          <reference field="3" count="1" selected="0">
            <x v="36"/>
          </reference>
          <reference field="4" count="1">
            <x v="340"/>
          </reference>
          <reference field="6" count="1" selected="0">
            <x v="1"/>
          </reference>
        </references>
      </pivotArea>
    </format>
    <format dxfId="9044">
      <pivotArea dataOnly="0" labelOnly="1" fieldPosition="0">
        <references count="5">
          <reference field="1" count="1" selected="0">
            <x v="0"/>
          </reference>
          <reference field="2" count="1" selected="0">
            <x v="9"/>
          </reference>
          <reference field="3" count="1" selected="0">
            <x v="56"/>
          </reference>
          <reference field="4" count="2">
            <x v="605"/>
            <x v="628"/>
          </reference>
          <reference field="6" count="1" selected="0">
            <x v="2"/>
          </reference>
        </references>
      </pivotArea>
    </format>
    <format dxfId="9043">
      <pivotArea dataOnly="0" labelOnly="1" fieldPosition="0">
        <references count="5">
          <reference field="1" count="1" selected="0">
            <x v="0"/>
          </reference>
          <reference field="2" count="1" selected="0">
            <x v="9"/>
          </reference>
          <reference field="3" count="1" selected="0">
            <x v="77"/>
          </reference>
          <reference field="4" count="1">
            <x v="192"/>
          </reference>
          <reference field="6" count="1" selected="0">
            <x v="2"/>
          </reference>
        </references>
      </pivotArea>
    </format>
    <format dxfId="9042">
      <pivotArea dataOnly="0" labelOnly="1" fieldPosition="0">
        <references count="5">
          <reference field="1" count="1" selected="0">
            <x v="0"/>
          </reference>
          <reference field="2" count="1" selected="0">
            <x v="11"/>
          </reference>
          <reference field="3" count="1" selected="0">
            <x v="55"/>
          </reference>
          <reference field="4" count="2">
            <x v="195"/>
            <x v="512"/>
          </reference>
          <reference field="6" count="1" selected="0">
            <x v="0"/>
          </reference>
        </references>
      </pivotArea>
    </format>
    <format dxfId="9041">
      <pivotArea dataOnly="0" labelOnly="1" fieldPosition="0">
        <references count="5">
          <reference field="1" count="1" selected="0">
            <x v="0"/>
          </reference>
          <reference field="2" count="1" selected="0">
            <x v="11"/>
          </reference>
          <reference field="3" count="1" selected="0">
            <x v="55"/>
          </reference>
          <reference field="4" count="4">
            <x v="61"/>
            <x v="399"/>
            <x v="454"/>
            <x v="599"/>
          </reference>
          <reference field="6" count="1" selected="0">
            <x v="1"/>
          </reference>
        </references>
      </pivotArea>
    </format>
    <format dxfId="9040">
      <pivotArea dataOnly="0" labelOnly="1" fieldPosition="0">
        <references count="5">
          <reference field="1" count="1" selected="0">
            <x v="0"/>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9039">
      <pivotArea dataOnly="0" labelOnly="1" fieldPosition="0">
        <references count="5">
          <reference field="1" count="1" selected="0">
            <x v="0"/>
          </reference>
          <reference field="2" count="1" selected="0">
            <x v="12"/>
          </reference>
          <reference field="3" count="1" selected="0">
            <x v="0"/>
          </reference>
          <reference field="4" count="1">
            <x v="199"/>
          </reference>
          <reference field="6" count="1" selected="0">
            <x v="2"/>
          </reference>
        </references>
      </pivotArea>
    </format>
    <format dxfId="9038">
      <pivotArea dataOnly="0" labelOnly="1" fieldPosition="0">
        <references count="5">
          <reference field="1" count="1" selected="0">
            <x v="0"/>
          </reference>
          <reference field="2" count="1" selected="0">
            <x v="12"/>
          </reference>
          <reference field="3" count="1" selected="0">
            <x v="1"/>
          </reference>
          <reference field="4" count="1">
            <x v="119"/>
          </reference>
          <reference field="6" count="1" selected="0">
            <x v="2"/>
          </reference>
        </references>
      </pivotArea>
    </format>
    <format dxfId="9037">
      <pivotArea dataOnly="0" labelOnly="1" fieldPosition="0">
        <references count="5">
          <reference field="1" count="1" selected="0">
            <x v="0"/>
          </reference>
          <reference field="2" count="1" selected="0">
            <x v="12"/>
          </reference>
          <reference field="3" count="1" selected="0">
            <x v="2"/>
          </reference>
          <reference field="4" count="1">
            <x v="268"/>
          </reference>
          <reference field="6" count="1" selected="0">
            <x v="2"/>
          </reference>
        </references>
      </pivotArea>
    </format>
    <format dxfId="9036">
      <pivotArea dataOnly="0" labelOnly="1" fieldPosition="0">
        <references count="5">
          <reference field="1" count="1" selected="0">
            <x v="0"/>
          </reference>
          <reference field="2" count="1" selected="0">
            <x v="12"/>
          </reference>
          <reference field="3" count="1" selected="0">
            <x v="3"/>
          </reference>
          <reference field="4" count="1">
            <x v="60"/>
          </reference>
          <reference field="6" count="1" selected="0">
            <x v="0"/>
          </reference>
        </references>
      </pivotArea>
    </format>
    <format dxfId="9035">
      <pivotArea dataOnly="0" labelOnly="1" fieldPosition="0">
        <references count="5">
          <reference field="1" count="1" selected="0">
            <x v="0"/>
          </reference>
          <reference field="2" count="1" selected="0">
            <x v="12"/>
          </reference>
          <reference field="3" count="1" selected="0">
            <x v="3"/>
          </reference>
          <reference field="4" count="5">
            <x v="167"/>
            <x v="184"/>
            <x v="187"/>
            <x v="197"/>
            <x v="450"/>
          </reference>
          <reference field="6" count="1" selected="0">
            <x v="1"/>
          </reference>
        </references>
      </pivotArea>
    </format>
    <format dxfId="9034">
      <pivotArea dataOnly="0" labelOnly="1" fieldPosition="0">
        <references count="5">
          <reference field="1" count="1" selected="0">
            <x v="0"/>
          </reference>
          <reference field="2" count="1" selected="0">
            <x v="12"/>
          </reference>
          <reference field="3" count="1" selected="0">
            <x v="3"/>
          </reference>
          <reference field="4" count="22">
            <x v="62"/>
            <x v="83"/>
            <x v="120"/>
            <x v="134"/>
            <x v="135"/>
            <x v="136"/>
            <x v="137"/>
            <x v="252"/>
            <x v="254"/>
            <x v="274"/>
            <x v="275"/>
            <x v="276"/>
            <x v="289"/>
            <x v="329"/>
            <x v="338"/>
            <x v="339"/>
            <x v="341"/>
            <x v="377"/>
            <x v="411"/>
            <x v="433"/>
            <x v="516"/>
            <x v="585"/>
          </reference>
          <reference field="6" count="1" selected="0">
            <x v="2"/>
          </reference>
        </references>
      </pivotArea>
    </format>
    <format dxfId="9033">
      <pivotArea dataOnly="0" labelOnly="1" fieldPosition="0">
        <references count="5">
          <reference field="1" count="1" selected="0">
            <x v="0"/>
          </reference>
          <reference field="2" count="1" selected="0">
            <x v="12"/>
          </reference>
          <reference field="3" count="1" selected="0">
            <x v="10"/>
          </reference>
          <reference field="4" count="1">
            <x v="3"/>
          </reference>
          <reference field="6" count="1" selected="0">
            <x v="1"/>
          </reference>
        </references>
      </pivotArea>
    </format>
    <format dxfId="9032">
      <pivotArea dataOnly="0" labelOnly="1" fieldPosition="0">
        <references count="5">
          <reference field="1" count="1" selected="0">
            <x v="0"/>
          </reference>
          <reference field="2" count="1" selected="0">
            <x v="12"/>
          </reference>
          <reference field="3" count="1" selected="0">
            <x v="10"/>
          </reference>
          <reference field="4" count="4">
            <x v="422"/>
            <x v="448"/>
            <x v="459"/>
            <x v="623"/>
          </reference>
          <reference field="6" count="1" selected="0">
            <x v="2"/>
          </reference>
        </references>
      </pivotArea>
    </format>
    <format dxfId="9031">
      <pivotArea dataOnly="0" labelOnly="1" fieldPosition="0">
        <references count="5">
          <reference field="1" count="1" selected="0">
            <x v="0"/>
          </reference>
          <reference field="2" count="1" selected="0">
            <x v="12"/>
          </reference>
          <reference field="3" count="1" selected="0">
            <x v="16"/>
          </reference>
          <reference field="4" count="1">
            <x v="75"/>
          </reference>
          <reference field="6" count="1" selected="0">
            <x v="2"/>
          </reference>
        </references>
      </pivotArea>
    </format>
    <format dxfId="9030">
      <pivotArea dataOnly="0" labelOnly="1" fieldPosition="0">
        <references count="5">
          <reference field="1" count="1" selected="0">
            <x v="0"/>
          </reference>
          <reference field="2" count="1" selected="0">
            <x v="12"/>
          </reference>
          <reference field="3" count="1" selected="0">
            <x v="20"/>
          </reference>
          <reference field="4" count="1">
            <x v="521"/>
          </reference>
          <reference field="6" count="1" selected="0">
            <x v="0"/>
          </reference>
        </references>
      </pivotArea>
    </format>
    <format dxfId="9029">
      <pivotArea dataOnly="0" labelOnly="1" fieldPosition="0">
        <references count="5">
          <reference field="1" count="1" selected="0">
            <x v="0"/>
          </reference>
          <reference field="2" count="1" selected="0">
            <x v="12"/>
          </reference>
          <reference field="3" count="1" selected="0">
            <x v="20"/>
          </reference>
          <reference field="4" count="6">
            <x v="85"/>
            <x v="115"/>
            <x v="172"/>
            <x v="279"/>
            <x v="283"/>
            <x v="565"/>
          </reference>
          <reference field="6" count="1" selected="0">
            <x v="1"/>
          </reference>
        </references>
      </pivotArea>
    </format>
    <format dxfId="9028">
      <pivotArea dataOnly="0" labelOnly="1" fieldPosition="0">
        <references count="5">
          <reference field="1" count="1" selected="0">
            <x v="0"/>
          </reference>
          <reference field="2" count="1" selected="0">
            <x v="12"/>
          </reference>
          <reference field="3" count="1" selected="0">
            <x v="20"/>
          </reference>
          <reference field="4" count="27">
            <x v="42"/>
            <x v="76"/>
            <x v="87"/>
            <x v="95"/>
            <x v="121"/>
            <x v="273"/>
            <x v="280"/>
            <x v="281"/>
            <x v="282"/>
            <x v="284"/>
            <x v="285"/>
            <x v="290"/>
            <x v="321"/>
            <x v="323"/>
            <x v="325"/>
            <x v="326"/>
            <x v="429"/>
            <x v="445"/>
            <x v="495"/>
            <x v="520"/>
            <x v="582"/>
            <x v="592"/>
            <x v="600"/>
            <x v="602"/>
            <x v="607"/>
            <x v="625"/>
            <x v="627"/>
          </reference>
          <reference field="6" count="1" selected="0">
            <x v="2"/>
          </reference>
        </references>
      </pivotArea>
    </format>
    <format dxfId="9027">
      <pivotArea dataOnly="0" labelOnly="1" fieldPosition="0">
        <references count="5">
          <reference field="1" count="1" selected="0">
            <x v="0"/>
          </reference>
          <reference field="2" count="1" selected="0">
            <x v="12"/>
          </reference>
          <reference field="3" count="1" selected="0">
            <x v="23"/>
          </reference>
          <reference field="4" count="2">
            <x v="52"/>
            <x v="57"/>
          </reference>
          <reference field="6" count="1" selected="0">
            <x v="1"/>
          </reference>
        </references>
      </pivotArea>
    </format>
    <format dxfId="9026">
      <pivotArea dataOnly="0" labelOnly="1" fieldPosition="0">
        <references count="5">
          <reference field="1" count="1" selected="0">
            <x v="0"/>
          </reference>
          <reference field="2" count="1" selected="0">
            <x v="12"/>
          </reference>
          <reference field="3" count="1" selected="0">
            <x v="63"/>
          </reference>
          <reference field="4" count="1">
            <x v="267"/>
          </reference>
          <reference field="6" count="1" selected="0">
            <x v="2"/>
          </reference>
        </references>
      </pivotArea>
    </format>
    <format dxfId="9025">
      <pivotArea dataOnly="0" labelOnly="1" fieldPosition="0">
        <references count="5">
          <reference field="1" count="1" selected="0">
            <x v="0"/>
          </reference>
          <reference field="2" count="1" selected="0">
            <x v="12"/>
          </reference>
          <reference field="3" count="1" selected="0">
            <x v="100"/>
          </reference>
          <reference field="4" count="1">
            <x v="311"/>
          </reference>
          <reference field="6" count="1" selected="0">
            <x v="0"/>
          </reference>
        </references>
      </pivotArea>
    </format>
    <format dxfId="9024">
      <pivotArea dataOnly="0" labelOnly="1" fieldPosition="0">
        <references count="5">
          <reference field="1" count="1" selected="0">
            <x v="0"/>
          </reference>
          <reference field="2" count="1" selected="0">
            <x v="12"/>
          </reference>
          <reference field="3" count="1" selected="0">
            <x v="100"/>
          </reference>
          <reference field="4" count="5">
            <x v="34"/>
            <x v="123"/>
            <x v="138"/>
            <x v="349"/>
            <x v="350"/>
          </reference>
          <reference field="6" count="1" selected="0">
            <x v="1"/>
          </reference>
        </references>
      </pivotArea>
    </format>
    <format dxfId="9023">
      <pivotArea dataOnly="0" labelOnly="1" fieldPosition="0">
        <references count="5">
          <reference field="1" count="1" selected="0">
            <x v="0"/>
          </reference>
          <reference field="2" count="1" selected="0">
            <x v="12"/>
          </reference>
          <reference field="3" count="1" selected="0">
            <x v="100"/>
          </reference>
          <reference field="4" count="13">
            <x v="35"/>
            <x v="198"/>
            <x v="235"/>
            <x v="236"/>
            <x v="237"/>
            <x v="242"/>
            <x v="312"/>
            <x v="313"/>
            <x v="336"/>
            <x v="348"/>
            <x v="351"/>
            <x v="444"/>
            <x v="463"/>
          </reference>
          <reference field="6" count="1" selected="0">
            <x v="2"/>
          </reference>
        </references>
      </pivotArea>
    </format>
    <format dxfId="9022">
      <pivotArea dataOnly="0" labelOnly="1" fieldPosition="0">
        <references count="5">
          <reference field="1" count="1" selected="0">
            <x v="0"/>
          </reference>
          <reference field="2" count="1" selected="0">
            <x v="13"/>
          </reference>
          <reference field="3" count="1" selected="0">
            <x v="92"/>
          </reference>
          <reference field="4" count="1">
            <x v="189"/>
          </reference>
          <reference field="6" count="1" selected="0">
            <x v="2"/>
          </reference>
        </references>
      </pivotArea>
    </format>
    <format dxfId="9021">
      <pivotArea dataOnly="0" labelOnly="1" fieldPosition="0">
        <references count="5">
          <reference field="1" count="1" selected="0">
            <x v="0"/>
          </reference>
          <reference field="2" count="1" selected="0">
            <x v="14"/>
          </reference>
          <reference field="3" count="1" selected="0">
            <x v="80"/>
          </reference>
          <reference field="4" count="1">
            <x v="213"/>
          </reference>
          <reference field="6" count="1" selected="0">
            <x v="1"/>
          </reference>
        </references>
      </pivotArea>
    </format>
    <format dxfId="9020">
      <pivotArea dataOnly="0" labelOnly="1" fieldPosition="0">
        <references count="5">
          <reference field="1" count="1" selected="0">
            <x v="0"/>
          </reference>
          <reference field="2" count="1" selected="0">
            <x v="16"/>
          </reference>
          <reference field="3" count="1" selected="0">
            <x v="103"/>
          </reference>
          <reference field="4" count="1">
            <x v="112"/>
          </reference>
          <reference field="6" count="1" selected="0">
            <x v="1"/>
          </reference>
        </references>
      </pivotArea>
    </format>
    <format dxfId="9019">
      <pivotArea dataOnly="0" labelOnly="1" fieldPosition="0">
        <references count="5">
          <reference field="1" count="1" selected="0">
            <x v="0"/>
          </reference>
          <reference field="2" count="1" selected="0">
            <x v="16"/>
          </reference>
          <reference field="3" count="1" selected="0">
            <x v="103"/>
          </reference>
          <reference field="4" count="6">
            <x v="101"/>
            <x v="111"/>
            <x v="113"/>
            <x v="173"/>
            <x v="266"/>
            <x v="428"/>
          </reference>
          <reference field="6" count="1" selected="0">
            <x v="2"/>
          </reference>
        </references>
      </pivotArea>
    </format>
    <format dxfId="9018">
      <pivotArea dataOnly="0" labelOnly="1" fieldPosition="0">
        <references count="5">
          <reference field="1" count="1" selected="0">
            <x v="1"/>
          </reference>
          <reference field="2" count="1" selected="0">
            <x v="0"/>
          </reference>
          <reference field="3" count="1" selected="0">
            <x v="5"/>
          </reference>
          <reference field="4" count="1">
            <x v="211"/>
          </reference>
          <reference field="6" count="1" selected="0">
            <x v="2"/>
          </reference>
        </references>
      </pivotArea>
    </format>
    <format dxfId="9017">
      <pivotArea dataOnly="0" labelOnly="1" fieldPosition="0">
        <references count="5">
          <reference field="1" count="1" selected="0">
            <x v="1"/>
          </reference>
          <reference field="2" count="1" selected="0">
            <x v="1"/>
          </reference>
          <reference field="3" count="1" selected="0">
            <x v="9"/>
          </reference>
          <reference field="4" count="1">
            <x v="88"/>
          </reference>
          <reference field="6" count="1" selected="0">
            <x v="2"/>
          </reference>
        </references>
      </pivotArea>
    </format>
    <format dxfId="9016">
      <pivotArea dataOnly="0" labelOnly="1" fieldPosition="0">
        <references count="5">
          <reference field="1" count="1" selected="0">
            <x v="1"/>
          </reference>
          <reference field="2" count="1" selected="0">
            <x v="1"/>
          </reference>
          <reference field="3" count="1" selected="0">
            <x v="19"/>
          </reference>
          <reference field="4" count="2">
            <x v="403"/>
            <x v="453"/>
          </reference>
          <reference field="6" count="1" selected="0">
            <x v="1"/>
          </reference>
        </references>
      </pivotArea>
    </format>
    <format dxfId="9015">
      <pivotArea dataOnly="0" labelOnly="1" fieldPosition="0">
        <references count="5">
          <reference field="1" count="1" selected="0">
            <x v="1"/>
          </reference>
          <reference field="2" count="1" selected="0">
            <x v="1"/>
          </reference>
          <reference field="3" count="1" selected="0">
            <x v="19"/>
          </reference>
          <reference field="4" count="11">
            <x v="45"/>
            <x v="117"/>
            <x v="169"/>
            <x v="211"/>
            <x v="227"/>
            <x v="230"/>
            <x v="363"/>
            <x v="364"/>
            <x v="372"/>
            <x v="398"/>
            <x v="406"/>
          </reference>
          <reference field="6" count="1" selected="0">
            <x v="2"/>
          </reference>
        </references>
      </pivotArea>
    </format>
    <format dxfId="9014">
      <pivotArea dataOnly="0" labelOnly="1" fieldPosition="0">
        <references count="5">
          <reference field="1" count="1" selected="0">
            <x v="1"/>
          </reference>
          <reference field="2" count="1" selected="0">
            <x v="1"/>
          </reference>
          <reference field="3" count="1" selected="0">
            <x v="48"/>
          </reference>
          <reference field="4" count="1">
            <x v="486"/>
          </reference>
          <reference field="6" count="1" selected="0">
            <x v="2"/>
          </reference>
        </references>
      </pivotArea>
    </format>
    <format dxfId="9013">
      <pivotArea dataOnly="0" labelOnly="1" fieldPosition="0">
        <references count="5">
          <reference field="1" count="1" selected="0">
            <x v="1"/>
          </reference>
          <reference field="2" count="1" selected="0">
            <x v="1"/>
          </reference>
          <reference field="3" count="1" selected="0">
            <x v="94"/>
          </reference>
          <reference field="4" count="1">
            <x v="568"/>
          </reference>
          <reference field="6" count="1" selected="0">
            <x v="1"/>
          </reference>
        </references>
      </pivotArea>
    </format>
    <format dxfId="9012">
      <pivotArea dataOnly="0" labelOnly="1" fieldPosition="0">
        <references count="5">
          <reference field="1" count="1" selected="0">
            <x v="1"/>
          </reference>
          <reference field="2" count="1" selected="0">
            <x v="2"/>
          </reference>
          <reference field="3" count="1" selected="0">
            <x v="68"/>
          </reference>
          <reference field="4" count="1">
            <x v="65"/>
          </reference>
          <reference field="6" count="1" selected="0">
            <x v="2"/>
          </reference>
        </references>
      </pivotArea>
    </format>
    <format dxfId="9011">
      <pivotArea dataOnly="0" labelOnly="1" fieldPosition="0">
        <references count="5">
          <reference field="1" count="1" selected="0">
            <x v="1"/>
          </reference>
          <reference field="2" count="1" selected="0">
            <x v="2"/>
          </reference>
          <reference field="3" count="1" selected="0">
            <x v="86"/>
          </reference>
          <reference field="4" count="1">
            <x v="272"/>
          </reference>
          <reference field="6" count="1" selected="0">
            <x v="2"/>
          </reference>
        </references>
      </pivotArea>
    </format>
    <format dxfId="9010">
      <pivotArea dataOnly="0" labelOnly="1" fieldPosition="0">
        <references count="5">
          <reference field="1" count="1" selected="0">
            <x v="1"/>
          </reference>
          <reference field="2" count="1" selected="0">
            <x v="7"/>
          </reference>
          <reference field="3" count="1" selected="0">
            <x v="46"/>
          </reference>
          <reference field="4" count="1">
            <x v="193"/>
          </reference>
          <reference field="6" count="1" selected="0">
            <x v="2"/>
          </reference>
        </references>
      </pivotArea>
    </format>
    <format dxfId="9009">
      <pivotArea dataOnly="0" labelOnly="1" fieldPosition="0">
        <references count="5">
          <reference field="1" count="1" selected="0">
            <x v="1"/>
          </reference>
          <reference field="2" count="1" selected="0">
            <x v="9"/>
          </reference>
          <reference field="3" count="1" selected="0">
            <x v="54"/>
          </reference>
          <reference field="4" count="1">
            <x v="91"/>
          </reference>
          <reference field="6" count="1" selected="0">
            <x v="2"/>
          </reference>
        </references>
      </pivotArea>
    </format>
    <format dxfId="9008">
      <pivotArea dataOnly="0" labelOnly="1" fieldPosition="0">
        <references count="5">
          <reference field="1" count="1" selected="0">
            <x v="1"/>
          </reference>
          <reference field="2" count="1" selected="0">
            <x v="9"/>
          </reference>
          <reference field="3" count="1" selected="0">
            <x v="77"/>
          </reference>
          <reference field="4" count="1">
            <x v="233"/>
          </reference>
          <reference field="6" count="1" selected="0">
            <x v="0"/>
          </reference>
        </references>
      </pivotArea>
    </format>
    <format dxfId="9007">
      <pivotArea dataOnly="0" labelOnly="1" fieldPosition="0">
        <references count="5">
          <reference field="1" count="1" selected="0">
            <x v="1"/>
          </reference>
          <reference field="2" count="1" selected="0">
            <x v="9"/>
          </reference>
          <reference field="3" count="1" selected="0">
            <x v="77"/>
          </reference>
          <reference field="4" count="5">
            <x v="21"/>
            <x v="22"/>
            <x v="100"/>
            <x v="171"/>
            <x v="223"/>
          </reference>
          <reference field="6" count="1" selected="0">
            <x v="1"/>
          </reference>
        </references>
      </pivotArea>
    </format>
    <format dxfId="9006">
      <pivotArea dataOnly="0" labelOnly="1" fieldPosition="0">
        <references count="5">
          <reference field="1" count="1" selected="0">
            <x v="1"/>
          </reference>
          <reference field="2" count="1" selected="0">
            <x v="9"/>
          </reference>
          <reference field="3" count="1" selected="0">
            <x v="77"/>
          </reference>
          <reference field="4" count="4">
            <x v="68"/>
            <x v="248"/>
            <x v="369"/>
            <x v="498"/>
          </reference>
          <reference field="6" count="1" selected="0">
            <x v="2"/>
          </reference>
        </references>
      </pivotArea>
    </format>
    <format dxfId="9005">
      <pivotArea dataOnly="0" labelOnly="1" fieldPosition="0">
        <references count="5">
          <reference field="1" count="1" selected="0">
            <x v="1"/>
          </reference>
          <reference field="2" count="1" selected="0">
            <x v="9"/>
          </reference>
          <reference field="3" count="1" selected="0">
            <x v="78"/>
          </reference>
          <reference field="4" count="1">
            <x v="431"/>
          </reference>
          <reference field="6" count="1" selected="0">
            <x v="2"/>
          </reference>
        </references>
      </pivotArea>
    </format>
    <format dxfId="9004">
      <pivotArea dataOnly="0" labelOnly="1" fieldPosition="0">
        <references count="5">
          <reference field="1" count="1" selected="0">
            <x v="1"/>
          </reference>
          <reference field="2" count="1" selected="0">
            <x v="16"/>
          </reference>
          <reference field="3" count="1" selected="0">
            <x v="104"/>
          </reference>
          <reference field="4" count="1">
            <x v="257"/>
          </reference>
          <reference field="6" count="1" selected="0">
            <x v="2"/>
          </reference>
        </references>
      </pivotArea>
    </format>
    <format dxfId="9003">
      <pivotArea dataOnly="0" labelOnly="1" fieldPosition="0">
        <references count="5">
          <reference field="1" count="1" selected="0">
            <x v="2"/>
          </reference>
          <reference field="2" count="1" selected="0">
            <x v="0"/>
          </reference>
          <reference field="3" count="1" selected="0">
            <x v="0"/>
          </reference>
          <reference field="4" count="1">
            <x v="110"/>
          </reference>
          <reference field="6" count="1" selected="0">
            <x v="1"/>
          </reference>
        </references>
      </pivotArea>
    </format>
    <format dxfId="9002">
      <pivotArea dataOnly="0" labelOnly="1" fieldPosition="0">
        <references count="5">
          <reference field="1" count="1" selected="0">
            <x v="2"/>
          </reference>
          <reference field="2" count="1" selected="0">
            <x v="0"/>
          </reference>
          <reference field="3" count="1" selected="0">
            <x v="0"/>
          </reference>
          <reference field="4" count="2">
            <x v="202"/>
            <x v="332"/>
          </reference>
          <reference field="6" count="1" selected="0">
            <x v="2"/>
          </reference>
        </references>
      </pivotArea>
    </format>
    <format dxfId="9001">
      <pivotArea dataOnly="0" labelOnly="1" fieldPosition="0">
        <references count="5">
          <reference field="1" count="1" selected="0">
            <x v="2"/>
          </reference>
          <reference field="2" count="1" selected="0">
            <x v="0"/>
          </reference>
          <reference field="3" count="1" selected="0">
            <x v="5"/>
          </reference>
          <reference field="4" count="3">
            <x v="211"/>
            <x v="460"/>
            <x v="485"/>
          </reference>
          <reference field="6" count="1" selected="0">
            <x v="2"/>
          </reference>
        </references>
      </pivotArea>
    </format>
    <format dxfId="9000">
      <pivotArea dataOnly="0" labelOnly="1" fieldPosition="0">
        <references count="5">
          <reference field="1" count="1" selected="0">
            <x v="2"/>
          </reference>
          <reference field="2" count="1" selected="0">
            <x v="0"/>
          </reference>
          <reference field="3" count="1" selected="0">
            <x v="8"/>
          </reference>
          <reference field="4" count="2">
            <x v="106"/>
            <x v="174"/>
          </reference>
          <reference field="6" count="1" selected="0">
            <x v="1"/>
          </reference>
        </references>
      </pivotArea>
    </format>
    <format dxfId="8999">
      <pivotArea dataOnly="0" labelOnly="1" fieldPosition="0">
        <references count="5">
          <reference field="1" count="1" selected="0">
            <x v="2"/>
          </reference>
          <reference field="2" count="1" selected="0">
            <x v="0"/>
          </reference>
          <reference field="3" count="1" selected="0">
            <x v="8"/>
          </reference>
          <reference field="4" count="4">
            <x v="81"/>
            <x v="270"/>
            <x v="271"/>
            <x v="499"/>
          </reference>
          <reference field="6" count="1" selected="0">
            <x v="2"/>
          </reference>
        </references>
      </pivotArea>
    </format>
    <format dxfId="8998">
      <pivotArea dataOnly="0" labelOnly="1" fieldPosition="0">
        <references count="5">
          <reference field="1" count="1" selected="0">
            <x v="2"/>
          </reference>
          <reference field="2" count="1" selected="0">
            <x v="0"/>
          </reference>
          <reference field="3" count="1" selected="0">
            <x v="13"/>
          </reference>
          <reference field="4" count="2">
            <x v="509"/>
            <x v="614"/>
          </reference>
          <reference field="6" count="1" selected="0">
            <x v="2"/>
          </reference>
        </references>
      </pivotArea>
    </format>
    <format dxfId="8997">
      <pivotArea dataOnly="0" labelOnly="1" fieldPosition="0">
        <references count="5">
          <reference field="1" count="1" selected="0">
            <x v="2"/>
          </reference>
          <reference field="2" count="1" selected="0">
            <x v="0"/>
          </reference>
          <reference field="3" count="1" selected="0">
            <x v="29"/>
          </reference>
          <reference field="4" count="2">
            <x v="412"/>
            <x v="608"/>
          </reference>
          <reference field="6" count="1" selected="0">
            <x v="2"/>
          </reference>
        </references>
      </pivotArea>
    </format>
    <format dxfId="8996">
      <pivotArea dataOnly="0" labelOnly="1" fieldPosition="0">
        <references count="5">
          <reference field="1" count="1" selected="0">
            <x v="2"/>
          </reference>
          <reference field="2" count="1" selected="0">
            <x v="1"/>
          </reference>
          <reference field="3" count="1" selected="0">
            <x v="9"/>
          </reference>
          <reference field="4" count="1">
            <x v="88"/>
          </reference>
          <reference field="6" count="1" selected="0">
            <x v="2"/>
          </reference>
        </references>
      </pivotArea>
    </format>
    <format dxfId="8995">
      <pivotArea dataOnly="0" labelOnly="1" fieldPosition="0">
        <references count="5">
          <reference field="1" count="1" selected="0">
            <x v="2"/>
          </reference>
          <reference field="2" count="1" selected="0">
            <x v="1"/>
          </reference>
          <reference field="3" count="1" selected="0">
            <x v="19"/>
          </reference>
          <reference field="4" count="3">
            <x v="365"/>
            <x v="367"/>
            <x v="403"/>
          </reference>
          <reference field="6" count="1" selected="0">
            <x v="1"/>
          </reference>
        </references>
      </pivotArea>
    </format>
    <format dxfId="8994">
      <pivotArea dataOnly="0" labelOnly="1" fieldPosition="0">
        <references count="5">
          <reference field="1" count="1" selected="0">
            <x v="2"/>
          </reference>
          <reference field="2" count="1" selected="0">
            <x v="1"/>
          </reference>
          <reference field="3" count="1" selected="0">
            <x v="19"/>
          </reference>
          <reference field="4" count="17">
            <x v="45"/>
            <x v="117"/>
            <x v="169"/>
            <x v="211"/>
            <x v="227"/>
            <x v="230"/>
            <x v="245"/>
            <x v="286"/>
            <x v="361"/>
            <x v="363"/>
            <x v="364"/>
            <x v="371"/>
            <x v="372"/>
            <x v="390"/>
            <x v="394"/>
            <x v="398"/>
            <x v="406"/>
          </reference>
          <reference field="6" count="1" selected="0">
            <x v="2"/>
          </reference>
        </references>
      </pivotArea>
    </format>
    <format dxfId="8993">
      <pivotArea dataOnly="0" labelOnly="1" fieldPosition="0">
        <references count="5">
          <reference field="1" count="1" selected="0">
            <x v="2"/>
          </reference>
          <reference field="2" count="1" selected="0">
            <x v="1"/>
          </reference>
          <reference field="3" count="1" selected="0">
            <x v="22"/>
          </reference>
          <reference field="4" count="1">
            <x v="32"/>
          </reference>
          <reference field="6" count="1" selected="0">
            <x v="2"/>
          </reference>
        </references>
      </pivotArea>
    </format>
    <format dxfId="8992">
      <pivotArea dataOnly="0" labelOnly="1" fieldPosition="0">
        <references count="5">
          <reference field="1" count="1" selected="0">
            <x v="2"/>
          </reference>
          <reference field="2" count="1" selected="0">
            <x v="1"/>
          </reference>
          <reference field="3" count="1" selected="0">
            <x v="48"/>
          </reference>
          <reference field="4" count="1">
            <x v="486"/>
          </reference>
          <reference field="6" count="1" selected="0">
            <x v="2"/>
          </reference>
        </references>
      </pivotArea>
    </format>
    <format dxfId="8991">
      <pivotArea dataOnly="0" labelOnly="1" fieldPosition="0">
        <references count="5">
          <reference field="1" count="1" selected="0">
            <x v="2"/>
          </reference>
          <reference field="2" count="1" selected="0">
            <x v="1"/>
          </reference>
          <reference field="3" count="1" selected="0">
            <x v="93"/>
          </reference>
          <reference field="4" count="2">
            <x v="415"/>
            <x v="483"/>
          </reference>
          <reference field="6" count="1" selected="0">
            <x v="1"/>
          </reference>
        </references>
      </pivotArea>
    </format>
    <format dxfId="8990">
      <pivotArea dataOnly="0" labelOnly="1" fieldPosition="0">
        <references count="5">
          <reference field="1" count="1" selected="0">
            <x v="2"/>
          </reference>
          <reference field="2" count="1" selected="0">
            <x v="1"/>
          </reference>
          <reference field="3" count="1" selected="0">
            <x v="93"/>
          </reference>
          <reference field="4" count="2">
            <x v="342"/>
            <x v="414"/>
          </reference>
          <reference field="6" count="1" selected="0">
            <x v="2"/>
          </reference>
        </references>
      </pivotArea>
    </format>
    <format dxfId="8989">
      <pivotArea dataOnly="0" labelOnly="1" fieldPosition="0">
        <references count="5">
          <reference field="1" count="1" selected="0">
            <x v="2"/>
          </reference>
          <reference field="2" count="1" selected="0">
            <x v="1"/>
          </reference>
          <reference field="3" count="1" selected="0">
            <x v="111"/>
          </reference>
          <reference field="4" count="2">
            <x v="547"/>
            <x v="560"/>
          </reference>
          <reference field="6" count="1" selected="0">
            <x v="0"/>
          </reference>
        </references>
      </pivotArea>
    </format>
    <format dxfId="8988">
      <pivotArea dataOnly="0" labelOnly="1" fieldPosition="0">
        <references count="5">
          <reference field="1" count="1" selected="0">
            <x v="2"/>
          </reference>
          <reference field="2" count="1" selected="0">
            <x v="1"/>
          </reference>
          <reference field="3" count="1" selected="0">
            <x v="111"/>
          </reference>
          <reference field="4" count="2">
            <x v="576"/>
            <x v="586"/>
          </reference>
          <reference field="6" count="1" selected="0">
            <x v="2"/>
          </reference>
        </references>
      </pivotArea>
    </format>
    <format dxfId="8987">
      <pivotArea dataOnly="0" labelOnly="1" fieldPosition="0">
        <references count="5">
          <reference field="1" count="1" selected="0">
            <x v="2"/>
          </reference>
          <reference field="2" count="1" selected="0">
            <x v="2"/>
          </reference>
          <reference field="3" count="1" selected="0">
            <x v="15"/>
          </reference>
          <reference field="4" count="1">
            <x v="108"/>
          </reference>
          <reference field="6" count="1" selected="0">
            <x v="2"/>
          </reference>
        </references>
      </pivotArea>
    </format>
    <format dxfId="8986">
      <pivotArea dataOnly="0" labelOnly="1" fieldPosition="0">
        <references count="5">
          <reference field="1" count="1" selected="0">
            <x v="2"/>
          </reference>
          <reference field="2" count="1" selected="0">
            <x v="2"/>
          </reference>
          <reference field="3" count="1" selected="0">
            <x v="34"/>
          </reference>
          <reference field="4" count="1">
            <x v="107"/>
          </reference>
          <reference field="6" count="1" selected="0">
            <x v="2"/>
          </reference>
        </references>
      </pivotArea>
    </format>
    <format dxfId="8985">
      <pivotArea dataOnly="0" labelOnly="1" fieldPosition="0">
        <references count="5">
          <reference field="1" count="1" selected="0">
            <x v="2"/>
          </reference>
          <reference field="2" count="1" selected="0">
            <x v="2"/>
          </reference>
          <reference field="3" count="1" selected="0">
            <x v="43"/>
          </reference>
          <reference field="4" count="1">
            <x v="97"/>
          </reference>
          <reference field="6" count="1" selected="0">
            <x v="2"/>
          </reference>
        </references>
      </pivotArea>
    </format>
    <format dxfId="8984">
      <pivotArea dataOnly="0" labelOnly="1" fieldPosition="0">
        <references count="5">
          <reference field="1" count="1" selected="0">
            <x v="2"/>
          </reference>
          <reference field="2" count="1" selected="0">
            <x v="2"/>
          </reference>
          <reference field="3" count="1" selected="0">
            <x v="68"/>
          </reference>
          <reference field="4" count="2">
            <x v="65"/>
            <x v="314"/>
          </reference>
          <reference field="6" count="1" selected="0">
            <x v="2"/>
          </reference>
        </references>
      </pivotArea>
    </format>
    <format dxfId="8983">
      <pivotArea dataOnly="0" labelOnly="1" fieldPosition="0">
        <references count="5">
          <reference field="1" count="1" selected="0">
            <x v="2"/>
          </reference>
          <reference field="2" count="1" selected="0">
            <x v="2"/>
          </reference>
          <reference field="3" count="1" selected="0">
            <x v="82"/>
          </reference>
          <reference field="4" count="1">
            <x v="515"/>
          </reference>
          <reference field="6" count="1" selected="0">
            <x v="2"/>
          </reference>
        </references>
      </pivotArea>
    </format>
    <format dxfId="8982">
      <pivotArea dataOnly="0" labelOnly="1" fieldPosition="0">
        <references count="5">
          <reference field="1" count="1" selected="0">
            <x v="2"/>
          </reference>
          <reference field="2" count="1" selected="0">
            <x v="2"/>
          </reference>
          <reference field="3" count="1" selected="0">
            <x v="86"/>
          </reference>
          <reference field="4" count="1">
            <x v="272"/>
          </reference>
          <reference field="6" count="1" selected="0">
            <x v="2"/>
          </reference>
        </references>
      </pivotArea>
    </format>
    <format dxfId="8981">
      <pivotArea dataOnly="0" labelOnly="1" fieldPosition="0">
        <references count="5">
          <reference field="1" count="1" selected="0">
            <x v="2"/>
          </reference>
          <reference field="2" count="1" selected="0">
            <x v="3"/>
          </reference>
          <reference field="3" count="1" selected="0">
            <x v="24"/>
          </reference>
          <reference field="4" count="1">
            <x v="19"/>
          </reference>
          <reference field="6" count="1" selected="0">
            <x v="1"/>
          </reference>
        </references>
      </pivotArea>
    </format>
    <format dxfId="8980">
      <pivotArea dataOnly="0" labelOnly="1" fieldPosition="0">
        <references count="5">
          <reference field="1" count="1" selected="0">
            <x v="2"/>
          </reference>
          <reference field="2" count="1" selected="0">
            <x v="3"/>
          </reference>
          <reference field="3" count="1" selected="0">
            <x v="40"/>
          </reference>
          <reference field="4" count="4">
            <x v="17"/>
            <x v="30"/>
            <x v="93"/>
            <x v="572"/>
          </reference>
          <reference field="6" count="1" selected="0">
            <x v="1"/>
          </reference>
        </references>
      </pivotArea>
    </format>
    <format dxfId="8979">
      <pivotArea dataOnly="0" labelOnly="1" fieldPosition="0">
        <references count="5">
          <reference field="1" count="1" selected="0">
            <x v="2"/>
          </reference>
          <reference field="2" count="1" selected="0">
            <x v="3"/>
          </reference>
          <reference field="3" count="1" selected="0">
            <x v="40"/>
          </reference>
          <reference field="4" count="2">
            <x v="434"/>
            <x v="455"/>
          </reference>
          <reference field="6" count="1" selected="0">
            <x v="2"/>
          </reference>
        </references>
      </pivotArea>
    </format>
    <format dxfId="8978">
      <pivotArea dataOnly="0" labelOnly="1" fieldPosition="0">
        <references count="5">
          <reference field="1" count="1" selected="0">
            <x v="2"/>
          </reference>
          <reference field="2" count="1" selected="0">
            <x v="3"/>
          </reference>
          <reference field="3" count="1" selected="0">
            <x v="117"/>
          </reference>
          <reference field="4" count="1">
            <x v="29"/>
          </reference>
          <reference field="6" count="1" selected="0">
            <x v="2"/>
          </reference>
        </references>
      </pivotArea>
    </format>
    <format dxfId="8977">
      <pivotArea dataOnly="0" labelOnly="1" fieldPosition="0">
        <references count="5">
          <reference field="1" count="1" selected="0">
            <x v="2"/>
          </reference>
          <reference field="2" count="1" selected="0">
            <x v="5"/>
          </reference>
          <reference field="3" count="1" selected="0">
            <x v="87"/>
          </reference>
          <reference field="4" count="1">
            <x v="64"/>
          </reference>
          <reference field="6" count="1" selected="0">
            <x v="2"/>
          </reference>
        </references>
      </pivotArea>
    </format>
    <format dxfId="8976">
      <pivotArea dataOnly="0" labelOnly="1" fieldPosition="0">
        <references count="5">
          <reference field="1" count="1" selected="0">
            <x v="2"/>
          </reference>
          <reference field="2" count="1" selected="0">
            <x v="7"/>
          </reference>
          <reference field="3" count="1" selected="0">
            <x v="46"/>
          </reference>
          <reference field="4" count="1">
            <x v="193"/>
          </reference>
          <reference field="6" count="1" selected="0">
            <x v="2"/>
          </reference>
        </references>
      </pivotArea>
    </format>
    <format dxfId="8975">
      <pivotArea dataOnly="0" labelOnly="1" fieldPosition="0">
        <references count="5">
          <reference field="1" count="1" selected="0">
            <x v="2"/>
          </reference>
          <reference field="2" count="1" selected="0">
            <x v="8"/>
          </reference>
          <reference field="3" count="1" selected="0">
            <x v="37"/>
          </reference>
          <reference field="4" count="2">
            <x v="20"/>
            <x v="37"/>
          </reference>
          <reference field="6" count="1" selected="0">
            <x v="1"/>
          </reference>
        </references>
      </pivotArea>
    </format>
    <format dxfId="8974">
      <pivotArea dataOnly="0" labelOnly="1" fieldPosition="0">
        <references count="5">
          <reference field="1" count="1" selected="0">
            <x v="2"/>
          </reference>
          <reference field="2" count="1" selected="0">
            <x v="8"/>
          </reference>
          <reference field="3" count="1" selected="0">
            <x v="62"/>
          </reference>
          <reference field="4" count="1">
            <x v="92"/>
          </reference>
          <reference field="6" count="1" selected="0">
            <x v="1"/>
          </reference>
        </references>
      </pivotArea>
    </format>
    <format dxfId="8973">
      <pivotArea dataOnly="0" labelOnly="1" fieldPosition="0">
        <references count="5">
          <reference field="1" count="1" selected="0">
            <x v="2"/>
          </reference>
          <reference field="2" count="1" selected="0">
            <x v="9"/>
          </reference>
          <reference field="3" count="1" selected="0">
            <x v="6"/>
          </reference>
          <reference field="4" count="1">
            <x v="549"/>
          </reference>
          <reference field="6" count="1" selected="0">
            <x v="0"/>
          </reference>
        </references>
      </pivotArea>
    </format>
    <format dxfId="8972">
      <pivotArea dataOnly="0" labelOnly="1" fieldPosition="0">
        <references count="5">
          <reference field="1" count="1" selected="0">
            <x v="2"/>
          </reference>
          <reference field="2" count="1" selected="0">
            <x v="9"/>
          </reference>
          <reference field="3" count="1" selected="0">
            <x v="6"/>
          </reference>
          <reference field="4" count="4">
            <x v="51"/>
            <x v="103"/>
            <x v="170"/>
            <x v="210"/>
          </reference>
          <reference field="6" count="1" selected="0">
            <x v="2"/>
          </reference>
        </references>
      </pivotArea>
    </format>
    <format dxfId="8971">
      <pivotArea dataOnly="0" labelOnly="1" fieldPosition="0">
        <references count="5">
          <reference field="1" count="1" selected="0">
            <x v="2"/>
          </reference>
          <reference field="2" count="1" selected="0">
            <x v="9"/>
          </reference>
          <reference field="3" count="1" selected="0">
            <x v="54"/>
          </reference>
          <reference field="4" count="1">
            <x v="91"/>
          </reference>
          <reference field="6" count="1" selected="0">
            <x v="2"/>
          </reference>
        </references>
      </pivotArea>
    </format>
    <format dxfId="8970">
      <pivotArea dataOnly="0" labelOnly="1" fieldPosition="0">
        <references count="5">
          <reference field="1" count="1" selected="0">
            <x v="2"/>
          </reference>
          <reference field="2" count="1" selected="0">
            <x v="9"/>
          </reference>
          <reference field="3" count="1" selected="0">
            <x v="77"/>
          </reference>
          <reference field="4" count="3">
            <x v="18"/>
            <x v="84"/>
            <x v="346"/>
          </reference>
          <reference field="6" count="1" selected="0">
            <x v="1"/>
          </reference>
        </references>
      </pivotArea>
    </format>
    <format dxfId="8969">
      <pivotArea dataOnly="0" labelOnly="1" fieldPosition="0">
        <references count="5">
          <reference field="1" count="1" selected="0">
            <x v="2"/>
          </reference>
          <reference field="2" count="1" selected="0">
            <x v="9"/>
          </reference>
          <reference field="3" count="1" selected="0">
            <x v="77"/>
          </reference>
          <reference field="4" count="5">
            <x v="68"/>
            <x v="248"/>
            <x v="369"/>
            <x v="479"/>
            <x v="498"/>
          </reference>
          <reference field="6" count="1" selected="0">
            <x v="2"/>
          </reference>
        </references>
      </pivotArea>
    </format>
    <format dxfId="8968">
      <pivotArea dataOnly="0" labelOnly="1" fieldPosition="0">
        <references count="5">
          <reference field="1" count="1" selected="0">
            <x v="2"/>
          </reference>
          <reference field="2" count="1" selected="0">
            <x v="9"/>
          </reference>
          <reference field="3" count="1" selected="0">
            <x v="78"/>
          </reference>
          <reference field="4" count="1">
            <x v="431"/>
          </reference>
          <reference field="6" count="1" selected="0">
            <x v="2"/>
          </reference>
        </references>
      </pivotArea>
    </format>
    <format dxfId="8967">
      <pivotArea dataOnly="0" labelOnly="1" fieldPosition="0">
        <references count="5">
          <reference field="1" count="1" selected="0">
            <x v="2"/>
          </reference>
          <reference field="2" count="1" selected="0">
            <x v="9"/>
          </reference>
          <reference field="3" count="1" selected="0">
            <x v="114"/>
          </reference>
          <reference field="4" count="1">
            <x v="58"/>
          </reference>
          <reference field="6" count="1" selected="0">
            <x v="1"/>
          </reference>
        </references>
      </pivotArea>
    </format>
    <format dxfId="8966">
      <pivotArea dataOnly="0" labelOnly="1" fieldPosition="0">
        <references count="5">
          <reference field="1" count="1" selected="0">
            <x v="2"/>
          </reference>
          <reference field="2" count="1" selected="0">
            <x v="10"/>
          </reference>
          <reference field="3" count="1" selected="0">
            <x v="4"/>
          </reference>
          <reference field="4" count="3">
            <x v="114"/>
            <x v="481"/>
            <x v="500"/>
          </reference>
          <reference field="6" count="1" selected="0">
            <x v="1"/>
          </reference>
        </references>
      </pivotArea>
    </format>
    <format dxfId="8965">
      <pivotArea dataOnly="0" labelOnly="1" fieldPosition="0">
        <references count="5">
          <reference field="1" count="1" selected="0">
            <x v="2"/>
          </reference>
          <reference field="2" count="1" selected="0">
            <x v="10"/>
          </reference>
          <reference field="3" count="1" selected="0">
            <x v="4"/>
          </reference>
          <reference field="4" count="10">
            <x v="33"/>
            <x v="116"/>
            <x v="249"/>
            <x v="262"/>
            <x v="264"/>
            <x v="374"/>
            <x v="419"/>
            <x v="427"/>
            <x v="461"/>
            <x v="482"/>
          </reference>
          <reference field="6" count="1" selected="0">
            <x v="2"/>
          </reference>
        </references>
      </pivotArea>
    </format>
    <format dxfId="8964">
      <pivotArea dataOnly="0" labelOnly="1" fieldPosition="0">
        <references count="5">
          <reference field="1" count="1" selected="0">
            <x v="2"/>
          </reference>
          <reference field="2" count="1" selected="0">
            <x v="10"/>
          </reference>
          <reference field="3" count="1" selected="0">
            <x v="81"/>
          </reference>
          <reference field="4" count="1">
            <x v="464"/>
          </reference>
          <reference field="6" count="1" selected="0">
            <x v="1"/>
          </reference>
        </references>
      </pivotArea>
    </format>
    <format dxfId="8963">
      <pivotArea dataOnly="0" labelOnly="1" fieldPosition="0">
        <references count="5">
          <reference field="1" count="1" selected="0">
            <x v="2"/>
          </reference>
          <reference field="2" count="1" selected="0">
            <x v="10"/>
          </reference>
          <reference field="3" count="1" selected="0">
            <x v="81"/>
          </reference>
          <reference field="4" count="1">
            <x v="298"/>
          </reference>
          <reference field="6" count="1" selected="0">
            <x v="2"/>
          </reference>
        </references>
      </pivotArea>
    </format>
    <format dxfId="8962">
      <pivotArea dataOnly="0" labelOnly="1" fieldPosition="0">
        <references count="5">
          <reference field="1" count="1" selected="0">
            <x v="2"/>
          </reference>
          <reference field="2" count="1" selected="0">
            <x v="11"/>
          </reference>
          <reference field="3" count="1" selected="0">
            <x v="55"/>
          </reference>
          <reference field="4" count="2">
            <x v="195"/>
            <x v="512"/>
          </reference>
          <reference field="6" count="1" selected="0">
            <x v="0"/>
          </reference>
        </references>
      </pivotArea>
    </format>
    <format dxfId="8961">
      <pivotArea dataOnly="0" labelOnly="1" fieldPosition="0">
        <references count="5">
          <reference field="1" count="1" selected="0">
            <x v="2"/>
          </reference>
          <reference field="2" count="1" selected="0">
            <x v="11"/>
          </reference>
          <reference field="3" count="1" selected="0">
            <x v="55"/>
          </reference>
          <reference field="4" count="5">
            <x v="61"/>
            <x v="82"/>
            <x v="399"/>
            <x v="454"/>
            <x v="599"/>
          </reference>
          <reference field="6" count="1" selected="0">
            <x v="1"/>
          </reference>
        </references>
      </pivotArea>
    </format>
    <format dxfId="8960">
      <pivotArea dataOnly="0" labelOnly="1" fieldPosition="0">
        <references count="5">
          <reference field="1" count="1" selected="0">
            <x v="2"/>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8959">
      <pivotArea dataOnly="0" labelOnly="1" fieldPosition="0">
        <references count="5">
          <reference field="1" count="1" selected="0">
            <x v="2"/>
          </reference>
          <reference field="2" count="1" selected="0">
            <x v="13"/>
          </reference>
          <reference field="3" count="1" selected="0">
            <x v="18"/>
          </reference>
          <reference field="4" count="1">
            <x v="343"/>
          </reference>
          <reference field="6" count="1" selected="0">
            <x v="1"/>
          </reference>
        </references>
      </pivotArea>
    </format>
    <format dxfId="8958">
      <pivotArea dataOnly="0" labelOnly="1" fieldPosition="0">
        <references count="5">
          <reference field="1" count="1" selected="0">
            <x v="2"/>
          </reference>
          <reference field="2" count="1" selected="0">
            <x v="13"/>
          </reference>
          <reference field="3" count="1" selected="0">
            <x v="70"/>
          </reference>
          <reference field="4" count="2">
            <x v="46"/>
            <x v="408"/>
          </reference>
          <reference field="6" count="1" selected="0">
            <x v="2"/>
          </reference>
        </references>
      </pivotArea>
    </format>
    <format dxfId="8957">
      <pivotArea dataOnly="0" labelOnly="1" fieldPosition="0">
        <references count="5">
          <reference field="1" count="1" selected="0">
            <x v="2"/>
          </reference>
          <reference field="2" count="1" selected="0">
            <x v="13"/>
          </reference>
          <reference field="3" count="1" selected="0">
            <x v="92"/>
          </reference>
          <reference field="4" count="2">
            <x v="109"/>
            <x v="189"/>
          </reference>
          <reference field="6" count="1" selected="0">
            <x v="2"/>
          </reference>
        </references>
      </pivotArea>
    </format>
    <format dxfId="8956">
      <pivotArea dataOnly="0" labelOnly="1" fieldPosition="0">
        <references count="5">
          <reference field="1" count="1" selected="0">
            <x v="2"/>
          </reference>
          <reference field="2" count="1" selected="0">
            <x v="15"/>
          </reference>
          <reference field="3" count="1" selected="0">
            <x v="41"/>
          </reference>
          <reference field="4" count="1">
            <x v="231"/>
          </reference>
          <reference field="6" count="1" selected="0">
            <x v="1"/>
          </reference>
        </references>
      </pivotArea>
    </format>
    <format dxfId="8955">
      <pivotArea dataOnly="0" labelOnly="1" fieldPosition="0">
        <references count="5">
          <reference field="1" count="1" selected="0">
            <x v="2"/>
          </reference>
          <reference field="2" count="1" selected="0">
            <x v="16"/>
          </reference>
          <reference field="3" count="1" selected="0">
            <x v="103"/>
          </reference>
          <reference field="4" count="2">
            <x v="257"/>
            <x v="391"/>
          </reference>
          <reference field="6" count="1" selected="0">
            <x v="2"/>
          </reference>
        </references>
      </pivotArea>
    </format>
    <format dxfId="8954">
      <pivotArea dataOnly="0" labelOnly="1" fieldPosition="0">
        <references count="5">
          <reference field="1" count="1" selected="0">
            <x v="2"/>
          </reference>
          <reference field="2" count="1" selected="0">
            <x v="19"/>
          </reference>
          <reference field="3" count="1" selected="0">
            <x v="35"/>
          </reference>
          <reference field="4" count="1">
            <x v="613"/>
          </reference>
          <reference field="6" count="1" selected="0">
            <x v="2"/>
          </reference>
        </references>
      </pivotArea>
    </format>
    <format dxfId="8953">
      <pivotArea dataOnly="0" labelOnly="1" fieldPosition="0">
        <references count="5">
          <reference field="1" count="1" selected="0">
            <x v="2"/>
          </reference>
          <reference field="2" count="1" selected="0">
            <x v="19"/>
          </reference>
          <reference field="3" count="1" selected="0">
            <x v="59"/>
          </reference>
          <reference field="4" count="2">
            <x v="277"/>
            <x v="447"/>
          </reference>
          <reference field="6" count="1" selected="0">
            <x v="2"/>
          </reference>
        </references>
      </pivotArea>
    </format>
    <format dxfId="8952">
      <pivotArea dataOnly="0" labelOnly="1" fieldPosition="0">
        <references count="5">
          <reference field="1" count="1" selected="0">
            <x v="3"/>
          </reference>
          <reference field="2" count="1" selected="0">
            <x v="0"/>
          </reference>
          <reference field="3" count="1" selected="0">
            <x v="29"/>
          </reference>
          <reference field="4" count="1">
            <x v="177"/>
          </reference>
          <reference field="6" count="1" selected="0">
            <x v="2"/>
          </reference>
        </references>
      </pivotArea>
    </format>
    <format dxfId="8951">
      <pivotArea dataOnly="0" labelOnly="1" fieldPosition="0">
        <references count="5">
          <reference field="1" count="1" selected="0">
            <x v="3"/>
          </reference>
          <reference field="2" count="1" selected="0">
            <x v="1"/>
          </reference>
          <reference field="3" count="1" selected="0">
            <x v="19"/>
          </reference>
          <reference field="4" count="3">
            <x v="66"/>
            <x v="368"/>
            <x v="370"/>
          </reference>
          <reference field="6" count="1" selected="0">
            <x v="2"/>
          </reference>
        </references>
      </pivotArea>
    </format>
    <format dxfId="8950">
      <pivotArea dataOnly="0" labelOnly="1" fieldPosition="0">
        <references count="5">
          <reference field="1" count="1" selected="0">
            <x v="3"/>
          </reference>
          <reference field="2" count="1" selected="0">
            <x v="1"/>
          </reference>
          <reference field="3" count="1" selected="0">
            <x v="21"/>
          </reference>
          <reference field="4" count="1">
            <x v="626"/>
          </reference>
          <reference field="6" count="1" selected="0">
            <x v="2"/>
          </reference>
        </references>
      </pivotArea>
    </format>
    <format dxfId="8949">
      <pivotArea dataOnly="0" labelOnly="1" fieldPosition="0">
        <references count="5">
          <reference field="1" count="1" selected="0">
            <x v="3"/>
          </reference>
          <reference field="2" count="1" selected="0">
            <x v="1"/>
          </reference>
          <reference field="3" count="1" selected="0">
            <x v="111"/>
          </reference>
          <reference field="4" count="1">
            <x v="25"/>
          </reference>
          <reference field="6" count="1" selected="0">
            <x v="2"/>
          </reference>
        </references>
      </pivotArea>
    </format>
    <format dxfId="8948">
      <pivotArea dataOnly="0" labelOnly="1" fieldPosition="0">
        <references count="5">
          <reference field="1" count="1" selected="0">
            <x v="3"/>
          </reference>
          <reference field="2" count="1" selected="0">
            <x v="9"/>
          </reference>
          <reference field="3" count="1" selected="0">
            <x v="77"/>
          </reference>
          <reference field="4" count="2">
            <x v="615"/>
            <x v="622"/>
          </reference>
          <reference field="6" count="1" selected="0">
            <x v="2"/>
          </reference>
        </references>
      </pivotArea>
    </format>
    <format dxfId="8947">
      <pivotArea dataOnly="0" labelOnly="1" fieldPosition="0">
        <references count="5">
          <reference field="1" count="1" selected="0">
            <x v="3"/>
          </reference>
          <reference field="2" count="1" selected="0">
            <x v="12"/>
          </reference>
          <reference field="3" count="1" selected="0">
            <x v="20"/>
          </reference>
          <reference field="4" count="1">
            <x v="42"/>
          </reference>
          <reference field="6" count="1" selected="0">
            <x v="2"/>
          </reference>
        </references>
      </pivotArea>
    </format>
    <format dxfId="8946">
      <pivotArea dataOnly="0" labelOnly="1" fieldPosition="0">
        <references count="5">
          <reference field="1" count="1" selected="0">
            <x v="3"/>
          </reference>
          <reference field="2" count="1" selected="0">
            <x v="14"/>
          </reference>
          <reference field="3" count="1" selected="0">
            <x v="0"/>
          </reference>
          <reference field="4" count="1">
            <x v="199"/>
          </reference>
          <reference field="6" count="1" selected="0">
            <x v="2"/>
          </reference>
        </references>
      </pivotArea>
    </format>
    <format dxfId="8945">
      <pivotArea dataOnly="0" labelOnly="1" fieldPosition="0">
        <references count="5">
          <reference field="1" count="1" selected="0">
            <x v="3"/>
          </reference>
          <reference field="2" count="1" selected="0">
            <x v="14"/>
          </reference>
          <reference field="3" count="1" selected="0">
            <x v="12"/>
          </reference>
          <reference field="4" count="2">
            <x v="440"/>
            <x v="441"/>
          </reference>
          <reference field="6" count="1" selected="0">
            <x v="1"/>
          </reference>
        </references>
      </pivotArea>
    </format>
    <format dxfId="8944">
      <pivotArea dataOnly="0" labelOnly="1" fieldPosition="0">
        <references count="5">
          <reference field="1" count="1" selected="0">
            <x v="3"/>
          </reference>
          <reference field="2" count="1" selected="0">
            <x v="14"/>
          </reference>
          <reference field="3" count="1" selected="0">
            <x v="12"/>
          </reference>
          <reference field="4" count="6">
            <x v="36"/>
            <x v="47"/>
            <x v="48"/>
            <x v="148"/>
            <x v="376"/>
            <x v="442"/>
          </reference>
          <reference field="6" count="1" selected="0">
            <x v="2"/>
          </reference>
        </references>
      </pivotArea>
    </format>
    <format dxfId="8943">
      <pivotArea dataOnly="0" labelOnly="1" fieldPosition="0">
        <references count="5">
          <reference field="1" count="1" selected="0">
            <x v="3"/>
          </reference>
          <reference field="2" count="1" selected="0">
            <x v="14"/>
          </reference>
          <reference field="3" count="1" selected="0">
            <x v="49"/>
          </reference>
          <reference field="4" count="1">
            <x v="228"/>
          </reference>
          <reference field="6" count="1" selected="0">
            <x v="2"/>
          </reference>
        </references>
      </pivotArea>
    </format>
    <format dxfId="8942">
      <pivotArea dataOnly="0" labelOnly="1" fieldPosition="0">
        <references count="5">
          <reference field="1" count="1" selected="0">
            <x v="3"/>
          </reference>
          <reference field="2" count="1" selected="0">
            <x v="14"/>
          </reference>
          <reference field="3" count="1" selected="0">
            <x v="64"/>
          </reference>
          <reference field="4" count="1">
            <x v="214"/>
          </reference>
          <reference field="6" count="1" selected="0">
            <x v="1"/>
          </reference>
        </references>
      </pivotArea>
    </format>
    <format dxfId="8941">
      <pivotArea dataOnly="0" labelOnly="1" fieldPosition="0">
        <references count="5">
          <reference field="1" count="1" selected="0">
            <x v="3"/>
          </reference>
          <reference field="2" count="1" selected="0">
            <x v="14"/>
          </reference>
          <reference field="3" count="1" selected="0">
            <x v="65"/>
          </reference>
          <reference field="4" count="2">
            <x v="404"/>
            <x v="405"/>
          </reference>
          <reference field="6" count="1" selected="0">
            <x v="2"/>
          </reference>
        </references>
      </pivotArea>
    </format>
    <format dxfId="8940">
      <pivotArea dataOnly="0" labelOnly="1" fieldPosition="0">
        <references count="5">
          <reference field="1" count="1" selected="0">
            <x v="3"/>
          </reference>
          <reference field="2" count="1" selected="0">
            <x v="14"/>
          </reference>
          <reference field="3" count="1" selected="0">
            <x v="69"/>
          </reference>
          <reference field="4" count="1">
            <x v="510"/>
          </reference>
          <reference field="6" count="1" selected="0">
            <x v="2"/>
          </reference>
        </references>
      </pivotArea>
    </format>
    <format dxfId="8939">
      <pivotArea dataOnly="0" labelOnly="1" fieldPosition="0">
        <references count="5">
          <reference field="1" count="1" selected="0">
            <x v="3"/>
          </reference>
          <reference field="2" count="1" selected="0">
            <x v="14"/>
          </reference>
          <reference field="3" count="1" selected="0">
            <x v="80"/>
          </reference>
          <reference field="4" count="1">
            <x v="158"/>
          </reference>
          <reference field="6" count="1" selected="0">
            <x v="2"/>
          </reference>
        </references>
      </pivotArea>
    </format>
    <format dxfId="8938">
      <pivotArea dataOnly="0" labelOnly="1" fieldPosition="0">
        <references count="5">
          <reference field="1" count="1" selected="0">
            <x v="3"/>
          </reference>
          <reference field="2" count="1" selected="0">
            <x v="14"/>
          </reference>
          <reference field="3" count="1" selected="0">
            <x v="84"/>
          </reference>
          <reference field="4" count="1">
            <x v="41"/>
          </reference>
          <reference field="6" count="1" selected="0">
            <x v="2"/>
          </reference>
        </references>
      </pivotArea>
    </format>
    <format dxfId="8937">
      <pivotArea dataOnly="0" labelOnly="1" fieldPosition="0">
        <references count="5">
          <reference field="1" count="1" selected="0">
            <x v="3"/>
          </reference>
          <reference field="2" count="1" selected="0">
            <x v="14"/>
          </reference>
          <reference field="3" count="1" selected="0">
            <x v="88"/>
          </reference>
          <reference field="4" count="1">
            <x v="115"/>
          </reference>
          <reference field="6" count="1" selected="0">
            <x v="1"/>
          </reference>
        </references>
      </pivotArea>
    </format>
    <format dxfId="8936">
      <pivotArea dataOnly="0" labelOnly="1" fieldPosition="0">
        <references count="5">
          <reference field="1" count="1" selected="0">
            <x v="3"/>
          </reference>
          <reference field="2" count="1" selected="0">
            <x v="14"/>
          </reference>
          <reference field="3" count="1" selected="0">
            <x v="88"/>
          </reference>
          <reference field="4" count="2">
            <x v="87"/>
            <x v="95"/>
          </reference>
          <reference field="6" count="1" selected="0">
            <x v="2"/>
          </reference>
        </references>
      </pivotArea>
    </format>
    <format dxfId="8935">
      <pivotArea dataOnly="0" labelOnly="1" fieldPosition="0">
        <references count="5">
          <reference field="1" count="1" selected="0">
            <x v="3"/>
          </reference>
          <reference field="2" count="1" selected="0">
            <x v="14"/>
          </reference>
          <reference field="3" count="1" selected="0">
            <x v="99"/>
          </reference>
          <reference field="4" count="1">
            <x v="85"/>
          </reference>
          <reference field="6" count="1" selected="0">
            <x v="1"/>
          </reference>
        </references>
      </pivotArea>
    </format>
    <format dxfId="8934">
      <pivotArea dataOnly="0" labelOnly="1" fieldPosition="0">
        <references count="5">
          <reference field="1" count="1" selected="0">
            <x v="3"/>
          </reference>
          <reference field="2" count="1" selected="0">
            <x v="14"/>
          </reference>
          <reference field="3" count="1" selected="0">
            <x v="99"/>
          </reference>
          <reference field="4" count="2">
            <x v="400"/>
            <x v="495"/>
          </reference>
          <reference field="6" count="1" selected="0">
            <x v="2"/>
          </reference>
        </references>
      </pivotArea>
    </format>
    <format dxfId="8933">
      <pivotArea dataOnly="0" labelOnly="1" fieldPosition="0">
        <references count="5">
          <reference field="1" count="1" selected="0">
            <x v="3"/>
          </reference>
          <reference field="2" count="1" selected="0">
            <x v="14"/>
          </reference>
          <reference field="3" count="1" selected="0">
            <x v="106"/>
          </reference>
          <reference field="4" count="1">
            <x v="76"/>
          </reference>
          <reference field="6" count="1" selected="0">
            <x v="2"/>
          </reference>
        </references>
      </pivotArea>
    </format>
    <format dxfId="8932">
      <pivotArea dataOnly="0" labelOnly="1" fieldPosition="0">
        <references count="5">
          <reference field="1" count="1" selected="0">
            <x v="3"/>
          </reference>
          <reference field="2" count="1" selected="0">
            <x v="14"/>
          </reference>
          <reference field="3" count="1" selected="0">
            <x v="114"/>
          </reference>
          <reference field="4" count="1">
            <x v="94"/>
          </reference>
          <reference field="6" count="1" selected="0">
            <x v="2"/>
          </reference>
        </references>
      </pivotArea>
    </format>
    <format dxfId="8931">
      <pivotArea dataOnly="0" labelOnly="1" fieldPosition="0">
        <references count="5">
          <reference field="1" count="1" selected="0">
            <x v="3"/>
          </reference>
          <reference field="2" count="1" selected="0">
            <x v="16"/>
          </reference>
          <reference field="3" count="1" selected="0">
            <x v="103"/>
          </reference>
          <reference field="4" count="4">
            <x v="53"/>
            <x v="112"/>
            <x v="256"/>
            <x v="423"/>
          </reference>
          <reference field="6" count="1" selected="0">
            <x v="1"/>
          </reference>
        </references>
      </pivotArea>
    </format>
    <format dxfId="8930">
      <pivotArea dataOnly="0" labelOnly="1" fieldPosition="0">
        <references count="5">
          <reference field="1" count="1" selected="0">
            <x v="3"/>
          </reference>
          <reference field="2" count="1" selected="0">
            <x v="16"/>
          </reference>
          <reference field="3" count="1" selected="0">
            <x v="103"/>
          </reference>
          <reference field="4" count="7">
            <x v="59"/>
            <x v="74"/>
            <x v="101"/>
            <x v="102"/>
            <x v="111"/>
            <x v="113"/>
            <x v="173"/>
          </reference>
          <reference field="6" count="1" selected="0">
            <x v="2"/>
          </reference>
        </references>
      </pivotArea>
    </format>
    <format dxfId="8929">
      <pivotArea dataOnly="0" labelOnly="1" fieldPosition="0">
        <references count="5">
          <reference field="1" count="1" selected="0">
            <x v="4"/>
          </reference>
          <reference field="2" count="1" selected="0">
            <x v="0"/>
          </reference>
          <reference field="3" count="1" selected="0">
            <x v="0"/>
          </reference>
          <reference field="4" count="1">
            <x v="110"/>
          </reference>
          <reference field="6" count="1" selected="0">
            <x v="1"/>
          </reference>
        </references>
      </pivotArea>
    </format>
    <format dxfId="8928">
      <pivotArea dataOnly="0" labelOnly="1" fieldPosition="0">
        <references count="5">
          <reference field="1" count="1" selected="0">
            <x v="4"/>
          </reference>
          <reference field="2" count="1" selected="0">
            <x v="0"/>
          </reference>
          <reference field="3" count="1" selected="0">
            <x v="0"/>
          </reference>
          <reference field="4" count="2">
            <x v="202"/>
            <x v="332"/>
          </reference>
          <reference field="6" count="1" selected="0">
            <x v="2"/>
          </reference>
        </references>
      </pivotArea>
    </format>
    <format dxfId="8927">
      <pivotArea dataOnly="0" labelOnly="1" fieldPosition="0">
        <references count="5">
          <reference field="1" count="1" selected="0">
            <x v="4"/>
          </reference>
          <reference field="2" count="1" selected="0">
            <x v="0"/>
          </reference>
          <reference field="3" count="1" selected="0">
            <x v="5"/>
          </reference>
          <reference field="4" count="1">
            <x v="460"/>
          </reference>
          <reference field="6" count="1" selected="0">
            <x v="2"/>
          </reference>
        </references>
      </pivotArea>
    </format>
    <format dxfId="8926">
      <pivotArea dataOnly="0" labelOnly="1" fieldPosition="0">
        <references count="5">
          <reference field="1" count="1" selected="0">
            <x v="4"/>
          </reference>
          <reference field="2" count="1" selected="0">
            <x v="0"/>
          </reference>
          <reference field="3" count="1" selected="0">
            <x v="8"/>
          </reference>
          <reference field="4" count="1">
            <x v="533"/>
          </reference>
          <reference field="6" count="1" selected="0">
            <x v="0"/>
          </reference>
        </references>
      </pivotArea>
    </format>
    <format dxfId="8925">
      <pivotArea dataOnly="0" labelOnly="1" fieldPosition="0">
        <references count="5">
          <reference field="1" count="1" selected="0">
            <x v="4"/>
          </reference>
          <reference field="2" count="1" selected="0">
            <x v="0"/>
          </reference>
          <reference field="3" count="1" selected="0">
            <x v="13"/>
          </reference>
          <reference field="4" count="2">
            <x v="509"/>
            <x v="614"/>
          </reference>
          <reference field="6" count="1" selected="0">
            <x v="2"/>
          </reference>
        </references>
      </pivotArea>
    </format>
    <format dxfId="8924">
      <pivotArea dataOnly="0" labelOnly="1" fieldPosition="0">
        <references count="5">
          <reference field="1" count="1" selected="0">
            <x v="4"/>
          </reference>
          <reference field="2" count="1" selected="0">
            <x v="0"/>
          </reference>
          <reference field="3" count="1" selected="0">
            <x v="29"/>
          </reference>
          <reference field="4" count="2">
            <x v="527"/>
            <x v="538"/>
          </reference>
          <reference field="6" count="1" selected="0">
            <x v="0"/>
          </reference>
        </references>
      </pivotArea>
    </format>
    <format dxfId="8923">
      <pivotArea dataOnly="0" labelOnly="1" fieldPosition="0">
        <references count="5">
          <reference field="1" count="1" selected="0">
            <x v="4"/>
          </reference>
          <reference field="2" count="1" selected="0">
            <x v="0"/>
          </reference>
          <reference field="3" count="1" selected="0">
            <x v="29"/>
          </reference>
          <reference field="4" count="2">
            <x v="232"/>
            <x v="566"/>
          </reference>
          <reference field="6" count="1" selected="0">
            <x v="1"/>
          </reference>
        </references>
      </pivotArea>
    </format>
    <format dxfId="8922">
      <pivotArea dataOnly="0" labelOnly="1" fieldPosition="0">
        <references count="5">
          <reference field="1" count="1" selected="0">
            <x v="4"/>
          </reference>
          <reference field="2" count="1" selected="0">
            <x v="0"/>
          </reference>
          <reference field="3" count="1" selected="0">
            <x v="29"/>
          </reference>
          <reference field="4" count="8">
            <x v="90"/>
            <x v="177"/>
            <x v="331"/>
            <x v="360"/>
            <x v="412"/>
            <x v="601"/>
            <x v="608"/>
            <x v="610"/>
          </reference>
          <reference field="6" count="1" selected="0">
            <x v="2"/>
          </reference>
        </references>
      </pivotArea>
    </format>
    <format dxfId="8921">
      <pivotArea dataOnly="0" labelOnly="1" fieldPosition="0">
        <references count="5">
          <reference field="1" count="1" selected="0">
            <x v="4"/>
          </reference>
          <reference field="2" count="1" selected="0">
            <x v="0"/>
          </reference>
          <reference field="3" count="1" selected="0">
            <x v="51"/>
          </reference>
          <reference field="4" count="5">
            <x v="528"/>
            <x v="530"/>
            <x v="535"/>
            <x v="554"/>
            <x v="562"/>
          </reference>
          <reference field="6" count="1" selected="0">
            <x v="0"/>
          </reference>
        </references>
      </pivotArea>
    </format>
    <format dxfId="8920">
      <pivotArea dataOnly="0" labelOnly="1" fieldPosition="0">
        <references count="5">
          <reference field="1" count="1" selected="0">
            <x v="4"/>
          </reference>
          <reference field="2" count="1" selected="0">
            <x v="0"/>
          </reference>
          <reference field="3" count="1" selected="0">
            <x v="51"/>
          </reference>
          <reference field="4" count="3">
            <x v="182"/>
            <x v="330"/>
            <x v="345"/>
          </reference>
          <reference field="6" count="1" selected="0">
            <x v="1"/>
          </reference>
        </references>
      </pivotArea>
    </format>
    <format dxfId="8919">
      <pivotArea dataOnly="0" labelOnly="1" fieldPosition="0">
        <references count="5">
          <reference field="1" count="1" selected="0">
            <x v="4"/>
          </reference>
          <reference field="2" count="1" selected="0">
            <x v="0"/>
          </reference>
          <reference field="3" count="1" selected="0">
            <x v="112"/>
          </reference>
          <reference field="4" count="1">
            <x v="553"/>
          </reference>
          <reference field="6" count="1" selected="0">
            <x v="0"/>
          </reference>
        </references>
      </pivotArea>
    </format>
    <format dxfId="8918">
      <pivotArea dataOnly="0" labelOnly="1" fieldPosition="0">
        <references count="5">
          <reference field="1" count="1" selected="0">
            <x v="4"/>
          </reference>
          <reference field="2" count="1" selected="0">
            <x v="1"/>
          </reference>
          <reference field="3" count="1" selected="0">
            <x v="9"/>
          </reference>
          <reference field="4" count="1">
            <x v="88"/>
          </reference>
          <reference field="6" count="1" selected="0">
            <x v="2"/>
          </reference>
        </references>
      </pivotArea>
    </format>
    <format dxfId="8917">
      <pivotArea dataOnly="0" labelOnly="1" fieldPosition="0">
        <references count="5">
          <reference field="1" count="1" selected="0">
            <x v="4"/>
          </reference>
          <reference field="2" count="1" selected="0">
            <x v="1"/>
          </reference>
          <reference field="3" count="1" selected="0">
            <x v="19"/>
          </reference>
          <reference field="4" count="2">
            <x v="365"/>
            <x v="367"/>
          </reference>
          <reference field="6" count="1" selected="0">
            <x v="1"/>
          </reference>
        </references>
      </pivotArea>
    </format>
    <format dxfId="8916">
      <pivotArea dataOnly="0" labelOnly="1" fieldPosition="0">
        <references count="5">
          <reference field="1" count="1" selected="0">
            <x v="4"/>
          </reference>
          <reference field="2" count="1" selected="0">
            <x v="1"/>
          </reference>
          <reference field="3" count="1" selected="0">
            <x v="19"/>
          </reference>
          <reference field="4" count="15">
            <x v="45"/>
            <x v="139"/>
            <x v="140"/>
            <x v="211"/>
            <x v="245"/>
            <x v="286"/>
            <x v="361"/>
            <x v="363"/>
            <x v="364"/>
            <x v="371"/>
            <x v="372"/>
            <x v="390"/>
            <x v="394"/>
            <x v="398"/>
            <x v="406"/>
          </reference>
          <reference field="6" count="1" selected="0">
            <x v="2"/>
          </reference>
        </references>
      </pivotArea>
    </format>
    <format dxfId="8915">
      <pivotArea dataOnly="0" labelOnly="1" fieldPosition="0">
        <references count="5">
          <reference field="1" count="1" selected="0">
            <x v="4"/>
          </reference>
          <reference field="2" count="1" selected="0">
            <x v="1"/>
          </reference>
          <reference field="3" count="1" selected="0">
            <x v="22"/>
          </reference>
          <reference field="4" count="1">
            <x v="32"/>
          </reference>
          <reference field="6" count="1" selected="0">
            <x v="2"/>
          </reference>
        </references>
      </pivotArea>
    </format>
    <format dxfId="8914">
      <pivotArea dataOnly="0" labelOnly="1" fieldPosition="0">
        <references count="5">
          <reference field="1" count="1" selected="0">
            <x v="4"/>
          </reference>
          <reference field="2" count="1" selected="0">
            <x v="1"/>
          </reference>
          <reference field="3" count="1" selected="0">
            <x v="25"/>
          </reference>
          <reference field="4" count="1">
            <x v="424"/>
          </reference>
          <reference field="6" count="1" selected="0">
            <x v="2"/>
          </reference>
        </references>
      </pivotArea>
    </format>
    <format dxfId="8913">
      <pivotArea dataOnly="0" labelOnly="1" fieldPosition="0">
        <references count="5">
          <reference field="1" count="1" selected="0">
            <x v="4"/>
          </reference>
          <reference field="2" count="1" selected="0">
            <x v="1"/>
          </reference>
          <reference field="3" count="1" selected="0">
            <x v="48"/>
          </reference>
          <reference field="4" count="1">
            <x v="486"/>
          </reference>
          <reference field="6" count="1" selected="0">
            <x v="2"/>
          </reference>
        </references>
      </pivotArea>
    </format>
    <format dxfId="8912">
      <pivotArea dataOnly="0" labelOnly="1" fieldPosition="0">
        <references count="5">
          <reference field="1" count="1" selected="0">
            <x v="4"/>
          </reference>
          <reference field="2" count="1" selected="0">
            <x v="1"/>
          </reference>
          <reference field="3" count="1" selected="0">
            <x v="93"/>
          </reference>
          <reference field="4" count="2">
            <x v="415"/>
            <x v="483"/>
          </reference>
          <reference field="6" count="1" selected="0">
            <x v="1"/>
          </reference>
        </references>
      </pivotArea>
    </format>
    <format dxfId="8911">
      <pivotArea dataOnly="0" labelOnly="1" fieldPosition="0">
        <references count="5">
          <reference field="1" count="1" selected="0">
            <x v="4"/>
          </reference>
          <reference field="2" count="1" selected="0">
            <x v="1"/>
          </reference>
          <reference field="3" count="1" selected="0">
            <x v="93"/>
          </reference>
          <reference field="4" count="2">
            <x v="342"/>
            <x v="414"/>
          </reference>
          <reference field="6" count="1" selected="0">
            <x v="2"/>
          </reference>
        </references>
      </pivotArea>
    </format>
    <format dxfId="8910">
      <pivotArea dataOnly="0" labelOnly="1" fieldPosition="0">
        <references count="5">
          <reference field="1" count="1" selected="0">
            <x v="4"/>
          </reference>
          <reference field="2" count="1" selected="0">
            <x v="1"/>
          </reference>
          <reference field="3" count="1" selected="0">
            <x v="111"/>
          </reference>
          <reference field="4" count="1">
            <x v="547"/>
          </reference>
          <reference field="6" count="1" selected="0">
            <x v="0"/>
          </reference>
        </references>
      </pivotArea>
    </format>
    <format dxfId="8909">
      <pivotArea dataOnly="0" labelOnly="1" fieldPosition="0">
        <references count="5">
          <reference field="1" count="1" selected="0">
            <x v="4"/>
          </reference>
          <reference field="2" count="1" selected="0">
            <x v="1"/>
          </reference>
          <reference field="3" count="1" selected="0">
            <x v="111"/>
          </reference>
          <reference field="4" count="2">
            <x v="576"/>
            <x v="586"/>
          </reference>
          <reference field="6" count="1" selected="0">
            <x v="2"/>
          </reference>
        </references>
      </pivotArea>
    </format>
    <format dxfId="8908">
      <pivotArea dataOnly="0" labelOnly="1" fieldPosition="0">
        <references count="5">
          <reference field="1" count="1" selected="0">
            <x v="4"/>
          </reference>
          <reference field="2" count="1" selected="0">
            <x v="2"/>
          </reference>
          <reference field="3" count="1" selected="0">
            <x v="68"/>
          </reference>
          <reference field="4" count="1">
            <x v="410"/>
          </reference>
          <reference field="6" count="1" selected="0">
            <x v="1"/>
          </reference>
        </references>
      </pivotArea>
    </format>
    <format dxfId="8907">
      <pivotArea dataOnly="0" labelOnly="1" fieldPosition="0">
        <references count="5">
          <reference field="1" count="1" selected="0">
            <x v="4"/>
          </reference>
          <reference field="2" count="1" selected="0">
            <x v="2"/>
          </reference>
          <reference field="3" count="1" selected="0">
            <x v="86"/>
          </reference>
          <reference field="4" count="1">
            <x v="517"/>
          </reference>
          <reference field="6" count="1" selected="0">
            <x v="1"/>
          </reference>
        </references>
      </pivotArea>
    </format>
    <format dxfId="8906">
      <pivotArea dataOnly="0" labelOnly="1" fieldPosition="0">
        <references count="5">
          <reference field="1" count="1" selected="0">
            <x v="4"/>
          </reference>
          <reference field="2" count="1" selected="0">
            <x v="3"/>
          </reference>
          <reference field="3" count="1" selected="0">
            <x v="24"/>
          </reference>
          <reference field="4" count="2">
            <x v="142"/>
            <x v="143"/>
          </reference>
          <reference field="6" count="1" selected="0">
            <x v="1"/>
          </reference>
        </references>
      </pivotArea>
    </format>
    <format dxfId="8905">
      <pivotArea dataOnly="0" labelOnly="1" fieldPosition="0">
        <references count="5">
          <reference field="1" count="1" selected="0">
            <x v="4"/>
          </reference>
          <reference field="2" count="1" selected="0">
            <x v="3"/>
          </reference>
          <reference field="3" count="1" selected="0">
            <x v="24"/>
          </reference>
          <reference field="4" count="1">
            <x v="581"/>
          </reference>
          <reference field="6" count="1" selected="0">
            <x v="2"/>
          </reference>
        </references>
      </pivotArea>
    </format>
    <format dxfId="8904">
      <pivotArea dataOnly="0" labelOnly="1" fieldPosition="0">
        <references count="5">
          <reference field="1" count="1" selected="0">
            <x v="4"/>
          </reference>
          <reference field="2" count="1" selected="0">
            <x v="3"/>
          </reference>
          <reference field="3" count="1" selected="0">
            <x v="117"/>
          </reference>
          <reference field="4" count="2">
            <x v="324"/>
            <x v="571"/>
          </reference>
          <reference field="6" count="1" selected="0">
            <x v="1"/>
          </reference>
        </references>
      </pivotArea>
    </format>
    <format dxfId="8903">
      <pivotArea dataOnly="0" labelOnly="1" fieldPosition="0">
        <references count="5">
          <reference field="1" count="1" selected="0">
            <x v="4"/>
          </reference>
          <reference field="2" count="1" selected="0">
            <x v="3"/>
          </reference>
          <reference field="3" count="1" selected="0">
            <x v="117"/>
          </reference>
          <reference field="4" count="4">
            <x v="141"/>
            <x v="304"/>
            <x v="328"/>
            <x v="337"/>
          </reference>
          <reference field="6" count="1" selected="0">
            <x v="2"/>
          </reference>
        </references>
      </pivotArea>
    </format>
    <format dxfId="8902">
      <pivotArea dataOnly="0" labelOnly="1" fieldPosition="0">
        <references count="5">
          <reference field="1" count="1" selected="0">
            <x v="4"/>
          </reference>
          <reference field="2" count="1" selected="0">
            <x v="4"/>
          </reference>
          <reference field="3" count="1" selected="0">
            <x v="33"/>
          </reference>
          <reference field="4" count="1">
            <x v="559"/>
          </reference>
          <reference field="6" count="1" selected="0">
            <x v="0"/>
          </reference>
        </references>
      </pivotArea>
    </format>
    <format dxfId="8901">
      <pivotArea dataOnly="0" labelOnly="1" fieldPosition="0">
        <references count="5">
          <reference field="1" count="1" selected="0">
            <x v="4"/>
          </reference>
          <reference field="2" count="1" selected="0">
            <x v="4"/>
          </reference>
          <reference field="3" count="1" selected="0">
            <x v="33"/>
          </reference>
          <reference field="4" count="3">
            <x v="77"/>
            <x v="319"/>
            <x v="480"/>
          </reference>
          <reference field="6" count="1" selected="0">
            <x v="1"/>
          </reference>
        </references>
      </pivotArea>
    </format>
    <format dxfId="8900">
      <pivotArea dataOnly="0" labelOnly="1" fieldPosition="0">
        <references count="5">
          <reference field="1" count="1" selected="0">
            <x v="4"/>
          </reference>
          <reference field="2" count="1" selected="0">
            <x v="5"/>
          </reference>
          <reference field="3" count="1" selected="0">
            <x v="60"/>
          </reference>
          <reference field="4" count="2">
            <x v="392"/>
            <x v="393"/>
          </reference>
          <reference field="6" count="1" selected="0">
            <x v="2"/>
          </reference>
        </references>
      </pivotArea>
    </format>
    <format dxfId="8899">
      <pivotArea dataOnly="0" labelOnly="1" fieldPosition="0">
        <references count="5">
          <reference field="1" count="1" selected="0">
            <x v="4"/>
          </reference>
          <reference field="2" count="1" selected="0">
            <x v="5"/>
          </reference>
          <reference field="3" count="1" selected="0">
            <x v="87"/>
          </reference>
          <reference field="4" count="1">
            <x v="133"/>
          </reference>
          <reference field="6" count="1" selected="0">
            <x v="2"/>
          </reference>
        </references>
      </pivotArea>
    </format>
    <format dxfId="8898">
      <pivotArea dataOnly="0" labelOnly="1" fieldPosition="0">
        <references count="5">
          <reference field="1" count="1" selected="0">
            <x v="4"/>
          </reference>
          <reference field="2" count="1" selected="0">
            <x v="6"/>
          </reference>
          <reference field="3" count="1" selected="0">
            <x v="91"/>
          </reference>
          <reference field="4" count="1">
            <x v="558"/>
          </reference>
          <reference field="6" count="1" selected="0">
            <x v="0"/>
          </reference>
        </references>
      </pivotArea>
    </format>
    <format dxfId="8897">
      <pivotArea dataOnly="0" labelOnly="1" fieldPosition="0">
        <references count="5">
          <reference field="1" count="1" selected="0">
            <x v="4"/>
          </reference>
          <reference field="2" count="1" selected="0">
            <x v="6"/>
          </reference>
          <reference field="3" count="1" selected="0">
            <x v="91"/>
          </reference>
          <reference field="4" count="1">
            <x v="224"/>
          </reference>
          <reference field="6" count="1" selected="0">
            <x v="2"/>
          </reference>
        </references>
      </pivotArea>
    </format>
    <format dxfId="8896">
      <pivotArea dataOnly="0" labelOnly="1" fieldPosition="0">
        <references count="5">
          <reference field="1" count="1" selected="0">
            <x v="4"/>
          </reference>
          <reference field="2" count="1" selected="0">
            <x v="9"/>
          </reference>
          <reference field="3" count="1" selected="0">
            <x v="6"/>
          </reference>
          <reference field="4" count="3">
            <x v="525"/>
            <x v="526"/>
            <x v="542"/>
          </reference>
          <reference field="6" count="1" selected="0">
            <x v="0"/>
          </reference>
        </references>
      </pivotArea>
    </format>
    <format dxfId="8895">
      <pivotArea dataOnly="0" labelOnly="1" fieldPosition="0">
        <references count="5">
          <reference field="1" count="1" selected="0">
            <x v="4"/>
          </reference>
          <reference field="2" count="1" selected="0">
            <x v="9"/>
          </reference>
          <reference field="3" count="1" selected="0">
            <x v="39"/>
          </reference>
          <reference field="4" count="2">
            <x v="26"/>
            <x v="129"/>
          </reference>
          <reference field="6" count="1" selected="0">
            <x v="0"/>
          </reference>
        </references>
      </pivotArea>
    </format>
    <format dxfId="8894">
      <pivotArea dataOnly="0" labelOnly="1" fieldPosition="0">
        <references count="5">
          <reference field="1" count="1" selected="0">
            <x v="4"/>
          </reference>
          <reference field="2" count="1" selected="0">
            <x v="9"/>
          </reference>
          <reference field="3" count="1" selected="0">
            <x v="54"/>
          </reference>
          <reference field="4" count="1">
            <x v="91"/>
          </reference>
          <reference field="6" count="1" selected="0">
            <x v="2"/>
          </reference>
        </references>
      </pivotArea>
    </format>
    <format dxfId="8893">
      <pivotArea dataOnly="0" labelOnly="1" fieldPosition="0">
        <references count="5">
          <reference field="1" count="1" selected="0">
            <x v="4"/>
          </reference>
          <reference field="2" count="1" selected="0">
            <x v="9"/>
          </reference>
          <reference field="3" count="1" selected="0">
            <x v="77"/>
          </reference>
          <reference field="4" count="1">
            <x v="105"/>
          </reference>
          <reference field="6" count="1" selected="0">
            <x v="0"/>
          </reference>
        </references>
      </pivotArea>
    </format>
    <format dxfId="8892">
      <pivotArea dataOnly="0" labelOnly="1" fieldPosition="0">
        <references count="5">
          <reference field="1" count="1" selected="0">
            <x v="4"/>
          </reference>
          <reference field="2" count="1" selected="0">
            <x v="9"/>
          </reference>
          <reference field="3" count="1" selected="0">
            <x v="77"/>
          </reference>
          <reference field="4" count="1">
            <x v="100"/>
          </reference>
          <reference field="6" count="1" selected="0">
            <x v="1"/>
          </reference>
        </references>
      </pivotArea>
    </format>
    <format dxfId="8891">
      <pivotArea dataOnly="0" labelOnly="1" fieldPosition="0">
        <references count="5">
          <reference field="1" count="1" selected="0">
            <x v="4"/>
          </reference>
          <reference field="2" count="1" selected="0">
            <x v="9"/>
          </reference>
          <reference field="3" count="1" selected="0">
            <x v="77"/>
          </reference>
          <reference field="4" count="8">
            <x v="14"/>
            <x v="15"/>
            <x v="68"/>
            <x v="248"/>
            <x v="369"/>
            <x v="479"/>
            <x v="498"/>
            <x v="519"/>
          </reference>
          <reference field="6" count="1" selected="0">
            <x v="2"/>
          </reference>
        </references>
      </pivotArea>
    </format>
    <format dxfId="8890">
      <pivotArea dataOnly="0" labelOnly="1" fieldPosition="0">
        <references count="5">
          <reference field="1" count="1" selected="0">
            <x v="4"/>
          </reference>
          <reference field="2" count="1" selected="0">
            <x v="9"/>
          </reference>
          <reference field="3" count="1" selected="0">
            <x v="78"/>
          </reference>
          <reference field="4" count="1">
            <x v="431"/>
          </reference>
          <reference field="6" count="1" selected="0">
            <x v="2"/>
          </reference>
        </references>
      </pivotArea>
    </format>
    <format dxfId="8889">
      <pivotArea dataOnly="0" labelOnly="1" fieldPosition="0">
        <references count="5">
          <reference field="1" count="1" selected="0">
            <x v="4"/>
          </reference>
          <reference field="2" count="1" selected="0">
            <x v="10"/>
          </reference>
          <reference field="3" count="1" selected="0">
            <x v="4"/>
          </reference>
          <reference field="4" count="7">
            <x v="532"/>
            <x v="537"/>
            <x v="540"/>
            <x v="546"/>
            <x v="551"/>
            <x v="555"/>
            <x v="561"/>
          </reference>
          <reference field="6" count="1" selected="0">
            <x v="0"/>
          </reference>
        </references>
      </pivotArea>
    </format>
    <format dxfId="8888">
      <pivotArea dataOnly="0" labelOnly="1" fieldPosition="0">
        <references count="5">
          <reference field="1" count="1" selected="0">
            <x v="4"/>
          </reference>
          <reference field="2" count="1" selected="0">
            <x v="10"/>
          </reference>
          <reference field="3" count="1" selected="0">
            <x v="4"/>
          </reference>
          <reference field="4" count="3">
            <x v="114"/>
            <x v="481"/>
            <x v="500"/>
          </reference>
          <reference field="6" count="1" selected="0">
            <x v="1"/>
          </reference>
        </references>
      </pivotArea>
    </format>
    <format dxfId="8887">
      <pivotArea dataOnly="0" labelOnly="1" fieldPosition="0">
        <references count="5">
          <reference field="1" count="1" selected="0">
            <x v="4"/>
          </reference>
          <reference field="2" count="1" selected="0">
            <x v="10"/>
          </reference>
          <reference field="3" count="1" selected="0">
            <x v="4"/>
          </reference>
          <reference field="4" count="16">
            <x v="33"/>
            <x v="116"/>
            <x v="249"/>
            <x v="259"/>
            <x v="260"/>
            <x v="261"/>
            <x v="262"/>
            <x v="264"/>
            <x v="374"/>
            <x v="416"/>
            <x v="419"/>
            <x v="427"/>
            <x v="461"/>
            <x v="466"/>
            <x v="475"/>
            <x v="482"/>
          </reference>
          <reference field="6" count="1" selected="0">
            <x v="2"/>
          </reference>
        </references>
      </pivotArea>
    </format>
    <format dxfId="8886">
      <pivotArea dataOnly="0" labelOnly="1" fieldPosition="0">
        <references count="5">
          <reference field="1" count="1" selected="0">
            <x v="4"/>
          </reference>
          <reference field="2" count="1" selected="0">
            <x v="10"/>
          </reference>
          <reference field="3" count="1" selected="0">
            <x v="81"/>
          </reference>
          <reference field="4" count="1">
            <x v="118"/>
          </reference>
          <reference field="6" count="1" selected="0">
            <x v="0"/>
          </reference>
        </references>
      </pivotArea>
    </format>
    <format dxfId="8885">
      <pivotArea dataOnly="0" labelOnly="1" fieldPosition="0">
        <references count="5">
          <reference field="1" count="1" selected="0">
            <x v="4"/>
          </reference>
          <reference field="2" count="1" selected="0">
            <x v="10"/>
          </reference>
          <reference field="3" count="1" selected="0">
            <x v="81"/>
          </reference>
          <reference field="4" count="1">
            <x v="464"/>
          </reference>
          <reference field="6" count="1" selected="0">
            <x v="1"/>
          </reference>
        </references>
      </pivotArea>
    </format>
    <format dxfId="8884">
      <pivotArea dataOnly="0" labelOnly="1" fieldPosition="0">
        <references count="5">
          <reference field="1" count="1" selected="0">
            <x v="4"/>
          </reference>
          <reference field="2" count="1" selected="0">
            <x v="10"/>
          </reference>
          <reference field="3" count="1" selected="0">
            <x v="81"/>
          </reference>
          <reference field="4" count="2">
            <x v="298"/>
            <x v="609"/>
          </reference>
          <reference field="6" count="1" selected="0">
            <x v="2"/>
          </reference>
        </references>
      </pivotArea>
    </format>
    <format dxfId="8883">
      <pivotArea dataOnly="0" labelOnly="1" fieldPosition="0">
        <references count="5">
          <reference field="1" count="1" selected="0">
            <x v="4"/>
          </reference>
          <reference field="2" count="1" selected="0">
            <x v="11"/>
          </reference>
          <reference field="3" count="1" selected="0">
            <x v="55"/>
          </reference>
          <reference field="4" count="2">
            <x v="195"/>
            <x v="512"/>
          </reference>
          <reference field="6" count="1" selected="0">
            <x v="0"/>
          </reference>
        </references>
      </pivotArea>
    </format>
    <format dxfId="8882">
      <pivotArea dataOnly="0" labelOnly="1" fieldPosition="0">
        <references count="5">
          <reference field="1" count="1" selected="0">
            <x v="4"/>
          </reference>
          <reference field="2" count="1" selected="0">
            <x v="11"/>
          </reference>
          <reference field="3" count="1" selected="0">
            <x v="55"/>
          </reference>
          <reference field="4" count="5">
            <x v="61"/>
            <x v="82"/>
            <x v="399"/>
            <x v="454"/>
            <x v="599"/>
          </reference>
          <reference field="6" count="1" selected="0">
            <x v="1"/>
          </reference>
        </references>
      </pivotArea>
    </format>
    <format dxfId="8881">
      <pivotArea dataOnly="0" labelOnly="1" fieldPosition="0">
        <references count="5">
          <reference field="1" count="1" selected="0">
            <x v="4"/>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8880">
      <pivotArea dataOnly="0" labelOnly="1" fieldPosition="0">
        <references count="5">
          <reference field="1" count="1" selected="0">
            <x v="4"/>
          </reference>
          <reference field="2" count="1" selected="0">
            <x v="13"/>
          </reference>
          <reference field="3" count="1" selected="0">
            <x v="17"/>
          </reference>
          <reference field="4" count="1">
            <x v="596"/>
          </reference>
          <reference field="6" count="1" selected="0">
            <x v="2"/>
          </reference>
        </references>
      </pivotArea>
    </format>
    <format dxfId="8879">
      <pivotArea dataOnly="0" labelOnly="1" fieldPosition="0">
        <references count="5">
          <reference field="1" count="1" selected="0">
            <x v="4"/>
          </reference>
          <reference field="2" count="1" selected="0">
            <x v="13"/>
          </reference>
          <reference field="3" count="1" selected="0">
            <x v="30"/>
          </reference>
          <reference field="4" count="1">
            <x v="375"/>
          </reference>
          <reference field="6" count="1" selected="0">
            <x v="2"/>
          </reference>
        </references>
      </pivotArea>
    </format>
    <format dxfId="8878">
      <pivotArea dataOnly="0" labelOnly="1" fieldPosition="0">
        <references count="5">
          <reference field="1" count="1" selected="0">
            <x v="4"/>
          </reference>
          <reference field="2" count="1" selected="0">
            <x v="13"/>
          </reference>
          <reference field="3" count="1" selected="0">
            <x v="31"/>
          </reference>
          <reference field="4" count="1">
            <x v="594"/>
          </reference>
          <reference field="6" count="1" selected="0">
            <x v="1"/>
          </reference>
        </references>
      </pivotArea>
    </format>
    <format dxfId="8877">
      <pivotArea dataOnly="0" labelOnly="1" fieldPosition="0">
        <references count="5">
          <reference field="1" count="1" selected="0">
            <x v="4"/>
          </reference>
          <reference field="2" count="1" selected="0">
            <x v="13"/>
          </reference>
          <reference field="3" count="1" selected="0">
            <x v="31"/>
          </reference>
          <reference field="4" count="2">
            <x v="27"/>
            <x v="616"/>
          </reference>
          <reference field="6" count="1" selected="0">
            <x v="2"/>
          </reference>
        </references>
      </pivotArea>
    </format>
    <format dxfId="8876">
      <pivotArea dataOnly="0" labelOnly="1" fieldPosition="0">
        <references count="5">
          <reference field="1" count="1" selected="0">
            <x v="4"/>
          </reference>
          <reference field="2" count="1" selected="0">
            <x v="13"/>
          </reference>
          <reference field="3" count="1" selected="0">
            <x v="47"/>
          </reference>
          <reference field="4" count="12">
            <x v="2"/>
            <x v="10"/>
            <x v="11"/>
            <x v="12"/>
            <x v="13"/>
            <x v="144"/>
            <x v="219"/>
            <x v="220"/>
            <x v="595"/>
            <x v="597"/>
            <x v="598"/>
            <x v="617"/>
          </reference>
          <reference field="6" count="1" selected="0">
            <x v="2"/>
          </reference>
        </references>
      </pivotArea>
    </format>
    <format dxfId="8875">
      <pivotArea dataOnly="0" labelOnly="1" fieldPosition="0">
        <references count="5">
          <reference field="1" count="1" selected="0">
            <x v="4"/>
          </reference>
          <reference field="2" count="1" selected="0">
            <x v="13"/>
          </reference>
          <reference field="3" count="1" selected="0">
            <x v="57"/>
          </reference>
          <reference field="4" count="8">
            <x v="6"/>
            <x v="7"/>
            <x v="8"/>
            <x v="9"/>
            <x v="98"/>
            <x v="99"/>
            <x v="221"/>
            <x v="222"/>
          </reference>
          <reference field="6" count="1" selected="0">
            <x v="2"/>
          </reference>
        </references>
      </pivotArea>
    </format>
    <format dxfId="8874">
      <pivotArea dataOnly="0" labelOnly="1" fieldPosition="0">
        <references count="5">
          <reference field="1" count="1" selected="0">
            <x v="4"/>
          </reference>
          <reference field="2" count="1" selected="0">
            <x v="13"/>
          </reference>
          <reference field="3" count="1" selected="0">
            <x v="61"/>
          </reference>
          <reference field="4" count="1">
            <x v="49"/>
          </reference>
          <reference field="6" count="1" selected="0">
            <x v="2"/>
          </reference>
        </references>
      </pivotArea>
    </format>
    <format dxfId="8873">
      <pivotArea dataOnly="0" labelOnly="1" fieldPosition="0">
        <references count="5">
          <reference field="1" count="1" selected="0">
            <x v="4"/>
          </reference>
          <reference field="2" count="1" selected="0">
            <x v="13"/>
          </reference>
          <reference field="3" count="1" selected="0">
            <x v="70"/>
          </reference>
          <reference field="4" count="3">
            <x v="46"/>
            <x v="408"/>
            <x v="619"/>
          </reference>
          <reference field="6" count="1" selected="0">
            <x v="2"/>
          </reference>
        </references>
      </pivotArea>
    </format>
    <format dxfId="8872">
      <pivotArea dataOnly="0" labelOnly="1" fieldPosition="0">
        <references count="5">
          <reference field="1" count="1" selected="0">
            <x v="4"/>
          </reference>
          <reference field="2" count="1" selected="0">
            <x v="13"/>
          </reference>
          <reference field="3" count="1" selected="0">
            <x v="89"/>
          </reference>
          <reference field="4" count="1">
            <x v="618"/>
          </reference>
          <reference field="6" count="1" selected="0">
            <x v="2"/>
          </reference>
        </references>
      </pivotArea>
    </format>
    <format dxfId="8871">
      <pivotArea dataOnly="0" labelOnly="1" fieldPosition="0">
        <references count="5">
          <reference field="1" count="1" selected="0">
            <x v="4"/>
          </reference>
          <reference field="2" count="1" selected="0">
            <x v="13"/>
          </reference>
          <reference field="3" count="1" selected="0">
            <x v="92"/>
          </reference>
          <reference field="4" count="2">
            <x v="109"/>
            <x v="189"/>
          </reference>
          <reference field="6" count="1" selected="0">
            <x v="2"/>
          </reference>
        </references>
      </pivotArea>
    </format>
    <format dxfId="8870">
      <pivotArea dataOnly="0" labelOnly="1" fieldPosition="0">
        <references count="5">
          <reference field="1" count="1" selected="0">
            <x v="4"/>
          </reference>
          <reference field="2" count="1" selected="0">
            <x v="15"/>
          </reference>
          <reference field="3" count="1" selected="0">
            <x v="41"/>
          </reference>
          <reference field="4" count="1">
            <x v="130"/>
          </reference>
          <reference field="6" count="1" selected="0">
            <x v="0"/>
          </reference>
        </references>
      </pivotArea>
    </format>
    <format dxfId="8869">
      <pivotArea dataOnly="0" labelOnly="1" fieldPosition="0">
        <references count="5">
          <reference field="1" count="1" selected="0">
            <x v="4"/>
          </reference>
          <reference field="2" count="1" selected="0">
            <x v="15"/>
          </reference>
          <reference field="3" count="1" selected="0">
            <x v="41"/>
          </reference>
          <reference field="4" count="1">
            <x v="131"/>
          </reference>
          <reference field="6" count="1" selected="0">
            <x v="1"/>
          </reference>
        </references>
      </pivotArea>
    </format>
    <format dxfId="8868">
      <pivotArea dataOnly="0" labelOnly="1" fieldPosition="0">
        <references count="5">
          <reference field="1" count="1" selected="0">
            <x v="4"/>
          </reference>
          <reference field="2" count="1" selected="0">
            <x v="15"/>
          </reference>
          <reference field="3" count="1" selected="0">
            <x v="73"/>
          </reference>
          <reference field="4" count="1">
            <x v="409"/>
          </reference>
          <reference field="6" count="1" selected="0">
            <x v="2"/>
          </reference>
        </references>
      </pivotArea>
    </format>
    <format dxfId="8867">
      <pivotArea dataOnly="0" labelOnly="1" fieldPosition="0">
        <references count="5">
          <reference field="1" count="1" selected="0">
            <x v="4"/>
          </reference>
          <reference field="2" count="1" selected="0">
            <x v="16"/>
          </reference>
          <reference field="3" count="1" selected="0">
            <x v="103"/>
          </reference>
          <reference field="4" count="2">
            <x v="539"/>
            <x v="545"/>
          </reference>
          <reference field="6" count="1" selected="0">
            <x v="0"/>
          </reference>
        </references>
      </pivotArea>
    </format>
    <format dxfId="8866">
      <pivotArea dataOnly="0" labelOnly="1" fieldPosition="0">
        <references count="5">
          <reference field="1" count="1" selected="0">
            <x v="4"/>
          </reference>
          <reference field="2" count="1" selected="0">
            <x v="16"/>
          </reference>
          <reference field="3" count="1" selected="0">
            <x v="103"/>
          </reference>
          <reference field="4" count="4">
            <x v="53"/>
            <x v="112"/>
            <x v="256"/>
            <x v="423"/>
          </reference>
          <reference field="6" count="1" selected="0">
            <x v="1"/>
          </reference>
        </references>
      </pivotArea>
    </format>
    <format dxfId="8865">
      <pivotArea dataOnly="0" labelOnly="1" fieldPosition="0">
        <references count="5">
          <reference field="1" count="1" selected="0">
            <x v="4"/>
          </reference>
          <reference field="2" count="1" selected="0">
            <x v="16"/>
          </reference>
          <reference field="3" count="1" selected="0">
            <x v="103"/>
          </reference>
          <reference field="4" count="9">
            <x v="59"/>
            <x v="74"/>
            <x v="101"/>
            <x v="102"/>
            <x v="111"/>
            <x v="113"/>
            <x v="173"/>
            <x v="465"/>
            <x v="504"/>
          </reference>
          <reference field="6" count="1" selected="0">
            <x v="2"/>
          </reference>
        </references>
      </pivotArea>
    </format>
    <format dxfId="8864">
      <pivotArea dataOnly="0" labelOnly="1" fieldPosition="0">
        <references count="5">
          <reference field="1" count="1" selected="0">
            <x v="4"/>
          </reference>
          <reference field="2" count="1" selected="0">
            <x v="20"/>
          </reference>
          <reference field="3" count="1" selected="0">
            <x v="45"/>
          </reference>
          <reference field="4" count="6">
            <x v="320"/>
            <x v="471"/>
            <x v="472"/>
            <x v="473"/>
            <x v="501"/>
            <x v="580"/>
          </reference>
          <reference field="6" count="1" selected="0">
            <x v="2"/>
          </reference>
        </references>
      </pivotArea>
    </format>
    <format dxfId="8863">
      <pivotArea dataOnly="0" labelOnly="1" fieldPosition="0">
        <references count="5">
          <reference field="1" count="1" selected="0">
            <x v="5"/>
          </reference>
          <reference field="2" count="1" selected="0">
            <x v="0"/>
          </reference>
          <reference field="3" count="1" selected="0">
            <x v="0"/>
          </reference>
          <reference field="4" count="1">
            <x v="110"/>
          </reference>
          <reference field="6" count="1" selected="0">
            <x v="1"/>
          </reference>
        </references>
      </pivotArea>
    </format>
    <format dxfId="8862">
      <pivotArea dataOnly="0" labelOnly="1" fieldPosition="0">
        <references count="5">
          <reference field="1" count="1" selected="0">
            <x v="5"/>
          </reference>
          <reference field="2" count="1" selected="0">
            <x v="0"/>
          </reference>
          <reference field="3" count="1" selected="0">
            <x v="0"/>
          </reference>
          <reference field="4" count="3">
            <x v="202"/>
            <x v="332"/>
            <x v="458"/>
          </reference>
          <reference field="6" count="1" selected="0">
            <x v="2"/>
          </reference>
        </references>
      </pivotArea>
    </format>
    <format dxfId="8861">
      <pivotArea dataOnly="0" labelOnly="1" fieldPosition="0">
        <references count="5">
          <reference field="1" count="1" selected="0">
            <x v="5"/>
          </reference>
          <reference field="2" count="1" selected="0">
            <x v="0"/>
          </reference>
          <reference field="3" count="1" selected="0">
            <x v="5"/>
          </reference>
          <reference field="4" count="2">
            <x v="460"/>
            <x v="485"/>
          </reference>
          <reference field="6" count="1" selected="0">
            <x v="2"/>
          </reference>
        </references>
      </pivotArea>
    </format>
    <format dxfId="8860">
      <pivotArea dataOnly="0" labelOnly="1" fieldPosition="0">
        <references count="5">
          <reference field="1" count="1" selected="0">
            <x v="5"/>
          </reference>
          <reference field="2" count="1" selected="0">
            <x v="0"/>
          </reference>
          <reference field="3" count="1" selected="0">
            <x v="8"/>
          </reference>
          <reference field="4" count="2">
            <x v="106"/>
            <x v="174"/>
          </reference>
          <reference field="6" count="1" selected="0">
            <x v="1"/>
          </reference>
        </references>
      </pivotArea>
    </format>
    <format dxfId="8859">
      <pivotArea dataOnly="0" labelOnly="1" fieldPosition="0">
        <references count="5">
          <reference field="1" count="1" selected="0">
            <x v="5"/>
          </reference>
          <reference field="2" count="1" selected="0">
            <x v="0"/>
          </reference>
          <reference field="3" count="1" selected="0">
            <x v="8"/>
          </reference>
          <reference field="4" count="4">
            <x v="81"/>
            <x v="270"/>
            <x v="271"/>
            <x v="499"/>
          </reference>
          <reference field="6" count="1" selected="0">
            <x v="2"/>
          </reference>
        </references>
      </pivotArea>
    </format>
    <format dxfId="8858">
      <pivotArea dataOnly="0" labelOnly="1" fieldPosition="0">
        <references count="5">
          <reference field="1" count="1" selected="0">
            <x v="5"/>
          </reference>
          <reference field="2" count="1" selected="0">
            <x v="0"/>
          </reference>
          <reference field="3" count="1" selected="0">
            <x v="13"/>
          </reference>
          <reference field="4" count="2">
            <x v="509"/>
            <x v="614"/>
          </reference>
          <reference field="6" count="1" selected="0">
            <x v="2"/>
          </reference>
        </references>
      </pivotArea>
    </format>
    <format dxfId="8857">
      <pivotArea dataOnly="0" labelOnly="1" fieldPosition="0">
        <references count="5">
          <reference field="1" count="1" selected="0">
            <x v="5"/>
          </reference>
          <reference field="2" count="1" selected="0">
            <x v="0"/>
          </reference>
          <reference field="3" count="1" selected="0">
            <x v="29"/>
          </reference>
          <reference field="4" count="3">
            <x v="177"/>
            <x v="412"/>
            <x v="608"/>
          </reference>
          <reference field="6" count="1" selected="0">
            <x v="2"/>
          </reference>
        </references>
      </pivotArea>
    </format>
    <format dxfId="8856">
      <pivotArea dataOnly="0" labelOnly="1" fieldPosition="0">
        <references count="5">
          <reference field="1" count="1" selected="0">
            <x v="5"/>
          </reference>
          <reference field="2" count="1" selected="0">
            <x v="0"/>
          </reference>
          <reference field="3" count="1" selected="0">
            <x v="51"/>
          </reference>
          <reference field="4" count="2">
            <x v="244"/>
            <x v="564"/>
          </reference>
          <reference field="6" count="1" selected="0">
            <x v="2"/>
          </reference>
        </references>
      </pivotArea>
    </format>
    <format dxfId="8855">
      <pivotArea dataOnly="0" labelOnly="1" fieldPosition="0">
        <references count="5">
          <reference field="1" count="1" selected="0">
            <x v="5"/>
          </reference>
          <reference field="2" count="1" selected="0">
            <x v="0"/>
          </reference>
          <reference field="3" count="1" selected="0">
            <x v="113"/>
          </reference>
          <reference field="4" count="9">
            <x v="271"/>
            <x v="366"/>
            <x v="373"/>
            <x v="397"/>
            <x v="402"/>
            <x v="407"/>
            <x v="443"/>
            <x v="446"/>
            <x v="621"/>
          </reference>
          <reference field="6" count="1" selected="0">
            <x v="2"/>
          </reference>
        </references>
      </pivotArea>
    </format>
    <format dxfId="8854">
      <pivotArea dataOnly="0" labelOnly="1" fieldPosition="0">
        <references count="5">
          <reference field="1" count="1" selected="0">
            <x v="5"/>
          </reference>
          <reference field="2" count="1" selected="0">
            <x v="0"/>
          </reference>
          <reference field="3" count="1" selected="0">
            <x v="115"/>
          </reference>
          <reference field="4" count="2">
            <x v="85"/>
            <x v="115"/>
          </reference>
          <reference field="6" count="1" selected="0">
            <x v="1"/>
          </reference>
        </references>
      </pivotArea>
    </format>
    <format dxfId="8853">
      <pivotArea dataOnly="0" labelOnly="1" fieldPosition="0">
        <references count="5">
          <reference field="1" count="1" selected="0">
            <x v="5"/>
          </reference>
          <reference field="2" count="1" selected="0">
            <x v="0"/>
          </reference>
          <reference field="3" count="1" selected="0">
            <x v="115"/>
          </reference>
          <reference field="4" count="9">
            <x v="42"/>
            <x v="76"/>
            <x v="87"/>
            <x v="95"/>
            <x v="263"/>
            <x v="356"/>
            <x v="413"/>
            <x v="495"/>
            <x v="590"/>
          </reference>
          <reference field="6" count="1" selected="0">
            <x v="2"/>
          </reference>
        </references>
      </pivotArea>
    </format>
    <format dxfId="8852">
      <pivotArea dataOnly="0" labelOnly="1" fieldPosition="0">
        <references count="5">
          <reference field="1" count="1" selected="0">
            <x v="5"/>
          </reference>
          <reference field="2" count="1" selected="0">
            <x v="1"/>
          </reference>
          <reference field="3" count="1" selected="0">
            <x v="9"/>
          </reference>
          <reference field="4" count="1">
            <x v="88"/>
          </reference>
          <reference field="6" count="1" selected="0">
            <x v="2"/>
          </reference>
        </references>
      </pivotArea>
    </format>
    <format dxfId="8851">
      <pivotArea dataOnly="0" labelOnly="1" fieldPosition="0">
        <references count="5">
          <reference field="1" count="1" selected="0">
            <x v="5"/>
          </reference>
          <reference field="2" count="1" selected="0">
            <x v="1"/>
          </reference>
          <reference field="3" count="1" selected="0">
            <x v="19"/>
          </reference>
          <reference field="4" count="5">
            <x v="234"/>
            <x v="347"/>
            <x v="365"/>
            <x v="367"/>
            <x v="403"/>
          </reference>
          <reference field="6" count="1" selected="0">
            <x v="1"/>
          </reference>
        </references>
      </pivotArea>
    </format>
    <format dxfId="8850">
      <pivotArea dataOnly="0" labelOnly="1" fieldPosition="0">
        <references count="5">
          <reference field="1" count="1" selected="0">
            <x v="5"/>
          </reference>
          <reference field="2" count="1" selected="0">
            <x v="1"/>
          </reference>
          <reference field="3" count="1" selected="0">
            <x v="19"/>
          </reference>
          <reference field="4" count="17">
            <x v="45"/>
            <x v="211"/>
            <x v="245"/>
            <x v="253"/>
            <x v="278"/>
            <x v="286"/>
            <x v="296"/>
            <x v="357"/>
            <x v="361"/>
            <x v="363"/>
            <x v="364"/>
            <x v="371"/>
            <x v="372"/>
            <x v="390"/>
            <x v="394"/>
            <x v="398"/>
            <x v="406"/>
          </reference>
          <reference field="6" count="1" selected="0">
            <x v="2"/>
          </reference>
        </references>
      </pivotArea>
    </format>
    <format dxfId="8849">
      <pivotArea dataOnly="0" labelOnly="1" fieldPosition="0">
        <references count="5">
          <reference field="1" count="1" selected="0">
            <x v="5"/>
          </reference>
          <reference field="2" count="1" selected="0">
            <x v="1"/>
          </reference>
          <reference field="3" count="1" selected="0">
            <x v="22"/>
          </reference>
          <reference field="4" count="1">
            <x v="32"/>
          </reference>
          <reference field="6" count="1" selected="0">
            <x v="2"/>
          </reference>
        </references>
      </pivotArea>
    </format>
    <format dxfId="8848">
      <pivotArea dataOnly="0" labelOnly="1" fieldPosition="0">
        <references count="5">
          <reference field="1" count="1" selected="0">
            <x v="5"/>
          </reference>
          <reference field="2" count="1" selected="0">
            <x v="1"/>
          </reference>
          <reference field="3" count="1" selected="0">
            <x v="44"/>
          </reference>
          <reference field="4" count="1">
            <x v="588"/>
          </reference>
          <reference field="6" count="1" selected="0">
            <x v="2"/>
          </reference>
        </references>
      </pivotArea>
    </format>
    <format dxfId="8847">
      <pivotArea dataOnly="0" labelOnly="1" fieldPosition="0">
        <references count="5">
          <reference field="1" count="1" selected="0">
            <x v="5"/>
          </reference>
          <reference field="2" count="1" selected="0">
            <x v="1"/>
          </reference>
          <reference field="3" count="1" selected="0">
            <x v="48"/>
          </reference>
          <reference field="4" count="1">
            <x v="486"/>
          </reference>
          <reference field="6" count="1" selected="0">
            <x v="2"/>
          </reference>
        </references>
      </pivotArea>
    </format>
    <format dxfId="8846">
      <pivotArea dataOnly="0" labelOnly="1" fieldPosition="0">
        <references count="5">
          <reference field="1" count="1" selected="0">
            <x v="5"/>
          </reference>
          <reference field="2" count="1" selected="0">
            <x v="1"/>
          </reference>
          <reference field="3" count="1" selected="0">
            <x v="74"/>
          </reference>
          <reference field="4" count="1">
            <x v="589"/>
          </reference>
          <reference field="6" count="1" selected="0">
            <x v="2"/>
          </reference>
        </references>
      </pivotArea>
    </format>
    <format dxfId="8845">
      <pivotArea dataOnly="0" labelOnly="1" fieldPosition="0">
        <references count="5">
          <reference field="1" count="1" selected="0">
            <x v="5"/>
          </reference>
          <reference field="2" count="1" selected="0">
            <x v="1"/>
          </reference>
          <reference field="3" count="1" selected="0">
            <x v="93"/>
          </reference>
          <reference field="4" count="2">
            <x v="415"/>
            <x v="483"/>
          </reference>
          <reference field="6" count="1" selected="0">
            <x v="1"/>
          </reference>
        </references>
      </pivotArea>
    </format>
    <format dxfId="8844">
      <pivotArea dataOnly="0" labelOnly="1" fieldPosition="0">
        <references count="5">
          <reference field="1" count="1" selected="0">
            <x v="5"/>
          </reference>
          <reference field="2" count="1" selected="0">
            <x v="1"/>
          </reference>
          <reference field="3" count="1" selected="0">
            <x v="93"/>
          </reference>
          <reference field="4" count="2">
            <x v="342"/>
            <x v="414"/>
          </reference>
          <reference field="6" count="1" selected="0">
            <x v="2"/>
          </reference>
        </references>
      </pivotArea>
    </format>
    <format dxfId="8843">
      <pivotArea dataOnly="0" labelOnly="1" fieldPosition="0">
        <references count="5">
          <reference field="1" count="1" selected="0">
            <x v="5"/>
          </reference>
          <reference field="2" count="1" selected="0">
            <x v="1"/>
          </reference>
          <reference field="3" count="1" selected="0">
            <x v="111"/>
          </reference>
          <reference field="4" count="1">
            <x v="547"/>
          </reference>
          <reference field="6" count="1" selected="0">
            <x v="0"/>
          </reference>
        </references>
      </pivotArea>
    </format>
    <format dxfId="8842">
      <pivotArea dataOnly="0" labelOnly="1" fieldPosition="0">
        <references count="5">
          <reference field="1" count="1" selected="0">
            <x v="5"/>
          </reference>
          <reference field="2" count="1" selected="0">
            <x v="1"/>
          </reference>
          <reference field="3" count="1" selected="0">
            <x v="111"/>
          </reference>
          <reference field="4" count="7">
            <x v="218"/>
            <x v="574"/>
            <x v="575"/>
            <x v="576"/>
            <x v="577"/>
            <x v="578"/>
            <x v="586"/>
          </reference>
          <reference field="6" count="1" selected="0">
            <x v="2"/>
          </reference>
        </references>
      </pivotArea>
    </format>
    <format dxfId="8841">
      <pivotArea dataOnly="0" labelOnly="1" fieldPosition="0">
        <references count="5">
          <reference field="1" count="1" selected="0">
            <x v="5"/>
          </reference>
          <reference field="2" count="1" selected="0">
            <x v="2"/>
          </reference>
          <reference field="3" count="1" selected="0">
            <x v="15"/>
          </reference>
          <reference field="4" count="1">
            <x v="108"/>
          </reference>
          <reference field="6" count="1" selected="0">
            <x v="2"/>
          </reference>
        </references>
      </pivotArea>
    </format>
    <format dxfId="8840">
      <pivotArea dataOnly="0" labelOnly="1" fieldPosition="0">
        <references count="5">
          <reference field="1" count="1" selected="0">
            <x v="5"/>
          </reference>
          <reference field="2" count="1" selected="0">
            <x v="2"/>
          </reference>
          <reference field="3" count="1" selected="0">
            <x v="34"/>
          </reference>
          <reference field="4" count="1">
            <x v="107"/>
          </reference>
          <reference field="6" count="1" selected="0">
            <x v="2"/>
          </reference>
        </references>
      </pivotArea>
    </format>
    <format dxfId="8839">
      <pivotArea dataOnly="0" labelOnly="1" fieldPosition="0">
        <references count="5">
          <reference field="1" count="1" selected="0">
            <x v="5"/>
          </reference>
          <reference field="2" count="1" selected="0">
            <x v="2"/>
          </reference>
          <reference field="3" count="1" selected="0">
            <x v="42"/>
          </reference>
          <reference field="4" count="1">
            <x v="587"/>
          </reference>
          <reference field="6" count="1" selected="0">
            <x v="2"/>
          </reference>
        </references>
      </pivotArea>
    </format>
    <format dxfId="8838">
      <pivotArea dataOnly="0" labelOnly="1" fieldPosition="0">
        <references count="5">
          <reference field="1" count="1" selected="0">
            <x v="5"/>
          </reference>
          <reference field="2" count="1" selected="0">
            <x v="2"/>
          </reference>
          <reference field="3" count="1" selected="0">
            <x v="43"/>
          </reference>
          <reference field="4" count="1">
            <x v="97"/>
          </reference>
          <reference field="6" count="1" selected="0">
            <x v="2"/>
          </reference>
        </references>
      </pivotArea>
    </format>
    <format dxfId="8837">
      <pivotArea dataOnly="0" labelOnly="1" fieldPosition="0">
        <references count="5">
          <reference field="1" count="1" selected="0">
            <x v="5"/>
          </reference>
          <reference field="2" count="1" selected="0">
            <x v="2"/>
          </reference>
          <reference field="3" count="1" selected="0">
            <x v="68"/>
          </reference>
          <reference field="4" count="1">
            <x v="314"/>
          </reference>
          <reference field="6" count="1" selected="0">
            <x v="2"/>
          </reference>
        </references>
      </pivotArea>
    </format>
    <format dxfId="8836">
      <pivotArea dataOnly="0" labelOnly="1" fieldPosition="0">
        <references count="5">
          <reference field="1" count="1" selected="0">
            <x v="5"/>
          </reference>
          <reference field="2" count="1" selected="0">
            <x v="2"/>
          </reference>
          <reference field="3" count="1" selected="0">
            <x v="82"/>
          </reference>
          <reference field="4" count="1">
            <x v="515"/>
          </reference>
          <reference field="6" count="1" selected="0">
            <x v="2"/>
          </reference>
        </references>
      </pivotArea>
    </format>
    <format dxfId="8835">
      <pivotArea dataOnly="0" labelOnly="1" fieldPosition="0">
        <references count="5">
          <reference field="1" count="1" selected="0">
            <x v="5"/>
          </reference>
          <reference field="2" count="1" selected="0">
            <x v="5"/>
          </reference>
          <reference field="3" count="1" selected="0">
            <x v="60"/>
          </reference>
          <reference field="4" count="1">
            <x v="38"/>
          </reference>
          <reference field="6" count="1" selected="0">
            <x v="1"/>
          </reference>
        </references>
      </pivotArea>
    </format>
    <format dxfId="8834">
      <pivotArea dataOnly="0" labelOnly="1" fieldPosition="0">
        <references count="5">
          <reference field="1" count="1" selected="0">
            <x v="5"/>
          </reference>
          <reference field="2" count="1" selected="0">
            <x v="9"/>
          </reference>
          <reference field="3" count="1" selected="0">
            <x v="39"/>
          </reference>
          <reference field="4" count="2">
            <x v="293"/>
            <x v="297"/>
          </reference>
          <reference field="6" count="1" selected="0">
            <x v="2"/>
          </reference>
        </references>
      </pivotArea>
    </format>
    <format dxfId="8833">
      <pivotArea dataOnly="0" labelOnly="1" fieldPosition="0">
        <references count="5">
          <reference field="1" count="1" selected="0">
            <x v="5"/>
          </reference>
          <reference field="2" count="1" selected="0">
            <x v="9"/>
          </reference>
          <reference field="3" count="1" selected="0">
            <x v="77"/>
          </reference>
          <reference field="4" count="3">
            <x v="14"/>
            <x v="15"/>
            <x v="479"/>
          </reference>
          <reference field="6" count="1" selected="0">
            <x v="2"/>
          </reference>
        </references>
      </pivotArea>
    </format>
    <format dxfId="8832">
      <pivotArea dataOnly="0" labelOnly="1" fieldPosition="0">
        <references count="5">
          <reference field="1" count="1" selected="0">
            <x v="5"/>
          </reference>
          <reference field="2" count="1" selected="0">
            <x v="9"/>
          </reference>
          <reference field="3" count="1" selected="0">
            <x v="113"/>
          </reference>
          <reference field="4" count="2">
            <x v="354"/>
            <x v="358"/>
          </reference>
          <reference field="6" count="1" selected="0">
            <x v="2"/>
          </reference>
        </references>
      </pivotArea>
    </format>
    <format dxfId="8831">
      <pivotArea dataOnly="0" labelOnly="1" fieldPosition="0">
        <references count="5">
          <reference field="1" count="1" selected="0">
            <x v="5"/>
          </reference>
          <reference field="2" count="1" selected="0">
            <x v="10"/>
          </reference>
          <reference field="3" count="1" selected="0">
            <x v="4"/>
          </reference>
          <reference field="4" count="3">
            <x v="114"/>
            <x v="481"/>
            <x v="500"/>
          </reference>
          <reference field="6" count="1" selected="0">
            <x v="1"/>
          </reference>
        </references>
      </pivotArea>
    </format>
    <format dxfId="8830">
      <pivotArea dataOnly="0" labelOnly="1" fieldPosition="0">
        <references count="5">
          <reference field="1" count="1" selected="0">
            <x v="5"/>
          </reference>
          <reference field="2" count="1" selected="0">
            <x v="10"/>
          </reference>
          <reference field="3" count="1" selected="0">
            <x v="4"/>
          </reference>
          <reference field="4" count="10">
            <x v="33"/>
            <x v="116"/>
            <x v="249"/>
            <x v="262"/>
            <x v="264"/>
            <x v="374"/>
            <x v="419"/>
            <x v="427"/>
            <x v="461"/>
            <x v="482"/>
          </reference>
          <reference field="6" count="1" selected="0">
            <x v="2"/>
          </reference>
        </references>
      </pivotArea>
    </format>
    <format dxfId="8829">
      <pivotArea dataOnly="0" labelOnly="1" fieldPosition="0">
        <references count="5">
          <reference field="1" count="1" selected="0">
            <x v="5"/>
          </reference>
          <reference field="2" count="1" selected="0">
            <x v="10"/>
          </reference>
          <reference field="3" count="1" selected="0">
            <x v="81"/>
          </reference>
          <reference field="4" count="1">
            <x v="464"/>
          </reference>
          <reference field="6" count="1" selected="0">
            <x v="1"/>
          </reference>
        </references>
      </pivotArea>
    </format>
    <format dxfId="8828">
      <pivotArea dataOnly="0" labelOnly="1" fieldPosition="0">
        <references count="5">
          <reference field="1" count="1" selected="0">
            <x v="5"/>
          </reference>
          <reference field="2" count="1" selected="0">
            <x v="10"/>
          </reference>
          <reference field="3" count="1" selected="0">
            <x v="81"/>
          </reference>
          <reference field="4" count="1">
            <x v="298"/>
          </reference>
          <reference field="6" count="1" selected="0">
            <x v="2"/>
          </reference>
        </references>
      </pivotArea>
    </format>
    <format dxfId="8827">
      <pivotArea dataOnly="0" labelOnly="1" fieldPosition="0">
        <references count="5">
          <reference field="1" count="1" selected="0">
            <x v="5"/>
          </reference>
          <reference field="2" count="1" selected="0">
            <x v="11"/>
          </reference>
          <reference field="3" count="1" selected="0">
            <x v="55"/>
          </reference>
          <reference field="4" count="2">
            <x v="195"/>
            <x v="512"/>
          </reference>
          <reference field="6" count="1" selected="0">
            <x v="0"/>
          </reference>
        </references>
      </pivotArea>
    </format>
    <format dxfId="8826">
      <pivotArea dataOnly="0" labelOnly="1" fieldPosition="0">
        <references count="5">
          <reference field="1" count="1" selected="0">
            <x v="5"/>
          </reference>
          <reference field="2" count="1" selected="0">
            <x v="11"/>
          </reference>
          <reference field="3" count="1" selected="0">
            <x v="55"/>
          </reference>
          <reference field="4" count="5">
            <x v="61"/>
            <x v="82"/>
            <x v="399"/>
            <x v="454"/>
            <x v="599"/>
          </reference>
          <reference field="6" count="1" selected="0">
            <x v="1"/>
          </reference>
        </references>
      </pivotArea>
    </format>
    <format dxfId="8825">
      <pivotArea dataOnly="0" labelOnly="1" fieldPosition="0">
        <references count="5">
          <reference field="1" count="1" selected="0">
            <x v="5"/>
          </reference>
          <reference field="2" count="1" selected="0">
            <x v="11"/>
          </reference>
          <reference field="3" count="1" selected="0">
            <x v="55"/>
          </reference>
          <reference field="4" count="16">
            <x v="67"/>
            <x v="69"/>
            <x v="70"/>
            <x v="86"/>
            <x v="178"/>
            <x v="185"/>
            <x v="188"/>
            <x v="191"/>
            <x v="212"/>
            <x v="250"/>
            <x v="291"/>
            <x v="295"/>
            <x v="355"/>
            <x v="395"/>
            <x v="603"/>
            <x v="604"/>
          </reference>
          <reference field="6" count="1" selected="0">
            <x v="2"/>
          </reference>
        </references>
      </pivotArea>
    </format>
    <format dxfId="8824">
      <pivotArea dataOnly="0" labelOnly="1" fieldPosition="0">
        <references count="5">
          <reference field="1" count="1" selected="0">
            <x v="5"/>
          </reference>
          <reference field="2" count="1" selected="0">
            <x v="13"/>
          </reference>
          <reference field="3" count="1" selected="0">
            <x v="17"/>
          </reference>
          <reference field="4" count="1">
            <x v="596"/>
          </reference>
          <reference field="6" count="1" selected="0">
            <x v="2"/>
          </reference>
        </references>
      </pivotArea>
    </format>
    <format dxfId="8823">
      <pivotArea dataOnly="0" labelOnly="1" fieldPosition="0">
        <references count="5">
          <reference field="1" count="1" selected="0">
            <x v="5"/>
          </reference>
          <reference field="2" count="1" selected="0">
            <x v="13"/>
          </reference>
          <reference field="3" count="1" selected="0">
            <x v="30"/>
          </reference>
          <reference field="4" count="1">
            <x v="375"/>
          </reference>
          <reference field="6" count="1" selected="0">
            <x v="2"/>
          </reference>
        </references>
      </pivotArea>
    </format>
    <format dxfId="8822">
      <pivotArea dataOnly="0" labelOnly="1" fieldPosition="0">
        <references count="5">
          <reference field="1" count="1" selected="0">
            <x v="5"/>
          </reference>
          <reference field="2" count="1" selected="0">
            <x v="13"/>
          </reference>
          <reference field="3" count="1" selected="0">
            <x v="31"/>
          </reference>
          <reference field="4" count="1">
            <x v="594"/>
          </reference>
          <reference field="6" count="1" selected="0">
            <x v="1"/>
          </reference>
        </references>
      </pivotArea>
    </format>
    <format dxfId="8821">
      <pivotArea dataOnly="0" labelOnly="1" fieldPosition="0">
        <references count="5">
          <reference field="1" count="1" selected="0">
            <x v="5"/>
          </reference>
          <reference field="2" count="1" selected="0">
            <x v="13"/>
          </reference>
          <reference field="3" count="1" selected="0">
            <x v="31"/>
          </reference>
          <reference field="4" count="4">
            <x v="27"/>
            <x v="71"/>
            <x v="73"/>
            <x v="616"/>
          </reference>
          <reference field="6" count="1" selected="0">
            <x v="2"/>
          </reference>
        </references>
      </pivotArea>
    </format>
    <format dxfId="8820">
      <pivotArea dataOnly="0" labelOnly="1" fieldPosition="0">
        <references count="5">
          <reference field="1" count="1" selected="0">
            <x v="5"/>
          </reference>
          <reference field="2" count="1" selected="0">
            <x v="13"/>
          </reference>
          <reference field="3" count="1" selected="0">
            <x v="32"/>
          </reference>
          <reference field="4" count="1">
            <x v="497"/>
          </reference>
          <reference field="6" count="1" selected="0">
            <x v="2"/>
          </reference>
        </references>
      </pivotArea>
    </format>
    <format dxfId="8819">
      <pivotArea dataOnly="0" labelOnly="1" fieldPosition="0">
        <references count="5">
          <reference field="1" count="1" selected="0">
            <x v="5"/>
          </reference>
          <reference field="2" count="1" selected="0">
            <x v="13"/>
          </reference>
          <reference field="3" count="1" selected="0">
            <x v="47"/>
          </reference>
          <reference field="4" count="12">
            <x v="2"/>
            <x v="10"/>
            <x v="11"/>
            <x v="12"/>
            <x v="13"/>
            <x v="144"/>
            <x v="219"/>
            <x v="220"/>
            <x v="595"/>
            <x v="597"/>
            <x v="598"/>
            <x v="617"/>
          </reference>
          <reference field="6" count="1" selected="0">
            <x v="2"/>
          </reference>
        </references>
      </pivotArea>
    </format>
    <format dxfId="8818">
      <pivotArea dataOnly="0" labelOnly="1" fieldPosition="0">
        <references count="5">
          <reference field="1" count="1" selected="0">
            <x v="5"/>
          </reference>
          <reference field="2" count="1" selected="0">
            <x v="13"/>
          </reference>
          <reference field="3" count="1" selected="0">
            <x v="57"/>
          </reference>
          <reference field="4" count="9">
            <x v="6"/>
            <x v="7"/>
            <x v="8"/>
            <x v="9"/>
            <x v="72"/>
            <x v="98"/>
            <x v="99"/>
            <x v="221"/>
            <x v="222"/>
          </reference>
          <reference field="6" count="1" selected="0">
            <x v="2"/>
          </reference>
        </references>
      </pivotArea>
    </format>
    <format dxfId="8817">
      <pivotArea dataOnly="0" labelOnly="1" fieldPosition="0">
        <references count="5">
          <reference field="1" count="1" selected="0">
            <x v="5"/>
          </reference>
          <reference field="2" count="1" selected="0">
            <x v="13"/>
          </reference>
          <reference field="3" count="1" selected="0">
            <x v="61"/>
          </reference>
          <reference field="4" count="1">
            <x v="49"/>
          </reference>
          <reference field="6" count="1" selected="0">
            <x v="2"/>
          </reference>
        </references>
      </pivotArea>
    </format>
    <format dxfId="8816">
      <pivotArea dataOnly="0" labelOnly="1" fieldPosition="0">
        <references count="5">
          <reference field="1" count="1" selected="0">
            <x v="5"/>
          </reference>
          <reference field="2" count="1" selected="0">
            <x v="13"/>
          </reference>
          <reference field="3" count="1" selected="0">
            <x v="70"/>
          </reference>
          <reference field="4" count="3">
            <x v="46"/>
            <x v="408"/>
            <x v="619"/>
          </reference>
          <reference field="6" count="1" selected="0">
            <x v="2"/>
          </reference>
        </references>
      </pivotArea>
    </format>
    <format dxfId="8815">
      <pivotArea dataOnly="0" labelOnly="1" fieldPosition="0">
        <references count="5">
          <reference field="1" count="1" selected="0">
            <x v="5"/>
          </reference>
          <reference field="2" count="1" selected="0">
            <x v="13"/>
          </reference>
          <reference field="3" count="1" selected="0">
            <x v="89"/>
          </reference>
          <reference field="4" count="1">
            <x v="618"/>
          </reference>
          <reference field="6" count="1" selected="0">
            <x v="2"/>
          </reference>
        </references>
      </pivotArea>
    </format>
    <format dxfId="8814">
      <pivotArea dataOnly="0" labelOnly="1" fieldPosition="0">
        <references count="5">
          <reference field="1" count="1" selected="0">
            <x v="5"/>
          </reference>
          <reference field="2" count="1" selected="0">
            <x v="13"/>
          </reference>
          <reference field="3" count="1" selected="0">
            <x v="92"/>
          </reference>
          <reference field="4" count="5">
            <x v="109"/>
            <x v="189"/>
            <x v="294"/>
            <x v="327"/>
            <x v="518"/>
          </reference>
          <reference field="6" count="1" selected="0">
            <x v="2"/>
          </reference>
        </references>
      </pivotArea>
    </format>
    <format dxfId="8813">
      <pivotArea dataOnly="0" labelOnly="1" fieldPosition="0">
        <references count="5">
          <reference field="1" count="1" selected="0">
            <x v="5"/>
          </reference>
          <reference field="2" count="1" selected="0">
            <x v="15"/>
          </reference>
          <reference field="3" count="1" selected="0">
            <x v="41"/>
          </reference>
          <reference field="4" count="1">
            <x v="570"/>
          </reference>
          <reference field="6" count="1" selected="0">
            <x v="1"/>
          </reference>
        </references>
      </pivotArea>
    </format>
    <format dxfId="8812">
      <pivotArea dataOnly="0" labelOnly="1" fieldPosition="0">
        <references count="5">
          <reference field="1" count="1" selected="0">
            <x v="5"/>
          </reference>
          <reference field="2" count="1" selected="0">
            <x v="16"/>
          </reference>
          <reference field="3" count="1" selected="0">
            <x v="103"/>
          </reference>
          <reference field="4" count="4">
            <x v="53"/>
            <x v="112"/>
            <x v="256"/>
            <x v="423"/>
          </reference>
          <reference field="6" count="1" selected="0">
            <x v="1"/>
          </reference>
        </references>
      </pivotArea>
    </format>
    <format dxfId="8811">
      <pivotArea dataOnly="0" labelOnly="1" fieldPosition="0">
        <references count="5">
          <reference field="1" count="1" selected="0">
            <x v="5"/>
          </reference>
          <reference field="2" count="1" selected="0">
            <x v="16"/>
          </reference>
          <reference field="3" count="1" selected="0">
            <x v="103"/>
          </reference>
          <reference field="4" count="7">
            <x v="59"/>
            <x v="74"/>
            <x v="101"/>
            <x v="102"/>
            <x v="111"/>
            <x v="113"/>
            <x v="173"/>
          </reference>
          <reference field="6" count="1" selected="0">
            <x v="2"/>
          </reference>
        </references>
      </pivotArea>
    </format>
    <format dxfId="8810">
      <pivotArea dataOnly="0" labelOnly="1" fieldPosition="0">
        <references count="5">
          <reference field="1" count="1" selected="0">
            <x v="5"/>
          </reference>
          <reference field="2" count="1" selected="0">
            <x v="16"/>
          </reference>
          <reference field="3" count="1" selected="0">
            <x v="104"/>
          </reference>
          <reference field="4" count="1">
            <x v="147"/>
          </reference>
          <reference field="6" count="1" selected="0">
            <x v="2"/>
          </reference>
        </references>
      </pivotArea>
    </format>
    <format dxfId="8809">
      <pivotArea dataOnly="0" labelOnly="1" fieldPosition="0">
        <references count="5">
          <reference field="1" count="1" selected="0">
            <x v="6"/>
          </reference>
          <reference field="2" count="1" selected="0">
            <x v="0"/>
          </reference>
          <reference field="3" count="1" selected="0">
            <x v="5"/>
          </reference>
          <reference field="4" count="1">
            <x v="211"/>
          </reference>
          <reference field="6" count="1" selected="0">
            <x v="2"/>
          </reference>
        </references>
      </pivotArea>
    </format>
    <format dxfId="8808">
      <pivotArea dataOnly="0" labelOnly="1" fieldPosition="0">
        <references count="5">
          <reference field="1" count="1" selected="0">
            <x v="6"/>
          </reference>
          <reference field="2" count="1" selected="0">
            <x v="1"/>
          </reference>
          <reference field="3" count="1" selected="0">
            <x v="9"/>
          </reference>
          <reference field="4" count="1">
            <x v="88"/>
          </reference>
          <reference field="6" count="1" selected="0">
            <x v="2"/>
          </reference>
        </references>
      </pivotArea>
    </format>
    <format dxfId="8807">
      <pivotArea dataOnly="0" labelOnly="1" fieldPosition="0">
        <references count="5">
          <reference field="1" count="1" selected="0">
            <x v="6"/>
          </reference>
          <reference field="2" count="1" selected="0">
            <x v="1"/>
          </reference>
          <reference field="3" count="1" selected="0">
            <x v="19"/>
          </reference>
          <reference field="4" count="3">
            <x v="365"/>
            <x v="367"/>
            <x v="403"/>
          </reference>
          <reference field="6" count="1" selected="0">
            <x v="1"/>
          </reference>
        </references>
      </pivotArea>
    </format>
    <format dxfId="8806">
      <pivotArea dataOnly="0" labelOnly="1" fieldPosition="0">
        <references count="5">
          <reference field="1" count="1" selected="0">
            <x v="6"/>
          </reference>
          <reference field="2" count="1" selected="0">
            <x v="1"/>
          </reference>
          <reference field="3" count="1" selected="0">
            <x v="19"/>
          </reference>
          <reference field="4" count="18">
            <x v="45"/>
            <x v="63"/>
            <x v="117"/>
            <x v="169"/>
            <x v="211"/>
            <x v="227"/>
            <x v="230"/>
            <x v="245"/>
            <x v="286"/>
            <x v="361"/>
            <x v="363"/>
            <x v="364"/>
            <x v="371"/>
            <x v="372"/>
            <x v="390"/>
            <x v="394"/>
            <x v="398"/>
            <x v="406"/>
          </reference>
          <reference field="6" count="1" selected="0">
            <x v="2"/>
          </reference>
        </references>
      </pivotArea>
    </format>
    <format dxfId="8805">
      <pivotArea dataOnly="0" labelOnly="1" fieldPosition="0">
        <references count="5">
          <reference field="1" count="1" selected="0">
            <x v="6"/>
          </reference>
          <reference field="2" count="1" selected="0">
            <x v="1"/>
          </reference>
          <reference field="3" count="1" selected="0">
            <x v="22"/>
          </reference>
          <reference field="4" count="2">
            <x v="31"/>
            <x v="32"/>
          </reference>
          <reference field="6" count="1" selected="0">
            <x v="2"/>
          </reference>
        </references>
      </pivotArea>
    </format>
    <format dxfId="8804">
      <pivotArea dataOnly="0" labelOnly="1" fieldPosition="0">
        <references count="5">
          <reference field="1" count="1" selected="0">
            <x v="6"/>
          </reference>
          <reference field="2" count="1" selected="0">
            <x v="1"/>
          </reference>
          <reference field="3" count="1" selected="0">
            <x v="48"/>
          </reference>
          <reference field="4" count="1">
            <x v="486"/>
          </reference>
          <reference field="6" count="1" selected="0">
            <x v="2"/>
          </reference>
        </references>
      </pivotArea>
    </format>
    <format dxfId="8803">
      <pivotArea dataOnly="0" labelOnly="1" fieldPosition="0">
        <references count="5">
          <reference field="1" count="1" selected="0">
            <x v="6"/>
          </reference>
          <reference field="2" count="1" selected="0">
            <x v="1"/>
          </reference>
          <reference field="3" count="1" selected="0">
            <x v="93"/>
          </reference>
          <reference field="4" count="2">
            <x v="415"/>
            <x v="483"/>
          </reference>
          <reference field="6" count="1" selected="0">
            <x v="1"/>
          </reference>
        </references>
      </pivotArea>
    </format>
    <format dxfId="8802">
      <pivotArea dataOnly="0" labelOnly="1" fieldPosition="0">
        <references count="5">
          <reference field="1" count="1" selected="0">
            <x v="6"/>
          </reference>
          <reference field="2" count="1" selected="0">
            <x v="1"/>
          </reference>
          <reference field="3" count="1" selected="0">
            <x v="93"/>
          </reference>
          <reference field="4" count="2">
            <x v="342"/>
            <x v="414"/>
          </reference>
          <reference field="6" count="1" selected="0">
            <x v="2"/>
          </reference>
        </references>
      </pivotArea>
    </format>
    <format dxfId="8801">
      <pivotArea dataOnly="0" labelOnly="1" fieldPosition="0">
        <references count="5">
          <reference field="1" count="1" selected="0">
            <x v="6"/>
          </reference>
          <reference field="2" count="1" selected="0">
            <x v="1"/>
          </reference>
          <reference field="3" count="1" selected="0">
            <x v="111"/>
          </reference>
          <reference field="4" count="1">
            <x v="547"/>
          </reference>
          <reference field="6" count="1" selected="0">
            <x v="0"/>
          </reference>
        </references>
      </pivotArea>
    </format>
    <format dxfId="8800">
      <pivotArea dataOnly="0" labelOnly="1" fieldPosition="0">
        <references count="5">
          <reference field="1" count="1" selected="0">
            <x v="6"/>
          </reference>
          <reference field="2" count="1" selected="0">
            <x v="1"/>
          </reference>
          <reference field="3" count="1" selected="0">
            <x v="111"/>
          </reference>
          <reference field="4" count="3">
            <x v="513"/>
            <x v="576"/>
            <x v="586"/>
          </reference>
          <reference field="6" count="1" selected="0">
            <x v="2"/>
          </reference>
        </references>
      </pivotArea>
    </format>
    <format dxfId="8799">
      <pivotArea dataOnly="0" labelOnly="1" fieldPosition="0">
        <references count="5">
          <reference field="1" count="1" selected="0">
            <x v="6"/>
          </reference>
          <reference field="2" count="1" selected="0">
            <x v="2"/>
          </reference>
          <reference field="3" count="1" selected="0">
            <x v="68"/>
          </reference>
          <reference field="4" count="1">
            <x v="65"/>
          </reference>
          <reference field="6" count="1" selected="0">
            <x v="2"/>
          </reference>
        </references>
      </pivotArea>
    </format>
    <format dxfId="8798">
      <pivotArea dataOnly="0" labelOnly="1" fieldPosition="0">
        <references count="5">
          <reference field="1" count="1" selected="0">
            <x v="6"/>
          </reference>
          <reference field="2" count="1" selected="0">
            <x v="2"/>
          </reference>
          <reference field="3" count="1" selected="0">
            <x v="82"/>
          </reference>
          <reference field="4" count="6">
            <x v="522"/>
            <x v="531"/>
            <x v="534"/>
            <x v="548"/>
            <x v="550"/>
            <x v="557"/>
          </reference>
          <reference field="6" count="1" selected="0">
            <x v="0"/>
          </reference>
        </references>
      </pivotArea>
    </format>
    <format dxfId="8797">
      <pivotArea dataOnly="0" labelOnly="1" fieldPosition="0">
        <references count="5">
          <reference field="1" count="1" selected="0">
            <x v="6"/>
          </reference>
          <reference field="2" count="1" selected="0">
            <x v="2"/>
          </reference>
          <reference field="3" count="1" selected="0">
            <x v="86"/>
          </reference>
          <reference field="4" count="1">
            <x v="272"/>
          </reference>
          <reference field="6" count="1" selected="0">
            <x v="2"/>
          </reference>
        </references>
      </pivotArea>
    </format>
    <format dxfId="8796">
      <pivotArea dataOnly="0" labelOnly="1" fieldPosition="0">
        <references count="5">
          <reference field="1" count="1" selected="0">
            <x v="6"/>
          </reference>
          <reference field="2" count="1" selected="0">
            <x v="7"/>
          </reference>
          <reference field="3" count="1" selected="0">
            <x v="46"/>
          </reference>
          <reference field="4" count="1">
            <x v="193"/>
          </reference>
          <reference field="6" count="1" selected="0">
            <x v="2"/>
          </reference>
        </references>
      </pivotArea>
    </format>
    <format dxfId="8795">
      <pivotArea dataOnly="0" labelOnly="1" fieldPosition="0">
        <references count="5">
          <reference field="1" count="1" selected="0">
            <x v="6"/>
          </reference>
          <reference field="2" count="1" selected="0">
            <x v="9"/>
          </reference>
          <reference field="3" count="1" selected="0">
            <x v="54"/>
          </reference>
          <reference field="4" count="1">
            <x v="91"/>
          </reference>
          <reference field="6" count="1" selected="0">
            <x v="2"/>
          </reference>
        </references>
      </pivotArea>
    </format>
    <format dxfId="8794">
      <pivotArea dataOnly="0" labelOnly="1" fieldPosition="0">
        <references count="5">
          <reference field="1" count="1" selected="0">
            <x v="6"/>
          </reference>
          <reference field="2" count="1" selected="0">
            <x v="9"/>
          </reference>
          <reference field="3" count="1" selected="0">
            <x v="77"/>
          </reference>
          <reference field="4" count="1">
            <x v="18"/>
          </reference>
          <reference field="6" count="1" selected="0">
            <x v="1"/>
          </reference>
        </references>
      </pivotArea>
    </format>
    <format dxfId="8793">
      <pivotArea dataOnly="0" labelOnly="1" fieldPosition="0">
        <references count="5">
          <reference field="1" count="1" selected="0">
            <x v="6"/>
          </reference>
          <reference field="2" count="1" selected="0">
            <x v="9"/>
          </reference>
          <reference field="3" count="1" selected="0">
            <x v="77"/>
          </reference>
          <reference field="4" count="7">
            <x v="14"/>
            <x v="15"/>
            <x v="68"/>
            <x v="248"/>
            <x v="369"/>
            <x v="479"/>
            <x v="498"/>
          </reference>
          <reference field="6" count="1" selected="0">
            <x v="2"/>
          </reference>
        </references>
      </pivotArea>
    </format>
    <format dxfId="8792">
      <pivotArea dataOnly="0" labelOnly="1" fieldPosition="0">
        <references count="5">
          <reference field="1" count="1" selected="0">
            <x v="6"/>
          </reference>
          <reference field="2" count="1" selected="0">
            <x v="9"/>
          </reference>
          <reference field="3" count="1" selected="0">
            <x v="78"/>
          </reference>
          <reference field="4" count="1">
            <x v="431"/>
          </reference>
          <reference field="6" count="1" selected="0">
            <x v="2"/>
          </reference>
        </references>
      </pivotArea>
    </format>
    <format dxfId="8791">
      <pivotArea dataOnly="0" labelOnly="1" fieldPosition="0">
        <references count="5">
          <reference field="1" count="1" selected="0">
            <x v="6"/>
          </reference>
          <reference field="2" count="1" selected="0">
            <x v="11"/>
          </reference>
          <reference field="3" count="1" selected="0">
            <x v="55"/>
          </reference>
          <reference field="4" count="2">
            <x v="195"/>
            <x v="512"/>
          </reference>
          <reference field="6" count="1" selected="0">
            <x v="0"/>
          </reference>
        </references>
      </pivotArea>
    </format>
    <format dxfId="8790">
      <pivotArea dataOnly="0" labelOnly="1" fieldPosition="0">
        <references count="5">
          <reference field="1" count="1" selected="0">
            <x v="6"/>
          </reference>
          <reference field="2" count="1" selected="0">
            <x v="11"/>
          </reference>
          <reference field="3" count="1" selected="0">
            <x v="55"/>
          </reference>
          <reference field="4" count="4">
            <x v="61"/>
            <x v="399"/>
            <x v="454"/>
            <x v="599"/>
          </reference>
          <reference field="6" count="1" selected="0">
            <x v="1"/>
          </reference>
        </references>
      </pivotArea>
    </format>
    <format dxfId="8789">
      <pivotArea dataOnly="0" labelOnly="1" fieldPosition="0">
        <references count="5">
          <reference field="1" count="1" selected="0">
            <x v="6"/>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8788">
      <pivotArea dataOnly="0" labelOnly="1" fieldPosition="0">
        <references count="5">
          <reference field="1" count="1" selected="0">
            <x v="6"/>
          </reference>
          <reference field="2" count="1" selected="0">
            <x v="13"/>
          </reference>
          <reference field="3" count="1" selected="0">
            <x v="17"/>
          </reference>
          <reference field="4" count="1">
            <x v="596"/>
          </reference>
          <reference field="6" count="1" selected="0">
            <x v="2"/>
          </reference>
        </references>
      </pivotArea>
    </format>
    <format dxfId="8787">
      <pivotArea dataOnly="0" labelOnly="1" fieldPosition="0">
        <references count="5">
          <reference field="1" count="1" selected="0">
            <x v="6"/>
          </reference>
          <reference field="2" count="1" selected="0">
            <x v="13"/>
          </reference>
          <reference field="3" count="1" selected="0">
            <x v="30"/>
          </reference>
          <reference field="4" count="1">
            <x v="375"/>
          </reference>
          <reference field="6" count="1" selected="0">
            <x v="2"/>
          </reference>
        </references>
      </pivotArea>
    </format>
    <format dxfId="8786">
      <pivotArea dataOnly="0" labelOnly="1" fieldPosition="0">
        <references count="5">
          <reference field="1" count="1" selected="0">
            <x v="6"/>
          </reference>
          <reference field="2" count="1" selected="0">
            <x v="13"/>
          </reference>
          <reference field="3" count="1" selected="0">
            <x v="31"/>
          </reference>
          <reference field="4" count="1">
            <x v="594"/>
          </reference>
          <reference field="6" count="1" selected="0">
            <x v="1"/>
          </reference>
        </references>
      </pivotArea>
    </format>
    <format dxfId="8785">
      <pivotArea dataOnly="0" labelOnly="1" fieldPosition="0">
        <references count="5">
          <reference field="1" count="1" selected="0">
            <x v="6"/>
          </reference>
          <reference field="2" count="1" selected="0">
            <x v="13"/>
          </reference>
          <reference field="3" count="1" selected="0">
            <x v="31"/>
          </reference>
          <reference field="4" count="4">
            <x v="27"/>
            <x v="71"/>
            <x v="73"/>
            <x v="616"/>
          </reference>
          <reference field="6" count="1" selected="0">
            <x v="2"/>
          </reference>
        </references>
      </pivotArea>
    </format>
    <format dxfId="8784">
      <pivotArea dataOnly="0" labelOnly="1" fieldPosition="0">
        <references count="5">
          <reference field="1" count="1" selected="0">
            <x v="6"/>
          </reference>
          <reference field="2" count="1" selected="0">
            <x v="13"/>
          </reference>
          <reference field="3" count="1" selected="0">
            <x v="47"/>
          </reference>
          <reference field="4" count="12">
            <x v="2"/>
            <x v="10"/>
            <x v="11"/>
            <x v="12"/>
            <x v="13"/>
            <x v="144"/>
            <x v="219"/>
            <x v="220"/>
            <x v="595"/>
            <x v="597"/>
            <x v="598"/>
            <x v="617"/>
          </reference>
          <reference field="6" count="1" selected="0">
            <x v="2"/>
          </reference>
        </references>
      </pivotArea>
    </format>
    <format dxfId="8783">
      <pivotArea dataOnly="0" labelOnly="1" fieldPosition="0">
        <references count="5">
          <reference field="1" count="1" selected="0">
            <x v="6"/>
          </reference>
          <reference field="2" count="1" selected="0">
            <x v="13"/>
          </reference>
          <reference field="3" count="1" selected="0">
            <x v="57"/>
          </reference>
          <reference field="4" count="9">
            <x v="6"/>
            <x v="7"/>
            <x v="8"/>
            <x v="9"/>
            <x v="72"/>
            <x v="98"/>
            <x v="99"/>
            <x v="221"/>
            <x v="222"/>
          </reference>
          <reference field="6" count="1" selected="0">
            <x v="2"/>
          </reference>
        </references>
      </pivotArea>
    </format>
    <format dxfId="8782">
      <pivotArea dataOnly="0" labelOnly="1" fieldPosition="0">
        <references count="5">
          <reference field="1" count="1" selected="0">
            <x v="6"/>
          </reference>
          <reference field="2" count="1" selected="0">
            <x v="13"/>
          </reference>
          <reference field="3" count="1" selected="0">
            <x v="61"/>
          </reference>
          <reference field="4" count="1">
            <x v="49"/>
          </reference>
          <reference field="6" count="1" selected="0">
            <x v="2"/>
          </reference>
        </references>
      </pivotArea>
    </format>
    <format dxfId="8781">
      <pivotArea dataOnly="0" labelOnly="1" fieldPosition="0">
        <references count="5">
          <reference field="1" count="1" selected="0">
            <x v="6"/>
          </reference>
          <reference field="2" count="1" selected="0">
            <x v="13"/>
          </reference>
          <reference field="3" count="1" selected="0">
            <x v="70"/>
          </reference>
          <reference field="4" count="2">
            <x v="408"/>
            <x v="619"/>
          </reference>
          <reference field="6" count="1" selected="0">
            <x v="2"/>
          </reference>
        </references>
      </pivotArea>
    </format>
    <format dxfId="8780">
      <pivotArea dataOnly="0" labelOnly="1" fieldPosition="0">
        <references count="5">
          <reference field="1" count="1" selected="0">
            <x v="6"/>
          </reference>
          <reference field="2" count="1" selected="0">
            <x v="13"/>
          </reference>
          <reference field="3" count="1" selected="0">
            <x v="89"/>
          </reference>
          <reference field="4" count="1">
            <x v="618"/>
          </reference>
          <reference field="6" count="1" selected="0">
            <x v="2"/>
          </reference>
        </references>
      </pivotArea>
    </format>
    <format dxfId="8779">
      <pivotArea dataOnly="0" labelOnly="1" fieldPosition="0">
        <references count="5">
          <reference field="1" count="1" selected="0">
            <x v="6"/>
          </reference>
          <reference field="2" count="1" selected="0">
            <x v="13"/>
          </reference>
          <reference field="3" count="1" selected="0">
            <x v="92"/>
          </reference>
          <reference field="4" count="1">
            <x v="189"/>
          </reference>
          <reference field="6" count="1" selected="0">
            <x v="2"/>
          </reference>
        </references>
      </pivotArea>
    </format>
    <format dxfId="8778">
      <pivotArea dataOnly="0" labelOnly="1" fieldPosition="0">
        <references count="5">
          <reference field="1" count="1" selected="0">
            <x v="6"/>
          </reference>
          <reference field="2" count="1" selected="0">
            <x v="16"/>
          </reference>
          <reference field="3" count="1" selected="0">
            <x v="104"/>
          </reference>
          <reference field="4" count="1">
            <x v="257"/>
          </reference>
          <reference field="6" count="1" selected="0">
            <x v="2"/>
          </reference>
        </references>
      </pivotArea>
    </format>
    <format dxfId="8777">
      <pivotArea dataOnly="0" labelOnly="1" fieldPosition="0">
        <references count="5">
          <reference field="1" count="1" selected="0">
            <x v="7"/>
          </reference>
          <reference field="2" count="1" selected="0">
            <x v="0"/>
          </reference>
          <reference field="3" count="1" selected="0">
            <x v="0"/>
          </reference>
          <reference field="4" count="2">
            <x v="199"/>
            <x v="292"/>
          </reference>
          <reference field="6" count="1" selected="0">
            <x v="2"/>
          </reference>
        </references>
      </pivotArea>
    </format>
    <format dxfId="8776">
      <pivotArea dataOnly="0" labelOnly="1" fieldPosition="0">
        <references count="5">
          <reference field="1" count="1" selected="0">
            <x v="7"/>
          </reference>
          <reference field="2" count="1" selected="0">
            <x v="0"/>
          </reference>
          <reference field="3" count="1" selected="0">
            <x v="5"/>
          </reference>
          <reference field="4" count="1">
            <x v="211"/>
          </reference>
          <reference field="6" count="1" selected="0">
            <x v="2"/>
          </reference>
        </references>
      </pivotArea>
    </format>
    <format dxfId="8775">
      <pivotArea dataOnly="0" labelOnly="1" fieldPosition="0">
        <references count="5">
          <reference field="1" count="1" selected="0">
            <x v="7"/>
          </reference>
          <reference field="2" count="1" selected="0">
            <x v="0"/>
          </reference>
          <reference field="3" count="1" selected="0">
            <x v="8"/>
          </reference>
          <reference field="4" count="2">
            <x v="106"/>
            <x v="174"/>
          </reference>
          <reference field="6" count="1" selected="0">
            <x v="1"/>
          </reference>
        </references>
      </pivotArea>
    </format>
    <format dxfId="8774">
      <pivotArea dataOnly="0" labelOnly="1" fieldPosition="0">
        <references count="5">
          <reference field="1" count="1" selected="0">
            <x v="7"/>
          </reference>
          <reference field="2" count="1" selected="0">
            <x v="0"/>
          </reference>
          <reference field="3" count="1" selected="0">
            <x v="8"/>
          </reference>
          <reference field="4" count="4">
            <x v="81"/>
            <x v="270"/>
            <x v="271"/>
            <x v="499"/>
          </reference>
          <reference field="6" count="1" selected="0">
            <x v="2"/>
          </reference>
        </references>
      </pivotArea>
    </format>
    <format dxfId="8773">
      <pivotArea dataOnly="0" labelOnly="1" fieldPosition="0">
        <references count="5">
          <reference field="1" count="1" selected="0">
            <x v="7"/>
          </reference>
          <reference field="2" count="1" selected="0">
            <x v="0"/>
          </reference>
          <reference field="3" count="1" selected="0">
            <x v="13"/>
          </reference>
          <reference field="4" count="1">
            <x v="509"/>
          </reference>
          <reference field="6" count="1" selected="0">
            <x v="2"/>
          </reference>
        </references>
      </pivotArea>
    </format>
    <format dxfId="8772">
      <pivotArea dataOnly="0" labelOnly="1" fieldPosition="0">
        <references count="5">
          <reference field="1" count="1" selected="0">
            <x v="7"/>
          </reference>
          <reference field="2" count="1" selected="0">
            <x v="0"/>
          </reference>
          <reference field="3" count="1" selected="0">
            <x v="29"/>
          </reference>
          <reference field="4" count="1">
            <x v="76"/>
          </reference>
          <reference field="6" count="1" selected="0">
            <x v="2"/>
          </reference>
        </references>
      </pivotArea>
    </format>
    <format dxfId="8771">
      <pivotArea dataOnly="0" labelOnly="1" fieldPosition="0">
        <references count="5">
          <reference field="1" count="1" selected="0">
            <x v="7"/>
          </reference>
          <reference field="2" count="1" selected="0">
            <x v="0"/>
          </reference>
          <reference field="3" count="1" selected="0">
            <x v="113"/>
          </reference>
          <reference field="4" count="7">
            <x v="271"/>
            <x v="366"/>
            <x v="373"/>
            <x v="397"/>
            <x v="402"/>
            <x v="407"/>
            <x v="443"/>
          </reference>
          <reference field="6" count="1" selected="0">
            <x v="2"/>
          </reference>
        </references>
      </pivotArea>
    </format>
    <format dxfId="8770">
      <pivotArea dataOnly="0" labelOnly="1" fieldPosition="0">
        <references count="5">
          <reference field="1" count="1" selected="0">
            <x v="7"/>
          </reference>
          <reference field="2" count="1" selected="0">
            <x v="1"/>
          </reference>
          <reference field="3" count="1" selected="0">
            <x v="9"/>
          </reference>
          <reference field="4" count="1">
            <x v="88"/>
          </reference>
          <reference field="6" count="1" selected="0">
            <x v="2"/>
          </reference>
        </references>
      </pivotArea>
    </format>
    <format dxfId="8769">
      <pivotArea dataOnly="0" labelOnly="1" fieldPosition="0">
        <references count="5">
          <reference field="1" count="1" selected="0">
            <x v="7"/>
          </reference>
          <reference field="2" count="1" selected="0">
            <x v="1"/>
          </reference>
          <reference field="3" count="1" selected="0">
            <x v="19"/>
          </reference>
          <reference field="4" count="4">
            <x v="28"/>
            <x v="365"/>
            <x v="367"/>
            <x v="403"/>
          </reference>
          <reference field="6" count="1" selected="0">
            <x v="1"/>
          </reference>
        </references>
      </pivotArea>
    </format>
    <format dxfId="8768">
      <pivotArea dataOnly="0" labelOnly="1" fieldPosition="0">
        <references count="5">
          <reference field="1" count="1" selected="0">
            <x v="7"/>
          </reference>
          <reference field="2" count="1" selected="0">
            <x v="1"/>
          </reference>
          <reference field="3" count="1" selected="0">
            <x v="19"/>
          </reference>
          <reference field="4" count="20">
            <x v="45"/>
            <x v="66"/>
            <x v="117"/>
            <x v="169"/>
            <x v="211"/>
            <x v="227"/>
            <x v="230"/>
            <x v="245"/>
            <x v="286"/>
            <x v="361"/>
            <x v="363"/>
            <x v="364"/>
            <x v="368"/>
            <x v="370"/>
            <x v="371"/>
            <x v="372"/>
            <x v="390"/>
            <x v="394"/>
            <x v="398"/>
            <x v="406"/>
          </reference>
          <reference field="6" count="1" selected="0">
            <x v="2"/>
          </reference>
        </references>
      </pivotArea>
    </format>
    <format dxfId="8767">
      <pivotArea dataOnly="0" labelOnly="1" fieldPosition="0">
        <references count="5">
          <reference field="1" count="1" selected="0">
            <x v="7"/>
          </reference>
          <reference field="2" count="1" selected="0">
            <x v="1"/>
          </reference>
          <reference field="3" count="1" selected="0">
            <x v="21"/>
          </reference>
          <reference field="4" count="1">
            <x v="180"/>
          </reference>
          <reference field="6" count="1" selected="0">
            <x v="2"/>
          </reference>
        </references>
      </pivotArea>
    </format>
    <format dxfId="8766">
      <pivotArea dataOnly="0" labelOnly="1" fieldPosition="0">
        <references count="5">
          <reference field="1" count="1" selected="0">
            <x v="7"/>
          </reference>
          <reference field="2" count="1" selected="0">
            <x v="1"/>
          </reference>
          <reference field="3" count="1" selected="0">
            <x v="22"/>
          </reference>
          <reference field="4" count="1">
            <x v="32"/>
          </reference>
          <reference field="6" count="1" selected="0">
            <x v="2"/>
          </reference>
        </references>
      </pivotArea>
    </format>
    <format dxfId="8765">
      <pivotArea dataOnly="0" labelOnly="1" fieldPosition="0">
        <references count="5">
          <reference field="1" count="1" selected="0">
            <x v="7"/>
          </reference>
          <reference field="2" count="1" selected="0">
            <x v="1"/>
          </reference>
          <reference field="3" count="1" selected="0">
            <x v="48"/>
          </reference>
          <reference field="4" count="1">
            <x v="486"/>
          </reference>
          <reference field="6" count="1" selected="0">
            <x v="2"/>
          </reference>
        </references>
      </pivotArea>
    </format>
    <format dxfId="8764">
      <pivotArea dataOnly="0" labelOnly="1" fieldPosition="0">
        <references count="5">
          <reference field="1" count="1" selected="0">
            <x v="7"/>
          </reference>
          <reference field="2" count="1" selected="0">
            <x v="1"/>
          </reference>
          <reference field="3" count="1" selected="0">
            <x v="66"/>
          </reference>
          <reference field="4" count="2">
            <x v="1"/>
            <x v="157"/>
          </reference>
          <reference field="6" count="1" selected="0">
            <x v="1"/>
          </reference>
        </references>
      </pivotArea>
    </format>
    <format dxfId="8763">
      <pivotArea dataOnly="0" labelOnly="1" fieldPosition="0">
        <references count="5">
          <reference field="1" count="1" selected="0">
            <x v="7"/>
          </reference>
          <reference field="2" count="1" selected="0">
            <x v="1"/>
          </reference>
          <reference field="3" count="1" selected="0">
            <x v="93"/>
          </reference>
          <reference field="4" count="2">
            <x v="415"/>
            <x v="483"/>
          </reference>
          <reference field="6" count="1" selected="0">
            <x v="1"/>
          </reference>
        </references>
      </pivotArea>
    </format>
    <format dxfId="8762">
      <pivotArea dataOnly="0" labelOnly="1" fieldPosition="0">
        <references count="5">
          <reference field="1" count="1" selected="0">
            <x v="7"/>
          </reference>
          <reference field="2" count="1" selected="0">
            <x v="1"/>
          </reference>
          <reference field="3" count="1" selected="0">
            <x v="93"/>
          </reference>
          <reference field="4" count="2">
            <x v="342"/>
            <x v="414"/>
          </reference>
          <reference field="6" count="1" selected="0">
            <x v="2"/>
          </reference>
        </references>
      </pivotArea>
    </format>
    <format dxfId="8761">
      <pivotArea dataOnly="0" labelOnly="1" fieldPosition="0">
        <references count="5">
          <reference field="1" count="1" selected="0">
            <x v="7"/>
          </reference>
          <reference field="2" count="1" selected="0">
            <x v="1"/>
          </reference>
          <reference field="3" count="1" selected="0">
            <x v="111"/>
          </reference>
          <reference field="4" count="1">
            <x v="547"/>
          </reference>
          <reference field="6" count="1" selected="0">
            <x v="0"/>
          </reference>
        </references>
      </pivotArea>
    </format>
    <format dxfId="8760">
      <pivotArea dataOnly="0" labelOnly="1" fieldPosition="0">
        <references count="5">
          <reference field="1" count="1" selected="0">
            <x v="7"/>
          </reference>
          <reference field="2" count="1" selected="0">
            <x v="1"/>
          </reference>
          <reference field="3" count="1" selected="0">
            <x v="111"/>
          </reference>
          <reference field="4" count="3">
            <x v="218"/>
            <x v="576"/>
            <x v="586"/>
          </reference>
          <reference field="6" count="1" selected="0">
            <x v="2"/>
          </reference>
        </references>
      </pivotArea>
    </format>
    <format dxfId="8759">
      <pivotArea dataOnly="0" labelOnly="1" fieldPosition="0">
        <references count="5">
          <reference field="1" count="1" selected="0">
            <x v="7"/>
          </reference>
          <reference field="2" count="1" selected="0">
            <x v="2"/>
          </reference>
          <reference field="3" count="1" selected="0">
            <x v="15"/>
          </reference>
          <reference field="4" count="1">
            <x v="506"/>
          </reference>
          <reference field="6" count="1" selected="0">
            <x v="0"/>
          </reference>
        </references>
      </pivotArea>
    </format>
    <format dxfId="8758">
      <pivotArea dataOnly="0" labelOnly="1" fieldPosition="0">
        <references count="5">
          <reference field="1" count="1" selected="0">
            <x v="7"/>
          </reference>
          <reference field="2" count="1" selected="0">
            <x v="2"/>
          </reference>
          <reference field="3" count="1" selected="0">
            <x v="42"/>
          </reference>
          <reference field="4" count="1">
            <x v="439"/>
          </reference>
          <reference field="6" count="1" selected="0">
            <x v="2"/>
          </reference>
        </references>
      </pivotArea>
    </format>
    <format dxfId="8757">
      <pivotArea dataOnly="0" labelOnly="1" fieldPosition="0">
        <references count="5">
          <reference field="1" count="1" selected="0">
            <x v="7"/>
          </reference>
          <reference field="2" count="1" selected="0">
            <x v="2"/>
          </reference>
          <reference field="3" count="1" selected="0">
            <x v="68"/>
          </reference>
          <reference field="4" count="1">
            <x v="65"/>
          </reference>
          <reference field="6" count="1" selected="0">
            <x v="2"/>
          </reference>
        </references>
      </pivotArea>
    </format>
    <format dxfId="8756">
      <pivotArea dataOnly="0" labelOnly="1" fieldPosition="0">
        <references count="5">
          <reference field="1" count="1" selected="0">
            <x v="7"/>
          </reference>
          <reference field="2" count="1" selected="0">
            <x v="2"/>
          </reference>
          <reference field="3" count="1" selected="0">
            <x v="71"/>
          </reference>
          <reference field="4" count="1">
            <x v="159"/>
          </reference>
          <reference field="6" count="1" selected="0">
            <x v="1"/>
          </reference>
        </references>
      </pivotArea>
    </format>
    <format dxfId="8755">
      <pivotArea dataOnly="0" labelOnly="1" fieldPosition="0">
        <references count="5">
          <reference field="1" count="1" selected="0">
            <x v="7"/>
          </reference>
          <reference field="2" count="1" selected="0">
            <x v="2"/>
          </reference>
          <reference field="3" count="1" selected="0">
            <x v="75"/>
          </reference>
          <reference field="4" count="1">
            <x v="468"/>
          </reference>
          <reference field="6" count="1" selected="0">
            <x v="2"/>
          </reference>
        </references>
      </pivotArea>
    </format>
    <format dxfId="8754">
      <pivotArea dataOnly="0" labelOnly="1" fieldPosition="0">
        <references count="5">
          <reference field="1" count="1" selected="0">
            <x v="7"/>
          </reference>
          <reference field="2" count="1" selected="0">
            <x v="2"/>
          </reference>
          <reference field="3" count="1" selected="0">
            <x v="86"/>
          </reference>
          <reference field="4" count="1">
            <x v="517"/>
          </reference>
          <reference field="6" count="1" selected="0">
            <x v="1"/>
          </reference>
        </references>
      </pivotArea>
    </format>
    <format dxfId="8753">
      <pivotArea dataOnly="0" labelOnly="1" fieldPosition="0">
        <references count="5">
          <reference field="1" count="1" selected="0">
            <x v="7"/>
          </reference>
          <reference field="2" count="1" selected="0">
            <x v="2"/>
          </reference>
          <reference field="3" count="1" selected="0">
            <x v="86"/>
          </reference>
          <reference field="4" count="1">
            <x v="272"/>
          </reference>
          <reference field="6" count="1" selected="0">
            <x v="2"/>
          </reference>
        </references>
      </pivotArea>
    </format>
    <format dxfId="8752">
      <pivotArea dataOnly="0" labelOnly="1" fieldPosition="0">
        <references count="5">
          <reference field="1" count="1" selected="0">
            <x v="7"/>
          </reference>
          <reference field="2" count="1" selected="0">
            <x v="3"/>
          </reference>
          <reference field="3" count="1" selected="0">
            <x v="7"/>
          </reference>
          <reference field="4" count="2">
            <x v="160"/>
            <x v="207"/>
          </reference>
          <reference field="6" count="1" selected="0">
            <x v="2"/>
          </reference>
        </references>
      </pivotArea>
    </format>
    <format dxfId="8751">
      <pivotArea dataOnly="0" labelOnly="1" fieldPosition="0">
        <references count="5">
          <reference field="1" count="1" selected="0">
            <x v="7"/>
          </reference>
          <reference field="2" count="1" selected="0">
            <x v="3"/>
          </reference>
          <reference field="3" count="1" selected="0">
            <x v="24"/>
          </reference>
          <reference field="4" count="2">
            <x v="162"/>
            <x v="163"/>
          </reference>
          <reference field="6" count="1" selected="0">
            <x v="1"/>
          </reference>
        </references>
      </pivotArea>
    </format>
    <format dxfId="8750">
      <pivotArea dataOnly="0" labelOnly="1" fieldPosition="0">
        <references count="5">
          <reference field="1" count="1" selected="0">
            <x v="7"/>
          </reference>
          <reference field="2" count="1" selected="0">
            <x v="3"/>
          </reference>
          <reference field="3" count="1" selected="0">
            <x v="117"/>
          </reference>
          <reference field="4" count="2">
            <x v="16"/>
            <x v="161"/>
          </reference>
          <reference field="6" count="1" selected="0">
            <x v="1"/>
          </reference>
        </references>
      </pivotArea>
    </format>
    <format dxfId="8749">
      <pivotArea dataOnly="0" labelOnly="1" fieldPosition="0">
        <references count="5">
          <reference field="1" count="1" selected="0">
            <x v="7"/>
          </reference>
          <reference field="2" count="1" selected="0">
            <x v="3"/>
          </reference>
          <reference field="3" count="1" selected="0">
            <x v="117"/>
          </reference>
          <reference field="4" count="5">
            <x v="258"/>
            <x v="306"/>
            <x v="333"/>
            <x v="335"/>
            <x v="425"/>
          </reference>
          <reference field="6" count="1" selected="0">
            <x v="2"/>
          </reference>
        </references>
      </pivotArea>
    </format>
    <format dxfId="8748">
      <pivotArea dataOnly="0" labelOnly="1" fieldPosition="0">
        <references count="5">
          <reference field="1" count="1" selected="0">
            <x v="7"/>
          </reference>
          <reference field="2" count="1" selected="0">
            <x v="3"/>
          </reference>
          <reference field="3" count="1" selected="0">
            <x v="118"/>
          </reference>
          <reference field="4" count="1">
            <x v="316"/>
          </reference>
          <reference field="6" count="1" selected="0">
            <x v="2"/>
          </reference>
        </references>
      </pivotArea>
    </format>
    <format dxfId="8747">
      <pivotArea dataOnly="0" labelOnly="1" fieldPosition="0">
        <references count="5">
          <reference field="1" count="1" selected="0">
            <x v="7"/>
          </reference>
          <reference field="2" count="1" selected="0">
            <x v="5"/>
          </reference>
          <reference field="3" count="1" selected="0">
            <x v="28"/>
          </reference>
          <reference field="4" count="1">
            <x v="50"/>
          </reference>
          <reference field="6" count="1" selected="0">
            <x v="2"/>
          </reference>
        </references>
      </pivotArea>
    </format>
    <format dxfId="8746">
      <pivotArea dataOnly="0" labelOnly="1" fieldPosition="0">
        <references count="5">
          <reference field="1" count="1" selected="0">
            <x v="7"/>
          </reference>
          <reference field="2" count="1" selected="0">
            <x v="5"/>
          </reference>
          <reference field="3" count="1" selected="0">
            <x v="60"/>
          </reference>
          <reference field="4" count="2">
            <x v="190"/>
            <x v="452"/>
          </reference>
          <reference field="6" count="1" selected="0">
            <x v="1"/>
          </reference>
        </references>
      </pivotArea>
    </format>
    <format dxfId="8745">
      <pivotArea dataOnly="0" labelOnly="1" fieldPosition="0">
        <references count="5">
          <reference field="1" count="1" selected="0">
            <x v="7"/>
          </reference>
          <reference field="2" count="1" selected="0">
            <x v="5"/>
          </reference>
          <reference field="3" count="1" selected="0">
            <x v="60"/>
          </reference>
          <reference field="4" count="4">
            <x v="43"/>
            <x v="175"/>
            <x v="201"/>
            <x v="206"/>
          </reference>
          <reference field="6" count="1" selected="0">
            <x v="2"/>
          </reference>
        </references>
      </pivotArea>
    </format>
    <format dxfId="8744">
      <pivotArea dataOnly="0" labelOnly="1" fieldPosition="0">
        <references count="5">
          <reference field="1" count="1" selected="0">
            <x v="7"/>
          </reference>
          <reference field="2" count="1" selected="0">
            <x v="5"/>
          </reference>
          <reference field="3" count="1" selected="0">
            <x v="87"/>
          </reference>
          <reference field="4" count="2">
            <x v="85"/>
            <x v="435"/>
          </reference>
          <reference field="6" count="1" selected="0">
            <x v="1"/>
          </reference>
        </references>
      </pivotArea>
    </format>
    <format dxfId="8743">
      <pivotArea dataOnly="0" labelOnly="1" fieldPosition="0">
        <references count="5">
          <reference field="1" count="1" selected="0">
            <x v="7"/>
          </reference>
          <reference field="2" count="1" selected="0">
            <x v="5"/>
          </reference>
          <reference field="3" count="1" selected="0">
            <x v="87"/>
          </reference>
          <reference field="4" count="2">
            <x v="39"/>
            <x v="87"/>
          </reference>
          <reference field="6" count="1" selected="0">
            <x v="2"/>
          </reference>
        </references>
      </pivotArea>
    </format>
    <format dxfId="8742">
      <pivotArea dataOnly="0" labelOnly="1" fieldPosition="0">
        <references count="5">
          <reference field="1" count="1" selected="0">
            <x v="7"/>
          </reference>
          <reference field="2" count="1" selected="0">
            <x v="7"/>
          </reference>
          <reference field="3" count="1" selected="0">
            <x v="46"/>
          </reference>
          <reference field="4" count="1">
            <x v="430"/>
          </reference>
          <reference field="6" count="1" selected="0">
            <x v="1"/>
          </reference>
        </references>
      </pivotArea>
    </format>
    <format dxfId="8741">
      <pivotArea dataOnly="0" labelOnly="1" fieldPosition="0">
        <references count="5">
          <reference field="1" count="1" selected="0">
            <x v="7"/>
          </reference>
          <reference field="2" count="1" selected="0">
            <x v="7"/>
          </reference>
          <reference field="3" count="1" selected="0">
            <x v="46"/>
          </reference>
          <reference field="4" count="6">
            <x v="164"/>
            <x v="193"/>
            <x v="238"/>
            <x v="241"/>
            <x v="352"/>
            <x v="421"/>
          </reference>
          <reference field="6" count="1" selected="0">
            <x v="2"/>
          </reference>
        </references>
      </pivotArea>
    </format>
    <format dxfId="8740">
      <pivotArea dataOnly="0" labelOnly="1" fieldPosition="0">
        <references count="5">
          <reference field="1" count="1" selected="0">
            <x v="7"/>
          </reference>
          <reference field="2" count="1" selected="0">
            <x v="7"/>
          </reference>
          <reference field="3" count="1" selected="0">
            <x v="76"/>
          </reference>
          <reference field="4" count="4">
            <x v="115"/>
            <x v="149"/>
            <x v="150"/>
            <x v="315"/>
          </reference>
          <reference field="6" count="1" selected="0">
            <x v="1"/>
          </reference>
        </references>
      </pivotArea>
    </format>
    <format dxfId="8739">
      <pivotArea dataOnly="0" labelOnly="1" fieldPosition="0">
        <references count="5">
          <reference field="1" count="1" selected="0">
            <x v="7"/>
          </reference>
          <reference field="2" count="1" selected="0">
            <x v="7"/>
          </reference>
          <reference field="3" count="1" selected="0">
            <x v="76"/>
          </reference>
          <reference field="4" count="9">
            <x v="145"/>
            <x v="209"/>
            <x v="243"/>
            <x v="265"/>
            <x v="287"/>
            <x v="469"/>
            <x v="573"/>
            <x v="583"/>
            <x v="611"/>
          </reference>
          <reference field="6" count="1" selected="0">
            <x v="2"/>
          </reference>
        </references>
      </pivotArea>
    </format>
    <format dxfId="8738">
      <pivotArea dataOnly="0" labelOnly="1" fieldPosition="0">
        <references count="5">
          <reference field="1" count="1" selected="0">
            <x v="7"/>
          </reference>
          <reference field="2" count="1" selected="0">
            <x v="8"/>
          </reference>
          <reference field="3" count="1" selected="0">
            <x v="50"/>
          </reference>
          <reference field="4" count="7">
            <x v="301"/>
            <x v="302"/>
            <x v="308"/>
            <x v="309"/>
            <x v="467"/>
            <x v="477"/>
            <x v="624"/>
          </reference>
          <reference field="6" count="1" selected="0">
            <x v="2"/>
          </reference>
        </references>
      </pivotArea>
    </format>
    <format dxfId="8737">
      <pivotArea dataOnly="0" labelOnly="1" fieldPosition="0">
        <references count="5">
          <reference field="1" count="1" selected="0">
            <x v="7"/>
          </reference>
          <reference field="2" count="1" selected="0">
            <x v="8"/>
          </reference>
          <reference field="3" count="1" selected="0">
            <x v="52"/>
          </reference>
          <reference field="4" count="1">
            <x v="251"/>
          </reference>
          <reference field="6" count="1" selected="0">
            <x v="2"/>
          </reference>
        </references>
      </pivotArea>
    </format>
    <format dxfId="8736">
      <pivotArea dataOnly="0" labelOnly="1" fieldPosition="0">
        <references count="5">
          <reference field="1" count="1" selected="0">
            <x v="7"/>
          </reference>
          <reference field="2" count="1" selected="0">
            <x v="9"/>
          </reference>
          <reference field="3" count="1" selected="0">
            <x v="0"/>
          </reference>
          <reference field="4" count="1">
            <x v="199"/>
          </reference>
          <reference field="6" count="1" selected="0">
            <x v="2"/>
          </reference>
        </references>
      </pivotArea>
    </format>
    <format dxfId="8735">
      <pivotArea dataOnly="0" labelOnly="1" fieldPosition="0">
        <references count="5">
          <reference field="1" count="1" selected="0">
            <x v="7"/>
          </reference>
          <reference field="2" count="1" selected="0">
            <x v="9"/>
          </reference>
          <reference field="3" count="1" selected="0">
            <x v="54"/>
          </reference>
          <reference field="4" count="1">
            <x v="91"/>
          </reference>
          <reference field="6" count="1" selected="0">
            <x v="2"/>
          </reference>
        </references>
      </pivotArea>
    </format>
    <format dxfId="8734">
      <pivotArea dataOnly="0" labelOnly="1" fieldPosition="0">
        <references count="5">
          <reference field="1" count="1" selected="0">
            <x v="7"/>
          </reference>
          <reference field="2" count="1" selected="0">
            <x v="9"/>
          </reference>
          <reference field="3" count="1" selected="0">
            <x v="58"/>
          </reference>
          <reference field="4" count="1">
            <x v="85"/>
          </reference>
          <reference field="6" count="1" selected="0">
            <x v="1"/>
          </reference>
        </references>
      </pivotArea>
    </format>
    <format dxfId="8733">
      <pivotArea dataOnly="0" labelOnly="1" fieldPosition="0">
        <references count="5">
          <reference field="1" count="1" selected="0">
            <x v="7"/>
          </reference>
          <reference field="2" count="1" selected="0">
            <x v="9"/>
          </reference>
          <reference field="3" count="1" selected="0">
            <x v="77"/>
          </reference>
          <reference field="4" count="2">
            <x v="507"/>
            <x v="508"/>
          </reference>
          <reference field="6" count="1" selected="0">
            <x v="0"/>
          </reference>
        </references>
      </pivotArea>
    </format>
    <format dxfId="8732">
      <pivotArea dataOnly="0" labelOnly="1" fieldPosition="0">
        <references count="5">
          <reference field="1" count="1" selected="0">
            <x v="7"/>
          </reference>
          <reference field="2" count="1" selected="0">
            <x v="9"/>
          </reference>
          <reference field="3" count="1" selected="0">
            <x v="77"/>
          </reference>
          <reference field="4" count="1">
            <x v="18"/>
          </reference>
          <reference field="6" count="1" selected="0">
            <x v="1"/>
          </reference>
        </references>
      </pivotArea>
    </format>
    <format dxfId="8731">
      <pivotArea dataOnly="0" labelOnly="1" fieldPosition="0">
        <references count="5">
          <reference field="1" count="1" selected="0">
            <x v="7"/>
          </reference>
          <reference field="2" count="1" selected="0">
            <x v="9"/>
          </reference>
          <reference field="3" count="1" selected="0">
            <x v="77"/>
          </reference>
          <reference field="4" count="6">
            <x v="68"/>
            <x v="76"/>
            <x v="248"/>
            <x v="369"/>
            <x v="479"/>
            <x v="498"/>
          </reference>
          <reference field="6" count="1" selected="0">
            <x v="2"/>
          </reference>
        </references>
      </pivotArea>
    </format>
    <format dxfId="8730">
      <pivotArea dataOnly="0" labelOnly="1" fieldPosition="0">
        <references count="5">
          <reference field="1" count="1" selected="0">
            <x v="7"/>
          </reference>
          <reference field="2" count="1" selected="0">
            <x v="9"/>
          </reference>
          <reference field="3" count="1" selected="0">
            <x v="78"/>
          </reference>
          <reference field="4" count="2">
            <x v="431"/>
            <x v="593"/>
          </reference>
          <reference field="6" count="1" selected="0">
            <x v="2"/>
          </reference>
        </references>
      </pivotArea>
    </format>
    <format dxfId="8729">
      <pivotArea dataOnly="0" labelOnly="1" fieldPosition="0">
        <references count="5">
          <reference field="1" count="1" selected="0">
            <x v="7"/>
          </reference>
          <reference field="2" count="1" selected="0">
            <x v="9"/>
          </reference>
          <reference field="3" count="1" selected="0">
            <x v="116"/>
          </reference>
          <reference field="4" count="2">
            <x v="85"/>
            <x v="115"/>
          </reference>
          <reference field="6" count="1" selected="0">
            <x v="1"/>
          </reference>
        </references>
      </pivotArea>
    </format>
    <format dxfId="8728">
      <pivotArea dataOnly="0" labelOnly="1" fieldPosition="0">
        <references count="5">
          <reference field="1" count="1" selected="0">
            <x v="7"/>
          </reference>
          <reference field="2" count="1" selected="0">
            <x v="9"/>
          </reference>
          <reference field="3" count="1" selected="0">
            <x v="116"/>
          </reference>
          <reference field="4" count="4">
            <x v="42"/>
            <x v="87"/>
            <x v="95"/>
            <x v="495"/>
          </reference>
          <reference field="6" count="1" selected="0">
            <x v="2"/>
          </reference>
        </references>
      </pivotArea>
    </format>
    <format dxfId="8727">
      <pivotArea dataOnly="0" labelOnly="1" fieldPosition="0">
        <references count="5">
          <reference field="1" count="1" selected="0">
            <x v="7"/>
          </reference>
          <reference field="2" count="1" selected="0">
            <x v="10"/>
          </reference>
          <reference field="3" count="1" selected="0">
            <x v="4"/>
          </reference>
          <reference field="4" count="3">
            <x v="114"/>
            <x v="481"/>
            <x v="500"/>
          </reference>
          <reference field="6" count="1" selected="0">
            <x v="1"/>
          </reference>
        </references>
      </pivotArea>
    </format>
    <format dxfId="8726">
      <pivotArea dataOnly="0" labelOnly="1" fieldPosition="0">
        <references count="5">
          <reference field="1" count="1" selected="0">
            <x v="7"/>
          </reference>
          <reference field="2" count="1" selected="0">
            <x v="10"/>
          </reference>
          <reference field="3" count="1" selected="0">
            <x v="4"/>
          </reference>
          <reference field="4" count="9">
            <x v="116"/>
            <x v="249"/>
            <x v="262"/>
            <x v="264"/>
            <x v="374"/>
            <x v="419"/>
            <x v="427"/>
            <x v="461"/>
            <x v="482"/>
          </reference>
          <reference field="6" count="1" selected="0">
            <x v="2"/>
          </reference>
        </references>
      </pivotArea>
    </format>
    <format dxfId="8725">
      <pivotArea dataOnly="0" labelOnly="1" fieldPosition="0">
        <references count="5">
          <reference field="1" count="1" selected="0">
            <x v="7"/>
          </reference>
          <reference field="2" count="1" selected="0">
            <x v="10"/>
          </reference>
          <reference field="3" count="1" selected="0">
            <x v="81"/>
          </reference>
          <reference field="4" count="1">
            <x v="464"/>
          </reference>
          <reference field="6" count="1" selected="0">
            <x v="1"/>
          </reference>
        </references>
      </pivotArea>
    </format>
    <format dxfId="8724">
      <pivotArea dataOnly="0" labelOnly="1" fieldPosition="0">
        <references count="5">
          <reference field="1" count="1" selected="0">
            <x v="7"/>
          </reference>
          <reference field="2" count="1" selected="0">
            <x v="10"/>
          </reference>
          <reference field="3" count="1" selected="0">
            <x v="81"/>
          </reference>
          <reference field="4" count="1">
            <x v="298"/>
          </reference>
          <reference field="6" count="1" selected="0">
            <x v="2"/>
          </reference>
        </references>
      </pivotArea>
    </format>
    <format dxfId="8723">
      <pivotArea dataOnly="0" labelOnly="1" fieldPosition="0">
        <references count="5">
          <reference field="1" count="1" selected="0">
            <x v="7"/>
          </reference>
          <reference field="2" count="1" selected="0">
            <x v="11"/>
          </reference>
          <reference field="3" count="1" selected="0">
            <x v="55"/>
          </reference>
          <reference field="4" count="2">
            <x v="195"/>
            <x v="512"/>
          </reference>
          <reference field="6" count="1" selected="0">
            <x v="0"/>
          </reference>
        </references>
      </pivotArea>
    </format>
    <format dxfId="8722">
      <pivotArea dataOnly="0" labelOnly="1" fieldPosition="0">
        <references count="5">
          <reference field="1" count="1" selected="0">
            <x v="7"/>
          </reference>
          <reference field="2" count="1" selected="0">
            <x v="11"/>
          </reference>
          <reference field="3" count="1" selected="0">
            <x v="55"/>
          </reference>
          <reference field="4" count="5">
            <x v="61"/>
            <x v="82"/>
            <x v="399"/>
            <x v="454"/>
            <x v="599"/>
          </reference>
          <reference field="6" count="1" selected="0">
            <x v="1"/>
          </reference>
        </references>
      </pivotArea>
    </format>
    <format dxfId="8721">
      <pivotArea dataOnly="0" labelOnly="1" fieldPosition="0">
        <references count="5">
          <reference field="1" count="1" selected="0">
            <x v="7"/>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8720">
      <pivotArea dataOnly="0" labelOnly="1" fieldPosition="0">
        <references count="5">
          <reference field="1" count="1" selected="0">
            <x v="7"/>
          </reference>
          <reference field="2" count="1" selected="0">
            <x v="12"/>
          </reference>
          <reference field="3" count="1" selected="0">
            <x v="3"/>
          </reference>
          <reference field="4" count="2">
            <x v="457"/>
            <x v="496"/>
          </reference>
          <reference field="6" count="1" selected="0">
            <x v="2"/>
          </reference>
        </references>
      </pivotArea>
    </format>
    <format dxfId="8719">
      <pivotArea dataOnly="0" labelOnly="1" fieldPosition="0">
        <references count="5">
          <reference field="1" count="1" selected="0">
            <x v="7"/>
          </reference>
          <reference field="2" count="1" selected="0">
            <x v="12"/>
          </reference>
          <reference field="3" count="1" selected="0">
            <x v="20"/>
          </reference>
          <reference field="4" count="3">
            <x v="87"/>
            <x v="95"/>
            <x v="432"/>
          </reference>
          <reference field="6" count="1" selected="0">
            <x v="2"/>
          </reference>
        </references>
      </pivotArea>
    </format>
    <format dxfId="8718">
      <pivotArea dataOnly="0" labelOnly="1" fieldPosition="0">
        <references count="5">
          <reference field="1" count="1" selected="0">
            <x v="7"/>
          </reference>
          <reference field="2" count="1" selected="0">
            <x v="12"/>
          </reference>
          <reference field="3" count="1" selected="0">
            <x v="100"/>
          </reference>
          <reference field="4" count="1">
            <x v="462"/>
          </reference>
          <reference field="6" count="1" selected="0">
            <x v="1"/>
          </reference>
        </references>
      </pivotArea>
    </format>
    <format dxfId="8717">
      <pivotArea dataOnly="0" labelOnly="1" fieldPosition="0">
        <references count="5">
          <reference field="1" count="1" selected="0">
            <x v="7"/>
          </reference>
          <reference field="2" count="1" selected="0">
            <x v="13"/>
          </reference>
          <reference field="3" count="1" selected="0">
            <x v="18"/>
          </reference>
          <reference field="4" count="1">
            <x v="401"/>
          </reference>
          <reference field="6" count="1" selected="0">
            <x v="2"/>
          </reference>
        </references>
      </pivotArea>
    </format>
    <format dxfId="8716">
      <pivotArea dataOnly="0" labelOnly="1" fieldPosition="0">
        <references count="5">
          <reference field="1" count="1" selected="0">
            <x v="7"/>
          </reference>
          <reference field="2" count="1" selected="0">
            <x v="13"/>
          </reference>
          <reference field="3" count="1" selected="0">
            <x v="30"/>
          </reference>
          <reference field="4" count="1">
            <x v="375"/>
          </reference>
          <reference field="6" count="1" selected="0">
            <x v="2"/>
          </reference>
        </references>
      </pivotArea>
    </format>
    <format dxfId="8715">
      <pivotArea dataOnly="0" labelOnly="1" fieldPosition="0">
        <references count="5">
          <reference field="1" count="1" selected="0">
            <x v="7"/>
          </reference>
          <reference field="2" count="1" selected="0">
            <x v="13"/>
          </reference>
          <reference field="3" count="1" selected="0">
            <x v="31"/>
          </reference>
          <reference field="4" count="1">
            <x v="176"/>
          </reference>
          <reference field="6" count="1" selected="0">
            <x v="2"/>
          </reference>
        </references>
      </pivotArea>
    </format>
    <format dxfId="8714">
      <pivotArea dataOnly="0" labelOnly="1" fieldPosition="0">
        <references count="5">
          <reference field="1" count="1" selected="0">
            <x v="7"/>
          </reference>
          <reference field="2" count="1" selected="0">
            <x v="13"/>
          </reference>
          <reference field="3" count="1" selected="0">
            <x v="47"/>
          </reference>
          <reference field="4" count="2">
            <x v="144"/>
            <x v="186"/>
          </reference>
          <reference field="6" count="1" selected="0">
            <x v="2"/>
          </reference>
        </references>
      </pivotArea>
    </format>
    <format dxfId="8713">
      <pivotArea dataOnly="0" labelOnly="1" fieldPosition="0">
        <references count="5">
          <reference field="1" count="1" selected="0">
            <x v="7"/>
          </reference>
          <reference field="2" count="1" selected="0">
            <x v="13"/>
          </reference>
          <reference field="3" count="1" selected="0">
            <x v="57"/>
          </reference>
          <reference field="4" count="1">
            <x v="378"/>
          </reference>
          <reference field="6" count="1" selected="0">
            <x v="2"/>
          </reference>
        </references>
      </pivotArea>
    </format>
    <format dxfId="8712">
      <pivotArea dataOnly="0" labelOnly="1" fieldPosition="0">
        <references count="5">
          <reference field="1" count="1" selected="0">
            <x v="7"/>
          </reference>
          <reference field="2" count="1" selected="0">
            <x v="13"/>
          </reference>
          <reference field="3" count="1" selected="0">
            <x v="70"/>
          </reference>
          <reference field="4" count="1">
            <x v="408"/>
          </reference>
          <reference field="6" count="1" selected="0">
            <x v="2"/>
          </reference>
        </references>
      </pivotArea>
    </format>
    <format dxfId="8711">
      <pivotArea dataOnly="0" labelOnly="1" fieldPosition="0">
        <references count="5">
          <reference field="1" count="1" selected="0">
            <x v="7"/>
          </reference>
          <reference field="2" count="1" selected="0">
            <x v="13"/>
          </reference>
          <reference field="3" count="1" selected="0">
            <x v="72"/>
          </reference>
          <reference field="4" count="1">
            <x v="78"/>
          </reference>
          <reference field="6" count="1" selected="0">
            <x v="2"/>
          </reference>
        </references>
      </pivotArea>
    </format>
    <format dxfId="8710">
      <pivotArea dataOnly="0" labelOnly="1" fieldPosition="0">
        <references count="5">
          <reference field="1" count="1" selected="0">
            <x v="7"/>
          </reference>
          <reference field="2" count="1" selected="0">
            <x v="13"/>
          </reference>
          <reference field="3" count="1" selected="0">
            <x v="92"/>
          </reference>
          <reference field="4" count="2">
            <x v="109"/>
            <x v="189"/>
          </reference>
          <reference field="6" count="1" selected="0">
            <x v="2"/>
          </reference>
        </references>
      </pivotArea>
    </format>
    <format dxfId="8709">
      <pivotArea dataOnly="0" labelOnly="1" fieldPosition="0">
        <references count="5">
          <reference field="1" count="1" selected="0">
            <x v="7"/>
          </reference>
          <reference field="2" count="1" selected="0">
            <x v="13"/>
          </reference>
          <reference field="3" count="1" selected="0">
            <x v="98"/>
          </reference>
          <reference field="4" count="1">
            <x v="89"/>
          </reference>
          <reference field="6" count="1" selected="0">
            <x v="2"/>
          </reference>
        </references>
      </pivotArea>
    </format>
    <format dxfId="8708">
      <pivotArea dataOnly="0" labelOnly="1" fieldPosition="0">
        <references count="5">
          <reference field="1" count="1" selected="0">
            <x v="7"/>
          </reference>
          <reference field="2" count="1" selected="0">
            <x v="14"/>
          </reference>
          <reference field="3" count="1" selected="0">
            <x v="0"/>
          </reference>
          <reference field="4" count="1">
            <x v="199"/>
          </reference>
          <reference field="6" count="1" selected="0">
            <x v="2"/>
          </reference>
        </references>
      </pivotArea>
    </format>
    <format dxfId="8707">
      <pivotArea dataOnly="0" labelOnly="1" fieldPosition="0">
        <references count="5">
          <reference field="1" count="1" selected="0">
            <x v="7"/>
          </reference>
          <reference field="2" count="1" selected="0">
            <x v="14"/>
          </reference>
          <reference field="3" count="1" selected="0">
            <x v="80"/>
          </reference>
          <reference field="4" count="1">
            <x v="213"/>
          </reference>
          <reference field="6" count="1" selected="0">
            <x v="1"/>
          </reference>
        </references>
      </pivotArea>
    </format>
    <format dxfId="8706">
      <pivotArea dataOnly="0" labelOnly="1" fieldPosition="0">
        <references count="5">
          <reference field="1" count="1" selected="0">
            <x v="7"/>
          </reference>
          <reference field="2" count="1" selected="0">
            <x v="14"/>
          </reference>
          <reference field="3" count="1" selected="0">
            <x v="88"/>
          </reference>
          <reference field="4" count="1">
            <x v="115"/>
          </reference>
          <reference field="6" count="1" selected="0">
            <x v="1"/>
          </reference>
        </references>
      </pivotArea>
    </format>
    <format dxfId="8705">
      <pivotArea dataOnly="0" labelOnly="1" fieldPosition="0">
        <references count="5">
          <reference field="1" count="1" selected="0">
            <x v="7"/>
          </reference>
          <reference field="2" count="1" selected="0">
            <x v="14"/>
          </reference>
          <reference field="3" count="1" selected="0">
            <x v="88"/>
          </reference>
          <reference field="4" count="1">
            <x v="95"/>
          </reference>
          <reference field="6" count="1" selected="0">
            <x v="2"/>
          </reference>
        </references>
      </pivotArea>
    </format>
    <format dxfId="8704">
      <pivotArea dataOnly="0" labelOnly="1" fieldPosition="0">
        <references count="5">
          <reference field="1" count="1" selected="0">
            <x v="7"/>
          </reference>
          <reference field="2" count="1" selected="0">
            <x v="14"/>
          </reference>
          <reference field="3" count="1" selected="0">
            <x v="99"/>
          </reference>
          <reference field="4" count="1">
            <x v="85"/>
          </reference>
          <reference field="6" count="1" selected="0">
            <x v="1"/>
          </reference>
        </references>
      </pivotArea>
    </format>
    <format dxfId="8703">
      <pivotArea dataOnly="0" labelOnly="1" fieldPosition="0">
        <references count="5">
          <reference field="1" count="1" selected="0">
            <x v="7"/>
          </reference>
          <reference field="2" count="1" selected="0">
            <x v="14"/>
          </reference>
          <reference field="3" count="1" selected="0">
            <x v="99"/>
          </reference>
          <reference field="4" count="1">
            <x v="495"/>
          </reference>
          <reference field="6" count="1" selected="0">
            <x v="2"/>
          </reference>
        </references>
      </pivotArea>
    </format>
    <format dxfId="8702">
      <pivotArea dataOnly="0" labelOnly="1" fieldPosition="0">
        <references count="5">
          <reference field="1" count="1" selected="0">
            <x v="7"/>
          </reference>
          <reference field="2" count="1" selected="0">
            <x v="14"/>
          </reference>
          <reference field="3" count="1" selected="0">
            <x v="106"/>
          </reference>
          <reference field="4" count="1">
            <x v="76"/>
          </reference>
          <reference field="6" count="1" selected="0">
            <x v="2"/>
          </reference>
        </references>
      </pivotArea>
    </format>
    <format dxfId="8701">
      <pivotArea dataOnly="0" labelOnly="1" fieldPosition="0">
        <references count="5">
          <reference field="1" count="1" selected="0">
            <x v="7"/>
          </reference>
          <reference field="2" count="1" selected="0">
            <x v="14"/>
          </reference>
          <reference field="3" count="1" selected="0">
            <x v="109"/>
          </reference>
          <reference field="4" count="1">
            <x v="42"/>
          </reference>
          <reference field="6" count="1" selected="0">
            <x v="2"/>
          </reference>
        </references>
      </pivotArea>
    </format>
    <format dxfId="8700">
      <pivotArea dataOnly="0" labelOnly="1" fieldPosition="0">
        <references count="5">
          <reference field="1" count="1" selected="0">
            <x v="7"/>
          </reference>
          <reference field="2" count="1" selected="0">
            <x v="15"/>
          </reference>
          <reference field="3" count="1" selected="0">
            <x v="41"/>
          </reference>
          <reference field="4" count="2">
            <x v="23"/>
            <x v="449"/>
          </reference>
          <reference field="6" count="1" selected="0">
            <x v="1"/>
          </reference>
        </references>
      </pivotArea>
    </format>
    <format dxfId="8699">
      <pivotArea dataOnly="0" labelOnly="1" fieldPosition="0">
        <references count="5">
          <reference field="1" count="1" selected="0">
            <x v="7"/>
          </reference>
          <reference field="2" count="1" selected="0">
            <x v="15"/>
          </reference>
          <reference field="3" count="1" selected="0">
            <x v="41"/>
          </reference>
          <reference field="4" count="1">
            <x v="156"/>
          </reference>
          <reference field="6" count="1" selected="0">
            <x v="2"/>
          </reference>
        </references>
      </pivotArea>
    </format>
    <format dxfId="8698">
      <pivotArea dataOnly="0" labelOnly="1" fieldPosition="0">
        <references count="5">
          <reference field="1" count="1" selected="0">
            <x v="7"/>
          </reference>
          <reference field="2" count="1" selected="0">
            <x v="16"/>
          </reference>
          <reference field="3" count="1" selected="0">
            <x v="27"/>
          </reference>
          <reference field="4" count="2">
            <x v="165"/>
            <x v="451"/>
          </reference>
          <reference field="6" count="1" selected="0">
            <x v="1"/>
          </reference>
        </references>
      </pivotArea>
    </format>
    <format dxfId="8697">
      <pivotArea dataOnly="0" labelOnly="1" fieldPosition="0">
        <references count="5">
          <reference field="1" count="1" selected="0">
            <x v="7"/>
          </reference>
          <reference field="2" count="1" selected="0">
            <x v="16"/>
          </reference>
          <reference field="3" count="1" selected="0">
            <x v="38"/>
          </reference>
          <reference field="4" count="1">
            <x v="203"/>
          </reference>
          <reference field="6" count="1" selected="0">
            <x v="1"/>
          </reference>
        </references>
      </pivotArea>
    </format>
    <format dxfId="8696">
      <pivotArea dataOnly="0" labelOnly="1" fieldPosition="0">
        <references count="5">
          <reference field="1" count="1" selected="0">
            <x v="7"/>
          </reference>
          <reference field="2" count="1" selected="0">
            <x v="16"/>
          </reference>
          <reference field="3" count="1" selected="0">
            <x v="38"/>
          </reference>
          <reference field="4" count="9">
            <x v="217"/>
            <x v="239"/>
            <x v="299"/>
            <x v="317"/>
            <x v="322"/>
            <x v="353"/>
            <x v="420"/>
            <x v="470"/>
            <x v="612"/>
          </reference>
          <reference field="6" count="1" selected="0">
            <x v="2"/>
          </reference>
        </references>
      </pivotArea>
    </format>
    <format dxfId="8695">
      <pivotArea dataOnly="0" labelOnly="1" fieldPosition="0">
        <references count="5">
          <reference field="1" count="1" selected="0">
            <x v="7"/>
          </reference>
          <reference field="2" count="1" selected="0">
            <x v="16"/>
          </reference>
          <reference field="3" count="1" selected="0">
            <x v="103"/>
          </reference>
          <reference field="4" count="1">
            <x v="112"/>
          </reference>
          <reference field="6" count="1" selected="0">
            <x v="1"/>
          </reference>
        </references>
      </pivotArea>
    </format>
    <format dxfId="8694">
      <pivotArea dataOnly="0" labelOnly="1" fieldPosition="0">
        <references count="5">
          <reference field="1" count="1" selected="0">
            <x v="7"/>
          </reference>
          <reference field="2" count="1" selected="0">
            <x v="16"/>
          </reference>
          <reference field="3" count="1" selected="0">
            <x v="104"/>
          </reference>
          <reference field="4" count="5">
            <x v="257"/>
            <x v="396"/>
            <x v="420"/>
            <x v="503"/>
            <x v="584"/>
          </reference>
          <reference field="6" count="1" selected="0">
            <x v="2"/>
          </reference>
        </references>
      </pivotArea>
    </format>
    <format dxfId="8693">
      <pivotArea dataOnly="0" labelOnly="1" fieldPosition="0">
        <references count="5">
          <reference field="1" count="1" selected="0">
            <x v="7"/>
          </reference>
          <reference field="2" count="1" selected="0">
            <x v="16"/>
          </reference>
          <reference field="3" count="1" selected="0">
            <x v="105"/>
          </reference>
          <reference field="4" count="4">
            <x v="55"/>
            <x v="80"/>
            <x v="146"/>
            <x v="175"/>
          </reference>
          <reference field="6" count="1" selected="0">
            <x v="2"/>
          </reference>
        </references>
      </pivotArea>
    </format>
    <format dxfId="8692">
      <pivotArea dataOnly="0" labelOnly="1" fieldPosition="0">
        <references count="5">
          <reference field="1" count="1" selected="0">
            <x v="7"/>
          </reference>
          <reference field="2" count="1" selected="0">
            <x v="18"/>
          </reference>
          <reference field="3" count="1" selected="0">
            <x v="14"/>
          </reference>
          <reference field="4" count="1">
            <x v="484"/>
          </reference>
          <reference field="6" count="1" selected="0">
            <x v="2"/>
          </reference>
        </references>
      </pivotArea>
    </format>
    <format dxfId="8691">
      <pivotArea dataOnly="0" labelOnly="1" fieldPosition="0">
        <references count="5">
          <reference field="1" count="1" selected="0">
            <x v="7"/>
          </reference>
          <reference field="2" count="1" selected="0">
            <x v="18"/>
          </reference>
          <reference field="3" count="1" selected="0">
            <x v="41"/>
          </reference>
          <reference field="4" count="1">
            <x v="318"/>
          </reference>
          <reference field="6" count="1" selected="0">
            <x v="2"/>
          </reference>
        </references>
      </pivotArea>
    </format>
    <format dxfId="8690">
      <pivotArea dataOnly="0" labelOnly="1" fieldPosition="0">
        <references count="5">
          <reference field="1" count="1" selected="0">
            <x v="7"/>
          </reference>
          <reference field="2" count="1" selected="0">
            <x v="18"/>
          </reference>
          <reference field="3" count="1" selected="0">
            <x v="62"/>
          </reference>
          <reference field="4" count="6">
            <x v="225"/>
            <x v="226"/>
            <x v="300"/>
            <x v="305"/>
            <x v="310"/>
            <x v="474"/>
          </reference>
          <reference field="6" count="1" selected="0">
            <x v="2"/>
          </reference>
        </references>
      </pivotArea>
    </format>
    <format dxfId="8689">
      <pivotArea dataOnly="0" labelOnly="1" fieldPosition="0">
        <references count="5">
          <reference field="1" count="1" selected="0">
            <x v="7"/>
          </reference>
          <reference field="2" count="1" selected="0">
            <x v="18"/>
          </reference>
          <reference field="3" count="1" selected="0">
            <x v="67"/>
          </reference>
          <reference field="4" count="1">
            <x v="205"/>
          </reference>
          <reference field="6" count="1" selected="0">
            <x v="0"/>
          </reference>
        </references>
      </pivotArea>
    </format>
    <format dxfId="8688">
      <pivotArea dataOnly="0" labelOnly="1" fieldPosition="0">
        <references count="5">
          <reference field="1" count="1" selected="0">
            <x v="7"/>
          </reference>
          <reference field="2" count="1" selected="0">
            <x v="18"/>
          </reference>
          <reference field="3" count="1" selected="0">
            <x v="67"/>
          </reference>
          <reference field="4" count="5">
            <x v="181"/>
            <x v="303"/>
            <x v="476"/>
            <x v="478"/>
            <x v="502"/>
          </reference>
          <reference field="6" count="1" selected="0">
            <x v="2"/>
          </reference>
        </references>
      </pivotArea>
    </format>
    <format dxfId="8687">
      <pivotArea dataOnly="0" labelOnly="1" fieldPosition="0">
        <references count="5">
          <reference field="1" count="1" selected="0">
            <x v="7"/>
          </reference>
          <reference field="2" count="1" selected="0">
            <x v="18"/>
          </reference>
          <reference field="3" count="1" selected="0">
            <x v="117"/>
          </reference>
          <reference field="4" count="1">
            <x v="240"/>
          </reference>
          <reference field="6" count="1" selected="0">
            <x v="2"/>
          </reference>
        </references>
      </pivotArea>
    </format>
    <format dxfId="8686">
      <pivotArea dataOnly="0" labelOnly="1" fieldPosition="0">
        <references count="5">
          <reference field="1" count="1" selected="0">
            <x v="8"/>
          </reference>
          <reference field="2" count="1" selected="0">
            <x v="1"/>
          </reference>
          <reference field="3" count="1" selected="0">
            <x v="9"/>
          </reference>
          <reference field="4" count="1">
            <x v="88"/>
          </reference>
          <reference field="6" count="1" selected="0">
            <x v="2"/>
          </reference>
        </references>
      </pivotArea>
    </format>
    <format dxfId="8685">
      <pivotArea dataOnly="0" labelOnly="1" fieldPosition="0">
        <references count="5">
          <reference field="1" count="1" selected="0">
            <x v="8"/>
          </reference>
          <reference field="2" count="1" selected="0">
            <x v="1"/>
          </reference>
          <reference field="3" count="1" selected="0">
            <x v="19"/>
          </reference>
          <reference field="4" count="1">
            <x v="403"/>
          </reference>
          <reference field="6" count="1" selected="0">
            <x v="1"/>
          </reference>
        </references>
      </pivotArea>
    </format>
    <format dxfId="8684">
      <pivotArea dataOnly="0" labelOnly="1" fieldPosition="0">
        <references count="5">
          <reference field="1" count="1" selected="0">
            <x v="8"/>
          </reference>
          <reference field="2" count="1" selected="0">
            <x v="1"/>
          </reference>
          <reference field="3" count="1" selected="0">
            <x v="19"/>
          </reference>
          <reference field="4" count="7">
            <x v="45"/>
            <x v="211"/>
            <x v="363"/>
            <x v="364"/>
            <x v="372"/>
            <x v="398"/>
            <x v="406"/>
          </reference>
          <reference field="6" count="1" selected="0">
            <x v="2"/>
          </reference>
        </references>
      </pivotArea>
    </format>
    <format dxfId="8683">
      <pivotArea dataOnly="0" labelOnly="1" fieldPosition="0">
        <references count="5">
          <reference field="1" count="1" selected="0">
            <x v="8"/>
          </reference>
          <reference field="2" count="1" selected="0">
            <x v="1"/>
          </reference>
          <reference field="3" count="1" selected="0">
            <x v="48"/>
          </reference>
          <reference field="4" count="1">
            <x v="486"/>
          </reference>
          <reference field="6" count="1" selected="0">
            <x v="2"/>
          </reference>
        </references>
      </pivotArea>
    </format>
    <format dxfId="8682">
      <pivotArea dataOnly="0" labelOnly="1" fieldPosition="0">
        <references count="5">
          <reference field="1" count="1" selected="0">
            <x v="8"/>
          </reference>
          <reference field="2" count="1" selected="0">
            <x v="11"/>
          </reference>
          <reference field="3" count="1" selected="0">
            <x v="55"/>
          </reference>
          <reference field="4" count="2">
            <x v="195"/>
            <x v="512"/>
          </reference>
          <reference field="6" count="1" selected="0">
            <x v="0"/>
          </reference>
        </references>
      </pivotArea>
    </format>
    <format dxfId="8681">
      <pivotArea dataOnly="0" labelOnly="1" fieldPosition="0">
        <references count="5">
          <reference field="1" count="1" selected="0">
            <x v="8"/>
          </reference>
          <reference field="2" count="1" selected="0">
            <x v="11"/>
          </reference>
          <reference field="3" count="1" selected="0">
            <x v="55"/>
          </reference>
          <reference field="4" count="4">
            <x v="61"/>
            <x v="399"/>
            <x v="454"/>
            <x v="599"/>
          </reference>
          <reference field="6" count="1" selected="0">
            <x v="1"/>
          </reference>
        </references>
      </pivotArea>
    </format>
    <format dxfId="8680">
      <pivotArea dataOnly="0" labelOnly="1" fieldPosition="0">
        <references count="5">
          <reference field="1" count="1" selected="0">
            <x v="8"/>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8679">
      <pivotArea dataOnly="0" labelOnly="1" fieldPosition="0">
        <references count="5">
          <reference field="1" count="1" selected="0">
            <x v="8"/>
          </reference>
          <reference field="2" count="1" selected="0">
            <x v="13"/>
          </reference>
          <reference field="3" count="1" selected="0">
            <x v="92"/>
          </reference>
          <reference field="4" count="1">
            <x v="189"/>
          </reference>
          <reference field="6" count="1" selected="0">
            <x v="2"/>
          </reference>
        </references>
      </pivotArea>
    </format>
    <format dxfId="8678">
      <pivotArea dataOnly="0" labelOnly="1" fieldPosition="0">
        <references count="5">
          <reference field="1" count="1" selected="0">
            <x v="9"/>
          </reference>
          <reference field="2" count="1" selected="0">
            <x v="0"/>
          </reference>
          <reference field="3" count="1" selected="0">
            <x v="5"/>
          </reference>
          <reference field="4" count="2">
            <x v="211"/>
            <x v="485"/>
          </reference>
          <reference field="6" count="1" selected="0">
            <x v="2"/>
          </reference>
        </references>
      </pivotArea>
    </format>
    <format dxfId="8677">
      <pivotArea dataOnly="0" labelOnly="1" fieldPosition="0">
        <references count="5">
          <reference field="1" count="1" selected="0">
            <x v="9"/>
          </reference>
          <reference field="2" count="1" selected="0">
            <x v="0"/>
          </reference>
          <reference field="3" count="1" selected="0">
            <x v="8"/>
          </reference>
          <reference field="4" count="2">
            <x v="106"/>
            <x v="174"/>
          </reference>
          <reference field="6" count="1" selected="0">
            <x v="1"/>
          </reference>
        </references>
      </pivotArea>
    </format>
    <format dxfId="8676">
      <pivotArea dataOnly="0" labelOnly="1" fieldPosition="0">
        <references count="5">
          <reference field="1" count="1" selected="0">
            <x v="9"/>
          </reference>
          <reference field="2" count="1" selected="0">
            <x v="0"/>
          </reference>
          <reference field="3" count="1" selected="0">
            <x v="8"/>
          </reference>
          <reference field="4" count="4">
            <x v="81"/>
            <x v="270"/>
            <x v="271"/>
            <x v="499"/>
          </reference>
          <reference field="6" count="1" selected="0">
            <x v="2"/>
          </reference>
        </references>
      </pivotArea>
    </format>
    <format dxfId="8675">
      <pivotArea dataOnly="0" labelOnly="1" fieldPosition="0">
        <references count="5">
          <reference field="1" count="1" selected="0">
            <x v="9"/>
          </reference>
          <reference field="2" count="1" selected="0">
            <x v="0"/>
          </reference>
          <reference field="3" count="1" selected="0">
            <x v="51"/>
          </reference>
          <reference field="4" count="1">
            <x v="255"/>
          </reference>
          <reference field="6" count="1" selected="0">
            <x v="1"/>
          </reference>
        </references>
      </pivotArea>
    </format>
    <format dxfId="8674">
      <pivotArea dataOnly="0" labelOnly="1" fieldPosition="0">
        <references count="5">
          <reference field="1" count="1" selected="0">
            <x v="9"/>
          </reference>
          <reference field="2" count="1" selected="0">
            <x v="0"/>
          </reference>
          <reference field="3" count="1" selected="0">
            <x v="51"/>
          </reference>
          <reference field="4" count="1">
            <x v="152"/>
          </reference>
          <reference field="6" count="1" selected="0">
            <x v="2"/>
          </reference>
        </references>
      </pivotArea>
    </format>
    <format dxfId="8673">
      <pivotArea dataOnly="0" labelOnly="1" fieldPosition="0">
        <references count="5">
          <reference field="1" count="1" selected="0">
            <x v="9"/>
          </reference>
          <reference field="2" count="1" selected="0">
            <x v="0"/>
          </reference>
          <reference field="3" count="1" selected="0">
            <x v="113"/>
          </reference>
          <reference field="4" count="7">
            <x v="271"/>
            <x v="366"/>
            <x v="373"/>
            <x v="397"/>
            <x v="402"/>
            <x v="407"/>
            <x v="443"/>
          </reference>
          <reference field="6" count="1" selected="0">
            <x v="2"/>
          </reference>
        </references>
      </pivotArea>
    </format>
    <format dxfId="8672">
      <pivotArea dataOnly="0" labelOnly="1" fieldPosition="0">
        <references count="5">
          <reference field="1" count="1" selected="0">
            <x v="9"/>
          </reference>
          <reference field="2" count="1" selected="0">
            <x v="1"/>
          </reference>
          <reference field="3" count="1" selected="0">
            <x v="9"/>
          </reference>
          <reference field="4" count="1">
            <x v="88"/>
          </reference>
          <reference field="6" count="1" selected="0">
            <x v="2"/>
          </reference>
        </references>
      </pivotArea>
    </format>
    <format dxfId="8671">
      <pivotArea dataOnly="0" labelOnly="1" fieldPosition="0">
        <references count="5">
          <reference field="1" count="1" selected="0">
            <x v="9"/>
          </reference>
          <reference field="2" count="1" selected="0">
            <x v="1"/>
          </reference>
          <reference field="3" count="1" selected="0">
            <x v="19"/>
          </reference>
          <reference field="4" count="1">
            <x v="403"/>
          </reference>
          <reference field="6" count="1" selected="0">
            <x v="1"/>
          </reference>
        </references>
      </pivotArea>
    </format>
    <format dxfId="8670">
      <pivotArea dataOnly="0" labelOnly="1" fieldPosition="0">
        <references count="5">
          <reference field="1" count="1" selected="0">
            <x v="9"/>
          </reference>
          <reference field="2" count="1" selected="0">
            <x v="1"/>
          </reference>
          <reference field="3" count="1" selected="0">
            <x v="19"/>
          </reference>
          <reference field="4" count="14">
            <x v="45"/>
            <x v="117"/>
            <x v="153"/>
            <x v="169"/>
            <x v="211"/>
            <x v="227"/>
            <x v="230"/>
            <x v="245"/>
            <x v="334"/>
            <x v="363"/>
            <x v="364"/>
            <x v="372"/>
            <x v="398"/>
            <x v="406"/>
          </reference>
          <reference field="6" count="1" selected="0">
            <x v="2"/>
          </reference>
        </references>
      </pivotArea>
    </format>
    <format dxfId="8669">
      <pivotArea dataOnly="0" labelOnly="1" fieldPosition="0">
        <references count="5">
          <reference field="1" count="1" selected="0">
            <x v="9"/>
          </reference>
          <reference field="2" count="1" selected="0">
            <x v="1"/>
          </reference>
          <reference field="3" count="1" selected="0">
            <x v="48"/>
          </reference>
          <reference field="4" count="1">
            <x v="486"/>
          </reference>
          <reference field="6" count="1" selected="0">
            <x v="2"/>
          </reference>
        </references>
      </pivotArea>
    </format>
    <format dxfId="8668">
      <pivotArea dataOnly="0" labelOnly="1" fieldPosition="0">
        <references count="5">
          <reference field="1" count="1" selected="0">
            <x v="9"/>
          </reference>
          <reference field="2" count="1" selected="0">
            <x v="1"/>
          </reference>
          <reference field="3" count="1" selected="0">
            <x v="93"/>
          </reference>
          <reference field="4" count="1">
            <x v="483"/>
          </reference>
          <reference field="6" count="1" selected="0">
            <x v="1"/>
          </reference>
        </references>
      </pivotArea>
    </format>
    <format dxfId="8667">
      <pivotArea dataOnly="0" labelOnly="1" fieldPosition="0">
        <references count="5">
          <reference field="1" count="1" selected="0">
            <x v="9"/>
          </reference>
          <reference field="2" count="1" selected="0">
            <x v="1"/>
          </reference>
          <reference field="3" count="1" selected="0">
            <x v="111"/>
          </reference>
          <reference field="4" count="2">
            <x v="154"/>
            <x v="576"/>
          </reference>
          <reference field="6" count="1" selected="0">
            <x v="2"/>
          </reference>
        </references>
      </pivotArea>
    </format>
    <format dxfId="8666">
      <pivotArea dataOnly="0" labelOnly="1" fieldPosition="0">
        <references count="5">
          <reference field="1" count="1" selected="0">
            <x v="9"/>
          </reference>
          <reference field="2" count="1" selected="0">
            <x v="2"/>
          </reference>
          <reference field="3" count="1" selected="0">
            <x v="15"/>
          </reference>
          <reference field="4" count="1">
            <x v="108"/>
          </reference>
          <reference field="6" count="1" selected="0">
            <x v="2"/>
          </reference>
        </references>
      </pivotArea>
    </format>
    <format dxfId="8665">
      <pivotArea dataOnly="0" labelOnly="1" fieldPosition="0">
        <references count="5">
          <reference field="1" count="1" selected="0">
            <x v="9"/>
          </reference>
          <reference field="2" count="1" selected="0">
            <x v="2"/>
          </reference>
          <reference field="3" count="1" selected="0">
            <x v="34"/>
          </reference>
          <reference field="4" count="1">
            <x v="107"/>
          </reference>
          <reference field="6" count="1" selected="0">
            <x v="2"/>
          </reference>
        </references>
      </pivotArea>
    </format>
    <format dxfId="8664">
      <pivotArea dataOnly="0" labelOnly="1" fieldPosition="0">
        <references count="5">
          <reference field="1" count="1" selected="0">
            <x v="9"/>
          </reference>
          <reference field="2" count="1" selected="0">
            <x v="2"/>
          </reference>
          <reference field="3" count="1" selected="0">
            <x v="43"/>
          </reference>
          <reference field="4" count="1">
            <x v="97"/>
          </reference>
          <reference field="6" count="1" selected="0">
            <x v="2"/>
          </reference>
        </references>
      </pivotArea>
    </format>
    <format dxfId="8663">
      <pivotArea dataOnly="0" labelOnly="1" fieldPosition="0">
        <references count="5">
          <reference field="1" count="1" selected="0">
            <x v="9"/>
          </reference>
          <reference field="2" count="1" selected="0">
            <x v="2"/>
          </reference>
          <reference field="3" count="1" selected="0">
            <x v="68"/>
          </reference>
          <reference field="4" count="2">
            <x v="65"/>
            <x v="314"/>
          </reference>
          <reference field="6" count="1" selected="0">
            <x v="2"/>
          </reference>
        </references>
      </pivotArea>
    </format>
    <format dxfId="8662">
      <pivotArea dataOnly="0" labelOnly="1" fieldPosition="0">
        <references count="5">
          <reference field="1" count="1" selected="0">
            <x v="9"/>
          </reference>
          <reference field="2" count="1" selected="0">
            <x v="2"/>
          </reference>
          <reference field="3" count="1" selected="0">
            <x v="82"/>
          </reference>
          <reference field="4" count="1">
            <x v="515"/>
          </reference>
          <reference field="6" count="1" selected="0">
            <x v="2"/>
          </reference>
        </references>
      </pivotArea>
    </format>
    <format dxfId="8661">
      <pivotArea dataOnly="0" labelOnly="1" fieldPosition="0">
        <references count="5">
          <reference field="1" count="1" selected="0">
            <x v="9"/>
          </reference>
          <reference field="2" count="1" selected="0">
            <x v="2"/>
          </reference>
          <reference field="3" count="1" selected="0">
            <x v="86"/>
          </reference>
          <reference field="4" count="1">
            <x v="272"/>
          </reference>
          <reference field="6" count="1" selected="0">
            <x v="2"/>
          </reference>
        </references>
      </pivotArea>
    </format>
    <format dxfId="8660">
      <pivotArea dataOnly="0" labelOnly="1" fieldPosition="0">
        <references count="5">
          <reference field="1" count="1" selected="0">
            <x v="9"/>
          </reference>
          <reference field="2" count="1" selected="0">
            <x v="7"/>
          </reference>
          <reference field="3" count="1" selected="0">
            <x v="46"/>
          </reference>
          <reference field="4" count="1">
            <x v="193"/>
          </reference>
          <reference field="6" count="1" selected="0">
            <x v="2"/>
          </reference>
        </references>
      </pivotArea>
    </format>
    <format dxfId="8659">
      <pivotArea dataOnly="0" labelOnly="1" fieldPosition="0">
        <references count="5">
          <reference field="1" count="1" selected="0">
            <x v="9"/>
          </reference>
          <reference field="2" count="1" selected="0">
            <x v="9"/>
          </reference>
          <reference field="3" count="1" selected="0">
            <x v="6"/>
          </reference>
          <reference field="4" count="1">
            <x v="563"/>
          </reference>
          <reference field="6" count="1" selected="0">
            <x v="0"/>
          </reference>
        </references>
      </pivotArea>
    </format>
    <format dxfId="8658">
      <pivotArea dataOnly="0" labelOnly="1" fieldPosition="0">
        <references count="5">
          <reference field="1" count="1" selected="0">
            <x v="9"/>
          </reference>
          <reference field="2" count="1" selected="0">
            <x v="9"/>
          </reference>
          <reference field="3" count="1" selected="0">
            <x v="77"/>
          </reference>
          <reference field="4" count="1">
            <x v="479"/>
          </reference>
          <reference field="6" count="1" selected="0">
            <x v="2"/>
          </reference>
        </references>
      </pivotArea>
    </format>
    <format dxfId="8657">
      <pivotArea dataOnly="0" labelOnly="1" fieldPosition="0">
        <references count="5">
          <reference field="1" count="1" selected="0">
            <x v="9"/>
          </reference>
          <reference field="2" count="1" selected="0">
            <x v="11"/>
          </reference>
          <reference field="3" count="1" selected="0">
            <x v="55"/>
          </reference>
          <reference field="4" count="3">
            <x v="195"/>
            <x v="512"/>
            <x v="552"/>
          </reference>
          <reference field="6" count="1" selected="0">
            <x v="0"/>
          </reference>
        </references>
      </pivotArea>
    </format>
    <format dxfId="8656">
      <pivotArea dataOnly="0" labelOnly="1" fieldPosition="0">
        <references count="5">
          <reference field="1" count="1" selected="0">
            <x v="9"/>
          </reference>
          <reference field="2" count="1" selected="0">
            <x v="11"/>
          </reference>
          <reference field="3" count="1" selected="0">
            <x v="55"/>
          </reference>
          <reference field="4" count="6">
            <x v="40"/>
            <x v="54"/>
            <x v="61"/>
            <x v="399"/>
            <x v="454"/>
            <x v="599"/>
          </reference>
          <reference field="6" count="1" selected="0">
            <x v="1"/>
          </reference>
        </references>
      </pivotArea>
    </format>
    <format dxfId="8655">
      <pivotArea dataOnly="0" labelOnly="1" fieldPosition="0">
        <references count="5">
          <reference field="1" count="1" selected="0">
            <x v="9"/>
          </reference>
          <reference field="2" count="1" selected="0">
            <x v="11"/>
          </reference>
          <reference field="3" count="1" selected="0">
            <x v="55"/>
          </reference>
          <reference field="4" count="18">
            <x v="5"/>
            <x v="56"/>
            <x v="67"/>
            <x v="69"/>
            <x v="70"/>
            <x v="79"/>
            <x v="86"/>
            <x v="151"/>
            <x v="155"/>
            <x v="178"/>
            <x v="185"/>
            <x v="188"/>
            <x v="191"/>
            <x v="204"/>
            <x v="212"/>
            <x v="395"/>
            <x v="603"/>
            <x v="604"/>
          </reference>
          <reference field="6" count="1" selected="0">
            <x v="2"/>
          </reference>
        </references>
      </pivotArea>
    </format>
    <format dxfId="8654">
      <pivotArea dataOnly="0" labelOnly="1" fieldPosition="0">
        <references count="5">
          <reference field="1" count="1" selected="0">
            <x v="9"/>
          </reference>
          <reference field="2" count="1" selected="0">
            <x v="13"/>
          </reference>
          <reference field="3" count="1" selected="0">
            <x v="70"/>
          </reference>
          <reference field="4" count="1">
            <x v="408"/>
          </reference>
          <reference field="6" count="1" selected="0">
            <x v="2"/>
          </reference>
        </references>
      </pivotArea>
    </format>
    <format dxfId="8653">
      <pivotArea dataOnly="0" labelOnly="1" fieldPosition="0">
        <references count="5">
          <reference field="1" count="1" selected="0">
            <x v="9"/>
          </reference>
          <reference field="2" count="1" selected="0">
            <x v="13"/>
          </reference>
          <reference field="3" count="1" selected="0">
            <x v="92"/>
          </reference>
          <reference field="4" count="1">
            <x v="189"/>
          </reference>
          <reference field="6" count="1" selected="0">
            <x v="2"/>
          </reference>
        </references>
      </pivotArea>
    </format>
    <format dxfId="8652">
      <pivotArea dataOnly="0" labelOnly="1" fieldPosition="0">
        <references count="5">
          <reference field="1" count="1" selected="0">
            <x v="9"/>
          </reference>
          <reference field="2" count="1" selected="0">
            <x v="16"/>
          </reference>
          <reference field="3" count="1" selected="0">
            <x v="104"/>
          </reference>
          <reference field="4" count="1">
            <x v="257"/>
          </reference>
          <reference field="6" count="1" selected="0">
            <x v="2"/>
          </reference>
        </references>
      </pivotArea>
    </format>
    <format dxfId="8651">
      <pivotArea dataOnly="0" labelOnly="1" fieldPosition="0">
        <references count="5">
          <reference field="1" count="1" selected="0">
            <x v="10"/>
          </reference>
          <reference field="2" count="1" selected="0">
            <x v="21"/>
          </reference>
          <reference field="3" count="1" selected="0">
            <x v="90"/>
          </reference>
          <reference field="4" count="1">
            <x v="168"/>
          </reference>
          <reference field="6" count="1" selected="0">
            <x v="3"/>
          </reference>
        </references>
      </pivotArea>
    </format>
    <format dxfId="8650">
      <pivotArea dataOnly="0" labelOnly="1" fieldPosition="0">
        <references count="5">
          <reference field="1" count="1" selected="0">
            <x v="11"/>
          </reference>
          <reference field="2" count="1" selected="0">
            <x v="0"/>
          </reference>
          <reference field="3" count="1" selected="0">
            <x v="5"/>
          </reference>
          <reference field="4" count="2">
            <x v="211"/>
            <x v="485"/>
          </reference>
          <reference field="6" count="1" selected="0">
            <x v="2"/>
          </reference>
        </references>
      </pivotArea>
    </format>
    <format dxfId="8649">
      <pivotArea dataOnly="0" labelOnly="1" fieldPosition="0">
        <references count="5">
          <reference field="1" count="1" selected="0">
            <x v="11"/>
          </reference>
          <reference field="2" count="1" selected="0">
            <x v="1"/>
          </reference>
          <reference field="3" count="1" selected="0">
            <x v="9"/>
          </reference>
          <reference field="4" count="1">
            <x v="88"/>
          </reference>
          <reference field="6" count="1" selected="0">
            <x v="2"/>
          </reference>
        </references>
      </pivotArea>
    </format>
    <format dxfId="8648">
      <pivotArea dataOnly="0" labelOnly="1" fieldPosition="0">
        <references count="5">
          <reference field="1" count="1" selected="0">
            <x v="11"/>
          </reference>
          <reference field="2" count="1" selected="0">
            <x v="1"/>
          </reference>
          <reference field="3" count="1" selected="0">
            <x v="19"/>
          </reference>
          <reference field="4" count="3">
            <x v="365"/>
            <x v="367"/>
            <x v="403"/>
          </reference>
          <reference field="6" count="1" selected="0">
            <x v="1"/>
          </reference>
        </references>
      </pivotArea>
    </format>
    <format dxfId="8647">
      <pivotArea dataOnly="0" labelOnly="1" fieldPosition="0">
        <references count="5">
          <reference field="1" count="1" selected="0">
            <x v="11"/>
          </reference>
          <reference field="2" count="1" selected="0">
            <x v="1"/>
          </reference>
          <reference field="3" count="1" selected="0">
            <x v="19"/>
          </reference>
          <reference field="4" count="17">
            <x v="45"/>
            <x v="117"/>
            <x v="169"/>
            <x v="211"/>
            <x v="227"/>
            <x v="230"/>
            <x v="245"/>
            <x v="286"/>
            <x v="361"/>
            <x v="363"/>
            <x v="364"/>
            <x v="371"/>
            <x v="372"/>
            <x v="390"/>
            <x v="394"/>
            <x v="398"/>
            <x v="406"/>
          </reference>
          <reference field="6" count="1" selected="0">
            <x v="2"/>
          </reference>
        </references>
      </pivotArea>
    </format>
    <format dxfId="8646">
      <pivotArea dataOnly="0" labelOnly="1" fieldPosition="0">
        <references count="5">
          <reference field="1" count="1" selected="0">
            <x v="11"/>
          </reference>
          <reference field="2" count="1" selected="0">
            <x v="1"/>
          </reference>
          <reference field="3" count="1" selected="0">
            <x v="22"/>
          </reference>
          <reference field="4" count="1">
            <x v="32"/>
          </reference>
          <reference field="6" count="1" selected="0">
            <x v="2"/>
          </reference>
        </references>
      </pivotArea>
    </format>
    <format dxfId="8645">
      <pivotArea dataOnly="0" labelOnly="1" fieldPosition="0">
        <references count="5">
          <reference field="1" count="1" selected="0">
            <x v="11"/>
          </reference>
          <reference field="2" count="1" selected="0">
            <x v="1"/>
          </reference>
          <reference field="3" count="1" selected="0">
            <x v="48"/>
          </reference>
          <reference field="4" count="1">
            <x v="486"/>
          </reference>
          <reference field="6" count="1" selected="0">
            <x v="2"/>
          </reference>
        </references>
      </pivotArea>
    </format>
    <format dxfId="8644">
      <pivotArea dataOnly="0" labelOnly="1" fieldPosition="0">
        <references count="5">
          <reference field="1" count="1" selected="0">
            <x v="11"/>
          </reference>
          <reference field="2" count="1" selected="0">
            <x v="1"/>
          </reference>
          <reference field="3" count="1" selected="0">
            <x v="93"/>
          </reference>
          <reference field="4" count="2">
            <x v="415"/>
            <x v="483"/>
          </reference>
          <reference field="6" count="1" selected="0">
            <x v="1"/>
          </reference>
        </references>
      </pivotArea>
    </format>
    <format dxfId="8643">
      <pivotArea dataOnly="0" labelOnly="1" fieldPosition="0">
        <references count="5">
          <reference field="1" count="1" selected="0">
            <x v="11"/>
          </reference>
          <reference field="2" count="1" selected="0">
            <x v="1"/>
          </reference>
          <reference field="3" count="1" selected="0">
            <x v="93"/>
          </reference>
          <reference field="4" count="2">
            <x v="342"/>
            <x v="414"/>
          </reference>
          <reference field="6" count="1" selected="0">
            <x v="2"/>
          </reference>
        </references>
      </pivotArea>
    </format>
    <format dxfId="8642">
      <pivotArea dataOnly="0" labelOnly="1" fieldPosition="0">
        <references count="5">
          <reference field="1" count="1" selected="0">
            <x v="11"/>
          </reference>
          <reference field="2" count="1" selected="0">
            <x v="1"/>
          </reference>
          <reference field="3" count="1" selected="0">
            <x v="111"/>
          </reference>
          <reference field="4" count="1">
            <x v="547"/>
          </reference>
          <reference field="6" count="1" selected="0">
            <x v="0"/>
          </reference>
        </references>
      </pivotArea>
    </format>
    <format dxfId="8641">
      <pivotArea dataOnly="0" labelOnly="1" fieldPosition="0">
        <references count="5">
          <reference field="1" count="1" selected="0">
            <x v="11"/>
          </reference>
          <reference field="2" count="1" selected="0">
            <x v="1"/>
          </reference>
          <reference field="3" count="1" selected="0">
            <x v="111"/>
          </reference>
          <reference field="4" count="2">
            <x v="215"/>
            <x v="216"/>
          </reference>
          <reference field="6" count="1" selected="0">
            <x v="1"/>
          </reference>
        </references>
      </pivotArea>
    </format>
    <format dxfId="8640">
      <pivotArea dataOnly="0" labelOnly="1" fieldPosition="0">
        <references count="5">
          <reference field="1" count="1" selected="0">
            <x v="11"/>
          </reference>
          <reference field="2" count="1" selected="0">
            <x v="1"/>
          </reference>
          <reference field="3" count="1" selected="0">
            <x v="111"/>
          </reference>
          <reference field="4" count="3">
            <x v="218"/>
            <x v="576"/>
            <x v="586"/>
          </reference>
          <reference field="6" count="1" selected="0">
            <x v="2"/>
          </reference>
        </references>
      </pivotArea>
    </format>
    <format dxfId="8639">
      <pivotArea dataOnly="0" labelOnly="1" fieldPosition="0">
        <references count="5">
          <reference field="1" count="1" selected="0">
            <x v="11"/>
          </reference>
          <reference field="2" count="1" selected="0">
            <x v="2"/>
          </reference>
          <reference field="3" count="1" selected="0">
            <x v="15"/>
          </reference>
          <reference field="4" count="1">
            <x v="108"/>
          </reference>
          <reference field="6" count="1" selected="0">
            <x v="2"/>
          </reference>
        </references>
      </pivotArea>
    </format>
    <format dxfId="8638">
      <pivotArea dataOnly="0" labelOnly="1" fieldPosition="0">
        <references count="5">
          <reference field="1" count="1" selected="0">
            <x v="11"/>
          </reference>
          <reference field="2" count="1" selected="0">
            <x v="2"/>
          </reference>
          <reference field="3" count="1" selected="0">
            <x v="34"/>
          </reference>
          <reference field="4" count="1">
            <x v="107"/>
          </reference>
          <reference field="6" count="1" selected="0">
            <x v="2"/>
          </reference>
        </references>
      </pivotArea>
    </format>
    <format dxfId="8637">
      <pivotArea dataOnly="0" labelOnly="1" fieldPosition="0">
        <references count="5">
          <reference field="1" count="1" selected="0">
            <x v="11"/>
          </reference>
          <reference field="2" count="1" selected="0">
            <x v="2"/>
          </reference>
          <reference field="3" count="1" selected="0">
            <x v="43"/>
          </reference>
          <reference field="4" count="1">
            <x v="97"/>
          </reference>
          <reference field="6" count="1" selected="0">
            <x v="2"/>
          </reference>
        </references>
      </pivotArea>
    </format>
    <format dxfId="8636">
      <pivotArea dataOnly="0" labelOnly="1" fieldPosition="0">
        <references count="5">
          <reference field="1" count="1" selected="0">
            <x v="11"/>
          </reference>
          <reference field="2" count="1" selected="0">
            <x v="2"/>
          </reference>
          <reference field="3" count="1" selected="0">
            <x v="68"/>
          </reference>
          <reference field="4" count="2">
            <x v="65"/>
            <x v="314"/>
          </reference>
          <reference field="6" count="1" selected="0">
            <x v="2"/>
          </reference>
        </references>
      </pivotArea>
    </format>
    <format dxfId="8635">
      <pivotArea dataOnly="0" labelOnly="1" fieldPosition="0">
        <references count="5">
          <reference field="1" count="1" selected="0">
            <x v="11"/>
          </reference>
          <reference field="2" count="1" selected="0">
            <x v="2"/>
          </reference>
          <reference field="3" count="1" selected="0">
            <x v="75"/>
          </reference>
          <reference field="4" count="1">
            <x v="438"/>
          </reference>
          <reference field="6" count="1" selected="0">
            <x v="2"/>
          </reference>
        </references>
      </pivotArea>
    </format>
    <format dxfId="8634">
      <pivotArea dataOnly="0" labelOnly="1" fieldPosition="0">
        <references count="5">
          <reference field="1" count="1" selected="0">
            <x v="11"/>
          </reference>
          <reference field="2" count="1" selected="0">
            <x v="2"/>
          </reference>
          <reference field="3" count="1" selected="0">
            <x v="82"/>
          </reference>
          <reference field="4" count="1">
            <x v="515"/>
          </reference>
          <reference field="6" count="1" selected="0">
            <x v="2"/>
          </reference>
        </references>
      </pivotArea>
    </format>
    <format dxfId="8633">
      <pivotArea dataOnly="0" labelOnly="1" fieldPosition="0">
        <references count="5">
          <reference field="1" count="1" selected="0">
            <x v="11"/>
          </reference>
          <reference field="2" count="1" selected="0">
            <x v="2"/>
          </reference>
          <reference field="3" count="1" selected="0">
            <x v="86"/>
          </reference>
          <reference field="4" count="1">
            <x v="272"/>
          </reference>
          <reference field="6" count="1" selected="0">
            <x v="2"/>
          </reference>
        </references>
      </pivotArea>
    </format>
    <format dxfId="8632">
      <pivotArea dataOnly="0" labelOnly="1" fieldPosition="0">
        <references count="5">
          <reference field="1" count="1" selected="0">
            <x v="11"/>
          </reference>
          <reference field="2" count="1" selected="0">
            <x v="7"/>
          </reference>
          <reference field="3" count="1" selected="0">
            <x v="46"/>
          </reference>
          <reference field="4" count="1">
            <x v="193"/>
          </reference>
          <reference field="6" count="1" selected="0">
            <x v="2"/>
          </reference>
        </references>
      </pivotArea>
    </format>
    <format dxfId="8631">
      <pivotArea dataOnly="0" labelOnly="1" fieldPosition="0">
        <references count="5">
          <reference field="1" count="1" selected="0">
            <x v="11"/>
          </reference>
          <reference field="2" count="1" selected="0">
            <x v="8"/>
          </reference>
          <reference field="3" count="1" selected="0">
            <x v="37"/>
          </reference>
          <reference field="4" count="1">
            <x v="437"/>
          </reference>
          <reference field="6" count="1" selected="0">
            <x v="2"/>
          </reference>
        </references>
      </pivotArea>
    </format>
    <format dxfId="8630">
      <pivotArea dataOnly="0" labelOnly="1" fieldPosition="0">
        <references count="5">
          <reference field="1" count="1" selected="0">
            <x v="11"/>
          </reference>
          <reference field="2" count="1" selected="0">
            <x v="8"/>
          </reference>
          <reference field="3" count="1" selected="0">
            <x v="50"/>
          </reference>
          <reference field="4" count="1">
            <x v="44"/>
          </reference>
          <reference field="6" count="1" selected="0">
            <x v="1"/>
          </reference>
        </references>
      </pivotArea>
    </format>
    <format dxfId="8629">
      <pivotArea dataOnly="0" labelOnly="1" fieldPosition="0">
        <references count="5">
          <reference field="1" count="1" selected="0">
            <x v="11"/>
          </reference>
          <reference field="2" count="1" selected="0">
            <x v="8"/>
          </reference>
          <reference field="3" count="1" selected="0">
            <x v="110"/>
          </reference>
          <reference field="4" count="2">
            <x v="166"/>
            <x v="511"/>
          </reference>
          <reference field="6" count="1" selected="0">
            <x v="0"/>
          </reference>
        </references>
      </pivotArea>
    </format>
    <format dxfId="8628">
      <pivotArea dataOnly="0" labelOnly="1" fieldPosition="0">
        <references count="5">
          <reference field="1" count="1" selected="0">
            <x v="11"/>
          </reference>
          <reference field="2" count="1" selected="0">
            <x v="8"/>
          </reference>
          <reference field="3" count="1" selected="0">
            <x v="110"/>
          </reference>
          <reference field="4" count="2">
            <x v="208"/>
            <x v="514"/>
          </reference>
          <reference field="6" count="1" selected="0">
            <x v="1"/>
          </reference>
        </references>
      </pivotArea>
    </format>
    <format dxfId="8627">
      <pivotArea dataOnly="0" labelOnly="1" fieldPosition="0">
        <references count="5">
          <reference field="1" count="1" selected="0">
            <x v="11"/>
          </reference>
          <reference field="2" count="1" selected="0">
            <x v="9"/>
          </reference>
          <reference field="3" count="1" selected="0">
            <x v="36"/>
          </reference>
          <reference field="4" count="1">
            <x v="0"/>
          </reference>
          <reference field="6" count="1" selected="0">
            <x v="0"/>
          </reference>
        </references>
      </pivotArea>
    </format>
    <format dxfId="8626">
      <pivotArea dataOnly="0" labelOnly="1" fieldPosition="0">
        <references count="5">
          <reference field="1" count="1" selected="0">
            <x v="11"/>
          </reference>
          <reference field="2" count="1" selected="0">
            <x v="9"/>
          </reference>
          <reference field="3" count="1" selected="0">
            <x v="39"/>
          </reference>
          <reference field="4" count="2">
            <x v="194"/>
            <x v="569"/>
          </reference>
          <reference field="6" count="1" selected="0">
            <x v="1"/>
          </reference>
        </references>
      </pivotArea>
    </format>
    <format dxfId="8625">
      <pivotArea dataOnly="0" labelOnly="1" fieldPosition="0">
        <references count="5">
          <reference field="1" count="1" selected="0">
            <x v="11"/>
          </reference>
          <reference field="2" count="1" selected="0">
            <x v="9"/>
          </reference>
          <reference field="3" count="1" selected="0">
            <x v="54"/>
          </reference>
          <reference field="4" count="1">
            <x v="91"/>
          </reference>
          <reference field="6" count="1" selected="0">
            <x v="2"/>
          </reference>
        </references>
      </pivotArea>
    </format>
    <format dxfId="8624">
      <pivotArea dataOnly="0" labelOnly="1" fieldPosition="0">
        <references count="5">
          <reference field="1" count="1" selected="0">
            <x v="11"/>
          </reference>
          <reference field="2" count="1" selected="0">
            <x v="9"/>
          </reference>
          <reference field="3" count="1" selected="0">
            <x v="77"/>
          </reference>
          <reference field="4" count="1">
            <x v="505"/>
          </reference>
          <reference field="6" count="1" selected="0">
            <x v="0"/>
          </reference>
        </references>
      </pivotArea>
    </format>
    <format dxfId="8623">
      <pivotArea dataOnly="0" labelOnly="1" fieldPosition="0">
        <references count="5">
          <reference field="1" count="1" selected="0">
            <x v="11"/>
          </reference>
          <reference field="2" count="1" selected="0">
            <x v="9"/>
          </reference>
          <reference field="3" count="1" selected="0">
            <x v="77"/>
          </reference>
          <reference field="4" count="2">
            <x v="18"/>
            <x v="21"/>
          </reference>
          <reference field="6" count="1" selected="0">
            <x v="1"/>
          </reference>
        </references>
      </pivotArea>
    </format>
    <format dxfId="8622">
      <pivotArea dataOnly="0" labelOnly="1" fieldPosition="0">
        <references count="5">
          <reference field="1" count="1" selected="0">
            <x v="11"/>
          </reference>
          <reference field="2" count="1" selected="0">
            <x v="9"/>
          </reference>
          <reference field="3" count="1" selected="0">
            <x v="77"/>
          </reference>
          <reference field="4" count="7">
            <x v="14"/>
            <x v="15"/>
            <x v="68"/>
            <x v="248"/>
            <x v="369"/>
            <x v="479"/>
            <x v="498"/>
          </reference>
          <reference field="6" count="1" selected="0">
            <x v="2"/>
          </reference>
        </references>
      </pivotArea>
    </format>
    <format dxfId="8621">
      <pivotArea dataOnly="0" labelOnly="1" fieldPosition="0">
        <references count="5">
          <reference field="1" count="1" selected="0">
            <x v="11"/>
          </reference>
          <reference field="2" count="1" selected="0">
            <x v="9"/>
          </reference>
          <reference field="3" count="1" selected="0">
            <x v="78"/>
          </reference>
          <reference field="4" count="2">
            <x v="4"/>
            <x v="431"/>
          </reference>
          <reference field="6" count="1" selected="0">
            <x v="2"/>
          </reference>
        </references>
      </pivotArea>
    </format>
    <format dxfId="8620">
      <pivotArea dataOnly="0" labelOnly="1" fieldPosition="0">
        <references count="5">
          <reference field="1" count="1" selected="0">
            <x v="11"/>
          </reference>
          <reference field="2" count="1" selected="0">
            <x v="9"/>
          </reference>
          <reference field="3" count="1" selected="0">
            <x v="83"/>
          </reference>
          <reference field="4" count="1">
            <x v="620"/>
          </reference>
          <reference field="6" count="1" selected="0">
            <x v="2"/>
          </reference>
        </references>
      </pivotArea>
    </format>
    <format dxfId="8619">
      <pivotArea dataOnly="0" labelOnly="1" fieldPosition="0">
        <references count="5">
          <reference field="1" count="1" selected="0">
            <x v="11"/>
          </reference>
          <reference field="2" count="1" selected="0">
            <x v="11"/>
          </reference>
          <reference field="3" count="1" selected="0">
            <x v="55"/>
          </reference>
          <reference field="4" count="2">
            <x v="195"/>
            <x v="512"/>
          </reference>
          <reference field="6" count="1" selected="0">
            <x v="0"/>
          </reference>
        </references>
      </pivotArea>
    </format>
    <format dxfId="8618">
      <pivotArea dataOnly="0" labelOnly="1" fieldPosition="0">
        <references count="5">
          <reference field="1" count="1" selected="0">
            <x v="11"/>
          </reference>
          <reference field="2" count="1" selected="0">
            <x v="11"/>
          </reference>
          <reference field="3" count="1" selected="0">
            <x v="55"/>
          </reference>
          <reference field="4" count="4">
            <x v="61"/>
            <x v="399"/>
            <x v="454"/>
            <x v="599"/>
          </reference>
          <reference field="6" count="1" selected="0">
            <x v="1"/>
          </reference>
        </references>
      </pivotArea>
    </format>
    <format dxfId="8617">
      <pivotArea dataOnly="0" labelOnly="1" fieldPosition="0">
        <references count="5">
          <reference field="1" count="1" selected="0">
            <x v="11"/>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8616">
      <pivotArea dataOnly="0" labelOnly="1" fieldPosition="0">
        <references count="5">
          <reference field="1" count="1" selected="0">
            <x v="11"/>
          </reference>
          <reference field="2" count="1" selected="0">
            <x v="13"/>
          </reference>
          <reference field="3" count="1" selected="0">
            <x v="17"/>
          </reference>
          <reference field="4" count="1">
            <x v="596"/>
          </reference>
          <reference field="6" count="1" selected="0">
            <x v="2"/>
          </reference>
        </references>
      </pivotArea>
    </format>
    <format dxfId="8615">
      <pivotArea dataOnly="0" labelOnly="1" fieldPosition="0">
        <references count="5">
          <reference field="1" count="1" selected="0">
            <x v="11"/>
          </reference>
          <reference field="2" count="1" selected="0">
            <x v="13"/>
          </reference>
          <reference field="3" count="1" selected="0">
            <x v="30"/>
          </reference>
          <reference field="4" count="1">
            <x v="375"/>
          </reference>
          <reference field="6" count="1" selected="0">
            <x v="2"/>
          </reference>
        </references>
      </pivotArea>
    </format>
    <format dxfId="8614">
      <pivotArea dataOnly="0" labelOnly="1" fieldPosition="0">
        <references count="5">
          <reference field="1" count="1" selected="0">
            <x v="11"/>
          </reference>
          <reference field="2" count="1" selected="0">
            <x v="13"/>
          </reference>
          <reference field="3" count="1" selected="0">
            <x v="31"/>
          </reference>
          <reference field="4" count="1">
            <x v="594"/>
          </reference>
          <reference field="6" count="1" selected="0">
            <x v="1"/>
          </reference>
        </references>
      </pivotArea>
    </format>
    <format dxfId="8613">
      <pivotArea dataOnly="0" labelOnly="1" fieldPosition="0">
        <references count="5">
          <reference field="1" count="1" selected="0">
            <x v="11"/>
          </reference>
          <reference field="2" count="1" selected="0">
            <x v="13"/>
          </reference>
          <reference field="3" count="1" selected="0">
            <x v="31"/>
          </reference>
          <reference field="4" count="4">
            <x v="27"/>
            <x v="71"/>
            <x v="73"/>
            <x v="616"/>
          </reference>
          <reference field="6" count="1" selected="0">
            <x v="2"/>
          </reference>
        </references>
      </pivotArea>
    </format>
    <format dxfId="8612">
      <pivotArea dataOnly="0" labelOnly="1" fieldPosition="0">
        <references count="5">
          <reference field="1" count="1" selected="0">
            <x v="11"/>
          </reference>
          <reference field="2" count="1" selected="0">
            <x v="13"/>
          </reference>
          <reference field="3" count="1" selected="0">
            <x v="47"/>
          </reference>
          <reference field="4" count="12">
            <x v="2"/>
            <x v="10"/>
            <x v="11"/>
            <x v="12"/>
            <x v="13"/>
            <x v="144"/>
            <x v="219"/>
            <x v="220"/>
            <x v="595"/>
            <x v="597"/>
            <x v="598"/>
            <x v="617"/>
          </reference>
          <reference field="6" count="1" selected="0">
            <x v="2"/>
          </reference>
        </references>
      </pivotArea>
    </format>
    <format dxfId="8611">
      <pivotArea dataOnly="0" labelOnly="1" fieldPosition="0">
        <references count="5">
          <reference field="1" count="1" selected="0">
            <x v="11"/>
          </reference>
          <reference field="2" count="1" selected="0">
            <x v="13"/>
          </reference>
          <reference field="3" count="1" selected="0">
            <x v="57"/>
          </reference>
          <reference field="4" count="9">
            <x v="6"/>
            <x v="7"/>
            <x v="8"/>
            <x v="9"/>
            <x v="72"/>
            <x v="98"/>
            <x v="99"/>
            <x v="221"/>
            <x v="222"/>
          </reference>
          <reference field="6" count="1" selected="0">
            <x v="2"/>
          </reference>
        </references>
      </pivotArea>
    </format>
    <format dxfId="8610">
      <pivotArea dataOnly="0" labelOnly="1" fieldPosition="0">
        <references count="5">
          <reference field="1" count="1" selected="0">
            <x v="11"/>
          </reference>
          <reference field="2" count="1" selected="0">
            <x v="13"/>
          </reference>
          <reference field="3" count="1" selected="0">
            <x v="61"/>
          </reference>
          <reference field="4" count="2">
            <x v="49"/>
            <x v="362"/>
          </reference>
          <reference field="6" count="1" selected="0">
            <x v="2"/>
          </reference>
        </references>
      </pivotArea>
    </format>
    <format dxfId="8609">
      <pivotArea dataOnly="0" labelOnly="1" fieldPosition="0">
        <references count="5">
          <reference field="1" count="1" selected="0">
            <x v="11"/>
          </reference>
          <reference field="2" count="1" selected="0">
            <x v="13"/>
          </reference>
          <reference field="3" count="1" selected="0">
            <x v="70"/>
          </reference>
          <reference field="4" count="2">
            <x v="408"/>
            <x v="619"/>
          </reference>
          <reference field="6" count="1" selected="0">
            <x v="2"/>
          </reference>
        </references>
      </pivotArea>
    </format>
    <format dxfId="8608">
      <pivotArea dataOnly="0" labelOnly="1" fieldPosition="0">
        <references count="5">
          <reference field="1" count="1" selected="0">
            <x v="11"/>
          </reference>
          <reference field="2" count="1" selected="0">
            <x v="13"/>
          </reference>
          <reference field="3" count="1" selected="0">
            <x v="89"/>
          </reference>
          <reference field="4" count="1">
            <x v="618"/>
          </reference>
          <reference field="6" count="1" selected="0">
            <x v="2"/>
          </reference>
        </references>
      </pivotArea>
    </format>
    <format dxfId="8607">
      <pivotArea dataOnly="0" labelOnly="1" fieldPosition="0">
        <references count="5">
          <reference field="1" count="1" selected="0">
            <x v="11"/>
          </reference>
          <reference field="2" count="1" selected="0">
            <x v="13"/>
          </reference>
          <reference field="3" count="1" selected="0">
            <x v="92"/>
          </reference>
          <reference field="4" count="1">
            <x v="189"/>
          </reference>
          <reference field="6" count="1" selected="0">
            <x v="2"/>
          </reference>
        </references>
      </pivotArea>
    </format>
    <format dxfId="8606">
      <pivotArea dataOnly="0" labelOnly="1" fieldPosition="0">
        <references count="5">
          <reference field="1" count="1" selected="0">
            <x v="11"/>
          </reference>
          <reference field="2" count="1" selected="0">
            <x v="13"/>
          </reference>
          <reference field="3" count="1" selected="0">
            <x v="108"/>
          </reference>
          <reference field="4" count="1">
            <x v="567"/>
          </reference>
          <reference field="6" count="1" selected="0">
            <x v="1"/>
          </reference>
        </references>
      </pivotArea>
    </format>
    <format dxfId="8605">
      <pivotArea dataOnly="0" labelOnly="1" fieldPosition="0">
        <references count="5">
          <reference field="1" count="1" selected="0">
            <x v="11"/>
          </reference>
          <reference field="2" count="1" selected="0">
            <x v="16"/>
          </reference>
          <reference field="3" count="1" selected="0">
            <x v="104"/>
          </reference>
          <reference field="4" count="1">
            <x v="257"/>
          </reference>
          <reference field="6" count="1" selected="0">
            <x v="2"/>
          </reference>
        </references>
      </pivotArea>
    </format>
    <format dxfId="8604">
      <pivotArea dataOnly="0" labelOnly="1" fieldPosition="0">
        <references count="5">
          <reference field="1" count="1" selected="0">
            <x v="12"/>
          </reference>
          <reference field="2" count="1" selected="0">
            <x v="0"/>
          </reference>
          <reference field="3" count="1" selected="0">
            <x v="8"/>
          </reference>
          <reference field="4" count="2">
            <x v="106"/>
            <x v="174"/>
          </reference>
          <reference field="6" count="1" selected="0">
            <x v="1"/>
          </reference>
        </references>
      </pivotArea>
    </format>
    <format dxfId="8603">
      <pivotArea dataOnly="0" labelOnly="1" fieldPosition="0">
        <references count="5">
          <reference field="1" count="1" selected="0">
            <x v="12"/>
          </reference>
          <reference field="2" count="1" selected="0">
            <x v="0"/>
          </reference>
          <reference field="3" count="1" selected="0">
            <x v="8"/>
          </reference>
          <reference field="4" count="4">
            <x v="81"/>
            <x v="270"/>
            <x v="271"/>
            <x v="499"/>
          </reference>
          <reference field="6" count="1" selected="0">
            <x v="2"/>
          </reference>
        </references>
      </pivotArea>
    </format>
    <format dxfId="8602">
      <pivotArea dataOnly="0" labelOnly="1" fieldPosition="0">
        <references count="5">
          <reference field="1" count="1" selected="0">
            <x v="12"/>
          </reference>
          <reference field="2" count="1" selected="0">
            <x v="0"/>
          </reference>
          <reference field="3" count="1" selected="0">
            <x v="113"/>
          </reference>
          <reference field="4" count="7">
            <x v="271"/>
            <x v="366"/>
            <x v="373"/>
            <x v="397"/>
            <x v="402"/>
            <x v="407"/>
            <x v="443"/>
          </reference>
          <reference field="6" count="1" selected="0">
            <x v="2"/>
          </reference>
        </references>
      </pivotArea>
    </format>
    <format dxfId="8601">
      <pivotArea dataOnly="0" labelOnly="1" fieldPosition="0">
        <references count="5">
          <reference field="1" count="1" selected="0">
            <x v="12"/>
          </reference>
          <reference field="2" count="1" selected="0">
            <x v="11"/>
          </reference>
          <reference field="3" count="1" selected="0">
            <x v="55"/>
          </reference>
          <reference field="4" count="2">
            <x v="195"/>
            <x v="512"/>
          </reference>
          <reference field="6" count="1" selected="0">
            <x v="0"/>
          </reference>
        </references>
      </pivotArea>
    </format>
    <format dxfId="8600">
      <pivotArea dataOnly="0" labelOnly="1" fieldPosition="0">
        <references count="5">
          <reference field="1" count="1" selected="0">
            <x v="12"/>
          </reference>
          <reference field="2" count="1" selected="0">
            <x v="11"/>
          </reference>
          <reference field="3" count="1" selected="0">
            <x v="55"/>
          </reference>
          <reference field="4" count="5">
            <x v="61"/>
            <x v="132"/>
            <x v="399"/>
            <x v="454"/>
            <x v="599"/>
          </reference>
          <reference field="6" count="1" selected="0">
            <x v="1"/>
          </reference>
        </references>
      </pivotArea>
    </format>
    <format dxfId="8599">
      <pivotArea dataOnly="0" labelOnly="1" fieldPosition="0">
        <references count="5">
          <reference field="1" count="1" selected="0">
            <x v="12"/>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8598">
      <pivotArea dataOnly="0" labelOnly="1" fieldPosition="0">
        <references count="5">
          <reference field="1" count="1" selected="0">
            <x v="12"/>
          </reference>
          <reference field="2" count="1" selected="0">
            <x v="13"/>
          </reference>
          <reference field="3" count="1" selected="0">
            <x v="92"/>
          </reference>
          <reference field="4" count="1">
            <x v="189"/>
          </reference>
          <reference field="6" count="1" selected="0">
            <x v="2"/>
          </reference>
        </references>
      </pivotArea>
    </format>
    <format dxfId="8597">
      <pivotArea dataOnly="0" labelOnly="1" fieldPosition="0">
        <references count="5">
          <reference field="1" count="1" selected="0">
            <x v="13"/>
          </reference>
          <reference field="2" count="1" selected="0">
            <x v="1"/>
          </reference>
          <reference field="3" count="1" selected="0">
            <x v="111"/>
          </reference>
          <reference field="4" count="1">
            <x v="547"/>
          </reference>
          <reference field="6" count="1" selected="0">
            <x v="0"/>
          </reference>
        </references>
      </pivotArea>
    </format>
    <format dxfId="8596">
      <pivotArea dataOnly="0" labelOnly="1" fieldPosition="0">
        <references count="5">
          <reference field="1" count="1" selected="0">
            <x v="13"/>
          </reference>
          <reference field="2" count="1" selected="0">
            <x v="6"/>
          </reference>
          <reference field="3" count="1" selected="0">
            <x v="91"/>
          </reference>
          <reference field="4" count="2">
            <x v="543"/>
            <x v="556"/>
          </reference>
          <reference field="6" count="1" selected="0">
            <x v="0"/>
          </reference>
        </references>
      </pivotArea>
    </format>
    <format dxfId="8595">
      <pivotArea dataOnly="0" labelOnly="1" fieldPosition="0">
        <references count="5">
          <reference field="1" count="1" selected="0">
            <x v="13"/>
          </reference>
          <reference field="2" count="1" selected="0">
            <x v="6"/>
          </reference>
          <reference field="3" count="1" selected="0">
            <x v="91"/>
          </reference>
          <reference field="4" count="1">
            <x v="24"/>
          </reference>
          <reference field="6" count="1" selected="0">
            <x v="1"/>
          </reference>
        </references>
      </pivotArea>
    </format>
    <format dxfId="8594">
      <pivotArea dataOnly="0" labelOnly="1" fieldPosition="0">
        <references count="5">
          <reference field="1" count="1" selected="0">
            <x v="13"/>
          </reference>
          <reference field="2" count="1" selected="0">
            <x v="6"/>
          </reference>
          <reference field="3" count="1" selected="0">
            <x v="91"/>
          </reference>
          <reference field="4" count="1">
            <x v="128"/>
          </reference>
          <reference field="6" count="1" selected="0">
            <x v="2"/>
          </reference>
        </references>
      </pivotArea>
    </format>
    <format dxfId="8593">
      <pivotArea dataOnly="0" labelOnly="1" fieldPosition="0">
        <references count="5">
          <reference field="1" count="1" selected="0">
            <x v="13"/>
          </reference>
          <reference field="2" count="1" selected="0">
            <x v="9"/>
          </reference>
          <reference field="3" count="1" selected="0">
            <x v="77"/>
          </reference>
          <reference field="4" count="2">
            <x v="14"/>
            <x v="15"/>
          </reference>
          <reference field="6" count="1" selected="0">
            <x v="2"/>
          </reference>
        </references>
      </pivotArea>
    </format>
    <format dxfId="8592">
      <pivotArea dataOnly="0" labelOnly="1" fieldPosition="0">
        <references count="5">
          <reference field="1" count="1" selected="0">
            <x v="13"/>
          </reference>
          <reference field="2" count="1" selected="0">
            <x v="13"/>
          </reference>
          <reference field="3" count="1" selected="0">
            <x v="11"/>
          </reference>
          <reference field="4" count="5">
            <x v="385"/>
            <x v="386"/>
            <x v="387"/>
            <x v="388"/>
            <x v="523"/>
          </reference>
          <reference field="6" count="1" selected="0">
            <x v="0"/>
          </reference>
        </references>
      </pivotArea>
    </format>
    <format dxfId="8591">
      <pivotArea dataOnly="0" labelOnly="1" fieldPosition="0">
        <references count="5">
          <reference field="1" count="1" selected="0">
            <x v="13"/>
          </reference>
          <reference field="2" count="1" selected="0">
            <x v="13"/>
          </reference>
          <reference field="3" count="1" selected="0">
            <x v="11"/>
          </reference>
          <reference field="4" count="1">
            <x v="344"/>
          </reference>
          <reference field="6" count="1" selected="0">
            <x v="1"/>
          </reference>
        </references>
      </pivotArea>
    </format>
    <format dxfId="8590">
      <pivotArea dataOnly="0" labelOnly="1" fieldPosition="0">
        <references count="5">
          <reference field="1" count="1" selected="0">
            <x v="13"/>
          </reference>
          <reference field="2" count="1" selected="0">
            <x v="13"/>
          </reference>
          <reference field="3" count="1" selected="0">
            <x v="11"/>
          </reference>
          <reference field="4" count="2">
            <x v="247"/>
            <x v="382"/>
          </reference>
          <reference field="6" count="1" selected="0">
            <x v="2"/>
          </reference>
        </references>
      </pivotArea>
    </format>
    <format dxfId="8589">
      <pivotArea dataOnly="0" labelOnly="1" fieldPosition="0">
        <references count="5">
          <reference field="1" count="1" selected="0">
            <x v="13"/>
          </reference>
          <reference field="2" count="1" selected="0">
            <x v="13"/>
          </reference>
          <reference field="3" count="1" selected="0">
            <x v="17"/>
          </reference>
          <reference field="4" count="1">
            <x v="596"/>
          </reference>
          <reference field="6" count="1" selected="0">
            <x v="2"/>
          </reference>
        </references>
      </pivotArea>
    </format>
    <format dxfId="8588">
      <pivotArea dataOnly="0" labelOnly="1" fieldPosition="0">
        <references count="5">
          <reference field="1" count="1" selected="0">
            <x v="13"/>
          </reference>
          <reference field="2" count="1" selected="0">
            <x v="13"/>
          </reference>
          <reference field="3" count="1" selected="0">
            <x v="26"/>
          </reference>
          <reference field="4" count="2">
            <x v="524"/>
            <x v="536"/>
          </reference>
          <reference field="6" count="1" selected="0">
            <x v="0"/>
          </reference>
        </references>
      </pivotArea>
    </format>
    <format dxfId="8587">
      <pivotArea dataOnly="0" labelOnly="1" fieldPosition="0">
        <references count="5">
          <reference field="1" count="1" selected="0">
            <x v="13"/>
          </reference>
          <reference field="2" count="1" selected="0">
            <x v="13"/>
          </reference>
          <reference field="3" count="1" selected="0">
            <x v="26"/>
          </reference>
          <reference field="4" count="1">
            <x v="126"/>
          </reference>
          <reference field="6" count="1" selected="0">
            <x v="1"/>
          </reference>
        </references>
      </pivotArea>
    </format>
    <format dxfId="8586">
      <pivotArea dataOnly="0" labelOnly="1" fieldPosition="0">
        <references count="5">
          <reference field="1" count="1" selected="0">
            <x v="13"/>
          </reference>
          <reference field="2" count="1" selected="0">
            <x v="13"/>
          </reference>
          <reference field="3" count="1" selected="0">
            <x v="26"/>
          </reference>
          <reference field="4" count="5">
            <x v="96"/>
            <x v="124"/>
            <x v="379"/>
            <x v="418"/>
            <x v="436"/>
          </reference>
          <reference field="6" count="1" selected="0">
            <x v="2"/>
          </reference>
        </references>
      </pivotArea>
    </format>
    <format dxfId="8585">
      <pivotArea dataOnly="0" labelOnly="1" fieldPosition="0">
        <references count="5">
          <reference field="1" count="1" selected="0">
            <x v="13"/>
          </reference>
          <reference field="2" count="1" selected="0">
            <x v="13"/>
          </reference>
          <reference field="3" count="1" selected="0">
            <x v="30"/>
          </reference>
          <reference field="4" count="9">
            <x v="183"/>
            <x v="375"/>
            <x v="417"/>
            <x v="487"/>
            <x v="488"/>
            <x v="490"/>
            <x v="492"/>
            <x v="493"/>
            <x v="494"/>
          </reference>
          <reference field="6" count="1" selected="0">
            <x v="2"/>
          </reference>
        </references>
      </pivotArea>
    </format>
    <format dxfId="8584">
      <pivotArea dataOnly="0" labelOnly="1" fieldPosition="0">
        <references count="5">
          <reference field="1" count="1" selected="0">
            <x v="13"/>
          </reference>
          <reference field="2" count="1" selected="0">
            <x v="13"/>
          </reference>
          <reference field="3" count="1" selected="0">
            <x v="31"/>
          </reference>
          <reference field="4" count="1">
            <x v="594"/>
          </reference>
          <reference field="6" count="1" selected="0">
            <x v="1"/>
          </reference>
        </references>
      </pivotArea>
    </format>
    <format dxfId="8583">
      <pivotArea dataOnly="0" labelOnly="1" fieldPosition="0">
        <references count="5">
          <reference field="1" count="1" selected="0">
            <x v="13"/>
          </reference>
          <reference field="2" count="1" selected="0">
            <x v="13"/>
          </reference>
          <reference field="3" count="1" selected="0">
            <x v="31"/>
          </reference>
          <reference field="4" count="4">
            <x v="27"/>
            <x v="71"/>
            <x v="73"/>
            <x v="616"/>
          </reference>
          <reference field="6" count="1" selected="0">
            <x v="2"/>
          </reference>
        </references>
      </pivotArea>
    </format>
    <format dxfId="8582">
      <pivotArea dataOnly="0" labelOnly="1" fieldPosition="0">
        <references count="5">
          <reference field="1" count="1" selected="0">
            <x v="13"/>
          </reference>
          <reference field="2" count="1" selected="0">
            <x v="13"/>
          </reference>
          <reference field="3" count="1" selected="0">
            <x v="32"/>
          </reference>
          <reference field="4" count="1">
            <x v="125"/>
          </reference>
          <reference field="6" count="1" selected="0">
            <x v="1"/>
          </reference>
        </references>
      </pivotArea>
    </format>
    <format dxfId="8581">
      <pivotArea dataOnly="0" labelOnly="1" fieldPosition="0">
        <references count="5">
          <reference field="1" count="1" selected="0">
            <x v="13"/>
          </reference>
          <reference field="2" count="1" selected="0">
            <x v="13"/>
          </reference>
          <reference field="3" count="1" selected="0">
            <x v="32"/>
          </reference>
          <reference field="4" count="4">
            <x v="359"/>
            <x v="489"/>
            <x v="491"/>
            <x v="497"/>
          </reference>
          <reference field="6" count="1" selected="0">
            <x v="2"/>
          </reference>
        </references>
      </pivotArea>
    </format>
    <format dxfId="8580">
      <pivotArea dataOnly="0" labelOnly="1" fieldPosition="0">
        <references count="5">
          <reference field="1" count="1" selected="0">
            <x v="13"/>
          </reference>
          <reference field="2" count="1" selected="0">
            <x v="13"/>
          </reference>
          <reference field="3" count="1" selected="0">
            <x v="47"/>
          </reference>
          <reference field="4" count="13">
            <x v="10"/>
            <x v="11"/>
            <x v="12"/>
            <x v="13"/>
            <x v="144"/>
            <x v="219"/>
            <x v="220"/>
            <x v="269"/>
            <x v="595"/>
            <x v="597"/>
            <x v="598"/>
            <x v="617"/>
            <x v="618"/>
          </reference>
          <reference field="6" count="1" selected="0">
            <x v="2"/>
          </reference>
        </references>
      </pivotArea>
    </format>
    <format dxfId="8579">
      <pivotArea dataOnly="0" labelOnly="1" fieldPosition="0">
        <references count="5">
          <reference field="1" count="1" selected="0">
            <x v="13"/>
          </reference>
          <reference field="2" count="1" selected="0">
            <x v="13"/>
          </reference>
          <reference field="3" count="1" selected="0">
            <x v="57"/>
          </reference>
          <reference field="4" count="9">
            <x v="6"/>
            <x v="7"/>
            <x v="8"/>
            <x v="9"/>
            <x v="72"/>
            <x v="98"/>
            <x v="99"/>
            <x v="221"/>
            <x v="222"/>
          </reference>
          <reference field="6" count="1" selected="0">
            <x v="2"/>
          </reference>
        </references>
      </pivotArea>
    </format>
    <format dxfId="8578">
      <pivotArea dataOnly="0" labelOnly="1" fieldPosition="0">
        <references count="5">
          <reference field="1" count="1" selected="0">
            <x v="13"/>
          </reference>
          <reference field="2" count="1" selected="0">
            <x v="13"/>
          </reference>
          <reference field="3" count="1" selected="0">
            <x v="61"/>
          </reference>
          <reference field="4" count="1">
            <x v="49"/>
          </reference>
          <reference field="6" count="1" selected="0">
            <x v="2"/>
          </reference>
        </references>
      </pivotArea>
    </format>
    <format dxfId="8577">
      <pivotArea dataOnly="0" labelOnly="1" fieldPosition="0">
        <references count="5">
          <reference field="1" count="1" selected="0">
            <x v="13"/>
          </reference>
          <reference field="2" count="1" selected="0">
            <x v="13"/>
          </reference>
          <reference field="3" count="1" selected="0">
            <x v="79"/>
          </reference>
          <reference field="4" count="5">
            <x v="104"/>
            <x v="200"/>
            <x v="229"/>
            <x v="381"/>
            <x v="591"/>
          </reference>
          <reference field="6" count="1" selected="0">
            <x v="2"/>
          </reference>
        </references>
      </pivotArea>
    </format>
    <format dxfId="8576">
      <pivotArea dataOnly="0" labelOnly="1" fieldPosition="0">
        <references count="5">
          <reference field="1" count="1" selected="0">
            <x v="13"/>
          </reference>
          <reference field="2" count="1" selected="0">
            <x v="13"/>
          </reference>
          <reference field="3" count="1" selected="0">
            <x v="85"/>
          </reference>
          <reference field="4" count="2">
            <x v="383"/>
            <x v="619"/>
          </reference>
          <reference field="6" count="1" selected="0">
            <x v="2"/>
          </reference>
        </references>
      </pivotArea>
    </format>
    <format dxfId="8575">
      <pivotArea dataOnly="0" labelOnly="1" fieldPosition="0">
        <references count="5">
          <reference field="1" count="1" selected="0">
            <x v="13"/>
          </reference>
          <reference field="2" count="1" selected="0">
            <x v="13"/>
          </reference>
          <reference field="3" count="1" selected="0">
            <x v="89"/>
          </reference>
          <reference field="4" count="1">
            <x v="618"/>
          </reference>
          <reference field="6" count="1" selected="0">
            <x v="2"/>
          </reference>
        </references>
      </pivotArea>
    </format>
    <format dxfId="8574">
      <pivotArea dataOnly="0" labelOnly="1" fieldPosition="0">
        <references count="5">
          <reference field="1" count="1" selected="0">
            <x v="13"/>
          </reference>
          <reference field="2" count="1" selected="0">
            <x v="13"/>
          </reference>
          <reference field="3" count="1" selected="0">
            <x v="108"/>
          </reference>
          <reference field="4" count="2">
            <x v="380"/>
            <x v="384"/>
          </reference>
          <reference field="6" count="1" selected="0">
            <x v="0"/>
          </reference>
        </references>
      </pivotArea>
    </format>
    <format dxfId="8573">
      <pivotArea dataOnly="0" labelOnly="1" fieldPosition="0">
        <references count="5">
          <reference field="1" count="1" selected="0">
            <x v="13"/>
          </reference>
          <reference field="2" count="1" selected="0">
            <x v="13"/>
          </reference>
          <reference field="3" count="1" selected="0">
            <x v="108"/>
          </reference>
          <reference field="4" count="1">
            <x v="127"/>
          </reference>
          <reference field="6" count="1" selected="0">
            <x v="1"/>
          </reference>
        </references>
      </pivotArea>
    </format>
    <format dxfId="8572">
      <pivotArea dataOnly="0" labelOnly="1" fieldPosition="0">
        <references count="5">
          <reference field="1" count="1" selected="0">
            <x v="13"/>
          </reference>
          <reference field="2" count="1" selected="0">
            <x v="13"/>
          </reference>
          <reference field="3" count="1" selected="0">
            <x v="108"/>
          </reference>
          <reference field="4" count="2">
            <x v="389"/>
            <x v="456"/>
          </reference>
          <reference field="6" count="1" selected="0">
            <x v="2"/>
          </reference>
        </references>
      </pivotArea>
    </format>
    <format dxfId="8571">
      <pivotArea dataOnly="0" labelOnly="1" fieldPosition="0">
        <references count="5">
          <reference field="1" count="1" selected="0">
            <x v="13"/>
          </reference>
          <reference field="2" count="1" selected="0">
            <x v="15"/>
          </reference>
          <reference field="3" count="1" selected="0">
            <x v="41"/>
          </reference>
          <reference field="4" count="1">
            <x v="570"/>
          </reference>
          <reference field="6" count="1" selected="0">
            <x v="1"/>
          </reference>
        </references>
      </pivotArea>
    </format>
    <format dxfId="8570">
      <pivotArea dataOnly="0" labelOnly="1" fieldPosition="0">
        <references count="5">
          <reference field="1" count="1" selected="0">
            <x v="13"/>
          </reference>
          <reference field="2" count="1" selected="0">
            <x v="17"/>
          </reference>
          <reference field="3" count="1" selected="0">
            <x v="53"/>
          </reference>
          <reference field="4" count="4">
            <x v="179"/>
            <x v="288"/>
            <x v="426"/>
            <x v="579"/>
          </reference>
          <reference field="6" count="1" selected="0">
            <x v="2"/>
          </reference>
        </references>
      </pivotArea>
    </format>
    <format dxfId="8569">
      <pivotArea dataOnly="0" labelOnly="1" fieldPosition="0">
        <references count="5">
          <reference field="1" count="1" selected="0">
            <x v="14"/>
          </reference>
          <reference field="2" count="1" selected="0">
            <x v="22"/>
          </reference>
          <reference field="3" count="1" selected="0">
            <x v="102"/>
          </reference>
          <reference field="4" count="1">
            <x v="246"/>
          </reference>
          <reference field="6" count="1" selected="0">
            <x v="4"/>
          </reference>
        </references>
      </pivotArea>
    </format>
    <format dxfId="8568">
      <pivotArea field="1" type="button" dataOnly="0" labelOnly="1" outline="0" axis="axisRow" fieldPosition="0"/>
    </format>
    <format dxfId="8567">
      <pivotArea dataOnly="0" labelOnly="1" fieldPosition="0">
        <references count="1">
          <reference field="1" count="0"/>
        </references>
      </pivotArea>
    </format>
    <format dxfId="8566">
      <pivotArea dataOnly="0" labelOnly="1" grandRow="1" outline="0" fieldPosition="0"/>
    </format>
    <format dxfId="8565">
      <pivotArea dataOnly="0" labelOnly="1" fieldPosition="0">
        <references count="2">
          <reference field="1" count="1" selected="0">
            <x v="0"/>
          </reference>
          <reference field="2" count="7">
            <x v="3"/>
            <x v="9"/>
            <x v="11"/>
            <x v="12"/>
            <x v="13"/>
            <x v="14"/>
            <x v="16"/>
          </reference>
        </references>
      </pivotArea>
    </format>
    <format dxfId="8564">
      <pivotArea dataOnly="0" labelOnly="1" fieldPosition="0">
        <references count="2">
          <reference field="1" count="1" selected="0">
            <x v="1"/>
          </reference>
          <reference field="2" count="6">
            <x v="0"/>
            <x v="1"/>
            <x v="2"/>
            <x v="7"/>
            <x v="9"/>
            <x v="16"/>
          </reference>
        </references>
      </pivotArea>
    </format>
    <format dxfId="8563">
      <pivotArea dataOnly="0" labelOnly="1" fieldPosition="0">
        <references count="2">
          <reference field="1" count="1" selected="0">
            <x v="2"/>
          </reference>
          <reference field="2" count="14">
            <x v="0"/>
            <x v="1"/>
            <x v="2"/>
            <x v="3"/>
            <x v="5"/>
            <x v="7"/>
            <x v="8"/>
            <x v="9"/>
            <x v="10"/>
            <x v="11"/>
            <x v="13"/>
            <x v="15"/>
            <x v="16"/>
            <x v="19"/>
          </reference>
        </references>
      </pivotArea>
    </format>
    <format dxfId="8562">
      <pivotArea dataOnly="0" labelOnly="1" fieldPosition="0">
        <references count="2">
          <reference field="1" count="1" selected="0">
            <x v="3"/>
          </reference>
          <reference field="2" count="6">
            <x v="0"/>
            <x v="1"/>
            <x v="9"/>
            <x v="12"/>
            <x v="14"/>
            <x v="16"/>
          </reference>
        </references>
      </pivotArea>
    </format>
    <format dxfId="8561">
      <pivotArea dataOnly="0" labelOnly="1" fieldPosition="0">
        <references count="2">
          <reference field="1" count="1" selected="0">
            <x v="4"/>
          </reference>
          <reference field="2" count="14">
            <x v="0"/>
            <x v="1"/>
            <x v="2"/>
            <x v="3"/>
            <x v="4"/>
            <x v="5"/>
            <x v="6"/>
            <x v="9"/>
            <x v="10"/>
            <x v="11"/>
            <x v="13"/>
            <x v="15"/>
            <x v="16"/>
            <x v="20"/>
          </reference>
        </references>
      </pivotArea>
    </format>
    <format dxfId="8560">
      <pivotArea dataOnly="0" labelOnly="1" fieldPosition="0">
        <references count="2">
          <reference field="1" count="1" selected="0">
            <x v="5"/>
          </reference>
          <reference field="2" count="10">
            <x v="0"/>
            <x v="1"/>
            <x v="2"/>
            <x v="5"/>
            <x v="9"/>
            <x v="10"/>
            <x v="11"/>
            <x v="13"/>
            <x v="15"/>
            <x v="16"/>
          </reference>
        </references>
      </pivotArea>
    </format>
    <format dxfId="8559">
      <pivotArea dataOnly="0" labelOnly="1" fieldPosition="0">
        <references count="2">
          <reference field="1" count="1" selected="0">
            <x v="6"/>
          </reference>
          <reference field="2" count="8">
            <x v="0"/>
            <x v="1"/>
            <x v="2"/>
            <x v="7"/>
            <x v="9"/>
            <x v="11"/>
            <x v="13"/>
            <x v="16"/>
          </reference>
        </references>
      </pivotArea>
    </format>
    <format dxfId="8558">
      <pivotArea dataOnly="0" labelOnly="1" fieldPosition="0">
        <references count="2">
          <reference field="1" count="1" selected="0">
            <x v="7"/>
          </reference>
          <reference field="2" count="16">
            <x v="0"/>
            <x v="1"/>
            <x v="2"/>
            <x v="3"/>
            <x v="5"/>
            <x v="7"/>
            <x v="8"/>
            <x v="9"/>
            <x v="10"/>
            <x v="11"/>
            <x v="12"/>
            <x v="13"/>
            <x v="14"/>
            <x v="15"/>
            <x v="16"/>
            <x v="18"/>
          </reference>
        </references>
      </pivotArea>
    </format>
    <format dxfId="8557">
      <pivotArea dataOnly="0" labelOnly="1" fieldPosition="0">
        <references count="2">
          <reference field="1" count="1" selected="0">
            <x v="8"/>
          </reference>
          <reference field="2" count="3">
            <x v="1"/>
            <x v="11"/>
            <x v="13"/>
          </reference>
        </references>
      </pivotArea>
    </format>
    <format dxfId="8556">
      <pivotArea dataOnly="0" labelOnly="1" fieldPosition="0">
        <references count="2">
          <reference field="1" count="1" selected="0">
            <x v="9"/>
          </reference>
          <reference field="2" count="8">
            <x v="0"/>
            <x v="1"/>
            <x v="2"/>
            <x v="7"/>
            <x v="9"/>
            <x v="11"/>
            <x v="13"/>
            <x v="16"/>
          </reference>
        </references>
      </pivotArea>
    </format>
    <format dxfId="8555">
      <pivotArea dataOnly="0" labelOnly="1" fieldPosition="0">
        <references count="2">
          <reference field="1" count="1" selected="0">
            <x v="10"/>
          </reference>
          <reference field="2" count="1">
            <x v="21"/>
          </reference>
        </references>
      </pivotArea>
    </format>
    <format dxfId="8554">
      <pivotArea dataOnly="0" labelOnly="1" fieldPosition="0">
        <references count="2">
          <reference field="1" count="1" selected="0">
            <x v="11"/>
          </reference>
          <reference field="2" count="9">
            <x v="0"/>
            <x v="1"/>
            <x v="2"/>
            <x v="7"/>
            <x v="8"/>
            <x v="9"/>
            <x v="11"/>
            <x v="13"/>
            <x v="16"/>
          </reference>
        </references>
      </pivotArea>
    </format>
    <format dxfId="8553">
      <pivotArea dataOnly="0" labelOnly="1" fieldPosition="0">
        <references count="2">
          <reference field="1" count="1" selected="0">
            <x v="12"/>
          </reference>
          <reference field="2" count="3">
            <x v="0"/>
            <x v="11"/>
            <x v="13"/>
          </reference>
        </references>
      </pivotArea>
    </format>
    <format dxfId="8552">
      <pivotArea dataOnly="0" labelOnly="1" fieldPosition="0">
        <references count="2">
          <reference field="1" count="1" selected="0">
            <x v="13"/>
          </reference>
          <reference field="2" count="6">
            <x v="1"/>
            <x v="6"/>
            <x v="9"/>
            <x v="13"/>
            <x v="15"/>
            <x v="17"/>
          </reference>
        </references>
      </pivotArea>
    </format>
    <format dxfId="8551">
      <pivotArea dataOnly="0" labelOnly="1" fieldPosition="0">
        <references count="2">
          <reference field="1" count="1" selected="0">
            <x v="14"/>
          </reference>
          <reference field="2" count="1">
            <x v="22"/>
          </reference>
        </references>
      </pivotArea>
    </format>
    <format dxfId="8550">
      <pivotArea dataOnly="0" labelOnly="1" fieldPosition="0">
        <references count="3">
          <reference field="1" count="1" selected="0">
            <x v="0"/>
          </reference>
          <reference field="2" count="1" selected="0">
            <x v="3"/>
          </reference>
          <reference field="3" count="2">
            <x v="24"/>
            <x v="117"/>
          </reference>
        </references>
      </pivotArea>
    </format>
    <format dxfId="8549">
      <pivotArea dataOnly="0" labelOnly="1" fieldPosition="0">
        <references count="3">
          <reference field="1" count="1" selected="0">
            <x v="0"/>
          </reference>
          <reference field="2" count="1" selected="0">
            <x v="9"/>
          </reference>
          <reference field="3" count="5">
            <x v="6"/>
            <x v="20"/>
            <x v="36"/>
            <x v="56"/>
            <x v="77"/>
          </reference>
        </references>
      </pivotArea>
    </format>
    <format dxfId="8548">
      <pivotArea dataOnly="0" labelOnly="1" fieldPosition="0">
        <references count="3">
          <reference field="1" count="1" selected="0">
            <x v="0"/>
          </reference>
          <reference field="2" count="1" selected="0">
            <x v="11"/>
          </reference>
          <reference field="3" count="1">
            <x v="55"/>
          </reference>
        </references>
      </pivotArea>
    </format>
    <format dxfId="8547">
      <pivotArea dataOnly="0" labelOnly="1" fieldPosition="0">
        <references count="3">
          <reference field="1" count="1" selected="0">
            <x v="0"/>
          </reference>
          <reference field="2" count="1" selected="0">
            <x v="12"/>
          </reference>
          <reference field="3" count="10">
            <x v="0"/>
            <x v="1"/>
            <x v="2"/>
            <x v="3"/>
            <x v="10"/>
            <x v="16"/>
            <x v="20"/>
            <x v="23"/>
            <x v="63"/>
            <x v="100"/>
          </reference>
        </references>
      </pivotArea>
    </format>
    <format dxfId="8546">
      <pivotArea dataOnly="0" labelOnly="1" fieldPosition="0">
        <references count="3">
          <reference field="1" count="1" selected="0">
            <x v="0"/>
          </reference>
          <reference field="2" count="1" selected="0">
            <x v="13"/>
          </reference>
          <reference field="3" count="1">
            <x v="92"/>
          </reference>
        </references>
      </pivotArea>
    </format>
    <format dxfId="8545">
      <pivotArea dataOnly="0" labelOnly="1" fieldPosition="0">
        <references count="3">
          <reference field="1" count="1" selected="0">
            <x v="0"/>
          </reference>
          <reference field="2" count="1" selected="0">
            <x v="14"/>
          </reference>
          <reference field="3" count="1">
            <x v="80"/>
          </reference>
        </references>
      </pivotArea>
    </format>
    <format dxfId="8544">
      <pivotArea dataOnly="0" labelOnly="1" fieldPosition="0">
        <references count="3">
          <reference field="1" count="1" selected="0">
            <x v="0"/>
          </reference>
          <reference field="2" count="1" selected="0">
            <x v="16"/>
          </reference>
          <reference field="3" count="1">
            <x v="103"/>
          </reference>
        </references>
      </pivotArea>
    </format>
    <format dxfId="8543">
      <pivotArea dataOnly="0" labelOnly="1" fieldPosition="0">
        <references count="3">
          <reference field="1" count="1" selected="0">
            <x v="1"/>
          </reference>
          <reference field="2" count="1" selected="0">
            <x v="0"/>
          </reference>
          <reference field="3" count="1">
            <x v="5"/>
          </reference>
        </references>
      </pivotArea>
    </format>
    <format dxfId="8542">
      <pivotArea dataOnly="0" labelOnly="1" fieldPosition="0">
        <references count="3">
          <reference field="1" count="1" selected="0">
            <x v="1"/>
          </reference>
          <reference field="2" count="1" selected="0">
            <x v="1"/>
          </reference>
          <reference field="3" count="4">
            <x v="9"/>
            <x v="19"/>
            <x v="48"/>
            <x v="94"/>
          </reference>
        </references>
      </pivotArea>
    </format>
    <format dxfId="8541">
      <pivotArea dataOnly="0" labelOnly="1" fieldPosition="0">
        <references count="3">
          <reference field="1" count="1" selected="0">
            <x v="1"/>
          </reference>
          <reference field="2" count="1" selected="0">
            <x v="2"/>
          </reference>
          <reference field="3" count="2">
            <x v="68"/>
            <x v="86"/>
          </reference>
        </references>
      </pivotArea>
    </format>
    <format dxfId="8540">
      <pivotArea dataOnly="0" labelOnly="1" fieldPosition="0">
        <references count="3">
          <reference field="1" count="1" selected="0">
            <x v="1"/>
          </reference>
          <reference field="2" count="1" selected="0">
            <x v="7"/>
          </reference>
          <reference field="3" count="1">
            <x v="46"/>
          </reference>
        </references>
      </pivotArea>
    </format>
    <format dxfId="8539">
      <pivotArea dataOnly="0" labelOnly="1" fieldPosition="0">
        <references count="3">
          <reference field="1" count="1" selected="0">
            <x v="1"/>
          </reference>
          <reference field="2" count="1" selected="0">
            <x v="9"/>
          </reference>
          <reference field="3" count="3">
            <x v="54"/>
            <x v="77"/>
            <x v="78"/>
          </reference>
        </references>
      </pivotArea>
    </format>
    <format dxfId="8538">
      <pivotArea dataOnly="0" labelOnly="1" fieldPosition="0">
        <references count="3">
          <reference field="1" count="1" selected="0">
            <x v="1"/>
          </reference>
          <reference field="2" count="1" selected="0">
            <x v="16"/>
          </reference>
          <reference field="3" count="1">
            <x v="104"/>
          </reference>
        </references>
      </pivotArea>
    </format>
    <format dxfId="8537">
      <pivotArea dataOnly="0" labelOnly="1" fieldPosition="0">
        <references count="3">
          <reference field="1" count="1" selected="0">
            <x v="2"/>
          </reference>
          <reference field="2" count="1" selected="0">
            <x v="0"/>
          </reference>
          <reference field="3" count="5">
            <x v="0"/>
            <x v="5"/>
            <x v="8"/>
            <x v="13"/>
            <x v="29"/>
          </reference>
        </references>
      </pivotArea>
    </format>
    <format dxfId="8536">
      <pivotArea dataOnly="0" labelOnly="1" fieldPosition="0">
        <references count="3">
          <reference field="1" count="1" selected="0">
            <x v="2"/>
          </reference>
          <reference field="2" count="1" selected="0">
            <x v="1"/>
          </reference>
          <reference field="3" count="6">
            <x v="9"/>
            <x v="19"/>
            <x v="22"/>
            <x v="48"/>
            <x v="93"/>
            <x v="111"/>
          </reference>
        </references>
      </pivotArea>
    </format>
    <format dxfId="8535">
      <pivotArea dataOnly="0" labelOnly="1" fieldPosition="0">
        <references count="3">
          <reference field="1" count="1" selected="0">
            <x v="2"/>
          </reference>
          <reference field="2" count="1" selected="0">
            <x v="2"/>
          </reference>
          <reference field="3" count="6">
            <x v="15"/>
            <x v="34"/>
            <x v="43"/>
            <x v="68"/>
            <x v="82"/>
            <x v="86"/>
          </reference>
        </references>
      </pivotArea>
    </format>
    <format dxfId="8534">
      <pivotArea dataOnly="0" labelOnly="1" fieldPosition="0">
        <references count="3">
          <reference field="1" count="1" selected="0">
            <x v="2"/>
          </reference>
          <reference field="2" count="1" selected="0">
            <x v="3"/>
          </reference>
          <reference field="3" count="3">
            <x v="24"/>
            <x v="40"/>
            <x v="117"/>
          </reference>
        </references>
      </pivotArea>
    </format>
    <format dxfId="8533">
      <pivotArea dataOnly="0" labelOnly="1" fieldPosition="0">
        <references count="3">
          <reference field="1" count="1" selected="0">
            <x v="2"/>
          </reference>
          <reference field="2" count="1" selected="0">
            <x v="5"/>
          </reference>
          <reference field="3" count="1">
            <x v="87"/>
          </reference>
        </references>
      </pivotArea>
    </format>
    <format dxfId="8532">
      <pivotArea dataOnly="0" labelOnly="1" fieldPosition="0">
        <references count="3">
          <reference field="1" count="1" selected="0">
            <x v="2"/>
          </reference>
          <reference field="2" count="1" selected="0">
            <x v="7"/>
          </reference>
          <reference field="3" count="1">
            <x v="46"/>
          </reference>
        </references>
      </pivotArea>
    </format>
    <format dxfId="8531">
      <pivotArea dataOnly="0" labelOnly="1" fieldPosition="0">
        <references count="3">
          <reference field="1" count="1" selected="0">
            <x v="2"/>
          </reference>
          <reference field="2" count="1" selected="0">
            <x v="8"/>
          </reference>
          <reference field="3" count="2">
            <x v="37"/>
            <x v="62"/>
          </reference>
        </references>
      </pivotArea>
    </format>
    <format dxfId="8530">
      <pivotArea dataOnly="0" labelOnly="1" fieldPosition="0">
        <references count="3">
          <reference field="1" count="1" selected="0">
            <x v="2"/>
          </reference>
          <reference field="2" count="1" selected="0">
            <x v="9"/>
          </reference>
          <reference field="3" count="5">
            <x v="6"/>
            <x v="54"/>
            <x v="77"/>
            <x v="78"/>
            <x v="114"/>
          </reference>
        </references>
      </pivotArea>
    </format>
    <format dxfId="8529">
      <pivotArea dataOnly="0" labelOnly="1" fieldPosition="0">
        <references count="3">
          <reference field="1" count="1" selected="0">
            <x v="2"/>
          </reference>
          <reference field="2" count="1" selected="0">
            <x v="10"/>
          </reference>
          <reference field="3" count="2">
            <x v="4"/>
            <x v="81"/>
          </reference>
        </references>
      </pivotArea>
    </format>
    <format dxfId="8528">
      <pivotArea dataOnly="0" labelOnly="1" fieldPosition="0">
        <references count="3">
          <reference field="1" count="1" selected="0">
            <x v="2"/>
          </reference>
          <reference field="2" count="1" selected="0">
            <x v="11"/>
          </reference>
          <reference field="3" count="1">
            <x v="55"/>
          </reference>
        </references>
      </pivotArea>
    </format>
    <format dxfId="8527">
      <pivotArea dataOnly="0" labelOnly="1" fieldPosition="0">
        <references count="3">
          <reference field="1" count="1" selected="0">
            <x v="2"/>
          </reference>
          <reference field="2" count="1" selected="0">
            <x v="13"/>
          </reference>
          <reference field="3" count="3">
            <x v="18"/>
            <x v="70"/>
            <x v="92"/>
          </reference>
        </references>
      </pivotArea>
    </format>
    <format dxfId="8526">
      <pivotArea dataOnly="0" labelOnly="1" fieldPosition="0">
        <references count="3">
          <reference field="1" count="1" selected="0">
            <x v="2"/>
          </reference>
          <reference field="2" count="1" selected="0">
            <x v="15"/>
          </reference>
          <reference field="3" count="1">
            <x v="41"/>
          </reference>
        </references>
      </pivotArea>
    </format>
    <format dxfId="8525">
      <pivotArea dataOnly="0" labelOnly="1" fieldPosition="0">
        <references count="3">
          <reference field="1" count="1" selected="0">
            <x v="2"/>
          </reference>
          <reference field="2" count="1" selected="0">
            <x v="16"/>
          </reference>
          <reference field="3" count="1">
            <x v="103"/>
          </reference>
        </references>
      </pivotArea>
    </format>
    <format dxfId="8524">
      <pivotArea dataOnly="0" labelOnly="1" fieldPosition="0">
        <references count="3">
          <reference field="1" count="1" selected="0">
            <x v="2"/>
          </reference>
          <reference field="2" count="1" selected="0">
            <x v="19"/>
          </reference>
          <reference field="3" count="2">
            <x v="35"/>
            <x v="59"/>
          </reference>
        </references>
      </pivotArea>
    </format>
    <format dxfId="8523">
      <pivotArea dataOnly="0" labelOnly="1" fieldPosition="0">
        <references count="3">
          <reference field="1" count="1" selected="0">
            <x v="3"/>
          </reference>
          <reference field="2" count="1" selected="0">
            <x v="0"/>
          </reference>
          <reference field="3" count="1">
            <x v="29"/>
          </reference>
        </references>
      </pivotArea>
    </format>
    <format dxfId="8522">
      <pivotArea dataOnly="0" labelOnly="1" fieldPosition="0">
        <references count="3">
          <reference field="1" count="1" selected="0">
            <x v="3"/>
          </reference>
          <reference field="2" count="1" selected="0">
            <x v="1"/>
          </reference>
          <reference field="3" count="3">
            <x v="19"/>
            <x v="21"/>
            <x v="111"/>
          </reference>
        </references>
      </pivotArea>
    </format>
    <format dxfId="8521">
      <pivotArea dataOnly="0" labelOnly="1" fieldPosition="0">
        <references count="3">
          <reference field="1" count="1" selected="0">
            <x v="3"/>
          </reference>
          <reference field="2" count="1" selected="0">
            <x v="9"/>
          </reference>
          <reference field="3" count="1">
            <x v="77"/>
          </reference>
        </references>
      </pivotArea>
    </format>
    <format dxfId="8520">
      <pivotArea dataOnly="0" labelOnly="1" fieldPosition="0">
        <references count="3">
          <reference field="1" count="1" selected="0">
            <x v="3"/>
          </reference>
          <reference field="2" count="1" selected="0">
            <x v="12"/>
          </reference>
          <reference field="3" count="1">
            <x v="20"/>
          </reference>
        </references>
      </pivotArea>
    </format>
    <format dxfId="8519">
      <pivotArea dataOnly="0" labelOnly="1" fieldPosition="0">
        <references count="3">
          <reference field="1" count="1" selected="0">
            <x v="3"/>
          </reference>
          <reference field="2" count="1" selected="0">
            <x v="14"/>
          </reference>
          <reference field="3" count="12">
            <x v="0"/>
            <x v="12"/>
            <x v="49"/>
            <x v="64"/>
            <x v="65"/>
            <x v="69"/>
            <x v="80"/>
            <x v="84"/>
            <x v="88"/>
            <x v="99"/>
            <x v="106"/>
            <x v="114"/>
          </reference>
        </references>
      </pivotArea>
    </format>
    <format dxfId="8518">
      <pivotArea dataOnly="0" labelOnly="1" fieldPosition="0">
        <references count="3">
          <reference field="1" count="1" selected="0">
            <x v="3"/>
          </reference>
          <reference field="2" count="1" selected="0">
            <x v="16"/>
          </reference>
          <reference field="3" count="1">
            <x v="103"/>
          </reference>
        </references>
      </pivotArea>
    </format>
    <format dxfId="8517">
      <pivotArea dataOnly="0" labelOnly="1" fieldPosition="0">
        <references count="3">
          <reference field="1" count="1" selected="0">
            <x v="4"/>
          </reference>
          <reference field="2" count="1" selected="0">
            <x v="0"/>
          </reference>
          <reference field="3" count="7">
            <x v="0"/>
            <x v="5"/>
            <x v="8"/>
            <x v="13"/>
            <x v="29"/>
            <x v="51"/>
            <x v="112"/>
          </reference>
        </references>
      </pivotArea>
    </format>
    <format dxfId="8516">
      <pivotArea dataOnly="0" labelOnly="1" fieldPosition="0">
        <references count="3">
          <reference field="1" count="1" selected="0">
            <x v="4"/>
          </reference>
          <reference field="2" count="1" selected="0">
            <x v="1"/>
          </reference>
          <reference field="3" count="7">
            <x v="9"/>
            <x v="19"/>
            <x v="22"/>
            <x v="25"/>
            <x v="48"/>
            <x v="93"/>
            <x v="111"/>
          </reference>
        </references>
      </pivotArea>
    </format>
    <format dxfId="8515">
      <pivotArea dataOnly="0" labelOnly="1" fieldPosition="0">
        <references count="3">
          <reference field="1" count="1" selected="0">
            <x v="4"/>
          </reference>
          <reference field="2" count="1" selected="0">
            <x v="2"/>
          </reference>
          <reference field="3" count="2">
            <x v="68"/>
            <x v="86"/>
          </reference>
        </references>
      </pivotArea>
    </format>
    <format dxfId="8514">
      <pivotArea dataOnly="0" labelOnly="1" fieldPosition="0">
        <references count="3">
          <reference field="1" count="1" selected="0">
            <x v="4"/>
          </reference>
          <reference field="2" count="1" selected="0">
            <x v="3"/>
          </reference>
          <reference field="3" count="2">
            <x v="24"/>
            <x v="117"/>
          </reference>
        </references>
      </pivotArea>
    </format>
    <format dxfId="8513">
      <pivotArea dataOnly="0" labelOnly="1" fieldPosition="0">
        <references count="3">
          <reference field="1" count="1" selected="0">
            <x v="4"/>
          </reference>
          <reference field="2" count="1" selected="0">
            <x v="4"/>
          </reference>
          <reference field="3" count="1">
            <x v="33"/>
          </reference>
        </references>
      </pivotArea>
    </format>
    <format dxfId="8512">
      <pivotArea dataOnly="0" labelOnly="1" fieldPosition="0">
        <references count="3">
          <reference field="1" count="1" selected="0">
            <x v="4"/>
          </reference>
          <reference field="2" count="1" selected="0">
            <x v="5"/>
          </reference>
          <reference field="3" count="2">
            <x v="60"/>
            <x v="87"/>
          </reference>
        </references>
      </pivotArea>
    </format>
    <format dxfId="8511">
      <pivotArea dataOnly="0" labelOnly="1" fieldPosition="0">
        <references count="3">
          <reference field="1" count="1" selected="0">
            <x v="4"/>
          </reference>
          <reference field="2" count="1" selected="0">
            <x v="6"/>
          </reference>
          <reference field="3" count="1">
            <x v="91"/>
          </reference>
        </references>
      </pivotArea>
    </format>
    <format dxfId="8510">
      <pivotArea dataOnly="0" labelOnly="1" fieldPosition="0">
        <references count="3">
          <reference field="1" count="1" selected="0">
            <x v="4"/>
          </reference>
          <reference field="2" count="1" selected="0">
            <x v="9"/>
          </reference>
          <reference field="3" count="5">
            <x v="6"/>
            <x v="39"/>
            <x v="54"/>
            <x v="77"/>
            <x v="78"/>
          </reference>
        </references>
      </pivotArea>
    </format>
    <format dxfId="8509">
      <pivotArea dataOnly="0" labelOnly="1" fieldPosition="0">
        <references count="3">
          <reference field="1" count="1" selected="0">
            <x v="4"/>
          </reference>
          <reference field="2" count="1" selected="0">
            <x v="10"/>
          </reference>
          <reference field="3" count="2">
            <x v="4"/>
            <x v="81"/>
          </reference>
        </references>
      </pivotArea>
    </format>
    <format dxfId="8508">
      <pivotArea dataOnly="0" labelOnly="1" fieldPosition="0">
        <references count="3">
          <reference field="1" count="1" selected="0">
            <x v="4"/>
          </reference>
          <reference field="2" count="1" selected="0">
            <x v="11"/>
          </reference>
          <reference field="3" count="1">
            <x v="55"/>
          </reference>
        </references>
      </pivotArea>
    </format>
    <format dxfId="8507">
      <pivotArea dataOnly="0" labelOnly="1" fieldPosition="0">
        <references count="3">
          <reference field="1" count="1" selected="0">
            <x v="4"/>
          </reference>
          <reference field="2" count="1" selected="0">
            <x v="13"/>
          </reference>
          <reference field="3" count="9">
            <x v="17"/>
            <x v="30"/>
            <x v="31"/>
            <x v="47"/>
            <x v="57"/>
            <x v="61"/>
            <x v="70"/>
            <x v="89"/>
            <x v="92"/>
          </reference>
        </references>
      </pivotArea>
    </format>
    <format dxfId="8506">
      <pivotArea dataOnly="0" labelOnly="1" fieldPosition="0">
        <references count="3">
          <reference field="1" count="1" selected="0">
            <x v="4"/>
          </reference>
          <reference field="2" count="1" selected="0">
            <x v="15"/>
          </reference>
          <reference field="3" count="2">
            <x v="41"/>
            <x v="73"/>
          </reference>
        </references>
      </pivotArea>
    </format>
    <format dxfId="8505">
      <pivotArea dataOnly="0" labelOnly="1" fieldPosition="0">
        <references count="3">
          <reference field="1" count="1" selected="0">
            <x v="4"/>
          </reference>
          <reference field="2" count="1" selected="0">
            <x v="16"/>
          </reference>
          <reference field="3" count="1">
            <x v="103"/>
          </reference>
        </references>
      </pivotArea>
    </format>
    <format dxfId="8504">
      <pivotArea dataOnly="0" labelOnly="1" fieldPosition="0">
        <references count="3">
          <reference field="1" count="1" selected="0">
            <x v="4"/>
          </reference>
          <reference field="2" count="1" selected="0">
            <x v="20"/>
          </reference>
          <reference field="3" count="1">
            <x v="45"/>
          </reference>
        </references>
      </pivotArea>
    </format>
    <format dxfId="8503">
      <pivotArea dataOnly="0" labelOnly="1" fieldPosition="0">
        <references count="3">
          <reference field="1" count="1" selected="0">
            <x v="5"/>
          </reference>
          <reference field="2" count="1" selected="0">
            <x v="0"/>
          </reference>
          <reference field="3" count="8">
            <x v="0"/>
            <x v="5"/>
            <x v="8"/>
            <x v="13"/>
            <x v="29"/>
            <x v="51"/>
            <x v="113"/>
            <x v="115"/>
          </reference>
        </references>
      </pivotArea>
    </format>
    <format dxfId="8502">
      <pivotArea dataOnly="0" labelOnly="1" fieldPosition="0">
        <references count="3">
          <reference field="1" count="1" selected="0">
            <x v="5"/>
          </reference>
          <reference field="2" count="1" selected="0">
            <x v="1"/>
          </reference>
          <reference field="3" count="8">
            <x v="9"/>
            <x v="19"/>
            <x v="22"/>
            <x v="44"/>
            <x v="48"/>
            <x v="74"/>
            <x v="93"/>
            <x v="111"/>
          </reference>
        </references>
      </pivotArea>
    </format>
    <format dxfId="8501">
      <pivotArea dataOnly="0" labelOnly="1" fieldPosition="0">
        <references count="3">
          <reference field="1" count="1" selected="0">
            <x v="5"/>
          </reference>
          <reference field="2" count="1" selected="0">
            <x v="2"/>
          </reference>
          <reference field="3" count="6">
            <x v="15"/>
            <x v="34"/>
            <x v="42"/>
            <x v="43"/>
            <x v="68"/>
            <x v="82"/>
          </reference>
        </references>
      </pivotArea>
    </format>
    <format dxfId="8500">
      <pivotArea dataOnly="0" labelOnly="1" fieldPosition="0">
        <references count="3">
          <reference field="1" count="1" selected="0">
            <x v="5"/>
          </reference>
          <reference field="2" count="1" selected="0">
            <x v="5"/>
          </reference>
          <reference field="3" count="1">
            <x v="60"/>
          </reference>
        </references>
      </pivotArea>
    </format>
    <format dxfId="8499">
      <pivotArea dataOnly="0" labelOnly="1" fieldPosition="0">
        <references count="3">
          <reference field="1" count="1" selected="0">
            <x v="5"/>
          </reference>
          <reference field="2" count="1" selected="0">
            <x v="9"/>
          </reference>
          <reference field="3" count="3">
            <x v="39"/>
            <x v="77"/>
            <x v="113"/>
          </reference>
        </references>
      </pivotArea>
    </format>
    <format dxfId="8498">
      <pivotArea dataOnly="0" labelOnly="1" fieldPosition="0">
        <references count="3">
          <reference field="1" count="1" selected="0">
            <x v="5"/>
          </reference>
          <reference field="2" count="1" selected="0">
            <x v="10"/>
          </reference>
          <reference field="3" count="2">
            <x v="4"/>
            <x v="81"/>
          </reference>
        </references>
      </pivotArea>
    </format>
    <format dxfId="8497">
      <pivotArea dataOnly="0" labelOnly="1" fieldPosition="0">
        <references count="3">
          <reference field="1" count="1" selected="0">
            <x v="5"/>
          </reference>
          <reference field="2" count="1" selected="0">
            <x v="11"/>
          </reference>
          <reference field="3" count="1">
            <x v="55"/>
          </reference>
        </references>
      </pivotArea>
    </format>
    <format dxfId="8496">
      <pivotArea dataOnly="0" labelOnly="1" fieldPosition="0">
        <references count="3">
          <reference field="1" count="1" selected="0">
            <x v="5"/>
          </reference>
          <reference field="2" count="1" selected="0">
            <x v="13"/>
          </reference>
          <reference field="3" count="10">
            <x v="17"/>
            <x v="30"/>
            <x v="31"/>
            <x v="32"/>
            <x v="47"/>
            <x v="57"/>
            <x v="61"/>
            <x v="70"/>
            <x v="89"/>
            <x v="92"/>
          </reference>
        </references>
      </pivotArea>
    </format>
    <format dxfId="8495">
      <pivotArea dataOnly="0" labelOnly="1" fieldPosition="0">
        <references count="3">
          <reference field="1" count="1" selected="0">
            <x v="5"/>
          </reference>
          <reference field="2" count="1" selected="0">
            <x v="15"/>
          </reference>
          <reference field="3" count="1">
            <x v="41"/>
          </reference>
        </references>
      </pivotArea>
    </format>
    <format dxfId="8494">
      <pivotArea dataOnly="0" labelOnly="1" fieldPosition="0">
        <references count="3">
          <reference field="1" count="1" selected="0">
            <x v="5"/>
          </reference>
          <reference field="2" count="1" selected="0">
            <x v="16"/>
          </reference>
          <reference field="3" count="2">
            <x v="103"/>
            <x v="104"/>
          </reference>
        </references>
      </pivotArea>
    </format>
    <format dxfId="8493">
      <pivotArea dataOnly="0" labelOnly="1" fieldPosition="0">
        <references count="3">
          <reference field="1" count="1" selected="0">
            <x v="6"/>
          </reference>
          <reference field="2" count="1" selected="0">
            <x v="0"/>
          </reference>
          <reference field="3" count="1">
            <x v="5"/>
          </reference>
        </references>
      </pivotArea>
    </format>
    <format dxfId="8492">
      <pivotArea dataOnly="0" labelOnly="1" fieldPosition="0">
        <references count="3">
          <reference field="1" count="1" selected="0">
            <x v="6"/>
          </reference>
          <reference field="2" count="1" selected="0">
            <x v="1"/>
          </reference>
          <reference field="3" count="6">
            <x v="9"/>
            <x v="19"/>
            <x v="22"/>
            <x v="48"/>
            <x v="93"/>
            <x v="111"/>
          </reference>
        </references>
      </pivotArea>
    </format>
    <format dxfId="8491">
      <pivotArea dataOnly="0" labelOnly="1" fieldPosition="0">
        <references count="3">
          <reference field="1" count="1" selected="0">
            <x v="6"/>
          </reference>
          <reference field="2" count="1" selected="0">
            <x v="2"/>
          </reference>
          <reference field="3" count="3">
            <x v="68"/>
            <x v="82"/>
            <x v="86"/>
          </reference>
        </references>
      </pivotArea>
    </format>
    <format dxfId="8490">
      <pivotArea dataOnly="0" labelOnly="1" fieldPosition="0">
        <references count="3">
          <reference field="1" count="1" selected="0">
            <x v="6"/>
          </reference>
          <reference field="2" count="1" selected="0">
            <x v="7"/>
          </reference>
          <reference field="3" count="1">
            <x v="46"/>
          </reference>
        </references>
      </pivotArea>
    </format>
    <format dxfId="8489">
      <pivotArea dataOnly="0" labelOnly="1" fieldPosition="0">
        <references count="3">
          <reference field="1" count="1" selected="0">
            <x v="6"/>
          </reference>
          <reference field="2" count="1" selected="0">
            <x v="9"/>
          </reference>
          <reference field="3" count="3">
            <x v="54"/>
            <x v="77"/>
            <x v="78"/>
          </reference>
        </references>
      </pivotArea>
    </format>
    <format dxfId="8488">
      <pivotArea dataOnly="0" labelOnly="1" fieldPosition="0">
        <references count="3">
          <reference field="1" count="1" selected="0">
            <x v="6"/>
          </reference>
          <reference field="2" count="1" selected="0">
            <x v="11"/>
          </reference>
          <reference field="3" count="1">
            <x v="55"/>
          </reference>
        </references>
      </pivotArea>
    </format>
    <format dxfId="8487">
      <pivotArea dataOnly="0" labelOnly="1" fieldPosition="0">
        <references count="3">
          <reference field="1" count="1" selected="0">
            <x v="6"/>
          </reference>
          <reference field="2" count="1" selected="0">
            <x v="13"/>
          </reference>
          <reference field="3" count="9">
            <x v="17"/>
            <x v="30"/>
            <x v="31"/>
            <x v="47"/>
            <x v="57"/>
            <x v="61"/>
            <x v="70"/>
            <x v="89"/>
            <x v="92"/>
          </reference>
        </references>
      </pivotArea>
    </format>
    <format dxfId="8486">
      <pivotArea dataOnly="0" labelOnly="1" fieldPosition="0">
        <references count="3">
          <reference field="1" count="1" selected="0">
            <x v="6"/>
          </reference>
          <reference field="2" count="1" selected="0">
            <x v="16"/>
          </reference>
          <reference field="3" count="1">
            <x v="104"/>
          </reference>
        </references>
      </pivotArea>
    </format>
    <format dxfId="8485">
      <pivotArea dataOnly="0" labelOnly="1" fieldPosition="0">
        <references count="3">
          <reference field="1" count="1" selected="0">
            <x v="7"/>
          </reference>
          <reference field="2" count="1" selected="0">
            <x v="0"/>
          </reference>
          <reference field="3" count="6">
            <x v="0"/>
            <x v="5"/>
            <x v="8"/>
            <x v="13"/>
            <x v="29"/>
            <x v="113"/>
          </reference>
        </references>
      </pivotArea>
    </format>
    <format dxfId="8484">
      <pivotArea dataOnly="0" labelOnly="1" fieldPosition="0">
        <references count="3">
          <reference field="1" count="1" selected="0">
            <x v="7"/>
          </reference>
          <reference field="2" count="1" selected="0">
            <x v="1"/>
          </reference>
          <reference field="3" count="8">
            <x v="9"/>
            <x v="19"/>
            <x v="21"/>
            <x v="22"/>
            <x v="48"/>
            <x v="66"/>
            <x v="93"/>
            <x v="111"/>
          </reference>
        </references>
      </pivotArea>
    </format>
    <format dxfId="8483">
      <pivotArea dataOnly="0" labelOnly="1" fieldPosition="0">
        <references count="3">
          <reference field="1" count="1" selected="0">
            <x v="7"/>
          </reference>
          <reference field="2" count="1" selected="0">
            <x v="2"/>
          </reference>
          <reference field="3" count="6">
            <x v="15"/>
            <x v="42"/>
            <x v="68"/>
            <x v="71"/>
            <x v="75"/>
            <x v="86"/>
          </reference>
        </references>
      </pivotArea>
    </format>
    <format dxfId="8482">
      <pivotArea dataOnly="0" labelOnly="1" fieldPosition="0">
        <references count="3">
          <reference field="1" count="1" selected="0">
            <x v="7"/>
          </reference>
          <reference field="2" count="1" selected="0">
            <x v="3"/>
          </reference>
          <reference field="3" count="4">
            <x v="7"/>
            <x v="24"/>
            <x v="117"/>
            <x v="118"/>
          </reference>
        </references>
      </pivotArea>
    </format>
    <format dxfId="8481">
      <pivotArea dataOnly="0" labelOnly="1" fieldPosition="0">
        <references count="3">
          <reference field="1" count="1" selected="0">
            <x v="7"/>
          </reference>
          <reference field="2" count="1" selected="0">
            <x v="5"/>
          </reference>
          <reference field="3" count="3">
            <x v="28"/>
            <x v="60"/>
            <x v="87"/>
          </reference>
        </references>
      </pivotArea>
    </format>
    <format dxfId="8480">
      <pivotArea dataOnly="0" labelOnly="1" fieldPosition="0">
        <references count="3">
          <reference field="1" count="1" selected="0">
            <x v="7"/>
          </reference>
          <reference field="2" count="1" selected="0">
            <x v="7"/>
          </reference>
          <reference field="3" count="2">
            <x v="46"/>
            <x v="76"/>
          </reference>
        </references>
      </pivotArea>
    </format>
    <format dxfId="8479">
      <pivotArea dataOnly="0" labelOnly="1" fieldPosition="0">
        <references count="3">
          <reference field="1" count="1" selected="0">
            <x v="7"/>
          </reference>
          <reference field="2" count="1" selected="0">
            <x v="8"/>
          </reference>
          <reference field="3" count="2">
            <x v="50"/>
            <x v="52"/>
          </reference>
        </references>
      </pivotArea>
    </format>
    <format dxfId="8478">
      <pivotArea dataOnly="0" labelOnly="1" fieldPosition="0">
        <references count="3">
          <reference field="1" count="1" selected="0">
            <x v="7"/>
          </reference>
          <reference field="2" count="1" selected="0">
            <x v="9"/>
          </reference>
          <reference field="3" count="6">
            <x v="0"/>
            <x v="54"/>
            <x v="58"/>
            <x v="77"/>
            <x v="78"/>
            <x v="116"/>
          </reference>
        </references>
      </pivotArea>
    </format>
    <format dxfId="8477">
      <pivotArea dataOnly="0" labelOnly="1" fieldPosition="0">
        <references count="3">
          <reference field="1" count="1" selected="0">
            <x v="7"/>
          </reference>
          <reference field="2" count="1" selected="0">
            <x v="10"/>
          </reference>
          <reference field="3" count="2">
            <x v="4"/>
            <x v="81"/>
          </reference>
        </references>
      </pivotArea>
    </format>
    <format dxfId="8476">
      <pivotArea dataOnly="0" labelOnly="1" fieldPosition="0">
        <references count="3">
          <reference field="1" count="1" selected="0">
            <x v="7"/>
          </reference>
          <reference field="2" count="1" selected="0">
            <x v="11"/>
          </reference>
          <reference field="3" count="1">
            <x v="55"/>
          </reference>
        </references>
      </pivotArea>
    </format>
    <format dxfId="8475">
      <pivotArea dataOnly="0" labelOnly="1" fieldPosition="0">
        <references count="3">
          <reference field="1" count="1" selected="0">
            <x v="7"/>
          </reference>
          <reference field="2" count="1" selected="0">
            <x v="12"/>
          </reference>
          <reference field="3" count="3">
            <x v="3"/>
            <x v="20"/>
            <x v="100"/>
          </reference>
        </references>
      </pivotArea>
    </format>
    <format dxfId="8474">
      <pivotArea dataOnly="0" labelOnly="1" fieldPosition="0">
        <references count="3">
          <reference field="1" count="1" selected="0">
            <x v="7"/>
          </reference>
          <reference field="2" count="1" selected="0">
            <x v="13"/>
          </reference>
          <reference field="3" count="9">
            <x v="18"/>
            <x v="30"/>
            <x v="31"/>
            <x v="47"/>
            <x v="57"/>
            <x v="70"/>
            <x v="72"/>
            <x v="92"/>
            <x v="98"/>
          </reference>
        </references>
      </pivotArea>
    </format>
    <format dxfId="8473">
      <pivotArea dataOnly="0" labelOnly="1" fieldPosition="0">
        <references count="3">
          <reference field="1" count="1" selected="0">
            <x v="7"/>
          </reference>
          <reference field="2" count="1" selected="0">
            <x v="14"/>
          </reference>
          <reference field="3" count="6">
            <x v="0"/>
            <x v="80"/>
            <x v="88"/>
            <x v="99"/>
            <x v="106"/>
            <x v="109"/>
          </reference>
        </references>
      </pivotArea>
    </format>
    <format dxfId="8472">
      <pivotArea dataOnly="0" labelOnly="1" fieldPosition="0">
        <references count="3">
          <reference field="1" count="1" selected="0">
            <x v="7"/>
          </reference>
          <reference field="2" count="1" selected="0">
            <x v="15"/>
          </reference>
          <reference field="3" count="1">
            <x v="41"/>
          </reference>
        </references>
      </pivotArea>
    </format>
    <format dxfId="8471">
      <pivotArea dataOnly="0" labelOnly="1" fieldPosition="0">
        <references count="3">
          <reference field="1" count="1" selected="0">
            <x v="7"/>
          </reference>
          <reference field="2" count="1" selected="0">
            <x v="16"/>
          </reference>
          <reference field="3" count="5">
            <x v="27"/>
            <x v="38"/>
            <x v="103"/>
            <x v="104"/>
            <x v="105"/>
          </reference>
        </references>
      </pivotArea>
    </format>
    <format dxfId="8470">
      <pivotArea dataOnly="0" labelOnly="1" fieldPosition="0">
        <references count="3">
          <reference field="1" count="1" selected="0">
            <x v="7"/>
          </reference>
          <reference field="2" count="1" selected="0">
            <x v="18"/>
          </reference>
          <reference field="3" count="5">
            <x v="14"/>
            <x v="41"/>
            <x v="62"/>
            <x v="67"/>
            <x v="117"/>
          </reference>
        </references>
      </pivotArea>
    </format>
    <format dxfId="8469">
      <pivotArea dataOnly="0" labelOnly="1" fieldPosition="0">
        <references count="3">
          <reference field="1" count="1" selected="0">
            <x v="8"/>
          </reference>
          <reference field="2" count="1" selected="0">
            <x v="1"/>
          </reference>
          <reference field="3" count="3">
            <x v="9"/>
            <x v="19"/>
            <x v="48"/>
          </reference>
        </references>
      </pivotArea>
    </format>
    <format dxfId="8468">
      <pivotArea dataOnly="0" labelOnly="1" fieldPosition="0">
        <references count="3">
          <reference field="1" count="1" selected="0">
            <x v="8"/>
          </reference>
          <reference field="2" count="1" selected="0">
            <x v="11"/>
          </reference>
          <reference field="3" count="1">
            <x v="55"/>
          </reference>
        </references>
      </pivotArea>
    </format>
    <format dxfId="8467">
      <pivotArea dataOnly="0" labelOnly="1" fieldPosition="0">
        <references count="3">
          <reference field="1" count="1" selected="0">
            <x v="8"/>
          </reference>
          <reference field="2" count="1" selected="0">
            <x v="13"/>
          </reference>
          <reference field="3" count="1">
            <x v="92"/>
          </reference>
        </references>
      </pivotArea>
    </format>
    <format dxfId="8466">
      <pivotArea dataOnly="0" labelOnly="1" fieldPosition="0">
        <references count="3">
          <reference field="1" count="1" selected="0">
            <x v="9"/>
          </reference>
          <reference field="2" count="1" selected="0">
            <x v="0"/>
          </reference>
          <reference field="3" count="4">
            <x v="5"/>
            <x v="8"/>
            <x v="51"/>
            <x v="113"/>
          </reference>
        </references>
      </pivotArea>
    </format>
    <format dxfId="8465">
      <pivotArea dataOnly="0" labelOnly="1" fieldPosition="0">
        <references count="3">
          <reference field="1" count="1" selected="0">
            <x v="9"/>
          </reference>
          <reference field="2" count="1" selected="0">
            <x v="1"/>
          </reference>
          <reference field="3" count="5">
            <x v="9"/>
            <x v="19"/>
            <x v="48"/>
            <x v="93"/>
            <x v="111"/>
          </reference>
        </references>
      </pivotArea>
    </format>
    <format dxfId="8464">
      <pivotArea dataOnly="0" labelOnly="1" fieldPosition="0">
        <references count="3">
          <reference field="1" count="1" selected="0">
            <x v="9"/>
          </reference>
          <reference field="2" count="1" selected="0">
            <x v="2"/>
          </reference>
          <reference field="3" count="6">
            <x v="15"/>
            <x v="34"/>
            <x v="43"/>
            <x v="68"/>
            <x v="82"/>
            <x v="86"/>
          </reference>
        </references>
      </pivotArea>
    </format>
    <format dxfId="8463">
      <pivotArea dataOnly="0" labelOnly="1" fieldPosition="0">
        <references count="3">
          <reference field="1" count="1" selected="0">
            <x v="9"/>
          </reference>
          <reference field="2" count="1" selected="0">
            <x v="7"/>
          </reference>
          <reference field="3" count="1">
            <x v="46"/>
          </reference>
        </references>
      </pivotArea>
    </format>
    <format dxfId="8462">
      <pivotArea dataOnly="0" labelOnly="1" fieldPosition="0">
        <references count="3">
          <reference field="1" count="1" selected="0">
            <x v="9"/>
          </reference>
          <reference field="2" count="1" selected="0">
            <x v="9"/>
          </reference>
          <reference field="3" count="2">
            <x v="6"/>
            <x v="77"/>
          </reference>
        </references>
      </pivotArea>
    </format>
    <format dxfId="8461">
      <pivotArea dataOnly="0" labelOnly="1" fieldPosition="0">
        <references count="3">
          <reference field="1" count="1" selected="0">
            <x v="9"/>
          </reference>
          <reference field="2" count="1" selected="0">
            <x v="11"/>
          </reference>
          <reference field="3" count="1">
            <x v="55"/>
          </reference>
        </references>
      </pivotArea>
    </format>
    <format dxfId="8460">
      <pivotArea dataOnly="0" labelOnly="1" fieldPosition="0">
        <references count="3">
          <reference field="1" count="1" selected="0">
            <x v="9"/>
          </reference>
          <reference field="2" count="1" selected="0">
            <x v="13"/>
          </reference>
          <reference field="3" count="2">
            <x v="70"/>
            <x v="92"/>
          </reference>
        </references>
      </pivotArea>
    </format>
    <format dxfId="8459">
      <pivotArea dataOnly="0" labelOnly="1" fieldPosition="0">
        <references count="3">
          <reference field="1" count="1" selected="0">
            <x v="9"/>
          </reference>
          <reference field="2" count="1" selected="0">
            <x v="16"/>
          </reference>
          <reference field="3" count="1">
            <x v="104"/>
          </reference>
        </references>
      </pivotArea>
    </format>
    <format dxfId="8458">
      <pivotArea dataOnly="0" labelOnly="1" fieldPosition="0">
        <references count="3">
          <reference field="1" count="1" selected="0">
            <x v="10"/>
          </reference>
          <reference field="2" count="1" selected="0">
            <x v="21"/>
          </reference>
          <reference field="3" count="1">
            <x v="90"/>
          </reference>
        </references>
      </pivotArea>
    </format>
    <format dxfId="8457">
      <pivotArea dataOnly="0" labelOnly="1" fieldPosition="0">
        <references count="3">
          <reference field="1" count="1" selected="0">
            <x v="11"/>
          </reference>
          <reference field="2" count="1" selected="0">
            <x v="0"/>
          </reference>
          <reference field="3" count="1">
            <x v="5"/>
          </reference>
        </references>
      </pivotArea>
    </format>
    <format dxfId="8456">
      <pivotArea dataOnly="0" labelOnly="1" fieldPosition="0">
        <references count="3">
          <reference field="1" count="1" selected="0">
            <x v="11"/>
          </reference>
          <reference field="2" count="1" selected="0">
            <x v="1"/>
          </reference>
          <reference field="3" count="6">
            <x v="9"/>
            <x v="19"/>
            <x v="22"/>
            <x v="48"/>
            <x v="93"/>
            <x v="111"/>
          </reference>
        </references>
      </pivotArea>
    </format>
    <format dxfId="8455">
      <pivotArea dataOnly="0" labelOnly="1" fieldPosition="0">
        <references count="3">
          <reference field="1" count="1" selected="0">
            <x v="11"/>
          </reference>
          <reference field="2" count="1" selected="0">
            <x v="2"/>
          </reference>
          <reference field="3" count="7">
            <x v="15"/>
            <x v="34"/>
            <x v="43"/>
            <x v="68"/>
            <x v="75"/>
            <x v="82"/>
            <x v="86"/>
          </reference>
        </references>
      </pivotArea>
    </format>
    <format dxfId="8454">
      <pivotArea dataOnly="0" labelOnly="1" fieldPosition="0">
        <references count="3">
          <reference field="1" count="1" selected="0">
            <x v="11"/>
          </reference>
          <reference field="2" count="1" selected="0">
            <x v="7"/>
          </reference>
          <reference field="3" count="1">
            <x v="46"/>
          </reference>
        </references>
      </pivotArea>
    </format>
    <format dxfId="8453">
      <pivotArea dataOnly="0" labelOnly="1" fieldPosition="0">
        <references count="3">
          <reference field="1" count="1" selected="0">
            <x v="11"/>
          </reference>
          <reference field="2" count="1" selected="0">
            <x v="8"/>
          </reference>
          <reference field="3" count="3">
            <x v="37"/>
            <x v="50"/>
            <x v="110"/>
          </reference>
        </references>
      </pivotArea>
    </format>
    <format dxfId="8452">
      <pivotArea dataOnly="0" labelOnly="1" fieldPosition="0">
        <references count="3">
          <reference field="1" count="1" selected="0">
            <x v="11"/>
          </reference>
          <reference field="2" count="1" selected="0">
            <x v="9"/>
          </reference>
          <reference field="3" count="6">
            <x v="36"/>
            <x v="39"/>
            <x v="54"/>
            <x v="77"/>
            <x v="78"/>
            <x v="83"/>
          </reference>
        </references>
      </pivotArea>
    </format>
    <format dxfId="8451">
      <pivotArea dataOnly="0" labelOnly="1" fieldPosition="0">
        <references count="3">
          <reference field="1" count="1" selected="0">
            <x v="11"/>
          </reference>
          <reference field="2" count="1" selected="0">
            <x v="11"/>
          </reference>
          <reference field="3" count="1">
            <x v="55"/>
          </reference>
        </references>
      </pivotArea>
    </format>
    <format dxfId="8450">
      <pivotArea dataOnly="0" labelOnly="1" fieldPosition="0">
        <references count="3">
          <reference field="1" count="1" selected="0">
            <x v="11"/>
          </reference>
          <reference field="2" count="1" selected="0">
            <x v="13"/>
          </reference>
          <reference field="3" count="10">
            <x v="17"/>
            <x v="30"/>
            <x v="31"/>
            <x v="47"/>
            <x v="57"/>
            <x v="61"/>
            <x v="70"/>
            <x v="89"/>
            <x v="92"/>
            <x v="108"/>
          </reference>
        </references>
      </pivotArea>
    </format>
    <format dxfId="8449">
      <pivotArea dataOnly="0" labelOnly="1" fieldPosition="0">
        <references count="3">
          <reference field="1" count="1" selected="0">
            <x v="11"/>
          </reference>
          <reference field="2" count="1" selected="0">
            <x v="16"/>
          </reference>
          <reference field="3" count="1">
            <x v="104"/>
          </reference>
        </references>
      </pivotArea>
    </format>
    <format dxfId="8448">
      <pivotArea dataOnly="0" labelOnly="1" fieldPosition="0">
        <references count="3">
          <reference field="1" count="1" selected="0">
            <x v="12"/>
          </reference>
          <reference field="2" count="1" selected="0">
            <x v="0"/>
          </reference>
          <reference field="3" count="2">
            <x v="8"/>
            <x v="113"/>
          </reference>
        </references>
      </pivotArea>
    </format>
    <format dxfId="8447">
      <pivotArea dataOnly="0" labelOnly="1" fieldPosition="0">
        <references count="3">
          <reference field="1" count="1" selected="0">
            <x v="12"/>
          </reference>
          <reference field="2" count="1" selected="0">
            <x v="11"/>
          </reference>
          <reference field="3" count="1">
            <x v="55"/>
          </reference>
        </references>
      </pivotArea>
    </format>
    <format dxfId="8446">
      <pivotArea dataOnly="0" labelOnly="1" fieldPosition="0">
        <references count="3">
          <reference field="1" count="1" selected="0">
            <x v="12"/>
          </reference>
          <reference field="2" count="1" selected="0">
            <x v="13"/>
          </reference>
          <reference field="3" count="1">
            <x v="92"/>
          </reference>
        </references>
      </pivotArea>
    </format>
    <format dxfId="8445">
      <pivotArea dataOnly="0" labelOnly="1" fieldPosition="0">
        <references count="3">
          <reference field="1" count="1" selected="0">
            <x v="13"/>
          </reference>
          <reference field="2" count="1" selected="0">
            <x v="1"/>
          </reference>
          <reference field="3" count="1">
            <x v="111"/>
          </reference>
        </references>
      </pivotArea>
    </format>
    <format dxfId="8444">
      <pivotArea dataOnly="0" labelOnly="1" fieldPosition="0">
        <references count="3">
          <reference field="1" count="1" selected="0">
            <x v="13"/>
          </reference>
          <reference field="2" count="1" selected="0">
            <x v="6"/>
          </reference>
          <reference field="3" count="1">
            <x v="91"/>
          </reference>
        </references>
      </pivotArea>
    </format>
    <format dxfId="8443">
      <pivotArea dataOnly="0" labelOnly="1" fieldPosition="0">
        <references count="3">
          <reference field="1" count="1" selected="0">
            <x v="13"/>
          </reference>
          <reference field="2" count="1" selected="0">
            <x v="9"/>
          </reference>
          <reference field="3" count="1">
            <x v="77"/>
          </reference>
        </references>
      </pivotArea>
    </format>
    <format dxfId="8442">
      <pivotArea dataOnly="0" labelOnly="1" fieldPosition="0">
        <references count="3">
          <reference field="1" count="1" selected="0">
            <x v="13"/>
          </reference>
          <reference field="2" count="1" selected="0">
            <x v="13"/>
          </reference>
          <reference field="3" count="13">
            <x v="11"/>
            <x v="17"/>
            <x v="26"/>
            <x v="30"/>
            <x v="31"/>
            <x v="32"/>
            <x v="47"/>
            <x v="57"/>
            <x v="61"/>
            <x v="79"/>
            <x v="85"/>
            <x v="89"/>
            <x v="108"/>
          </reference>
        </references>
      </pivotArea>
    </format>
    <format dxfId="8441">
      <pivotArea dataOnly="0" labelOnly="1" fieldPosition="0">
        <references count="3">
          <reference field="1" count="1" selected="0">
            <x v="13"/>
          </reference>
          <reference field="2" count="1" selected="0">
            <x v="15"/>
          </reference>
          <reference field="3" count="1">
            <x v="41"/>
          </reference>
        </references>
      </pivotArea>
    </format>
    <format dxfId="8440">
      <pivotArea dataOnly="0" labelOnly="1" fieldPosition="0">
        <references count="3">
          <reference field="1" count="1" selected="0">
            <x v="13"/>
          </reference>
          <reference field="2" count="1" selected="0">
            <x v="17"/>
          </reference>
          <reference field="3" count="1">
            <x v="53"/>
          </reference>
        </references>
      </pivotArea>
    </format>
    <format dxfId="8439">
      <pivotArea dataOnly="0" labelOnly="1" fieldPosition="0">
        <references count="3">
          <reference field="1" count="1" selected="0">
            <x v="14"/>
          </reference>
          <reference field="2" count="1" selected="0">
            <x v="22"/>
          </reference>
          <reference field="3" count="1">
            <x v="102"/>
          </reference>
        </references>
      </pivotArea>
    </format>
    <format dxfId="8438">
      <pivotArea dataOnly="0" labelOnly="1" fieldPosition="0">
        <references count="4">
          <reference field="1" count="1" selected="0">
            <x v="0"/>
          </reference>
          <reference field="2" count="1" selected="0">
            <x v="3"/>
          </reference>
          <reference field="3" count="1" selected="0">
            <x v="24"/>
          </reference>
          <reference field="6" count="1">
            <x v="2"/>
          </reference>
        </references>
      </pivotArea>
    </format>
    <format dxfId="8437">
      <pivotArea dataOnly="0" labelOnly="1" fieldPosition="0">
        <references count="4">
          <reference field="1" count="1" selected="0">
            <x v="0"/>
          </reference>
          <reference field="2" count="1" selected="0">
            <x v="3"/>
          </reference>
          <reference field="3" count="1" selected="0">
            <x v="117"/>
          </reference>
          <reference field="6" count="1">
            <x v="2"/>
          </reference>
        </references>
      </pivotArea>
    </format>
    <format dxfId="8436">
      <pivotArea dataOnly="0" labelOnly="1" fieldPosition="0">
        <references count="4">
          <reference field="1" count="1" selected="0">
            <x v="0"/>
          </reference>
          <reference field="2" count="1" selected="0">
            <x v="9"/>
          </reference>
          <reference field="3" count="1" selected="0">
            <x v="6"/>
          </reference>
          <reference field="6" count="1">
            <x v="0"/>
          </reference>
        </references>
      </pivotArea>
    </format>
    <format dxfId="8435">
      <pivotArea dataOnly="0" labelOnly="1" fieldPosition="0">
        <references count="4">
          <reference field="1" count="1" selected="0">
            <x v="0"/>
          </reference>
          <reference field="2" count="1" selected="0">
            <x v="9"/>
          </reference>
          <reference field="3" count="1" selected="0">
            <x v="20"/>
          </reference>
          <reference field="6" count="1">
            <x v="2"/>
          </reference>
        </references>
      </pivotArea>
    </format>
    <format dxfId="8434">
      <pivotArea dataOnly="0" labelOnly="1" fieldPosition="0">
        <references count="4">
          <reference field="1" count="1" selected="0">
            <x v="0"/>
          </reference>
          <reference field="2" count="1" selected="0">
            <x v="9"/>
          </reference>
          <reference field="3" count="1" selected="0">
            <x v="36"/>
          </reference>
          <reference field="6" count="1">
            <x v="1"/>
          </reference>
        </references>
      </pivotArea>
    </format>
    <format dxfId="8433">
      <pivotArea dataOnly="0" labelOnly="1" fieldPosition="0">
        <references count="4">
          <reference field="1" count="1" selected="0">
            <x v="0"/>
          </reference>
          <reference field="2" count="1" selected="0">
            <x v="9"/>
          </reference>
          <reference field="3" count="1" selected="0">
            <x v="56"/>
          </reference>
          <reference field="6" count="1">
            <x v="2"/>
          </reference>
        </references>
      </pivotArea>
    </format>
    <format dxfId="8432">
      <pivotArea dataOnly="0" labelOnly="1" fieldPosition="0">
        <references count="4">
          <reference field="1" count="1" selected="0">
            <x v="0"/>
          </reference>
          <reference field="2" count="1" selected="0">
            <x v="9"/>
          </reference>
          <reference field="3" count="1" selected="0">
            <x v="77"/>
          </reference>
          <reference field="6" count="1">
            <x v="2"/>
          </reference>
        </references>
      </pivotArea>
    </format>
    <format dxfId="8431">
      <pivotArea dataOnly="0" labelOnly="1" fieldPosition="0">
        <references count="4">
          <reference field="1" count="1" selected="0">
            <x v="0"/>
          </reference>
          <reference field="2" count="1" selected="0">
            <x v="11"/>
          </reference>
          <reference field="3" count="1" selected="0">
            <x v="55"/>
          </reference>
          <reference field="6" count="3">
            <x v="0"/>
            <x v="1"/>
            <x v="2"/>
          </reference>
        </references>
      </pivotArea>
    </format>
    <format dxfId="8430">
      <pivotArea dataOnly="0" labelOnly="1" fieldPosition="0">
        <references count="4">
          <reference field="1" count="1" selected="0">
            <x v="0"/>
          </reference>
          <reference field="2" count="1" selected="0">
            <x v="12"/>
          </reference>
          <reference field="3" count="1" selected="0">
            <x v="0"/>
          </reference>
          <reference field="6" count="1">
            <x v="2"/>
          </reference>
        </references>
      </pivotArea>
    </format>
    <format dxfId="8429">
      <pivotArea dataOnly="0" labelOnly="1" fieldPosition="0">
        <references count="4">
          <reference field="1" count="1" selected="0">
            <x v="0"/>
          </reference>
          <reference field="2" count="1" selected="0">
            <x v="12"/>
          </reference>
          <reference field="3" count="1" selected="0">
            <x v="1"/>
          </reference>
          <reference field="6" count="1">
            <x v="2"/>
          </reference>
        </references>
      </pivotArea>
    </format>
    <format dxfId="8428">
      <pivotArea dataOnly="0" labelOnly="1" fieldPosition="0">
        <references count="4">
          <reference field="1" count="1" selected="0">
            <x v="0"/>
          </reference>
          <reference field="2" count="1" selected="0">
            <x v="12"/>
          </reference>
          <reference field="3" count="1" selected="0">
            <x v="2"/>
          </reference>
          <reference field="6" count="1">
            <x v="2"/>
          </reference>
        </references>
      </pivotArea>
    </format>
    <format dxfId="8427">
      <pivotArea dataOnly="0" labelOnly="1" fieldPosition="0">
        <references count="4">
          <reference field="1" count="1" selected="0">
            <x v="0"/>
          </reference>
          <reference field="2" count="1" selected="0">
            <x v="12"/>
          </reference>
          <reference field="3" count="1" selected="0">
            <x v="3"/>
          </reference>
          <reference field="6" count="3">
            <x v="0"/>
            <x v="1"/>
            <x v="2"/>
          </reference>
        </references>
      </pivotArea>
    </format>
    <format dxfId="8426">
      <pivotArea dataOnly="0" labelOnly="1" fieldPosition="0">
        <references count="4">
          <reference field="1" count="1" selected="0">
            <x v="0"/>
          </reference>
          <reference field="2" count="1" selected="0">
            <x v="12"/>
          </reference>
          <reference field="3" count="1" selected="0">
            <x v="10"/>
          </reference>
          <reference field="6" count="2">
            <x v="1"/>
            <x v="2"/>
          </reference>
        </references>
      </pivotArea>
    </format>
    <format dxfId="8425">
      <pivotArea dataOnly="0" labelOnly="1" fieldPosition="0">
        <references count="4">
          <reference field="1" count="1" selected="0">
            <x v="0"/>
          </reference>
          <reference field="2" count="1" selected="0">
            <x v="12"/>
          </reference>
          <reference field="3" count="1" selected="0">
            <x v="16"/>
          </reference>
          <reference field="6" count="1">
            <x v="2"/>
          </reference>
        </references>
      </pivotArea>
    </format>
    <format dxfId="8424">
      <pivotArea dataOnly="0" labelOnly="1" fieldPosition="0">
        <references count="4">
          <reference field="1" count="1" selected="0">
            <x v="0"/>
          </reference>
          <reference field="2" count="1" selected="0">
            <x v="12"/>
          </reference>
          <reference field="3" count="1" selected="0">
            <x v="20"/>
          </reference>
          <reference field="6" count="3">
            <x v="0"/>
            <x v="1"/>
            <x v="2"/>
          </reference>
        </references>
      </pivotArea>
    </format>
    <format dxfId="8423">
      <pivotArea dataOnly="0" labelOnly="1" fieldPosition="0">
        <references count="4">
          <reference field="1" count="1" selected="0">
            <x v="0"/>
          </reference>
          <reference field="2" count="1" selected="0">
            <x v="12"/>
          </reference>
          <reference field="3" count="1" selected="0">
            <x v="23"/>
          </reference>
          <reference field="6" count="1">
            <x v="1"/>
          </reference>
        </references>
      </pivotArea>
    </format>
    <format dxfId="8422">
      <pivotArea dataOnly="0" labelOnly="1" fieldPosition="0">
        <references count="4">
          <reference field="1" count="1" selected="0">
            <x v="0"/>
          </reference>
          <reference field="2" count="1" selected="0">
            <x v="12"/>
          </reference>
          <reference field="3" count="1" selected="0">
            <x v="63"/>
          </reference>
          <reference field="6" count="1">
            <x v="2"/>
          </reference>
        </references>
      </pivotArea>
    </format>
    <format dxfId="8421">
      <pivotArea dataOnly="0" labelOnly="1" fieldPosition="0">
        <references count="4">
          <reference field="1" count="1" selected="0">
            <x v="0"/>
          </reference>
          <reference field="2" count="1" selected="0">
            <x v="12"/>
          </reference>
          <reference field="3" count="1" selected="0">
            <x v="100"/>
          </reference>
          <reference field="6" count="3">
            <x v="0"/>
            <x v="1"/>
            <x v="2"/>
          </reference>
        </references>
      </pivotArea>
    </format>
    <format dxfId="8420">
      <pivotArea dataOnly="0" labelOnly="1" fieldPosition="0">
        <references count="4">
          <reference field="1" count="1" selected="0">
            <x v="0"/>
          </reference>
          <reference field="2" count="1" selected="0">
            <x v="13"/>
          </reference>
          <reference field="3" count="1" selected="0">
            <x v="92"/>
          </reference>
          <reference field="6" count="1">
            <x v="2"/>
          </reference>
        </references>
      </pivotArea>
    </format>
    <format dxfId="8419">
      <pivotArea dataOnly="0" labelOnly="1" fieldPosition="0">
        <references count="4">
          <reference field="1" count="1" selected="0">
            <x v="0"/>
          </reference>
          <reference field="2" count="1" selected="0">
            <x v="14"/>
          </reference>
          <reference field="3" count="1" selected="0">
            <x v="80"/>
          </reference>
          <reference field="6" count="1">
            <x v="1"/>
          </reference>
        </references>
      </pivotArea>
    </format>
    <format dxfId="8418">
      <pivotArea dataOnly="0" labelOnly="1" fieldPosition="0">
        <references count="4">
          <reference field="1" count="1" selected="0">
            <x v="0"/>
          </reference>
          <reference field="2" count="1" selected="0">
            <x v="16"/>
          </reference>
          <reference field="3" count="1" selected="0">
            <x v="103"/>
          </reference>
          <reference field="6" count="2">
            <x v="1"/>
            <x v="2"/>
          </reference>
        </references>
      </pivotArea>
    </format>
    <format dxfId="8417">
      <pivotArea dataOnly="0" labelOnly="1" fieldPosition="0">
        <references count="4">
          <reference field="1" count="1" selected="0">
            <x v="1"/>
          </reference>
          <reference field="2" count="1" selected="0">
            <x v="0"/>
          </reference>
          <reference field="3" count="1" selected="0">
            <x v="5"/>
          </reference>
          <reference field="6" count="1">
            <x v="2"/>
          </reference>
        </references>
      </pivotArea>
    </format>
    <format dxfId="8416">
      <pivotArea dataOnly="0" labelOnly="1" fieldPosition="0">
        <references count="4">
          <reference field="1" count="1" selected="0">
            <x v="1"/>
          </reference>
          <reference field="2" count="1" selected="0">
            <x v="1"/>
          </reference>
          <reference field="3" count="1" selected="0">
            <x v="9"/>
          </reference>
          <reference field="6" count="1">
            <x v="2"/>
          </reference>
        </references>
      </pivotArea>
    </format>
    <format dxfId="8415">
      <pivotArea dataOnly="0" labelOnly="1" fieldPosition="0">
        <references count="4">
          <reference field="1" count="1" selected="0">
            <x v="1"/>
          </reference>
          <reference field="2" count="1" selected="0">
            <x v="1"/>
          </reference>
          <reference field="3" count="1" selected="0">
            <x v="19"/>
          </reference>
          <reference field="6" count="2">
            <x v="1"/>
            <x v="2"/>
          </reference>
        </references>
      </pivotArea>
    </format>
    <format dxfId="8414">
      <pivotArea dataOnly="0" labelOnly="1" fieldPosition="0">
        <references count="4">
          <reference field="1" count="1" selected="0">
            <x v="1"/>
          </reference>
          <reference field="2" count="1" selected="0">
            <x v="1"/>
          </reference>
          <reference field="3" count="1" selected="0">
            <x v="48"/>
          </reference>
          <reference field="6" count="1">
            <x v="2"/>
          </reference>
        </references>
      </pivotArea>
    </format>
    <format dxfId="8413">
      <pivotArea dataOnly="0" labelOnly="1" fieldPosition="0">
        <references count="4">
          <reference field="1" count="1" selected="0">
            <x v="1"/>
          </reference>
          <reference field="2" count="1" selected="0">
            <x v="1"/>
          </reference>
          <reference field="3" count="1" selected="0">
            <x v="94"/>
          </reference>
          <reference field="6" count="1">
            <x v="1"/>
          </reference>
        </references>
      </pivotArea>
    </format>
    <format dxfId="8412">
      <pivotArea dataOnly="0" labelOnly="1" fieldPosition="0">
        <references count="4">
          <reference field="1" count="1" selected="0">
            <x v="1"/>
          </reference>
          <reference field="2" count="1" selected="0">
            <x v="2"/>
          </reference>
          <reference field="3" count="1" selected="0">
            <x v="68"/>
          </reference>
          <reference field="6" count="1">
            <x v="2"/>
          </reference>
        </references>
      </pivotArea>
    </format>
    <format dxfId="8411">
      <pivotArea dataOnly="0" labelOnly="1" fieldPosition="0">
        <references count="4">
          <reference field="1" count="1" selected="0">
            <x v="1"/>
          </reference>
          <reference field="2" count="1" selected="0">
            <x v="2"/>
          </reference>
          <reference field="3" count="1" selected="0">
            <x v="86"/>
          </reference>
          <reference field="6" count="1">
            <x v="2"/>
          </reference>
        </references>
      </pivotArea>
    </format>
    <format dxfId="8410">
      <pivotArea dataOnly="0" labelOnly="1" fieldPosition="0">
        <references count="4">
          <reference field="1" count="1" selected="0">
            <x v="1"/>
          </reference>
          <reference field="2" count="1" selected="0">
            <x v="7"/>
          </reference>
          <reference field="3" count="1" selected="0">
            <x v="46"/>
          </reference>
          <reference field="6" count="1">
            <x v="2"/>
          </reference>
        </references>
      </pivotArea>
    </format>
    <format dxfId="8409">
      <pivotArea dataOnly="0" labelOnly="1" fieldPosition="0">
        <references count="4">
          <reference field="1" count="1" selected="0">
            <x v="1"/>
          </reference>
          <reference field="2" count="1" selected="0">
            <x v="9"/>
          </reference>
          <reference field="3" count="1" selected="0">
            <x v="54"/>
          </reference>
          <reference field="6" count="1">
            <x v="2"/>
          </reference>
        </references>
      </pivotArea>
    </format>
    <format dxfId="8408">
      <pivotArea dataOnly="0" labelOnly="1" fieldPosition="0">
        <references count="4">
          <reference field="1" count="1" selected="0">
            <x v="1"/>
          </reference>
          <reference field="2" count="1" selected="0">
            <x v="9"/>
          </reference>
          <reference field="3" count="1" selected="0">
            <x v="77"/>
          </reference>
          <reference field="6" count="3">
            <x v="0"/>
            <x v="1"/>
            <x v="2"/>
          </reference>
        </references>
      </pivotArea>
    </format>
    <format dxfId="8407">
      <pivotArea dataOnly="0" labelOnly="1" fieldPosition="0">
        <references count="4">
          <reference field="1" count="1" selected="0">
            <x v="1"/>
          </reference>
          <reference field="2" count="1" selected="0">
            <x v="9"/>
          </reference>
          <reference field="3" count="1" selected="0">
            <x v="78"/>
          </reference>
          <reference field="6" count="1">
            <x v="2"/>
          </reference>
        </references>
      </pivotArea>
    </format>
    <format dxfId="8406">
      <pivotArea dataOnly="0" labelOnly="1" fieldPosition="0">
        <references count="4">
          <reference field="1" count="1" selected="0">
            <x v="1"/>
          </reference>
          <reference field="2" count="1" selected="0">
            <x v="16"/>
          </reference>
          <reference field="3" count="1" selected="0">
            <x v="104"/>
          </reference>
          <reference field="6" count="1">
            <x v="2"/>
          </reference>
        </references>
      </pivotArea>
    </format>
    <format dxfId="8405">
      <pivotArea dataOnly="0" labelOnly="1" fieldPosition="0">
        <references count="4">
          <reference field="1" count="1" selected="0">
            <x v="2"/>
          </reference>
          <reference field="2" count="1" selected="0">
            <x v="0"/>
          </reference>
          <reference field="3" count="1" selected="0">
            <x v="0"/>
          </reference>
          <reference field="6" count="2">
            <x v="1"/>
            <x v="2"/>
          </reference>
        </references>
      </pivotArea>
    </format>
    <format dxfId="8404">
      <pivotArea dataOnly="0" labelOnly="1" fieldPosition="0">
        <references count="4">
          <reference field="1" count="1" selected="0">
            <x v="2"/>
          </reference>
          <reference field="2" count="1" selected="0">
            <x v="0"/>
          </reference>
          <reference field="3" count="1" selected="0">
            <x v="5"/>
          </reference>
          <reference field="6" count="1">
            <x v="2"/>
          </reference>
        </references>
      </pivotArea>
    </format>
    <format dxfId="8403">
      <pivotArea dataOnly="0" labelOnly="1" fieldPosition="0">
        <references count="4">
          <reference field="1" count="1" selected="0">
            <x v="2"/>
          </reference>
          <reference field="2" count="1" selected="0">
            <x v="0"/>
          </reference>
          <reference field="3" count="1" selected="0">
            <x v="8"/>
          </reference>
          <reference field="6" count="2">
            <x v="1"/>
            <x v="2"/>
          </reference>
        </references>
      </pivotArea>
    </format>
    <format dxfId="8402">
      <pivotArea dataOnly="0" labelOnly="1" fieldPosition="0">
        <references count="4">
          <reference field="1" count="1" selected="0">
            <x v="2"/>
          </reference>
          <reference field="2" count="1" selected="0">
            <x v="0"/>
          </reference>
          <reference field="3" count="1" selected="0">
            <x v="13"/>
          </reference>
          <reference field="6" count="1">
            <x v="2"/>
          </reference>
        </references>
      </pivotArea>
    </format>
    <format dxfId="8401">
      <pivotArea dataOnly="0" labelOnly="1" fieldPosition="0">
        <references count="4">
          <reference field="1" count="1" selected="0">
            <x v="2"/>
          </reference>
          <reference field="2" count="1" selected="0">
            <x v="0"/>
          </reference>
          <reference field="3" count="1" selected="0">
            <x v="29"/>
          </reference>
          <reference field="6" count="1">
            <x v="2"/>
          </reference>
        </references>
      </pivotArea>
    </format>
    <format dxfId="8400">
      <pivotArea dataOnly="0" labelOnly="1" fieldPosition="0">
        <references count="4">
          <reference field="1" count="1" selected="0">
            <x v="2"/>
          </reference>
          <reference field="2" count="1" selected="0">
            <x v="1"/>
          </reference>
          <reference field="3" count="1" selected="0">
            <x v="9"/>
          </reference>
          <reference field="6" count="1">
            <x v="2"/>
          </reference>
        </references>
      </pivotArea>
    </format>
    <format dxfId="8399">
      <pivotArea dataOnly="0" labelOnly="1" fieldPosition="0">
        <references count="4">
          <reference field="1" count="1" selected="0">
            <x v="2"/>
          </reference>
          <reference field="2" count="1" selected="0">
            <x v="1"/>
          </reference>
          <reference field="3" count="1" selected="0">
            <x v="19"/>
          </reference>
          <reference field="6" count="2">
            <x v="1"/>
            <x v="2"/>
          </reference>
        </references>
      </pivotArea>
    </format>
    <format dxfId="8398">
      <pivotArea dataOnly="0" labelOnly="1" fieldPosition="0">
        <references count="4">
          <reference field="1" count="1" selected="0">
            <x v="2"/>
          </reference>
          <reference field="2" count="1" selected="0">
            <x v="1"/>
          </reference>
          <reference field="3" count="1" selected="0">
            <x v="22"/>
          </reference>
          <reference field="6" count="1">
            <x v="2"/>
          </reference>
        </references>
      </pivotArea>
    </format>
    <format dxfId="8397">
      <pivotArea dataOnly="0" labelOnly="1" fieldPosition="0">
        <references count="4">
          <reference field="1" count="1" selected="0">
            <x v="2"/>
          </reference>
          <reference field="2" count="1" selected="0">
            <x v="1"/>
          </reference>
          <reference field="3" count="1" selected="0">
            <x v="48"/>
          </reference>
          <reference field="6" count="1">
            <x v="2"/>
          </reference>
        </references>
      </pivotArea>
    </format>
    <format dxfId="8396">
      <pivotArea dataOnly="0" labelOnly="1" fieldPosition="0">
        <references count="4">
          <reference field="1" count="1" selected="0">
            <x v="2"/>
          </reference>
          <reference field="2" count="1" selected="0">
            <x v="1"/>
          </reference>
          <reference field="3" count="1" selected="0">
            <x v="93"/>
          </reference>
          <reference field="6" count="2">
            <x v="1"/>
            <x v="2"/>
          </reference>
        </references>
      </pivotArea>
    </format>
    <format dxfId="8395">
      <pivotArea dataOnly="0" labelOnly="1" fieldPosition="0">
        <references count="4">
          <reference field="1" count="1" selected="0">
            <x v="2"/>
          </reference>
          <reference field="2" count="1" selected="0">
            <x v="1"/>
          </reference>
          <reference field="3" count="1" selected="0">
            <x v="111"/>
          </reference>
          <reference field="6" count="2">
            <x v="0"/>
            <x v="2"/>
          </reference>
        </references>
      </pivotArea>
    </format>
    <format dxfId="8394">
      <pivotArea dataOnly="0" labelOnly="1" fieldPosition="0">
        <references count="4">
          <reference field="1" count="1" selected="0">
            <x v="2"/>
          </reference>
          <reference field="2" count="1" selected="0">
            <x v="2"/>
          </reference>
          <reference field="3" count="1" selected="0">
            <x v="15"/>
          </reference>
          <reference field="6" count="1">
            <x v="2"/>
          </reference>
        </references>
      </pivotArea>
    </format>
    <format dxfId="8393">
      <pivotArea dataOnly="0" labelOnly="1" fieldPosition="0">
        <references count="4">
          <reference field="1" count="1" selected="0">
            <x v="2"/>
          </reference>
          <reference field="2" count="1" selected="0">
            <x v="2"/>
          </reference>
          <reference field="3" count="1" selected="0">
            <x v="34"/>
          </reference>
          <reference field="6" count="1">
            <x v="2"/>
          </reference>
        </references>
      </pivotArea>
    </format>
    <format dxfId="8392">
      <pivotArea dataOnly="0" labelOnly="1" fieldPosition="0">
        <references count="4">
          <reference field="1" count="1" selected="0">
            <x v="2"/>
          </reference>
          <reference field="2" count="1" selected="0">
            <x v="2"/>
          </reference>
          <reference field="3" count="1" selected="0">
            <x v="43"/>
          </reference>
          <reference field="6" count="1">
            <x v="2"/>
          </reference>
        </references>
      </pivotArea>
    </format>
    <format dxfId="8391">
      <pivotArea dataOnly="0" labelOnly="1" fieldPosition="0">
        <references count="4">
          <reference field="1" count="1" selected="0">
            <x v="2"/>
          </reference>
          <reference field="2" count="1" selected="0">
            <x v="2"/>
          </reference>
          <reference field="3" count="1" selected="0">
            <x v="68"/>
          </reference>
          <reference field="6" count="1">
            <x v="2"/>
          </reference>
        </references>
      </pivotArea>
    </format>
    <format dxfId="8390">
      <pivotArea dataOnly="0" labelOnly="1" fieldPosition="0">
        <references count="4">
          <reference field="1" count="1" selected="0">
            <x v="2"/>
          </reference>
          <reference field="2" count="1" selected="0">
            <x v="2"/>
          </reference>
          <reference field="3" count="1" selected="0">
            <x v="82"/>
          </reference>
          <reference field="6" count="1">
            <x v="2"/>
          </reference>
        </references>
      </pivotArea>
    </format>
    <format dxfId="8389">
      <pivotArea dataOnly="0" labelOnly="1" fieldPosition="0">
        <references count="4">
          <reference field="1" count="1" selected="0">
            <x v="2"/>
          </reference>
          <reference field="2" count="1" selected="0">
            <x v="2"/>
          </reference>
          <reference field="3" count="1" selected="0">
            <x v="86"/>
          </reference>
          <reference field="6" count="1">
            <x v="2"/>
          </reference>
        </references>
      </pivotArea>
    </format>
    <format dxfId="8388">
      <pivotArea dataOnly="0" labelOnly="1" fieldPosition="0">
        <references count="4">
          <reference field="1" count="1" selected="0">
            <x v="2"/>
          </reference>
          <reference field="2" count="1" selected="0">
            <x v="3"/>
          </reference>
          <reference field="3" count="1" selected="0">
            <x v="24"/>
          </reference>
          <reference field="6" count="1">
            <x v="1"/>
          </reference>
        </references>
      </pivotArea>
    </format>
    <format dxfId="8387">
      <pivotArea dataOnly="0" labelOnly="1" fieldPosition="0">
        <references count="4">
          <reference field="1" count="1" selected="0">
            <x v="2"/>
          </reference>
          <reference field="2" count="1" selected="0">
            <x v="3"/>
          </reference>
          <reference field="3" count="1" selected="0">
            <x v="40"/>
          </reference>
          <reference field="6" count="2">
            <x v="1"/>
            <x v="2"/>
          </reference>
        </references>
      </pivotArea>
    </format>
    <format dxfId="8386">
      <pivotArea dataOnly="0" labelOnly="1" fieldPosition="0">
        <references count="4">
          <reference field="1" count="1" selected="0">
            <x v="2"/>
          </reference>
          <reference field="2" count="1" selected="0">
            <x v="3"/>
          </reference>
          <reference field="3" count="1" selected="0">
            <x v="117"/>
          </reference>
          <reference field="6" count="1">
            <x v="2"/>
          </reference>
        </references>
      </pivotArea>
    </format>
    <format dxfId="8385">
      <pivotArea dataOnly="0" labelOnly="1" fieldPosition="0">
        <references count="4">
          <reference field="1" count="1" selected="0">
            <x v="2"/>
          </reference>
          <reference field="2" count="1" selected="0">
            <x v="5"/>
          </reference>
          <reference field="3" count="1" selected="0">
            <x v="87"/>
          </reference>
          <reference field="6" count="1">
            <x v="2"/>
          </reference>
        </references>
      </pivotArea>
    </format>
    <format dxfId="8384">
      <pivotArea dataOnly="0" labelOnly="1" fieldPosition="0">
        <references count="4">
          <reference field="1" count="1" selected="0">
            <x v="2"/>
          </reference>
          <reference field="2" count="1" selected="0">
            <x v="7"/>
          </reference>
          <reference field="3" count="1" selected="0">
            <x v="46"/>
          </reference>
          <reference field="6" count="1">
            <x v="2"/>
          </reference>
        </references>
      </pivotArea>
    </format>
    <format dxfId="8383">
      <pivotArea dataOnly="0" labelOnly="1" fieldPosition="0">
        <references count="4">
          <reference field="1" count="1" selected="0">
            <x v="2"/>
          </reference>
          <reference field="2" count="1" selected="0">
            <x v="8"/>
          </reference>
          <reference field="3" count="1" selected="0">
            <x v="37"/>
          </reference>
          <reference field="6" count="1">
            <x v="1"/>
          </reference>
        </references>
      </pivotArea>
    </format>
    <format dxfId="8382">
      <pivotArea dataOnly="0" labelOnly="1" fieldPosition="0">
        <references count="4">
          <reference field="1" count="1" selected="0">
            <x v="2"/>
          </reference>
          <reference field="2" count="1" selected="0">
            <x v="8"/>
          </reference>
          <reference field="3" count="1" selected="0">
            <x v="62"/>
          </reference>
          <reference field="6" count="1">
            <x v="1"/>
          </reference>
        </references>
      </pivotArea>
    </format>
    <format dxfId="8381">
      <pivotArea dataOnly="0" labelOnly="1" fieldPosition="0">
        <references count="4">
          <reference field="1" count="1" selected="0">
            <x v="2"/>
          </reference>
          <reference field="2" count="1" selected="0">
            <x v="9"/>
          </reference>
          <reference field="3" count="1" selected="0">
            <x v="6"/>
          </reference>
          <reference field="6" count="2">
            <x v="0"/>
            <x v="2"/>
          </reference>
        </references>
      </pivotArea>
    </format>
    <format dxfId="8380">
      <pivotArea dataOnly="0" labelOnly="1" fieldPosition="0">
        <references count="4">
          <reference field="1" count="1" selected="0">
            <x v="2"/>
          </reference>
          <reference field="2" count="1" selected="0">
            <x v="9"/>
          </reference>
          <reference field="3" count="1" selected="0">
            <x v="54"/>
          </reference>
          <reference field="6" count="1">
            <x v="2"/>
          </reference>
        </references>
      </pivotArea>
    </format>
    <format dxfId="8379">
      <pivotArea dataOnly="0" labelOnly="1" fieldPosition="0">
        <references count="4">
          <reference field="1" count="1" selected="0">
            <x v="2"/>
          </reference>
          <reference field="2" count="1" selected="0">
            <x v="9"/>
          </reference>
          <reference field="3" count="1" selected="0">
            <x v="77"/>
          </reference>
          <reference field="6" count="2">
            <x v="1"/>
            <x v="2"/>
          </reference>
        </references>
      </pivotArea>
    </format>
    <format dxfId="8378">
      <pivotArea dataOnly="0" labelOnly="1" fieldPosition="0">
        <references count="4">
          <reference field="1" count="1" selected="0">
            <x v="2"/>
          </reference>
          <reference field="2" count="1" selected="0">
            <x v="9"/>
          </reference>
          <reference field="3" count="1" selected="0">
            <x v="78"/>
          </reference>
          <reference field="6" count="1">
            <x v="2"/>
          </reference>
        </references>
      </pivotArea>
    </format>
    <format dxfId="8377">
      <pivotArea dataOnly="0" labelOnly="1" fieldPosition="0">
        <references count="4">
          <reference field="1" count="1" selected="0">
            <x v="2"/>
          </reference>
          <reference field="2" count="1" selected="0">
            <x v="9"/>
          </reference>
          <reference field="3" count="1" selected="0">
            <x v="114"/>
          </reference>
          <reference field="6" count="1">
            <x v="1"/>
          </reference>
        </references>
      </pivotArea>
    </format>
    <format dxfId="8376">
      <pivotArea dataOnly="0" labelOnly="1" fieldPosition="0">
        <references count="4">
          <reference field="1" count="1" selected="0">
            <x v="2"/>
          </reference>
          <reference field="2" count="1" selected="0">
            <x v="10"/>
          </reference>
          <reference field="3" count="1" selected="0">
            <x v="4"/>
          </reference>
          <reference field="6" count="2">
            <x v="1"/>
            <x v="2"/>
          </reference>
        </references>
      </pivotArea>
    </format>
    <format dxfId="8375">
      <pivotArea dataOnly="0" labelOnly="1" fieldPosition="0">
        <references count="4">
          <reference field="1" count="1" selected="0">
            <x v="2"/>
          </reference>
          <reference field="2" count="1" selected="0">
            <x v="10"/>
          </reference>
          <reference field="3" count="1" selected="0">
            <x v="81"/>
          </reference>
          <reference field="6" count="2">
            <x v="1"/>
            <x v="2"/>
          </reference>
        </references>
      </pivotArea>
    </format>
    <format dxfId="8374">
      <pivotArea dataOnly="0" labelOnly="1" fieldPosition="0">
        <references count="4">
          <reference field="1" count="1" selected="0">
            <x v="2"/>
          </reference>
          <reference field="2" count="1" selected="0">
            <x v="11"/>
          </reference>
          <reference field="3" count="1" selected="0">
            <x v="55"/>
          </reference>
          <reference field="6" count="3">
            <x v="0"/>
            <x v="1"/>
            <x v="2"/>
          </reference>
        </references>
      </pivotArea>
    </format>
    <format dxfId="8373">
      <pivotArea dataOnly="0" labelOnly="1" fieldPosition="0">
        <references count="4">
          <reference field="1" count="1" selected="0">
            <x v="2"/>
          </reference>
          <reference field="2" count="1" selected="0">
            <x v="13"/>
          </reference>
          <reference field="3" count="1" selected="0">
            <x v="18"/>
          </reference>
          <reference field="6" count="1">
            <x v="1"/>
          </reference>
        </references>
      </pivotArea>
    </format>
    <format dxfId="8372">
      <pivotArea dataOnly="0" labelOnly="1" fieldPosition="0">
        <references count="4">
          <reference field="1" count="1" selected="0">
            <x v="2"/>
          </reference>
          <reference field="2" count="1" selected="0">
            <x v="13"/>
          </reference>
          <reference field="3" count="1" selected="0">
            <x v="70"/>
          </reference>
          <reference field="6" count="1">
            <x v="2"/>
          </reference>
        </references>
      </pivotArea>
    </format>
    <format dxfId="8371">
      <pivotArea dataOnly="0" labelOnly="1" fieldPosition="0">
        <references count="4">
          <reference field="1" count="1" selected="0">
            <x v="2"/>
          </reference>
          <reference field="2" count="1" selected="0">
            <x v="13"/>
          </reference>
          <reference field="3" count="1" selected="0">
            <x v="92"/>
          </reference>
          <reference field="6" count="1">
            <x v="2"/>
          </reference>
        </references>
      </pivotArea>
    </format>
    <format dxfId="8370">
      <pivotArea dataOnly="0" labelOnly="1" fieldPosition="0">
        <references count="4">
          <reference field="1" count="1" selected="0">
            <x v="2"/>
          </reference>
          <reference field="2" count="1" selected="0">
            <x v="15"/>
          </reference>
          <reference field="3" count="1" selected="0">
            <x v="41"/>
          </reference>
          <reference field="6" count="1">
            <x v="1"/>
          </reference>
        </references>
      </pivotArea>
    </format>
    <format dxfId="8369">
      <pivotArea dataOnly="0" labelOnly="1" fieldPosition="0">
        <references count="4">
          <reference field="1" count="1" selected="0">
            <x v="2"/>
          </reference>
          <reference field="2" count="1" selected="0">
            <x v="16"/>
          </reference>
          <reference field="3" count="1" selected="0">
            <x v="103"/>
          </reference>
          <reference field="6" count="1">
            <x v="2"/>
          </reference>
        </references>
      </pivotArea>
    </format>
    <format dxfId="8368">
      <pivotArea dataOnly="0" labelOnly="1" fieldPosition="0">
        <references count="4">
          <reference field="1" count="1" selected="0">
            <x v="2"/>
          </reference>
          <reference field="2" count="1" selected="0">
            <x v="19"/>
          </reference>
          <reference field="3" count="1" selected="0">
            <x v="35"/>
          </reference>
          <reference field="6" count="1">
            <x v="2"/>
          </reference>
        </references>
      </pivotArea>
    </format>
    <format dxfId="8367">
      <pivotArea dataOnly="0" labelOnly="1" fieldPosition="0">
        <references count="4">
          <reference field="1" count="1" selected="0">
            <x v="2"/>
          </reference>
          <reference field="2" count="1" selected="0">
            <x v="19"/>
          </reference>
          <reference field="3" count="1" selected="0">
            <x v="59"/>
          </reference>
          <reference field="6" count="1">
            <x v="2"/>
          </reference>
        </references>
      </pivotArea>
    </format>
    <format dxfId="8366">
      <pivotArea dataOnly="0" labelOnly="1" fieldPosition="0">
        <references count="4">
          <reference field="1" count="1" selected="0">
            <x v="3"/>
          </reference>
          <reference field="2" count="1" selected="0">
            <x v="0"/>
          </reference>
          <reference field="3" count="1" selected="0">
            <x v="29"/>
          </reference>
          <reference field="6" count="1">
            <x v="2"/>
          </reference>
        </references>
      </pivotArea>
    </format>
    <format dxfId="8365">
      <pivotArea dataOnly="0" labelOnly="1" fieldPosition="0">
        <references count="4">
          <reference field="1" count="1" selected="0">
            <x v="3"/>
          </reference>
          <reference field="2" count="1" selected="0">
            <x v="1"/>
          </reference>
          <reference field="3" count="1" selected="0">
            <x v="19"/>
          </reference>
          <reference field="6" count="1">
            <x v="2"/>
          </reference>
        </references>
      </pivotArea>
    </format>
    <format dxfId="8364">
      <pivotArea dataOnly="0" labelOnly="1" fieldPosition="0">
        <references count="4">
          <reference field="1" count="1" selected="0">
            <x v="3"/>
          </reference>
          <reference field="2" count="1" selected="0">
            <x v="1"/>
          </reference>
          <reference field="3" count="1" selected="0">
            <x v="21"/>
          </reference>
          <reference field="6" count="1">
            <x v="2"/>
          </reference>
        </references>
      </pivotArea>
    </format>
    <format dxfId="8363">
      <pivotArea dataOnly="0" labelOnly="1" fieldPosition="0">
        <references count="4">
          <reference field="1" count="1" selected="0">
            <x v="3"/>
          </reference>
          <reference field="2" count="1" selected="0">
            <x v="1"/>
          </reference>
          <reference field="3" count="1" selected="0">
            <x v="111"/>
          </reference>
          <reference field="6" count="1">
            <x v="2"/>
          </reference>
        </references>
      </pivotArea>
    </format>
    <format dxfId="8362">
      <pivotArea dataOnly="0" labelOnly="1" fieldPosition="0">
        <references count="4">
          <reference field="1" count="1" selected="0">
            <x v="3"/>
          </reference>
          <reference field="2" count="1" selected="0">
            <x v="9"/>
          </reference>
          <reference field="3" count="1" selected="0">
            <x v="77"/>
          </reference>
          <reference field="6" count="1">
            <x v="2"/>
          </reference>
        </references>
      </pivotArea>
    </format>
    <format dxfId="8361">
      <pivotArea dataOnly="0" labelOnly="1" fieldPosition="0">
        <references count="4">
          <reference field="1" count="1" selected="0">
            <x v="3"/>
          </reference>
          <reference field="2" count="1" selected="0">
            <x v="12"/>
          </reference>
          <reference field="3" count="1" selected="0">
            <x v="20"/>
          </reference>
          <reference field="6" count="1">
            <x v="2"/>
          </reference>
        </references>
      </pivotArea>
    </format>
    <format dxfId="8360">
      <pivotArea dataOnly="0" labelOnly="1" fieldPosition="0">
        <references count="4">
          <reference field="1" count="1" selected="0">
            <x v="3"/>
          </reference>
          <reference field="2" count="1" selected="0">
            <x v="14"/>
          </reference>
          <reference field="3" count="1" selected="0">
            <x v="0"/>
          </reference>
          <reference field="6" count="1">
            <x v="2"/>
          </reference>
        </references>
      </pivotArea>
    </format>
    <format dxfId="8359">
      <pivotArea dataOnly="0" labelOnly="1" fieldPosition="0">
        <references count="4">
          <reference field="1" count="1" selected="0">
            <x v="3"/>
          </reference>
          <reference field="2" count="1" selected="0">
            <x v="14"/>
          </reference>
          <reference field="3" count="1" selected="0">
            <x v="12"/>
          </reference>
          <reference field="6" count="2">
            <x v="1"/>
            <x v="2"/>
          </reference>
        </references>
      </pivotArea>
    </format>
    <format dxfId="8358">
      <pivotArea dataOnly="0" labelOnly="1" fieldPosition="0">
        <references count="4">
          <reference field="1" count="1" selected="0">
            <x v="3"/>
          </reference>
          <reference field="2" count="1" selected="0">
            <x v="14"/>
          </reference>
          <reference field="3" count="1" selected="0">
            <x v="49"/>
          </reference>
          <reference field="6" count="1">
            <x v="2"/>
          </reference>
        </references>
      </pivotArea>
    </format>
    <format dxfId="8357">
      <pivotArea dataOnly="0" labelOnly="1" fieldPosition="0">
        <references count="4">
          <reference field="1" count="1" selected="0">
            <x v="3"/>
          </reference>
          <reference field="2" count="1" selected="0">
            <x v="14"/>
          </reference>
          <reference field="3" count="1" selected="0">
            <x v="64"/>
          </reference>
          <reference field="6" count="1">
            <x v="1"/>
          </reference>
        </references>
      </pivotArea>
    </format>
    <format dxfId="8356">
      <pivotArea dataOnly="0" labelOnly="1" fieldPosition="0">
        <references count="4">
          <reference field="1" count="1" selected="0">
            <x v="3"/>
          </reference>
          <reference field="2" count="1" selected="0">
            <x v="14"/>
          </reference>
          <reference field="3" count="1" selected="0">
            <x v="65"/>
          </reference>
          <reference field="6" count="1">
            <x v="2"/>
          </reference>
        </references>
      </pivotArea>
    </format>
    <format dxfId="8355">
      <pivotArea dataOnly="0" labelOnly="1" fieldPosition="0">
        <references count="4">
          <reference field="1" count="1" selected="0">
            <x v="3"/>
          </reference>
          <reference field="2" count="1" selected="0">
            <x v="14"/>
          </reference>
          <reference field="3" count="1" selected="0">
            <x v="69"/>
          </reference>
          <reference field="6" count="1">
            <x v="2"/>
          </reference>
        </references>
      </pivotArea>
    </format>
    <format dxfId="8354">
      <pivotArea dataOnly="0" labelOnly="1" fieldPosition="0">
        <references count="4">
          <reference field="1" count="1" selected="0">
            <x v="3"/>
          </reference>
          <reference field="2" count="1" selected="0">
            <x v="14"/>
          </reference>
          <reference field="3" count="1" selected="0">
            <x v="80"/>
          </reference>
          <reference field="6" count="1">
            <x v="2"/>
          </reference>
        </references>
      </pivotArea>
    </format>
    <format dxfId="8353">
      <pivotArea dataOnly="0" labelOnly="1" fieldPosition="0">
        <references count="4">
          <reference field="1" count="1" selected="0">
            <x v="3"/>
          </reference>
          <reference field="2" count="1" selected="0">
            <x v="14"/>
          </reference>
          <reference field="3" count="1" selected="0">
            <x v="84"/>
          </reference>
          <reference field="6" count="1">
            <x v="2"/>
          </reference>
        </references>
      </pivotArea>
    </format>
    <format dxfId="8352">
      <pivotArea dataOnly="0" labelOnly="1" fieldPosition="0">
        <references count="4">
          <reference field="1" count="1" selected="0">
            <x v="3"/>
          </reference>
          <reference field="2" count="1" selected="0">
            <x v="14"/>
          </reference>
          <reference field="3" count="1" selected="0">
            <x v="88"/>
          </reference>
          <reference field="6" count="2">
            <x v="1"/>
            <x v="2"/>
          </reference>
        </references>
      </pivotArea>
    </format>
    <format dxfId="8351">
      <pivotArea dataOnly="0" labelOnly="1" fieldPosition="0">
        <references count="4">
          <reference field="1" count="1" selected="0">
            <x v="3"/>
          </reference>
          <reference field="2" count="1" selected="0">
            <x v="14"/>
          </reference>
          <reference field="3" count="1" selected="0">
            <x v="99"/>
          </reference>
          <reference field="6" count="2">
            <x v="1"/>
            <x v="2"/>
          </reference>
        </references>
      </pivotArea>
    </format>
    <format dxfId="8350">
      <pivotArea dataOnly="0" labelOnly="1" fieldPosition="0">
        <references count="4">
          <reference field="1" count="1" selected="0">
            <x v="3"/>
          </reference>
          <reference field="2" count="1" selected="0">
            <x v="14"/>
          </reference>
          <reference field="3" count="1" selected="0">
            <x v="106"/>
          </reference>
          <reference field="6" count="1">
            <x v="2"/>
          </reference>
        </references>
      </pivotArea>
    </format>
    <format dxfId="8349">
      <pivotArea dataOnly="0" labelOnly="1" fieldPosition="0">
        <references count="4">
          <reference field="1" count="1" selected="0">
            <x v="3"/>
          </reference>
          <reference field="2" count="1" selected="0">
            <x v="14"/>
          </reference>
          <reference field="3" count="1" selected="0">
            <x v="114"/>
          </reference>
          <reference field="6" count="1">
            <x v="2"/>
          </reference>
        </references>
      </pivotArea>
    </format>
    <format dxfId="8348">
      <pivotArea dataOnly="0" labelOnly="1" fieldPosition="0">
        <references count="4">
          <reference field="1" count="1" selected="0">
            <x v="3"/>
          </reference>
          <reference field="2" count="1" selected="0">
            <x v="16"/>
          </reference>
          <reference field="3" count="1" selected="0">
            <x v="103"/>
          </reference>
          <reference field="6" count="2">
            <x v="1"/>
            <x v="2"/>
          </reference>
        </references>
      </pivotArea>
    </format>
    <format dxfId="8347">
      <pivotArea dataOnly="0" labelOnly="1" fieldPosition="0">
        <references count="4">
          <reference field="1" count="1" selected="0">
            <x v="4"/>
          </reference>
          <reference field="2" count="1" selected="0">
            <x v="0"/>
          </reference>
          <reference field="3" count="1" selected="0">
            <x v="0"/>
          </reference>
          <reference field="6" count="2">
            <x v="1"/>
            <x v="2"/>
          </reference>
        </references>
      </pivotArea>
    </format>
    <format dxfId="8346">
      <pivotArea dataOnly="0" labelOnly="1" fieldPosition="0">
        <references count="4">
          <reference field="1" count="1" selected="0">
            <x v="4"/>
          </reference>
          <reference field="2" count="1" selected="0">
            <x v="0"/>
          </reference>
          <reference field="3" count="1" selected="0">
            <x v="5"/>
          </reference>
          <reference field="6" count="1">
            <x v="2"/>
          </reference>
        </references>
      </pivotArea>
    </format>
    <format dxfId="8345">
      <pivotArea dataOnly="0" labelOnly="1" fieldPosition="0">
        <references count="4">
          <reference field="1" count="1" selected="0">
            <x v="4"/>
          </reference>
          <reference field="2" count="1" selected="0">
            <x v="0"/>
          </reference>
          <reference field="3" count="1" selected="0">
            <x v="8"/>
          </reference>
          <reference field="6" count="1">
            <x v="0"/>
          </reference>
        </references>
      </pivotArea>
    </format>
    <format dxfId="8344">
      <pivotArea dataOnly="0" labelOnly="1" fieldPosition="0">
        <references count="4">
          <reference field="1" count="1" selected="0">
            <x v="4"/>
          </reference>
          <reference field="2" count="1" selected="0">
            <x v="0"/>
          </reference>
          <reference field="3" count="1" selected="0">
            <x v="13"/>
          </reference>
          <reference field="6" count="1">
            <x v="2"/>
          </reference>
        </references>
      </pivotArea>
    </format>
    <format dxfId="8343">
      <pivotArea dataOnly="0" labelOnly="1" fieldPosition="0">
        <references count="4">
          <reference field="1" count="1" selected="0">
            <x v="4"/>
          </reference>
          <reference field="2" count="1" selected="0">
            <x v="0"/>
          </reference>
          <reference field="3" count="1" selected="0">
            <x v="29"/>
          </reference>
          <reference field="6" count="3">
            <x v="0"/>
            <x v="1"/>
            <x v="2"/>
          </reference>
        </references>
      </pivotArea>
    </format>
    <format dxfId="8342">
      <pivotArea dataOnly="0" labelOnly="1" fieldPosition="0">
        <references count="4">
          <reference field="1" count="1" selected="0">
            <x v="4"/>
          </reference>
          <reference field="2" count="1" selected="0">
            <x v="0"/>
          </reference>
          <reference field="3" count="1" selected="0">
            <x v="51"/>
          </reference>
          <reference field="6" count="2">
            <x v="0"/>
            <x v="1"/>
          </reference>
        </references>
      </pivotArea>
    </format>
    <format dxfId="8341">
      <pivotArea dataOnly="0" labelOnly="1" fieldPosition="0">
        <references count="4">
          <reference field="1" count="1" selected="0">
            <x v="4"/>
          </reference>
          <reference field="2" count="1" selected="0">
            <x v="0"/>
          </reference>
          <reference field="3" count="1" selected="0">
            <x v="112"/>
          </reference>
          <reference field="6" count="1">
            <x v="0"/>
          </reference>
        </references>
      </pivotArea>
    </format>
    <format dxfId="8340">
      <pivotArea dataOnly="0" labelOnly="1" fieldPosition="0">
        <references count="4">
          <reference field="1" count="1" selected="0">
            <x v="4"/>
          </reference>
          <reference field="2" count="1" selected="0">
            <x v="1"/>
          </reference>
          <reference field="3" count="1" selected="0">
            <x v="9"/>
          </reference>
          <reference field="6" count="1">
            <x v="2"/>
          </reference>
        </references>
      </pivotArea>
    </format>
    <format dxfId="8339">
      <pivotArea dataOnly="0" labelOnly="1" fieldPosition="0">
        <references count="4">
          <reference field="1" count="1" selected="0">
            <x v="4"/>
          </reference>
          <reference field="2" count="1" selected="0">
            <x v="1"/>
          </reference>
          <reference field="3" count="1" selected="0">
            <x v="19"/>
          </reference>
          <reference field="6" count="2">
            <x v="1"/>
            <x v="2"/>
          </reference>
        </references>
      </pivotArea>
    </format>
    <format dxfId="8338">
      <pivotArea dataOnly="0" labelOnly="1" fieldPosition="0">
        <references count="4">
          <reference field="1" count="1" selected="0">
            <x v="4"/>
          </reference>
          <reference field="2" count="1" selected="0">
            <x v="1"/>
          </reference>
          <reference field="3" count="1" selected="0">
            <x v="22"/>
          </reference>
          <reference field="6" count="1">
            <x v="2"/>
          </reference>
        </references>
      </pivotArea>
    </format>
    <format dxfId="8337">
      <pivotArea dataOnly="0" labelOnly="1" fieldPosition="0">
        <references count="4">
          <reference field="1" count="1" selected="0">
            <x v="4"/>
          </reference>
          <reference field="2" count="1" selected="0">
            <x v="1"/>
          </reference>
          <reference field="3" count="1" selected="0">
            <x v="25"/>
          </reference>
          <reference field="6" count="1">
            <x v="2"/>
          </reference>
        </references>
      </pivotArea>
    </format>
    <format dxfId="8336">
      <pivotArea dataOnly="0" labelOnly="1" fieldPosition="0">
        <references count="4">
          <reference field="1" count="1" selected="0">
            <x v="4"/>
          </reference>
          <reference field="2" count="1" selected="0">
            <x v="1"/>
          </reference>
          <reference field="3" count="1" selected="0">
            <x v="48"/>
          </reference>
          <reference field="6" count="1">
            <x v="2"/>
          </reference>
        </references>
      </pivotArea>
    </format>
    <format dxfId="8335">
      <pivotArea dataOnly="0" labelOnly="1" fieldPosition="0">
        <references count="4">
          <reference field="1" count="1" selected="0">
            <x v="4"/>
          </reference>
          <reference field="2" count="1" selected="0">
            <x v="1"/>
          </reference>
          <reference field="3" count="1" selected="0">
            <x v="93"/>
          </reference>
          <reference field="6" count="2">
            <x v="1"/>
            <x v="2"/>
          </reference>
        </references>
      </pivotArea>
    </format>
    <format dxfId="8334">
      <pivotArea dataOnly="0" labelOnly="1" fieldPosition="0">
        <references count="4">
          <reference field="1" count="1" selected="0">
            <x v="4"/>
          </reference>
          <reference field="2" count="1" selected="0">
            <x v="1"/>
          </reference>
          <reference field="3" count="1" selected="0">
            <x v="111"/>
          </reference>
          <reference field="6" count="2">
            <x v="0"/>
            <x v="2"/>
          </reference>
        </references>
      </pivotArea>
    </format>
    <format dxfId="8333">
      <pivotArea dataOnly="0" labelOnly="1" fieldPosition="0">
        <references count="4">
          <reference field="1" count="1" selected="0">
            <x v="4"/>
          </reference>
          <reference field="2" count="1" selected="0">
            <x v="2"/>
          </reference>
          <reference field="3" count="1" selected="0">
            <x v="68"/>
          </reference>
          <reference field="6" count="1">
            <x v="1"/>
          </reference>
        </references>
      </pivotArea>
    </format>
    <format dxfId="8332">
      <pivotArea dataOnly="0" labelOnly="1" fieldPosition="0">
        <references count="4">
          <reference field="1" count="1" selected="0">
            <x v="4"/>
          </reference>
          <reference field="2" count="1" selected="0">
            <x v="2"/>
          </reference>
          <reference field="3" count="1" selected="0">
            <x v="86"/>
          </reference>
          <reference field="6" count="1">
            <x v="1"/>
          </reference>
        </references>
      </pivotArea>
    </format>
    <format dxfId="8331">
      <pivotArea dataOnly="0" labelOnly="1" fieldPosition="0">
        <references count="4">
          <reference field="1" count="1" selected="0">
            <x v="4"/>
          </reference>
          <reference field="2" count="1" selected="0">
            <x v="3"/>
          </reference>
          <reference field="3" count="1" selected="0">
            <x v="24"/>
          </reference>
          <reference field="6" count="2">
            <x v="1"/>
            <x v="2"/>
          </reference>
        </references>
      </pivotArea>
    </format>
    <format dxfId="8330">
      <pivotArea dataOnly="0" labelOnly="1" fieldPosition="0">
        <references count="4">
          <reference field="1" count="1" selected="0">
            <x v="4"/>
          </reference>
          <reference field="2" count="1" selected="0">
            <x v="3"/>
          </reference>
          <reference field="3" count="1" selected="0">
            <x v="117"/>
          </reference>
          <reference field="6" count="2">
            <x v="1"/>
            <x v="2"/>
          </reference>
        </references>
      </pivotArea>
    </format>
    <format dxfId="8329">
      <pivotArea dataOnly="0" labelOnly="1" fieldPosition="0">
        <references count="4">
          <reference field="1" count="1" selected="0">
            <x v="4"/>
          </reference>
          <reference field="2" count="1" selected="0">
            <x v="4"/>
          </reference>
          <reference field="3" count="1" selected="0">
            <x v="33"/>
          </reference>
          <reference field="6" count="2">
            <x v="0"/>
            <x v="1"/>
          </reference>
        </references>
      </pivotArea>
    </format>
    <format dxfId="8328">
      <pivotArea dataOnly="0" labelOnly="1" fieldPosition="0">
        <references count="4">
          <reference field="1" count="1" selected="0">
            <x v="4"/>
          </reference>
          <reference field="2" count="1" selected="0">
            <x v="5"/>
          </reference>
          <reference field="3" count="1" selected="0">
            <x v="60"/>
          </reference>
          <reference field="6" count="1">
            <x v="2"/>
          </reference>
        </references>
      </pivotArea>
    </format>
    <format dxfId="8327">
      <pivotArea dataOnly="0" labelOnly="1" fieldPosition="0">
        <references count="4">
          <reference field="1" count="1" selected="0">
            <x v="4"/>
          </reference>
          <reference field="2" count="1" selected="0">
            <x v="5"/>
          </reference>
          <reference field="3" count="1" selected="0">
            <x v="87"/>
          </reference>
          <reference field="6" count="1">
            <x v="2"/>
          </reference>
        </references>
      </pivotArea>
    </format>
    <format dxfId="8326">
      <pivotArea dataOnly="0" labelOnly="1" fieldPosition="0">
        <references count="4">
          <reference field="1" count="1" selected="0">
            <x v="4"/>
          </reference>
          <reference field="2" count="1" selected="0">
            <x v="6"/>
          </reference>
          <reference field="3" count="1" selected="0">
            <x v="91"/>
          </reference>
          <reference field="6" count="2">
            <x v="0"/>
            <x v="2"/>
          </reference>
        </references>
      </pivotArea>
    </format>
    <format dxfId="8325">
      <pivotArea dataOnly="0" labelOnly="1" fieldPosition="0">
        <references count="4">
          <reference field="1" count="1" selected="0">
            <x v="4"/>
          </reference>
          <reference field="2" count="1" selected="0">
            <x v="9"/>
          </reference>
          <reference field="3" count="1" selected="0">
            <x v="6"/>
          </reference>
          <reference field="6" count="1">
            <x v="0"/>
          </reference>
        </references>
      </pivotArea>
    </format>
    <format dxfId="8324">
      <pivotArea dataOnly="0" labelOnly="1" fieldPosition="0">
        <references count="4">
          <reference field="1" count="1" selected="0">
            <x v="4"/>
          </reference>
          <reference field="2" count="1" selected="0">
            <x v="9"/>
          </reference>
          <reference field="3" count="1" selected="0">
            <x v="39"/>
          </reference>
          <reference field="6" count="1">
            <x v="0"/>
          </reference>
        </references>
      </pivotArea>
    </format>
    <format dxfId="8323">
      <pivotArea dataOnly="0" labelOnly="1" fieldPosition="0">
        <references count="4">
          <reference field="1" count="1" selected="0">
            <x v="4"/>
          </reference>
          <reference field="2" count="1" selected="0">
            <x v="9"/>
          </reference>
          <reference field="3" count="1" selected="0">
            <x v="54"/>
          </reference>
          <reference field="6" count="1">
            <x v="2"/>
          </reference>
        </references>
      </pivotArea>
    </format>
    <format dxfId="8322">
      <pivotArea dataOnly="0" labelOnly="1" fieldPosition="0">
        <references count="4">
          <reference field="1" count="1" selected="0">
            <x v="4"/>
          </reference>
          <reference field="2" count="1" selected="0">
            <x v="9"/>
          </reference>
          <reference field="3" count="1" selected="0">
            <x v="77"/>
          </reference>
          <reference field="6" count="3">
            <x v="0"/>
            <x v="1"/>
            <x v="2"/>
          </reference>
        </references>
      </pivotArea>
    </format>
    <format dxfId="8321">
      <pivotArea dataOnly="0" labelOnly="1" fieldPosition="0">
        <references count="4">
          <reference field="1" count="1" selected="0">
            <x v="4"/>
          </reference>
          <reference field="2" count="1" selected="0">
            <x v="9"/>
          </reference>
          <reference field="3" count="1" selected="0">
            <x v="78"/>
          </reference>
          <reference field="6" count="1">
            <x v="2"/>
          </reference>
        </references>
      </pivotArea>
    </format>
    <format dxfId="8320">
      <pivotArea dataOnly="0" labelOnly="1" fieldPosition="0">
        <references count="4">
          <reference field="1" count="1" selected="0">
            <x v="4"/>
          </reference>
          <reference field="2" count="1" selected="0">
            <x v="10"/>
          </reference>
          <reference field="3" count="1" selected="0">
            <x v="4"/>
          </reference>
          <reference field="6" count="3">
            <x v="0"/>
            <x v="1"/>
            <x v="2"/>
          </reference>
        </references>
      </pivotArea>
    </format>
    <format dxfId="8319">
      <pivotArea dataOnly="0" labelOnly="1" fieldPosition="0">
        <references count="4">
          <reference field="1" count="1" selected="0">
            <x v="4"/>
          </reference>
          <reference field="2" count="1" selected="0">
            <x v="10"/>
          </reference>
          <reference field="3" count="1" selected="0">
            <x v="81"/>
          </reference>
          <reference field="6" count="3">
            <x v="0"/>
            <x v="1"/>
            <x v="2"/>
          </reference>
        </references>
      </pivotArea>
    </format>
    <format dxfId="8318">
      <pivotArea dataOnly="0" labelOnly="1" fieldPosition="0">
        <references count="4">
          <reference field="1" count="1" selected="0">
            <x v="4"/>
          </reference>
          <reference field="2" count="1" selected="0">
            <x v="11"/>
          </reference>
          <reference field="3" count="1" selected="0">
            <x v="55"/>
          </reference>
          <reference field="6" count="3">
            <x v="0"/>
            <x v="1"/>
            <x v="2"/>
          </reference>
        </references>
      </pivotArea>
    </format>
    <format dxfId="8317">
      <pivotArea dataOnly="0" labelOnly="1" fieldPosition="0">
        <references count="4">
          <reference field="1" count="1" selected="0">
            <x v="4"/>
          </reference>
          <reference field="2" count="1" selected="0">
            <x v="13"/>
          </reference>
          <reference field="3" count="1" selected="0">
            <x v="17"/>
          </reference>
          <reference field="6" count="1">
            <x v="2"/>
          </reference>
        </references>
      </pivotArea>
    </format>
    <format dxfId="8316">
      <pivotArea dataOnly="0" labelOnly="1" fieldPosition="0">
        <references count="4">
          <reference field="1" count="1" selected="0">
            <x v="4"/>
          </reference>
          <reference field="2" count="1" selected="0">
            <x v="13"/>
          </reference>
          <reference field="3" count="1" selected="0">
            <x v="30"/>
          </reference>
          <reference field="6" count="1">
            <x v="2"/>
          </reference>
        </references>
      </pivotArea>
    </format>
    <format dxfId="8315">
      <pivotArea dataOnly="0" labelOnly="1" fieldPosition="0">
        <references count="4">
          <reference field="1" count="1" selected="0">
            <x v="4"/>
          </reference>
          <reference field="2" count="1" selected="0">
            <x v="13"/>
          </reference>
          <reference field="3" count="1" selected="0">
            <x v="31"/>
          </reference>
          <reference field="6" count="2">
            <x v="1"/>
            <x v="2"/>
          </reference>
        </references>
      </pivotArea>
    </format>
    <format dxfId="8314">
      <pivotArea dataOnly="0" labelOnly="1" fieldPosition="0">
        <references count="4">
          <reference field="1" count="1" selected="0">
            <x v="4"/>
          </reference>
          <reference field="2" count="1" selected="0">
            <x v="13"/>
          </reference>
          <reference field="3" count="1" selected="0">
            <x v="47"/>
          </reference>
          <reference field="6" count="1">
            <x v="2"/>
          </reference>
        </references>
      </pivotArea>
    </format>
    <format dxfId="8313">
      <pivotArea dataOnly="0" labelOnly="1" fieldPosition="0">
        <references count="4">
          <reference field="1" count="1" selected="0">
            <x v="4"/>
          </reference>
          <reference field="2" count="1" selected="0">
            <x v="13"/>
          </reference>
          <reference field="3" count="1" selected="0">
            <x v="57"/>
          </reference>
          <reference field="6" count="1">
            <x v="2"/>
          </reference>
        </references>
      </pivotArea>
    </format>
    <format dxfId="8312">
      <pivotArea dataOnly="0" labelOnly="1" fieldPosition="0">
        <references count="4">
          <reference field="1" count="1" selected="0">
            <x v="4"/>
          </reference>
          <reference field="2" count="1" selected="0">
            <x v="13"/>
          </reference>
          <reference field="3" count="1" selected="0">
            <x v="61"/>
          </reference>
          <reference field="6" count="1">
            <x v="2"/>
          </reference>
        </references>
      </pivotArea>
    </format>
    <format dxfId="8311">
      <pivotArea dataOnly="0" labelOnly="1" fieldPosition="0">
        <references count="4">
          <reference field="1" count="1" selected="0">
            <x v="4"/>
          </reference>
          <reference field="2" count="1" selected="0">
            <x v="13"/>
          </reference>
          <reference field="3" count="1" selected="0">
            <x v="70"/>
          </reference>
          <reference field="6" count="1">
            <x v="2"/>
          </reference>
        </references>
      </pivotArea>
    </format>
    <format dxfId="8310">
      <pivotArea dataOnly="0" labelOnly="1" fieldPosition="0">
        <references count="4">
          <reference field="1" count="1" selected="0">
            <x v="4"/>
          </reference>
          <reference field="2" count="1" selected="0">
            <x v="13"/>
          </reference>
          <reference field="3" count="1" selected="0">
            <x v="89"/>
          </reference>
          <reference field="6" count="1">
            <x v="2"/>
          </reference>
        </references>
      </pivotArea>
    </format>
    <format dxfId="8309">
      <pivotArea dataOnly="0" labelOnly="1" fieldPosition="0">
        <references count="4">
          <reference field="1" count="1" selected="0">
            <x v="4"/>
          </reference>
          <reference field="2" count="1" selected="0">
            <x v="13"/>
          </reference>
          <reference field="3" count="1" selected="0">
            <x v="92"/>
          </reference>
          <reference field="6" count="1">
            <x v="2"/>
          </reference>
        </references>
      </pivotArea>
    </format>
    <format dxfId="8308">
      <pivotArea dataOnly="0" labelOnly="1" fieldPosition="0">
        <references count="4">
          <reference field="1" count="1" selected="0">
            <x v="4"/>
          </reference>
          <reference field="2" count="1" selected="0">
            <x v="15"/>
          </reference>
          <reference field="3" count="1" selected="0">
            <x v="41"/>
          </reference>
          <reference field="6" count="2">
            <x v="0"/>
            <x v="1"/>
          </reference>
        </references>
      </pivotArea>
    </format>
    <format dxfId="8307">
      <pivotArea dataOnly="0" labelOnly="1" fieldPosition="0">
        <references count="4">
          <reference field="1" count="1" selected="0">
            <x v="4"/>
          </reference>
          <reference field="2" count="1" selected="0">
            <x v="15"/>
          </reference>
          <reference field="3" count="1" selected="0">
            <x v="73"/>
          </reference>
          <reference field="6" count="1">
            <x v="2"/>
          </reference>
        </references>
      </pivotArea>
    </format>
    <format dxfId="8306">
      <pivotArea dataOnly="0" labelOnly="1" fieldPosition="0">
        <references count="4">
          <reference field="1" count="1" selected="0">
            <x v="4"/>
          </reference>
          <reference field="2" count="1" selected="0">
            <x v="16"/>
          </reference>
          <reference field="3" count="1" selected="0">
            <x v="103"/>
          </reference>
          <reference field="6" count="3">
            <x v="0"/>
            <x v="1"/>
            <x v="2"/>
          </reference>
        </references>
      </pivotArea>
    </format>
    <format dxfId="8305">
      <pivotArea dataOnly="0" labelOnly="1" fieldPosition="0">
        <references count="4">
          <reference field="1" count="1" selected="0">
            <x v="4"/>
          </reference>
          <reference field="2" count="1" selected="0">
            <x v="20"/>
          </reference>
          <reference field="3" count="1" selected="0">
            <x v="45"/>
          </reference>
          <reference field="6" count="1">
            <x v="2"/>
          </reference>
        </references>
      </pivotArea>
    </format>
    <format dxfId="8304">
      <pivotArea dataOnly="0" labelOnly="1" fieldPosition="0">
        <references count="4">
          <reference field="1" count="1" selected="0">
            <x v="5"/>
          </reference>
          <reference field="2" count="1" selected="0">
            <x v="0"/>
          </reference>
          <reference field="3" count="1" selected="0">
            <x v="0"/>
          </reference>
          <reference field="6" count="2">
            <x v="1"/>
            <x v="2"/>
          </reference>
        </references>
      </pivotArea>
    </format>
    <format dxfId="8303">
      <pivotArea dataOnly="0" labelOnly="1" fieldPosition="0">
        <references count="4">
          <reference field="1" count="1" selected="0">
            <x v="5"/>
          </reference>
          <reference field="2" count="1" selected="0">
            <x v="0"/>
          </reference>
          <reference field="3" count="1" selected="0">
            <x v="5"/>
          </reference>
          <reference field="6" count="1">
            <x v="2"/>
          </reference>
        </references>
      </pivotArea>
    </format>
    <format dxfId="8302">
      <pivotArea dataOnly="0" labelOnly="1" fieldPosition="0">
        <references count="4">
          <reference field="1" count="1" selected="0">
            <x v="5"/>
          </reference>
          <reference field="2" count="1" selected="0">
            <x v="0"/>
          </reference>
          <reference field="3" count="1" selected="0">
            <x v="8"/>
          </reference>
          <reference field="6" count="2">
            <x v="1"/>
            <x v="2"/>
          </reference>
        </references>
      </pivotArea>
    </format>
    <format dxfId="8301">
      <pivotArea dataOnly="0" labelOnly="1" fieldPosition="0">
        <references count="4">
          <reference field="1" count="1" selected="0">
            <x v="5"/>
          </reference>
          <reference field="2" count="1" selected="0">
            <x v="0"/>
          </reference>
          <reference field="3" count="1" selected="0">
            <x v="13"/>
          </reference>
          <reference field="6" count="1">
            <x v="2"/>
          </reference>
        </references>
      </pivotArea>
    </format>
    <format dxfId="8300">
      <pivotArea dataOnly="0" labelOnly="1" fieldPosition="0">
        <references count="4">
          <reference field="1" count="1" selected="0">
            <x v="5"/>
          </reference>
          <reference field="2" count="1" selected="0">
            <x v="0"/>
          </reference>
          <reference field="3" count="1" selected="0">
            <x v="29"/>
          </reference>
          <reference field="6" count="1">
            <x v="2"/>
          </reference>
        </references>
      </pivotArea>
    </format>
    <format dxfId="8299">
      <pivotArea dataOnly="0" labelOnly="1" fieldPosition="0">
        <references count="4">
          <reference field="1" count="1" selected="0">
            <x v="5"/>
          </reference>
          <reference field="2" count="1" selected="0">
            <x v="0"/>
          </reference>
          <reference field="3" count="1" selected="0">
            <x v="51"/>
          </reference>
          <reference field="6" count="1">
            <x v="2"/>
          </reference>
        </references>
      </pivotArea>
    </format>
    <format dxfId="8298">
      <pivotArea dataOnly="0" labelOnly="1" fieldPosition="0">
        <references count="4">
          <reference field="1" count="1" selected="0">
            <x v="5"/>
          </reference>
          <reference field="2" count="1" selected="0">
            <x v="0"/>
          </reference>
          <reference field="3" count="1" selected="0">
            <x v="113"/>
          </reference>
          <reference field="6" count="1">
            <x v="2"/>
          </reference>
        </references>
      </pivotArea>
    </format>
    <format dxfId="8297">
      <pivotArea dataOnly="0" labelOnly="1" fieldPosition="0">
        <references count="4">
          <reference field="1" count="1" selected="0">
            <x v="5"/>
          </reference>
          <reference field="2" count="1" selected="0">
            <x v="0"/>
          </reference>
          <reference field="3" count="1" selected="0">
            <x v="115"/>
          </reference>
          <reference field="6" count="2">
            <x v="1"/>
            <x v="2"/>
          </reference>
        </references>
      </pivotArea>
    </format>
    <format dxfId="8296">
      <pivotArea dataOnly="0" labelOnly="1" fieldPosition="0">
        <references count="4">
          <reference field="1" count="1" selected="0">
            <x v="5"/>
          </reference>
          <reference field="2" count="1" selected="0">
            <x v="1"/>
          </reference>
          <reference field="3" count="1" selected="0">
            <x v="9"/>
          </reference>
          <reference field="6" count="1">
            <x v="2"/>
          </reference>
        </references>
      </pivotArea>
    </format>
    <format dxfId="8295">
      <pivotArea dataOnly="0" labelOnly="1" fieldPosition="0">
        <references count="4">
          <reference field="1" count="1" selected="0">
            <x v="5"/>
          </reference>
          <reference field="2" count="1" selected="0">
            <x v="1"/>
          </reference>
          <reference field="3" count="1" selected="0">
            <x v="19"/>
          </reference>
          <reference field="6" count="2">
            <x v="1"/>
            <x v="2"/>
          </reference>
        </references>
      </pivotArea>
    </format>
    <format dxfId="8294">
      <pivotArea dataOnly="0" labelOnly="1" fieldPosition="0">
        <references count="4">
          <reference field="1" count="1" selected="0">
            <x v="5"/>
          </reference>
          <reference field="2" count="1" selected="0">
            <x v="1"/>
          </reference>
          <reference field="3" count="1" selected="0">
            <x v="22"/>
          </reference>
          <reference field="6" count="1">
            <x v="2"/>
          </reference>
        </references>
      </pivotArea>
    </format>
    <format dxfId="8293">
      <pivotArea dataOnly="0" labelOnly="1" fieldPosition="0">
        <references count="4">
          <reference field="1" count="1" selected="0">
            <x v="5"/>
          </reference>
          <reference field="2" count="1" selected="0">
            <x v="1"/>
          </reference>
          <reference field="3" count="1" selected="0">
            <x v="44"/>
          </reference>
          <reference field="6" count="1">
            <x v="2"/>
          </reference>
        </references>
      </pivotArea>
    </format>
    <format dxfId="8292">
      <pivotArea dataOnly="0" labelOnly="1" fieldPosition="0">
        <references count="4">
          <reference field="1" count="1" selected="0">
            <x v="5"/>
          </reference>
          <reference field="2" count="1" selected="0">
            <x v="1"/>
          </reference>
          <reference field="3" count="1" selected="0">
            <x v="48"/>
          </reference>
          <reference field="6" count="1">
            <x v="2"/>
          </reference>
        </references>
      </pivotArea>
    </format>
    <format dxfId="8291">
      <pivotArea dataOnly="0" labelOnly="1" fieldPosition="0">
        <references count="4">
          <reference field="1" count="1" selected="0">
            <x v="5"/>
          </reference>
          <reference field="2" count="1" selected="0">
            <x v="1"/>
          </reference>
          <reference field="3" count="1" selected="0">
            <x v="74"/>
          </reference>
          <reference field="6" count="1">
            <x v="2"/>
          </reference>
        </references>
      </pivotArea>
    </format>
    <format dxfId="8290">
      <pivotArea dataOnly="0" labelOnly="1" fieldPosition="0">
        <references count="4">
          <reference field="1" count="1" selected="0">
            <x v="5"/>
          </reference>
          <reference field="2" count="1" selected="0">
            <x v="1"/>
          </reference>
          <reference field="3" count="1" selected="0">
            <x v="93"/>
          </reference>
          <reference field="6" count="2">
            <x v="1"/>
            <x v="2"/>
          </reference>
        </references>
      </pivotArea>
    </format>
    <format dxfId="8289">
      <pivotArea dataOnly="0" labelOnly="1" fieldPosition="0">
        <references count="4">
          <reference field="1" count="1" selected="0">
            <x v="5"/>
          </reference>
          <reference field="2" count="1" selected="0">
            <x v="1"/>
          </reference>
          <reference field="3" count="1" selected="0">
            <x v="111"/>
          </reference>
          <reference field="6" count="2">
            <x v="0"/>
            <x v="2"/>
          </reference>
        </references>
      </pivotArea>
    </format>
    <format dxfId="8288">
      <pivotArea dataOnly="0" labelOnly="1" fieldPosition="0">
        <references count="4">
          <reference field="1" count="1" selected="0">
            <x v="5"/>
          </reference>
          <reference field="2" count="1" selected="0">
            <x v="2"/>
          </reference>
          <reference field="3" count="1" selected="0">
            <x v="15"/>
          </reference>
          <reference field="6" count="1">
            <x v="2"/>
          </reference>
        </references>
      </pivotArea>
    </format>
    <format dxfId="8287">
      <pivotArea dataOnly="0" labelOnly="1" fieldPosition="0">
        <references count="4">
          <reference field="1" count="1" selected="0">
            <x v="5"/>
          </reference>
          <reference field="2" count="1" selected="0">
            <x v="2"/>
          </reference>
          <reference field="3" count="1" selected="0">
            <x v="34"/>
          </reference>
          <reference field="6" count="1">
            <x v="2"/>
          </reference>
        </references>
      </pivotArea>
    </format>
    <format dxfId="8286">
      <pivotArea dataOnly="0" labelOnly="1" fieldPosition="0">
        <references count="4">
          <reference field="1" count="1" selected="0">
            <x v="5"/>
          </reference>
          <reference field="2" count="1" selected="0">
            <x v="2"/>
          </reference>
          <reference field="3" count="1" selected="0">
            <x v="42"/>
          </reference>
          <reference field="6" count="1">
            <x v="2"/>
          </reference>
        </references>
      </pivotArea>
    </format>
    <format dxfId="8285">
      <pivotArea dataOnly="0" labelOnly="1" fieldPosition="0">
        <references count="4">
          <reference field="1" count="1" selected="0">
            <x v="5"/>
          </reference>
          <reference field="2" count="1" selected="0">
            <x v="2"/>
          </reference>
          <reference field="3" count="1" selected="0">
            <x v="43"/>
          </reference>
          <reference field="6" count="1">
            <x v="2"/>
          </reference>
        </references>
      </pivotArea>
    </format>
    <format dxfId="8284">
      <pivotArea dataOnly="0" labelOnly="1" fieldPosition="0">
        <references count="4">
          <reference field="1" count="1" selected="0">
            <x v="5"/>
          </reference>
          <reference field="2" count="1" selected="0">
            <x v="2"/>
          </reference>
          <reference field="3" count="1" selected="0">
            <x v="68"/>
          </reference>
          <reference field="6" count="1">
            <x v="2"/>
          </reference>
        </references>
      </pivotArea>
    </format>
    <format dxfId="8283">
      <pivotArea dataOnly="0" labelOnly="1" fieldPosition="0">
        <references count="4">
          <reference field="1" count="1" selected="0">
            <x v="5"/>
          </reference>
          <reference field="2" count="1" selected="0">
            <x v="2"/>
          </reference>
          <reference field="3" count="1" selected="0">
            <x v="82"/>
          </reference>
          <reference field="6" count="1">
            <x v="2"/>
          </reference>
        </references>
      </pivotArea>
    </format>
    <format dxfId="8282">
      <pivotArea dataOnly="0" labelOnly="1" fieldPosition="0">
        <references count="4">
          <reference field="1" count="1" selected="0">
            <x v="5"/>
          </reference>
          <reference field="2" count="1" selected="0">
            <x v="5"/>
          </reference>
          <reference field="3" count="1" selected="0">
            <x v="60"/>
          </reference>
          <reference field="6" count="1">
            <x v="1"/>
          </reference>
        </references>
      </pivotArea>
    </format>
    <format dxfId="8281">
      <pivotArea dataOnly="0" labelOnly="1" fieldPosition="0">
        <references count="4">
          <reference field="1" count="1" selected="0">
            <x v="5"/>
          </reference>
          <reference field="2" count="1" selected="0">
            <x v="9"/>
          </reference>
          <reference field="3" count="1" selected="0">
            <x v="39"/>
          </reference>
          <reference field="6" count="1">
            <x v="2"/>
          </reference>
        </references>
      </pivotArea>
    </format>
    <format dxfId="8280">
      <pivotArea dataOnly="0" labelOnly="1" fieldPosition="0">
        <references count="4">
          <reference field="1" count="1" selected="0">
            <x v="5"/>
          </reference>
          <reference field="2" count="1" selected="0">
            <x v="9"/>
          </reference>
          <reference field="3" count="1" selected="0">
            <x v="77"/>
          </reference>
          <reference field="6" count="1">
            <x v="2"/>
          </reference>
        </references>
      </pivotArea>
    </format>
    <format dxfId="8279">
      <pivotArea dataOnly="0" labelOnly="1" fieldPosition="0">
        <references count="4">
          <reference field="1" count="1" selected="0">
            <x v="5"/>
          </reference>
          <reference field="2" count="1" selected="0">
            <x v="9"/>
          </reference>
          <reference field="3" count="1" selected="0">
            <x v="113"/>
          </reference>
          <reference field="6" count="1">
            <x v="2"/>
          </reference>
        </references>
      </pivotArea>
    </format>
    <format dxfId="8278">
      <pivotArea dataOnly="0" labelOnly="1" fieldPosition="0">
        <references count="4">
          <reference field="1" count="1" selected="0">
            <x v="5"/>
          </reference>
          <reference field="2" count="1" selected="0">
            <x v="10"/>
          </reference>
          <reference field="3" count="1" selected="0">
            <x v="4"/>
          </reference>
          <reference field="6" count="2">
            <x v="1"/>
            <x v="2"/>
          </reference>
        </references>
      </pivotArea>
    </format>
    <format dxfId="8277">
      <pivotArea dataOnly="0" labelOnly="1" fieldPosition="0">
        <references count="4">
          <reference field="1" count="1" selected="0">
            <x v="5"/>
          </reference>
          <reference field="2" count="1" selected="0">
            <x v="10"/>
          </reference>
          <reference field="3" count="1" selected="0">
            <x v="81"/>
          </reference>
          <reference field="6" count="2">
            <x v="1"/>
            <x v="2"/>
          </reference>
        </references>
      </pivotArea>
    </format>
    <format dxfId="8276">
      <pivotArea dataOnly="0" labelOnly="1" fieldPosition="0">
        <references count="4">
          <reference field="1" count="1" selected="0">
            <x v="5"/>
          </reference>
          <reference field="2" count="1" selected="0">
            <x v="11"/>
          </reference>
          <reference field="3" count="1" selected="0">
            <x v="55"/>
          </reference>
          <reference field="6" count="3">
            <x v="0"/>
            <x v="1"/>
            <x v="2"/>
          </reference>
        </references>
      </pivotArea>
    </format>
    <format dxfId="8275">
      <pivotArea dataOnly="0" labelOnly="1" fieldPosition="0">
        <references count="4">
          <reference field="1" count="1" selected="0">
            <x v="5"/>
          </reference>
          <reference field="2" count="1" selected="0">
            <x v="13"/>
          </reference>
          <reference field="3" count="1" selected="0">
            <x v="17"/>
          </reference>
          <reference field="6" count="1">
            <x v="2"/>
          </reference>
        </references>
      </pivotArea>
    </format>
    <format dxfId="8274">
      <pivotArea dataOnly="0" labelOnly="1" fieldPosition="0">
        <references count="4">
          <reference field="1" count="1" selected="0">
            <x v="5"/>
          </reference>
          <reference field="2" count="1" selected="0">
            <x v="13"/>
          </reference>
          <reference field="3" count="1" selected="0">
            <x v="30"/>
          </reference>
          <reference field="6" count="1">
            <x v="2"/>
          </reference>
        </references>
      </pivotArea>
    </format>
    <format dxfId="8273">
      <pivotArea dataOnly="0" labelOnly="1" fieldPosition="0">
        <references count="4">
          <reference field="1" count="1" selected="0">
            <x v="5"/>
          </reference>
          <reference field="2" count="1" selected="0">
            <x v="13"/>
          </reference>
          <reference field="3" count="1" selected="0">
            <x v="31"/>
          </reference>
          <reference field="6" count="2">
            <x v="1"/>
            <x v="2"/>
          </reference>
        </references>
      </pivotArea>
    </format>
    <format dxfId="8272">
      <pivotArea dataOnly="0" labelOnly="1" fieldPosition="0">
        <references count="4">
          <reference field="1" count="1" selected="0">
            <x v="5"/>
          </reference>
          <reference field="2" count="1" selected="0">
            <x v="13"/>
          </reference>
          <reference field="3" count="1" selected="0">
            <x v="32"/>
          </reference>
          <reference field="6" count="1">
            <x v="2"/>
          </reference>
        </references>
      </pivotArea>
    </format>
    <format dxfId="8271">
      <pivotArea dataOnly="0" labelOnly="1" fieldPosition="0">
        <references count="4">
          <reference field="1" count="1" selected="0">
            <x v="5"/>
          </reference>
          <reference field="2" count="1" selected="0">
            <x v="13"/>
          </reference>
          <reference field="3" count="1" selected="0">
            <x v="47"/>
          </reference>
          <reference field="6" count="1">
            <x v="2"/>
          </reference>
        </references>
      </pivotArea>
    </format>
    <format dxfId="8270">
      <pivotArea dataOnly="0" labelOnly="1" fieldPosition="0">
        <references count="4">
          <reference field="1" count="1" selected="0">
            <x v="5"/>
          </reference>
          <reference field="2" count="1" selected="0">
            <x v="13"/>
          </reference>
          <reference field="3" count="1" selected="0">
            <x v="57"/>
          </reference>
          <reference field="6" count="1">
            <x v="2"/>
          </reference>
        </references>
      </pivotArea>
    </format>
    <format dxfId="8269">
      <pivotArea dataOnly="0" labelOnly="1" fieldPosition="0">
        <references count="4">
          <reference field="1" count="1" selected="0">
            <x v="5"/>
          </reference>
          <reference field="2" count="1" selected="0">
            <x v="13"/>
          </reference>
          <reference field="3" count="1" selected="0">
            <x v="61"/>
          </reference>
          <reference field="6" count="1">
            <x v="2"/>
          </reference>
        </references>
      </pivotArea>
    </format>
    <format dxfId="8268">
      <pivotArea dataOnly="0" labelOnly="1" fieldPosition="0">
        <references count="4">
          <reference field="1" count="1" selected="0">
            <x v="5"/>
          </reference>
          <reference field="2" count="1" selected="0">
            <x v="13"/>
          </reference>
          <reference field="3" count="1" selected="0">
            <x v="70"/>
          </reference>
          <reference field="6" count="1">
            <x v="2"/>
          </reference>
        </references>
      </pivotArea>
    </format>
    <format dxfId="8267">
      <pivotArea dataOnly="0" labelOnly="1" fieldPosition="0">
        <references count="4">
          <reference field="1" count="1" selected="0">
            <x v="5"/>
          </reference>
          <reference field="2" count="1" selected="0">
            <x v="13"/>
          </reference>
          <reference field="3" count="1" selected="0">
            <x v="89"/>
          </reference>
          <reference field="6" count="1">
            <x v="2"/>
          </reference>
        </references>
      </pivotArea>
    </format>
    <format dxfId="8266">
      <pivotArea dataOnly="0" labelOnly="1" fieldPosition="0">
        <references count="4">
          <reference field="1" count="1" selected="0">
            <x v="5"/>
          </reference>
          <reference field="2" count="1" selected="0">
            <x v="13"/>
          </reference>
          <reference field="3" count="1" selected="0">
            <x v="92"/>
          </reference>
          <reference field="6" count="1">
            <x v="2"/>
          </reference>
        </references>
      </pivotArea>
    </format>
    <format dxfId="8265">
      <pivotArea dataOnly="0" labelOnly="1" fieldPosition="0">
        <references count="4">
          <reference field="1" count="1" selected="0">
            <x v="5"/>
          </reference>
          <reference field="2" count="1" selected="0">
            <x v="15"/>
          </reference>
          <reference field="3" count="1" selected="0">
            <x v="41"/>
          </reference>
          <reference field="6" count="1">
            <x v="1"/>
          </reference>
        </references>
      </pivotArea>
    </format>
    <format dxfId="8264">
      <pivotArea dataOnly="0" labelOnly="1" fieldPosition="0">
        <references count="4">
          <reference field="1" count="1" selected="0">
            <x v="5"/>
          </reference>
          <reference field="2" count="1" selected="0">
            <x v="16"/>
          </reference>
          <reference field="3" count="1" selected="0">
            <x v="103"/>
          </reference>
          <reference field="6" count="2">
            <x v="1"/>
            <x v="2"/>
          </reference>
        </references>
      </pivotArea>
    </format>
    <format dxfId="8263">
      <pivotArea dataOnly="0" labelOnly="1" fieldPosition="0">
        <references count="4">
          <reference field="1" count="1" selected="0">
            <x v="5"/>
          </reference>
          <reference field="2" count="1" selected="0">
            <x v="16"/>
          </reference>
          <reference field="3" count="1" selected="0">
            <x v="104"/>
          </reference>
          <reference field="6" count="1">
            <x v="2"/>
          </reference>
        </references>
      </pivotArea>
    </format>
    <format dxfId="8262">
      <pivotArea dataOnly="0" labelOnly="1" fieldPosition="0">
        <references count="4">
          <reference field="1" count="1" selected="0">
            <x v="6"/>
          </reference>
          <reference field="2" count="1" selected="0">
            <x v="0"/>
          </reference>
          <reference field="3" count="1" selected="0">
            <x v="5"/>
          </reference>
          <reference field="6" count="1">
            <x v="2"/>
          </reference>
        </references>
      </pivotArea>
    </format>
    <format dxfId="8261">
      <pivotArea dataOnly="0" labelOnly="1" fieldPosition="0">
        <references count="4">
          <reference field="1" count="1" selected="0">
            <x v="6"/>
          </reference>
          <reference field="2" count="1" selected="0">
            <x v="1"/>
          </reference>
          <reference field="3" count="1" selected="0">
            <x v="9"/>
          </reference>
          <reference field="6" count="1">
            <x v="2"/>
          </reference>
        </references>
      </pivotArea>
    </format>
    <format dxfId="8260">
      <pivotArea dataOnly="0" labelOnly="1" fieldPosition="0">
        <references count="4">
          <reference field="1" count="1" selected="0">
            <x v="6"/>
          </reference>
          <reference field="2" count="1" selected="0">
            <x v="1"/>
          </reference>
          <reference field="3" count="1" selected="0">
            <x v="19"/>
          </reference>
          <reference field="6" count="2">
            <x v="1"/>
            <x v="2"/>
          </reference>
        </references>
      </pivotArea>
    </format>
    <format dxfId="8259">
      <pivotArea dataOnly="0" labelOnly="1" fieldPosition="0">
        <references count="4">
          <reference field="1" count="1" selected="0">
            <x v="6"/>
          </reference>
          <reference field="2" count="1" selected="0">
            <x v="1"/>
          </reference>
          <reference field="3" count="1" selected="0">
            <x v="22"/>
          </reference>
          <reference field="6" count="1">
            <x v="2"/>
          </reference>
        </references>
      </pivotArea>
    </format>
    <format dxfId="8258">
      <pivotArea dataOnly="0" labelOnly="1" fieldPosition="0">
        <references count="4">
          <reference field="1" count="1" selected="0">
            <x v="6"/>
          </reference>
          <reference field="2" count="1" selected="0">
            <x v="1"/>
          </reference>
          <reference field="3" count="1" selected="0">
            <x v="48"/>
          </reference>
          <reference field="6" count="1">
            <x v="2"/>
          </reference>
        </references>
      </pivotArea>
    </format>
    <format dxfId="8257">
      <pivotArea dataOnly="0" labelOnly="1" fieldPosition="0">
        <references count="4">
          <reference field="1" count="1" selected="0">
            <x v="6"/>
          </reference>
          <reference field="2" count="1" selected="0">
            <x v="1"/>
          </reference>
          <reference field="3" count="1" selected="0">
            <x v="93"/>
          </reference>
          <reference field="6" count="2">
            <x v="1"/>
            <x v="2"/>
          </reference>
        </references>
      </pivotArea>
    </format>
    <format dxfId="8256">
      <pivotArea dataOnly="0" labelOnly="1" fieldPosition="0">
        <references count="4">
          <reference field="1" count="1" selected="0">
            <x v="6"/>
          </reference>
          <reference field="2" count="1" selected="0">
            <x v="1"/>
          </reference>
          <reference field="3" count="1" selected="0">
            <x v="111"/>
          </reference>
          <reference field="6" count="2">
            <x v="0"/>
            <x v="2"/>
          </reference>
        </references>
      </pivotArea>
    </format>
    <format dxfId="8255">
      <pivotArea dataOnly="0" labelOnly="1" fieldPosition="0">
        <references count="4">
          <reference field="1" count="1" selected="0">
            <x v="6"/>
          </reference>
          <reference field="2" count="1" selected="0">
            <x v="2"/>
          </reference>
          <reference field="3" count="1" selected="0">
            <x v="68"/>
          </reference>
          <reference field="6" count="1">
            <x v="2"/>
          </reference>
        </references>
      </pivotArea>
    </format>
    <format dxfId="8254">
      <pivotArea dataOnly="0" labelOnly="1" fieldPosition="0">
        <references count="4">
          <reference field="1" count="1" selected="0">
            <x v="6"/>
          </reference>
          <reference field="2" count="1" selected="0">
            <x v="2"/>
          </reference>
          <reference field="3" count="1" selected="0">
            <x v="82"/>
          </reference>
          <reference field="6" count="1">
            <x v="0"/>
          </reference>
        </references>
      </pivotArea>
    </format>
    <format dxfId="8253">
      <pivotArea dataOnly="0" labelOnly="1" fieldPosition="0">
        <references count="4">
          <reference field="1" count="1" selected="0">
            <x v="6"/>
          </reference>
          <reference field="2" count="1" selected="0">
            <x v="2"/>
          </reference>
          <reference field="3" count="1" selected="0">
            <x v="86"/>
          </reference>
          <reference field="6" count="1">
            <x v="2"/>
          </reference>
        </references>
      </pivotArea>
    </format>
    <format dxfId="8252">
      <pivotArea dataOnly="0" labelOnly="1" fieldPosition="0">
        <references count="4">
          <reference field="1" count="1" selected="0">
            <x v="6"/>
          </reference>
          <reference field="2" count="1" selected="0">
            <x v="7"/>
          </reference>
          <reference field="3" count="1" selected="0">
            <x v="46"/>
          </reference>
          <reference field="6" count="1">
            <x v="2"/>
          </reference>
        </references>
      </pivotArea>
    </format>
    <format dxfId="8251">
      <pivotArea dataOnly="0" labelOnly="1" fieldPosition="0">
        <references count="4">
          <reference field="1" count="1" selected="0">
            <x v="6"/>
          </reference>
          <reference field="2" count="1" selected="0">
            <x v="9"/>
          </reference>
          <reference field="3" count="1" selected="0">
            <x v="54"/>
          </reference>
          <reference field="6" count="1">
            <x v="2"/>
          </reference>
        </references>
      </pivotArea>
    </format>
    <format dxfId="8250">
      <pivotArea dataOnly="0" labelOnly="1" fieldPosition="0">
        <references count="4">
          <reference field="1" count="1" selected="0">
            <x v="6"/>
          </reference>
          <reference field="2" count="1" selected="0">
            <x v="9"/>
          </reference>
          <reference field="3" count="1" selected="0">
            <x v="77"/>
          </reference>
          <reference field="6" count="2">
            <x v="1"/>
            <x v="2"/>
          </reference>
        </references>
      </pivotArea>
    </format>
    <format dxfId="8249">
      <pivotArea dataOnly="0" labelOnly="1" fieldPosition="0">
        <references count="4">
          <reference field="1" count="1" selected="0">
            <x v="6"/>
          </reference>
          <reference field="2" count="1" selected="0">
            <x v="9"/>
          </reference>
          <reference field="3" count="1" selected="0">
            <x v="78"/>
          </reference>
          <reference field="6" count="1">
            <x v="2"/>
          </reference>
        </references>
      </pivotArea>
    </format>
    <format dxfId="8248">
      <pivotArea dataOnly="0" labelOnly="1" fieldPosition="0">
        <references count="4">
          <reference field="1" count="1" selected="0">
            <x v="6"/>
          </reference>
          <reference field="2" count="1" selected="0">
            <x v="11"/>
          </reference>
          <reference field="3" count="1" selected="0">
            <x v="55"/>
          </reference>
          <reference field="6" count="3">
            <x v="0"/>
            <x v="1"/>
            <x v="2"/>
          </reference>
        </references>
      </pivotArea>
    </format>
    <format dxfId="8247">
      <pivotArea dataOnly="0" labelOnly="1" fieldPosition="0">
        <references count="4">
          <reference field="1" count="1" selected="0">
            <x v="6"/>
          </reference>
          <reference field="2" count="1" selected="0">
            <x v="13"/>
          </reference>
          <reference field="3" count="1" selected="0">
            <x v="17"/>
          </reference>
          <reference field="6" count="1">
            <x v="2"/>
          </reference>
        </references>
      </pivotArea>
    </format>
    <format dxfId="8246">
      <pivotArea dataOnly="0" labelOnly="1" fieldPosition="0">
        <references count="4">
          <reference field="1" count="1" selected="0">
            <x v="6"/>
          </reference>
          <reference field="2" count="1" selected="0">
            <x v="13"/>
          </reference>
          <reference field="3" count="1" selected="0">
            <x v="30"/>
          </reference>
          <reference field="6" count="1">
            <x v="2"/>
          </reference>
        </references>
      </pivotArea>
    </format>
    <format dxfId="8245">
      <pivotArea dataOnly="0" labelOnly="1" fieldPosition="0">
        <references count="4">
          <reference field="1" count="1" selected="0">
            <x v="6"/>
          </reference>
          <reference field="2" count="1" selected="0">
            <x v="13"/>
          </reference>
          <reference field="3" count="1" selected="0">
            <x v="31"/>
          </reference>
          <reference field="6" count="2">
            <x v="1"/>
            <x v="2"/>
          </reference>
        </references>
      </pivotArea>
    </format>
    <format dxfId="8244">
      <pivotArea dataOnly="0" labelOnly="1" fieldPosition="0">
        <references count="4">
          <reference field="1" count="1" selected="0">
            <x v="6"/>
          </reference>
          <reference field="2" count="1" selected="0">
            <x v="13"/>
          </reference>
          <reference field="3" count="1" selected="0">
            <x v="47"/>
          </reference>
          <reference field="6" count="1">
            <x v="2"/>
          </reference>
        </references>
      </pivotArea>
    </format>
    <format dxfId="8243">
      <pivotArea dataOnly="0" labelOnly="1" fieldPosition="0">
        <references count="4">
          <reference field="1" count="1" selected="0">
            <x v="6"/>
          </reference>
          <reference field="2" count="1" selected="0">
            <x v="13"/>
          </reference>
          <reference field="3" count="1" selected="0">
            <x v="57"/>
          </reference>
          <reference field="6" count="1">
            <x v="2"/>
          </reference>
        </references>
      </pivotArea>
    </format>
    <format dxfId="8242">
      <pivotArea dataOnly="0" labelOnly="1" fieldPosition="0">
        <references count="4">
          <reference field="1" count="1" selected="0">
            <x v="6"/>
          </reference>
          <reference field="2" count="1" selected="0">
            <x v="13"/>
          </reference>
          <reference field="3" count="1" selected="0">
            <x v="61"/>
          </reference>
          <reference field="6" count="1">
            <x v="2"/>
          </reference>
        </references>
      </pivotArea>
    </format>
    <format dxfId="8241">
      <pivotArea dataOnly="0" labelOnly="1" fieldPosition="0">
        <references count="4">
          <reference field="1" count="1" selected="0">
            <x v="6"/>
          </reference>
          <reference field="2" count="1" selected="0">
            <x v="13"/>
          </reference>
          <reference field="3" count="1" selected="0">
            <x v="70"/>
          </reference>
          <reference field="6" count="1">
            <x v="2"/>
          </reference>
        </references>
      </pivotArea>
    </format>
    <format dxfId="8240">
      <pivotArea dataOnly="0" labelOnly="1" fieldPosition="0">
        <references count="4">
          <reference field="1" count="1" selected="0">
            <x v="6"/>
          </reference>
          <reference field="2" count="1" selected="0">
            <x v="13"/>
          </reference>
          <reference field="3" count="1" selected="0">
            <x v="89"/>
          </reference>
          <reference field="6" count="1">
            <x v="2"/>
          </reference>
        </references>
      </pivotArea>
    </format>
    <format dxfId="8239">
      <pivotArea dataOnly="0" labelOnly="1" fieldPosition="0">
        <references count="4">
          <reference field="1" count="1" selected="0">
            <x v="6"/>
          </reference>
          <reference field="2" count="1" selected="0">
            <x v="13"/>
          </reference>
          <reference field="3" count="1" selected="0">
            <x v="92"/>
          </reference>
          <reference field="6" count="1">
            <x v="2"/>
          </reference>
        </references>
      </pivotArea>
    </format>
    <format dxfId="8238">
      <pivotArea dataOnly="0" labelOnly="1" fieldPosition="0">
        <references count="4">
          <reference field="1" count="1" selected="0">
            <x v="6"/>
          </reference>
          <reference field="2" count="1" selected="0">
            <x v="16"/>
          </reference>
          <reference field="3" count="1" selected="0">
            <x v="104"/>
          </reference>
          <reference field="6" count="1">
            <x v="2"/>
          </reference>
        </references>
      </pivotArea>
    </format>
    <format dxfId="8237">
      <pivotArea dataOnly="0" labelOnly="1" fieldPosition="0">
        <references count="4">
          <reference field="1" count="1" selected="0">
            <x v="7"/>
          </reference>
          <reference field="2" count="1" selected="0">
            <x v="0"/>
          </reference>
          <reference field="3" count="1" selected="0">
            <x v="0"/>
          </reference>
          <reference field="6" count="1">
            <x v="2"/>
          </reference>
        </references>
      </pivotArea>
    </format>
    <format dxfId="8236">
      <pivotArea dataOnly="0" labelOnly="1" fieldPosition="0">
        <references count="4">
          <reference field="1" count="1" selected="0">
            <x v="7"/>
          </reference>
          <reference field="2" count="1" selected="0">
            <x v="0"/>
          </reference>
          <reference field="3" count="1" selected="0">
            <x v="5"/>
          </reference>
          <reference field="6" count="1">
            <x v="2"/>
          </reference>
        </references>
      </pivotArea>
    </format>
    <format dxfId="8235">
      <pivotArea dataOnly="0" labelOnly="1" fieldPosition="0">
        <references count="4">
          <reference field="1" count="1" selected="0">
            <x v="7"/>
          </reference>
          <reference field="2" count="1" selected="0">
            <x v="0"/>
          </reference>
          <reference field="3" count="1" selected="0">
            <x v="8"/>
          </reference>
          <reference field="6" count="2">
            <x v="1"/>
            <x v="2"/>
          </reference>
        </references>
      </pivotArea>
    </format>
    <format dxfId="8234">
      <pivotArea dataOnly="0" labelOnly="1" fieldPosition="0">
        <references count="4">
          <reference field="1" count="1" selected="0">
            <x v="7"/>
          </reference>
          <reference field="2" count="1" selected="0">
            <x v="0"/>
          </reference>
          <reference field="3" count="1" selected="0">
            <x v="13"/>
          </reference>
          <reference field="6" count="1">
            <x v="2"/>
          </reference>
        </references>
      </pivotArea>
    </format>
    <format dxfId="8233">
      <pivotArea dataOnly="0" labelOnly="1" fieldPosition="0">
        <references count="4">
          <reference field="1" count="1" selected="0">
            <x v="7"/>
          </reference>
          <reference field="2" count="1" selected="0">
            <x v="0"/>
          </reference>
          <reference field="3" count="1" selected="0">
            <x v="29"/>
          </reference>
          <reference field="6" count="1">
            <x v="2"/>
          </reference>
        </references>
      </pivotArea>
    </format>
    <format dxfId="8232">
      <pivotArea dataOnly="0" labelOnly="1" fieldPosition="0">
        <references count="4">
          <reference field="1" count="1" selected="0">
            <x v="7"/>
          </reference>
          <reference field="2" count="1" selected="0">
            <x v="0"/>
          </reference>
          <reference field="3" count="1" selected="0">
            <x v="113"/>
          </reference>
          <reference field="6" count="1">
            <x v="2"/>
          </reference>
        </references>
      </pivotArea>
    </format>
    <format dxfId="8231">
      <pivotArea dataOnly="0" labelOnly="1" fieldPosition="0">
        <references count="4">
          <reference field="1" count="1" selected="0">
            <x v="7"/>
          </reference>
          <reference field="2" count="1" selected="0">
            <x v="1"/>
          </reference>
          <reference field="3" count="1" selected="0">
            <x v="9"/>
          </reference>
          <reference field="6" count="1">
            <x v="2"/>
          </reference>
        </references>
      </pivotArea>
    </format>
    <format dxfId="8230">
      <pivotArea dataOnly="0" labelOnly="1" fieldPosition="0">
        <references count="4">
          <reference field="1" count="1" selected="0">
            <x v="7"/>
          </reference>
          <reference field="2" count="1" selected="0">
            <x v="1"/>
          </reference>
          <reference field="3" count="1" selected="0">
            <x v="19"/>
          </reference>
          <reference field="6" count="2">
            <x v="1"/>
            <x v="2"/>
          </reference>
        </references>
      </pivotArea>
    </format>
    <format dxfId="8229">
      <pivotArea dataOnly="0" labelOnly="1" fieldPosition="0">
        <references count="4">
          <reference field="1" count="1" selected="0">
            <x v="7"/>
          </reference>
          <reference field="2" count="1" selected="0">
            <x v="1"/>
          </reference>
          <reference field="3" count="1" selected="0">
            <x v="21"/>
          </reference>
          <reference field="6" count="1">
            <x v="2"/>
          </reference>
        </references>
      </pivotArea>
    </format>
    <format dxfId="8228">
      <pivotArea dataOnly="0" labelOnly="1" fieldPosition="0">
        <references count="4">
          <reference field="1" count="1" selected="0">
            <x v="7"/>
          </reference>
          <reference field="2" count="1" selected="0">
            <x v="1"/>
          </reference>
          <reference field="3" count="1" selected="0">
            <x v="22"/>
          </reference>
          <reference field="6" count="1">
            <x v="2"/>
          </reference>
        </references>
      </pivotArea>
    </format>
    <format dxfId="8227">
      <pivotArea dataOnly="0" labelOnly="1" fieldPosition="0">
        <references count="4">
          <reference field="1" count="1" selected="0">
            <x v="7"/>
          </reference>
          <reference field="2" count="1" selected="0">
            <x v="1"/>
          </reference>
          <reference field="3" count="1" selected="0">
            <x v="48"/>
          </reference>
          <reference field="6" count="1">
            <x v="2"/>
          </reference>
        </references>
      </pivotArea>
    </format>
    <format dxfId="8226">
      <pivotArea dataOnly="0" labelOnly="1" fieldPosition="0">
        <references count="4">
          <reference field="1" count="1" selected="0">
            <x v="7"/>
          </reference>
          <reference field="2" count="1" selected="0">
            <x v="1"/>
          </reference>
          <reference field="3" count="1" selected="0">
            <x v="66"/>
          </reference>
          <reference field="6" count="1">
            <x v="1"/>
          </reference>
        </references>
      </pivotArea>
    </format>
    <format dxfId="8225">
      <pivotArea dataOnly="0" labelOnly="1" fieldPosition="0">
        <references count="4">
          <reference field="1" count="1" selected="0">
            <x v="7"/>
          </reference>
          <reference field="2" count="1" selected="0">
            <x v="1"/>
          </reference>
          <reference field="3" count="1" selected="0">
            <x v="93"/>
          </reference>
          <reference field="6" count="2">
            <x v="1"/>
            <x v="2"/>
          </reference>
        </references>
      </pivotArea>
    </format>
    <format dxfId="8224">
      <pivotArea dataOnly="0" labelOnly="1" fieldPosition="0">
        <references count="4">
          <reference field="1" count="1" selected="0">
            <x v="7"/>
          </reference>
          <reference field="2" count="1" selected="0">
            <x v="1"/>
          </reference>
          <reference field="3" count="1" selected="0">
            <x v="111"/>
          </reference>
          <reference field="6" count="2">
            <x v="0"/>
            <x v="2"/>
          </reference>
        </references>
      </pivotArea>
    </format>
    <format dxfId="8223">
      <pivotArea dataOnly="0" labelOnly="1" fieldPosition="0">
        <references count="4">
          <reference field="1" count="1" selected="0">
            <x v="7"/>
          </reference>
          <reference field="2" count="1" selected="0">
            <x v="2"/>
          </reference>
          <reference field="3" count="1" selected="0">
            <x v="15"/>
          </reference>
          <reference field="6" count="1">
            <x v="0"/>
          </reference>
        </references>
      </pivotArea>
    </format>
    <format dxfId="8222">
      <pivotArea dataOnly="0" labelOnly="1" fieldPosition="0">
        <references count="4">
          <reference field="1" count="1" selected="0">
            <x v="7"/>
          </reference>
          <reference field="2" count="1" selected="0">
            <x v="2"/>
          </reference>
          <reference field="3" count="1" selected="0">
            <x v="42"/>
          </reference>
          <reference field="6" count="1">
            <x v="2"/>
          </reference>
        </references>
      </pivotArea>
    </format>
    <format dxfId="8221">
      <pivotArea dataOnly="0" labelOnly="1" fieldPosition="0">
        <references count="4">
          <reference field="1" count="1" selected="0">
            <x v="7"/>
          </reference>
          <reference field="2" count="1" selected="0">
            <x v="2"/>
          </reference>
          <reference field="3" count="1" selected="0">
            <x v="68"/>
          </reference>
          <reference field="6" count="1">
            <x v="2"/>
          </reference>
        </references>
      </pivotArea>
    </format>
    <format dxfId="8220">
      <pivotArea dataOnly="0" labelOnly="1" fieldPosition="0">
        <references count="4">
          <reference field="1" count="1" selected="0">
            <x v="7"/>
          </reference>
          <reference field="2" count="1" selected="0">
            <x v="2"/>
          </reference>
          <reference field="3" count="1" selected="0">
            <x v="71"/>
          </reference>
          <reference field="6" count="1">
            <x v="1"/>
          </reference>
        </references>
      </pivotArea>
    </format>
    <format dxfId="8219">
      <pivotArea dataOnly="0" labelOnly="1" fieldPosition="0">
        <references count="4">
          <reference field="1" count="1" selected="0">
            <x v="7"/>
          </reference>
          <reference field="2" count="1" selected="0">
            <x v="2"/>
          </reference>
          <reference field="3" count="1" selected="0">
            <x v="75"/>
          </reference>
          <reference field="6" count="1">
            <x v="2"/>
          </reference>
        </references>
      </pivotArea>
    </format>
    <format dxfId="8218">
      <pivotArea dataOnly="0" labelOnly="1" fieldPosition="0">
        <references count="4">
          <reference field="1" count="1" selected="0">
            <x v="7"/>
          </reference>
          <reference field="2" count="1" selected="0">
            <x v="2"/>
          </reference>
          <reference field="3" count="1" selected="0">
            <x v="86"/>
          </reference>
          <reference field="6" count="2">
            <x v="1"/>
            <x v="2"/>
          </reference>
        </references>
      </pivotArea>
    </format>
    <format dxfId="8217">
      <pivotArea dataOnly="0" labelOnly="1" fieldPosition="0">
        <references count="4">
          <reference field="1" count="1" selected="0">
            <x v="7"/>
          </reference>
          <reference field="2" count="1" selected="0">
            <x v="3"/>
          </reference>
          <reference field="3" count="1" selected="0">
            <x v="7"/>
          </reference>
          <reference field="6" count="1">
            <x v="2"/>
          </reference>
        </references>
      </pivotArea>
    </format>
    <format dxfId="8216">
      <pivotArea dataOnly="0" labelOnly="1" fieldPosition="0">
        <references count="4">
          <reference field="1" count="1" selected="0">
            <x v="7"/>
          </reference>
          <reference field="2" count="1" selected="0">
            <x v="3"/>
          </reference>
          <reference field="3" count="1" selected="0">
            <x v="24"/>
          </reference>
          <reference field="6" count="1">
            <x v="1"/>
          </reference>
        </references>
      </pivotArea>
    </format>
    <format dxfId="8215">
      <pivotArea dataOnly="0" labelOnly="1" fieldPosition="0">
        <references count="4">
          <reference field="1" count="1" selected="0">
            <x v="7"/>
          </reference>
          <reference field="2" count="1" selected="0">
            <x v="3"/>
          </reference>
          <reference field="3" count="1" selected="0">
            <x v="117"/>
          </reference>
          <reference field="6" count="2">
            <x v="1"/>
            <x v="2"/>
          </reference>
        </references>
      </pivotArea>
    </format>
    <format dxfId="8214">
      <pivotArea dataOnly="0" labelOnly="1" fieldPosition="0">
        <references count="4">
          <reference field="1" count="1" selected="0">
            <x v="7"/>
          </reference>
          <reference field="2" count="1" selected="0">
            <x v="3"/>
          </reference>
          <reference field="3" count="1" selected="0">
            <x v="118"/>
          </reference>
          <reference field="6" count="1">
            <x v="2"/>
          </reference>
        </references>
      </pivotArea>
    </format>
    <format dxfId="8213">
      <pivotArea dataOnly="0" labelOnly="1" fieldPosition="0">
        <references count="4">
          <reference field="1" count="1" selected="0">
            <x v="7"/>
          </reference>
          <reference field="2" count="1" selected="0">
            <x v="5"/>
          </reference>
          <reference field="3" count="1" selected="0">
            <x v="28"/>
          </reference>
          <reference field="6" count="1">
            <x v="2"/>
          </reference>
        </references>
      </pivotArea>
    </format>
    <format dxfId="8212">
      <pivotArea dataOnly="0" labelOnly="1" fieldPosition="0">
        <references count="4">
          <reference field="1" count="1" selected="0">
            <x v="7"/>
          </reference>
          <reference field="2" count="1" selected="0">
            <x v="5"/>
          </reference>
          <reference field="3" count="1" selected="0">
            <x v="60"/>
          </reference>
          <reference field="6" count="2">
            <x v="1"/>
            <x v="2"/>
          </reference>
        </references>
      </pivotArea>
    </format>
    <format dxfId="8211">
      <pivotArea dataOnly="0" labelOnly="1" fieldPosition="0">
        <references count="4">
          <reference field="1" count="1" selected="0">
            <x v="7"/>
          </reference>
          <reference field="2" count="1" selected="0">
            <x v="5"/>
          </reference>
          <reference field="3" count="1" selected="0">
            <x v="87"/>
          </reference>
          <reference field="6" count="2">
            <x v="1"/>
            <x v="2"/>
          </reference>
        </references>
      </pivotArea>
    </format>
    <format dxfId="8210">
      <pivotArea dataOnly="0" labelOnly="1" fieldPosition="0">
        <references count="4">
          <reference field="1" count="1" selected="0">
            <x v="7"/>
          </reference>
          <reference field="2" count="1" selected="0">
            <x v="7"/>
          </reference>
          <reference field="3" count="1" selected="0">
            <x v="46"/>
          </reference>
          <reference field="6" count="2">
            <x v="1"/>
            <x v="2"/>
          </reference>
        </references>
      </pivotArea>
    </format>
    <format dxfId="8209">
      <pivotArea dataOnly="0" labelOnly="1" fieldPosition="0">
        <references count="4">
          <reference field="1" count="1" selected="0">
            <x v="7"/>
          </reference>
          <reference field="2" count="1" selected="0">
            <x v="7"/>
          </reference>
          <reference field="3" count="1" selected="0">
            <x v="76"/>
          </reference>
          <reference field="6" count="2">
            <x v="1"/>
            <x v="2"/>
          </reference>
        </references>
      </pivotArea>
    </format>
    <format dxfId="8208">
      <pivotArea dataOnly="0" labelOnly="1" fieldPosition="0">
        <references count="4">
          <reference field="1" count="1" selected="0">
            <x v="7"/>
          </reference>
          <reference field="2" count="1" selected="0">
            <x v="8"/>
          </reference>
          <reference field="3" count="1" selected="0">
            <x v="50"/>
          </reference>
          <reference field="6" count="1">
            <x v="2"/>
          </reference>
        </references>
      </pivotArea>
    </format>
    <format dxfId="8207">
      <pivotArea dataOnly="0" labelOnly="1" fieldPosition="0">
        <references count="4">
          <reference field="1" count="1" selected="0">
            <x v="7"/>
          </reference>
          <reference field="2" count="1" selected="0">
            <x v="8"/>
          </reference>
          <reference field="3" count="1" selected="0">
            <x v="52"/>
          </reference>
          <reference field="6" count="1">
            <x v="2"/>
          </reference>
        </references>
      </pivotArea>
    </format>
    <format dxfId="8206">
      <pivotArea dataOnly="0" labelOnly="1" fieldPosition="0">
        <references count="4">
          <reference field="1" count="1" selected="0">
            <x v="7"/>
          </reference>
          <reference field="2" count="1" selected="0">
            <x v="9"/>
          </reference>
          <reference field="3" count="1" selected="0">
            <x v="0"/>
          </reference>
          <reference field="6" count="1">
            <x v="2"/>
          </reference>
        </references>
      </pivotArea>
    </format>
    <format dxfId="8205">
      <pivotArea dataOnly="0" labelOnly="1" fieldPosition="0">
        <references count="4">
          <reference field="1" count="1" selected="0">
            <x v="7"/>
          </reference>
          <reference field="2" count="1" selected="0">
            <x v="9"/>
          </reference>
          <reference field="3" count="1" selected="0">
            <x v="54"/>
          </reference>
          <reference field="6" count="1">
            <x v="2"/>
          </reference>
        </references>
      </pivotArea>
    </format>
    <format dxfId="8204">
      <pivotArea dataOnly="0" labelOnly="1" fieldPosition="0">
        <references count="4">
          <reference field="1" count="1" selected="0">
            <x v="7"/>
          </reference>
          <reference field="2" count="1" selected="0">
            <x v="9"/>
          </reference>
          <reference field="3" count="1" selected="0">
            <x v="58"/>
          </reference>
          <reference field="6" count="1">
            <x v="1"/>
          </reference>
        </references>
      </pivotArea>
    </format>
    <format dxfId="8203">
      <pivotArea dataOnly="0" labelOnly="1" fieldPosition="0">
        <references count="4">
          <reference field="1" count="1" selected="0">
            <x v="7"/>
          </reference>
          <reference field="2" count="1" selected="0">
            <x v="9"/>
          </reference>
          <reference field="3" count="1" selected="0">
            <x v="77"/>
          </reference>
          <reference field="6" count="3">
            <x v="0"/>
            <x v="1"/>
            <x v="2"/>
          </reference>
        </references>
      </pivotArea>
    </format>
    <format dxfId="8202">
      <pivotArea dataOnly="0" labelOnly="1" fieldPosition="0">
        <references count="4">
          <reference field="1" count="1" selected="0">
            <x v="7"/>
          </reference>
          <reference field="2" count="1" selected="0">
            <x v="9"/>
          </reference>
          <reference field="3" count="1" selected="0">
            <x v="78"/>
          </reference>
          <reference field="6" count="1">
            <x v="2"/>
          </reference>
        </references>
      </pivotArea>
    </format>
    <format dxfId="8201">
      <pivotArea dataOnly="0" labelOnly="1" fieldPosition="0">
        <references count="4">
          <reference field="1" count="1" selected="0">
            <x v="7"/>
          </reference>
          <reference field="2" count="1" selected="0">
            <x v="9"/>
          </reference>
          <reference field="3" count="1" selected="0">
            <x v="116"/>
          </reference>
          <reference field="6" count="2">
            <x v="1"/>
            <x v="2"/>
          </reference>
        </references>
      </pivotArea>
    </format>
    <format dxfId="8200">
      <pivotArea dataOnly="0" labelOnly="1" fieldPosition="0">
        <references count="4">
          <reference field="1" count="1" selected="0">
            <x v="7"/>
          </reference>
          <reference field="2" count="1" selected="0">
            <x v="10"/>
          </reference>
          <reference field="3" count="1" selected="0">
            <x v="4"/>
          </reference>
          <reference field="6" count="2">
            <x v="1"/>
            <x v="2"/>
          </reference>
        </references>
      </pivotArea>
    </format>
    <format dxfId="8199">
      <pivotArea dataOnly="0" labelOnly="1" fieldPosition="0">
        <references count="4">
          <reference field="1" count="1" selected="0">
            <x v="7"/>
          </reference>
          <reference field="2" count="1" selected="0">
            <x v="10"/>
          </reference>
          <reference field="3" count="1" selected="0">
            <x v="81"/>
          </reference>
          <reference field="6" count="2">
            <x v="1"/>
            <x v="2"/>
          </reference>
        </references>
      </pivotArea>
    </format>
    <format dxfId="8198">
      <pivotArea dataOnly="0" labelOnly="1" fieldPosition="0">
        <references count="4">
          <reference field="1" count="1" selected="0">
            <x v="7"/>
          </reference>
          <reference field="2" count="1" selected="0">
            <x v="11"/>
          </reference>
          <reference field="3" count="1" selected="0">
            <x v="55"/>
          </reference>
          <reference field="6" count="3">
            <x v="0"/>
            <x v="1"/>
            <x v="2"/>
          </reference>
        </references>
      </pivotArea>
    </format>
    <format dxfId="8197">
      <pivotArea dataOnly="0" labelOnly="1" fieldPosition="0">
        <references count="4">
          <reference field="1" count="1" selected="0">
            <x v="7"/>
          </reference>
          <reference field="2" count="1" selected="0">
            <x v="12"/>
          </reference>
          <reference field="3" count="1" selected="0">
            <x v="3"/>
          </reference>
          <reference field="6" count="1">
            <x v="2"/>
          </reference>
        </references>
      </pivotArea>
    </format>
    <format dxfId="8196">
      <pivotArea dataOnly="0" labelOnly="1" fieldPosition="0">
        <references count="4">
          <reference field="1" count="1" selected="0">
            <x v="7"/>
          </reference>
          <reference field="2" count="1" selected="0">
            <x v="12"/>
          </reference>
          <reference field="3" count="1" selected="0">
            <x v="20"/>
          </reference>
          <reference field="6" count="1">
            <x v="2"/>
          </reference>
        </references>
      </pivotArea>
    </format>
    <format dxfId="8195">
      <pivotArea dataOnly="0" labelOnly="1" fieldPosition="0">
        <references count="4">
          <reference field="1" count="1" selected="0">
            <x v="7"/>
          </reference>
          <reference field="2" count="1" selected="0">
            <x v="12"/>
          </reference>
          <reference field="3" count="1" selected="0">
            <x v="100"/>
          </reference>
          <reference field="6" count="1">
            <x v="1"/>
          </reference>
        </references>
      </pivotArea>
    </format>
    <format dxfId="8194">
      <pivotArea dataOnly="0" labelOnly="1" fieldPosition="0">
        <references count="4">
          <reference field="1" count="1" selected="0">
            <x v="7"/>
          </reference>
          <reference field="2" count="1" selected="0">
            <x v="13"/>
          </reference>
          <reference field="3" count="1" selected="0">
            <x v="18"/>
          </reference>
          <reference field="6" count="1">
            <x v="2"/>
          </reference>
        </references>
      </pivotArea>
    </format>
    <format dxfId="8193">
      <pivotArea dataOnly="0" labelOnly="1" fieldPosition="0">
        <references count="4">
          <reference field="1" count="1" selected="0">
            <x v="7"/>
          </reference>
          <reference field="2" count="1" selected="0">
            <x v="13"/>
          </reference>
          <reference field="3" count="1" selected="0">
            <x v="30"/>
          </reference>
          <reference field="6" count="1">
            <x v="2"/>
          </reference>
        </references>
      </pivotArea>
    </format>
    <format dxfId="8192">
      <pivotArea dataOnly="0" labelOnly="1" fieldPosition="0">
        <references count="4">
          <reference field="1" count="1" selected="0">
            <x v="7"/>
          </reference>
          <reference field="2" count="1" selected="0">
            <x v="13"/>
          </reference>
          <reference field="3" count="1" selected="0">
            <x v="31"/>
          </reference>
          <reference field="6" count="1">
            <x v="2"/>
          </reference>
        </references>
      </pivotArea>
    </format>
    <format dxfId="8191">
      <pivotArea dataOnly="0" labelOnly="1" fieldPosition="0">
        <references count="4">
          <reference field="1" count="1" selected="0">
            <x v="7"/>
          </reference>
          <reference field="2" count="1" selected="0">
            <x v="13"/>
          </reference>
          <reference field="3" count="1" selected="0">
            <x v="47"/>
          </reference>
          <reference field="6" count="1">
            <x v="2"/>
          </reference>
        </references>
      </pivotArea>
    </format>
    <format dxfId="8190">
      <pivotArea dataOnly="0" labelOnly="1" fieldPosition="0">
        <references count="4">
          <reference field="1" count="1" selected="0">
            <x v="7"/>
          </reference>
          <reference field="2" count="1" selected="0">
            <x v="13"/>
          </reference>
          <reference field="3" count="1" selected="0">
            <x v="57"/>
          </reference>
          <reference field="6" count="1">
            <x v="2"/>
          </reference>
        </references>
      </pivotArea>
    </format>
    <format dxfId="8189">
      <pivotArea dataOnly="0" labelOnly="1" fieldPosition="0">
        <references count="4">
          <reference field="1" count="1" selected="0">
            <x v="7"/>
          </reference>
          <reference field="2" count="1" selected="0">
            <x v="13"/>
          </reference>
          <reference field="3" count="1" selected="0">
            <x v="70"/>
          </reference>
          <reference field="6" count="1">
            <x v="2"/>
          </reference>
        </references>
      </pivotArea>
    </format>
    <format dxfId="8188">
      <pivotArea dataOnly="0" labelOnly="1" fieldPosition="0">
        <references count="4">
          <reference field="1" count="1" selected="0">
            <x v="7"/>
          </reference>
          <reference field="2" count="1" selected="0">
            <x v="13"/>
          </reference>
          <reference field="3" count="1" selected="0">
            <x v="72"/>
          </reference>
          <reference field="6" count="1">
            <x v="2"/>
          </reference>
        </references>
      </pivotArea>
    </format>
    <format dxfId="8187">
      <pivotArea dataOnly="0" labelOnly="1" fieldPosition="0">
        <references count="4">
          <reference field="1" count="1" selected="0">
            <x v="7"/>
          </reference>
          <reference field="2" count="1" selected="0">
            <x v="13"/>
          </reference>
          <reference field="3" count="1" selected="0">
            <x v="92"/>
          </reference>
          <reference field="6" count="1">
            <x v="2"/>
          </reference>
        </references>
      </pivotArea>
    </format>
    <format dxfId="8186">
      <pivotArea dataOnly="0" labelOnly="1" fieldPosition="0">
        <references count="4">
          <reference field="1" count="1" selected="0">
            <x v="7"/>
          </reference>
          <reference field="2" count="1" selected="0">
            <x v="13"/>
          </reference>
          <reference field="3" count="1" selected="0">
            <x v="98"/>
          </reference>
          <reference field="6" count="1">
            <x v="2"/>
          </reference>
        </references>
      </pivotArea>
    </format>
    <format dxfId="8185">
      <pivotArea dataOnly="0" labelOnly="1" fieldPosition="0">
        <references count="4">
          <reference field="1" count="1" selected="0">
            <x v="7"/>
          </reference>
          <reference field="2" count="1" selected="0">
            <x v="14"/>
          </reference>
          <reference field="3" count="1" selected="0">
            <x v="0"/>
          </reference>
          <reference field="6" count="1">
            <x v="2"/>
          </reference>
        </references>
      </pivotArea>
    </format>
    <format dxfId="8184">
      <pivotArea dataOnly="0" labelOnly="1" fieldPosition="0">
        <references count="4">
          <reference field="1" count="1" selected="0">
            <x v="7"/>
          </reference>
          <reference field="2" count="1" selected="0">
            <x v="14"/>
          </reference>
          <reference field="3" count="1" selected="0">
            <x v="80"/>
          </reference>
          <reference field="6" count="1">
            <x v="1"/>
          </reference>
        </references>
      </pivotArea>
    </format>
    <format dxfId="8183">
      <pivotArea dataOnly="0" labelOnly="1" fieldPosition="0">
        <references count="4">
          <reference field="1" count="1" selected="0">
            <x v="7"/>
          </reference>
          <reference field="2" count="1" selected="0">
            <x v="14"/>
          </reference>
          <reference field="3" count="1" selected="0">
            <x v="88"/>
          </reference>
          <reference field="6" count="2">
            <x v="1"/>
            <x v="2"/>
          </reference>
        </references>
      </pivotArea>
    </format>
    <format dxfId="8182">
      <pivotArea dataOnly="0" labelOnly="1" fieldPosition="0">
        <references count="4">
          <reference field="1" count="1" selected="0">
            <x v="7"/>
          </reference>
          <reference field="2" count="1" selected="0">
            <x v="14"/>
          </reference>
          <reference field="3" count="1" selected="0">
            <x v="99"/>
          </reference>
          <reference field="6" count="2">
            <x v="1"/>
            <x v="2"/>
          </reference>
        </references>
      </pivotArea>
    </format>
    <format dxfId="8181">
      <pivotArea dataOnly="0" labelOnly="1" fieldPosition="0">
        <references count="4">
          <reference field="1" count="1" selected="0">
            <x v="7"/>
          </reference>
          <reference field="2" count="1" selected="0">
            <x v="14"/>
          </reference>
          <reference field="3" count="1" selected="0">
            <x v="106"/>
          </reference>
          <reference field="6" count="1">
            <x v="2"/>
          </reference>
        </references>
      </pivotArea>
    </format>
    <format dxfId="8180">
      <pivotArea dataOnly="0" labelOnly="1" fieldPosition="0">
        <references count="4">
          <reference field="1" count="1" selected="0">
            <x v="7"/>
          </reference>
          <reference field="2" count="1" selected="0">
            <x v="14"/>
          </reference>
          <reference field="3" count="1" selected="0">
            <x v="109"/>
          </reference>
          <reference field="6" count="1">
            <x v="2"/>
          </reference>
        </references>
      </pivotArea>
    </format>
    <format dxfId="8179">
      <pivotArea dataOnly="0" labelOnly="1" fieldPosition="0">
        <references count="4">
          <reference field="1" count="1" selected="0">
            <x v="7"/>
          </reference>
          <reference field="2" count="1" selected="0">
            <x v="15"/>
          </reference>
          <reference field="3" count="1" selected="0">
            <x v="41"/>
          </reference>
          <reference field="6" count="2">
            <x v="1"/>
            <x v="2"/>
          </reference>
        </references>
      </pivotArea>
    </format>
    <format dxfId="8178">
      <pivotArea dataOnly="0" labelOnly="1" fieldPosition="0">
        <references count="4">
          <reference field="1" count="1" selected="0">
            <x v="7"/>
          </reference>
          <reference field="2" count="1" selected="0">
            <x v="16"/>
          </reference>
          <reference field="3" count="1" selected="0">
            <x v="27"/>
          </reference>
          <reference field="6" count="1">
            <x v="1"/>
          </reference>
        </references>
      </pivotArea>
    </format>
    <format dxfId="8177">
      <pivotArea dataOnly="0" labelOnly="1" fieldPosition="0">
        <references count="4">
          <reference field="1" count="1" selected="0">
            <x v="7"/>
          </reference>
          <reference field="2" count="1" selected="0">
            <x v="16"/>
          </reference>
          <reference field="3" count="1" selected="0">
            <x v="38"/>
          </reference>
          <reference field="6" count="2">
            <x v="1"/>
            <x v="2"/>
          </reference>
        </references>
      </pivotArea>
    </format>
    <format dxfId="8176">
      <pivotArea dataOnly="0" labelOnly="1" fieldPosition="0">
        <references count="4">
          <reference field="1" count="1" selected="0">
            <x v="7"/>
          </reference>
          <reference field="2" count="1" selected="0">
            <x v="16"/>
          </reference>
          <reference field="3" count="1" selected="0">
            <x v="103"/>
          </reference>
          <reference field="6" count="1">
            <x v="1"/>
          </reference>
        </references>
      </pivotArea>
    </format>
    <format dxfId="8175">
      <pivotArea dataOnly="0" labelOnly="1" fieldPosition="0">
        <references count="4">
          <reference field="1" count="1" selected="0">
            <x v="7"/>
          </reference>
          <reference field="2" count="1" selected="0">
            <x v="16"/>
          </reference>
          <reference field="3" count="1" selected="0">
            <x v="104"/>
          </reference>
          <reference field="6" count="1">
            <x v="2"/>
          </reference>
        </references>
      </pivotArea>
    </format>
    <format dxfId="8174">
      <pivotArea dataOnly="0" labelOnly="1" fieldPosition="0">
        <references count="4">
          <reference field="1" count="1" selected="0">
            <x v="7"/>
          </reference>
          <reference field="2" count="1" selected="0">
            <x v="16"/>
          </reference>
          <reference field="3" count="1" selected="0">
            <x v="105"/>
          </reference>
          <reference field="6" count="1">
            <x v="2"/>
          </reference>
        </references>
      </pivotArea>
    </format>
    <format dxfId="8173">
      <pivotArea dataOnly="0" labelOnly="1" fieldPosition="0">
        <references count="4">
          <reference field="1" count="1" selected="0">
            <x v="7"/>
          </reference>
          <reference field="2" count="1" selected="0">
            <x v="18"/>
          </reference>
          <reference field="3" count="1" selected="0">
            <x v="14"/>
          </reference>
          <reference field="6" count="1">
            <x v="2"/>
          </reference>
        </references>
      </pivotArea>
    </format>
    <format dxfId="8172">
      <pivotArea dataOnly="0" labelOnly="1" fieldPosition="0">
        <references count="4">
          <reference field="1" count="1" selected="0">
            <x v="7"/>
          </reference>
          <reference field="2" count="1" selected="0">
            <x v="18"/>
          </reference>
          <reference field="3" count="1" selected="0">
            <x v="41"/>
          </reference>
          <reference field="6" count="1">
            <x v="2"/>
          </reference>
        </references>
      </pivotArea>
    </format>
    <format dxfId="8171">
      <pivotArea dataOnly="0" labelOnly="1" fieldPosition="0">
        <references count="4">
          <reference field="1" count="1" selected="0">
            <x v="7"/>
          </reference>
          <reference field="2" count="1" selected="0">
            <x v="18"/>
          </reference>
          <reference field="3" count="1" selected="0">
            <x v="62"/>
          </reference>
          <reference field="6" count="1">
            <x v="2"/>
          </reference>
        </references>
      </pivotArea>
    </format>
    <format dxfId="8170">
      <pivotArea dataOnly="0" labelOnly="1" fieldPosition="0">
        <references count="4">
          <reference field="1" count="1" selected="0">
            <x v="7"/>
          </reference>
          <reference field="2" count="1" selected="0">
            <x v="18"/>
          </reference>
          <reference field="3" count="1" selected="0">
            <x v="67"/>
          </reference>
          <reference field="6" count="2">
            <x v="0"/>
            <x v="2"/>
          </reference>
        </references>
      </pivotArea>
    </format>
    <format dxfId="8169">
      <pivotArea dataOnly="0" labelOnly="1" fieldPosition="0">
        <references count="4">
          <reference field="1" count="1" selected="0">
            <x v="7"/>
          </reference>
          <reference field="2" count="1" selected="0">
            <x v="18"/>
          </reference>
          <reference field="3" count="1" selected="0">
            <x v="117"/>
          </reference>
          <reference field="6" count="1">
            <x v="2"/>
          </reference>
        </references>
      </pivotArea>
    </format>
    <format dxfId="8168">
      <pivotArea dataOnly="0" labelOnly="1" fieldPosition="0">
        <references count="4">
          <reference field="1" count="1" selected="0">
            <x v="8"/>
          </reference>
          <reference field="2" count="1" selected="0">
            <x v="1"/>
          </reference>
          <reference field="3" count="1" selected="0">
            <x v="9"/>
          </reference>
          <reference field="6" count="1">
            <x v="2"/>
          </reference>
        </references>
      </pivotArea>
    </format>
    <format dxfId="8167">
      <pivotArea dataOnly="0" labelOnly="1" fieldPosition="0">
        <references count="4">
          <reference field="1" count="1" selected="0">
            <x v="8"/>
          </reference>
          <reference field="2" count="1" selected="0">
            <x v="1"/>
          </reference>
          <reference field="3" count="1" selected="0">
            <x v="19"/>
          </reference>
          <reference field="6" count="2">
            <x v="1"/>
            <x v="2"/>
          </reference>
        </references>
      </pivotArea>
    </format>
    <format dxfId="8166">
      <pivotArea dataOnly="0" labelOnly="1" fieldPosition="0">
        <references count="4">
          <reference field="1" count="1" selected="0">
            <x v="8"/>
          </reference>
          <reference field="2" count="1" selected="0">
            <x v="1"/>
          </reference>
          <reference field="3" count="1" selected="0">
            <x v="48"/>
          </reference>
          <reference field="6" count="1">
            <x v="2"/>
          </reference>
        </references>
      </pivotArea>
    </format>
    <format dxfId="8165">
      <pivotArea dataOnly="0" labelOnly="1" fieldPosition="0">
        <references count="4">
          <reference field="1" count="1" selected="0">
            <x v="8"/>
          </reference>
          <reference field="2" count="1" selected="0">
            <x v="11"/>
          </reference>
          <reference field="3" count="1" selected="0">
            <x v="55"/>
          </reference>
          <reference field="6" count="3">
            <x v="0"/>
            <x v="1"/>
            <x v="2"/>
          </reference>
        </references>
      </pivotArea>
    </format>
    <format dxfId="8164">
      <pivotArea dataOnly="0" labelOnly="1" fieldPosition="0">
        <references count="4">
          <reference field="1" count="1" selected="0">
            <x v="8"/>
          </reference>
          <reference field="2" count="1" selected="0">
            <x v="13"/>
          </reference>
          <reference field="3" count="1" selected="0">
            <x v="92"/>
          </reference>
          <reference field="6" count="1">
            <x v="2"/>
          </reference>
        </references>
      </pivotArea>
    </format>
    <format dxfId="8163">
      <pivotArea dataOnly="0" labelOnly="1" fieldPosition="0">
        <references count="4">
          <reference field="1" count="1" selected="0">
            <x v="9"/>
          </reference>
          <reference field="2" count="1" selected="0">
            <x v="0"/>
          </reference>
          <reference field="3" count="1" selected="0">
            <x v="5"/>
          </reference>
          <reference field="6" count="1">
            <x v="2"/>
          </reference>
        </references>
      </pivotArea>
    </format>
    <format dxfId="8162">
      <pivotArea dataOnly="0" labelOnly="1" fieldPosition="0">
        <references count="4">
          <reference field="1" count="1" selected="0">
            <x v="9"/>
          </reference>
          <reference field="2" count="1" selected="0">
            <x v="0"/>
          </reference>
          <reference field="3" count="1" selected="0">
            <x v="8"/>
          </reference>
          <reference field="6" count="2">
            <x v="1"/>
            <x v="2"/>
          </reference>
        </references>
      </pivotArea>
    </format>
    <format dxfId="8161">
      <pivotArea dataOnly="0" labelOnly="1" fieldPosition="0">
        <references count="4">
          <reference field="1" count="1" selected="0">
            <x v="9"/>
          </reference>
          <reference field="2" count="1" selected="0">
            <x v="0"/>
          </reference>
          <reference field="3" count="1" selected="0">
            <x v="51"/>
          </reference>
          <reference field="6" count="2">
            <x v="1"/>
            <x v="2"/>
          </reference>
        </references>
      </pivotArea>
    </format>
    <format dxfId="8160">
      <pivotArea dataOnly="0" labelOnly="1" fieldPosition="0">
        <references count="4">
          <reference field="1" count="1" selected="0">
            <x v="9"/>
          </reference>
          <reference field="2" count="1" selected="0">
            <x v="0"/>
          </reference>
          <reference field="3" count="1" selected="0">
            <x v="113"/>
          </reference>
          <reference field="6" count="1">
            <x v="2"/>
          </reference>
        </references>
      </pivotArea>
    </format>
    <format dxfId="8159">
      <pivotArea dataOnly="0" labelOnly="1" fieldPosition="0">
        <references count="4">
          <reference field="1" count="1" selected="0">
            <x v="9"/>
          </reference>
          <reference field="2" count="1" selected="0">
            <x v="1"/>
          </reference>
          <reference field="3" count="1" selected="0">
            <x v="9"/>
          </reference>
          <reference field="6" count="1">
            <x v="2"/>
          </reference>
        </references>
      </pivotArea>
    </format>
    <format dxfId="8158">
      <pivotArea dataOnly="0" labelOnly="1" fieldPosition="0">
        <references count="4">
          <reference field="1" count="1" selected="0">
            <x v="9"/>
          </reference>
          <reference field="2" count="1" selected="0">
            <x v="1"/>
          </reference>
          <reference field="3" count="1" selected="0">
            <x v="19"/>
          </reference>
          <reference field="6" count="2">
            <x v="1"/>
            <x v="2"/>
          </reference>
        </references>
      </pivotArea>
    </format>
    <format dxfId="8157">
      <pivotArea dataOnly="0" labelOnly="1" fieldPosition="0">
        <references count="4">
          <reference field="1" count="1" selected="0">
            <x v="9"/>
          </reference>
          <reference field="2" count="1" selected="0">
            <x v="1"/>
          </reference>
          <reference field="3" count="1" selected="0">
            <x v="48"/>
          </reference>
          <reference field="6" count="1">
            <x v="2"/>
          </reference>
        </references>
      </pivotArea>
    </format>
    <format dxfId="8156">
      <pivotArea dataOnly="0" labelOnly="1" fieldPosition="0">
        <references count="4">
          <reference field="1" count="1" selected="0">
            <x v="9"/>
          </reference>
          <reference field="2" count="1" selected="0">
            <x v="1"/>
          </reference>
          <reference field="3" count="1" selected="0">
            <x v="93"/>
          </reference>
          <reference field="6" count="1">
            <x v="1"/>
          </reference>
        </references>
      </pivotArea>
    </format>
    <format dxfId="8155">
      <pivotArea dataOnly="0" labelOnly="1" fieldPosition="0">
        <references count="4">
          <reference field="1" count="1" selected="0">
            <x v="9"/>
          </reference>
          <reference field="2" count="1" selected="0">
            <x v="1"/>
          </reference>
          <reference field="3" count="1" selected="0">
            <x v="111"/>
          </reference>
          <reference field="6" count="1">
            <x v="2"/>
          </reference>
        </references>
      </pivotArea>
    </format>
    <format dxfId="8154">
      <pivotArea dataOnly="0" labelOnly="1" fieldPosition="0">
        <references count="4">
          <reference field="1" count="1" selected="0">
            <x v="9"/>
          </reference>
          <reference field="2" count="1" selected="0">
            <x v="2"/>
          </reference>
          <reference field="3" count="1" selected="0">
            <x v="15"/>
          </reference>
          <reference field="6" count="1">
            <x v="2"/>
          </reference>
        </references>
      </pivotArea>
    </format>
    <format dxfId="8153">
      <pivotArea dataOnly="0" labelOnly="1" fieldPosition="0">
        <references count="4">
          <reference field="1" count="1" selected="0">
            <x v="9"/>
          </reference>
          <reference field="2" count="1" selected="0">
            <x v="2"/>
          </reference>
          <reference field="3" count="1" selected="0">
            <x v="34"/>
          </reference>
          <reference field="6" count="1">
            <x v="2"/>
          </reference>
        </references>
      </pivotArea>
    </format>
    <format dxfId="8152">
      <pivotArea dataOnly="0" labelOnly="1" fieldPosition="0">
        <references count="4">
          <reference field="1" count="1" selected="0">
            <x v="9"/>
          </reference>
          <reference field="2" count="1" selected="0">
            <x v="2"/>
          </reference>
          <reference field="3" count="1" selected="0">
            <x v="43"/>
          </reference>
          <reference field="6" count="1">
            <x v="2"/>
          </reference>
        </references>
      </pivotArea>
    </format>
    <format dxfId="8151">
      <pivotArea dataOnly="0" labelOnly="1" fieldPosition="0">
        <references count="4">
          <reference field="1" count="1" selected="0">
            <x v="9"/>
          </reference>
          <reference field="2" count="1" selected="0">
            <x v="2"/>
          </reference>
          <reference field="3" count="1" selected="0">
            <x v="68"/>
          </reference>
          <reference field="6" count="1">
            <x v="2"/>
          </reference>
        </references>
      </pivotArea>
    </format>
    <format dxfId="8150">
      <pivotArea dataOnly="0" labelOnly="1" fieldPosition="0">
        <references count="4">
          <reference field="1" count="1" selected="0">
            <x v="9"/>
          </reference>
          <reference field="2" count="1" selected="0">
            <x v="2"/>
          </reference>
          <reference field="3" count="1" selected="0">
            <x v="82"/>
          </reference>
          <reference field="6" count="1">
            <x v="2"/>
          </reference>
        </references>
      </pivotArea>
    </format>
    <format dxfId="8149">
      <pivotArea dataOnly="0" labelOnly="1" fieldPosition="0">
        <references count="4">
          <reference field="1" count="1" selected="0">
            <x v="9"/>
          </reference>
          <reference field="2" count="1" selected="0">
            <x v="2"/>
          </reference>
          <reference field="3" count="1" selected="0">
            <x v="86"/>
          </reference>
          <reference field="6" count="1">
            <x v="2"/>
          </reference>
        </references>
      </pivotArea>
    </format>
    <format dxfId="8148">
      <pivotArea dataOnly="0" labelOnly="1" fieldPosition="0">
        <references count="4">
          <reference field="1" count="1" selected="0">
            <x v="9"/>
          </reference>
          <reference field="2" count="1" selected="0">
            <x v="7"/>
          </reference>
          <reference field="3" count="1" selected="0">
            <x v="46"/>
          </reference>
          <reference field="6" count="1">
            <x v="2"/>
          </reference>
        </references>
      </pivotArea>
    </format>
    <format dxfId="8147">
      <pivotArea dataOnly="0" labelOnly="1" fieldPosition="0">
        <references count="4">
          <reference field="1" count="1" selected="0">
            <x v="9"/>
          </reference>
          <reference field="2" count="1" selected="0">
            <x v="9"/>
          </reference>
          <reference field="3" count="1" selected="0">
            <x v="6"/>
          </reference>
          <reference field="6" count="1">
            <x v="0"/>
          </reference>
        </references>
      </pivotArea>
    </format>
    <format dxfId="8146">
      <pivotArea dataOnly="0" labelOnly="1" fieldPosition="0">
        <references count="4">
          <reference field="1" count="1" selected="0">
            <x v="9"/>
          </reference>
          <reference field="2" count="1" selected="0">
            <x v="9"/>
          </reference>
          <reference field="3" count="1" selected="0">
            <x v="77"/>
          </reference>
          <reference field="6" count="1">
            <x v="2"/>
          </reference>
        </references>
      </pivotArea>
    </format>
    <format dxfId="8145">
      <pivotArea dataOnly="0" labelOnly="1" fieldPosition="0">
        <references count="4">
          <reference field="1" count="1" selected="0">
            <x v="9"/>
          </reference>
          <reference field="2" count="1" selected="0">
            <x v="11"/>
          </reference>
          <reference field="3" count="1" selected="0">
            <x v="55"/>
          </reference>
          <reference field="6" count="3">
            <x v="0"/>
            <x v="1"/>
            <x v="2"/>
          </reference>
        </references>
      </pivotArea>
    </format>
    <format dxfId="8144">
      <pivotArea dataOnly="0" labelOnly="1" fieldPosition="0">
        <references count="4">
          <reference field="1" count="1" selected="0">
            <x v="9"/>
          </reference>
          <reference field="2" count="1" selected="0">
            <x v="13"/>
          </reference>
          <reference field="3" count="1" selected="0">
            <x v="70"/>
          </reference>
          <reference field="6" count="1">
            <x v="2"/>
          </reference>
        </references>
      </pivotArea>
    </format>
    <format dxfId="8143">
      <pivotArea dataOnly="0" labelOnly="1" fieldPosition="0">
        <references count="4">
          <reference field="1" count="1" selected="0">
            <x v="9"/>
          </reference>
          <reference field="2" count="1" selected="0">
            <x v="13"/>
          </reference>
          <reference field="3" count="1" selected="0">
            <x v="92"/>
          </reference>
          <reference field="6" count="1">
            <x v="2"/>
          </reference>
        </references>
      </pivotArea>
    </format>
    <format dxfId="8142">
      <pivotArea dataOnly="0" labelOnly="1" fieldPosition="0">
        <references count="4">
          <reference field="1" count="1" selected="0">
            <x v="9"/>
          </reference>
          <reference field="2" count="1" selected="0">
            <x v="16"/>
          </reference>
          <reference field="3" count="1" selected="0">
            <x v="104"/>
          </reference>
          <reference field="6" count="1">
            <x v="2"/>
          </reference>
        </references>
      </pivotArea>
    </format>
    <format dxfId="8141">
      <pivotArea dataOnly="0" labelOnly="1" fieldPosition="0">
        <references count="4">
          <reference field="1" count="1" selected="0">
            <x v="10"/>
          </reference>
          <reference field="2" count="1" selected="0">
            <x v="21"/>
          </reference>
          <reference field="3" count="1" selected="0">
            <x v="90"/>
          </reference>
          <reference field="6" count="1">
            <x v="3"/>
          </reference>
        </references>
      </pivotArea>
    </format>
    <format dxfId="8140">
      <pivotArea dataOnly="0" labelOnly="1" fieldPosition="0">
        <references count="4">
          <reference field="1" count="1" selected="0">
            <x v="11"/>
          </reference>
          <reference field="2" count="1" selected="0">
            <x v="0"/>
          </reference>
          <reference field="3" count="1" selected="0">
            <x v="5"/>
          </reference>
          <reference field="6" count="1">
            <x v="2"/>
          </reference>
        </references>
      </pivotArea>
    </format>
    <format dxfId="8139">
      <pivotArea dataOnly="0" labelOnly="1" fieldPosition="0">
        <references count="4">
          <reference field="1" count="1" selected="0">
            <x v="11"/>
          </reference>
          <reference field="2" count="1" selected="0">
            <x v="1"/>
          </reference>
          <reference field="3" count="1" selected="0">
            <x v="9"/>
          </reference>
          <reference field="6" count="1">
            <x v="2"/>
          </reference>
        </references>
      </pivotArea>
    </format>
    <format dxfId="8138">
      <pivotArea dataOnly="0" labelOnly="1" fieldPosition="0">
        <references count="4">
          <reference field="1" count="1" selected="0">
            <x v="11"/>
          </reference>
          <reference field="2" count="1" selected="0">
            <x v="1"/>
          </reference>
          <reference field="3" count="1" selected="0">
            <x v="19"/>
          </reference>
          <reference field="6" count="2">
            <x v="1"/>
            <x v="2"/>
          </reference>
        </references>
      </pivotArea>
    </format>
    <format dxfId="8137">
      <pivotArea dataOnly="0" labelOnly="1" fieldPosition="0">
        <references count="4">
          <reference field="1" count="1" selected="0">
            <x v="11"/>
          </reference>
          <reference field="2" count="1" selected="0">
            <x v="1"/>
          </reference>
          <reference field="3" count="1" selected="0">
            <x v="22"/>
          </reference>
          <reference field="6" count="1">
            <x v="2"/>
          </reference>
        </references>
      </pivotArea>
    </format>
    <format dxfId="8136">
      <pivotArea dataOnly="0" labelOnly="1" fieldPosition="0">
        <references count="4">
          <reference field="1" count="1" selected="0">
            <x v="11"/>
          </reference>
          <reference field="2" count="1" selected="0">
            <x v="1"/>
          </reference>
          <reference field="3" count="1" selected="0">
            <x v="48"/>
          </reference>
          <reference field="6" count="1">
            <x v="2"/>
          </reference>
        </references>
      </pivotArea>
    </format>
    <format dxfId="8135">
      <pivotArea dataOnly="0" labelOnly="1" fieldPosition="0">
        <references count="4">
          <reference field="1" count="1" selected="0">
            <x v="11"/>
          </reference>
          <reference field="2" count="1" selected="0">
            <x v="1"/>
          </reference>
          <reference field="3" count="1" selected="0">
            <x v="93"/>
          </reference>
          <reference field="6" count="2">
            <x v="1"/>
            <x v="2"/>
          </reference>
        </references>
      </pivotArea>
    </format>
    <format dxfId="8134">
      <pivotArea dataOnly="0" labelOnly="1" fieldPosition="0">
        <references count="4">
          <reference field="1" count="1" selected="0">
            <x v="11"/>
          </reference>
          <reference field="2" count="1" selected="0">
            <x v="1"/>
          </reference>
          <reference field="3" count="1" selected="0">
            <x v="111"/>
          </reference>
          <reference field="6" count="3">
            <x v="0"/>
            <x v="1"/>
            <x v="2"/>
          </reference>
        </references>
      </pivotArea>
    </format>
    <format dxfId="8133">
      <pivotArea dataOnly="0" labelOnly="1" fieldPosition="0">
        <references count="4">
          <reference field="1" count="1" selected="0">
            <x v="11"/>
          </reference>
          <reference field="2" count="1" selected="0">
            <x v="2"/>
          </reference>
          <reference field="3" count="1" selected="0">
            <x v="15"/>
          </reference>
          <reference field="6" count="1">
            <x v="2"/>
          </reference>
        </references>
      </pivotArea>
    </format>
    <format dxfId="8132">
      <pivotArea dataOnly="0" labelOnly="1" fieldPosition="0">
        <references count="4">
          <reference field="1" count="1" selected="0">
            <x v="11"/>
          </reference>
          <reference field="2" count="1" selected="0">
            <x v="2"/>
          </reference>
          <reference field="3" count="1" selected="0">
            <x v="34"/>
          </reference>
          <reference field="6" count="1">
            <x v="2"/>
          </reference>
        </references>
      </pivotArea>
    </format>
    <format dxfId="8131">
      <pivotArea dataOnly="0" labelOnly="1" fieldPosition="0">
        <references count="4">
          <reference field="1" count="1" selected="0">
            <x v="11"/>
          </reference>
          <reference field="2" count="1" selected="0">
            <x v="2"/>
          </reference>
          <reference field="3" count="1" selected="0">
            <x v="43"/>
          </reference>
          <reference field="6" count="1">
            <x v="2"/>
          </reference>
        </references>
      </pivotArea>
    </format>
    <format dxfId="8130">
      <pivotArea dataOnly="0" labelOnly="1" fieldPosition="0">
        <references count="4">
          <reference field="1" count="1" selected="0">
            <x v="11"/>
          </reference>
          <reference field="2" count="1" selected="0">
            <x v="2"/>
          </reference>
          <reference field="3" count="1" selected="0">
            <x v="68"/>
          </reference>
          <reference field="6" count="1">
            <x v="2"/>
          </reference>
        </references>
      </pivotArea>
    </format>
    <format dxfId="8129">
      <pivotArea dataOnly="0" labelOnly="1" fieldPosition="0">
        <references count="4">
          <reference field="1" count="1" selected="0">
            <x v="11"/>
          </reference>
          <reference field="2" count="1" selected="0">
            <x v="2"/>
          </reference>
          <reference field="3" count="1" selected="0">
            <x v="75"/>
          </reference>
          <reference field="6" count="1">
            <x v="2"/>
          </reference>
        </references>
      </pivotArea>
    </format>
    <format dxfId="8128">
      <pivotArea dataOnly="0" labelOnly="1" fieldPosition="0">
        <references count="4">
          <reference field="1" count="1" selected="0">
            <x v="11"/>
          </reference>
          <reference field="2" count="1" selected="0">
            <x v="2"/>
          </reference>
          <reference field="3" count="1" selected="0">
            <x v="82"/>
          </reference>
          <reference field="6" count="1">
            <x v="2"/>
          </reference>
        </references>
      </pivotArea>
    </format>
    <format dxfId="8127">
      <pivotArea dataOnly="0" labelOnly="1" fieldPosition="0">
        <references count="4">
          <reference field="1" count="1" selected="0">
            <x v="11"/>
          </reference>
          <reference field="2" count="1" selected="0">
            <x v="2"/>
          </reference>
          <reference field="3" count="1" selected="0">
            <x v="86"/>
          </reference>
          <reference field="6" count="1">
            <x v="2"/>
          </reference>
        </references>
      </pivotArea>
    </format>
    <format dxfId="8126">
      <pivotArea dataOnly="0" labelOnly="1" fieldPosition="0">
        <references count="4">
          <reference field="1" count="1" selected="0">
            <x v="11"/>
          </reference>
          <reference field="2" count="1" selected="0">
            <x v="7"/>
          </reference>
          <reference field="3" count="1" selected="0">
            <x v="46"/>
          </reference>
          <reference field="6" count="1">
            <x v="2"/>
          </reference>
        </references>
      </pivotArea>
    </format>
    <format dxfId="8125">
      <pivotArea dataOnly="0" labelOnly="1" fieldPosition="0">
        <references count="4">
          <reference field="1" count="1" selected="0">
            <x v="11"/>
          </reference>
          <reference field="2" count="1" selected="0">
            <x v="8"/>
          </reference>
          <reference field="3" count="1" selected="0">
            <x v="37"/>
          </reference>
          <reference field="6" count="1">
            <x v="2"/>
          </reference>
        </references>
      </pivotArea>
    </format>
    <format dxfId="8124">
      <pivotArea dataOnly="0" labelOnly="1" fieldPosition="0">
        <references count="4">
          <reference field="1" count="1" selected="0">
            <x v="11"/>
          </reference>
          <reference field="2" count="1" selected="0">
            <x v="8"/>
          </reference>
          <reference field="3" count="1" selected="0">
            <x v="50"/>
          </reference>
          <reference field="6" count="1">
            <x v="1"/>
          </reference>
        </references>
      </pivotArea>
    </format>
    <format dxfId="8123">
      <pivotArea dataOnly="0" labelOnly="1" fieldPosition="0">
        <references count="4">
          <reference field="1" count="1" selected="0">
            <x v="11"/>
          </reference>
          <reference field="2" count="1" selected="0">
            <x v="8"/>
          </reference>
          <reference field="3" count="1" selected="0">
            <x v="110"/>
          </reference>
          <reference field="6" count="2">
            <x v="0"/>
            <x v="1"/>
          </reference>
        </references>
      </pivotArea>
    </format>
    <format dxfId="8122">
      <pivotArea dataOnly="0" labelOnly="1" fieldPosition="0">
        <references count="4">
          <reference field="1" count="1" selected="0">
            <x v="11"/>
          </reference>
          <reference field="2" count="1" selected="0">
            <x v="9"/>
          </reference>
          <reference field="3" count="1" selected="0">
            <x v="36"/>
          </reference>
          <reference field="6" count="1">
            <x v="0"/>
          </reference>
        </references>
      </pivotArea>
    </format>
    <format dxfId="8121">
      <pivotArea dataOnly="0" labelOnly="1" fieldPosition="0">
        <references count="4">
          <reference field="1" count="1" selected="0">
            <x v="11"/>
          </reference>
          <reference field="2" count="1" selected="0">
            <x v="9"/>
          </reference>
          <reference field="3" count="1" selected="0">
            <x v="39"/>
          </reference>
          <reference field="6" count="1">
            <x v="1"/>
          </reference>
        </references>
      </pivotArea>
    </format>
    <format dxfId="8120">
      <pivotArea dataOnly="0" labelOnly="1" fieldPosition="0">
        <references count="4">
          <reference field="1" count="1" selected="0">
            <x v="11"/>
          </reference>
          <reference field="2" count="1" selected="0">
            <x v="9"/>
          </reference>
          <reference field="3" count="1" selected="0">
            <x v="54"/>
          </reference>
          <reference field="6" count="1">
            <x v="2"/>
          </reference>
        </references>
      </pivotArea>
    </format>
    <format dxfId="8119">
      <pivotArea dataOnly="0" labelOnly="1" fieldPosition="0">
        <references count="4">
          <reference field="1" count="1" selected="0">
            <x v="11"/>
          </reference>
          <reference field="2" count="1" selected="0">
            <x v="9"/>
          </reference>
          <reference field="3" count="1" selected="0">
            <x v="77"/>
          </reference>
          <reference field="6" count="3">
            <x v="0"/>
            <x v="1"/>
            <x v="2"/>
          </reference>
        </references>
      </pivotArea>
    </format>
    <format dxfId="8118">
      <pivotArea dataOnly="0" labelOnly="1" fieldPosition="0">
        <references count="4">
          <reference field="1" count="1" selected="0">
            <x v="11"/>
          </reference>
          <reference field="2" count="1" selected="0">
            <x v="9"/>
          </reference>
          <reference field="3" count="1" selected="0">
            <x v="78"/>
          </reference>
          <reference field="6" count="1">
            <x v="2"/>
          </reference>
        </references>
      </pivotArea>
    </format>
    <format dxfId="8117">
      <pivotArea dataOnly="0" labelOnly="1" fieldPosition="0">
        <references count="4">
          <reference field="1" count="1" selected="0">
            <x v="11"/>
          </reference>
          <reference field="2" count="1" selected="0">
            <x v="9"/>
          </reference>
          <reference field="3" count="1" selected="0">
            <x v="83"/>
          </reference>
          <reference field="6" count="1">
            <x v="2"/>
          </reference>
        </references>
      </pivotArea>
    </format>
    <format dxfId="8116">
      <pivotArea dataOnly="0" labelOnly="1" fieldPosition="0">
        <references count="4">
          <reference field="1" count="1" selected="0">
            <x v="11"/>
          </reference>
          <reference field="2" count="1" selected="0">
            <x v="11"/>
          </reference>
          <reference field="3" count="1" selected="0">
            <x v="55"/>
          </reference>
          <reference field="6" count="3">
            <x v="0"/>
            <x v="1"/>
            <x v="2"/>
          </reference>
        </references>
      </pivotArea>
    </format>
    <format dxfId="8115">
      <pivotArea dataOnly="0" labelOnly="1" fieldPosition="0">
        <references count="4">
          <reference field="1" count="1" selected="0">
            <x v="11"/>
          </reference>
          <reference field="2" count="1" selected="0">
            <x v="13"/>
          </reference>
          <reference field="3" count="1" selected="0">
            <x v="17"/>
          </reference>
          <reference field="6" count="1">
            <x v="2"/>
          </reference>
        </references>
      </pivotArea>
    </format>
    <format dxfId="8114">
      <pivotArea dataOnly="0" labelOnly="1" fieldPosition="0">
        <references count="4">
          <reference field="1" count="1" selected="0">
            <x v="11"/>
          </reference>
          <reference field="2" count="1" selected="0">
            <x v="13"/>
          </reference>
          <reference field="3" count="1" selected="0">
            <x v="30"/>
          </reference>
          <reference field="6" count="1">
            <x v="2"/>
          </reference>
        </references>
      </pivotArea>
    </format>
    <format dxfId="8113">
      <pivotArea dataOnly="0" labelOnly="1" fieldPosition="0">
        <references count="4">
          <reference field="1" count="1" selected="0">
            <x v="11"/>
          </reference>
          <reference field="2" count="1" selected="0">
            <x v="13"/>
          </reference>
          <reference field="3" count="1" selected="0">
            <x v="31"/>
          </reference>
          <reference field="6" count="2">
            <x v="1"/>
            <x v="2"/>
          </reference>
        </references>
      </pivotArea>
    </format>
    <format dxfId="8112">
      <pivotArea dataOnly="0" labelOnly="1" fieldPosition="0">
        <references count="4">
          <reference field="1" count="1" selected="0">
            <x v="11"/>
          </reference>
          <reference field="2" count="1" selected="0">
            <x v="13"/>
          </reference>
          <reference field="3" count="1" selected="0">
            <x v="47"/>
          </reference>
          <reference field="6" count="1">
            <x v="2"/>
          </reference>
        </references>
      </pivotArea>
    </format>
    <format dxfId="8111">
      <pivotArea dataOnly="0" labelOnly="1" fieldPosition="0">
        <references count="4">
          <reference field="1" count="1" selected="0">
            <x v="11"/>
          </reference>
          <reference field="2" count="1" selected="0">
            <x v="13"/>
          </reference>
          <reference field="3" count="1" selected="0">
            <x v="57"/>
          </reference>
          <reference field="6" count="1">
            <x v="2"/>
          </reference>
        </references>
      </pivotArea>
    </format>
    <format dxfId="8110">
      <pivotArea dataOnly="0" labelOnly="1" fieldPosition="0">
        <references count="4">
          <reference field="1" count="1" selected="0">
            <x v="11"/>
          </reference>
          <reference field="2" count="1" selected="0">
            <x v="13"/>
          </reference>
          <reference field="3" count="1" selected="0">
            <x v="61"/>
          </reference>
          <reference field="6" count="1">
            <x v="2"/>
          </reference>
        </references>
      </pivotArea>
    </format>
    <format dxfId="8109">
      <pivotArea dataOnly="0" labelOnly="1" fieldPosition="0">
        <references count="4">
          <reference field="1" count="1" selected="0">
            <x v="11"/>
          </reference>
          <reference field="2" count="1" selected="0">
            <x v="13"/>
          </reference>
          <reference field="3" count="1" selected="0">
            <x v="70"/>
          </reference>
          <reference field="6" count="1">
            <x v="2"/>
          </reference>
        </references>
      </pivotArea>
    </format>
    <format dxfId="8108">
      <pivotArea dataOnly="0" labelOnly="1" fieldPosition="0">
        <references count="4">
          <reference field="1" count="1" selected="0">
            <x v="11"/>
          </reference>
          <reference field="2" count="1" selected="0">
            <x v="13"/>
          </reference>
          <reference field="3" count="1" selected="0">
            <x v="89"/>
          </reference>
          <reference field="6" count="1">
            <x v="2"/>
          </reference>
        </references>
      </pivotArea>
    </format>
    <format dxfId="8107">
      <pivotArea dataOnly="0" labelOnly="1" fieldPosition="0">
        <references count="4">
          <reference field="1" count="1" selected="0">
            <x v="11"/>
          </reference>
          <reference field="2" count="1" selected="0">
            <x v="13"/>
          </reference>
          <reference field="3" count="1" selected="0">
            <x v="92"/>
          </reference>
          <reference field="6" count="1">
            <x v="2"/>
          </reference>
        </references>
      </pivotArea>
    </format>
    <format dxfId="8106">
      <pivotArea dataOnly="0" labelOnly="1" fieldPosition="0">
        <references count="4">
          <reference field="1" count="1" selected="0">
            <x v="11"/>
          </reference>
          <reference field="2" count="1" selected="0">
            <x v="13"/>
          </reference>
          <reference field="3" count="1" selected="0">
            <x v="108"/>
          </reference>
          <reference field="6" count="1">
            <x v="1"/>
          </reference>
        </references>
      </pivotArea>
    </format>
    <format dxfId="8105">
      <pivotArea dataOnly="0" labelOnly="1" fieldPosition="0">
        <references count="4">
          <reference field="1" count="1" selected="0">
            <x v="11"/>
          </reference>
          <reference field="2" count="1" selected="0">
            <x v="16"/>
          </reference>
          <reference field="3" count="1" selected="0">
            <x v="104"/>
          </reference>
          <reference field="6" count="1">
            <x v="2"/>
          </reference>
        </references>
      </pivotArea>
    </format>
    <format dxfId="8104">
      <pivotArea dataOnly="0" labelOnly="1" fieldPosition="0">
        <references count="4">
          <reference field="1" count="1" selected="0">
            <x v="12"/>
          </reference>
          <reference field="2" count="1" selected="0">
            <x v="0"/>
          </reference>
          <reference field="3" count="1" selected="0">
            <x v="8"/>
          </reference>
          <reference field="6" count="2">
            <x v="1"/>
            <x v="2"/>
          </reference>
        </references>
      </pivotArea>
    </format>
    <format dxfId="8103">
      <pivotArea dataOnly="0" labelOnly="1" fieldPosition="0">
        <references count="4">
          <reference field="1" count="1" selected="0">
            <x v="12"/>
          </reference>
          <reference field="2" count="1" selected="0">
            <x v="0"/>
          </reference>
          <reference field="3" count="1" selected="0">
            <x v="113"/>
          </reference>
          <reference field="6" count="1">
            <x v="2"/>
          </reference>
        </references>
      </pivotArea>
    </format>
    <format dxfId="8102">
      <pivotArea dataOnly="0" labelOnly="1" fieldPosition="0">
        <references count="4">
          <reference field="1" count="1" selected="0">
            <x v="12"/>
          </reference>
          <reference field="2" count="1" selected="0">
            <x v="11"/>
          </reference>
          <reference field="3" count="1" selected="0">
            <x v="55"/>
          </reference>
          <reference field="6" count="3">
            <x v="0"/>
            <x v="1"/>
            <x v="2"/>
          </reference>
        </references>
      </pivotArea>
    </format>
    <format dxfId="8101">
      <pivotArea dataOnly="0" labelOnly="1" fieldPosition="0">
        <references count="4">
          <reference field="1" count="1" selected="0">
            <x v="12"/>
          </reference>
          <reference field="2" count="1" selected="0">
            <x v="13"/>
          </reference>
          <reference field="3" count="1" selected="0">
            <x v="92"/>
          </reference>
          <reference field="6" count="1">
            <x v="2"/>
          </reference>
        </references>
      </pivotArea>
    </format>
    <format dxfId="8100">
      <pivotArea dataOnly="0" labelOnly="1" fieldPosition="0">
        <references count="4">
          <reference field="1" count="1" selected="0">
            <x v="13"/>
          </reference>
          <reference field="2" count="1" selected="0">
            <x v="1"/>
          </reference>
          <reference field="3" count="1" selected="0">
            <x v="111"/>
          </reference>
          <reference field="6" count="1">
            <x v="0"/>
          </reference>
        </references>
      </pivotArea>
    </format>
    <format dxfId="8099">
      <pivotArea dataOnly="0" labelOnly="1" fieldPosition="0">
        <references count="4">
          <reference field="1" count="1" selected="0">
            <x v="13"/>
          </reference>
          <reference field="2" count="1" selected="0">
            <x v="6"/>
          </reference>
          <reference field="3" count="1" selected="0">
            <x v="91"/>
          </reference>
          <reference field="6" count="3">
            <x v="0"/>
            <x v="1"/>
            <x v="2"/>
          </reference>
        </references>
      </pivotArea>
    </format>
    <format dxfId="8098">
      <pivotArea dataOnly="0" labelOnly="1" fieldPosition="0">
        <references count="4">
          <reference field="1" count="1" selected="0">
            <x v="13"/>
          </reference>
          <reference field="2" count="1" selected="0">
            <x v="9"/>
          </reference>
          <reference field="3" count="1" selected="0">
            <x v="77"/>
          </reference>
          <reference field="6" count="1">
            <x v="2"/>
          </reference>
        </references>
      </pivotArea>
    </format>
    <format dxfId="8097">
      <pivotArea dataOnly="0" labelOnly="1" fieldPosition="0">
        <references count="4">
          <reference field="1" count="1" selected="0">
            <x v="13"/>
          </reference>
          <reference field="2" count="1" selected="0">
            <x v="13"/>
          </reference>
          <reference field="3" count="1" selected="0">
            <x v="11"/>
          </reference>
          <reference field="6" count="3">
            <x v="0"/>
            <x v="1"/>
            <x v="2"/>
          </reference>
        </references>
      </pivotArea>
    </format>
    <format dxfId="8096">
      <pivotArea dataOnly="0" labelOnly="1" fieldPosition="0">
        <references count="4">
          <reference field="1" count="1" selected="0">
            <x v="13"/>
          </reference>
          <reference field="2" count="1" selected="0">
            <x v="13"/>
          </reference>
          <reference field="3" count="1" selected="0">
            <x v="17"/>
          </reference>
          <reference field="6" count="1">
            <x v="2"/>
          </reference>
        </references>
      </pivotArea>
    </format>
    <format dxfId="8095">
      <pivotArea dataOnly="0" labelOnly="1" fieldPosition="0">
        <references count="4">
          <reference field="1" count="1" selected="0">
            <x v="13"/>
          </reference>
          <reference field="2" count="1" selected="0">
            <x v="13"/>
          </reference>
          <reference field="3" count="1" selected="0">
            <x v="26"/>
          </reference>
          <reference field="6" count="3">
            <x v="0"/>
            <x v="1"/>
            <x v="2"/>
          </reference>
        </references>
      </pivotArea>
    </format>
    <format dxfId="8094">
      <pivotArea dataOnly="0" labelOnly="1" fieldPosition="0">
        <references count="4">
          <reference field="1" count="1" selected="0">
            <x v="13"/>
          </reference>
          <reference field="2" count="1" selected="0">
            <x v="13"/>
          </reference>
          <reference field="3" count="1" selected="0">
            <x v="30"/>
          </reference>
          <reference field="6" count="1">
            <x v="2"/>
          </reference>
        </references>
      </pivotArea>
    </format>
    <format dxfId="8093">
      <pivotArea dataOnly="0" labelOnly="1" fieldPosition="0">
        <references count="4">
          <reference field="1" count="1" selected="0">
            <x v="13"/>
          </reference>
          <reference field="2" count="1" selected="0">
            <x v="13"/>
          </reference>
          <reference field="3" count="1" selected="0">
            <x v="31"/>
          </reference>
          <reference field="6" count="2">
            <x v="1"/>
            <x v="2"/>
          </reference>
        </references>
      </pivotArea>
    </format>
    <format dxfId="8092">
      <pivotArea dataOnly="0" labelOnly="1" fieldPosition="0">
        <references count="4">
          <reference field="1" count="1" selected="0">
            <x v="13"/>
          </reference>
          <reference field="2" count="1" selected="0">
            <x v="13"/>
          </reference>
          <reference field="3" count="1" selected="0">
            <x v="32"/>
          </reference>
          <reference field="6" count="2">
            <x v="1"/>
            <x v="2"/>
          </reference>
        </references>
      </pivotArea>
    </format>
    <format dxfId="8091">
      <pivotArea dataOnly="0" labelOnly="1" fieldPosition="0">
        <references count="4">
          <reference field="1" count="1" selected="0">
            <x v="13"/>
          </reference>
          <reference field="2" count="1" selected="0">
            <x v="13"/>
          </reference>
          <reference field="3" count="1" selected="0">
            <x v="47"/>
          </reference>
          <reference field="6" count="1">
            <x v="2"/>
          </reference>
        </references>
      </pivotArea>
    </format>
    <format dxfId="8090">
      <pivotArea dataOnly="0" labelOnly="1" fieldPosition="0">
        <references count="4">
          <reference field="1" count="1" selected="0">
            <x v="13"/>
          </reference>
          <reference field="2" count="1" selected="0">
            <x v="13"/>
          </reference>
          <reference field="3" count="1" selected="0">
            <x v="57"/>
          </reference>
          <reference field="6" count="1">
            <x v="2"/>
          </reference>
        </references>
      </pivotArea>
    </format>
    <format dxfId="8089">
      <pivotArea dataOnly="0" labelOnly="1" fieldPosition="0">
        <references count="4">
          <reference field="1" count="1" selected="0">
            <x v="13"/>
          </reference>
          <reference field="2" count="1" selected="0">
            <x v="13"/>
          </reference>
          <reference field="3" count="1" selected="0">
            <x v="61"/>
          </reference>
          <reference field="6" count="1">
            <x v="2"/>
          </reference>
        </references>
      </pivotArea>
    </format>
    <format dxfId="8088">
      <pivotArea dataOnly="0" labelOnly="1" fieldPosition="0">
        <references count="4">
          <reference field="1" count="1" selected="0">
            <x v="13"/>
          </reference>
          <reference field="2" count="1" selected="0">
            <x v="13"/>
          </reference>
          <reference field="3" count="1" selected="0">
            <x v="79"/>
          </reference>
          <reference field="6" count="1">
            <x v="2"/>
          </reference>
        </references>
      </pivotArea>
    </format>
    <format dxfId="8087">
      <pivotArea dataOnly="0" labelOnly="1" fieldPosition="0">
        <references count="4">
          <reference field="1" count="1" selected="0">
            <x v="13"/>
          </reference>
          <reference field="2" count="1" selected="0">
            <x v="13"/>
          </reference>
          <reference field="3" count="1" selected="0">
            <x v="85"/>
          </reference>
          <reference field="6" count="1">
            <x v="2"/>
          </reference>
        </references>
      </pivotArea>
    </format>
    <format dxfId="8086">
      <pivotArea dataOnly="0" labelOnly="1" fieldPosition="0">
        <references count="4">
          <reference field="1" count="1" selected="0">
            <x v="13"/>
          </reference>
          <reference field="2" count="1" selected="0">
            <x v="13"/>
          </reference>
          <reference field="3" count="1" selected="0">
            <x v="89"/>
          </reference>
          <reference field="6" count="1">
            <x v="2"/>
          </reference>
        </references>
      </pivotArea>
    </format>
    <format dxfId="8085">
      <pivotArea dataOnly="0" labelOnly="1" fieldPosition="0">
        <references count="4">
          <reference field="1" count="1" selected="0">
            <x v="13"/>
          </reference>
          <reference field="2" count="1" selected="0">
            <x v="13"/>
          </reference>
          <reference field="3" count="1" selected="0">
            <x v="108"/>
          </reference>
          <reference field="6" count="3">
            <x v="0"/>
            <x v="1"/>
            <x v="2"/>
          </reference>
        </references>
      </pivotArea>
    </format>
    <format dxfId="8084">
      <pivotArea dataOnly="0" labelOnly="1" fieldPosition="0">
        <references count="4">
          <reference field="1" count="1" selected="0">
            <x v="13"/>
          </reference>
          <reference field="2" count="1" selected="0">
            <x v="15"/>
          </reference>
          <reference field="3" count="1" selected="0">
            <x v="41"/>
          </reference>
          <reference field="6" count="1">
            <x v="1"/>
          </reference>
        </references>
      </pivotArea>
    </format>
    <format dxfId="8083">
      <pivotArea dataOnly="0" labelOnly="1" fieldPosition="0">
        <references count="4">
          <reference field="1" count="1" selected="0">
            <x v="13"/>
          </reference>
          <reference field="2" count="1" selected="0">
            <x v="17"/>
          </reference>
          <reference field="3" count="1" selected="0">
            <x v="53"/>
          </reference>
          <reference field="6" count="1">
            <x v="2"/>
          </reference>
        </references>
      </pivotArea>
    </format>
    <format dxfId="8082">
      <pivotArea dataOnly="0" labelOnly="1" fieldPosition="0">
        <references count="4">
          <reference field="1" count="1" selected="0">
            <x v="14"/>
          </reference>
          <reference field="2" count="1" selected="0">
            <x v="22"/>
          </reference>
          <reference field="3" count="1" selected="0">
            <x v="102"/>
          </reference>
          <reference field="6" count="1">
            <x v="4"/>
          </reference>
        </references>
      </pivotArea>
    </format>
    <format dxfId="8081">
      <pivotArea dataOnly="0" labelOnly="1" fieldPosition="0">
        <references count="5">
          <reference field="1" count="1" selected="0">
            <x v="0"/>
          </reference>
          <reference field="2" count="1" selected="0">
            <x v="3"/>
          </reference>
          <reference field="3" count="1" selected="0">
            <x v="24"/>
          </reference>
          <reference field="4" count="1">
            <x v="122"/>
          </reference>
          <reference field="6" count="1" selected="0">
            <x v="2"/>
          </reference>
        </references>
      </pivotArea>
    </format>
    <format dxfId="8080">
      <pivotArea dataOnly="0" labelOnly="1" fieldPosition="0">
        <references count="5">
          <reference field="1" count="1" selected="0">
            <x v="0"/>
          </reference>
          <reference field="2" count="1" selected="0">
            <x v="3"/>
          </reference>
          <reference field="3" count="1" selected="0">
            <x v="117"/>
          </reference>
          <reference field="4" count="1">
            <x v="196"/>
          </reference>
          <reference field="6" count="1" selected="0">
            <x v="2"/>
          </reference>
        </references>
      </pivotArea>
    </format>
    <format dxfId="8079">
      <pivotArea dataOnly="0" labelOnly="1" fieldPosition="0">
        <references count="5">
          <reference field="1" count="1" selected="0">
            <x v="0"/>
          </reference>
          <reference field="2" count="1" selected="0">
            <x v="9"/>
          </reference>
          <reference field="3" count="1" selected="0">
            <x v="6"/>
          </reference>
          <reference field="4" count="4">
            <x v="529"/>
            <x v="541"/>
            <x v="542"/>
            <x v="544"/>
          </reference>
          <reference field="6" count="1" selected="0">
            <x v="0"/>
          </reference>
        </references>
      </pivotArea>
    </format>
    <format dxfId="8078">
      <pivotArea dataOnly="0" labelOnly="1" fieldPosition="0">
        <references count="5">
          <reference field="1" count="1" selected="0">
            <x v="0"/>
          </reference>
          <reference field="2" count="1" selected="0">
            <x v="9"/>
          </reference>
          <reference field="3" count="1" selected="0">
            <x v="20"/>
          </reference>
          <reference field="4" count="1">
            <x v="307"/>
          </reference>
          <reference field="6" count="1" selected="0">
            <x v="2"/>
          </reference>
        </references>
      </pivotArea>
    </format>
    <format dxfId="8077">
      <pivotArea dataOnly="0" labelOnly="1" fieldPosition="0">
        <references count="5">
          <reference field="1" count="1" selected="0">
            <x v="0"/>
          </reference>
          <reference field="2" count="1" selected="0">
            <x v="9"/>
          </reference>
          <reference field="3" count="1" selected="0">
            <x v="36"/>
          </reference>
          <reference field="4" count="1">
            <x v="340"/>
          </reference>
          <reference field="6" count="1" selected="0">
            <x v="1"/>
          </reference>
        </references>
      </pivotArea>
    </format>
    <format dxfId="8076">
      <pivotArea dataOnly="0" labelOnly="1" fieldPosition="0">
        <references count="5">
          <reference field="1" count="1" selected="0">
            <x v="0"/>
          </reference>
          <reference field="2" count="1" selected="0">
            <x v="9"/>
          </reference>
          <reference field="3" count="1" selected="0">
            <x v="56"/>
          </reference>
          <reference field="4" count="2">
            <x v="605"/>
            <x v="628"/>
          </reference>
          <reference field="6" count="1" selected="0">
            <x v="2"/>
          </reference>
        </references>
      </pivotArea>
    </format>
    <format dxfId="8075">
      <pivotArea dataOnly="0" labelOnly="1" fieldPosition="0">
        <references count="5">
          <reference field="1" count="1" selected="0">
            <x v="0"/>
          </reference>
          <reference field="2" count="1" selected="0">
            <x v="9"/>
          </reference>
          <reference field="3" count="1" selected="0">
            <x v="77"/>
          </reference>
          <reference field="4" count="1">
            <x v="192"/>
          </reference>
          <reference field="6" count="1" selected="0">
            <x v="2"/>
          </reference>
        </references>
      </pivotArea>
    </format>
    <format dxfId="8074">
      <pivotArea dataOnly="0" labelOnly="1" fieldPosition="0">
        <references count="5">
          <reference field="1" count="1" selected="0">
            <x v="0"/>
          </reference>
          <reference field="2" count="1" selected="0">
            <x v="11"/>
          </reference>
          <reference field="3" count="1" selected="0">
            <x v="55"/>
          </reference>
          <reference field="4" count="2">
            <x v="195"/>
            <x v="512"/>
          </reference>
          <reference field="6" count="1" selected="0">
            <x v="0"/>
          </reference>
        </references>
      </pivotArea>
    </format>
    <format dxfId="8073">
      <pivotArea dataOnly="0" labelOnly="1" fieldPosition="0">
        <references count="5">
          <reference field="1" count="1" selected="0">
            <x v="0"/>
          </reference>
          <reference field="2" count="1" selected="0">
            <x v="11"/>
          </reference>
          <reference field="3" count="1" selected="0">
            <x v="55"/>
          </reference>
          <reference field="4" count="4">
            <x v="61"/>
            <x v="399"/>
            <x v="454"/>
            <x v="599"/>
          </reference>
          <reference field="6" count="1" selected="0">
            <x v="1"/>
          </reference>
        </references>
      </pivotArea>
    </format>
    <format dxfId="8072">
      <pivotArea dataOnly="0" labelOnly="1" fieldPosition="0">
        <references count="5">
          <reference field="1" count="1" selected="0">
            <x v="0"/>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8071">
      <pivotArea dataOnly="0" labelOnly="1" fieldPosition="0">
        <references count="5">
          <reference field="1" count="1" selected="0">
            <x v="0"/>
          </reference>
          <reference field="2" count="1" selected="0">
            <x v="12"/>
          </reference>
          <reference field="3" count="1" selected="0">
            <x v="0"/>
          </reference>
          <reference field="4" count="1">
            <x v="199"/>
          </reference>
          <reference field="6" count="1" selected="0">
            <x v="2"/>
          </reference>
        </references>
      </pivotArea>
    </format>
    <format dxfId="8070">
      <pivotArea dataOnly="0" labelOnly="1" fieldPosition="0">
        <references count="5">
          <reference field="1" count="1" selected="0">
            <x v="0"/>
          </reference>
          <reference field="2" count="1" selected="0">
            <x v="12"/>
          </reference>
          <reference field="3" count="1" selected="0">
            <x v="1"/>
          </reference>
          <reference field="4" count="1">
            <x v="119"/>
          </reference>
          <reference field="6" count="1" selected="0">
            <x v="2"/>
          </reference>
        </references>
      </pivotArea>
    </format>
    <format dxfId="8069">
      <pivotArea dataOnly="0" labelOnly="1" fieldPosition="0">
        <references count="5">
          <reference field="1" count="1" selected="0">
            <x v="0"/>
          </reference>
          <reference field="2" count="1" selected="0">
            <x v="12"/>
          </reference>
          <reference field="3" count="1" selected="0">
            <x v="2"/>
          </reference>
          <reference field="4" count="1">
            <x v="268"/>
          </reference>
          <reference field="6" count="1" selected="0">
            <x v="2"/>
          </reference>
        </references>
      </pivotArea>
    </format>
    <format dxfId="8068">
      <pivotArea dataOnly="0" labelOnly="1" fieldPosition="0">
        <references count="5">
          <reference field="1" count="1" selected="0">
            <x v="0"/>
          </reference>
          <reference field="2" count="1" selected="0">
            <x v="12"/>
          </reference>
          <reference field="3" count="1" selected="0">
            <x v="3"/>
          </reference>
          <reference field="4" count="1">
            <x v="60"/>
          </reference>
          <reference field="6" count="1" selected="0">
            <x v="0"/>
          </reference>
        </references>
      </pivotArea>
    </format>
    <format dxfId="8067">
      <pivotArea dataOnly="0" labelOnly="1" fieldPosition="0">
        <references count="5">
          <reference field="1" count="1" selected="0">
            <x v="0"/>
          </reference>
          <reference field="2" count="1" selected="0">
            <x v="12"/>
          </reference>
          <reference field="3" count="1" selected="0">
            <x v="3"/>
          </reference>
          <reference field="4" count="5">
            <x v="167"/>
            <x v="184"/>
            <x v="187"/>
            <x v="197"/>
            <x v="450"/>
          </reference>
          <reference field="6" count="1" selected="0">
            <x v="1"/>
          </reference>
        </references>
      </pivotArea>
    </format>
    <format dxfId="8066">
      <pivotArea dataOnly="0" labelOnly="1" fieldPosition="0">
        <references count="5">
          <reference field="1" count="1" selected="0">
            <x v="0"/>
          </reference>
          <reference field="2" count="1" selected="0">
            <x v="12"/>
          </reference>
          <reference field="3" count="1" selected="0">
            <x v="3"/>
          </reference>
          <reference field="4" count="22">
            <x v="62"/>
            <x v="83"/>
            <x v="120"/>
            <x v="134"/>
            <x v="135"/>
            <x v="136"/>
            <x v="137"/>
            <x v="252"/>
            <x v="254"/>
            <x v="274"/>
            <x v="275"/>
            <x v="276"/>
            <x v="289"/>
            <x v="329"/>
            <x v="338"/>
            <x v="339"/>
            <x v="341"/>
            <x v="377"/>
            <x v="411"/>
            <x v="433"/>
            <x v="516"/>
            <x v="585"/>
          </reference>
          <reference field="6" count="1" selected="0">
            <x v="2"/>
          </reference>
        </references>
      </pivotArea>
    </format>
    <format dxfId="8065">
      <pivotArea dataOnly="0" labelOnly="1" fieldPosition="0">
        <references count="5">
          <reference field="1" count="1" selected="0">
            <x v="0"/>
          </reference>
          <reference field="2" count="1" selected="0">
            <x v="12"/>
          </reference>
          <reference field="3" count="1" selected="0">
            <x v="10"/>
          </reference>
          <reference field="4" count="1">
            <x v="3"/>
          </reference>
          <reference field="6" count="1" selected="0">
            <x v="1"/>
          </reference>
        </references>
      </pivotArea>
    </format>
    <format dxfId="8064">
      <pivotArea dataOnly="0" labelOnly="1" fieldPosition="0">
        <references count="5">
          <reference field="1" count="1" selected="0">
            <x v="0"/>
          </reference>
          <reference field="2" count="1" selected="0">
            <x v="12"/>
          </reference>
          <reference field="3" count="1" selected="0">
            <x v="10"/>
          </reference>
          <reference field="4" count="4">
            <x v="422"/>
            <x v="448"/>
            <x v="459"/>
            <x v="623"/>
          </reference>
          <reference field="6" count="1" selected="0">
            <x v="2"/>
          </reference>
        </references>
      </pivotArea>
    </format>
    <format dxfId="8063">
      <pivotArea dataOnly="0" labelOnly="1" fieldPosition="0">
        <references count="5">
          <reference field="1" count="1" selected="0">
            <x v="0"/>
          </reference>
          <reference field="2" count="1" selected="0">
            <x v="12"/>
          </reference>
          <reference field="3" count="1" selected="0">
            <x v="16"/>
          </reference>
          <reference field="4" count="1">
            <x v="75"/>
          </reference>
          <reference field="6" count="1" selected="0">
            <x v="2"/>
          </reference>
        </references>
      </pivotArea>
    </format>
    <format dxfId="8062">
      <pivotArea dataOnly="0" labelOnly="1" fieldPosition="0">
        <references count="5">
          <reference field="1" count="1" selected="0">
            <x v="0"/>
          </reference>
          <reference field="2" count="1" selected="0">
            <x v="12"/>
          </reference>
          <reference field="3" count="1" selected="0">
            <x v="20"/>
          </reference>
          <reference field="4" count="1">
            <x v="521"/>
          </reference>
          <reference field="6" count="1" selected="0">
            <x v="0"/>
          </reference>
        </references>
      </pivotArea>
    </format>
    <format dxfId="8061">
      <pivotArea dataOnly="0" labelOnly="1" fieldPosition="0">
        <references count="5">
          <reference field="1" count="1" selected="0">
            <x v="0"/>
          </reference>
          <reference field="2" count="1" selected="0">
            <x v="12"/>
          </reference>
          <reference field="3" count="1" selected="0">
            <x v="20"/>
          </reference>
          <reference field="4" count="6">
            <x v="85"/>
            <x v="115"/>
            <x v="172"/>
            <x v="279"/>
            <x v="283"/>
            <x v="565"/>
          </reference>
          <reference field="6" count="1" selected="0">
            <x v="1"/>
          </reference>
        </references>
      </pivotArea>
    </format>
    <format dxfId="8060">
      <pivotArea dataOnly="0" labelOnly="1" fieldPosition="0">
        <references count="5">
          <reference field="1" count="1" selected="0">
            <x v="0"/>
          </reference>
          <reference field="2" count="1" selected="0">
            <x v="12"/>
          </reference>
          <reference field="3" count="1" selected="0">
            <x v="20"/>
          </reference>
          <reference field="4" count="27">
            <x v="42"/>
            <x v="76"/>
            <x v="87"/>
            <x v="95"/>
            <x v="121"/>
            <x v="273"/>
            <x v="280"/>
            <x v="281"/>
            <x v="282"/>
            <x v="284"/>
            <x v="285"/>
            <x v="290"/>
            <x v="321"/>
            <x v="323"/>
            <x v="325"/>
            <x v="326"/>
            <x v="429"/>
            <x v="445"/>
            <x v="495"/>
            <x v="520"/>
            <x v="582"/>
            <x v="592"/>
            <x v="600"/>
            <x v="602"/>
            <x v="607"/>
            <x v="625"/>
            <x v="627"/>
          </reference>
          <reference field="6" count="1" selected="0">
            <x v="2"/>
          </reference>
        </references>
      </pivotArea>
    </format>
    <format dxfId="8059">
      <pivotArea dataOnly="0" labelOnly="1" fieldPosition="0">
        <references count="5">
          <reference field="1" count="1" selected="0">
            <x v="0"/>
          </reference>
          <reference field="2" count="1" selected="0">
            <x v="12"/>
          </reference>
          <reference field="3" count="1" selected="0">
            <x v="23"/>
          </reference>
          <reference field="4" count="2">
            <x v="52"/>
            <x v="57"/>
          </reference>
          <reference field="6" count="1" selected="0">
            <x v="1"/>
          </reference>
        </references>
      </pivotArea>
    </format>
    <format dxfId="8058">
      <pivotArea dataOnly="0" labelOnly="1" fieldPosition="0">
        <references count="5">
          <reference field="1" count="1" selected="0">
            <x v="0"/>
          </reference>
          <reference field="2" count="1" selected="0">
            <x v="12"/>
          </reference>
          <reference field="3" count="1" selected="0">
            <x v="63"/>
          </reference>
          <reference field="4" count="1">
            <x v="267"/>
          </reference>
          <reference field="6" count="1" selected="0">
            <x v="2"/>
          </reference>
        </references>
      </pivotArea>
    </format>
    <format dxfId="8057">
      <pivotArea dataOnly="0" labelOnly="1" fieldPosition="0">
        <references count="5">
          <reference field="1" count="1" selected="0">
            <x v="0"/>
          </reference>
          <reference field="2" count="1" selected="0">
            <x v="12"/>
          </reference>
          <reference field="3" count="1" selected="0">
            <x v="100"/>
          </reference>
          <reference field="4" count="1">
            <x v="311"/>
          </reference>
          <reference field="6" count="1" selected="0">
            <x v="0"/>
          </reference>
        </references>
      </pivotArea>
    </format>
    <format dxfId="8056">
      <pivotArea dataOnly="0" labelOnly="1" fieldPosition="0">
        <references count="5">
          <reference field="1" count="1" selected="0">
            <x v="0"/>
          </reference>
          <reference field="2" count="1" selected="0">
            <x v="12"/>
          </reference>
          <reference field="3" count="1" selected="0">
            <x v="100"/>
          </reference>
          <reference field="4" count="5">
            <x v="34"/>
            <x v="123"/>
            <x v="138"/>
            <x v="349"/>
            <x v="350"/>
          </reference>
          <reference field="6" count="1" selected="0">
            <x v="1"/>
          </reference>
        </references>
      </pivotArea>
    </format>
    <format dxfId="8055">
      <pivotArea dataOnly="0" labelOnly="1" fieldPosition="0">
        <references count="5">
          <reference field="1" count="1" selected="0">
            <x v="0"/>
          </reference>
          <reference field="2" count="1" selected="0">
            <x v="12"/>
          </reference>
          <reference field="3" count="1" selected="0">
            <x v="100"/>
          </reference>
          <reference field="4" count="13">
            <x v="35"/>
            <x v="198"/>
            <x v="235"/>
            <x v="236"/>
            <x v="237"/>
            <x v="242"/>
            <x v="312"/>
            <x v="313"/>
            <x v="336"/>
            <x v="348"/>
            <x v="351"/>
            <x v="444"/>
            <x v="463"/>
          </reference>
          <reference field="6" count="1" selected="0">
            <x v="2"/>
          </reference>
        </references>
      </pivotArea>
    </format>
    <format dxfId="8054">
      <pivotArea dataOnly="0" labelOnly="1" fieldPosition="0">
        <references count="5">
          <reference field="1" count="1" selected="0">
            <x v="0"/>
          </reference>
          <reference field="2" count="1" selected="0">
            <x v="13"/>
          </reference>
          <reference field="3" count="1" selected="0">
            <x v="92"/>
          </reference>
          <reference field="4" count="1">
            <x v="189"/>
          </reference>
          <reference field="6" count="1" selected="0">
            <x v="2"/>
          </reference>
        </references>
      </pivotArea>
    </format>
    <format dxfId="8053">
      <pivotArea dataOnly="0" labelOnly="1" fieldPosition="0">
        <references count="5">
          <reference field="1" count="1" selected="0">
            <x v="0"/>
          </reference>
          <reference field="2" count="1" selected="0">
            <x v="14"/>
          </reference>
          <reference field="3" count="1" selected="0">
            <x v="80"/>
          </reference>
          <reference field="4" count="1">
            <x v="213"/>
          </reference>
          <reference field="6" count="1" selected="0">
            <x v="1"/>
          </reference>
        </references>
      </pivotArea>
    </format>
    <format dxfId="8052">
      <pivotArea dataOnly="0" labelOnly="1" fieldPosition="0">
        <references count="5">
          <reference field="1" count="1" selected="0">
            <x v="0"/>
          </reference>
          <reference field="2" count="1" selected="0">
            <x v="16"/>
          </reference>
          <reference field="3" count="1" selected="0">
            <x v="103"/>
          </reference>
          <reference field="4" count="1">
            <x v="112"/>
          </reference>
          <reference field="6" count="1" selected="0">
            <x v="1"/>
          </reference>
        </references>
      </pivotArea>
    </format>
    <format dxfId="8051">
      <pivotArea dataOnly="0" labelOnly="1" fieldPosition="0">
        <references count="5">
          <reference field="1" count="1" selected="0">
            <x v="0"/>
          </reference>
          <reference field="2" count="1" selected="0">
            <x v="16"/>
          </reference>
          <reference field="3" count="1" selected="0">
            <x v="103"/>
          </reference>
          <reference field="4" count="6">
            <x v="101"/>
            <x v="111"/>
            <x v="113"/>
            <x v="173"/>
            <x v="266"/>
            <x v="428"/>
          </reference>
          <reference field="6" count="1" selected="0">
            <x v="2"/>
          </reference>
        </references>
      </pivotArea>
    </format>
    <format dxfId="8050">
      <pivotArea dataOnly="0" labelOnly="1" fieldPosition="0">
        <references count="5">
          <reference field="1" count="1" selected="0">
            <x v="1"/>
          </reference>
          <reference field="2" count="1" selected="0">
            <x v="0"/>
          </reference>
          <reference field="3" count="1" selected="0">
            <x v="5"/>
          </reference>
          <reference field="4" count="1">
            <x v="211"/>
          </reference>
          <reference field="6" count="1" selected="0">
            <x v="2"/>
          </reference>
        </references>
      </pivotArea>
    </format>
    <format dxfId="8049">
      <pivotArea dataOnly="0" labelOnly="1" fieldPosition="0">
        <references count="5">
          <reference field="1" count="1" selected="0">
            <x v="1"/>
          </reference>
          <reference field="2" count="1" selected="0">
            <x v="1"/>
          </reference>
          <reference field="3" count="1" selected="0">
            <x v="9"/>
          </reference>
          <reference field="4" count="1">
            <x v="88"/>
          </reference>
          <reference field="6" count="1" selected="0">
            <x v="2"/>
          </reference>
        </references>
      </pivotArea>
    </format>
    <format dxfId="8048">
      <pivotArea dataOnly="0" labelOnly="1" fieldPosition="0">
        <references count="5">
          <reference field="1" count="1" selected="0">
            <x v="1"/>
          </reference>
          <reference field="2" count="1" selected="0">
            <x v="1"/>
          </reference>
          <reference field="3" count="1" selected="0">
            <x v="19"/>
          </reference>
          <reference field="4" count="2">
            <x v="403"/>
            <x v="453"/>
          </reference>
          <reference field="6" count="1" selected="0">
            <x v="1"/>
          </reference>
        </references>
      </pivotArea>
    </format>
    <format dxfId="8047">
      <pivotArea dataOnly="0" labelOnly="1" fieldPosition="0">
        <references count="5">
          <reference field="1" count="1" selected="0">
            <x v="1"/>
          </reference>
          <reference field="2" count="1" selected="0">
            <x v="1"/>
          </reference>
          <reference field="3" count="1" selected="0">
            <x v="19"/>
          </reference>
          <reference field="4" count="11">
            <x v="45"/>
            <x v="117"/>
            <x v="169"/>
            <x v="211"/>
            <x v="227"/>
            <x v="230"/>
            <x v="363"/>
            <x v="364"/>
            <x v="372"/>
            <x v="398"/>
            <x v="406"/>
          </reference>
          <reference field="6" count="1" selected="0">
            <x v="2"/>
          </reference>
        </references>
      </pivotArea>
    </format>
    <format dxfId="8046">
      <pivotArea dataOnly="0" labelOnly="1" fieldPosition="0">
        <references count="5">
          <reference field="1" count="1" selected="0">
            <x v="1"/>
          </reference>
          <reference field="2" count="1" selected="0">
            <x v="1"/>
          </reference>
          <reference field="3" count="1" selected="0">
            <x v="48"/>
          </reference>
          <reference field="4" count="1">
            <x v="486"/>
          </reference>
          <reference field="6" count="1" selected="0">
            <x v="2"/>
          </reference>
        </references>
      </pivotArea>
    </format>
    <format dxfId="8045">
      <pivotArea dataOnly="0" labelOnly="1" fieldPosition="0">
        <references count="5">
          <reference field="1" count="1" selected="0">
            <x v="1"/>
          </reference>
          <reference field="2" count="1" selected="0">
            <x v="1"/>
          </reference>
          <reference field="3" count="1" selected="0">
            <x v="94"/>
          </reference>
          <reference field="4" count="1">
            <x v="568"/>
          </reference>
          <reference field="6" count="1" selected="0">
            <x v="1"/>
          </reference>
        </references>
      </pivotArea>
    </format>
    <format dxfId="8044">
      <pivotArea dataOnly="0" labelOnly="1" fieldPosition="0">
        <references count="5">
          <reference field="1" count="1" selected="0">
            <x v="1"/>
          </reference>
          <reference field="2" count="1" selected="0">
            <x v="2"/>
          </reference>
          <reference field="3" count="1" selected="0">
            <x v="68"/>
          </reference>
          <reference field="4" count="1">
            <x v="65"/>
          </reference>
          <reference field="6" count="1" selected="0">
            <x v="2"/>
          </reference>
        </references>
      </pivotArea>
    </format>
    <format dxfId="8043">
      <pivotArea dataOnly="0" labelOnly="1" fieldPosition="0">
        <references count="5">
          <reference field="1" count="1" selected="0">
            <x v="1"/>
          </reference>
          <reference field="2" count="1" selected="0">
            <x v="2"/>
          </reference>
          <reference field="3" count="1" selected="0">
            <x v="86"/>
          </reference>
          <reference field="4" count="1">
            <x v="272"/>
          </reference>
          <reference field="6" count="1" selected="0">
            <x v="2"/>
          </reference>
        </references>
      </pivotArea>
    </format>
    <format dxfId="8042">
      <pivotArea dataOnly="0" labelOnly="1" fieldPosition="0">
        <references count="5">
          <reference field="1" count="1" selected="0">
            <x v="1"/>
          </reference>
          <reference field="2" count="1" selected="0">
            <x v="7"/>
          </reference>
          <reference field="3" count="1" selected="0">
            <x v="46"/>
          </reference>
          <reference field="4" count="1">
            <x v="193"/>
          </reference>
          <reference field="6" count="1" selected="0">
            <x v="2"/>
          </reference>
        </references>
      </pivotArea>
    </format>
    <format dxfId="8041">
      <pivotArea dataOnly="0" labelOnly="1" fieldPosition="0">
        <references count="5">
          <reference field="1" count="1" selected="0">
            <x v="1"/>
          </reference>
          <reference field="2" count="1" selected="0">
            <x v="9"/>
          </reference>
          <reference field="3" count="1" selected="0">
            <x v="54"/>
          </reference>
          <reference field="4" count="1">
            <x v="91"/>
          </reference>
          <reference field="6" count="1" selected="0">
            <x v="2"/>
          </reference>
        </references>
      </pivotArea>
    </format>
    <format dxfId="8040">
      <pivotArea dataOnly="0" labelOnly="1" fieldPosition="0">
        <references count="5">
          <reference field="1" count="1" selected="0">
            <x v="1"/>
          </reference>
          <reference field="2" count="1" selected="0">
            <x v="9"/>
          </reference>
          <reference field="3" count="1" selected="0">
            <x v="77"/>
          </reference>
          <reference field="4" count="1">
            <x v="233"/>
          </reference>
          <reference field="6" count="1" selected="0">
            <x v="0"/>
          </reference>
        </references>
      </pivotArea>
    </format>
    <format dxfId="8039">
      <pivotArea dataOnly="0" labelOnly="1" fieldPosition="0">
        <references count="5">
          <reference field="1" count="1" selected="0">
            <x v="1"/>
          </reference>
          <reference field="2" count="1" selected="0">
            <x v="9"/>
          </reference>
          <reference field="3" count="1" selected="0">
            <x v="77"/>
          </reference>
          <reference field="4" count="5">
            <x v="21"/>
            <x v="22"/>
            <x v="100"/>
            <x v="171"/>
            <x v="223"/>
          </reference>
          <reference field="6" count="1" selected="0">
            <x v="1"/>
          </reference>
        </references>
      </pivotArea>
    </format>
    <format dxfId="8038">
      <pivotArea dataOnly="0" labelOnly="1" fieldPosition="0">
        <references count="5">
          <reference field="1" count="1" selected="0">
            <x v="1"/>
          </reference>
          <reference field="2" count="1" selected="0">
            <x v="9"/>
          </reference>
          <reference field="3" count="1" selected="0">
            <x v="77"/>
          </reference>
          <reference field="4" count="4">
            <x v="68"/>
            <x v="248"/>
            <x v="369"/>
            <x v="498"/>
          </reference>
          <reference field="6" count="1" selected="0">
            <x v="2"/>
          </reference>
        </references>
      </pivotArea>
    </format>
    <format dxfId="8037">
      <pivotArea dataOnly="0" labelOnly="1" fieldPosition="0">
        <references count="5">
          <reference field="1" count="1" selected="0">
            <x v="1"/>
          </reference>
          <reference field="2" count="1" selected="0">
            <x v="9"/>
          </reference>
          <reference field="3" count="1" selected="0">
            <x v="78"/>
          </reference>
          <reference field="4" count="1">
            <x v="431"/>
          </reference>
          <reference field="6" count="1" selected="0">
            <x v="2"/>
          </reference>
        </references>
      </pivotArea>
    </format>
    <format dxfId="8036">
      <pivotArea dataOnly="0" labelOnly="1" fieldPosition="0">
        <references count="5">
          <reference field="1" count="1" selected="0">
            <x v="1"/>
          </reference>
          <reference field="2" count="1" selected="0">
            <x v="16"/>
          </reference>
          <reference field="3" count="1" selected="0">
            <x v="104"/>
          </reference>
          <reference field="4" count="1">
            <x v="257"/>
          </reference>
          <reference field="6" count="1" selected="0">
            <x v="2"/>
          </reference>
        </references>
      </pivotArea>
    </format>
    <format dxfId="8035">
      <pivotArea dataOnly="0" labelOnly="1" fieldPosition="0">
        <references count="5">
          <reference field="1" count="1" selected="0">
            <x v="2"/>
          </reference>
          <reference field="2" count="1" selected="0">
            <x v="0"/>
          </reference>
          <reference field="3" count="1" selected="0">
            <x v="0"/>
          </reference>
          <reference field="4" count="1">
            <x v="110"/>
          </reference>
          <reference field="6" count="1" selected="0">
            <x v="1"/>
          </reference>
        </references>
      </pivotArea>
    </format>
    <format dxfId="8034">
      <pivotArea dataOnly="0" labelOnly="1" fieldPosition="0">
        <references count="5">
          <reference field="1" count="1" selected="0">
            <x v="2"/>
          </reference>
          <reference field="2" count="1" selected="0">
            <x v="0"/>
          </reference>
          <reference field="3" count="1" selected="0">
            <x v="0"/>
          </reference>
          <reference field="4" count="2">
            <x v="202"/>
            <x v="332"/>
          </reference>
          <reference field="6" count="1" selected="0">
            <x v="2"/>
          </reference>
        </references>
      </pivotArea>
    </format>
    <format dxfId="8033">
      <pivotArea dataOnly="0" labelOnly="1" fieldPosition="0">
        <references count="5">
          <reference field="1" count="1" selected="0">
            <x v="2"/>
          </reference>
          <reference field="2" count="1" selected="0">
            <x v="0"/>
          </reference>
          <reference field="3" count="1" selected="0">
            <x v="5"/>
          </reference>
          <reference field="4" count="3">
            <x v="211"/>
            <x v="460"/>
            <x v="485"/>
          </reference>
          <reference field="6" count="1" selected="0">
            <x v="2"/>
          </reference>
        </references>
      </pivotArea>
    </format>
    <format dxfId="8032">
      <pivotArea dataOnly="0" labelOnly="1" fieldPosition="0">
        <references count="5">
          <reference field="1" count="1" selected="0">
            <x v="2"/>
          </reference>
          <reference field="2" count="1" selected="0">
            <x v="0"/>
          </reference>
          <reference field="3" count="1" selected="0">
            <x v="8"/>
          </reference>
          <reference field="4" count="2">
            <x v="106"/>
            <x v="174"/>
          </reference>
          <reference field="6" count="1" selected="0">
            <x v="1"/>
          </reference>
        </references>
      </pivotArea>
    </format>
    <format dxfId="8031">
      <pivotArea dataOnly="0" labelOnly="1" fieldPosition="0">
        <references count="5">
          <reference field="1" count="1" selected="0">
            <x v="2"/>
          </reference>
          <reference field="2" count="1" selected="0">
            <x v="0"/>
          </reference>
          <reference field="3" count="1" selected="0">
            <x v="8"/>
          </reference>
          <reference field="4" count="4">
            <x v="81"/>
            <x v="270"/>
            <x v="271"/>
            <x v="499"/>
          </reference>
          <reference field="6" count="1" selected="0">
            <x v="2"/>
          </reference>
        </references>
      </pivotArea>
    </format>
    <format dxfId="8030">
      <pivotArea dataOnly="0" labelOnly="1" fieldPosition="0">
        <references count="5">
          <reference field="1" count="1" selected="0">
            <x v="2"/>
          </reference>
          <reference field="2" count="1" selected="0">
            <x v="0"/>
          </reference>
          <reference field="3" count="1" selected="0">
            <x v="13"/>
          </reference>
          <reference field="4" count="2">
            <x v="509"/>
            <x v="614"/>
          </reference>
          <reference field="6" count="1" selected="0">
            <x v="2"/>
          </reference>
        </references>
      </pivotArea>
    </format>
    <format dxfId="8029">
      <pivotArea dataOnly="0" labelOnly="1" fieldPosition="0">
        <references count="5">
          <reference field="1" count="1" selected="0">
            <x v="2"/>
          </reference>
          <reference field="2" count="1" selected="0">
            <x v="0"/>
          </reference>
          <reference field="3" count="1" selected="0">
            <x v="29"/>
          </reference>
          <reference field="4" count="2">
            <x v="412"/>
            <x v="608"/>
          </reference>
          <reference field="6" count="1" selected="0">
            <x v="2"/>
          </reference>
        </references>
      </pivotArea>
    </format>
    <format dxfId="8028">
      <pivotArea dataOnly="0" labelOnly="1" fieldPosition="0">
        <references count="5">
          <reference field="1" count="1" selected="0">
            <x v="2"/>
          </reference>
          <reference field="2" count="1" selected="0">
            <x v="1"/>
          </reference>
          <reference field="3" count="1" selected="0">
            <x v="9"/>
          </reference>
          <reference field="4" count="1">
            <x v="88"/>
          </reference>
          <reference field="6" count="1" selected="0">
            <x v="2"/>
          </reference>
        </references>
      </pivotArea>
    </format>
    <format dxfId="8027">
      <pivotArea dataOnly="0" labelOnly="1" fieldPosition="0">
        <references count="5">
          <reference field="1" count="1" selected="0">
            <x v="2"/>
          </reference>
          <reference field="2" count="1" selected="0">
            <x v="1"/>
          </reference>
          <reference field="3" count="1" selected="0">
            <x v="19"/>
          </reference>
          <reference field="4" count="3">
            <x v="365"/>
            <x v="367"/>
            <x v="403"/>
          </reference>
          <reference field="6" count="1" selected="0">
            <x v="1"/>
          </reference>
        </references>
      </pivotArea>
    </format>
    <format dxfId="8026">
      <pivotArea dataOnly="0" labelOnly="1" fieldPosition="0">
        <references count="5">
          <reference field="1" count="1" selected="0">
            <x v="2"/>
          </reference>
          <reference field="2" count="1" selected="0">
            <x v="1"/>
          </reference>
          <reference field="3" count="1" selected="0">
            <x v="19"/>
          </reference>
          <reference field="4" count="17">
            <x v="45"/>
            <x v="117"/>
            <x v="169"/>
            <x v="211"/>
            <x v="227"/>
            <x v="230"/>
            <x v="245"/>
            <x v="286"/>
            <x v="361"/>
            <x v="363"/>
            <x v="364"/>
            <x v="371"/>
            <x v="372"/>
            <x v="390"/>
            <x v="394"/>
            <x v="398"/>
            <x v="406"/>
          </reference>
          <reference field="6" count="1" selected="0">
            <x v="2"/>
          </reference>
        </references>
      </pivotArea>
    </format>
    <format dxfId="8025">
      <pivotArea dataOnly="0" labelOnly="1" fieldPosition="0">
        <references count="5">
          <reference field="1" count="1" selected="0">
            <x v="2"/>
          </reference>
          <reference field="2" count="1" selected="0">
            <x v="1"/>
          </reference>
          <reference field="3" count="1" selected="0">
            <x v="22"/>
          </reference>
          <reference field="4" count="1">
            <x v="32"/>
          </reference>
          <reference field="6" count="1" selected="0">
            <x v="2"/>
          </reference>
        </references>
      </pivotArea>
    </format>
    <format dxfId="8024">
      <pivotArea dataOnly="0" labelOnly="1" fieldPosition="0">
        <references count="5">
          <reference field="1" count="1" selected="0">
            <x v="2"/>
          </reference>
          <reference field="2" count="1" selected="0">
            <x v="1"/>
          </reference>
          <reference field="3" count="1" selected="0">
            <x v="48"/>
          </reference>
          <reference field="4" count="1">
            <x v="486"/>
          </reference>
          <reference field="6" count="1" selected="0">
            <x v="2"/>
          </reference>
        </references>
      </pivotArea>
    </format>
    <format dxfId="8023">
      <pivotArea dataOnly="0" labelOnly="1" fieldPosition="0">
        <references count="5">
          <reference field="1" count="1" selected="0">
            <x v="2"/>
          </reference>
          <reference field="2" count="1" selected="0">
            <x v="1"/>
          </reference>
          <reference field="3" count="1" selected="0">
            <x v="93"/>
          </reference>
          <reference field="4" count="2">
            <x v="415"/>
            <x v="483"/>
          </reference>
          <reference field="6" count="1" selected="0">
            <x v="1"/>
          </reference>
        </references>
      </pivotArea>
    </format>
    <format dxfId="8022">
      <pivotArea dataOnly="0" labelOnly="1" fieldPosition="0">
        <references count="5">
          <reference field="1" count="1" selected="0">
            <x v="2"/>
          </reference>
          <reference field="2" count="1" selected="0">
            <x v="1"/>
          </reference>
          <reference field="3" count="1" selected="0">
            <x v="93"/>
          </reference>
          <reference field="4" count="2">
            <x v="342"/>
            <x v="414"/>
          </reference>
          <reference field="6" count="1" selected="0">
            <x v="2"/>
          </reference>
        </references>
      </pivotArea>
    </format>
    <format dxfId="8021">
      <pivotArea dataOnly="0" labelOnly="1" fieldPosition="0">
        <references count="5">
          <reference field="1" count="1" selected="0">
            <x v="2"/>
          </reference>
          <reference field="2" count="1" selected="0">
            <x v="1"/>
          </reference>
          <reference field="3" count="1" selected="0">
            <x v="111"/>
          </reference>
          <reference field="4" count="2">
            <x v="547"/>
            <x v="560"/>
          </reference>
          <reference field="6" count="1" selected="0">
            <x v="0"/>
          </reference>
        </references>
      </pivotArea>
    </format>
    <format dxfId="8020">
      <pivotArea dataOnly="0" labelOnly="1" fieldPosition="0">
        <references count="5">
          <reference field="1" count="1" selected="0">
            <x v="2"/>
          </reference>
          <reference field="2" count="1" selected="0">
            <x v="1"/>
          </reference>
          <reference field="3" count="1" selected="0">
            <x v="111"/>
          </reference>
          <reference field="4" count="2">
            <x v="576"/>
            <x v="586"/>
          </reference>
          <reference field="6" count="1" selected="0">
            <x v="2"/>
          </reference>
        </references>
      </pivotArea>
    </format>
    <format dxfId="8019">
      <pivotArea dataOnly="0" labelOnly="1" fieldPosition="0">
        <references count="5">
          <reference field="1" count="1" selected="0">
            <x v="2"/>
          </reference>
          <reference field="2" count="1" selected="0">
            <x v="2"/>
          </reference>
          <reference field="3" count="1" selected="0">
            <x v="15"/>
          </reference>
          <reference field="4" count="1">
            <x v="108"/>
          </reference>
          <reference field="6" count="1" selected="0">
            <x v="2"/>
          </reference>
        </references>
      </pivotArea>
    </format>
    <format dxfId="8018">
      <pivotArea dataOnly="0" labelOnly="1" fieldPosition="0">
        <references count="5">
          <reference field="1" count="1" selected="0">
            <x v="2"/>
          </reference>
          <reference field="2" count="1" selected="0">
            <x v="2"/>
          </reference>
          <reference field="3" count="1" selected="0">
            <x v="34"/>
          </reference>
          <reference field="4" count="1">
            <x v="107"/>
          </reference>
          <reference field="6" count="1" selected="0">
            <x v="2"/>
          </reference>
        </references>
      </pivotArea>
    </format>
    <format dxfId="8017">
      <pivotArea dataOnly="0" labelOnly="1" fieldPosition="0">
        <references count="5">
          <reference field="1" count="1" selected="0">
            <x v="2"/>
          </reference>
          <reference field="2" count="1" selected="0">
            <x v="2"/>
          </reference>
          <reference field="3" count="1" selected="0">
            <x v="43"/>
          </reference>
          <reference field="4" count="1">
            <x v="97"/>
          </reference>
          <reference field="6" count="1" selected="0">
            <x v="2"/>
          </reference>
        </references>
      </pivotArea>
    </format>
    <format dxfId="8016">
      <pivotArea dataOnly="0" labelOnly="1" fieldPosition="0">
        <references count="5">
          <reference field="1" count="1" selected="0">
            <x v="2"/>
          </reference>
          <reference field="2" count="1" selected="0">
            <x v="2"/>
          </reference>
          <reference field="3" count="1" selected="0">
            <x v="68"/>
          </reference>
          <reference field="4" count="2">
            <x v="65"/>
            <x v="314"/>
          </reference>
          <reference field="6" count="1" selected="0">
            <x v="2"/>
          </reference>
        </references>
      </pivotArea>
    </format>
    <format dxfId="8015">
      <pivotArea dataOnly="0" labelOnly="1" fieldPosition="0">
        <references count="5">
          <reference field="1" count="1" selected="0">
            <x v="2"/>
          </reference>
          <reference field="2" count="1" selected="0">
            <x v="2"/>
          </reference>
          <reference field="3" count="1" selected="0">
            <x v="82"/>
          </reference>
          <reference field="4" count="1">
            <x v="515"/>
          </reference>
          <reference field="6" count="1" selected="0">
            <x v="2"/>
          </reference>
        </references>
      </pivotArea>
    </format>
    <format dxfId="8014">
      <pivotArea dataOnly="0" labelOnly="1" fieldPosition="0">
        <references count="5">
          <reference field="1" count="1" selected="0">
            <x v="2"/>
          </reference>
          <reference field="2" count="1" selected="0">
            <x v="2"/>
          </reference>
          <reference field="3" count="1" selected="0">
            <x v="86"/>
          </reference>
          <reference field="4" count="1">
            <x v="272"/>
          </reference>
          <reference field="6" count="1" selected="0">
            <x v="2"/>
          </reference>
        </references>
      </pivotArea>
    </format>
    <format dxfId="8013">
      <pivotArea dataOnly="0" labelOnly="1" fieldPosition="0">
        <references count="5">
          <reference field="1" count="1" selected="0">
            <x v="2"/>
          </reference>
          <reference field="2" count="1" selected="0">
            <x v="3"/>
          </reference>
          <reference field="3" count="1" selected="0">
            <x v="24"/>
          </reference>
          <reference field="4" count="1">
            <x v="19"/>
          </reference>
          <reference field="6" count="1" selected="0">
            <x v="1"/>
          </reference>
        </references>
      </pivotArea>
    </format>
    <format dxfId="8012">
      <pivotArea dataOnly="0" labelOnly="1" fieldPosition="0">
        <references count="5">
          <reference field="1" count="1" selected="0">
            <x v="2"/>
          </reference>
          <reference field="2" count="1" selected="0">
            <x v="3"/>
          </reference>
          <reference field="3" count="1" selected="0">
            <x v="40"/>
          </reference>
          <reference field="4" count="4">
            <x v="17"/>
            <x v="30"/>
            <x v="93"/>
            <x v="572"/>
          </reference>
          <reference field="6" count="1" selected="0">
            <x v="1"/>
          </reference>
        </references>
      </pivotArea>
    </format>
    <format dxfId="8011">
      <pivotArea dataOnly="0" labelOnly="1" fieldPosition="0">
        <references count="5">
          <reference field="1" count="1" selected="0">
            <x v="2"/>
          </reference>
          <reference field="2" count="1" selected="0">
            <x v="3"/>
          </reference>
          <reference field="3" count="1" selected="0">
            <x v="40"/>
          </reference>
          <reference field="4" count="2">
            <x v="434"/>
            <x v="455"/>
          </reference>
          <reference field="6" count="1" selected="0">
            <x v="2"/>
          </reference>
        </references>
      </pivotArea>
    </format>
    <format dxfId="8010">
      <pivotArea dataOnly="0" labelOnly="1" fieldPosition="0">
        <references count="5">
          <reference field="1" count="1" selected="0">
            <x v="2"/>
          </reference>
          <reference field="2" count="1" selected="0">
            <x v="3"/>
          </reference>
          <reference field="3" count="1" selected="0">
            <x v="117"/>
          </reference>
          <reference field="4" count="1">
            <x v="29"/>
          </reference>
          <reference field="6" count="1" selected="0">
            <x v="2"/>
          </reference>
        </references>
      </pivotArea>
    </format>
    <format dxfId="8009">
      <pivotArea dataOnly="0" labelOnly="1" fieldPosition="0">
        <references count="5">
          <reference field="1" count="1" selected="0">
            <x v="2"/>
          </reference>
          <reference field="2" count="1" selected="0">
            <x v="5"/>
          </reference>
          <reference field="3" count="1" selected="0">
            <x v="87"/>
          </reference>
          <reference field="4" count="1">
            <x v="64"/>
          </reference>
          <reference field="6" count="1" selected="0">
            <x v="2"/>
          </reference>
        </references>
      </pivotArea>
    </format>
    <format dxfId="8008">
      <pivotArea dataOnly="0" labelOnly="1" fieldPosition="0">
        <references count="5">
          <reference field="1" count="1" selected="0">
            <x v="2"/>
          </reference>
          <reference field="2" count="1" selected="0">
            <x v="7"/>
          </reference>
          <reference field="3" count="1" selected="0">
            <x v="46"/>
          </reference>
          <reference field="4" count="1">
            <x v="193"/>
          </reference>
          <reference field="6" count="1" selected="0">
            <x v="2"/>
          </reference>
        </references>
      </pivotArea>
    </format>
    <format dxfId="8007">
      <pivotArea dataOnly="0" labelOnly="1" fieldPosition="0">
        <references count="5">
          <reference field="1" count="1" selected="0">
            <x v="2"/>
          </reference>
          <reference field="2" count="1" selected="0">
            <x v="8"/>
          </reference>
          <reference field="3" count="1" selected="0">
            <x v="37"/>
          </reference>
          <reference field="4" count="2">
            <x v="20"/>
            <x v="37"/>
          </reference>
          <reference field="6" count="1" selected="0">
            <x v="1"/>
          </reference>
        </references>
      </pivotArea>
    </format>
    <format dxfId="8006">
      <pivotArea dataOnly="0" labelOnly="1" fieldPosition="0">
        <references count="5">
          <reference field="1" count="1" selected="0">
            <x v="2"/>
          </reference>
          <reference field="2" count="1" selected="0">
            <x v="8"/>
          </reference>
          <reference field="3" count="1" selected="0">
            <x v="62"/>
          </reference>
          <reference field="4" count="1">
            <x v="92"/>
          </reference>
          <reference field="6" count="1" selected="0">
            <x v="1"/>
          </reference>
        </references>
      </pivotArea>
    </format>
    <format dxfId="8005">
      <pivotArea dataOnly="0" labelOnly="1" fieldPosition="0">
        <references count="5">
          <reference field="1" count="1" selected="0">
            <x v="2"/>
          </reference>
          <reference field="2" count="1" selected="0">
            <x v="9"/>
          </reference>
          <reference field="3" count="1" selected="0">
            <x v="6"/>
          </reference>
          <reference field="4" count="1">
            <x v="549"/>
          </reference>
          <reference field="6" count="1" selected="0">
            <x v="0"/>
          </reference>
        </references>
      </pivotArea>
    </format>
    <format dxfId="8004">
      <pivotArea dataOnly="0" labelOnly="1" fieldPosition="0">
        <references count="5">
          <reference field="1" count="1" selected="0">
            <x v="2"/>
          </reference>
          <reference field="2" count="1" selected="0">
            <x v="9"/>
          </reference>
          <reference field="3" count="1" selected="0">
            <x v="6"/>
          </reference>
          <reference field="4" count="4">
            <x v="51"/>
            <x v="103"/>
            <x v="170"/>
            <x v="210"/>
          </reference>
          <reference field="6" count="1" selected="0">
            <x v="2"/>
          </reference>
        </references>
      </pivotArea>
    </format>
    <format dxfId="8003">
      <pivotArea dataOnly="0" labelOnly="1" fieldPosition="0">
        <references count="5">
          <reference field="1" count="1" selected="0">
            <x v="2"/>
          </reference>
          <reference field="2" count="1" selected="0">
            <x v="9"/>
          </reference>
          <reference field="3" count="1" selected="0">
            <x v="54"/>
          </reference>
          <reference field="4" count="1">
            <x v="91"/>
          </reference>
          <reference field="6" count="1" selected="0">
            <x v="2"/>
          </reference>
        </references>
      </pivotArea>
    </format>
    <format dxfId="8002">
      <pivotArea dataOnly="0" labelOnly="1" fieldPosition="0">
        <references count="5">
          <reference field="1" count="1" selected="0">
            <x v="2"/>
          </reference>
          <reference field="2" count="1" selected="0">
            <x v="9"/>
          </reference>
          <reference field="3" count="1" selected="0">
            <x v="77"/>
          </reference>
          <reference field="4" count="3">
            <x v="18"/>
            <x v="84"/>
            <x v="346"/>
          </reference>
          <reference field="6" count="1" selected="0">
            <x v="1"/>
          </reference>
        </references>
      </pivotArea>
    </format>
    <format dxfId="8001">
      <pivotArea dataOnly="0" labelOnly="1" fieldPosition="0">
        <references count="5">
          <reference field="1" count="1" selected="0">
            <x v="2"/>
          </reference>
          <reference field="2" count="1" selected="0">
            <x v="9"/>
          </reference>
          <reference field="3" count="1" selected="0">
            <x v="77"/>
          </reference>
          <reference field="4" count="5">
            <x v="68"/>
            <x v="248"/>
            <x v="369"/>
            <x v="479"/>
            <x v="498"/>
          </reference>
          <reference field="6" count="1" selected="0">
            <x v="2"/>
          </reference>
        </references>
      </pivotArea>
    </format>
    <format dxfId="8000">
      <pivotArea dataOnly="0" labelOnly="1" fieldPosition="0">
        <references count="5">
          <reference field="1" count="1" selected="0">
            <x v="2"/>
          </reference>
          <reference field="2" count="1" selected="0">
            <x v="9"/>
          </reference>
          <reference field="3" count="1" selected="0">
            <x v="78"/>
          </reference>
          <reference field="4" count="1">
            <x v="431"/>
          </reference>
          <reference field="6" count="1" selected="0">
            <x v="2"/>
          </reference>
        </references>
      </pivotArea>
    </format>
    <format dxfId="7999">
      <pivotArea dataOnly="0" labelOnly="1" fieldPosition="0">
        <references count="5">
          <reference field="1" count="1" selected="0">
            <x v="2"/>
          </reference>
          <reference field="2" count="1" selected="0">
            <x v="9"/>
          </reference>
          <reference field="3" count="1" selected="0">
            <x v="114"/>
          </reference>
          <reference field="4" count="1">
            <x v="58"/>
          </reference>
          <reference field="6" count="1" selected="0">
            <x v="1"/>
          </reference>
        </references>
      </pivotArea>
    </format>
    <format dxfId="7998">
      <pivotArea dataOnly="0" labelOnly="1" fieldPosition="0">
        <references count="5">
          <reference field="1" count="1" selected="0">
            <x v="2"/>
          </reference>
          <reference field="2" count="1" selected="0">
            <x v="10"/>
          </reference>
          <reference field="3" count="1" selected="0">
            <x v="4"/>
          </reference>
          <reference field="4" count="3">
            <x v="114"/>
            <x v="481"/>
            <x v="500"/>
          </reference>
          <reference field="6" count="1" selected="0">
            <x v="1"/>
          </reference>
        </references>
      </pivotArea>
    </format>
    <format dxfId="7997">
      <pivotArea dataOnly="0" labelOnly="1" fieldPosition="0">
        <references count="5">
          <reference field="1" count="1" selected="0">
            <x v="2"/>
          </reference>
          <reference field="2" count="1" selected="0">
            <x v="10"/>
          </reference>
          <reference field="3" count="1" selected="0">
            <x v="4"/>
          </reference>
          <reference field="4" count="10">
            <x v="33"/>
            <x v="116"/>
            <x v="249"/>
            <x v="262"/>
            <x v="264"/>
            <x v="374"/>
            <x v="419"/>
            <x v="427"/>
            <x v="461"/>
            <x v="482"/>
          </reference>
          <reference field="6" count="1" selected="0">
            <x v="2"/>
          </reference>
        </references>
      </pivotArea>
    </format>
    <format dxfId="7996">
      <pivotArea dataOnly="0" labelOnly="1" fieldPosition="0">
        <references count="5">
          <reference field="1" count="1" selected="0">
            <x v="2"/>
          </reference>
          <reference field="2" count="1" selected="0">
            <x v="10"/>
          </reference>
          <reference field="3" count="1" selected="0">
            <x v="81"/>
          </reference>
          <reference field="4" count="1">
            <x v="464"/>
          </reference>
          <reference field="6" count="1" selected="0">
            <x v="1"/>
          </reference>
        </references>
      </pivotArea>
    </format>
    <format dxfId="7995">
      <pivotArea dataOnly="0" labelOnly="1" fieldPosition="0">
        <references count="5">
          <reference field="1" count="1" selected="0">
            <x v="2"/>
          </reference>
          <reference field="2" count="1" selected="0">
            <x v="10"/>
          </reference>
          <reference field="3" count="1" selected="0">
            <x v="81"/>
          </reference>
          <reference field="4" count="1">
            <x v="298"/>
          </reference>
          <reference field="6" count="1" selected="0">
            <x v="2"/>
          </reference>
        </references>
      </pivotArea>
    </format>
    <format dxfId="7994">
      <pivotArea dataOnly="0" labelOnly="1" fieldPosition="0">
        <references count="5">
          <reference field="1" count="1" selected="0">
            <x v="2"/>
          </reference>
          <reference field="2" count="1" selected="0">
            <x v="11"/>
          </reference>
          <reference field="3" count="1" selected="0">
            <x v="55"/>
          </reference>
          <reference field="4" count="2">
            <x v="195"/>
            <x v="512"/>
          </reference>
          <reference field="6" count="1" selected="0">
            <x v="0"/>
          </reference>
        </references>
      </pivotArea>
    </format>
    <format dxfId="7993">
      <pivotArea dataOnly="0" labelOnly="1" fieldPosition="0">
        <references count="5">
          <reference field="1" count="1" selected="0">
            <x v="2"/>
          </reference>
          <reference field="2" count="1" selected="0">
            <x v="11"/>
          </reference>
          <reference field="3" count="1" selected="0">
            <x v="55"/>
          </reference>
          <reference field="4" count="5">
            <x v="61"/>
            <x v="82"/>
            <x v="399"/>
            <x v="454"/>
            <x v="599"/>
          </reference>
          <reference field="6" count="1" selected="0">
            <x v="1"/>
          </reference>
        </references>
      </pivotArea>
    </format>
    <format dxfId="7992">
      <pivotArea dataOnly="0" labelOnly="1" fieldPosition="0">
        <references count="5">
          <reference field="1" count="1" selected="0">
            <x v="2"/>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7991">
      <pivotArea dataOnly="0" labelOnly="1" fieldPosition="0">
        <references count="5">
          <reference field="1" count="1" selected="0">
            <x v="2"/>
          </reference>
          <reference field="2" count="1" selected="0">
            <x v="13"/>
          </reference>
          <reference field="3" count="1" selected="0">
            <x v="18"/>
          </reference>
          <reference field="4" count="1">
            <x v="343"/>
          </reference>
          <reference field="6" count="1" selected="0">
            <x v="1"/>
          </reference>
        </references>
      </pivotArea>
    </format>
    <format dxfId="7990">
      <pivotArea dataOnly="0" labelOnly="1" fieldPosition="0">
        <references count="5">
          <reference field="1" count="1" selected="0">
            <x v="2"/>
          </reference>
          <reference field="2" count="1" selected="0">
            <x v="13"/>
          </reference>
          <reference field="3" count="1" selected="0">
            <x v="70"/>
          </reference>
          <reference field="4" count="2">
            <x v="46"/>
            <x v="408"/>
          </reference>
          <reference field="6" count="1" selected="0">
            <x v="2"/>
          </reference>
        </references>
      </pivotArea>
    </format>
    <format dxfId="7989">
      <pivotArea dataOnly="0" labelOnly="1" fieldPosition="0">
        <references count="5">
          <reference field="1" count="1" selected="0">
            <x v="2"/>
          </reference>
          <reference field="2" count="1" selected="0">
            <x v="13"/>
          </reference>
          <reference field="3" count="1" selected="0">
            <x v="92"/>
          </reference>
          <reference field="4" count="2">
            <x v="109"/>
            <x v="189"/>
          </reference>
          <reference field="6" count="1" selected="0">
            <x v="2"/>
          </reference>
        </references>
      </pivotArea>
    </format>
    <format dxfId="7988">
      <pivotArea dataOnly="0" labelOnly="1" fieldPosition="0">
        <references count="5">
          <reference field="1" count="1" selected="0">
            <x v="2"/>
          </reference>
          <reference field="2" count="1" selected="0">
            <x v="15"/>
          </reference>
          <reference field="3" count="1" selected="0">
            <x v="41"/>
          </reference>
          <reference field="4" count="1">
            <x v="231"/>
          </reference>
          <reference field="6" count="1" selected="0">
            <x v="1"/>
          </reference>
        </references>
      </pivotArea>
    </format>
    <format dxfId="7987">
      <pivotArea dataOnly="0" labelOnly="1" fieldPosition="0">
        <references count="5">
          <reference field="1" count="1" selected="0">
            <x v="2"/>
          </reference>
          <reference field="2" count="1" selected="0">
            <x v="16"/>
          </reference>
          <reference field="3" count="1" selected="0">
            <x v="103"/>
          </reference>
          <reference field="4" count="2">
            <x v="257"/>
            <x v="391"/>
          </reference>
          <reference field="6" count="1" selected="0">
            <x v="2"/>
          </reference>
        </references>
      </pivotArea>
    </format>
    <format dxfId="7986">
      <pivotArea dataOnly="0" labelOnly="1" fieldPosition="0">
        <references count="5">
          <reference field="1" count="1" selected="0">
            <x v="2"/>
          </reference>
          <reference field="2" count="1" selected="0">
            <x v="19"/>
          </reference>
          <reference field="3" count="1" selected="0">
            <x v="35"/>
          </reference>
          <reference field="4" count="1">
            <x v="613"/>
          </reference>
          <reference field="6" count="1" selected="0">
            <x v="2"/>
          </reference>
        </references>
      </pivotArea>
    </format>
    <format dxfId="7985">
      <pivotArea dataOnly="0" labelOnly="1" fieldPosition="0">
        <references count="5">
          <reference field="1" count="1" selected="0">
            <x v="2"/>
          </reference>
          <reference field="2" count="1" selected="0">
            <x v="19"/>
          </reference>
          <reference field="3" count="1" selected="0">
            <x v="59"/>
          </reference>
          <reference field="4" count="2">
            <x v="277"/>
            <x v="447"/>
          </reference>
          <reference field="6" count="1" selected="0">
            <x v="2"/>
          </reference>
        </references>
      </pivotArea>
    </format>
    <format dxfId="7984">
      <pivotArea dataOnly="0" labelOnly="1" fieldPosition="0">
        <references count="5">
          <reference field="1" count="1" selected="0">
            <x v="3"/>
          </reference>
          <reference field="2" count="1" selected="0">
            <x v="0"/>
          </reference>
          <reference field="3" count="1" selected="0">
            <x v="29"/>
          </reference>
          <reference field="4" count="1">
            <x v="177"/>
          </reference>
          <reference field="6" count="1" selected="0">
            <x v="2"/>
          </reference>
        </references>
      </pivotArea>
    </format>
    <format dxfId="7983">
      <pivotArea dataOnly="0" labelOnly="1" fieldPosition="0">
        <references count="5">
          <reference field="1" count="1" selected="0">
            <x v="3"/>
          </reference>
          <reference field="2" count="1" selected="0">
            <x v="1"/>
          </reference>
          <reference field="3" count="1" selected="0">
            <x v="19"/>
          </reference>
          <reference field="4" count="3">
            <x v="66"/>
            <x v="368"/>
            <x v="370"/>
          </reference>
          <reference field="6" count="1" selected="0">
            <x v="2"/>
          </reference>
        </references>
      </pivotArea>
    </format>
    <format dxfId="7982">
      <pivotArea dataOnly="0" labelOnly="1" fieldPosition="0">
        <references count="5">
          <reference field="1" count="1" selected="0">
            <x v="3"/>
          </reference>
          <reference field="2" count="1" selected="0">
            <x v="1"/>
          </reference>
          <reference field="3" count="1" selected="0">
            <x v="21"/>
          </reference>
          <reference field="4" count="1">
            <x v="626"/>
          </reference>
          <reference field="6" count="1" selected="0">
            <x v="2"/>
          </reference>
        </references>
      </pivotArea>
    </format>
    <format dxfId="7981">
      <pivotArea dataOnly="0" labelOnly="1" fieldPosition="0">
        <references count="5">
          <reference field="1" count="1" selected="0">
            <x v="3"/>
          </reference>
          <reference field="2" count="1" selected="0">
            <x v="1"/>
          </reference>
          <reference field="3" count="1" selected="0">
            <x v="111"/>
          </reference>
          <reference field="4" count="1">
            <x v="25"/>
          </reference>
          <reference field="6" count="1" selected="0">
            <x v="2"/>
          </reference>
        </references>
      </pivotArea>
    </format>
    <format dxfId="7980">
      <pivotArea dataOnly="0" labelOnly="1" fieldPosition="0">
        <references count="5">
          <reference field="1" count="1" selected="0">
            <x v="3"/>
          </reference>
          <reference field="2" count="1" selected="0">
            <x v="9"/>
          </reference>
          <reference field="3" count="1" selected="0">
            <x v="77"/>
          </reference>
          <reference field="4" count="2">
            <x v="615"/>
            <x v="622"/>
          </reference>
          <reference field="6" count="1" selected="0">
            <x v="2"/>
          </reference>
        </references>
      </pivotArea>
    </format>
    <format dxfId="7979">
      <pivotArea dataOnly="0" labelOnly="1" fieldPosition="0">
        <references count="5">
          <reference field="1" count="1" selected="0">
            <x v="3"/>
          </reference>
          <reference field="2" count="1" selected="0">
            <x v="12"/>
          </reference>
          <reference field="3" count="1" selected="0">
            <x v="20"/>
          </reference>
          <reference field="4" count="1">
            <x v="42"/>
          </reference>
          <reference field="6" count="1" selected="0">
            <x v="2"/>
          </reference>
        </references>
      </pivotArea>
    </format>
    <format dxfId="7978">
      <pivotArea dataOnly="0" labelOnly="1" fieldPosition="0">
        <references count="5">
          <reference field="1" count="1" selected="0">
            <x v="3"/>
          </reference>
          <reference field="2" count="1" selected="0">
            <x v="14"/>
          </reference>
          <reference field="3" count="1" selected="0">
            <x v="0"/>
          </reference>
          <reference field="4" count="1">
            <x v="199"/>
          </reference>
          <reference field="6" count="1" selected="0">
            <x v="2"/>
          </reference>
        </references>
      </pivotArea>
    </format>
    <format dxfId="7977">
      <pivotArea dataOnly="0" labelOnly="1" fieldPosition="0">
        <references count="5">
          <reference field="1" count="1" selected="0">
            <x v="3"/>
          </reference>
          <reference field="2" count="1" selected="0">
            <x v="14"/>
          </reference>
          <reference field="3" count="1" selected="0">
            <x v="12"/>
          </reference>
          <reference field="4" count="2">
            <x v="440"/>
            <x v="441"/>
          </reference>
          <reference field="6" count="1" selected="0">
            <x v="1"/>
          </reference>
        </references>
      </pivotArea>
    </format>
    <format dxfId="7976">
      <pivotArea dataOnly="0" labelOnly="1" fieldPosition="0">
        <references count="5">
          <reference field="1" count="1" selected="0">
            <x v="3"/>
          </reference>
          <reference field="2" count="1" selected="0">
            <x v="14"/>
          </reference>
          <reference field="3" count="1" selected="0">
            <x v="12"/>
          </reference>
          <reference field="4" count="6">
            <x v="36"/>
            <x v="47"/>
            <x v="48"/>
            <x v="148"/>
            <x v="376"/>
            <x v="442"/>
          </reference>
          <reference field="6" count="1" selected="0">
            <x v="2"/>
          </reference>
        </references>
      </pivotArea>
    </format>
    <format dxfId="7975">
      <pivotArea dataOnly="0" labelOnly="1" fieldPosition="0">
        <references count="5">
          <reference field="1" count="1" selected="0">
            <x v="3"/>
          </reference>
          <reference field="2" count="1" selected="0">
            <x v="14"/>
          </reference>
          <reference field="3" count="1" selected="0">
            <x v="49"/>
          </reference>
          <reference field="4" count="1">
            <x v="228"/>
          </reference>
          <reference field="6" count="1" selected="0">
            <x v="2"/>
          </reference>
        </references>
      </pivotArea>
    </format>
    <format dxfId="7974">
      <pivotArea dataOnly="0" labelOnly="1" fieldPosition="0">
        <references count="5">
          <reference field="1" count="1" selected="0">
            <x v="3"/>
          </reference>
          <reference field="2" count="1" selected="0">
            <x v="14"/>
          </reference>
          <reference field="3" count="1" selected="0">
            <x v="64"/>
          </reference>
          <reference field="4" count="1">
            <x v="214"/>
          </reference>
          <reference field="6" count="1" selected="0">
            <x v="1"/>
          </reference>
        </references>
      </pivotArea>
    </format>
    <format dxfId="7973">
      <pivotArea dataOnly="0" labelOnly="1" fieldPosition="0">
        <references count="5">
          <reference field="1" count="1" selected="0">
            <x v="3"/>
          </reference>
          <reference field="2" count="1" selected="0">
            <x v="14"/>
          </reference>
          <reference field="3" count="1" selected="0">
            <x v="65"/>
          </reference>
          <reference field="4" count="2">
            <x v="404"/>
            <x v="405"/>
          </reference>
          <reference field="6" count="1" selected="0">
            <x v="2"/>
          </reference>
        </references>
      </pivotArea>
    </format>
    <format dxfId="7972">
      <pivotArea dataOnly="0" labelOnly="1" fieldPosition="0">
        <references count="5">
          <reference field="1" count="1" selected="0">
            <x v="3"/>
          </reference>
          <reference field="2" count="1" selected="0">
            <x v="14"/>
          </reference>
          <reference field="3" count="1" selected="0">
            <x v="69"/>
          </reference>
          <reference field="4" count="1">
            <x v="510"/>
          </reference>
          <reference field="6" count="1" selected="0">
            <x v="2"/>
          </reference>
        </references>
      </pivotArea>
    </format>
    <format dxfId="7971">
      <pivotArea dataOnly="0" labelOnly="1" fieldPosition="0">
        <references count="5">
          <reference field="1" count="1" selected="0">
            <x v="3"/>
          </reference>
          <reference field="2" count="1" selected="0">
            <x v="14"/>
          </reference>
          <reference field="3" count="1" selected="0">
            <x v="80"/>
          </reference>
          <reference field="4" count="1">
            <x v="158"/>
          </reference>
          <reference field="6" count="1" selected="0">
            <x v="2"/>
          </reference>
        </references>
      </pivotArea>
    </format>
    <format dxfId="7970">
      <pivotArea dataOnly="0" labelOnly="1" fieldPosition="0">
        <references count="5">
          <reference field="1" count="1" selected="0">
            <x v="3"/>
          </reference>
          <reference field="2" count="1" selected="0">
            <x v="14"/>
          </reference>
          <reference field="3" count="1" selected="0">
            <x v="84"/>
          </reference>
          <reference field="4" count="1">
            <x v="41"/>
          </reference>
          <reference field="6" count="1" selected="0">
            <x v="2"/>
          </reference>
        </references>
      </pivotArea>
    </format>
    <format dxfId="7969">
      <pivotArea dataOnly="0" labelOnly="1" fieldPosition="0">
        <references count="5">
          <reference field="1" count="1" selected="0">
            <x v="3"/>
          </reference>
          <reference field="2" count="1" selected="0">
            <x v="14"/>
          </reference>
          <reference field="3" count="1" selected="0">
            <x v="88"/>
          </reference>
          <reference field="4" count="1">
            <x v="115"/>
          </reference>
          <reference field="6" count="1" selected="0">
            <x v="1"/>
          </reference>
        </references>
      </pivotArea>
    </format>
    <format dxfId="7968">
      <pivotArea dataOnly="0" labelOnly="1" fieldPosition="0">
        <references count="5">
          <reference field="1" count="1" selected="0">
            <x v="3"/>
          </reference>
          <reference field="2" count="1" selected="0">
            <x v="14"/>
          </reference>
          <reference field="3" count="1" selected="0">
            <x v="88"/>
          </reference>
          <reference field="4" count="2">
            <x v="87"/>
            <x v="95"/>
          </reference>
          <reference field="6" count="1" selected="0">
            <x v="2"/>
          </reference>
        </references>
      </pivotArea>
    </format>
    <format dxfId="7967">
      <pivotArea dataOnly="0" labelOnly="1" fieldPosition="0">
        <references count="5">
          <reference field="1" count="1" selected="0">
            <x v="3"/>
          </reference>
          <reference field="2" count="1" selected="0">
            <x v="14"/>
          </reference>
          <reference field="3" count="1" selected="0">
            <x v="99"/>
          </reference>
          <reference field="4" count="1">
            <x v="85"/>
          </reference>
          <reference field="6" count="1" selected="0">
            <x v="1"/>
          </reference>
        </references>
      </pivotArea>
    </format>
    <format dxfId="7966">
      <pivotArea dataOnly="0" labelOnly="1" fieldPosition="0">
        <references count="5">
          <reference field="1" count="1" selected="0">
            <x v="3"/>
          </reference>
          <reference field="2" count="1" selected="0">
            <x v="14"/>
          </reference>
          <reference field="3" count="1" selected="0">
            <x v="99"/>
          </reference>
          <reference field="4" count="2">
            <x v="400"/>
            <x v="495"/>
          </reference>
          <reference field="6" count="1" selected="0">
            <x v="2"/>
          </reference>
        </references>
      </pivotArea>
    </format>
    <format dxfId="7965">
      <pivotArea dataOnly="0" labelOnly="1" fieldPosition="0">
        <references count="5">
          <reference field="1" count="1" selected="0">
            <x v="3"/>
          </reference>
          <reference field="2" count="1" selected="0">
            <x v="14"/>
          </reference>
          <reference field="3" count="1" selected="0">
            <x v="106"/>
          </reference>
          <reference field="4" count="1">
            <x v="76"/>
          </reference>
          <reference field="6" count="1" selected="0">
            <x v="2"/>
          </reference>
        </references>
      </pivotArea>
    </format>
    <format dxfId="7964">
      <pivotArea dataOnly="0" labelOnly="1" fieldPosition="0">
        <references count="5">
          <reference field="1" count="1" selected="0">
            <x v="3"/>
          </reference>
          <reference field="2" count="1" selected="0">
            <x v="14"/>
          </reference>
          <reference field="3" count="1" selected="0">
            <x v="114"/>
          </reference>
          <reference field="4" count="1">
            <x v="94"/>
          </reference>
          <reference field="6" count="1" selected="0">
            <x v="2"/>
          </reference>
        </references>
      </pivotArea>
    </format>
    <format dxfId="7963">
      <pivotArea dataOnly="0" labelOnly="1" fieldPosition="0">
        <references count="5">
          <reference field="1" count="1" selected="0">
            <x v="3"/>
          </reference>
          <reference field="2" count="1" selected="0">
            <x v="16"/>
          </reference>
          <reference field="3" count="1" selected="0">
            <x v="103"/>
          </reference>
          <reference field="4" count="4">
            <x v="53"/>
            <x v="112"/>
            <x v="256"/>
            <x v="423"/>
          </reference>
          <reference field="6" count="1" selected="0">
            <x v="1"/>
          </reference>
        </references>
      </pivotArea>
    </format>
    <format dxfId="7962">
      <pivotArea dataOnly="0" labelOnly="1" fieldPosition="0">
        <references count="5">
          <reference field="1" count="1" selected="0">
            <x v="3"/>
          </reference>
          <reference field="2" count="1" selected="0">
            <x v="16"/>
          </reference>
          <reference field="3" count="1" selected="0">
            <x v="103"/>
          </reference>
          <reference field="4" count="7">
            <x v="59"/>
            <x v="74"/>
            <x v="101"/>
            <x v="102"/>
            <x v="111"/>
            <x v="113"/>
            <x v="173"/>
          </reference>
          <reference field="6" count="1" selected="0">
            <x v="2"/>
          </reference>
        </references>
      </pivotArea>
    </format>
    <format dxfId="7961">
      <pivotArea dataOnly="0" labelOnly="1" fieldPosition="0">
        <references count="5">
          <reference field="1" count="1" selected="0">
            <x v="4"/>
          </reference>
          <reference field="2" count="1" selected="0">
            <x v="0"/>
          </reference>
          <reference field="3" count="1" selected="0">
            <x v="0"/>
          </reference>
          <reference field="4" count="1">
            <x v="110"/>
          </reference>
          <reference field="6" count="1" selected="0">
            <x v="1"/>
          </reference>
        </references>
      </pivotArea>
    </format>
    <format dxfId="7960">
      <pivotArea dataOnly="0" labelOnly="1" fieldPosition="0">
        <references count="5">
          <reference field="1" count="1" selected="0">
            <x v="4"/>
          </reference>
          <reference field="2" count="1" selected="0">
            <x v="0"/>
          </reference>
          <reference field="3" count="1" selected="0">
            <x v="0"/>
          </reference>
          <reference field="4" count="2">
            <x v="202"/>
            <x v="332"/>
          </reference>
          <reference field="6" count="1" selected="0">
            <x v="2"/>
          </reference>
        </references>
      </pivotArea>
    </format>
    <format dxfId="7959">
      <pivotArea dataOnly="0" labelOnly="1" fieldPosition="0">
        <references count="5">
          <reference field="1" count="1" selected="0">
            <x v="4"/>
          </reference>
          <reference field="2" count="1" selected="0">
            <x v="0"/>
          </reference>
          <reference field="3" count="1" selected="0">
            <x v="5"/>
          </reference>
          <reference field="4" count="1">
            <x v="460"/>
          </reference>
          <reference field="6" count="1" selected="0">
            <x v="2"/>
          </reference>
        </references>
      </pivotArea>
    </format>
    <format dxfId="7958">
      <pivotArea dataOnly="0" labelOnly="1" fieldPosition="0">
        <references count="5">
          <reference field="1" count="1" selected="0">
            <x v="4"/>
          </reference>
          <reference field="2" count="1" selected="0">
            <x v="0"/>
          </reference>
          <reference field="3" count="1" selected="0">
            <x v="8"/>
          </reference>
          <reference field="4" count="1">
            <x v="533"/>
          </reference>
          <reference field="6" count="1" selected="0">
            <x v="0"/>
          </reference>
        </references>
      </pivotArea>
    </format>
    <format dxfId="7957">
      <pivotArea dataOnly="0" labelOnly="1" fieldPosition="0">
        <references count="5">
          <reference field="1" count="1" selected="0">
            <x v="4"/>
          </reference>
          <reference field="2" count="1" selected="0">
            <x v="0"/>
          </reference>
          <reference field="3" count="1" selected="0">
            <x v="13"/>
          </reference>
          <reference field="4" count="2">
            <x v="509"/>
            <x v="614"/>
          </reference>
          <reference field="6" count="1" selected="0">
            <x v="2"/>
          </reference>
        </references>
      </pivotArea>
    </format>
    <format dxfId="7956">
      <pivotArea dataOnly="0" labelOnly="1" fieldPosition="0">
        <references count="5">
          <reference field="1" count="1" selected="0">
            <x v="4"/>
          </reference>
          <reference field="2" count="1" selected="0">
            <x v="0"/>
          </reference>
          <reference field="3" count="1" selected="0">
            <x v="29"/>
          </reference>
          <reference field="4" count="2">
            <x v="527"/>
            <x v="538"/>
          </reference>
          <reference field="6" count="1" selected="0">
            <x v="0"/>
          </reference>
        </references>
      </pivotArea>
    </format>
    <format dxfId="7955">
      <pivotArea dataOnly="0" labelOnly="1" fieldPosition="0">
        <references count="5">
          <reference field="1" count="1" selected="0">
            <x v="4"/>
          </reference>
          <reference field="2" count="1" selected="0">
            <x v="0"/>
          </reference>
          <reference field="3" count="1" selected="0">
            <x v="29"/>
          </reference>
          <reference field="4" count="2">
            <x v="232"/>
            <x v="566"/>
          </reference>
          <reference field="6" count="1" selected="0">
            <x v="1"/>
          </reference>
        </references>
      </pivotArea>
    </format>
    <format dxfId="7954">
      <pivotArea dataOnly="0" labelOnly="1" fieldPosition="0">
        <references count="5">
          <reference field="1" count="1" selected="0">
            <x v="4"/>
          </reference>
          <reference field="2" count="1" selected="0">
            <x v="0"/>
          </reference>
          <reference field="3" count="1" selected="0">
            <x v="29"/>
          </reference>
          <reference field="4" count="8">
            <x v="90"/>
            <x v="177"/>
            <x v="331"/>
            <x v="360"/>
            <x v="412"/>
            <x v="601"/>
            <x v="608"/>
            <x v="610"/>
          </reference>
          <reference field="6" count="1" selected="0">
            <x v="2"/>
          </reference>
        </references>
      </pivotArea>
    </format>
    <format dxfId="7953">
      <pivotArea dataOnly="0" labelOnly="1" fieldPosition="0">
        <references count="5">
          <reference field="1" count="1" selected="0">
            <x v="4"/>
          </reference>
          <reference field="2" count="1" selected="0">
            <x v="0"/>
          </reference>
          <reference field="3" count="1" selected="0">
            <x v="51"/>
          </reference>
          <reference field="4" count="5">
            <x v="528"/>
            <x v="530"/>
            <x v="535"/>
            <x v="554"/>
            <x v="562"/>
          </reference>
          <reference field="6" count="1" selected="0">
            <x v="0"/>
          </reference>
        </references>
      </pivotArea>
    </format>
    <format dxfId="7952">
      <pivotArea dataOnly="0" labelOnly="1" fieldPosition="0">
        <references count="5">
          <reference field="1" count="1" selected="0">
            <x v="4"/>
          </reference>
          <reference field="2" count="1" selected="0">
            <x v="0"/>
          </reference>
          <reference field="3" count="1" selected="0">
            <x v="51"/>
          </reference>
          <reference field="4" count="3">
            <x v="182"/>
            <x v="330"/>
            <x v="345"/>
          </reference>
          <reference field="6" count="1" selected="0">
            <x v="1"/>
          </reference>
        </references>
      </pivotArea>
    </format>
    <format dxfId="7951">
      <pivotArea dataOnly="0" labelOnly="1" fieldPosition="0">
        <references count="5">
          <reference field="1" count="1" selected="0">
            <x v="4"/>
          </reference>
          <reference field="2" count="1" selected="0">
            <x v="0"/>
          </reference>
          <reference field="3" count="1" selected="0">
            <x v="112"/>
          </reference>
          <reference field="4" count="1">
            <x v="553"/>
          </reference>
          <reference field="6" count="1" selected="0">
            <x v="0"/>
          </reference>
        </references>
      </pivotArea>
    </format>
    <format dxfId="7950">
      <pivotArea dataOnly="0" labelOnly="1" fieldPosition="0">
        <references count="5">
          <reference field="1" count="1" selected="0">
            <x v="4"/>
          </reference>
          <reference field="2" count="1" selected="0">
            <x v="1"/>
          </reference>
          <reference field="3" count="1" selected="0">
            <x v="9"/>
          </reference>
          <reference field="4" count="1">
            <x v="88"/>
          </reference>
          <reference field="6" count="1" selected="0">
            <x v="2"/>
          </reference>
        </references>
      </pivotArea>
    </format>
    <format dxfId="7949">
      <pivotArea dataOnly="0" labelOnly="1" fieldPosition="0">
        <references count="5">
          <reference field="1" count="1" selected="0">
            <x v="4"/>
          </reference>
          <reference field="2" count="1" selected="0">
            <x v="1"/>
          </reference>
          <reference field="3" count="1" selected="0">
            <x v="19"/>
          </reference>
          <reference field="4" count="2">
            <x v="365"/>
            <x v="367"/>
          </reference>
          <reference field="6" count="1" selected="0">
            <x v="1"/>
          </reference>
        </references>
      </pivotArea>
    </format>
    <format dxfId="7948">
      <pivotArea dataOnly="0" labelOnly="1" fieldPosition="0">
        <references count="5">
          <reference field="1" count="1" selected="0">
            <x v="4"/>
          </reference>
          <reference field="2" count="1" selected="0">
            <x v="1"/>
          </reference>
          <reference field="3" count="1" selected="0">
            <x v="19"/>
          </reference>
          <reference field="4" count="15">
            <x v="45"/>
            <x v="139"/>
            <x v="140"/>
            <x v="211"/>
            <x v="245"/>
            <x v="286"/>
            <x v="361"/>
            <x v="363"/>
            <x v="364"/>
            <x v="371"/>
            <x v="372"/>
            <x v="390"/>
            <x v="394"/>
            <x v="398"/>
            <x v="406"/>
          </reference>
          <reference field="6" count="1" selected="0">
            <x v="2"/>
          </reference>
        </references>
      </pivotArea>
    </format>
    <format dxfId="7947">
      <pivotArea dataOnly="0" labelOnly="1" fieldPosition="0">
        <references count="5">
          <reference field="1" count="1" selected="0">
            <x v="4"/>
          </reference>
          <reference field="2" count="1" selected="0">
            <x v="1"/>
          </reference>
          <reference field="3" count="1" selected="0">
            <x v="22"/>
          </reference>
          <reference field="4" count="1">
            <x v="32"/>
          </reference>
          <reference field="6" count="1" selected="0">
            <x v="2"/>
          </reference>
        </references>
      </pivotArea>
    </format>
    <format dxfId="7946">
      <pivotArea dataOnly="0" labelOnly="1" fieldPosition="0">
        <references count="5">
          <reference field="1" count="1" selected="0">
            <x v="4"/>
          </reference>
          <reference field="2" count="1" selected="0">
            <x v="1"/>
          </reference>
          <reference field="3" count="1" selected="0">
            <x v="25"/>
          </reference>
          <reference field="4" count="1">
            <x v="424"/>
          </reference>
          <reference field="6" count="1" selected="0">
            <x v="2"/>
          </reference>
        </references>
      </pivotArea>
    </format>
    <format dxfId="7945">
      <pivotArea dataOnly="0" labelOnly="1" fieldPosition="0">
        <references count="5">
          <reference field="1" count="1" selected="0">
            <x v="4"/>
          </reference>
          <reference field="2" count="1" selected="0">
            <x v="1"/>
          </reference>
          <reference field="3" count="1" selected="0">
            <x v="48"/>
          </reference>
          <reference field="4" count="1">
            <x v="486"/>
          </reference>
          <reference field="6" count="1" selected="0">
            <x v="2"/>
          </reference>
        </references>
      </pivotArea>
    </format>
    <format dxfId="7944">
      <pivotArea dataOnly="0" labelOnly="1" fieldPosition="0">
        <references count="5">
          <reference field="1" count="1" selected="0">
            <x v="4"/>
          </reference>
          <reference field="2" count="1" selected="0">
            <x v="1"/>
          </reference>
          <reference field="3" count="1" selected="0">
            <x v="93"/>
          </reference>
          <reference field="4" count="2">
            <x v="415"/>
            <x v="483"/>
          </reference>
          <reference field="6" count="1" selected="0">
            <x v="1"/>
          </reference>
        </references>
      </pivotArea>
    </format>
    <format dxfId="7943">
      <pivotArea dataOnly="0" labelOnly="1" fieldPosition="0">
        <references count="5">
          <reference field="1" count="1" selected="0">
            <x v="4"/>
          </reference>
          <reference field="2" count="1" selected="0">
            <x v="1"/>
          </reference>
          <reference field="3" count="1" selected="0">
            <x v="93"/>
          </reference>
          <reference field="4" count="2">
            <x v="342"/>
            <x v="414"/>
          </reference>
          <reference field="6" count="1" selected="0">
            <x v="2"/>
          </reference>
        </references>
      </pivotArea>
    </format>
    <format dxfId="7942">
      <pivotArea dataOnly="0" labelOnly="1" fieldPosition="0">
        <references count="5">
          <reference field="1" count="1" selected="0">
            <x v="4"/>
          </reference>
          <reference field="2" count="1" selected="0">
            <x v="1"/>
          </reference>
          <reference field="3" count="1" selected="0">
            <x v="111"/>
          </reference>
          <reference field="4" count="1">
            <x v="547"/>
          </reference>
          <reference field="6" count="1" selected="0">
            <x v="0"/>
          </reference>
        </references>
      </pivotArea>
    </format>
    <format dxfId="7941">
      <pivotArea dataOnly="0" labelOnly="1" fieldPosition="0">
        <references count="5">
          <reference field="1" count="1" selected="0">
            <x v="4"/>
          </reference>
          <reference field="2" count="1" selected="0">
            <x v="1"/>
          </reference>
          <reference field="3" count="1" selected="0">
            <x v="111"/>
          </reference>
          <reference field="4" count="2">
            <x v="576"/>
            <x v="586"/>
          </reference>
          <reference field="6" count="1" selected="0">
            <x v="2"/>
          </reference>
        </references>
      </pivotArea>
    </format>
    <format dxfId="7940">
      <pivotArea dataOnly="0" labelOnly="1" fieldPosition="0">
        <references count="5">
          <reference field="1" count="1" selected="0">
            <x v="4"/>
          </reference>
          <reference field="2" count="1" selected="0">
            <x v="2"/>
          </reference>
          <reference field="3" count="1" selected="0">
            <x v="68"/>
          </reference>
          <reference field="4" count="1">
            <x v="410"/>
          </reference>
          <reference field="6" count="1" selected="0">
            <x v="1"/>
          </reference>
        </references>
      </pivotArea>
    </format>
    <format dxfId="7939">
      <pivotArea dataOnly="0" labelOnly="1" fieldPosition="0">
        <references count="5">
          <reference field="1" count="1" selected="0">
            <x v="4"/>
          </reference>
          <reference field="2" count="1" selected="0">
            <x v="2"/>
          </reference>
          <reference field="3" count="1" selected="0">
            <x v="86"/>
          </reference>
          <reference field="4" count="1">
            <x v="517"/>
          </reference>
          <reference field="6" count="1" selected="0">
            <x v="1"/>
          </reference>
        </references>
      </pivotArea>
    </format>
    <format dxfId="7938">
      <pivotArea dataOnly="0" labelOnly="1" fieldPosition="0">
        <references count="5">
          <reference field="1" count="1" selected="0">
            <x v="4"/>
          </reference>
          <reference field="2" count="1" selected="0">
            <x v="3"/>
          </reference>
          <reference field="3" count="1" selected="0">
            <x v="24"/>
          </reference>
          <reference field="4" count="2">
            <x v="142"/>
            <x v="143"/>
          </reference>
          <reference field="6" count="1" selected="0">
            <x v="1"/>
          </reference>
        </references>
      </pivotArea>
    </format>
    <format dxfId="7937">
      <pivotArea dataOnly="0" labelOnly="1" fieldPosition="0">
        <references count="5">
          <reference field="1" count="1" selected="0">
            <x v="4"/>
          </reference>
          <reference field="2" count="1" selected="0">
            <x v="3"/>
          </reference>
          <reference field="3" count="1" selected="0">
            <x v="24"/>
          </reference>
          <reference field="4" count="1">
            <x v="581"/>
          </reference>
          <reference field="6" count="1" selected="0">
            <x v="2"/>
          </reference>
        </references>
      </pivotArea>
    </format>
    <format dxfId="7936">
      <pivotArea dataOnly="0" labelOnly="1" fieldPosition="0">
        <references count="5">
          <reference field="1" count="1" selected="0">
            <x v="4"/>
          </reference>
          <reference field="2" count="1" selected="0">
            <x v="3"/>
          </reference>
          <reference field="3" count="1" selected="0">
            <x v="117"/>
          </reference>
          <reference field="4" count="2">
            <x v="324"/>
            <x v="571"/>
          </reference>
          <reference field="6" count="1" selected="0">
            <x v="1"/>
          </reference>
        </references>
      </pivotArea>
    </format>
    <format dxfId="7935">
      <pivotArea dataOnly="0" labelOnly="1" fieldPosition="0">
        <references count="5">
          <reference field="1" count="1" selected="0">
            <x v="4"/>
          </reference>
          <reference field="2" count="1" selected="0">
            <x v="3"/>
          </reference>
          <reference field="3" count="1" selected="0">
            <x v="117"/>
          </reference>
          <reference field="4" count="4">
            <x v="141"/>
            <x v="304"/>
            <x v="328"/>
            <x v="337"/>
          </reference>
          <reference field="6" count="1" selected="0">
            <x v="2"/>
          </reference>
        </references>
      </pivotArea>
    </format>
    <format dxfId="7934">
      <pivotArea dataOnly="0" labelOnly="1" fieldPosition="0">
        <references count="5">
          <reference field="1" count="1" selected="0">
            <x v="4"/>
          </reference>
          <reference field="2" count="1" selected="0">
            <x v="4"/>
          </reference>
          <reference field="3" count="1" selected="0">
            <x v="33"/>
          </reference>
          <reference field="4" count="1">
            <x v="559"/>
          </reference>
          <reference field="6" count="1" selected="0">
            <x v="0"/>
          </reference>
        </references>
      </pivotArea>
    </format>
    <format dxfId="7933">
      <pivotArea dataOnly="0" labelOnly="1" fieldPosition="0">
        <references count="5">
          <reference field="1" count="1" selected="0">
            <x v="4"/>
          </reference>
          <reference field="2" count="1" selected="0">
            <x v="4"/>
          </reference>
          <reference field="3" count="1" selected="0">
            <x v="33"/>
          </reference>
          <reference field="4" count="3">
            <x v="77"/>
            <x v="319"/>
            <x v="480"/>
          </reference>
          <reference field="6" count="1" selected="0">
            <x v="1"/>
          </reference>
        </references>
      </pivotArea>
    </format>
    <format dxfId="7932">
      <pivotArea dataOnly="0" labelOnly="1" fieldPosition="0">
        <references count="5">
          <reference field="1" count="1" selected="0">
            <x v="4"/>
          </reference>
          <reference field="2" count="1" selected="0">
            <x v="5"/>
          </reference>
          <reference field="3" count="1" selected="0">
            <x v="60"/>
          </reference>
          <reference field="4" count="2">
            <x v="392"/>
            <x v="393"/>
          </reference>
          <reference field="6" count="1" selected="0">
            <x v="2"/>
          </reference>
        </references>
      </pivotArea>
    </format>
    <format dxfId="7931">
      <pivotArea dataOnly="0" labelOnly="1" fieldPosition="0">
        <references count="5">
          <reference field="1" count="1" selected="0">
            <x v="4"/>
          </reference>
          <reference field="2" count="1" selected="0">
            <x v="5"/>
          </reference>
          <reference field="3" count="1" selected="0">
            <x v="87"/>
          </reference>
          <reference field="4" count="1">
            <x v="133"/>
          </reference>
          <reference field="6" count="1" selected="0">
            <x v="2"/>
          </reference>
        </references>
      </pivotArea>
    </format>
    <format dxfId="7930">
      <pivotArea dataOnly="0" labelOnly="1" fieldPosition="0">
        <references count="5">
          <reference field="1" count="1" selected="0">
            <x v="4"/>
          </reference>
          <reference field="2" count="1" selected="0">
            <x v="6"/>
          </reference>
          <reference field="3" count="1" selected="0">
            <x v="91"/>
          </reference>
          <reference field="4" count="1">
            <x v="558"/>
          </reference>
          <reference field="6" count="1" selected="0">
            <x v="0"/>
          </reference>
        </references>
      </pivotArea>
    </format>
    <format dxfId="7929">
      <pivotArea dataOnly="0" labelOnly="1" fieldPosition="0">
        <references count="5">
          <reference field="1" count="1" selected="0">
            <x v="4"/>
          </reference>
          <reference field="2" count="1" selected="0">
            <x v="6"/>
          </reference>
          <reference field="3" count="1" selected="0">
            <x v="91"/>
          </reference>
          <reference field="4" count="1">
            <x v="224"/>
          </reference>
          <reference field="6" count="1" selected="0">
            <x v="2"/>
          </reference>
        </references>
      </pivotArea>
    </format>
    <format dxfId="7928">
      <pivotArea dataOnly="0" labelOnly="1" fieldPosition="0">
        <references count="5">
          <reference field="1" count="1" selected="0">
            <x v="4"/>
          </reference>
          <reference field="2" count="1" selected="0">
            <x v="9"/>
          </reference>
          <reference field="3" count="1" selected="0">
            <x v="6"/>
          </reference>
          <reference field="4" count="3">
            <x v="525"/>
            <x v="526"/>
            <x v="542"/>
          </reference>
          <reference field="6" count="1" selected="0">
            <x v="0"/>
          </reference>
        </references>
      </pivotArea>
    </format>
    <format dxfId="7927">
      <pivotArea dataOnly="0" labelOnly="1" fieldPosition="0">
        <references count="5">
          <reference field="1" count="1" selected="0">
            <x v="4"/>
          </reference>
          <reference field="2" count="1" selected="0">
            <x v="9"/>
          </reference>
          <reference field="3" count="1" selected="0">
            <x v="39"/>
          </reference>
          <reference field="4" count="2">
            <x v="26"/>
            <x v="129"/>
          </reference>
          <reference field="6" count="1" selected="0">
            <x v="0"/>
          </reference>
        </references>
      </pivotArea>
    </format>
    <format dxfId="7926">
      <pivotArea dataOnly="0" labelOnly="1" fieldPosition="0">
        <references count="5">
          <reference field="1" count="1" selected="0">
            <x v="4"/>
          </reference>
          <reference field="2" count="1" selected="0">
            <x v="9"/>
          </reference>
          <reference field="3" count="1" selected="0">
            <x v="54"/>
          </reference>
          <reference field="4" count="1">
            <x v="91"/>
          </reference>
          <reference field="6" count="1" selected="0">
            <x v="2"/>
          </reference>
        </references>
      </pivotArea>
    </format>
    <format dxfId="7925">
      <pivotArea dataOnly="0" labelOnly="1" fieldPosition="0">
        <references count="5">
          <reference field="1" count="1" selected="0">
            <x v="4"/>
          </reference>
          <reference field="2" count="1" selected="0">
            <x v="9"/>
          </reference>
          <reference field="3" count="1" selected="0">
            <x v="77"/>
          </reference>
          <reference field="4" count="1">
            <x v="105"/>
          </reference>
          <reference field="6" count="1" selected="0">
            <x v="0"/>
          </reference>
        </references>
      </pivotArea>
    </format>
    <format dxfId="7924">
      <pivotArea dataOnly="0" labelOnly="1" fieldPosition="0">
        <references count="5">
          <reference field="1" count="1" selected="0">
            <x v="4"/>
          </reference>
          <reference field="2" count="1" selected="0">
            <x v="9"/>
          </reference>
          <reference field="3" count="1" selected="0">
            <x v="77"/>
          </reference>
          <reference field="4" count="1">
            <x v="100"/>
          </reference>
          <reference field="6" count="1" selected="0">
            <x v="1"/>
          </reference>
        </references>
      </pivotArea>
    </format>
    <format dxfId="7923">
      <pivotArea dataOnly="0" labelOnly="1" fieldPosition="0">
        <references count="5">
          <reference field="1" count="1" selected="0">
            <x v="4"/>
          </reference>
          <reference field="2" count="1" selected="0">
            <x v="9"/>
          </reference>
          <reference field="3" count="1" selected="0">
            <x v="77"/>
          </reference>
          <reference field="4" count="8">
            <x v="14"/>
            <x v="15"/>
            <x v="68"/>
            <x v="248"/>
            <x v="369"/>
            <x v="479"/>
            <x v="498"/>
            <x v="519"/>
          </reference>
          <reference field="6" count="1" selected="0">
            <x v="2"/>
          </reference>
        </references>
      </pivotArea>
    </format>
    <format dxfId="7922">
      <pivotArea dataOnly="0" labelOnly="1" fieldPosition="0">
        <references count="5">
          <reference field="1" count="1" selected="0">
            <x v="4"/>
          </reference>
          <reference field="2" count="1" selected="0">
            <x v="9"/>
          </reference>
          <reference field="3" count="1" selected="0">
            <x v="78"/>
          </reference>
          <reference field="4" count="1">
            <x v="431"/>
          </reference>
          <reference field="6" count="1" selected="0">
            <x v="2"/>
          </reference>
        </references>
      </pivotArea>
    </format>
    <format dxfId="7921">
      <pivotArea dataOnly="0" labelOnly="1" fieldPosition="0">
        <references count="5">
          <reference field="1" count="1" selected="0">
            <x v="4"/>
          </reference>
          <reference field="2" count="1" selected="0">
            <x v="10"/>
          </reference>
          <reference field="3" count="1" selected="0">
            <x v="4"/>
          </reference>
          <reference field="4" count="7">
            <x v="532"/>
            <x v="537"/>
            <x v="540"/>
            <x v="546"/>
            <x v="551"/>
            <x v="555"/>
            <x v="561"/>
          </reference>
          <reference field="6" count="1" selected="0">
            <x v="0"/>
          </reference>
        </references>
      </pivotArea>
    </format>
    <format dxfId="7920">
      <pivotArea dataOnly="0" labelOnly="1" fieldPosition="0">
        <references count="5">
          <reference field="1" count="1" selected="0">
            <x v="4"/>
          </reference>
          <reference field="2" count="1" selected="0">
            <x v="10"/>
          </reference>
          <reference field="3" count="1" selected="0">
            <x v="4"/>
          </reference>
          <reference field="4" count="3">
            <x v="114"/>
            <x v="481"/>
            <x v="500"/>
          </reference>
          <reference field="6" count="1" selected="0">
            <x v="1"/>
          </reference>
        </references>
      </pivotArea>
    </format>
    <format dxfId="7919">
      <pivotArea dataOnly="0" labelOnly="1" fieldPosition="0">
        <references count="5">
          <reference field="1" count="1" selected="0">
            <x v="4"/>
          </reference>
          <reference field="2" count="1" selected="0">
            <x v="10"/>
          </reference>
          <reference field="3" count="1" selected="0">
            <x v="4"/>
          </reference>
          <reference field="4" count="16">
            <x v="33"/>
            <x v="116"/>
            <x v="249"/>
            <x v="259"/>
            <x v="260"/>
            <x v="261"/>
            <x v="262"/>
            <x v="264"/>
            <x v="374"/>
            <x v="416"/>
            <x v="419"/>
            <x v="427"/>
            <x v="461"/>
            <x v="466"/>
            <x v="475"/>
            <x v="482"/>
          </reference>
          <reference field="6" count="1" selected="0">
            <x v="2"/>
          </reference>
        </references>
      </pivotArea>
    </format>
    <format dxfId="7918">
      <pivotArea dataOnly="0" labelOnly="1" fieldPosition="0">
        <references count="5">
          <reference field="1" count="1" selected="0">
            <x v="4"/>
          </reference>
          <reference field="2" count="1" selected="0">
            <x v="10"/>
          </reference>
          <reference field="3" count="1" selected="0">
            <x v="81"/>
          </reference>
          <reference field="4" count="1">
            <x v="118"/>
          </reference>
          <reference field="6" count="1" selected="0">
            <x v="0"/>
          </reference>
        </references>
      </pivotArea>
    </format>
    <format dxfId="7917">
      <pivotArea dataOnly="0" labelOnly="1" fieldPosition="0">
        <references count="5">
          <reference field="1" count="1" selected="0">
            <x v="4"/>
          </reference>
          <reference field="2" count="1" selected="0">
            <x v="10"/>
          </reference>
          <reference field="3" count="1" selected="0">
            <x v="81"/>
          </reference>
          <reference field="4" count="1">
            <x v="464"/>
          </reference>
          <reference field="6" count="1" selected="0">
            <x v="1"/>
          </reference>
        </references>
      </pivotArea>
    </format>
    <format dxfId="7916">
      <pivotArea dataOnly="0" labelOnly="1" fieldPosition="0">
        <references count="5">
          <reference field="1" count="1" selected="0">
            <x v="4"/>
          </reference>
          <reference field="2" count="1" selected="0">
            <x v="10"/>
          </reference>
          <reference field="3" count="1" selected="0">
            <x v="81"/>
          </reference>
          <reference field="4" count="2">
            <x v="298"/>
            <x v="609"/>
          </reference>
          <reference field="6" count="1" selected="0">
            <x v="2"/>
          </reference>
        </references>
      </pivotArea>
    </format>
    <format dxfId="7915">
      <pivotArea dataOnly="0" labelOnly="1" fieldPosition="0">
        <references count="5">
          <reference field="1" count="1" selected="0">
            <x v="4"/>
          </reference>
          <reference field="2" count="1" selected="0">
            <x v="11"/>
          </reference>
          <reference field="3" count="1" selected="0">
            <x v="55"/>
          </reference>
          <reference field="4" count="2">
            <x v="195"/>
            <x v="512"/>
          </reference>
          <reference field="6" count="1" selected="0">
            <x v="0"/>
          </reference>
        </references>
      </pivotArea>
    </format>
    <format dxfId="7914">
      <pivotArea dataOnly="0" labelOnly="1" fieldPosition="0">
        <references count="5">
          <reference field="1" count="1" selected="0">
            <x v="4"/>
          </reference>
          <reference field="2" count="1" selected="0">
            <x v="11"/>
          </reference>
          <reference field="3" count="1" selected="0">
            <x v="55"/>
          </reference>
          <reference field="4" count="5">
            <x v="61"/>
            <x v="82"/>
            <x v="399"/>
            <x v="454"/>
            <x v="599"/>
          </reference>
          <reference field="6" count="1" selected="0">
            <x v="1"/>
          </reference>
        </references>
      </pivotArea>
    </format>
    <format dxfId="7913">
      <pivotArea dataOnly="0" labelOnly="1" fieldPosition="0">
        <references count="5">
          <reference field="1" count="1" selected="0">
            <x v="4"/>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7912">
      <pivotArea dataOnly="0" labelOnly="1" fieldPosition="0">
        <references count="5">
          <reference field="1" count="1" selected="0">
            <x v="4"/>
          </reference>
          <reference field="2" count="1" selected="0">
            <x v="13"/>
          </reference>
          <reference field="3" count="1" selected="0">
            <x v="17"/>
          </reference>
          <reference field="4" count="1">
            <x v="596"/>
          </reference>
          <reference field="6" count="1" selected="0">
            <x v="2"/>
          </reference>
        </references>
      </pivotArea>
    </format>
    <format dxfId="7911">
      <pivotArea dataOnly="0" labelOnly="1" fieldPosition="0">
        <references count="5">
          <reference field="1" count="1" selected="0">
            <x v="4"/>
          </reference>
          <reference field="2" count="1" selected="0">
            <x v="13"/>
          </reference>
          <reference field="3" count="1" selected="0">
            <x v="30"/>
          </reference>
          <reference field="4" count="1">
            <x v="375"/>
          </reference>
          <reference field="6" count="1" selected="0">
            <x v="2"/>
          </reference>
        </references>
      </pivotArea>
    </format>
    <format dxfId="7910">
      <pivotArea dataOnly="0" labelOnly="1" fieldPosition="0">
        <references count="5">
          <reference field="1" count="1" selected="0">
            <x v="4"/>
          </reference>
          <reference field="2" count="1" selected="0">
            <x v="13"/>
          </reference>
          <reference field="3" count="1" selected="0">
            <x v="31"/>
          </reference>
          <reference field="4" count="1">
            <x v="594"/>
          </reference>
          <reference field="6" count="1" selected="0">
            <x v="1"/>
          </reference>
        </references>
      </pivotArea>
    </format>
    <format dxfId="7909">
      <pivotArea dataOnly="0" labelOnly="1" fieldPosition="0">
        <references count="5">
          <reference field="1" count="1" selected="0">
            <x v="4"/>
          </reference>
          <reference field="2" count="1" selected="0">
            <x v="13"/>
          </reference>
          <reference field="3" count="1" selected="0">
            <x v="31"/>
          </reference>
          <reference field="4" count="2">
            <x v="27"/>
            <x v="616"/>
          </reference>
          <reference field="6" count="1" selected="0">
            <x v="2"/>
          </reference>
        </references>
      </pivotArea>
    </format>
    <format dxfId="7908">
      <pivotArea dataOnly="0" labelOnly="1" fieldPosition="0">
        <references count="5">
          <reference field="1" count="1" selected="0">
            <x v="4"/>
          </reference>
          <reference field="2" count="1" selected="0">
            <x v="13"/>
          </reference>
          <reference field="3" count="1" selected="0">
            <x v="47"/>
          </reference>
          <reference field="4" count="12">
            <x v="2"/>
            <x v="10"/>
            <x v="11"/>
            <x v="12"/>
            <x v="13"/>
            <x v="144"/>
            <x v="219"/>
            <x v="220"/>
            <x v="595"/>
            <x v="597"/>
            <x v="598"/>
            <x v="617"/>
          </reference>
          <reference field="6" count="1" selected="0">
            <x v="2"/>
          </reference>
        </references>
      </pivotArea>
    </format>
    <format dxfId="7907">
      <pivotArea dataOnly="0" labelOnly="1" fieldPosition="0">
        <references count="5">
          <reference field="1" count="1" selected="0">
            <x v="4"/>
          </reference>
          <reference field="2" count="1" selected="0">
            <x v="13"/>
          </reference>
          <reference field="3" count="1" selected="0">
            <x v="57"/>
          </reference>
          <reference field="4" count="8">
            <x v="6"/>
            <x v="7"/>
            <x v="8"/>
            <x v="9"/>
            <x v="98"/>
            <x v="99"/>
            <x v="221"/>
            <x v="222"/>
          </reference>
          <reference field="6" count="1" selected="0">
            <x v="2"/>
          </reference>
        </references>
      </pivotArea>
    </format>
    <format dxfId="7906">
      <pivotArea dataOnly="0" labelOnly="1" fieldPosition="0">
        <references count="5">
          <reference field="1" count="1" selected="0">
            <x v="4"/>
          </reference>
          <reference field="2" count="1" selected="0">
            <x v="13"/>
          </reference>
          <reference field="3" count="1" selected="0">
            <x v="61"/>
          </reference>
          <reference field="4" count="1">
            <x v="49"/>
          </reference>
          <reference field="6" count="1" selected="0">
            <x v="2"/>
          </reference>
        </references>
      </pivotArea>
    </format>
    <format dxfId="7905">
      <pivotArea dataOnly="0" labelOnly="1" fieldPosition="0">
        <references count="5">
          <reference field="1" count="1" selected="0">
            <x v="4"/>
          </reference>
          <reference field="2" count="1" selected="0">
            <x v="13"/>
          </reference>
          <reference field="3" count="1" selected="0">
            <x v="70"/>
          </reference>
          <reference field="4" count="3">
            <x v="46"/>
            <x v="408"/>
            <x v="619"/>
          </reference>
          <reference field="6" count="1" selected="0">
            <x v="2"/>
          </reference>
        </references>
      </pivotArea>
    </format>
    <format dxfId="7904">
      <pivotArea dataOnly="0" labelOnly="1" fieldPosition="0">
        <references count="5">
          <reference field="1" count="1" selected="0">
            <x v="4"/>
          </reference>
          <reference field="2" count="1" selected="0">
            <x v="13"/>
          </reference>
          <reference field="3" count="1" selected="0">
            <x v="89"/>
          </reference>
          <reference field="4" count="1">
            <x v="618"/>
          </reference>
          <reference field="6" count="1" selected="0">
            <x v="2"/>
          </reference>
        </references>
      </pivotArea>
    </format>
    <format dxfId="7903">
      <pivotArea dataOnly="0" labelOnly="1" fieldPosition="0">
        <references count="5">
          <reference field="1" count="1" selected="0">
            <x v="4"/>
          </reference>
          <reference field="2" count="1" selected="0">
            <x v="13"/>
          </reference>
          <reference field="3" count="1" selected="0">
            <x v="92"/>
          </reference>
          <reference field="4" count="2">
            <x v="109"/>
            <x v="189"/>
          </reference>
          <reference field="6" count="1" selected="0">
            <x v="2"/>
          </reference>
        </references>
      </pivotArea>
    </format>
    <format dxfId="7902">
      <pivotArea dataOnly="0" labelOnly="1" fieldPosition="0">
        <references count="5">
          <reference field="1" count="1" selected="0">
            <x v="4"/>
          </reference>
          <reference field="2" count="1" selected="0">
            <x v="15"/>
          </reference>
          <reference field="3" count="1" selected="0">
            <x v="41"/>
          </reference>
          <reference field="4" count="1">
            <x v="130"/>
          </reference>
          <reference field="6" count="1" selected="0">
            <x v="0"/>
          </reference>
        </references>
      </pivotArea>
    </format>
    <format dxfId="7901">
      <pivotArea dataOnly="0" labelOnly="1" fieldPosition="0">
        <references count="5">
          <reference field="1" count="1" selected="0">
            <x v="4"/>
          </reference>
          <reference field="2" count="1" selected="0">
            <x v="15"/>
          </reference>
          <reference field="3" count="1" selected="0">
            <x v="41"/>
          </reference>
          <reference field="4" count="1">
            <x v="131"/>
          </reference>
          <reference field="6" count="1" selected="0">
            <x v="1"/>
          </reference>
        </references>
      </pivotArea>
    </format>
    <format dxfId="7900">
      <pivotArea dataOnly="0" labelOnly="1" fieldPosition="0">
        <references count="5">
          <reference field="1" count="1" selected="0">
            <x v="4"/>
          </reference>
          <reference field="2" count="1" selected="0">
            <x v="15"/>
          </reference>
          <reference field="3" count="1" selected="0">
            <x v="73"/>
          </reference>
          <reference field="4" count="1">
            <x v="409"/>
          </reference>
          <reference field="6" count="1" selected="0">
            <x v="2"/>
          </reference>
        </references>
      </pivotArea>
    </format>
    <format dxfId="7899">
      <pivotArea dataOnly="0" labelOnly="1" fieldPosition="0">
        <references count="5">
          <reference field="1" count="1" selected="0">
            <x v="4"/>
          </reference>
          <reference field="2" count="1" selected="0">
            <x v="16"/>
          </reference>
          <reference field="3" count="1" selected="0">
            <x v="103"/>
          </reference>
          <reference field="4" count="2">
            <x v="539"/>
            <x v="545"/>
          </reference>
          <reference field="6" count="1" selected="0">
            <x v="0"/>
          </reference>
        </references>
      </pivotArea>
    </format>
    <format dxfId="7898">
      <pivotArea dataOnly="0" labelOnly="1" fieldPosition="0">
        <references count="5">
          <reference field="1" count="1" selected="0">
            <x v="4"/>
          </reference>
          <reference field="2" count="1" selected="0">
            <x v="16"/>
          </reference>
          <reference field="3" count="1" selected="0">
            <x v="103"/>
          </reference>
          <reference field="4" count="4">
            <x v="53"/>
            <x v="112"/>
            <x v="256"/>
            <x v="423"/>
          </reference>
          <reference field="6" count="1" selected="0">
            <x v="1"/>
          </reference>
        </references>
      </pivotArea>
    </format>
    <format dxfId="7897">
      <pivotArea dataOnly="0" labelOnly="1" fieldPosition="0">
        <references count="5">
          <reference field="1" count="1" selected="0">
            <x v="4"/>
          </reference>
          <reference field="2" count="1" selected="0">
            <x v="16"/>
          </reference>
          <reference field="3" count="1" selected="0">
            <x v="103"/>
          </reference>
          <reference field="4" count="9">
            <x v="59"/>
            <x v="74"/>
            <x v="101"/>
            <x v="102"/>
            <x v="111"/>
            <x v="113"/>
            <x v="173"/>
            <x v="465"/>
            <x v="504"/>
          </reference>
          <reference field="6" count="1" selected="0">
            <x v="2"/>
          </reference>
        </references>
      </pivotArea>
    </format>
    <format dxfId="7896">
      <pivotArea dataOnly="0" labelOnly="1" fieldPosition="0">
        <references count="5">
          <reference field="1" count="1" selected="0">
            <x v="4"/>
          </reference>
          <reference field="2" count="1" selected="0">
            <x v="20"/>
          </reference>
          <reference field="3" count="1" selected="0">
            <x v="45"/>
          </reference>
          <reference field="4" count="6">
            <x v="320"/>
            <x v="471"/>
            <x v="472"/>
            <x v="473"/>
            <x v="501"/>
            <x v="580"/>
          </reference>
          <reference field="6" count="1" selected="0">
            <x v="2"/>
          </reference>
        </references>
      </pivotArea>
    </format>
    <format dxfId="7895">
      <pivotArea dataOnly="0" labelOnly="1" fieldPosition="0">
        <references count="5">
          <reference field="1" count="1" selected="0">
            <x v="5"/>
          </reference>
          <reference field="2" count="1" selected="0">
            <x v="0"/>
          </reference>
          <reference field="3" count="1" selected="0">
            <x v="0"/>
          </reference>
          <reference field="4" count="1">
            <x v="110"/>
          </reference>
          <reference field="6" count="1" selected="0">
            <x v="1"/>
          </reference>
        </references>
      </pivotArea>
    </format>
    <format dxfId="7894">
      <pivotArea dataOnly="0" labelOnly="1" fieldPosition="0">
        <references count="5">
          <reference field="1" count="1" selected="0">
            <x v="5"/>
          </reference>
          <reference field="2" count="1" selected="0">
            <x v="0"/>
          </reference>
          <reference field="3" count="1" selected="0">
            <x v="0"/>
          </reference>
          <reference field="4" count="3">
            <x v="202"/>
            <x v="332"/>
            <x v="458"/>
          </reference>
          <reference field="6" count="1" selected="0">
            <x v="2"/>
          </reference>
        </references>
      </pivotArea>
    </format>
    <format dxfId="7893">
      <pivotArea dataOnly="0" labelOnly="1" fieldPosition="0">
        <references count="5">
          <reference field="1" count="1" selected="0">
            <x v="5"/>
          </reference>
          <reference field="2" count="1" selected="0">
            <x v="0"/>
          </reference>
          <reference field="3" count="1" selected="0">
            <x v="5"/>
          </reference>
          <reference field="4" count="2">
            <x v="460"/>
            <x v="485"/>
          </reference>
          <reference field="6" count="1" selected="0">
            <x v="2"/>
          </reference>
        </references>
      </pivotArea>
    </format>
    <format dxfId="7892">
      <pivotArea dataOnly="0" labelOnly="1" fieldPosition="0">
        <references count="5">
          <reference field="1" count="1" selected="0">
            <x v="5"/>
          </reference>
          <reference field="2" count="1" selected="0">
            <x v="0"/>
          </reference>
          <reference field="3" count="1" selected="0">
            <x v="8"/>
          </reference>
          <reference field="4" count="2">
            <x v="106"/>
            <x v="174"/>
          </reference>
          <reference field="6" count="1" selected="0">
            <x v="1"/>
          </reference>
        </references>
      </pivotArea>
    </format>
    <format dxfId="7891">
      <pivotArea dataOnly="0" labelOnly="1" fieldPosition="0">
        <references count="5">
          <reference field="1" count="1" selected="0">
            <x v="5"/>
          </reference>
          <reference field="2" count="1" selected="0">
            <x v="0"/>
          </reference>
          <reference field="3" count="1" selected="0">
            <x v="8"/>
          </reference>
          <reference field="4" count="4">
            <x v="81"/>
            <x v="270"/>
            <x v="271"/>
            <x v="499"/>
          </reference>
          <reference field="6" count="1" selected="0">
            <x v="2"/>
          </reference>
        </references>
      </pivotArea>
    </format>
    <format dxfId="7890">
      <pivotArea dataOnly="0" labelOnly="1" fieldPosition="0">
        <references count="5">
          <reference field="1" count="1" selected="0">
            <x v="5"/>
          </reference>
          <reference field="2" count="1" selected="0">
            <x v="0"/>
          </reference>
          <reference field="3" count="1" selected="0">
            <x v="13"/>
          </reference>
          <reference field="4" count="2">
            <x v="509"/>
            <x v="614"/>
          </reference>
          <reference field="6" count="1" selected="0">
            <x v="2"/>
          </reference>
        </references>
      </pivotArea>
    </format>
    <format dxfId="7889">
      <pivotArea dataOnly="0" labelOnly="1" fieldPosition="0">
        <references count="5">
          <reference field="1" count="1" selected="0">
            <x v="5"/>
          </reference>
          <reference field="2" count="1" selected="0">
            <x v="0"/>
          </reference>
          <reference field="3" count="1" selected="0">
            <x v="29"/>
          </reference>
          <reference field="4" count="3">
            <x v="177"/>
            <x v="412"/>
            <x v="608"/>
          </reference>
          <reference field="6" count="1" selected="0">
            <x v="2"/>
          </reference>
        </references>
      </pivotArea>
    </format>
    <format dxfId="7888">
      <pivotArea dataOnly="0" labelOnly="1" fieldPosition="0">
        <references count="5">
          <reference field="1" count="1" selected="0">
            <x v="5"/>
          </reference>
          <reference field="2" count="1" selected="0">
            <x v="0"/>
          </reference>
          <reference field="3" count="1" selected="0">
            <x v="51"/>
          </reference>
          <reference field="4" count="2">
            <x v="244"/>
            <x v="564"/>
          </reference>
          <reference field="6" count="1" selected="0">
            <x v="2"/>
          </reference>
        </references>
      </pivotArea>
    </format>
    <format dxfId="7887">
      <pivotArea dataOnly="0" labelOnly="1" fieldPosition="0">
        <references count="5">
          <reference field="1" count="1" selected="0">
            <x v="5"/>
          </reference>
          <reference field="2" count="1" selected="0">
            <x v="0"/>
          </reference>
          <reference field="3" count="1" selected="0">
            <x v="113"/>
          </reference>
          <reference field="4" count="9">
            <x v="271"/>
            <x v="366"/>
            <x v="373"/>
            <x v="397"/>
            <x v="402"/>
            <x v="407"/>
            <x v="443"/>
            <x v="446"/>
            <x v="621"/>
          </reference>
          <reference field="6" count="1" selected="0">
            <x v="2"/>
          </reference>
        </references>
      </pivotArea>
    </format>
    <format dxfId="7886">
      <pivotArea dataOnly="0" labelOnly="1" fieldPosition="0">
        <references count="5">
          <reference field="1" count="1" selected="0">
            <x v="5"/>
          </reference>
          <reference field="2" count="1" selected="0">
            <x v="0"/>
          </reference>
          <reference field="3" count="1" selected="0">
            <x v="115"/>
          </reference>
          <reference field="4" count="2">
            <x v="85"/>
            <x v="115"/>
          </reference>
          <reference field="6" count="1" selected="0">
            <x v="1"/>
          </reference>
        </references>
      </pivotArea>
    </format>
    <format dxfId="7885">
      <pivotArea dataOnly="0" labelOnly="1" fieldPosition="0">
        <references count="5">
          <reference field="1" count="1" selected="0">
            <x v="5"/>
          </reference>
          <reference field="2" count="1" selected="0">
            <x v="0"/>
          </reference>
          <reference field="3" count="1" selected="0">
            <x v="115"/>
          </reference>
          <reference field="4" count="9">
            <x v="42"/>
            <x v="76"/>
            <x v="87"/>
            <x v="95"/>
            <x v="263"/>
            <x v="356"/>
            <x v="413"/>
            <x v="495"/>
            <x v="590"/>
          </reference>
          <reference field="6" count="1" selected="0">
            <x v="2"/>
          </reference>
        </references>
      </pivotArea>
    </format>
    <format dxfId="7884">
      <pivotArea dataOnly="0" labelOnly="1" fieldPosition="0">
        <references count="5">
          <reference field="1" count="1" selected="0">
            <x v="5"/>
          </reference>
          <reference field="2" count="1" selected="0">
            <x v="1"/>
          </reference>
          <reference field="3" count="1" selected="0">
            <x v="9"/>
          </reference>
          <reference field="4" count="1">
            <x v="88"/>
          </reference>
          <reference field="6" count="1" selected="0">
            <x v="2"/>
          </reference>
        </references>
      </pivotArea>
    </format>
    <format dxfId="7883">
      <pivotArea dataOnly="0" labelOnly="1" fieldPosition="0">
        <references count="5">
          <reference field="1" count="1" selected="0">
            <x v="5"/>
          </reference>
          <reference field="2" count="1" selected="0">
            <x v="1"/>
          </reference>
          <reference field="3" count="1" selected="0">
            <x v="19"/>
          </reference>
          <reference field="4" count="5">
            <x v="234"/>
            <x v="347"/>
            <x v="365"/>
            <x v="367"/>
            <x v="403"/>
          </reference>
          <reference field="6" count="1" selected="0">
            <x v="1"/>
          </reference>
        </references>
      </pivotArea>
    </format>
    <format dxfId="7882">
      <pivotArea dataOnly="0" labelOnly="1" fieldPosition="0">
        <references count="5">
          <reference field="1" count="1" selected="0">
            <x v="5"/>
          </reference>
          <reference field="2" count="1" selected="0">
            <x v="1"/>
          </reference>
          <reference field="3" count="1" selected="0">
            <x v="19"/>
          </reference>
          <reference field="4" count="17">
            <x v="45"/>
            <x v="211"/>
            <x v="245"/>
            <x v="253"/>
            <x v="278"/>
            <x v="286"/>
            <x v="296"/>
            <x v="357"/>
            <x v="361"/>
            <x v="363"/>
            <x v="364"/>
            <x v="371"/>
            <x v="372"/>
            <x v="390"/>
            <x v="394"/>
            <x v="398"/>
            <x v="406"/>
          </reference>
          <reference field="6" count="1" selected="0">
            <x v="2"/>
          </reference>
        </references>
      </pivotArea>
    </format>
    <format dxfId="7881">
      <pivotArea dataOnly="0" labelOnly="1" fieldPosition="0">
        <references count="5">
          <reference field="1" count="1" selected="0">
            <x v="5"/>
          </reference>
          <reference field="2" count="1" selected="0">
            <x v="1"/>
          </reference>
          <reference field="3" count="1" selected="0">
            <x v="22"/>
          </reference>
          <reference field="4" count="1">
            <x v="32"/>
          </reference>
          <reference field="6" count="1" selected="0">
            <x v="2"/>
          </reference>
        </references>
      </pivotArea>
    </format>
    <format dxfId="7880">
      <pivotArea dataOnly="0" labelOnly="1" fieldPosition="0">
        <references count="5">
          <reference field="1" count="1" selected="0">
            <x v="5"/>
          </reference>
          <reference field="2" count="1" selected="0">
            <x v="1"/>
          </reference>
          <reference field="3" count="1" selected="0">
            <x v="44"/>
          </reference>
          <reference field="4" count="1">
            <x v="588"/>
          </reference>
          <reference field="6" count="1" selected="0">
            <x v="2"/>
          </reference>
        </references>
      </pivotArea>
    </format>
    <format dxfId="7879">
      <pivotArea dataOnly="0" labelOnly="1" fieldPosition="0">
        <references count="5">
          <reference field="1" count="1" selected="0">
            <x v="5"/>
          </reference>
          <reference field="2" count="1" selected="0">
            <x v="1"/>
          </reference>
          <reference field="3" count="1" selected="0">
            <x v="48"/>
          </reference>
          <reference field="4" count="1">
            <x v="486"/>
          </reference>
          <reference field="6" count="1" selected="0">
            <x v="2"/>
          </reference>
        </references>
      </pivotArea>
    </format>
    <format dxfId="7878">
      <pivotArea dataOnly="0" labelOnly="1" fieldPosition="0">
        <references count="5">
          <reference field="1" count="1" selected="0">
            <x v="5"/>
          </reference>
          <reference field="2" count="1" selected="0">
            <x v="1"/>
          </reference>
          <reference field="3" count="1" selected="0">
            <x v="74"/>
          </reference>
          <reference field="4" count="1">
            <x v="589"/>
          </reference>
          <reference field="6" count="1" selected="0">
            <x v="2"/>
          </reference>
        </references>
      </pivotArea>
    </format>
    <format dxfId="7877">
      <pivotArea dataOnly="0" labelOnly="1" fieldPosition="0">
        <references count="5">
          <reference field="1" count="1" selected="0">
            <x v="5"/>
          </reference>
          <reference field="2" count="1" selected="0">
            <x v="1"/>
          </reference>
          <reference field="3" count="1" selected="0">
            <x v="93"/>
          </reference>
          <reference field="4" count="2">
            <x v="415"/>
            <x v="483"/>
          </reference>
          <reference field="6" count="1" selected="0">
            <x v="1"/>
          </reference>
        </references>
      </pivotArea>
    </format>
    <format dxfId="7876">
      <pivotArea dataOnly="0" labelOnly="1" fieldPosition="0">
        <references count="5">
          <reference field="1" count="1" selected="0">
            <x v="5"/>
          </reference>
          <reference field="2" count="1" selected="0">
            <x v="1"/>
          </reference>
          <reference field="3" count="1" selected="0">
            <x v="93"/>
          </reference>
          <reference field="4" count="2">
            <x v="342"/>
            <x v="414"/>
          </reference>
          <reference field="6" count="1" selected="0">
            <x v="2"/>
          </reference>
        </references>
      </pivotArea>
    </format>
    <format dxfId="7875">
      <pivotArea dataOnly="0" labelOnly="1" fieldPosition="0">
        <references count="5">
          <reference field="1" count="1" selected="0">
            <x v="5"/>
          </reference>
          <reference field="2" count="1" selected="0">
            <x v="1"/>
          </reference>
          <reference field="3" count="1" selected="0">
            <x v="111"/>
          </reference>
          <reference field="4" count="1">
            <x v="547"/>
          </reference>
          <reference field="6" count="1" selected="0">
            <x v="0"/>
          </reference>
        </references>
      </pivotArea>
    </format>
    <format dxfId="7874">
      <pivotArea dataOnly="0" labelOnly="1" fieldPosition="0">
        <references count="5">
          <reference field="1" count="1" selected="0">
            <x v="5"/>
          </reference>
          <reference field="2" count="1" selected="0">
            <x v="1"/>
          </reference>
          <reference field="3" count="1" selected="0">
            <x v="111"/>
          </reference>
          <reference field="4" count="7">
            <x v="218"/>
            <x v="574"/>
            <x v="575"/>
            <x v="576"/>
            <x v="577"/>
            <x v="578"/>
            <x v="586"/>
          </reference>
          <reference field="6" count="1" selected="0">
            <x v="2"/>
          </reference>
        </references>
      </pivotArea>
    </format>
    <format dxfId="7873">
      <pivotArea dataOnly="0" labelOnly="1" fieldPosition="0">
        <references count="5">
          <reference field="1" count="1" selected="0">
            <x v="5"/>
          </reference>
          <reference field="2" count="1" selected="0">
            <x v="2"/>
          </reference>
          <reference field="3" count="1" selected="0">
            <x v="15"/>
          </reference>
          <reference field="4" count="1">
            <x v="108"/>
          </reference>
          <reference field="6" count="1" selected="0">
            <x v="2"/>
          </reference>
        </references>
      </pivotArea>
    </format>
    <format dxfId="7872">
      <pivotArea dataOnly="0" labelOnly="1" fieldPosition="0">
        <references count="5">
          <reference field="1" count="1" selected="0">
            <x v="5"/>
          </reference>
          <reference field="2" count="1" selected="0">
            <x v="2"/>
          </reference>
          <reference field="3" count="1" selected="0">
            <x v="34"/>
          </reference>
          <reference field="4" count="1">
            <x v="107"/>
          </reference>
          <reference field="6" count="1" selected="0">
            <x v="2"/>
          </reference>
        </references>
      </pivotArea>
    </format>
    <format dxfId="7871">
      <pivotArea dataOnly="0" labelOnly="1" fieldPosition="0">
        <references count="5">
          <reference field="1" count="1" selected="0">
            <x v="5"/>
          </reference>
          <reference field="2" count="1" selected="0">
            <x v="2"/>
          </reference>
          <reference field="3" count="1" selected="0">
            <x v="42"/>
          </reference>
          <reference field="4" count="1">
            <x v="587"/>
          </reference>
          <reference field="6" count="1" selected="0">
            <x v="2"/>
          </reference>
        </references>
      </pivotArea>
    </format>
    <format dxfId="7870">
      <pivotArea dataOnly="0" labelOnly="1" fieldPosition="0">
        <references count="5">
          <reference field="1" count="1" selected="0">
            <x v="5"/>
          </reference>
          <reference field="2" count="1" selected="0">
            <x v="2"/>
          </reference>
          <reference field="3" count="1" selected="0">
            <x v="43"/>
          </reference>
          <reference field="4" count="1">
            <x v="97"/>
          </reference>
          <reference field="6" count="1" selected="0">
            <x v="2"/>
          </reference>
        </references>
      </pivotArea>
    </format>
    <format dxfId="7869">
      <pivotArea dataOnly="0" labelOnly="1" fieldPosition="0">
        <references count="5">
          <reference field="1" count="1" selected="0">
            <x v="5"/>
          </reference>
          <reference field="2" count="1" selected="0">
            <x v="2"/>
          </reference>
          <reference field="3" count="1" selected="0">
            <x v="68"/>
          </reference>
          <reference field="4" count="1">
            <x v="314"/>
          </reference>
          <reference field="6" count="1" selected="0">
            <x v="2"/>
          </reference>
        </references>
      </pivotArea>
    </format>
    <format dxfId="7868">
      <pivotArea dataOnly="0" labelOnly="1" fieldPosition="0">
        <references count="5">
          <reference field="1" count="1" selected="0">
            <x v="5"/>
          </reference>
          <reference field="2" count="1" selected="0">
            <x v="2"/>
          </reference>
          <reference field="3" count="1" selected="0">
            <x v="82"/>
          </reference>
          <reference field="4" count="1">
            <x v="515"/>
          </reference>
          <reference field="6" count="1" selected="0">
            <x v="2"/>
          </reference>
        </references>
      </pivotArea>
    </format>
    <format dxfId="7867">
      <pivotArea dataOnly="0" labelOnly="1" fieldPosition="0">
        <references count="5">
          <reference field="1" count="1" selected="0">
            <x v="5"/>
          </reference>
          <reference field="2" count="1" selected="0">
            <x v="5"/>
          </reference>
          <reference field="3" count="1" selected="0">
            <x v="60"/>
          </reference>
          <reference field="4" count="1">
            <x v="38"/>
          </reference>
          <reference field="6" count="1" selected="0">
            <x v="1"/>
          </reference>
        </references>
      </pivotArea>
    </format>
    <format dxfId="7866">
      <pivotArea dataOnly="0" labelOnly="1" fieldPosition="0">
        <references count="5">
          <reference field="1" count="1" selected="0">
            <x v="5"/>
          </reference>
          <reference field="2" count="1" selected="0">
            <x v="9"/>
          </reference>
          <reference field="3" count="1" selected="0">
            <x v="39"/>
          </reference>
          <reference field="4" count="2">
            <x v="293"/>
            <x v="297"/>
          </reference>
          <reference field="6" count="1" selected="0">
            <x v="2"/>
          </reference>
        </references>
      </pivotArea>
    </format>
    <format dxfId="7865">
      <pivotArea dataOnly="0" labelOnly="1" fieldPosition="0">
        <references count="5">
          <reference field="1" count="1" selected="0">
            <x v="5"/>
          </reference>
          <reference field="2" count="1" selected="0">
            <x v="9"/>
          </reference>
          <reference field="3" count="1" selected="0">
            <x v="77"/>
          </reference>
          <reference field="4" count="3">
            <x v="14"/>
            <x v="15"/>
            <x v="479"/>
          </reference>
          <reference field="6" count="1" selected="0">
            <x v="2"/>
          </reference>
        </references>
      </pivotArea>
    </format>
    <format dxfId="7864">
      <pivotArea dataOnly="0" labelOnly="1" fieldPosition="0">
        <references count="5">
          <reference field="1" count="1" selected="0">
            <x v="5"/>
          </reference>
          <reference field="2" count="1" selected="0">
            <x v="9"/>
          </reference>
          <reference field="3" count="1" selected="0">
            <x v="113"/>
          </reference>
          <reference field="4" count="2">
            <x v="354"/>
            <x v="358"/>
          </reference>
          <reference field="6" count="1" selected="0">
            <x v="2"/>
          </reference>
        </references>
      </pivotArea>
    </format>
    <format dxfId="7863">
      <pivotArea dataOnly="0" labelOnly="1" fieldPosition="0">
        <references count="5">
          <reference field="1" count="1" selected="0">
            <x v="5"/>
          </reference>
          <reference field="2" count="1" selected="0">
            <x v="10"/>
          </reference>
          <reference field="3" count="1" selected="0">
            <x v="4"/>
          </reference>
          <reference field="4" count="3">
            <x v="114"/>
            <x v="481"/>
            <x v="500"/>
          </reference>
          <reference field="6" count="1" selected="0">
            <x v="1"/>
          </reference>
        </references>
      </pivotArea>
    </format>
    <format dxfId="7862">
      <pivotArea dataOnly="0" labelOnly="1" fieldPosition="0">
        <references count="5">
          <reference field="1" count="1" selected="0">
            <x v="5"/>
          </reference>
          <reference field="2" count="1" selected="0">
            <x v="10"/>
          </reference>
          <reference field="3" count="1" selected="0">
            <x v="4"/>
          </reference>
          <reference field="4" count="10">
            <x v="33"/>
            <x v="116"/>
            <x v="249"/>
            <x v="262"/>
            <x v="264"/>
            <x v="374"/>
            <x v="419"/>
            <x v="427"/>
            <x v="461"/>
            <x v="482"/>
          </reference>
          <reference field="6" count="1" selected="0">
            <x v="2"/>
          </reference>
        </references>
      </pivotArea>
    </format>
    <format dxfId="7861">
      <pivotArea dataOnly="0" labelOnly="1" fieldPosition="0">
        <references count="5">
          <reference field="1" count="1" selected="0">
            <x v="5"/>
          </reference>
          <reference field="2" count="1" selected="0">
            <x v="10"/>
          </reference>
          <reference field="3" count="1" selected="0">
            <x v="81"/>
          </reference>
          <reference field="4" count="1">
            <x v="464"/>
          </reference>
          <reference field="6" count="1" selected="0">
            <x v="1"/>
          </reference>
        </references>
      </pivotArea>
    </format>
    <format dxfId="7860">
      <pivotArea dataOnly="0" labelOnly="1" fieldPosition="0">
        <references count="5">
          <reference field="1" count="1" selected="0">
            <x v="5"/>
          </reference>
          <reference field="2" count="1" selected="0">
            <x v="10"/>
          </reference>
          <reference field="3" count="1" selected="0">
            <x v="81"/>
          </reference>
          <reference field="4" count="1">
            <x v="298"/>
          </reference>
          <reference field="6" count="1" selected="0">
            <x v="2"/>
          </reference>
        </references>
      </pivotArea>
    </format>
    <format dxfId="7859">
      <pivotArea dataOnly="0" labelOnly="1" fieldPosition="0">
        <references count="5">
          <reference field="1" count="1" selected="0">
            <x v="5"/>
          </reference>
          <reference field="2" count="1" selected="0">
            <x v="11"/>
          </reference>
          <reference field="3" count="1" selected="0">
            <x v="55"/>
          </reference>
          <reference field="4" count="2">
            <x v="195"/>
            <x v="512"/>
          </reference>
          <reference field="6" count="1" selected="0">
            <x v="0"/>
          </reference>
        </references>
      </pivotArea>
    </format>
    <format dxfId="7858">
      <pivotArea dataOnly="0" labelOnly="1" fieldPosition="0">
        <references count="5">
          <reference field="1" count="1" selected="0">
            <x v="5"/>
          </reference>
          <reference field="2" count="1" selected="0">
            <x v="11"/>
          </reference>
          <reference field="3" count="1" selected="0">
            <x v="55"/>
          </reference>
          <reference field="4" count="5">
            <x v="61"/>
            <x v="82"/>
            <x v="399"/>
            <x v="454"/>
            <x v="599"/>
          </reference>
          <reference field="6" count="1" selected="0">
            <x v="1"/>
          </reference>
        </references>
      </pivotArea>
    </format>
    <format dxfId="7857">
      <pivotArea dataOnly="0" labelOnly="1" fieldPosition="0">
        <references count="5">
          <reference field="1" count="1" selected="0">
            <x v="5"/>
          </reference>
          <reference field="2" count="1" selected="0">
            <x v="11"/>
          </reference>
          <reference field="3" count="1" selected="0">
            <x v="55"/>
          </reference>
          <reference field="4" count="16">
            <x v="67"/>
            <x v="69"/>
            <x v="70"/>
            <x v="86"/>
            <x v="178"/>
            <x v="185"/>
            <x v="188"/>
            <x v="191"/>
            <x v="212"/>
            <x v="250"/>
            <x v="291"/>
            <x v="295"/>
            <x v="355"/>
            <x v="395"/>
            <x v="603"/>
            <x v="604"/>
          </reference>
          <reference field="6" count="1" selected="0">
            <x v="2"/>
          </reference>
        </references>
      </pivotArea>
    </format>
    <format dxfId="7856">
      <pivotArea dataOnly="0" labelOnly="1" fieldPosition="0">
        <references count="5">
          <reference field="1" count="1" selected="0">
            <x v="5"/>
          </reference>
          <reference field="2" count="1" selected="0">
            <x v="13"/>
          </reference>
          <reference field="3" count="1" selected="0">
            <x v="17"/>
          </reference>
          <reference field="4" count="1">
            <x v="596"/>
          </reference>
          <reference field="6" count="1" selected="0">
            <x v="2"/>
          </reference>
        </references>
      </pivotArea>
    </format>
    <format dxfId="7855">
      <pivotArea dataOnly="0" labelOnly="1" fieldPosition="0">
        <references count="5">
          <reference field="1" count="1" selected="0">
            <x v="5"/>
          </reference>
          <reference field="2" count="1" selected="0">
            <x v="13"/>
          </reference>
          <reference field="3" count="1" selected="0">
            <x v="30"/>
          </reference>
          <reference field="4" count="1">
            <x v="375"/>
          </reference>
          <reference field="6" count="1" selected="0">
            <x v="2"/>
          </reference>
        </references>
      </pivotArea>
    </format>
    <format dxfId="7854">
      <pivotArea dataOnly="0" labelOnly="1" fieldPosition="0">
        <references count="5">
          <reference field="1" count="1" selected="0">
            <x v="5"/>
          </reference>
          <reference field="2" count="1" selected="0">
            <x v="13"/>
          </reference>
          <reference field="3" count="1" selected="0">
            <x v="31"/>
          </reference>
          <reference field="4" count="1">
            <x v="594"/>
          </reference>
          <reference field="6" count="1" selected="0">
            <x v="1"/>
          </reference>
        </references>
      </pivotArea>
    </format>
    <format dxfId="7853">
      <pivotArea dataOnly="0" labelOnly="1" fieldPosition="0">
        <references count="5">
          <reference field="1" count="1" selected="0">
            <x v="5"/>
          </reference>
          <reference field="2" count="1" selected="0">
            <x v="13"/>
          </reference>
          <reference field="3" count="1" selected="0">
            <x v="31"/>
          </reference>
          <reference field="4" count="4">
            <x v="27"/>
            <x v="71"/>
            <x v="73"/>
            <x v="616"/>
          </reference>
          <reference field="6" count="1" selected="0">
            <x v="2"/>
          </reference>
        </references>
      </pivotArea>
    </format>
    <format dxfId="7852">
      <pivotArea dataOnly="0" labelOnly="1" fieldPosition="0">
        <references count="5">
          <reference field="1" count="1" selected="0">
            <x v="5"/>
          </reference>
          <reference field="2" count="1" selected="0">
            <x v="13"/>
          </reference>
          <reference field="3" count="1" selected="0">
            <x v="32"/>
          </reference>
          <reference field="4" count="1">
            <x v="497"/>
          </reference>
          <reference field="6" count="1" selected="0">
            <x v="2"/>
          </reference>
        </references>
      </pivotArea>
    </format>
    <format dxfId="7851">
      <pivotArea dataOnly="0" labelOnly="1" fieldPosition="0">
        <references count="5">
          <reference field="1" count="1" selected="0">
            <x v="5"/>
          </reference>
          <reference field="2" count="1" selected="0">
            <x v="13"/>
          </reference>
          <reference field="3" count="1" selected="0">
            <x v="47"/>
          </reference>
          <reference field="4" count="12">
            <x v="2"/>
            <x v="10"/>
            <x v="11"/>
            <x v="12"/>
            <x v="13"/>
            <x v="144"/>
            <x v="219"/>
            <x v="220"/>
            <x v="595"/>
            <x v="597"/>
            <x v="598"/>
            <x v="617"/>
          </reference>
          <reference field="6" count="1" selected="0">
            <x v="2"/>
          </reference>
        </references>
      </pivotArea>
    </format>
    <format dxfId="7850">
      <pivotArea dataOnly="0" labelOnly="1" fieldPosition="0">
        <references count="5">
          <reference field="1" count="1" selected="0">
            <x v="5"/>
          </reference>
          <reference field="2" count="1" selected="0">
            <x v="13"/>
          </reference>
          <reference field="3" count="1" selected="0">
            <x v="57"/>
          </reference>
          <reference field="4" count="9">
            <x v="6"/>
            <x v="7"/>
            <x v="8"/>
            <x v="9"/>
            <x v="72"/>
            <x v="98"/>
            <x v="99"/>
            <x v="221"/>
            <x v="222"/>
          </reference>
          <reference field="6" count="1" selected="0">
            <x v="2"/>
          </reference>
        </references>
      </pivotArea>
    </format>
    <format dxfId="7849">
      <pivotArea dataOnly="0" labelOnly="1" fieldPosition="0">
        <references count="5">
          <reference field="1" count="1" selected="0">
            <x v="5"/>
          </reference>
          <reference field="2" count="1" selected="0">
            <x v="13"/>
          </reference>
          <reference field="3" count="1" selected="0">
            <x v="61"/>
          </reference>
          <reference field="4" count="1">
            <x v="49"/>
          </reference>
          <reference field="6" count="1" selected="0">
            <x v="2"/>
          </reference>
        </references>
      </pivotArea>
    </format>
    <format dxfId="7848">
      <pivotArea dataOnly="0" labelOnly="1" fieldPosition="0">
        <references count="5">
          <reference field="1" count="1" selected="0">
            <x v="5"/>
          </reference>
          <reference field="2" count="1" selected="0">
            <x v="13"/>
          </reference>
          <reference field="3" count="1" selected="0">
            <x v="70"/>
          </reference>
          <reference field="4" count="3">
            <x v="46"/>
            <x v="408"/>
            <x v="619"/>
          </reference>
          <reference field="6" count="1" selected="0">
            <x v="2"/>
          </reference>
        </references>
      </pivotArea>
    </format>
    <format dxfId="7847">
      <pivotArea dataOnly="0" labelOnly="1" fieldPosition="0">
        <references count="5">
          <reference field="1" count="1" selected="0">
            <x v="5"/>
          </reference>
          <reference field="2" count="1" selected="0">
            <x v="13"/>
          </reference>
          <reference field="3" count="1" selected="0">
            <x v="89"/>
          </reference>
          <reference field="4" count="1">
            <x v="618"/>
          </reference>
          <reference field="6" count="1" selected="0">
            <x v="2"/>
          </reference>
        </references>
      </pivotArea>
    </format>
    <format dxfId="7846">
      <pivotArea dataOnly="0" labelOnly="1" fieldPosition="0">
        <references count="5">
          <reference field="1" count="1" selected="0">
            <x v="5"/>
          </reference>
          <reference field="2" count="1" selected="0">
            <x v="13"/>
          </reference>
          <reference field="3" count="1" selected="0">
            <x v="92"/>
          </reference>
          <reference field="4" count="5">
            <x v="109"/>
            <x v="189"/>
            <x v="294"/>
            <x v="327"/>
            <x v="518"/>
          </reference>
          <reference field="6" count="1" selected="0">
            <x v="2"/>
          </reference>
        </references>
      </pivotArea>
    </format>
    <format dxfId="7845">
      <pivotArea dataOnly="0" labelOnly="1" fieldPosition="0">
        <references count="5">
          <reference field="1" count="1" selected="0">
            <x v="5"/>
          </reference>
          <reference field="2" count="1" selected="0">
            <x v="15"/>
          </reference>
          <reference field="3" count="1" selected="0">
            <x v="41"/>
          </reference>
          <reference field="4" count="1">
            <x v="570"/>
          </reference>
          <reference field="6" count="1" selected="0">
            <x v="1"/>
          </reference>
        </references>
      </pivotArea>
    </format>
    <format dxfId="7844">
      <pivotArea dataOnly="0" labelOnly="1" fieldPosition="0">
        <references count="5">
          <reference field="1" count="1" selected="0">
            <x v="5"/>
          </reference>
          <reference field="2" count="1" selected="0">
            <x v="16"/>
          </reference>
          <reference field="3" count="1" selected="0">
            <x v="103"/>
          </reference>
          <reference field="4" count="4">
            <x v="53"/>
            <x v="112"/>
            <x v="256"/>
            <x v="423"/>
          </reference>
          <reference field="6" count="1" selected="0">
            <x v="1"/>
          </reference>
        </references>
      </pivotArea>
    </format>
    <format dxfId="7843">
      <pivotArea dataOnly="0" labelOnly="1" fieldPosition="0">
        <references count="5">
          <reference field="1" count="1" selected="0">
            <x v="5"/>
          </reference>
          <reference field="2" count="1" selected="0">
            <x v="16"/>
          </reference>
          <reference field="3" count="1" selected="0">
            <x v="103"/>
          </reference>
          <reference field="4" count="7">
            <x v="59"/>
            <x v="74"/>
            <x v="101"/>
            <x v="102"/>
            <x v="111"/>
            <x v="113"/>
            <x v="173"/>
          </reference>
          <reference field="6" count="1" selected="0">
            <x v="2"/>
          </reference>
        </references>
      </pivotArea>
    </format>
    <format dxfId="7842">
      <pivotArea dataOnly="0" labelOnly="1" fieldPosition="0">
        <references count="5">
          <reference field="1" count="1" selected="0">
            <x v="5"/>
          </reference>
          <reference field="2" count="1" selected="0">
            <x v="16"/>
          </reference>
          <reference field="3" count="1" selected="0">
            <x v="104"/>
          </reference>
          <reference field="4" count="1">
            <x v="147"/>
          </reference>
          <reference field="6" count="1" selected="0">
            <x v="2"/>
          </reference>
        </references>
      </pivotArea>
    </format>
    <format dxfId="7841">
      <pivotArea dataOnly="0" labelOnly="1" fieldPosition="0">
        <references count="5">
          <reference field="1" count="1" selected="0">
            <x v="6"/>
          </reference>
          <reference field="2" count="1" selected="0">
            <x v="0"/>
          </reference>
          <reference field="3" count="1" selected="0">
            <x v="5"/>
          </reference>
          <reference field="4" count="1">
            <x v="211"/>
          </reference>
          <reference field="6" count="1" selected="0">
            <x v="2"/>
          </reference>
        </references>
      </pivotArea>
    </format>
    <format dxfId="7840">
      <pivotArea dataOnly="0" labelOnly="1" fieldPosition="0">
        <references count="5">
          <reference field="1" count="1" selected="0">
            <x v="6"/>
          </reference>
          <reference field="2" count="1" selected="0">
            <x v="1"/>
          </reference>
          <reference field="3" count="1" selected="0">
            <x v="9"/>
          </reference>
          <reference field="4" count="1">
            <x v="88"/>
          </reference>
          <reference field="6" count="1" selected="0">
            <x v="2"/>
          </reference>
        </references>
      </pivotArea>
    </format>
    <format dxfId="7839">
      <pivotArea dataOnly="0" labelOnly="1" fieldPosition="0">
        <references count="5">
          <reference field="1" count="1" selected="0">
            <x v="6"/>
          </reference>
          <reference field="2" count="1" selected="0">
            <x v="1"/>
          </reference>
          <reference field="3" count="1" selected="0">
            <x v="19"/>
          </reference>
          <reference field="4" count="3">
            <x v="365"/>
            <x v="367"/>
            <x v="403"/>
          </reference>
          <reference field="6" count="1" selected="0">
            <x v="1"/>
          </reference>
        </references>
      </pivotArea>
    </format>
    <format dxfId="7838">
      <pivotArea dataOnly="0" labelOnly="1" fieldPosition="0">
        <references count="5">
          <reference field="1" count="1" selected="0">
            <x v="6"/>
          </reference>
          <reference field="2" count="1" selected="0">
            <x v="1"/>
          </reference>
          <reference field="3" count="1" selected="0">
            <x v="19"/>
          </reference>
          <reference field="4" count="18">
            <x v="45"/>
            <x v="63"/>
            <x v="117"/>
            <x v="169"/>
            <x v="211"/>
            <x v="227"/>
            <x v="230"/>
            <x v="245"/>
            <x v="286"/>
            <x v="361"/>
            <x v="363"/>
            <x v="364"/>
            <x v="371"/>
            <x v="372"/>
            <x v="390"/>
            <x v="394"/>
            <x v="398"/>
            <x v="406"/>
          </reference>
          <reference field="6" count="1" selected="0">
            <x v="2"/>
          </reference>
        </references>
      </pivotArea>
    </format>
    <format dxfId="7837">
      <pivotArea dataOnly="0" labelOnly="1" fieldPosition="0">
        <references count="5">
          <reference field="1" count="1" selected="0">
            <x v="6"/>
          </reference>
          <reference field="2" count="1" selected="0">
            <x v="1"/>
          </reference>
          <reference field="3" count="1" selected="0">
            <x v="22"/>
          </reference>
          <reference field="4" count="2">
            <x v="31"/>
            <x v="32"/>
          </reference>
          <reference field="6" count="1" selected="0">
            <x v="2"/>
          </reference>
        </references>
      </pivotArea>
    </format>
    <format dxfId="7836">
      <pivotArea dataOnly="0" labelOnly="1" fieldPosition="0">
        <references count="5">
          <reference field="1" count="1" selected="0">
            <x v="6"/>
          </reference>
          <reference field="2" count="1" selected="0">
            <x v="1"/>
          </reference>
          <reference field="3" count="1" selected="0">
            <x v="48"/>
          </reference>
          <reference field="4" count="1">
            <x v="486"/>
          </reference>
          <reference field="6" count="1" selected="0">
            <x v="2"/>
          </reference>
        </references>
      </pivotArea>
    </format>
    <format dxfId="7835">
      <pivotArea dataOnly="0" labelOnly="1" fieldPosition="0">
        <references count="5">
          <reference field="1" count="1" selected="0">
            <x v="6"/>
          </reference>
          <reference field="2" count="1" selected="0">
            <x v="1"/>
          </reference>
          <reference field="3" count="1" selected="0">
            <x v="93"/>
          </reference>
          <reference field="4" count="2">
            <x v="415"/>
            <x v="483"/>
          </reference>
          <reference field="6" count="1" selected="0">
            <x v="1"/>
          </reference>
        </references>
      </pivotArea>
    </format>
    <format dxfId="7834">
      <pivotArea dataOnly="0" labelOnly="1" fieldPosition="0">
        <references count="5">
          <reference field="1" count="1" selected="0">
            <x v="6"/>
          </reference>
          <reference field="2" count="1" selected="0">
            <x v="1"/>
          </reference>
          <reference field="3" count="1" selected="0">
            <x v="93"/>
          </reference>
          <reference field="4" count="2">
            <x v="342"/>
            <x v="414"/>
          </reference>
          <reference field="6" count="1" selected="0">
            <x v="2"/>
          </reference>
        </references>
      </pivotArea>
    </format>
    <format dxfId="7833">
      <pivotArea dataOnly="0" labelOnly="1" fieldPosition="0">
        <references count="5">
          <reference field="1" count="1" selected="0">
            <x v="6"/>
          </reference>
          <reference field="2" count="1" selected="0">
            <x v="1"/>
          </reference>
          <reference field="3" count="1" selected="0">
            <x v="111"/>
          </reference>
          <reference field="4" count="1">
            <x v="547"/>
          </reference>
          <reference field="6" count="1" selected="0">
            <x v="0"/>
          </reference>
        </references>
      </pivotArea>
    </format>
    <format dxfId="7832">
      <pivotArea dataOnly="0" labelOnly="1" fieldPosition="0">
        <references count="5">
          <reference field="1" count="1" selected="0">
            <x v="6"/>
          </reference>
          <reference field="2" count="1" selected="0">
            <x v="1"/>
          </reference>
          <reference field="3" count="1" selected="0">
            <x v="111"/>
          </reference>
          <reference field="4" count="3">
            <x v="513"/>
            <x v="576"/>
            <x v="586"/>
          </reference>
          <reference field="6" count="1" selected="0">
            <x v="2"/>
          </reference>
        </references>
      </pivotArea>
    </format>
    <format dxfId="7831">
      <pivotArea dataOnly="0" labelOnly="1" fieldPosition="0">
        <references count="5">
          <reference field="1" count="1" selected="0">
            <x v="6"/>
          </reference>
          <reference field="2" count="1" selected="0">
            <x v="2"/>
          </reference>
          <reference field="3" count="1" selected="0">
            <x v="68"/>
          </reference>
          <reference field="4" count="1">
            <x v="65"/>
          </reference>
          <reference field="6" count="1" selected="0">
            <x v="2"/>
          </reference>
        </references>
      </pivotArea>
    </format>
    <format dxfId="7830">
      <pivotArea dataOnly="0" labelOnly="1" fieldPosition="0">
        <references count="5">
          <reference field="1" count="1" selected="0">
            <x v="6"/>
          </reference>
          <reference field="2" count="1" selected="0">
            <x v="2"/>
          </reference>
          <reference field="3" count="1" selected="0">
            <x v="82"/>
          </reference>
          <reference field="4" count="6">
            <x v="522"/>
            <x v="531"/>
            <x v="534"/>
            <x v="548"/>
            <x v="550"/>
            <x v="557"/>
          </reference>
          <reference field="6" count="1" selected="0">
            <x v="0"/>
          </reference>
        </references>
      </pivotArea>
    </format>
    <format dxfId="7829">
      <pivotArea dataOnly="0" labelOnly="1" fieldPosition="0">
        <references count="5">
          <reference field="1" count="1" selected="0">
            <x v="6"/>
          </reference>
          <reference field="2" count="1" selected="0">
            <x v="2"/>
          </reference>
          <reference field="3" count="1" selected="0">
            <x v="86"/>
          </reference>
          <reference field="4" count="1">
            <x v="272"/>
          </reference>
          <reference field="6" count="1" selected="0">
            <x v="2"/>
          </reference>
        </references>
      </pivotArea>
    </format>
    <format dxfId="7828">
      <pivotArea dataOnly="0" labelOnly="1" fieldPosition="0">
        <references count="5">
          <reference field="1" count="1" selected="0">
            <x v="6"/>
          </reference>
          <reference field="2" count="1" selected="0">
            <x v="7"/>
          </reference>
          <reference field="3" count="1" selected="0">
            <x v="46"/>
          </reference>
          <reference field="4" count="1">
            <x v="193"/>
          </reference>
          <reference field="6" count="1" selected="0">
            <x v="2"/>
          </reference>
        </references>
      </pivotArea>
    </format>
    <format dxfId="7827">
      <pivotArea dataOnly="0" labelOnly="1" fieldPosition="0">
        <references count="5">
          <reference field="1" count="1" selected="0">
            <x v="6"/>
          </reference>
          <reference field="2" count="1" selected="0">
            <x v="9"/>
          </reference>
          <reference field="3" count="1" selected="0">
            <x v="54"/>
          </reference>
          <reference field="4" count="1">
            <x v="91"/>
          </reference>
          <reference field="6" count="1" selected="0">
            <x v="2"/>
          </reference>
        </references>
      </pivotArea>
    </format>
    <format dxfId="7826">
      <pivotArea dataOnly="0" labelOnly="1" fieldPosition="0">
        <references count="5">
          <reference field="1" count="1" selected="0">
            <x v="6"/>
          </reference>
          <reference field="2" count="1" selected="0">
            <x v="9"/>
          </reference>
          <reference field="3" count="1" selected="0">
            <x v="77"/>
          </reference>
          <reference field="4" count="1">
            <x v="18"/>
          </reference>
          <reference field="6" count="1" selected="0">
            <x v="1"/>
          </reference>
        </references>
      </pivotArea>
    </format>
    <format dxfId="7825">
      <pivotArea dataOnly="0" labelOnly="1" fieldPosition="0">
        <references count="5">
          <reference field="1" count="1" selected="0">
            <x v="6"/>
          </reference>
          <reference field="2" count="1" selected="0">
            <x v="9"/>
          </reference>
          <reference field="3" count="1" selected="0">
            <x v="77"/>
          </reference>
          <reference field="4" count="7">
            <x v="14"/>
            <x v="15"/>
            <x v="68"/>
            <x v="248"/>
            <x v="369"/>
            <x v="479"/>
            <x v="498"/>
          </reference>
          <reference field="6" count="1" selected="0">
            <x v="2"/>
          </reference>
        </references>
      </pivotArea>
    </format>
    <format dxfId="7824">
      <pivotArea dataOnly="0" labelOnly="1" fieldPosition="0">
        <references count="5">
          <reference field="1" count="1" selected="0">
            <x v="6"/>
          </reference>
          <reference field="2" count="1" selected="0">
            <x v="9"/>
          </reference>
          <reference field="3" count="1" selected="0">
            <x v="78"/>
          </reference>
          <reference field="4" count="1">
            <x v="431"/>
          </reference>
          <reference field="6" count="1" selected="0">
            <x v="2"/>
          </reference>
        </references>
      </pivotArea>
    </format>
    <format dxfId="7823">
      <pivotArea dataOnly="0" labelOnly="1" fieldPosition="0">
        <references count="5">
          <reference field="1" count="1" selected="0">
            <x v="6"/>
          </reference>
          <reference field="2" count="1" selected="0">
            <x v="11"/>
          </reference>
          <reference field="3" count="1" selected="0">
            <x v="55"/>
          </reference>
          <reference field="4" count="2">
            <x v="195"/>
            <x v="512"/>
          </reference>
          <reference field="6" count="1" selected="0">
            <x v="0"/>
          </reference>
        </references>
      </pivotArea>
    </format>
    <format dxfId="7822">
      <pivotArea dataOnly="0" labelOnly="1" fieldPosition="0">
        <references count="5">
          <reference field="1" count="1" selected="0">
            <x v="6"/>
          </reference>
          <reference field="2" count="1" selected="0">
            <x v="11"/>
          </reference>
          <reference field="3" count="1" selected="0">
            <x v="55"/>
          </reference>
          <reference field="4" count="4">
            <x v="61"/>
            <x v="399"/>
            <x v="454"/>
            <x v="599"/>
          </reference>
          <reference field="6" count="1" selected="0">
            <x v="1"/>
          </reference>
        </references>
      </pivotArea>
    </format>
    <format dxfId="7821">
      <pivotArea dataOnly="0" labelOnly="1" fieldPosition="0">
        <references count="5">
          <reference field="1" count="1" selected="0">
            <x v="6"/>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7820">
      <pivotArea dataOnly="0" labelOnly="1" fieldPosition="0">
        <references count="5">
          <reference field="1" count="1" selected="0">
            <x v="6"/>
          </reference>
          <reference field="2" count="1" selected="0">
            <x v="13"/>
          </reference>
          <reference field="3" count="1" selected="0">
            <x v="17"/>
          </reference>
          <reference field="4" count="1">
            <x v="596"/>
          </reference>
          <reference field="6" count="1" selected="0">
            <x v="2"/>
          </reference>
        </references>
      </pivotArea>
    </format>
    <format dxfId="7819">
      <pivotArea dataOnly="0" labelOnly="1" fieldPosition="0">
        <references count="5">
          <reference field="1" count="1" selected="0">
            <x v="6"/>
          </reference>
          <reference field="2" count="1" selected="0">
            <x v="13"/>
          </reference>
          <reference field="3" count="1" selected="0">
            <x v="30"/>
          </reference>
          <reference field="4" count="1">
            <x v="375"/>
          </reference>
          <reference field="6" count="1" selected="0">
            <x v="2"/>
          </reference>
        </references>
      </pivotArea>
    </format>
    <format dxfId="7818">
      <pivotArea dataOnly="0" labelOnly="1" fieldPosition="0">
        <references count="5">
          <reference field="1" count="1" selected="0">
            <x v="6"/>
          </reference>
          <reference field="2" count="1" selected="0">
            <x v="13"/>
          </reference>
          <reference field="3" count="1" selected="0">
            <x v="31"/>
          </reference>
          <reference field="4" count="1">
            <x v="594"/>
          </reference>
          <reference field="6" count="1" selected="0">
            <x v="1"/>
          </reference>
        </references>
      </pivotArea>
    </format>
    <format dxfId="7817">
      <pivotArea dataOnly="0" labelOnly="1" fieldPosition="0">
        <references count="5">
          <reference field="1" count="1" selected="0">
            <x v="6"/>
          </reference>
          <reference field="2" count="1" selected="0">
            <x v="13"/>
          </reference>
          <reference field="3" count="1" selected="0">
            <x v="31"/>
          </reference>
          <reference field="4" count="4">
            <x v="27"/>
            <x v="71"/>
            <x v="73"/>
            <x v="616"/>
          </reference>
          <reference field="6" count="1" selected="0">
            <x v="2"/>
          </reference>
        </references>
      </pivotArea>
    </format>
    <format dxfId="7816">
      <pivotArea dataOnly="0" labelOnly="1" fieldPosition="0">
        <references count="5">
          <reference field="1" count="1" selected="0">
            <x v="6"/>
          </reference>
          <reference field="2" count="1" selected="0">
            <x v="13"/>
          </reference>
          <reference field="3" count="1" selected="0">
            <x v="47"/>
          </reference>
          <reference field="4" count="12">
            <x v="2"/>
            <x v="10"/>
            <x v="11"/>
            <x v="12"/>
            <x v="13"/>
            <x v="144"/>
            <x v="219"/>
            <x v="220"/>
            <x v="595"/>
            <x v="597"/>
            <x v="598"/>
            <x v="617"/>
          </reference>
          <reference field="6" count="1" selected="0">
            <x v="2"/>
          </reference>
        </references>
      </pivotArea>
    </format>
    <format dxfId="7815">
      <pivotArea dataOnly="0" labelOnly="1" fieldPosition="0">
        <references count="5">
          <reference field="1" count="1" selected="0">
            <x v="6"/>
          </reference>
          <reference field="2" count="1" selected="0">
            <x v="13"/>
          </reference>
          <reference field="3" count="1" selected="0">
            <x v="57"/>
          </reference>
          <reference field="4" count="9">
            <x v="6"/>
            <x v="7"/>
            <x v="8"/>
            <x v="9"/>
            <x v="72"/>
            <x v="98"/>
            <x v="99"/>
            <x v="221"/>
            <x v="222"/>
          </reference>
          <reference field="6" count="1" selected="0">
            <x v="2"/>
          </reference>
        </references>
      </pivotArea>
    </format>
    <format dxfId="7814">
      <pivotArea dataOnly="0" labelOnly="1" fieldPosition="0">
        <references count="5">
          <reference field="1" count="1" selected="0">
            <x v="6"/>
          </reference>
          <reference field="2" count="1" selected="0">
            <x v="13"/>
          </reference>
          <reference field="3" count="1" selected="0">
            <x v="61"/>
          </reference>
          <reference field="4" count="1">
            <x v="49"/>
          </reference>
          <reference field="6" count="1" selected="0">
            <x v="2"/>
          </reference>
        </references>
      </pivotArea>
    </format>
    <format dxfId="7813">
      <pivotArea dataOnly="0" labelOnly="1" fieldPosition="0">
        <references count="5">
          <reference field="1" count="1" selected="0">
            <x v="6"/>
          </reference>
          <reference field="2" count="1" selected="0">
            <x v="13"/>
          </reference>
          <reference field="3" count="1" selected="0">
            <x v="70"/>
          </reference>
          <reference field="4" count="2">
            <x v="408"/>
            <x v="619"/>
          </reference>
          <reference field="6" count="1" selected="0">
            <x v="2"/>
          </reference>
        </references>
      </pivotArea>
    </format>
    <format dxfId="7812">
      <pivotArea dataOnly="0" labelOnly="1" fieldPosition="0">
        <references count="5">
          <reference field="1" count="1" selected="0">
            <x v="6"/>
          </reference>
          <reference field="2" count="1" selected="0">
            <x v="13"/>
          </reference>
          <reference field="3" count="1" selected="0">
            <x v="89"/>
          </reference>
          <reference field="4" count="1">
            <x v="618"/>
          </reference>
          <reference field="6" count="1" selected="0">
            <x v="2"/>
          </reference>
        </references>
      </pivotArea>
    </format>
    <format dxfId="7811">
      <pivotArea dataOnly="0" labelOnly="1" fieldPosition="0">
        <references count="5">
          <reference field="1" count="1" selected="0">
            <x v="6"/>
          </reference>
          <reference field="2" count="1" selected="0">
            <x v="13"/>
          </reference>
          <reference field="3" count="1" selected="0">
            <x v="92"/>
          </reference>
          <reference field="4" count="1">
            <x v="189"/>
          </reference>
          <reference field="6" count="1" selected="0">
            <x v="2"/>
          </reference>
        </references>
      </pivotArea>
    </format>
    <format dxfId="7810">
      <pivotArea dataOnly="0" labelOnly="1" fieldPosition="0">
        <references count="5">
          <reference field="1" count="1" selected="0">
            <x v="6"/>
          </reference>
          <reference field="2" count="1" selected="0">
            <x v="16"/>
          </reference>
          <reference field="3" count="1" selected="0">
            <x v="104"/>
          </reference>
          <reference field="4" count="1">
            <x v="257"/>
          </reference>
          <reference field="6" count="1" selected="0">
            <x v="2"/>
          </reference>
        </references>
      </pivotArea>
    </format>
    <format dxfId="7809">
      <pivotArea dataOnly="0" labelOnly="1" fieldPosition="0">
        <references count="5">
          <reference field="1" count="1" selected="0">
            <x v="7"/>
          </reference>
          <reference field="2" count="1" selected="0">
            <x v="0"/>
          </reference>
          <reference field="3" count="1" selected="0">
            <x v="0"/>
          </reference>
          <reference field="4" count="2">
            <x v="199"/>
            <x v="292"/>
          </reference>
          <reference field="6" count="1" selected="0">
            <x v="2"/>
          </reference>
        </references>
      </pivotArea>
    </format>
    <format dxfId="7808">
      <pivotArea dataOnly="0" labelOnly="1" fieldPosition="0">
        <references count="5">
          <reference field="1" count="1" selected="0">
            <x v="7"/>
          </reference>
          <reference field="2" count="1" selected="0">
            <x v="0"/>
          </reference>
          <reference field="3" count="1" selected="0">
            <x v="5"/>
          </reference>
          <reference field="4" count="1">
            <x v="211"/>
          </reference>
          <reference field="6" count="1" selected="0">
            <x v="2"/>
          </reference>
        </references>
      </pivotArea>
    </format>
    <format dxfId="7807">
      <pivotArea dataOnly="0" labelOnly="1" fieldPosition="0">
        <references count="5">
          <reference field="1" count="1" selected="0">
            <x v="7"/>
          </reference>
          <reference field="2" count="1" selected="0">
            <x v="0"/>
          </reference>
          <reference field="3" count="1" selected="0">
            <x v="8"/>
          </reference>
          <reference field="4" count="2">
            <x v="106"/>
            <x v="174"/>
          </reference>
          <reference field="6" count="1" selected="0">
            <x v="1"/>
          </reference>
        </references>
      </pivotArea>
    </format>
    <format dxfId="7806">
      <pivotArea dataOnly="0" labelOnly="1" fieldPosition="0">
        <references count="5">
          <reference field="1" count="1" selected="0">
            <x v="7"/>
          </reference>
          <reference field="2" count="1" selected="0">
            <x v="0"/>
          </reference>
          <reference field="3" count="1" selected="0">
            <x v="8"/>
          </reference>
          <reference field="4" count="4">
            <x v="81"/>
            <x v="270"/>
            <x v="271"/>
            <x v="499"/>
          </reference>
          <reference field="6" count="1" selected="0">
            <x v="2"/>
          </reference>
        </references>
      </pivotArea>
    </format>
    <format dxfId="7805">
      <pivotArea dataOnly="0" labelOnly="1" fieldPosition="0">
        <references count="5">
          <reference field="1" count="1" selected="0">
            <x v="7"/>
          </reference>
          <reference field="2" count="1" selected="0">
            <x v="0"/>
          </reference>
          <reference field="3" count="1" selected="0">
            <x v="13"/>
          </reference>
          <reference field="4" count="1">
            <x v="509"/>
          </reference>
          <reference field="6" count="1" selected="0">
            <x v="2"/>
          </reference>
        </references>
      </pivotArea>
    </format>
    <format dxfId="7804">
      <pivotArea dataOnly="0" labelOnly="1" fieldPosition="0">
        <references count="5">
          <reference field="1" count="1" selected="0">
            <x v="7"/>
          </reference>
          <reference field="2" count="1" selected="0">
            <x v="0"/>
          </reference>
          <reference field="3" count="1" selected="0">
            <x v="29"/>
          </reference>
          <reference field="4" count="1">
            <x v="76"/>
          </reference>
          <reference field="6" count="1" selected="0">
            <x v="2"/>
          </reference>
        </references>
      </pivotArea>
    </format>
    <format dxfId="7803">
      <pivotArea dataOnly="0" labelOnly="1" fieldPosition="0">
        <references count="5">
          <reference field="1" count="1" selected="0">
            <x v="7"/>
          </reference>
          <reference field="2" count="1" selected="0">
            <x v="0"/>
          </reference>
          <reference field="3" count="1" selected="0">
            <x v="113"/>
          </reference>
          <reference field="4" count="7">
            <x v="271"/>
            <x v="366"/>
            <x v="373"/>
            <x v="397"/>
            <x v="402"/>
            <x v="407"/>
            <x v="443"/>
          </reference>
          <reference field="6" count="1" selected="0">
            <x v="2"/>
          </reference>
        </references>
      </pivotArea>
    </format>
    <format dxfId="7802">
      <pivotArea dataOnly="0" labelOnly="1" fieldPosition="0">
        <references count="5">
          <reference field="1" count="1" selected="0">
            <x v="7"/>
          </reference>
          <reference field="2" count="1" selected="0">
            <x v="1"/>
          </reference>
          <reference field="3" count="1" selected="0">
            <x v="9"/>
          </reference>
          <reference field="4" count="1">
            <x v="88"/>
          </reference>
          <reference field="6" count="1" selected="0">
            <x v="2"/>
          </reference>
        </references>
      </pivotArea>
    </format>
    <format dxfId="7801">
      <pivotArea dataOnly="0" labelOnly="1" fieldPosition="0">
        <references count="5">
          <reference field="1" count="1" selected="0">
            <x v="7"/>
          </reference>
          <reference field="2" count="1" selected="0">
            <x v="1"/>
          </reference>
          <reference field="3" count="1" selected="0">
            <x v="19"/>
          </reference>
          <reference field="4" count="4">
            <x v="28"/>
            <x v="365"/>
            <x v="367"/>
            <x v="403"/>
          </reference>
          <reference field="6" count="1" selected="0">
            <x v="1"/>
          </reference>
        </references>
      </pivotArea>
    </format>
    <format dxfId="7800">
      <pivotArea dataOnly="0" labelOnly="1" fieldPosition="0">
        <references count="5">
          <reference field="1" count="1" selected="0">
            <x v="7"/>
          </reference>
          <reference field="2" count="1" selected="0">
            <x v="1"/>
          </reference>
          <reference field="3" count="1" selected="0">
            <x v="19"/>
          </reference>
          <reference field="4" count="20">
            <x v="45"/>
            <x v="66"/>
            <x v="117"/>
            <x v="169"/>
            <x v="211"/>
            <x v="227"/>
            <x v="230"/>
            <x v="245"/>
            <x v="286"/>
            <x v="361"/>
            <x v="363"/>
            <x v="364"/>
            <x v="368"/>
            <x v="370"/>
            <x v="371"/>
            <x v="372"/>
            <x v="390"/>
            <x v="394"/>
            <x v="398"/>
            <x v="406"/>
          </reference>
          <reference field="6" count="1" selected="0">
            <x v="2"/>
          </reference>
        </references>
      </pivotArea>
    </format>
    <format dxfId="7799">
      <pivotArea dataOnly="0" labelOnly="1" fieldPosition="0">
        <references count="5">
          <reference field="1" count="1" selected="0">
            <x v="7"/>
          </reference>
          <reference field="2" count="1" selected="0">
            <x v="1"/>
          </reference>
          <reference field="3" count="1" selected="0">
            <x v="21"/>
          </reference>
          <reference field="4" count="1">
            <x v="180"/>
          </reference>
          <reference field="6" count="1" selected="0">
            <x v="2"/>
          </reference>
        </references>
      </pivotArea>
    </format>
    <format dxfId="7798">
      <pivotArea dataOnly="0" labelOnly="1" fieldPosition="0">
        <references count="5">
          <reference field="1" count="1" selected="0">
            <x v="7"/>
          </reference>
          <reference field="2" count="1" selected="0">
            <x v="1"/>
          </reference>
          <reference field="3" count="1" selected="0">
            <x v="22"/>
          </reference>
          <reference field="4" count="1">
            <x v="32"/>
          </reference>
          <reference field="6" count="1" selected="0">
            <x v="2"/>
          </reference>
        </references>
      </pivotArea>
    </format>
    <format dxfId="7797">
      <pivotArea dataOnly="0" labelOnly="1" fieldPosition="0">
        <references count="5">
          <reference field="1" count="1" selected="0">
            <x v="7"/>
          </reference>
          <reference field="2" count="1" selected="0">
            <x v="1"/>
          </reference>
          <reference field="3" count="1" selected="0">
            <x v="48"/>
          </reference>
          <reference field="4" count="1">
            <x v="486"/>
          </reference>
          <reference field="6" count="1" selected="0">
            <x v="2"/>
          </reference>
        </references>
      </pivotArea>
    </format>
    <format dxfId="7796">
      <pivotArea dataOnly="0" labelOnly="1" fieldPosition="0">
        <references count="5">
          <reference field="1" count="1" selected="0">
            <x v="7"/>
          </reference>
          <reference field="2" count="1" selected="0">
            <x v="1"/>
          </reference>
          <reference field="3" count="1" selected="0">
            <x v="66"/>
          </reference>
          <reference field="4" count="2">
            <x v="1"/>
            <x v="157"/>
          </reference>
          <reference field="6" count="1" selected="0">
            <x v="1"/>
          </reference>
        </references>
      </pivotArea>
    </format>
    <format dxfId="7795">
      <pivotArea dataOnly="0" labelOnly="1" fieldPosition="0">
        <references count="5">
          <reference field="1" count="1" selected="0">
            <x v="7"/>
          </reference>
          <reference field="2" count="1" selected="0">
            <x v="1"/>
          </reference>
          <reference field="3" count="1" selected="0">
            <x v="93"/>
          </reference>
          <reference field="4" count="2">
            <x v="415"/>
            <x v="483"/>
          </reference>
          <reference field="6" count="1" selected="0">
            <x v="1"/>
          </reference>
        </references>
      </pivotArea>
    </format>
    <format dxfId="7794">
      <pivotArea dataOnly="0" labelOnly="1" fieldPosition="0">
        <references count="5">
          <reference field="1" count="1" selected="0">
            <x v="7"/>
          </reference>
          <reference field="2" count="1" selected="0">
            <x v="1"/>
          </reference>
          <reference field="3" count="1" selected="0">
            <x v="93"/>
          </reference>
          <reference field="4" count="2">
            <x v="342"/>
            <x v="414"/>
          </reference>
          <reference field="6" count="1" selected="0">
            <x v="2"/>
          </reference>
        </references>
      </pivotArea>
    </format>
    <format dxfId="7793">
      <pivotArea dataOnly="0" labelOnly="1" fieldPosition="0">
        <references count="5">
          <reference field="1" count="1" selected="0">
            <x v="7"/>
          </reference>
          <reference field="2" count="1" selected="0">
            <x v="1"/>
          </reference>
          <reference field="3" count="1" selected="0">
            <x v="111"/>
          </reference>
          <reference field="4" count="1">
            <x v="547"/>
          </reference>
          <reference field="6" count="1" selected="0">
            <x v="0"/>
          </reference>
        </references>
      </pivotArea>
    </format>
    <format dxfId="7792">
      <pivotArea dataOnly="0" labelOnly="1" fieldPosition="0">
        <references count="5">
          <reference field="1" count="1" selected="0">
            <x v="7"/>
          </reference>
          <reference field="2" count="1" selected="0">
            <x v="1"/>
          </reference>
          <reference field="3" count="1" selected="0">
            <x v="111"/>
          </reference>
          <reference field="4" count="3">
            <x v="218"/>
            <x v="576"/>
            <x v="586"/>
          </reference>
          <reference field="6" count="1" selected="0">
            <x v="2"/>
          </reference>
        </references>
      </pivotArea>
    </format>
    <format dxfId="7791">
      <pivotArea dataOnly="0" labelOnly="1" fieldPosition="0">
        <references count="5">
          <reference field="1" count="1" selected="0">
            <x v="7"/>
          </reference>
          <reference field="2" count="1" selected="0">
            <x v="2"/>
          </reference>
          <reference field="3" count="1" selected="0">
            <x v="15"/>
          </reference>
          <reference field="4" count="1">
            <x v="506"/>
          </reference>
          <reference field="6" count="1" selected="0">
            <x v="0"/>
          </reference>
        </references>
      </pivotArea>
    </format>
    <format dxfId="7790">
      <pivotArea dataOnly="0" labelOnly="1" fieldPosition="0">
        <references count="5">
          <reference field="1" count="1" selected="0">
            <x v="7"/>
          </reference>
          <reference field="2" count="1" selected="0">
            <x v="2"/>
          </reference>
          <reference field="3" count="1" selected="0">
            <x v="42"/>
          </reference>
          <reference field="4" count="1">
            <x v="439"/>
          </reference>
          <reference field="6" count="1" selected="0">
            <x v="2"/>
          </reference>
        </references>
      </pivotArea>
    </format>
    <format dxfId="7789">
      <pivotArea dataOnly="0" labelOnly="1" fieldPosition="0">
        <references count="5">
          <reference field="1" count="1" selected="0">
            <x v="7"/>
          </reference>
          <reference field="2" count="1" selected="0">
            <x v="2"/>
          </reference>
          <reference field="3" count="1" selected="0">
            <x v="68"/>
          </reference>
          <reference field="4" count="1">
            <x v="65"/>
          </reference>
          <reference field="6" count="1" selected="0">
            <x v="2"/>
          </reference>
        </references>
      </pivotArea>
    </format>
    <format dxfId="7788">
      <pivotArea dataOnly="0" labelOnly="1" fieldPosition="0">
        <references count="5">
          <reference field="1" count="1" selected="0">
            <x v="7"/>
          </reference>
          <reference field="2" count="1" selected="0">
            <x v="2"/>
          </reference>
          <reference field="3" count="1" selected="0">
            <x v="71"/>
          </reference>
          <reference field="4" count="1">
            <x v="159"/>
          </reference>
          <reference field="6" count="1" selected="0">
            <x v="1"/>
          </reference>
        </references>
      </pivotArea>
    </format>
    <format dxfId="7787">
      <pivotArea dataOnly="0" labelOnly="1" fieldPosition="0">
        <references count="5">
          <reference field="1" count="1" selected="0">
            <x v="7"/>
          </reference>
          <reference field="2" count="1" selected="0">
            <x v="2"/>
          </reference>
          <reference field="3" count="1" selected="0">
            <x v="75"/>
          </reference>
          <reference field="4" count="1">
            <x v="468"/>
          </reference>
          <reference field="6" count="1" selected="0">
            <x v="2"/>
          </reference>
        </references>
      </pivotArea>
    </format>
    <format dxfId="7786">
      <pivotArea dataOnly="0" labelOnly="1" fieldPosition="0">
        <references count="5">
          <reference field="1" count="1" selected="0">
            <x v="7"/>
          </reference>
          <reference field="2" count="1" selected="0">
            <x v="2"/>
          </reference>
          <reference field="3" count="1" selected="0">
            <x v="86"/>
          </reference>
          <reference field="4" count="1">
            <x v="517"/>
          </reference>
          <reference field="6" count="1" selected="0">
            <x v="1"/>
          </reference>
        </references>
      </pivotArea>
    </format>
    <format dxfId="7785">
      <pivotArea dataOnly="0" labelOnly="1" fieldPosition="0">
        <references count="5">
          <reference field="1" count="1" selected="0">
            <x v="7"/>
          </reference>
          <reference field="2" count="1" selected="0">
            <x v="2"/>
          </reference>
          <reference field="3" count="1" selected="0">
            <x v="86"/>
          </reference>
          <reference field="4" count="1">
            <x v="272"/>
          </reference>
          <reference field="6" count="1" selected="0">
            <x v="2"/>
          </reference>
        </references>
      </pivotArea>
    </format>
    <format dxfId="7784">
      <pivotArea dataOnly="0" labelOnly="1" fieldPosition="0">
        <references count="5">
          <reference field="1" count="1" selected="0">
            <x v="7"/>
          </reference>
          <reference field="2" count="1" selected="0">
            <x v="3"/>
          </reference>
          <reference field="3" count="1" selected="0">
            <x v="7"/>
          </reference>
          <reference field="4" count="2">
            <x v="160"/>
            <x v="207"/>
          </reference>
          <reference field="6" count="1" selected="0">
            <x v="2"/>
          </reference>
        </references>
      </pivotArea>
    </format>
    <format dxfId="7783">
      <pivotArea dataOnly="0" labelOnly="1" fieldPosition="0">
        <references count="5">
          <reference field="1" count="1" selected="0">
            <x v="7"/>
          </reference>
          <reference field="2" count="1" selected="0">
            <x v="3"/>
          </reference>
          <reference field="3" count="1" selected="0">
            <x v="24"/>
          </reference>
          <reference field="4" count="2">
            <x v="162"/>
            <x v="163"/>
          </reference>
          <reference field="6" count="1" selected="0">
            <x v="1"/>
          </reference>
        </references>
      </pivotArea>
    </format>
    <format dxfId="7782">
      <pivotArea dataOnly="0" labelOnly="1" fieldPosition="0">
        <references count="5">
          <reference field="1" count="1" selected="0">
            <x v="7"/>
          </reference>
          <reference field="2" count="1" selected="0">
            <x v="3"/>
          </reference>
          <reference field="3" count="1" selected="0">
            <x v="117"/>
          </reference>
          <reference field="4" count="2">
            <x v="16"/>
            <x v="161"/>
          </reference>
          <reference field="6" count="1" selected="0">
            <x v="1"/>
          </reference>
        </references>
      </pivotArea>
    </format>
    <format dxfId="7781">
      <pivotArea dataOnly="0" labelOnly="1" fieldPosition="0">
        <references count="5">
          <reference field="1" count="1" selected="0">
            <x v="7"/>
          </reference>
          <reference field="2" count="1" selected="0">
            <x v="3"/>
          </reference>
          <reference field="3" count="1" selected="0">
            <x v="117"/>
          </reference>
          <reference field="4" count="5">
            <x v="258"/>
            <x v="306"/>
            <x v="333"/>
            <x v="335"/>
            <x v="425"/>
          </reference>
          <reference field="6" count="1" selected="0">
            <x v="2"/>
          </reference>
        </references>
      </pivotArea>
    </format>
    <format dxfId="7780">
      <pivotArea dataOnly="0" labelOnly="1" fieldPosition="0">
        <references count="5">
          <reference field="1" count="1" selected="0">
            <x v="7"/>
          </reference>
          <reference field="2" count="1" selected="0">
            <x v="3"/>
          </reference>
          <reference field="3" count="1" selected="0">
            <x v="118"/>
          </reference>
          <reference field="4" count="1">
            <x v="316"/>
          </reference>
          <reference field="6" count="1" selected="0">
            <x v="2"/>
          </reference>
        </references>
      </pivotArea>
    </format>
    <format dxfId="7779">
      <pivotArea dataOnly="0" labelOnly="1" fieldPosition="0">
        <references count="5">
          <reference field="1" count="1" selected="0">
            <x v="7"/>
          </reference>
          <reference field="2" count="1" selected="0">
            <x v="5"/>
          </reference>
          <reference field="3" count="1" selected="0">
            <x v="28"/>
          </reference>
          <reference field="4" count="1">
            <x v="50"/>
          </reference>
          <reference field="6" count="1" selected="0">
            <x v="2"/>
          </reference>
        </references>
      </pivotArea>
    </format>
    <format dxfId="7778">
      <pivotArea dataOnly="0" labelOnly="1" fieldPosition="0">
        <references count="5">
          <reference field="1" count="1" selected="0">
            <x v="7"/>
          </reference>
          <reference field="2" count="1" selected="0">
            <x v="5"/>
          </reference>
          <reference field="3" count="1" selected="0">
            <x v="60"/>
          </reference>
          <reference field="4" count="2">
            <x v="190"/>
            <x v="452"/>
          </reference>
          <reference field="6" count="1" selected="0">
            <x v="1"/>
          </reference>
        </references>
      </pivotArea>
    </format>
    <format dxfId="7777">
      <pivotArea dataOnly="0" labelOnly="1" fieldPosition="0">
        <references count="5">
          <reference field="1" count="1" selected="0">
            <x v="7"/>
          </reference>
          <reference field="2" count="1" selected="0">
            <x v="5"/>
          </reference>
          <reference field="3" count="1" selected="0">
            <x v="60"/>
          </reference>
          <reference field="4" count="4">
            <x v="43"/>
            <x v="175"/>
            <x v="201"/>
            <x v="206"/>
          </reference>
          <reference field="6" count="1" selected="0">
            <x v="2"/>
          </reference>
        </references>
      </pivotArea>
    </format>
    <format dxfId="7776">
      <pivotArea dataOnly="0" labelOnly="1" fieldPosition="0">
        <references count="5">
          <reference field="1" count="1" selected="0">
            <x v="7"/>
          </reference>
          <reference field="2" count="1" selected="0">
            <x v="5"/>
          </reference>
          <reference field="3" count="1" selected="0">
            <x v="87"/>
          </reference>
          <reference field="4" count="2">
            <x v="85"/>
            <x v="435"/>
          </reference>
          <reference field="6" count="1" selected="0">
            <x v="1"/>
          </reference>
        </references>
      </pivotArea>
    </format>
    <format dxfId="7775">
      <pivotArea dataOnly="0" labelOnly="1" fieldPosition="0">
        <references count="5">
          <reference field="1" count="1" selected="0">
            <x v="7"/>
          </reference>
          <reference field="2" count="1" selected="0">
            <x v="5"/>
          </reference>
          <reference field="3" count="1" selected="0">
            <x v="87"/>
          </reference>
          <reference field="4" count="2">
            <x v="39"/>
            <x v="87"/>
          </reference>
          <reference field="6" count="1" selected="0">
            <x v="2"/>
          </reference>
        </references>
      </pivotArea>
    </format>
    <format dxfId="7774">
      <pivotArea dataOnly="0" labelOnly="1" fieldPosition="0">
        <references count="5">
          <reference field="1" count="1" selected="0">
            <x v="7"/>
          </reference>
          <reference field="2" count="1" selected="0">
            <x v="7"/>
          </reference>
          <reference field="3" count="1" selected="0">
            <x v="46"/>
          </reference>
          <reference field="4" count="1">
            <x v="430"/>
          </reference>
          <reference field="6" count="1" selected="0">
            <x v="1"/>
          </reference>
        </references>
      </pivotArea>
    </format>
    <format dxfId="7773">
      <pivotArea dataOnly="0" labelOnly="1" fieldPosition="0">
        <references count="5">
          <reference field="1" count="1" selected="0">
            <x v="7"/>
          </reference>
          <reference field="2" count="1" selected="0">
            <x v="7"/>
          </reference>
          <reference field="3" count="1" selected="0">
            <x v="46"/>
          </reference>
          <reference field="4" count="6">
            <x v="164"/>
            <x v="193"/>
            <x v="238"/>
            <x v="241"/>
            <x v="352"/>
            <x v="421"/>
          </reference>
          <reference field="6" count="1" selected="0">
            <x v="2"/>
          </reference>
        </references>
      </pivotArea>
    </format>
    <format dxfId="7772">
      <pivotArea dataOnly="0" labelOnly="1" fieldPosition="0">
        <references count="5">
          <reference field="1" count="1" selected="0">
            <x v="7"/>
          </reference>
          <reference field="2" count="1" selected="0">
            <x v="7"/>
          </reference>
          <reference field="3" count="1" selected="0">
            <x v="76"/>
          </reference>
          <reference field="4" count="4">
            <x v="115"/>
            <x v="149"/>
            <x v="150"/>
            <x v="315"/>
          </reference>
          <reference field="6" count="1" selected="0">
            <x v="1"/>
          </reference>
        </references>
      </pivotArea>
    </format>
    <format dxfId="7771">
      <pivotArea dataOnly="0" labelOnly="1" fieldPosition="0">
        <references count="5">
          <reference field="1" count="1" selected="0">
            <x v="7"/>
          </reference>
          <reference field="2" count="1" selected="0">
            <x v="7"/>
          </reference>
          <reference field="3" count="1" selected="0">
            <x v="76"/>
          </reference>
          <reference field="4" count="9">
            <x v="145"/>
            <x v="209"/>
            <x v="243"/>
            <x v="265"/>
            <x v="287"/>
            <x v="469"/>
            <x v="573"/>
            <x v="583"/>
            <x v="611"/>
          </reference>
          <reference field="6" count="1" selected="0">
            <x v="2"/>
          </reference>
        </references>
      </pivotArea>
    </format>
    <format dxfId="7770">
      <pivotArea dataOnly="0" labelOnly="1" fieldPosition="0">
        <references count="5">
          <reference field="1" count="1" selected="0">
            <x v="7"/>
          </reference>
          <reference field="2" count="1" selected="0">
            <x v="8"/>
          </reference>
          <reference field="3" count="1" selected="0">
            <x v="50"/>
          </reference>
          <reference field="4" count="7">
            <x v="301"/>
            <x v="302"/>
            <x v="308"/>
            <x v="309"/>
            <x v="467"/>
            <x v="477"/>
            <x v="624"/>
          </reference>
          <reference field="6" count="1" selected="0">
            <x v="2"/>
          </reference>
        </references>
      </pivotArea>
    </format>
    <format dxfId="7769">
      <pivotArea dataOnly="0" labelOnly="1" fieldPosition="0">
        <references count="5">
          <reference field="1" count="1" selected="0">
            <x v="7"/>
          </reference>
          <reference field="2" count="1" selected="0">
            <x v="8"/>
          </reference>
          <reference field="3" count="1" selected="0">
            <x v="52"/>
          </reference>
          <reference field="4" count="1">
            <x v="251"/>
          </reference>
          <reference field="6" count="1" selected="0">
            <x v="2"/>
          </reference>
        </references>
      </pivotArea>
    </format>
    <format dxfId="7768">
      <pivotArea dataOnly="0" labelOnly="1" fieldPosition="0">
        <references count="5">
          <reference field="1" count="1" selected="0">
            <x v="7"/>
          </reference>
          <reference field="2" count="1" selected="0">
            <x v="9"/>
          </reference>
          <reference field="3" count="1" selected="0">
            <x v="0"/>
          </reference>
          <reference field="4" count="1">
            <x v="199"/>
          </reference>
          <reference field="6" count="1" selected="0">
            <x v="2"/>
          </reference>
        </references>
      </pivotArea>
    </format>
    <format dxfId="7767">
      <pivotArea dataOnly="0" labelOnly="1" fieldPosition="0">
        <references count="5">
          <reference field="1" count="1" selected="0">
            <x v="7"/>
          </reference>
          <reference field="2" count="1" selected="0">
            <x v="9"/>
          </reference>
          <reference field="3" count="1" selected="0">
            <x v="54"/>
          </reference>
          <reference field="4" count="1">
            <x v="91"/>
          </reference>
          <reference field="6" count="1" selected="0">
            <x v="2"/>
          </reference>
        </references>
      </pivotArea>
    </format>
    <format dxfId="7766">
      <pivotArea dataOnly="0" labelOnly="1" fieldPosition="0">
        <references count="5">
          <reference field="1" count="1" selected="0">
            <x v="7"/>
          </reference>
          <reference field="2" count="1" selected="0">
            <x v="9"/>
          </reference>
          <reference field="3" count="1" selected="0">
            <x v="58"/>
          </reference>
          <reference field="4" count="1">
            <x v="85"/>
          </reference>
          <reference field="6" count="1" selected="0">
            <x v="1"/>
          </reference>
        </references>
      </pivotArea>
    </format>
    <format dxfId="7765">
      <pivotArea dataOnly="0" labelOnly="1" fieldPosition="0">
        <references count="5">
          <reference field="1" count="1" selected="0">
            <x v="7"/>
          </reference>
          <reference field="2" count="1" selected="0">
            <x v="9"/>
          </reference>
          <reference field="3" count="1" selected="0">
            <x v="77"/>
          </reference>
          <reference field="4" count="2">
            <x v="507"/>
            <x v="508"/>
          </reference>
          <reference field="6" count="1" selected="0">
            <x v="0"/>
          </reference>
        </references>
      </pivotArea>
    </format>
    <format dxfId="7764">
      <pivotArea dataOnly="0" labelOnly="1" fieldPosition="0">
        <references count="5">
          <reference field="1" count="1" selected="0">
            <x v="7"/>
          </reference>
          <reference field="2" count="1" selected="0">
            <x v="9"/>
          </reference>
          <reference field="3" count="1" selected="0">
            <x v="77"/>
          </reference>
          <reference field="4" count="1">
            <x v="18"/>
          </reference>
          <reference field="6" count="1" selected="0">
            <x v="1"/>
          </reference>
        </references>
      </pivotArea>
    </format>
    <format dxfId="7763">
      <pivotArea dataOnly="0" labelOnly="1" fieldPosition="0">
        <references count="5">
          <reference field="1" count="1" selected="0">
            <x v="7"/>
          </reference>
          <reference field="2" count="1" selected="0">
            <x v="9"/>
          </reference>
          <reference field="3" count="1" selected="0">
            <x v="77"/>
          </reference>
          <reference field="4" count="6">
            <x v="68"/>
            <x v="76"/>
            <x v="248"/>
            <x v="369"/>
            <x v="479"/>
            <x v="498"/>
          </reference>
          <reference field="6" count="1" selected="0">
            <x v="2"/>
          </reference>
        </references>
      </pivotArea>
    </format>
    <format dxfId="7762">
      <pivotArea dataOnly="0" labelOnly="1" fieldPosition="0">
        <references count="5">
          <reference field="1" count="1" selected="0">
            <x v="7"/>
          </reference>
          <reference field="2" count="1" selected="0">
            <x v="9"/>
          </reference>
          <reference field="3" count="1" selected="0">
            <x v="78"/>
          </reference>
          <reference field="4" count="2">
            <x v="431"/>
            <x v="593"/>
          </reference>
          <reference field="6" count="1" selected="0">
            <x v="2"/>
          </reference>
        </references>
      </pivotArea>
    </format>
    <format dxfId="7761">
      <pivotArea dataOnly="0" labelOnly="1" fieldPosition="0">
        <references count="5">
          <reference field="1" count="1" selected="0">
            <x v="7"/>
          </reference>
          <reference field="2" count="1" selected="0">
            <x v="9"/>
          </reference>
          <reference field="3" count="1" selected="0">
            <x v="116"/>
          </reference>
          <reference field="4" count="2">
            <x v="85"/>
            <x v="115"/>
          </reference>
          <reference field="6" count="1" selected="0">
            <x v="1"/>
          </reference>
        </references>
      </pivotArea>
    </format>
    <format dxfId="7760">
      <pivotArea dataOnly="0" labelOnly="1" fieldPosition="0">
        <references count="5">
          <reference field="1" count="1" selected="0">
            <x v="7"/>
          </reference>
          <reference field="2" count="1" selected="0">
            <x v="9"/>
          </reference>
          <reference field="3" count="1" selected="0">
            <x v="116"/>
          </reference>
          <reference field="4" count="4">
            <x v="42"/>
            <x v="87"/>
            <x v="95"/>
            <x v="495"/>
          </reference>
          <reference field="6" count="1" selected="0">
            <x v="2"/>
          </reference>
        </references>
      </pivotArea>
    </format>
    <format dxfId="7759">
      <pivotArea dataOnly="0" labelOnly="1" fieldPosition="0">
        <references count="5">
          <reference field="1" count="1" selected="0">
            <x v="7"/>
          </reference>
          <reference field="2" count="1" selected="0">
            <x v="10"/>
          </reference>
          <reference field="3" count="1" selected="0">
            <x v="4"/>
          </reference>
          <reference field="4" count="3">
            <x v="114"/>
            <x v="481"/>
            <x v="500"/>
          </reference>
          <reference field="6" count="1" selected="0">
            <x v="1"/>
          </reference>
        </references>
      </pivotArea>
    </format>
    <format dxfId="7758">
      <pivotArea dataOnly="0" labelOnly="1" fieldPosition="0">
        <references count="5">
          <reference field="1" count="1" selected="0">
            <x v="7"/>
          </reference>
          <reference field="2" count="1" selected="0">
            <x v="10"/>
          </reference>
          <reference field="3" count="1" selected="0">
            <x v="4"/>
          </reference>
          <reference field="4" count="9">
            <x v="116"/>
            <x v="249"/>
            <x v="262"/>
            <x v="264"/>
            <x v="374"/>
            <x v="419"/>
            <x v="427"/>
            <x v="461"/>
            <x v="482"/>
          </reference>
          <reference field="6" count="1" selected="0">
            <x v="2"/>
          </reference>
        </references>
      </pivotArea>
    </format>
    <format dxfId="7757">
      <pivotArea dataOnly="0" labelOnly="1" fieldPosition="0">
        <references count="5">
          <reference field="1" count="1" selected="0">
            <x v="7"/>
          </reference>
          <reference field="2" count="1" selected="0">
            <x v="10"/>
          </reference>
          <reference field="3" count="1" selected="0">
            <x v="81"/>
          </reference>
          <reference field="4" count="1">
            <x v="464"/>
          </reference>
          <reference field="6" count="1" selected="0">
            <x v="1"/>
          </reference>
        </references>
      </pivotArea>
    </format>
    <format dxfId="7756">
      <pivotArea dataOnly="0" labelOnly="1" fieldPosition="0">
        <references count="5">
          <reference field="1" count="1" selected="0">
            <x v="7"/>
          </reference>
          <reference field="2" count="1" selected="0">
            <x v="10"/>
          </reference>
          <reference field="3" count="1" selected="0">
            <x v="81"/>
          </reference>
          <reference field="4" count="1">
            <x v="298"/>
          </reference>
          <reference field="6" count="1" selected="0">
            <x v="2"/>
          </reference>
        </references>
      </pivotArea>
    </format>
    <format dxfId="7755">
      <pivotArea dataOnly="0" labelOnly="1" fieldPosition="0">
        <references count="5">
          <reference field="1" count="1" selected="0">
            <x v="7"/>
          </reference>
          <reference field="2" count="1" selected="0">
            <x v="11"/>
          </reference>
          <reference field="3" count="1" selected="0">
            <x v="55"/>
          </reference>
          <reference field="4" count="2">
            <x v="195"/>
            <x v="512"/>
          </reference>
          <reference field="6" count="1" selected="0">
            <x v="0"/>
          </reference>
        </references>
      </pivotArea>
    </format>
    <format dxfId="7754">
      <pivotArea dataOnly="0" labelOnly="1" fieldPosition="0">
        <references count="5">
          <reference field="1" count="1" selected="0">
            <x v="7"/>
          </reference>
          <reference field="2" count="1" selected="0">
            <x v="11"/>
          </reference>
          <reference field="3" count="1" selected="0">
            <x v="55"/>
          </reference>
          <reference field="4" count="5">
            <x v="61"/>
            <x v="82"/>
            <x v="399"/>
            <x v="454"/>
            <x v="599"/>
          </reference>
          <reference field="6" count="1" selected="0">
            <x v="1"/>
          </reference>
        </references>
      </pivotArea>
    </format>
    <format dxfId="7753">
      <pivotArea dataOnly="0" labelOnly="1" fieldPosition="0">
        <references count="5">
          <reference field="1" count="1" selected="0">
            <x v="7"/>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7752">
      <pivotArea dataOnly="0" labelOnly="1" fieldPosition="0">
        <references count="5">
          <reference field="1" count="1" selected="0">
            <x v="7"/>
          </reference>
          <reference field="2" count="1" selected="0">
            <x v="12"/>
          </reference>
          <reference field="3" count="1" selected="0">
            <x v="3"/>
          </reference>
          <reference field="4" count="2">
            <x v="457"/>
            <x v="496"/>
          </reference>
          <reference field="6" count="1" selected="0">
            <x v="2"/>
          </reference>
        </references>
      </pivotArea>
    </format>
    <format dxfId="7751">
      <pivotArea dataOnly="0" labelOnly="1" fieldPosition="0">
        <references count="5">
          <reference field="1" count="1" selected="0">
            <x v="7"/>
          </reference>
          <reference field="2" count="1" selected="0">
            <x v="12"/>
          </reference>
          <reference field="3" count="1" selected="0">
            <x v="20"/>
          </reference>
          <reference field="4" count="3">
            <x v="87"/>
            <x v="95"/>
            <x v="432"/>
          </reference>
          <reference field="6" count="1" selected="0">
            <x v="2"/>
          </reference>
        </references>
      </pivotArea>
    </format>
    <format dxfId="7750">
      <pivotArea dataOnly="0" labelOnly="1" fieldPosition="0">
        <references count="5">
          <reference field="1" count="1" selected="0">
            <x v="7"/>
          </reference>
          <reference field="2" count="1" selected="0">
            <x v="12"/>
          </reference>
          <reference field="3" count="1" selected="0">
            <x v="100"/>
          </reference>
          <reference field="4" count="1">
            <x v="462"/>
          </reference>
          <reference field="6" count="1" selected="0">
            <x v="1"/>
          </reference>
        </references>
      </pivotArea>
    </format>
    <format dxfId="7749">
      <pivotArea dataOnly="0" labelOnly="1" fieldPosition="0">
        <references count="5">
          <reference field="1" count="1" selected="0">
            <x v="7"/>
          </reference>
          <reference field="2" count="1" selected="0">
            <x v="13"/>
          </reference>
          <reference field="3" count="1" selected="0">
            <x v="18"/>
          </reference>
          <reference field="4" count="1">
            <x v="401"/>
          </reference>
          <reference field="6" count="1" selected="0">
            <x v="2"/>
          </reference>
        </references>
      </pivotArea>
    </format>
    <format dxfId="7748">
      <pivotArea dataOnly="0" labelOnly="1" fieldPosition="0">
        <references count="5">
          <reference field="1" count="1" selected="0">
            <x v="7"/>
          </reference>
          <reference field="2" count="1" selected="0">
            <x v="13"/>
          </reference>
          <reference field="3" count="1" selected="0">
            <x v="30"/>
          </reference>
          <reference field="4" count="1">
            <x v="375"/>
          </reference>
          <reference field="6" count="1" selected="0">
            <x v="2"/>
          </reference>
        </references>
      </pivotArea>
    </format>
    <format dxfId="7747">
      <pivotArea dataOnly="0" labelOnly="1" fieldPosition="0">
        <references count="5">
          <reference field="1" count="1" selected="0">
            <x v="7"/>
          </reference>
          <reference field="2" count="1" selected="0">
            <x v="13"/>
          </reference>
          <reference field="3" count="1" selected="0">
            <x v="31"/>
          </reference>
          <reference field="4" count="1">
            <x v="176"/>
          </reference>
          <reference field="6" count="1" selected="0">
            <x v="2"/>
          </reference>
        </references>
      </pivotArea>
    </format>
    <format dxfId="7746">
      <pivotArea dataOnly="0" labelOnly="1" fieldPosition="0">
        <references count="5">
          <reference field="1" count="1" selected="0">
            <x v="7"/>
          </reference>
          <reference field="2" count="1" selected="0">
            <x v="13"/>
          </reference>
          <reference field="3" count="1" selected="0">
            <x v="47"/>
          </reference>
          <reference field="4" count="2">
            <x v="144"/>
            <x v="186"/>
          </reference>
          <reference field="6" count="1" selected="0">
            <x v="2"/>
          </reference>
        </references>
      </pivotArea>
    </format>
    <format dxfId="7745">
      <pivotArea dataOnly="0" labelOnly="1" fieldPosition="0">
        <references count="5">
          <reference field="1" count="1" selected="0">
            <x v="7"/>
          </reference>
          <reference field="2" count="1" selected="0">
            <x v="13"/>
          </reference>
          <reference field="3" count="1" selected="0">
            <x v="57"/>
          </reference>
          <reference field="4" count="1">
            <x v="378"/>
          </reference>
          <reference field="6" count="1" selected="0">
            <x v="2"/>
          </reference>
        </references>
      </pivotArea>
    </format>
    <format dxfId="7744">
      <pivotArea dataOnly="0" labelOnly="1" fieldPosition="0">
        <references count="5">
          <reference field="1" count="1" selected="0">
            <x v="7"/>
          </reference>
          <reference field="2" count="1" selected="0">
            <x v="13"/>
          </reference>
          <reference field="3" count="1" selected="0">
            <x v="70"/>
          </reference>
          <reference field="4" count="1">
            <x v="408"/>
          </reference>
          <reference field="6" count="1" selected="0">
            <x v="2"/>
          </reference>
        </references>
      </pivotArea>
    </format>
    <format dxfId="7743">
      <pivotArea dataOnly="0" labelOnly="1" fieldPosition="0">
        <references count="5">
          <reference field="1" count="1" selected="0">
            <x v="7"/>
          </reference>
          <reference field="2" count="1" selected="0">
            <x v="13"/>
          </reference>
          <reference field="3" count="1" selected="0">
            <x v="72"/>
          </reference>
          <reference field="4" count="1">
            <x v="78"/>
          </reference>
          <reference field="6" count="1" selected="0">
            <x v="2"/>
          </reference>
        </references>
      </pivotArea>
    </format>
    <format dxfId="7742">
      <pivotArea dataOnly="0" labelOnly="1" fieldPosition="0">
        <references count="5">
          <reference field="1" count="1" selected="0">
            <x v="7"/>
          </reference>
          <reference field="2" count="1" selected="0">
            <x v="13"/>
          </reference>
          <reference field="3" count="1" selected="0">
            <x v="92"/>
          </reference>
          <reference field="4" count="2">
            <x v="109"/>
            <x v="189"/>
          </reference>
          <reference field="6" count="1" selected="0">
            <x v="2"/>
          </reference>
        </references>
      </pivotArea>
    </format>
    <format dxfId="7741">
      <pivotArea dataOnly="0" labelOnly="1" fieldPosition="0">
        <references count="5">
          <reference field="1" count="1" selected="0">
            <x v="7"/>
          </reference>
          <reference field="2" count="1" selected="0">
            <x v="13"/>
          </reference>
          <reference field="3" count="1" selected="0">
            <x v="98"/>
          </reference>
          <reference field="4" count="1">
            <x v="89"/>
          </reference>
          <reference field="6" count="1" selected="0">
            <x v="2"/>
          </reference>
        </references>
      </pivotArea>
    </format>
    <format dxfId="7740">
      <pivotArea dataOnly="0" labelOnly="1" fieldPosition="0">
        <references count="5">
          <reference field="1" count="1" selected="0">
            <x v="7"/>
          </reference>
          <reference field="2" count="1" selected="0">
            <x v="14"/>
          </reference>
          <reference field="3" count="1" selected="0">
            <x v="0"/>
          </reference>
          <reference field="4" count="1">
            <x v="199"/>
          </reference>
          <reference field="6" count="1" selected="0">
            <x v="2"/>
          </reference>
        </references>
      </pivotArea>
    </format>
    <format dxfId="7739">
      <pivotArea dataOnly="0" labelOnly="1" fieldPosition="0">
        <references count="5">
          <reference field="1" count="1" selected="0">
            <x v="7"/>
          </reference>
          <reference field="2" count="1" selected="0">
            <x v="14"/>
          </reference>
          <reference field="3" count="1" selected="0">
            <x v="80"/>
          </reference>
          <reference field="4" count="1">
            <x v="213"/>
          </reference>
          <reference field="6" count="1" selected="0">
            <x v="1"/>
          </reference>
        </references>
      </pivotArea>
    </format>
    <format dxfId="7738">
      <pivotArea dataOnly="0" labelOnly="1" fieldPosition="0">
        <references count="5">
          <reference field="1" count="1" selected="0">
            <x v="7"/>
          </reference>
          <reference field="2" count="1" selected="0">
            <x v="14"/>
          </reference>
          <reference field="3" count="1" selected="0">
            <x v="88"/>
          </reference>
          <reference field="4" count="1">
            <x v="115"/>
          </reference>
          <reference field="6" count="1" selected="0">
            <x v="1"/>
          </reference>
        </references>
      </pivotArea>
    </format>
    <format dxfId="7737">
      <pivotArea dataOnly="0" labelOnly="1" fieldPosition="0">
        <references count="5">
          <reference field="1" count="1" selected="0">
            <x v="7"/>
          </reference>
          <reference field="2" count="1" selected="0">
            <x v="14"/>
          </reference>
          <reference field="3" count="1" selected="0">
            <x v="88"/>
          </reference>
          <reference field="4" count="1">
            <x v="95"/>
          </reference>
          <reference field="6" count="1" selected="0">
            <x v="2"/>
          </reference>
        </references>
      </pivotArea>
    </format>
    <format dxfId="7736">
      <pivotArea dataOnly="0" labelOnly="1" fieldPosition="0">
        <references count="5">
          <reference field="1" count="1" selected="0">
            <x v="7"/>
          </reference>
          <reference field="2" count="1" selected="0">
            <x v="14"/>
          </reference>
          <reference field="3" count="1" selected="0">
            <x v="99"/>
          </reference>
          <reference field="4" count="1">
            <x v="85"/>
          </reference>
          <reference field="6" count="1" selected="0">
            <x v="1"/>
          </reference>
        </references>
      </pivotArea>
    </format>
    <format dxfId="7735">
      <pivotArea dataOnly="0" labelOnly="1" fieldPosition="0">
        <references count="5">
          <reference field="1" count="1" selected="0">
            <x v="7"/>
          </reference>
          <reference field="2" count="1" selected="0">
            <x v="14"/>
          </reference>
          <reference field="3" count="1" selected="0">
            <x v="99"/>
          </reference>
          <reference field="4" count="1">
            <x v="495"/>
          </reference>
          <reference field="6" count="1" selected="0">
            <x v="2"/>
          </reference>
        </references>
      </pivotArea>
    </format>
    <format dxfId="7734">
      <pivotArea dataOnly="0" labelOnly="1" fieldPosition="0">
        <references count="5">
          <reference field="1" count="1" selected="0">
            <x v="7"/>
          </reference>
          <reference field="2" count="1" selected="0">
            <x v="14"/>
          </reference>
          <reference field="3" count="1" selected="0">
            <x v="106"/>
          </reference>
          <reference field="4" count="1">
            <x v="76"/>
          </reference>
          <reference field="6" count="1" selected="0">
            <x v="2"/>
          </reference>
        </references>
      </pivotArea>
    </format>
    <format dxfId="7733">
      <pivotArea dataOnly="0" labelOnly="1" fieldPosition="0">
        <references count="5">
          <reference field="1" count="1" selected="0">
            <x v="7"/>
          </reference>
          <reference field="2" count="1" selected="0">
            <x v="14"/>
          </reference>
          <reference field="3" count="1" selected="0">
            <x v="109"/>
          </reference>
          <reference field="4" count="1">
            <x v="42"/>
          </reference>
          <reference field="6" count="1" selected="0">
            <x v="2"/>
          </reference>
        </references>
      </pivotArea>
    </format>
    <format dxfId="7732">
      <pivotArea dataOnly="0" labelOnly="1" fieldPosition="0">
        <references count="5">
          <reference field="1" count="1" selected="0">
            <x v="7"/>
          </reference>
          <reference field="2" count="1" selected="0">
            <x v="15"/>
          </reference>
          <reference field="3" count="1" selected="0">
            <x v="41"/>
          </reference>
          <reference field="4" count="2">
            <x v="23"/>
            <x v="449"/>
          </reference>
          <reference field="6" count="1" selected="0">
            <x v="1"/>
          </reference>
        </references>
      </pivotArea>
    </format>
    <format dxfId="7731">
      <pivotArea dataOnly="0" labelOnly="1" fieldPosition="0">
        <references count="5">
          <reference field="1" count="1" selected="0">
            <x v="7"/>
          </reference>
          <reference field="2" count="1" selected="0">
            <x v="15"/>
          </reference>
          <reference field="3" count="1" selected="0">
            <x v="41"/>
          </reference>
          <reference field="4" count="1">
            <x v="156"/>
          </reference>
          <reference field="6" count="1" selected="0">
            <x v="2"/>
          </reference>
        </references>
      </pivotArea>
    </format>
    <format dxfId="7730">
      <pivotArea dataOnly="0" labelOnly="1" fieldPosition="0">
        <references count="5">
          <reference field="1" count="1" selected="0">
            <x v="7"/>
          </reference>
          <reference field="2" count="1" selected="0">
            <x v="16"/>
          </reference>
          <reference field="3" count="1" selected="0">
            <x v="27"/>
          </reference>
          <reference field="4" count="2">
            <x v="165"/>
            <x v="451"/>
          </reference>
          <reference field="6" count="1" selected="0">
            <x v="1"/>
          </reference>
        </references>
      </pivotArea>
    </format>
    <format dxfId="7729">
      <pivotArea dataOnly="0" labelOnly="1" fieldPosition="0">
        <references count="5">
          <reference field="1" count="1" selected="0">
            <x v="7"/>
          </reference>
          <reference field="2" count="1" selected="0">
            <x v="16"/>
          </reference>
          <reference field="3" count="1" selected="0">
            <x v="38"/>
          </reference>
          <reference field="4" count="1">
            <x v="203"/>
          </reference>
          <reference field="6" count="1" selected="0">
            <x v="1"/>
          </reference>
        </references>
      </pivotArea>
    </format>
    <format dxfId="7728">
      <pivotArea dataOnly="0" labelOnly="1" fieldPosition="0">
        <references count="5">
          <reference field="1" count="1" selected="0">
            <x v="7"/>
          </reference>
          <reference field="2" count="1" selected="0">
            <x v="16"/>
          </reference>
          <reference field="3" count="1" selected="0">
            <x v="38"/>
          </reference>
          <reference field="4" count="9">
            <x v="217"/>
            <x v="239"/>
            <x v="299"/>
            <x v="317"/>
            <x v="322"/>
            <x v="353"/>
            <x v="420"/>
            <x v="470"/>
            <x v="612"/>
          </reference>
          <reference field="6" count="1" selected="0">
            <x v="2"/>
          </reference>
        </references>
      </pivotArea>
    </format>
    <format dxfId="7727">
      <pivotArea dataOnly="0" labelOnly="1" fieldPosition="0">
        <references count="5">
          <reference field="1" count="1" selected="0">
            <x v="7"/>
          </reference>
          <reference field="2" count="1" selected="0">
            <x v="16"/>
          </reference>
          <reference field="3" count="1" selected="0">
            <x v="103"/>
          </reference>
          <reference field="4" count="1">
            <x v="112"/>
          </reference>
          <reference field="6" count="1" selected="0">
            <x v="1"/>
          </reference>
        </references>
      </pivotArea>
    </format>
    <format dxfId="7726">
      <pivotArea dataOnly="0" labelOnly="1" fieldPosition="0">
        <references count="5">
          <reference field="1" count="1" selected="0">
            <x v="7"/>
          </reference>
          <reference field="2" count="1" selected="0">
            <x v="16"/>
          </reference>
          <reference field="3" count="1" selected="0">
            <x v="104"/>
          </reference>
          <reference field="4" count="5">
            <x v="257"/>
            <x v="396"/>
            <x v="420"/>
            <x v="503"/>
            <x v="584"/>
          </reference>
          <reference field="6" count="1" selected="0">
            <x v="2"/>
          </reference>
        </references>
      </pivotArea>
    </format>
    <format dxfId="7725">
      <pivotArea dataOnly="0" labelOnly="1" fieldPosition="0">
        <references count="5">
          <reference field="1" count="1" selected="0">
            <x v="7"/>
          </reference>
          <reference field="2" count="1" selected="0">
            <x v="16"/>
          </reference>
          <reference field="3" count="1" selected="0">
            <x v="105"/>
          </reference>
          <reference field="4" count="4">
            <x v="55"/>
            <x v="80"/>
            <x v="146"/>
            <x v="175"/>
          </reference>
          <reference field="6" count="1" selected="0">
            <x v="2"/>
          </reference>
        </references>
      </pivotArea>
    </format>
    <format dxfId="7724">
      <pivotArea dataOnly="0" labelOnly="1" fieldPosition="0">
        <references count="5">
          <reference field="1" count="1" selected="0">
            <x v="7"/>
          </reference>
          <reference field="2" count="1" selected="0">
            <x v="18"/>
          </reference>
          <reference field="3" count="1" selected="0">
            <x v="14"/>
          </reference>
          <reference field="4" count="1">
            <x v="484"/>
          </reference>
          <reference field="6" count="1" selected="0">
            <x v="2"/>
          </reference>
        </references>
      </pivotArea>
    </format>
    <format dxfId="7723">
      <pivotArea dataOnly="0" labelOnly="1" fieldPosition="0">
        <references count="5">
          <reference field="1" count="1" selected="0">
            <x v="7"/>
          </reference>
          <reference field="2" count="1" selected="0">
            <x v="18"/>
          </reference>
          <reference field="3" count="1" selected="0">
            <x v="41"/>
          </reference>
          <reference field="4" count="1">
            <x v="318"/>
          </reference>
          <reference field="6" count="1" selected="0">
            <x v="2"/>
          </reference>
        </references>
      </pivotArea>
    </format>
    <format dxfId="7722">
      <pivotArea dataOnly="0" labelOnly="1" fieldPosition="0">
        <references count="5">
          <reference field="1" count="1" selected="0">
            <x v="7"/>
          </reference>
          <reference field="2" count="1" selected="0">
            <x v="18"/>
          </reference>
          <reference field="3" count="1" selected="0">
            <x v="62"/>
          </reference>
          <reference field="4" count="6">
            <x v="225"/>
            <x v="226"/>
            <x v="300"/>
            <x v="305"/>
            <x v="310"/>
            <x v="474"/>
          </reference>
          <reference field="6" count="1" selected="0">
            <x v="2"/>
          </reference>
        </references>
      </pivotArea>
    </format>
    <format dxfId="7721">
      <pivotArea dataOnly="0" labelOnly="1" fieldPosition="0">
        <references count="5">
          <reference field="1" count="1" selected="0">
            <x v="7"/>
          </reference>
          <reference field="2" count="1" selected="0">
            <x v="18"/>
          </reference>
          <reference field="3" count="1" selected="0">
            <x v="67"/>
          </reference>
          <reference field="4" count="1">
            <x v="205"/>
          </reference>
          <reference field="6" count="1" selected="0">
            <x v="0"/>
          </reference>
        </references>
      </pivotArea>
    </format>
    <format dxfId="7720">
      <pivotArea dataOnly="0" labelOnly="1" fieldPosition="0">
        <references count="5">
          <reference field="1" count="1" selected="0">
            <x v="7"/>
          </reference>
          <reference field="2" count="1" selected="0">
            <x v="18"/>
          </reference>
          <reference field="3" count="1" selected="0">
            <x v="67"/>
          </reference>
          <reference field="4" count="5">
            <x v="181"/>
            <x v="303"/>
            <x v="476"/>
            <x v="478"/>
            <x v="502"/>
          </reference>
          <reference field="6" count="1" selected="0">
            <x v="2"/>
          </reference>
        </references>
      </pivotArea>
    </format>
    <format dxfId="7719">
      <pivotArea dataOnly="0" labelOnly="1" fieldPosition="0">
        <references count="5">
          <reference field="1" count="1" selected="0">
            <x v="7"/>
          </reference>
          <reference field="2" count="1" selected="0">
            <x v="18"/>
          </reference>
          <reference field="3" count="1" selected="0">
            <x v="117"/>
          </reference>
          <reference field="4" count="1">
            <x v="240"/>
          </reference>
          <reference field="6" count="1" selected="0">
            <x v="2"/>
          </reference>
        </references>
      </pivotArea>
    </format>
    <format dxfId="7718">
      <pivotArea dataOnly="0" labelOnly="1" fieldPosition="0">
        <references count="5">
          <reference field="1" count="1" selected="0">
            <x v="8"/>
          </reference>
          <reference field="2" count="1" selected="0">
            <x v="1"/>
          </reference>
          <reference field="3" count="1" selected="0">
            <x v="9"/>
          </reference>
          <reference field="4" count="1">
            <x v="88"/>
          </reference>
          <reference field="6" count="1" selected="0">
            <x v="2"/>
          </reference>
        </references>
      </pivotArea>
    </format>
    <format dxfId="7717">
      <pivotArea dataOnly="0" labelOnly="1" fieldPosition="0">
        <references count="5">
          <reference field="1" count="1" selected="0">
            <x v="8"/>
          </reference>
          <reference field="2" count="1" selected="0">
            <x v="1"/>
          </reference>
          <reference field="3" count="1" selected="0">
            <x v="19"/>
          </reference>
          <reference field="4" count="1">
            <x v="403"/>
          </reference>
          <reference field="6" count="1" selected="0">
            <x v="1"/>
          </reference>
        </references>
      </pivotArea>
    </format>
    <format dxfId="7716">
      <pivotArea dataOnly="0" labelOnly="1" fieldPosition="0">
        <references count="5">
          <reference field="1" count="1" selected="0">
            <x v="8"/>
          </reference>
          <reference field="2" count="1" selected="0">
            <x v="1"/>
          </reference>
          <reference field="3" count="1" selected="0">
            <x v="19"/>
          </reference>
          <reference field="4" count="7">
            <x v="45"/>
            <x v="211"/>
            <x v="363"/>
            <x v="364"/>
            <x v="372"/>
            <x v="398"/>
            <x v="406"/>
          </reference>
          <reference field="6" count="1" selected="0">
            <x v="2"/>
          </reference>
        </references>
      </pivotArea>
    </format>
    <format dxfId="7715">
      <pivotArea dataOnly="0" labelOnly="1" fieldPosition="0">
        <references count="5">
          <reference field="1" count="1" selected="0">
            <x v="8"/>
          </reference>
          <reference field="2" count="1" selected="0">
            <x v="1"/>
          </reference>
          <reference field="3" count="1" selected="0">
            <x v="48"/>
          </reference>
          <reference field="4" count="1">
            <x v="486"/>
          </reference>
          <reference field="6" count="1" selected="0">
            <x v="2"/>
          </reference>
        </references>
      </pivotArea>
    </format>
    <format dxfId="7714">
      <pivotArea dataOnly="0" labelOnly="1" fieldPosition="0">
        <references count="5">
          <reference field="1" count="1" selected="0">
            <x v="8"/>
          </reference>
          <reference field="2" count="1" selected="0">
            <x v="11"/>
          </reference>
          <reference field="3" count="1" selected="0">
            <x v="55"/>
          </reference>
          <reference field="4" count="2">
            <x v="195"/>
            <x v="512"/>
          </reference>
          <reference field="6" count="1" selected="0">
            <x v="0"/>
          </reference>
        </references>
      </pivotArea>
    </format>
    <format dxfId="7713">
      <pivotArea dataOnly="0" labelOnly="1" fieldPosition="0">
        <references count="5">
          <reference field="1" count="1" selected="0">
            <x v="8"/>
          </reference>
          <reference field="2" count="1" selected="0">
            <x v="11"/>
          </reference>
          <reference field="3" count="1" selected="0">
            <x v="55"/>
          </reference>
          <reference field="4" count="4">
            <x v="61"/>
            <x v="399"/>
            <x v="454"/>
            <x v="599"/>
          </reference>
          <reference field="6" count="1" selected="0">
            <x v="1"/>
          </reference>
        </references>
      </pivotArea>
    </format>
    <format dxfId="7712">
      <pivotArea dataOnly="0" labelOnly="1" fieldPosition="0">
        <references count="5">
          <reference field="1" count="1" selected="0">
            <x v="8"/>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7711">
      <pivotArea dataOnly="0" labelOnly="1" fieldPosition="0">
        <references count="5">
          <reference field="1" count="1" selected="0">
            <x v="8"/>
          </reference>
          <reference field="2" count="1" selected="0">
            <x v="13"/>
          </reference>
          <reference field="3" count="1" selected="0">
            <x v="92"/>
          </reference>
          <reference field="4" count="1">
            <x v="189"/>
          </reference>
          <reference field="6" count="1" selected="0">
            <x v="2"/>
          </reference>
        </references>
      </pivotArea>
    </format>
    <format dxfId="7710">
      <pivotArea dataOnly="0" labelOnly="1" fieldPosition="0">
        <references count="5">
          <reference field="1" count="1" selected="0">
            <x v="9"/>
          </reference>
          <reference field="2" count="1" selected="0">
            <x v="0"/>
          </reference>
          <reference field="3" count="1" selected="0">
            <x v="5"/>
          </reference>
          <reference field="4" count="2">
            <x v="211"/>
            <x v="485"/>
          </reference>
          <reference field="6" count="1" selected="0">
            <x v="2"/>
          </reference>
        </references>
      </pivotArea>
    </format>
    <format dxfId="7709">
      <pivotArea dataOnly="0" labelOnly="1" fieldPosition="0">
        <references count="5">
          <reference field="1" count="1" selected="0">
            <x v="9"/>
          </reference>
          <reference field="2" count="1" selected="0">
            <x v="0"/>
          </reference>
          <reference field="3" count="1" selected="0">
            <x v="8"/>
          </reference>
          <reference field="4" count="2">
            <x v="106"/>
            <x v="174"/>
          </reference>
          <reference field="6" count="1" selected="0">
            <x v="1"/>
          </reference>
        </references>
      </pivotArea>
    </format>
    <format dxfId="7708">
      <pivotArea dataOnly="0" labelOnly="1" fieldPosition="0">
        <references count="5">
          <reference field="1" count="1" selected="0">
            <x v="9"/>
          </reference>
          <reference field="2" count="1" selected="0">
            <x v="0"/>
          </reference>
          <reference field="3" count="1" selected="0">
            <x v="8"/>
          </reference>
          <reference field="4" count="4">
            <x v="81"/>
            <x v="270"/>
            <x v="271"/>
            <x v="499"/>
          </reference>
          <reference field="6" count="1" selected="0">
            <x v="2"/>
          </reference>
        </references>
      </pivotArea>
    </format>
    <format dxfId="7707">
      <pivotArea dataOnly="0" labelOnly="1" fieldPosition="0">
        <references count="5">
          <reference field="1" count="1" selected="0">
            <x v="9"/>
          </reference>
          <reference field="2" count="1" selected="0">
            <x v="0"/>
          </reference>
          <reference field="3" count="1" selected="0">
            <x v="51"/>
          </reference>
          <reference field="4" count="1">
            <x v="255"/>
          </reference>
          <reference field="6" count="1" selected="0">
            <x v="1"/>
          </reference>
        </references>
      </pivotArea>
    </format>
    <format dxfId="7706">
      <pivotArea dataOnly="0" labelOnly="1" fieldPosition="0">
        <references count="5">
          <reference field="1" count="1" selected="0">
            <x v="9"/>
          </reference>
          <reference field="2" count="1" selected="0">
            <x v="0"/>
          </reference>
          <reference field="3" count="1" selected="0">
            <x v="51"/>
          </reference>
          <reference field="4" count="1">
            <x v="152"/>
          </reference>
          <reference field="6" count="1" selected="0">
            <x v="2"/>
          </reference>
        </references>
      </pivotArea>
    </format>
    <format dxfId="7705">
      <pivotArea dataOnly="0" labelOnly="1" fieldPosition="0">
        <references count="5">
          <reference field="1" count="1" selected="0">
            <x v="9"/>
          </reference>
          <reference field="2" count="1" selected="0">
            <x v="0"/>
          </reference>
          <reference field="3" count="1" selected="0">
            <x v="113"/>
          </reference>
          <reference field="4" count="7">
            <x v="271"/>
            <x v="366"/>
            <x v="373"/>
            <x v="397"/>
            <x v="402"/>
            <x v="407"/>
            <x v="443"/>
          </reference>
          <reference field="6" count="1" selected="0">
            <x v="2"/>
          </reference>
        </references>
      </pivotArea>
    </format>
    <format dxfId="7704">
      <pivotArea dataOnly="0" labelOnly="1" fieldPosition="0">
        <references count="5">
          <reference field="1" count="1" selected="0">
            <x v="9"/>
          </reference>
          <reference field="2" count="1" selected="0">
            <x v="1"/>
          </reference>
          <reference field="3" count="1" selected="0">
            <x v="9"/>
          </reference>
          <reference field="4" count="1">
            <x v="88"/>
          </reference>
          <reference field="6" count="1" selected="0">
            <x v="2"/>
          </reference>
        </references>
      </pivotArea>
    </format>
    <format dxfId="7703">
      <pivotArea dataOnly="0" labelOnly="1" fieldPosition="0">
        <references count="5">
          <reference field="1" count="1" selected="0">
            <x v="9"/>
          </reference>
          <reference field="2" count="1" selected="0">
            <x v="1"/>
          </reference>
          <reference field="3" count="1" selected="0">
            <x v="19"/>
          </reference>
          <reference field="4" count="1">
            <x v="403"/>
          </reference>
          <reference field="6" count="1" selected="0">
            <x v="1"/>
          </reference>
        </references>
      </pivotArea>
    </format>
    <format dxfId="7702">
      <pivotArea dataOnly="0" labelOnly="1" fieldPosition="0">
        <references count="5">
          <reference field="1" count="1" selected="0">
            <x v="9"/>
          </reference>
          <reference field="2" count="1" selected="0">
            <x v="1"/>
          </reference>
          <reference field="3" count="1" selected="0">
            <x v="19"/>
          </reference>
          <reference field="4" count="14">
            <x v="45"/>
            <x v="117"/>
            <x v="153"/>
            <x v="169"/>
            <x v="211"/>
            <x v="227"/>
            <x v="230"/>
            <x v="245"/>
            <x v="334"/>
            <x v="363"/>
            <x v="364"/>
            <x v="372"/>
            <x v="398"/>
            <x v="406"/>
          </reference>
          <reference field="6" count="1" selected="0">
            <x v="2"/>
          </reference>
        </references>
      </pivotArea>
    </format>
    <format dxfId="7701">
      <pivotArea dataOnly="0" labelOnly="1" fieldPosition="0">
        <references count="5">
          <reference field="1" count="1" selected="0">
            <x v="9"/>
          </reference>
          <reference field="2" count="1" selected="0">
            <x v="1"/>
          </reference>
          <reference field="3" count="1" selected="0">
            <x v="48"/>
          </reference>
          <reference field="4" count="1">
            <x v="486"/>
          </reference>
          <reference field="6" count="1" selected="0">
            <x v="2"/>
          </reference>
        </references>
      </pivotArea>
    </format>
    <format dxfId="7700">
      <pivotArea dataOnly="0" labelOnly="1" fieldPosition="0">
        <references count="5">
          <reference field="1" count="1" selected="0">
            <x v="9"/>
          </reference>
          <reference field="2" count="1" selected="0">
            <x v="1"/>
          </reference>
          <reference field="3" count="1" selected="0">
            <x v="93"/>
          </reference>
          <reference field="4" count="1">
            <x v="483"/>
          </reference>
          <reference field="6" count="1" selected="0">
            <x v="1"/>
          </reference>
        </references>
      </pivotArea>
    </format>
    <format dxfId="7699">
      <pivotArea dataOnly="0" labelOnly="1" fieldPosition="0">
        <references count="5">
          <reference field="1" count="1" selected="0">
            <x v="9"/>
          </reference>
          <reference field="2" count="1" selected="0">
            <x v="1"/>
          </reference>
          <reference field="3" count="1" selected="0">
            <x v="111"/>
          </reference>
          <reference field="4" count="2">
            <x v="154"/>
            <x v="576"/>
          </reference>
          <reference field="6" count="1" selected="0">
            <x v="2"/>
          </reference>
        </references>
      </pivotArea>
    </format>
    <format dxfId="7698">
      <pivotArea dataOnly="0" labelOnly="1" fieldPosition="0">
        <references count="5">
          <reference field="1" count="1" selected="0">
            <x v="9"/>
          </reference>
          <reference field="2" count="1" selected="0">
            <x v="2"/>
          </reference>
          <reference field="3" count="1" selected="0">
            <x v="15"/>
          </reference>
          <reference field="4" count="1">
            <x v="108"/>
          </reference>
          <reference field="6" count="1" selected="0">
            <x v="2"/>
          </reference>
        </references>
      </pivotArea>
    </format>
    <format dxfId="7697">
      <pivotArea dataOnly="0" labelOnly="1" fieldPosition="0">
        <references count="5">
          <reference field="1" count="1" selected="0">
            <x v="9"/>
          </reference>
          <reference field="2" count="1" selected="0">
            <x v="2"/>
          </reference>
          <reference field="3" count="1" selected="0">
            <x v="34"/>
          </reference>
          <reference field="4" count="1">
            <x v="107"/>
          </reference>
          <reference field="6" count="1" selected="0">
            <x v="2"/>
          </reference>
        </references>
      </pivotArea>
    </format>
    <format dxfId="7696">
      <pivotArea dataOnly="0" labelOnly="1" fieldPosition="0">
        <references count="5">
          <reference field="1" count="1" selected="0">
            <x v="9"/>
          </reference>
          <reference field="2" count="1" selected="0">
            <x v="2"/>
          </reference>
          <reference field="3" count="1" selected="0">
            <x v="43"/>
          </reference>
          <reference field="4" count="1">
            <x v="97"/>
          </reference>
          <reference field="6" count="1" selected="0">
            <x v="2"/>
          </reference>
        </references>
      </pivotArea>
    </format>
    <format dxfId="7695">
      <pivotArea dataOnly="0" labelOnly="1" fieldPosition="0">
        <references count="5">
          <reference field="1" count="1" selected="0">
            <x v="9"/>
          </reference>
          <reference field="2" count="1" selected="0">
            <x v="2"/>
          </reference>
          <reference field="3" count="1" selected="0">
            <x v="68"/>
          </reference>
          <reference field="4" count="2">
            <x v="65"/>
            <x v="314"/>
          </reference>
          <reference field="6" count="1" selected="0">
            <x v="2"/>
          </reference>
        </references>
      </pivotArea>
    </format>
    <format dxfId="7694">
      <pivotArea dataOnly="0" labelOnly="1" fieldPosition="0">
        <references count="5">
          <reference field="1" count="1" selected="0">
            <x v="9"/>
          </reference>
          <reference field="2" count="1" selected="0">
            <x v="2"/>
          </reference>
          <reference field="3" count="1" selected="0">
            <x v="82"/>
          </reference>
          <reference field="4" count="1">
            <x v="515"/>
          </reference>
          <reference field="6" count="1" selected="0">
            <x v="2"/>
          </reference>
        </references>
      </pivotArea>
    </format>
    <format dxfId="7693">
      <pivotArea dataOnly="0" labelOnly="1" fieldPosition="0">
        <references count="5">
          <reference field="1" count="1" selected="0">
            <x v="9"/>
          </reference>
          <reference field="2" count="1" selected="0">
            <x v="2"/>
          </reference>
          <reference field="3" count="1" selected="0">
            <x v="86"/>
          </reference>
          <reference field="4" count="1">
            <x v="272"/>
          </reference>
          <reference field="6" count="1" selected="0">
            <x v="2"/>
          </reference>
        </references>
      </pivotArea>
    </format>
    <format dxfId="7692">
      <pivotArea dataOnly="0" labelOnly="1" fieldPosition="0">
        <references count="5">
          <reference field="1" count="1" selected="0">
            <x v="9"/>
          </reference>
          <reference field="2" count="1" selected="0">
            <x v="7"/>
          </reference>
          <reference field="3" count="1" selected="0">
            <x v="46"/>
          </reference>
          <reference field="4" count="1">
            <x v="193"/>
          </reference>
          <reference field="6" count="1" selected="0">
            <x v="2"/>
          </reference>
        </references>
      </pivotArea>
    </format>
    <format dxfId="7691">
      <pivotArea dataOnly="0" labelOnly="1" fieldPosition="0">
        <references count="5">
          <reference field="1" count="1" selected="0">
            <x v="9"/>
          </reference>
          <reference field="2" count="1" selected="0">
            <x v="9"/>
          </reference>
          <reference field="3" count="1" selected="0">
            <x v="6"/>
          </reference>
          <reference field="4" count="1">
            <x v="563"/>
          </reference>
          <reference field="6" count="1" selected="0">
            <x v="0"/>
          </reference>
        </references>
      </pivotArea>
    </format>
    <format dxfId="7690">
      <pivotArea dataOnly="0" labelOnly="1" fieldPosition="0">
        <references count="5">
          <reference field="1" count="1" selected="0">
            <x v="9"/>
          </reference>
          <reference field="2" count="1" selected="0">
            <x v="9"/>
          </reference>
          <reference field="3" count="1" selected="0">
            <x v="77"/>
          </reference>
          <reference field="4" count="1">
            <x v="479"/>
          </reference>
          <reference field="6" count="1" selected="0">
            <x v="2"/>
          </reference>
        </references>
      </pivotArea>
    </format>
    <format dxfId="7689">
      <pivotArea dataOnly="0" labelOnly="1" fieldPosition="0">
        <references count="5">
          <reference field="1" count="1" selected="0">
            <x v="9"/>
          </reference>
          <reference field="2" count="1" selected="0">
            <x v="11"/>
          </reference>
          <reference field="3" count="1" selected="0">
            <x v="55"/>
          </reference>
          <reference field="4" count="3">
            <x v="195"/>
            <x v="512"/>
            <x v="552"/>
          </reference>
          <reference field="6" count="1" selected="0">
            <x v="0"/>
          </reference>
        </references>
      </pivotArea>
    </format>
    <format dxfId="7688">
      <pivotArea dataOnly="0" labelOnly="1" fieldPosition="0">
        <references count="5">
          <reference field="1" count="1" selected="0">
            <x v="9"/>
          </reference>
          <reference field="2" count="1" selected="0">
            <x v="11"/>
          </reference>
          <reference field="3" count="1" selected="0">
            <x v="55"/>
          </reference>
          <reference field="4" count="6">
            <x v="40"/>
            <x v="54"/>
            <x v="61"/>
            <x v="399"/>
            <x v="454"/>
            <x v="599"/>
          </reference>
          <reference field="6" count="1" selected="0">
            <x v="1"/>
          </reference>
        </references>
      </pivotArea>
    </format>
    <format dxfId="7687">
      <pivotArea dataOnly="0" labelOnly="1" fieldPosition="0">
        <references count="5">
          <reference field="1" count="1" selected="0">
            <x v="9"/>
          </reference>
          <reference field="2" count="1" selected="0">
            <x v="11"/>
          </reference>
          <reference field="3" count="1" selected="0">
            <x v="55"/>
          </reference>
          <reference field="4" count="18">
            <x v="5"/>
            <x v="56"/>
            <x v="67"/>
            <x v="69"/>
            <x v="70"/>
            <x v="79"/>
            <x v="86"/>
            <x v="151"/>
            <x v="155"/>
            <x v="178"/>
            <x v="185"/>
            <x v="188"/>
            <x v="191"/>
            <x v="204"/>
            <x v="212"/>
            <x v="395"/>
            <x v="603"/>
            <x v="604"/>
          </reference>
          <reference field="6" count="1" selected="0">
            <x v="2"/>
          </reference>
        </references>
      </pivotArea>
    </format>
    <format dxfId="7686">
      <pivotArea dataOnly="0" labelOnly="1" fieldPosition="0">
        <references count="5">
          <reference field="1" count="1" selected="0">
            <x v="9"/>
          </reference>
          <reference field="2" count="1" selected="0">
            <x v="13"/>
          </reference>
          <reference field="3" count="1" selected="0">
            <x v="70"/>
          </reference>
          <reference field="4" count="1">
            <x v="408"/>
          </reference>
          <reference field="6" count="1" selected="0">
            <x v="2"/>
          </reference>
        </references>
      </pivotArea>
    </format>
    <format dxfId="7685">
      <pivotArea dataOnly="0" labelOnly="1" fieldPosition="0">
        <references count="5">
          <reference field="1" count="1" selected="0">
            <x v="9"/>
          </reference>
          <reference field="2" count="1" selected="0">
            <x v="13"/>
          </reference>
          <reference field="3" count="1" selected="0">
            <x v="92"/>
          </reference>
          <reference field="4" count="1">
            <x v="189"/>
          </reference>
          <reference field="6" count="1" selected="0">
            <x v="2"/>
          </reference>
        </references>
      </pivotArea>
    </format>
    <format dxfId="7684">
      <pivotArea dataOnly="0" labelOnly="1" fieldPosition="0">
        <references count="5">
          <reference field="1" count="1" selected="0">
            <x v="9"/>
          </reference>
          <reference field="2" count="1" selected="0">
            <x v="16"/>
          </reference>
          <reference field="3" count="1" selected="0">
            <x v="104"/>
          </reference>
          <reference field="4" count="1">
            <x v="257"/>
          </reference>
          <reference field="6" count="1" selected="0">
            <x v="2"/>
          </reference>
        </references>
      </pivotArea>
    </format>
    <format dxfId="7683">
      <pivotArea dataOnly="0" labelOnly="1" fieldPosition="0">
        <references count="5">
          <reference field="1" count="1" selected="0">
            <x v="10"/>
          </reference>
          <reference field="2" count="1" selected="0">
            <x v="21"/>
          </reference>
          <reference field="3" count="1" selected="0">
            <x v="90"/>
          </reference>
          <reference field="4" count="1">
            <x v="168"/>
          </reference>
          <reference field="6" count="1" selected="0">
            <x v="3"/>
          </reference>
        </references>
      </pivotArea>
    </format>
    <format dxfId="7682">
      <pivotArea dataOnly="0" labelOnly="1" fieldPosition="0">
        <references count="5">
          <reference field="1" count="1" selected="0">
            <x v="11"/>
          </reference>
          <reference field="2" count="1" selected="0">
            <x v="0"/>
          </reference>
          <reference field="3" count="1" selected="0">
            <x v="5"/>
          </reference>
          <reference field="4" count="2">
            <x v="211"/>
            <x v="485"/>
          </reference>
          <reference field="6" count="1" selected="0">
            <x v="2"/>
          </reference>
        </references>
      </pivotArea>
    </format>
    <format dxfId="7681">
      <pivotArea dataOnly="0" labelOnly="1" fieldPosition="0">
        <references count="5">
          <reference field="1" count="1" selected="0">
            <x v="11"/>
          </reference>
          <reference field="2" count="1" selected="0">
            <x v="1"/>
          </reference>
          <reference field="3" count="1" selected="0">
            <x v="9"/>
          </reference>
          <reference field="4" count="1">
            <x v="88"/>
          </reference>
          <reference field="6" count="1" selected="0">
            <x v="2"/>
          </reference>
        </references>
      </pivotArea>
    </format>
    <format dxfId="7680">
      <pivotArea dataOnly="0" labelOnly="1" fieldPosition="0">
        <references count="5">
          <reference field="1" count="1" selected="0">
            <x v="11"/>
          </reference>
          <reference field="2" count="1" selected="0">
            <x v="1"/>
          </reference>
          <reference field="3" count="1" selected="0">
            <x v="19"/>
          </reference>
          <reference field="4" count="3">
            <x v="365"/>
            <x v="367"/>
            <x v="403"/>
          </reference>
          <reference field="6" count="1" selected="0">
            <x v="1"/>
          </reference>
        </references>
      </pivotArea>
    </format>
    <format dxfId="7679">
      <pivotArea dataOnly="0" labelOnly="1" fieldPosition="0">
        <references count="5">
          <reference field="1" count="1" selected="0">
            <x v="11"/>
          </reference>
          <reference field="2" count="1" selected="0">
            <x v="1"/>
          </reference>
          <reference field="3" count="1" selected="0">
            <x v="19"/>
          </reference>
          <reference field="4" count="17">
            <x v="45"/>
            <x v="117"/>
            <x v="169"/>
            <x v="211"/>
            <x v="227"/>
            <x v="230"/>
            <x v="245"/>
            <x v="286"/>
            <x v="361"/>
            <x v="363"/>
            <x v="364"/>
            <x v="371"/>
            <x v="372"/>
            <x v="390"/>
            <x v="394"/>
            <x v="398"/>
            <x v="406"/>
          </reference>
          <reference field="6" count="1" selected="0">
            <x v="2"/>
          </reference>
        </references>
      </pivotArea>
    </format>
    <format dxfId="7678">
      <pivotArea dataOnly="0" labelOnly="1" fieldPosition="0">
        <references count="5">
          <reference field="1" count="1" selected="0">
            <x v="11"/>
          </reference>
          <reference field="2" count="1" selected="0">
            <x v="1"/>
          </reference>
          <reference field="3" count="1" selected="0">
            <x v="22"/>
          </reference>
          <reference field="4" count="1">
            <x v="32"/>
          </reference>
          <reference field="6" count="1" selected="0">
            <x v="2"/>
          </reference>
        </references>
      </pivotArea>
    </format>
    <format dxfId="7677">
      <pivotArea dataOnly="0" labelOnly="1" fieldPosition="0">
        <references count="5">
          <reference field="1" count="1" selected="0">
            <x v="11"/>
          </reference>
          <reference field="2" count="1" selected="0">
            <x v="1"/>
          </reference>
          <reference field="3" count="1" selected="0">
            <x v="48"/>
          </reference>
          <reference field="4" count="1">
            <x v="486"/>
          </reference>
          <reference field="6" count="1" selected="0">
            <x v="2"/>
          </reference>
        </references>
      </pivotArea>
    </format>
    <format dxfId="7676">
      <pivotArea dataOnly="0" labelOnly="1" fieldPosition="0">
        <references count="5">
          <reference field="1" count="1" selected="0">
            <x v="11"/>
          </reference>
          <reference field="2" count="1" selected="0">
            <x v="1"/>
          </reference>
          <reference field="3" count="1" selected="0">
            <x v="93"/>
          </reference>
          <reference field="4" count="2">
            <x v="415"/>
            <x v="483"/>
          </reference>
          <reference field="6" count="1" selected="0">
            <x v="1"/>
          </reference>
        </references>
      </pivotArea>
    </format>
    <format dxfId="7675">
      <pivotArea dataOnly="0" labelOnly="1" fieldPosition="0">
        <references count="5">
          <reference field="1" count="1" selected="0">
            <x v="11"/>
          </reference>
          <reference field="2" count="1" selected="0">
            <x v="1"/>
          </reference>
          <reference field="3" count="1" selected="0">
            <x v="93"/>
          </reference>
          <reference field="4" count="2">
            <x v="342"/>
            <x v="414"/>
          </reference>
          <reference field="6" count="1" selected="0">
            <x v="2"/>
          </reference>
        </references>
      </pivotArea>
    </format>
    <format dxfId="7674">
      <pivotArea dataOnly="0" labelOnly="1" fieldPosition="0">
        <references count="5">
          <reference field="1" count="1" selected="0">
            <x v="11"/>
          </reference>
          <reference field="2" count="1" selected="0">
            <x v="1"/>
          </reference>
          <reference field="3" count="1" selected="0">
            <x v="111"/>
          </reference>
          <reference field="4" count="1">
            <x v="547"/>
          </reference>
          <reference field="6" count="1" selected="0">
            <x v="0"/>
          </reference>
        </references>
      </pivotArea>
    </format>
    <format dxfId="7673">
      <pivotArea dataOnly="0" labelOnly="1" fieldPosition="0">
        <references count="5">
          <reference field="1" count="1" selected="0">
            <x v="11"/>
          </reference>
          <reference field="2" count="1" selected="0">
            <x v="1"/>
          </reference>
          <reference field="3" count="1" selected="0">
            <x v="111"/>
          </reference>
          <reference field="4" count="2">
            <x v="215"/>
            <x v="216"/>
          </reference>
          <reference field="6" count="1" selected="0">
            <x v="1"/>
          </reference>
        </references>
      </pivotArea>
    </format>
    <format dxfId="7672">
      <pivotArea dataOnly="0" labelOnly="1" fieldPosition="0">
        <references count="5">
          <reference field="1" count="1" selected="0">
            <x v="11"/>
          </reference>
          <reference field="2" count="1" selected="0">
            <x v="1"/>
          </reference>
          <reference field="3" count="1" selected="0">
            <x v="111"/>
          </reference>
          <reference field="4" count="3">
            <x v="218"/>
            <x v="576"/>
            <x v="586"/>
          </reference>
          <reference field="6" count="1" selected="0">
            <x v="2"/>
          </reference>
        </references>
      </pivotArea>
    </format>
    <format dxfId="7671">
      <pivotArea dataOnly="0" labelOnly="1" fieldPosition="0">
        <references count="5">
          <reference field="1" count="1" selected="0">
            <x v="11"/>
          </reference>
          <reference field="2" count="1" selected="0">
            <x v="2"/>
          </reference>
          <reference field="3" count="1" selected="0">
            <x v="15"/>
          </reference>
          <reference field="4" count="1">
            <x v="108"/>
          </reference>
          <reference field="6" count="1" selected="0">
            <x v="2"/>
          </reference>
        </references>
      </pivotArea>
    </format>
    <format dxfId="7670">
      <pivotArea dataOnly="0" labelOnly="1" fieldPosition="0">
        <references count="5">
          <reference field="1" count="1" selected="0">
            <x v="11"/>
          </reference>
          <reference field="2" count="1" selected="0">
            <x v="2"/>
          </reference>
          <reference field="3" count="1" selected="0">
            <x v="34"/>
          </reference>
          <reference field="4" count="1">
            <x v="107"/>
          </reference>
          <reference field="6" count="1" selected="0">
            <x v="2"/>
          </reference>
        </references>
      </pivotArea>
    </format>
    <format dxfId="7669">
      <pivotArea dataOnly="0" labelOnly="1" fieldPosition="0">
        <references count="5">
          <reference field="1" count="1" selected="0">
            <x v="11"/>
          </reference>
          <reference field="2" count="1" selected="0">
            <x v="2"/>
          </reference>
          <reference field="3" count="1" selected="0">
            <x v="43"/>
          </reference>
          <reference field="4" count="1">
            <x v="97"/>
          </reference>
          <reference field="6" count="1" selected="0">
            <x v="2"/>
          </reference>
        </references>
      </pivotArea>
    </format>
    <format dxfId="7668">
      <pivotArea dataOnly="0" labelOnly="1" fieldPosition="0">
        <references count="5">
          <reference field="1" count="1" selected="0">
            <x v="11"/>
          </reference>
          <reference field="2" count="1" selected="0">
            <x v="2"/>
          </reference>
          <reference field="3" count="1" selected="0">
            <x v="68"/>
          </reference>
          <reference field="4" count="2">
            <x v="65"/>
            <x v="314"/>
          </reference>
          <reference field="6" count="1" selected="0">
            <x v="2"/>
          </reference>
        </references>
      </pivotArea>
    </format>
    <format dxfId="7667">
      <pivotArea dataOnly="0" labelOnly="1" fieldPosition="0">
        <references count="5">
          <reference field="1" count="1" selected="0">
            <x v="11"/>
          </reference>
          <reference field="2" count="1" selected="0">
            <x v="2"/>
          </reference>
          <reference field="3" count="1" selected="0">
            <x v="75"/>
          </reference>
          <reference field="4" count="1">
            <x v="438"/>
          </reference>
          <reference field="6" count="1" selected="0">
            <x v="2"/>
          </reference>
        </references>
      </pivotArea>
    </format>
    <format dxfId="7666">
      <pivotArea dataOnly="0" labelOnly="1" fieldPosition="0">
        <references count="5">
          <reference field="1" count="1" selected="0">
            <x v="11"/>
          </reference>
          <reference field="2" count="1" selected="0">
            <x v="2"/>
          </reference>
          <reference field="3" count="1" selected="0">
            <x v="82"/>
          </reference>
          <reference field="4" count="1">
            <x v="515"/>
          </reference>
          <reference field="6" count="1" selected="0">
            <x v="2"/>
          </reference>
        </references>
      </pivotArea>
    </format>
    <format dxfId="7665">
      <pivotArea dataOnly="0" labelOnly="1" fieldPosition="0">
        <references count="5">
          <reference field="1" count="1" selected="0">
            <x v="11"/>
          </reference>
          <reference field="2" count="1" selected="0">
            <x v="2"/>
          </reference>
          <reference field="3" count="1" selected="0">
            <x v="86"/>
          </reference>
          <reference field="4" count="1">
            <x v="272"/>
          </reference>
          <reference field="6" count="1" selected="0">
            <x v="2"/>
          </reference>
        </references>
      </pivotArea>
    </format>
    <format dxfId="7664">
      <pivotArea dataOnly="0" labelOnly="1" fieldPosition="0">
        <references count="5">
          <reference field="1" count="1" selected="0">
            <x v="11"/>
          </reference>
          <reference field="2" count="1" selected="0">
            <x v="7"/>
          </reference>
          <reference field="3" count="1" selected="0">
            <x v="46"/>
          </reference>
          <reference field="4" count="1">
            <x v="193"/>
          </reference>
          <reference field="6" count="1" selected="0">
            <x v="2"/>
          </reference>
        </references>
      </pivotArea>
    </format>
    <format dxfId="7663">
      <pivotArea dataOnly="0" labelOnly="1" fieldPosition="0">
        <references count="5">
          <reference field="1" count="1" selected="0">
            <x v="11"/>
          </reference>
          <reference field="2" count="1" selected="0">
            <x v="8"/>
          </reference>
          <reference field="3" count="1" selected="0">
            <x v="37"/>
          </reference>
          <reference field="4" count="1">
            <x v="437"/>
          </reference>
          <reference field="6" count="1" selected="0">
            <x v="2"/>
          </reference>
        </references>
      </pivotArea>
    </format>
    <format dxfId="7662">
      <pivotArea dataOnly="0" labelOnly="1" fieldPosition="0">
        <references count="5">
          <reference field="1" count="1" selected="0">
            <x v="11"/>
          </reference>
          <reference field="2" count="1" selected="0">
            <x v="8"/>
          </reference>
          <reference field="3" count="1" selected="0">
            <x v="50"/>
          </reference>
          <reference field="4" count="1">
            <x v="44"/>
          </reference>
          <reference field="6" count="1" selected="0">
            <x v="1"/>
          </reference>
        </references>
      </pivotArea>
    </format>
    <format dxfId="7661">
      <pivotArea dataOnly="0" labelOnly="1" fieldPosition="0">
        <references count="5">
          <reference field="1" count="1" selected="0">
            <x v="11"/>
          </reference>
          <reference field="2" count="1" selected="0">
            <x v="8"/>
          </reference>
          <reference field="3" count="1" selected="0">
            <x v="110"/>
          </reference>
          <reference field="4" count="2">
            <x v="166"/>
            <x v="511"/>
          </reference>
          <reference field="6" count="1" selected="0">
            <x v="0"/>
          </reference>
        </references>
      </pivotArea>
    </format>
    <format dxfId="7660">
      <pivotArea dataOnly="0" labelOnly="1" fieldPosition="0">
        <references count="5">
          <reference field="1" count="1" selected="0">
            <x v="11"/>
          </reference>
          <reference field="2" count="1" selected="0">
            <x v="8"/>
          </reference>
          <reference field="3" count="1" selected="0">
            <x v="110"/>
          </reference>
          <reference field="4" count="2">
            <x v="208"/>
            <x v="514"/>
          </reference>
          <reference field="6" count="1" selected="0">
            <x v="1"/>
          </reference>
        </references>
      </pivotArea>
    </format>
    <format dxfId="7659">
      <pivotArea dataOnly="0" labelOnly="1" fieldPosition="0">
        <references count="5">
          <reference field="1" count="1" selected="0">
            <x v="11"/>
          </reference>
          <reference field="2" count="1" selected="0">
            <x v="9"/>
          </reference>
          <reference field="3" count="1" selected="0">
            <x v="36"/>
          </reference>
          <reference field="4" count="1">
            <x v="0"/>
          </reference>
          <reference field="6" count="1" selected="0">
            <x v="0"/>
          </reference>
        </references>
      </pivotArea>
    </format>
    <format dxfId="7658">
      <pivotArea dataOnly="0" labelOnly="1" fieldPosition="0">
        <references count="5">
          <reference field="1" count="1" selected="0">
            <x v="11"/>
          </reference>
          <reference field="2" count="1" selected="0">
            <x v="9"/>
          </reference>
          <reference field="3" count="1" selected="0">
            <x v="39"/>
          </reference>
          <reference field="4" count="2">
            <x v="194"/>
            <x v="569"/>
          </reference>
          <reference field="6" count="1" selected="0">
            <x v="1"/>
          </reference>
        </references>
      </pivotArea>
    </format>
    <format dxfId="7657">
      <pivotArea dataOnly="0" labelOnly="1" fieldPosition="0">
        <references count="5">
          <reference field="1" count="1" selected="0">
            <x v="11"/>
          </reference>
          <reference field="2" count="1" selected="0">
            <x v="9"/>
          </reference>
          <reference field="3" count="1" selected="0">
            <x v="54"/>
          </reference>
          <reference field="4" count="1">
            <x v="91"/>
          </reference>
          <reference field="6" count="1" selected="0">
            <x v="2"/>
          </reference>
        </references>
      </pivotArea>
    </format>
    <format dxfId="7656">
      <pivotArea dataOnly="0" labelOnly="1" fieldPosition="0">
        <references count="5">
          <reference field="1" count="1" selected="0">
            <x v="11"/>
          </reference>
          <reference field="2" count="1" selected="0">
            <x v="9"/>
          </reference>
          <reference field="3" count="1" selected="0">
            <x v="77"/>
          </reference>
          <reference field="4" count="1">
            <x v="505"/>
          </reference>
          <reference field="6" count="1" selected="0">
            <x v="0"/>
          </reference>
        </references>
      </pivotArea>
    </format>
    <format dxfId="7655">
      <pivotArea dataOnly="0" labelOnly="1" fieldPosition="0">
        <references count="5">
          <reference field="1" count="1" selected="0">
            <x v="11"/>
          </reference>
          <reference field="2" count="1" selected="0">
            <x v="9"/>
          </reference>
          <reference field="3" count="1" selected="0">
            <x v="77"/>
          </reference>
          <reference field="4" count="2">
            <x v="18"/>
            <x v="21"/>
          </reference>
          <reference field="6" count="1" selected="0">
            <x v="1"/>
          </reference>
        </references>
      </pivotArea>
    </format>
    <format dxfId="7654">
      <pivotArea dataOnly="0" labelOnly="1" fieldPosition="0">
        <references count="5">
          <reference field="1" count="1" selected="0">
            <x v="11"/>
          </reference>
          <reference field="2" count="1" selected="0">
            <x v="9"/>
          </reference>
          <reference field="3" count="1" selected="0">
            <x v="77"/>
          </reference>
          <reference field="4" count="7">
            <x v="14"/>
            <x v="15"/>
            <x v="68"/>
            <x v="248"/>
            <x v="369"/>
            <x v="479"/>
            <x v="498"/>
          </reference>
          <reference field="6" count="1" selected="0">
            <x v="2"/>
          </reference>
        </references>
      </pivotArea>
    </format>
    <format dxfId="7653">
      <pivotArea dataOnly="0" labelOnly="1" fieldPosition="0">
        <references count="5">
          <reference field="1" count="1" selected="0">
            <x v="11"/>
          </reference>
          <reference field="2" count="1" selected="0">
            <x v="9"/>
          </reference>
          <reference field="3" count="1" selected="0">
            <x v="78"/>
          </reference>
          <reference field="4" count="2">
            <x v="4"/>
            <x v="431"/>
          </reference>
          <reference field="6" count="1" selected="0">
            <x v="2"/>
          </reference>
        </references>
      </pivotArea>
    </format>
    <format dxfId="7652">
      <pivotArea dataOnly="0" labelOnly="1" fieldPosition="0">
        <references count="5">
          <reference field="1" count="1" selected="0">
            <x v="11"/>
          </reference>
          <reference field="2" count="1" selected="0">
            <x v="9"/>
          </reference>
          <reference field="3" count="1" selected="0">
            <x v="83"/>
          </reference>
          <reference field="4" count="1">
            <x v="620"/>
          </reference>
          <reference field="6" count="1" selected="0">
            <x v="2"/>
          </reference>
        </references>
      </pivotArea>
    </format>
    <format dxfId="7651">
      <pivotArea dataOnly="0" labelOnly="1" fieldPosition="0">
        <references count="5">
          <reference field="1" count="1" selected="0">
            <x v="11"/>
          </reference>
          <reference field="2" count="1" selected="0">
            <x v="11"/>
          </reference>
          <reference field="3" count="1" selected="0">
            <x v="55"/>
          </reference>
          <reference field="4" count="2">
            <x v="195"/>
            <x v="512"/>
          </reference>
          <reference field="6" count="1" selected="0">
            <x v="0"/>
          </reference>
        </references>
      </pivotArea>
    </format>
    <format dxfId="7650">
      <pivotArea dataOnly="0" labelOnly="1" fieldPosition="0">
        <references count="5">
          <reference field="1" count="1" selected="0">
            <x v="11"/>
          </reference>
          <reference field="2" count="1" selected="0">
            <x v="11"/>
          </reference>
          <reference field="3" count="1" selected="0">
            <x v="55"/>
          </reference>
          <reference field="4" count="4">
            <x v="61"/>
            <x v="399"/>
            <x v="454"/>
            <x v="599"/>
          </reference>
          <reference field="6" count="1" selected="0">
            <x v="1"/>
          </reference>
        </references>
      </pivotArea>
    </format>
    <format dxfId="7649">
      <pivotArea dataOnly="0" labelOnly="1" fieldPosition="0">
        <references count="5">
          <reference field="1" count="1" selected="0">
            <x v="11"/>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7648">
      <pivotArea dataOnly="0" labelOnly="1" fieldPosition="0">
        <references count="5">
          <reference field="1" count="1" selected="0">
            <x v="11"/>
          </reference>
          <reference field="2" count="1" selected="0">
            <x v="13"/>
          </reference>
          <reference field="3" count="1" selected="0">
            <x v="17"/>
          </reference>
          <reference field="4" count="1">
            <x v="596"/>
          </reference>
          <reference field="6" count="1" selected="0">
            <x v="2"/>
          </reference>
        </references>
      </pivotArea>
    </format>
    <format dxfId="7647">
      <pivotArea dataOnly="0" labelOnly="1" fieldPosition="0">
        <references count="5">
          <reference field="1" count="1" selected="0">
            <x v="11"/>
          </reference>
          <reference field="2" count="1" selected="0">
            <x v="13"/>
          </reference>
          <reference field="3" count="1" selected="0">
            <x v="30"/>
          </reference>
          <reference field="4" count="1">
            <x v="375"/>
          </reference>
          <reference field="6" count="1" selected="0">
            <x v="2"/>
          </reference>
        </references>
      </pivotArea>
    </format>
    <format dxfId="7646">
      <pivotArea dataOnly="0" labelOnly="1" fieldPosition="0">
        <references count="5">
          <reference field="1" count="1" selected="0">
            <x v="11"/>
          </reference>
          <reference field="2" count="1" selected="0">
            <x v="13"/>
          </reference>
          <reference field="3" count="1" selected="0">
            <x v="31"/>
          </reference>
          <reference field="4" count="1">
            <x v="594"/>
          </reference>
          <reference field="6" count="1" selected="0">
            <x v="1"/>
          </reference>
        </references>
      </pivotArea>
    </format>
    <format dxfId="7645">
      <pivotArea dataOnly="0" labelOnly="1" fieldPosition="0">
        <references count="5">
          <reference field="1" count="1" selected="0">
            <x v="11"/>
          </reference>
          <reference field="2" count="1" selected="0">
            <x v="13"/>
          </reference>
          <reference field="3" count="1" selected="0">
            <x v="31"/>
          </reference>
          <reference field="4" count="4">
            <x v="27"/>
            <x v="71"/>
            <x v="73"/>
            <x v="616"/>
          </reference>
          <reference field="6" count="1" selected="0">
            <x v="2"/>
          </reference>
        </references>
      </pivotArea>
    </format>
    <format dxfId="7644">
      <pivotArea dataOnly="0" labelOnly="1" fieldPosition="0">
        <references count="5">
          <reference field="1" count="1" selected="0">
            <x v="11"/>
          </reference>
          <reference field="2" count="1" selected="0">
            <x v="13"/>
          </reference>
          <reference field="3" count="1" selected="0">
            <x v="47"/>
          </reference>
          <reference field="4" count="12">
            <x v="2"/>
            <x v="10"/>
            <x v="11"/>
            <x v="12"/>
            <x v="13"/>
            <x v="144"/>
            <x v="219"/>
            <x v="220"/>
            <x v="595"/>
            <x v="597"/>
            <x v="598"/>
            <x v="617"/>
          </reference>
          <reference field="6" count="1" selected="0">
            <x v="2"/>
          </reference>
        </references>
      </pivotArea>
    </format>
    <format dxfId="7643">
      <pivotArea dataOnly="0" labelOnly="1" fieldPosition="0">
        <references count="5">
          <reference field="1" count="1" selected="0">
            <x v="11"/>
          </reference>
          <reference field="2" count="1" selected="0">
            <x v="13"/>
          </reference>
          <reference field="3" count="1" selected="0">
            <x v="57"/>
          </reference>
          <reference field="4" count="9">
            <x v="6"/>
            <x v="7"/>
            <x v="8"/>
            <x v="9"/>
            <x v="72"/>
            <x v="98"/>
            <x v="99"/>
            <x v="221"/>
            <x v="222"/>
          </reference>
          <reference field="6" count="1" selected="0">
            <x v="2"/>
          </reference>
        </references>
      </pivotArea>
    </format>
    <format dxfId="7642">
      <pivotArea dataOnly="0" labelOnly="1" fieldPosition="0">
        <references count="5">
          <reference field="1" count="1" selected="0">
            <x v="11"/>
          </reference>
          <reference field="2" count="1" selected="0">
            <x v="13"/>
          </reference>
          <reference field="3" count="1" selected="0">
            <x v="61"/>
          </reference>
          <reference field="4" count="2">
            <x v="49"/>
            <x v="362"/>
          </reference>
          <reference field="6" count="1" selected="0">
            <x v="2"/>
          </reference>
        </references>
      </pivotArea>
    </format>
    <format dxfId="7641">
      <pivotArea dataOnly="0" labelOnly="1" fieldPosition="0">
        <references count="5">
          <reference field="1" count="1" selected="0">
            <x v="11"/>
          </reference>
          <reference field="2" count="1" selected="0">
            <x v="13"/>
          </reference>
          <reference field="3" count="1" selected="0">
            <x v="70"/>
          </reference>
          <reference field="4" count="2">
            <x v="408"/>
            <x v="619"/>
          </reference>
          <reference field="6" count="1" selected="0">
            <x v="2"/>
          </reference>
        </references>
      </pivotArea>
    </format>
    <format dxfId="7640">
      <pivotArea dataOnly="0" labelOnly="1" fieldPosition="0">
        <references count="5">
          <reference field="1" count="1" selected="0">
            <x v="11"/>
          </reference>
          <reference field="2" count="1" selected="0">
            <x v="13"/>
          </reference>
          <reference field="3" count="1" selected="0">
            <x v="89"/>
          </reference>
          <reference field="4" count="1">
            <x v="618"/>
          </reference>
          <reference field="6" count="1" selected="0">
            <x v="2"/>
          </reference>
        </references>
      </pivotArea>
    </format>
    <format dxfId="7639">
      <pivotArea dataOnly="0" labelOnly="1" fieldPosition="0">
        <references count="5">
          <reference field="1" count="1" selected="0">
            <x v="11"/>
          </reference>
          <reference field="2" count="1" selected="0">
            <x v="13"/>
          </reference>
          <reference field="3" count="1" selected="0">
            <x v="92"/>
          </reference>
          <reference field="4" count="1">
            <x v="189"/>
          </reference>
          <reference field="6" count="1" selected="0">
            <x v="2"/>
          </reference>
        </references>
      </pivotArea>
    </format>
    <format dxfId="7638">
      <pivotArea dataOnly="0" labelOnly="1" fieldPosition="0">
        <references count="5">
          <reference field="1" count="1" selected="0">
            <x v="11"/>
          </reference>
          <reference field="2" count="1" selected="0">
            <x v="13"/>
          </reference>
          <reference field="3" count="1" selected="0">
            <x v="108"/>
          </reference>
          <reference field="4" count="1">
            <x v="567"/>
          </reference>
          <reference field="6" count="1" selected="0">
            <x v="1"/>
          </reference>
        </references>
      </pivotArea>
    </format>
    <format dxfId="7637">
      <pivotArea dataOnly="0" labelOnly="1" fieldPosition="0">
        <references count="5">
          <reference field="1" count="1" selected="0">
            <x v="11"/>
          </reference>
          <reference field="2" count="1" selected="0">
            <x v="16"/>
          </reference>
          <reference field="3" count="1" selected="0">
            <x v="104"/>
          </reference>
          <reference field="4" count="1">
            <x v="257"/>
          </reference>
          <reference field="6" count="1" selected="0">
            <x v="2"/>
          </reference>
        </references>
      </pivotArea>
    </format>
    <format dxfId="7636">
      <pivotArea dataOnly="0" labelOnly="1" fieldPosition="0">
        <references count="5">
          <reference field="1" count="1" selected="0">
            <x v="12"/>
          </reference>
          <reference field="2" count="1" selected="0">
            <x v="0"/>
          </reference>
          <reference field="3" count="1" selected="0">
            <x v="8"/>
          </reference>
          <reference field="4" count="2">
            <x v="106"/>
            <x v="174"/>
          </reference>
          <reference field="6" count="1" selected="0">
            <x v="1"/>
          </reference>
        </references>
      </pivotArea>
    </format>
    <format dxfId="7635">
      <pivotArea dataOnly="0" labelOnly="1" fieldPosition="0">
        <references count="5">
          <reference field="1" count="1" selected="0">
            <x v="12"/>
          </reference>
          <reference field="2" count="1" selected="0">
            <x v="0"/>
          </reference>
          <reference field="3" count="1" selected="0">
            <x v="8"/>
          </reference>
          <reference field="4" count="4">
            <x v="81"/>
            <x v="270"/>
            <x v="271"/>
            <x v="499"/>
          </reference>
          <reference field="6" count="1" selected="0">
            <x v="2"/>
          </reference>
        </references>
      </pivotArea>
    </format>
    <format dxfId="7634">
      <pivotArea dataOnly="0" labelOnly="1" fieldPosition="0">
        <references count="5">
          <reference field="1" count="1" selected="0">
            <x v="12"/>
          </reference>
          <reference field="2" count="1" selected="0">
            <x v="0"/>
          </reference>
          <reference field="3" count="1" selected="0">
            <x v="113"/>
          </reference>
          <reference field="4" count="7">
            <x v="271"/>
            <x v="366"/>
            <x v="373"/>
            <x v="397"/>
            <x v="402"/>
            <x v="407"/>
            <x v="443"/>
          </reference>
          <reference field="6" count="1" selected="0">
            <x v="2"/>
          </reference>
        </references>
      </pivotArea>
    </format>
    <format dxfId="7633">
      <pivotArea dataOnly="0" labelOnly="1" fieldPosition="0">
        <references count="5">
          <reference field="1" count="1" selected="0">
            <x v="12"/>
          </reference>
          <reference field="2" count="1" selected="0">
            <x v="11"/>
          </reference>
          <reference field="3" count="1" selected="0">
            <x v="55"/>
          </reference>
          <reference field="4" count="2">
            <x v="195"/>
            <x v="512"/>
          </reference>
          <reference field="6" count="1" selected="0">
            <x v="0"/>
          </reference>
        </references>
      </pivotArea>
    </format>
    <format dxfId="7632">
      <pivotArea dataOnly="0" labelOnly="1" fieldPosition="0">
        <references count="5">
          <reference field="1" count="1" selected="0">
            <x v="12"/>
          </reference>
          <reference field="2" count="1" selected="0">
            <x v="11"/>
          </reference>
          <reference field="3" count="1" selected="0">
            <x v="55"/>
          </reference>
          <reference field="4" count="5">
            <x v="61"/>
            <x v="132"/>
            <x v="399"/>
            <x v="454"/>
            <x v="599"/>
          </reference>
          <reference field="6" count="1" selected="0">
            <x v="1"/>
          </reference>
        </references>
      </pivotArea>
    </format>
    <format dxfId="7631">
      <pivotArea dataOnly="0" labelOnly="1" fieldPosition="0">
        <references count="5">
          <reference field="1" count="1" selected="0">
            <x v="12"/>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7630">
      <pivotArea dataOnly="0" labelOnly="1" fieldPosition="0">
        <references count="5">
          <reference field="1" count="1" selected="0">
            <x v="12"/>
          </reference>
          <reference field="2" count="1" selected="0">
            <x v="13"/>
          </reference>
          <reference field="3" count="1" selected="0">
            <x v="92"/>
          </reference>
          <reference field="4" count="1">
            <x v="189"/>
          </reference>
          <reference field="6" count="1" selected="0">
            <x v="2"/>
          </reference>
        </references>
      </pivotArea>
    </format>
    <format dxfId="7629">
      <pivotArea dataOnly="0" labelOnly="1" fieldPosition="0">
        <references count="5">
          <reference field="1" count="1" selected="0">
            <x v="13"/>
          </reference>
          <reference field="2" count="1" selected="0">
            <x v="1"/>
          </reference>
          <reference field="3" count="1" selected="0">
            <x v="111"/>
          </reference>
          <reference field="4" count="1">
            <x v="547"/>
          </reference>
          <reference field="6" count="1" selected="0">
            <x v="0"/>
          </reference>
        </references>
      </pivotArea>
    </format>
    <format dxfId="7628">
      <pivotArea dataOnly="0" labelOnly="1" fieldPosition="0">
        <references count="5">
          <reference field="1" count="1" selected="0">
            <x v="13"/>
          </reference>
          <reference field="2" count="1" selected="0">
            <x v="6"/>
          </reference>
          <reference field="3" count="1" selected="0">
            <x v="91"/>
          </reference>
          <reference field="4" count="2">
            <x v="543"/>
            <x v="556"/>
          </reference>
          <reference field="6" count="1" selected="0">
            <x v="0"/>
          </reference>
        </references>
      </pivotArea>
    </format>
    <format dxfId="7627">
      <pivotArea dataOnly="0" labelOnly="1" fieldPosition="0">
        <references count="5">
          <reference field="1" count="1" selected="0">
            <x v="13"/>
          </reference>
          <reference field="2" count="1" selected="0">
            <x v="6"/>
          </reference>
          <reference field="3" count="1" selected="0">
            <x v="91"/>
          </reference>
          <reference field="4" count="1">
            <x v="24"/>
          </reference>
          <reference field="6" count="1" selected="0">
            <x v="1"/>
          </reference>
        </references>
      </pivotArea>
    </format>
    <format dxfId="7626">
      <pivotArea dataOnly="0" labelOnly="1" fieldPosition="0">
        <references count="5">
          <reference field="1" count="1" selected="0">
            <x v="13"/>
          </reference>
          <reference field="2" count="1" selected="0">
            <x v="6"/>
          </reference>
          <reference field="3" count="1" selected="0">
            <x v="91"/>
          </reference>
          <reference field="4" count="1">
            <x v="128"/>
          </reference>
          <reference field="6" count="1" selected="0">
            <x v="2"/>
          </reference>
        </references>
      </pivotArea>
    </format>
    <format dxfId="7625">
      <pivotArea dataOnly="0" labelOnly="1" fieldPosition="0">
        <references count="5">
          <reference field="1" count="1" selected="0">
            <x v="13"/>
          </reference>
          <reference field="2" count="1" selected="0">
            <x v="9"/>
          </reference>
          <reference field="3" count="1" selected="0">
            <x v="77"/>
          </reference>
          <reference field="4" count="2">
            <x v="14"/>
            <x v="15"/>
          </reference>
          <reference field="6" count="1" selected="0">
            <x v="2"/>
          </reference>
        </references>
      </pivotArea>
    </format>
    <format dxfId="7624">
      <pivotArea dataOnly="0" labelOnly="1" fieldPosition="0">
        <references count="5">
          <reference field="1" count="1" selected="0">
            <x v="13"/>
          </reference>
          <reference field="2" count="1" selected="0">
            <x v="13"/>
          </reference>
          <reference field="3" count="1" selected="0">
            <x v="11"/>
          </reference>
          <reference field="4" count="5">
            <x v="385"/>
            <x v="386"/>
            <x v="387"/>
            <x v="388"/>
            <x v="523"/>
          </reference>
          <reference field="6" count="1" selected="0">
            <x v="0"/>
          </reference>
        </references>
      </pivotArea>
    </format>
    <format dxfId="7623">
      <pivotArea dataOnly="0" labelOnly="1" fieldPosition="0">
        <references count="5">
          <reference field="1" count="1" selected="0">
            <x v="13"/>
          </reference>
          <reference field="2" count="1" selected="0">
            <x v="13"/>
          </reference>
          <reference field="3" count="1" selected="0">
            <x v="11"/>
          </reference>
          <reference field="4" count="1">
            <x v="344"/>
          </reference>
          <reference field="6" count="1" selected="0">
            <x v="1"/>
          </reference>
        </references>
      </pivotArea>
    </format>
    <format dxfId="7622">
      <pivotArea dataOnly="0" labelOnly="1" fieldPosition="0">
        <references count="5">
          <reference field="1" count="1" selected="0">
            <x v="13"/>
          </reference>
          <reference field="2" count="1" selected="0">
            <x v="13"/>
          </reference>
          <reference field="3" count="1" selected="0">
            <x v="11"/>
          </reference>
          <reference field="4" count="2">
            <x v="247"/>
            <x v="382"/>
          </reference>
          <reference field="6" count="1" selected="0">
            <x v="2"/>
          </reference>
        </references>
      </pivotArea>
    </format>
    <format dxfId="7621">
      <pivotArea dataOnly="0" labelOnly="1" fieldPosition="0">
        <references count="5">
          <reference field="1" count="1" selected="0">
            <x v="13"/>
          </reference>
          <reference field="2" count="1" selected="0">
            <x v="13"/>
          </reference>
          <reference field="3" count="1" selected="0">
            <x v="17"/>
          </reference>
          <reference field="4" count="1">
            <x v="596"/>
          </reference>
          <reference field="6" count="1" selected="0">
            <x v="2"/>
          </reference>
        </references>
      </pivotArea>
    </format>
    <format dxfId="7620">
      <pivotArea dataOnly="0" labelOnly="1" fieldPosition="0">
        <references count="5">
          <reference field="1" count="1" selected="0">
            <x v="13"/>
          </reference>
          <reference field="2" count="1" selected="0">
            <x v="13"/>
          </reference>
          <reference field="3" count="1" selected="0">
            <x v="26"/>
          </reference>
          <reference field="4" count="2">
            <x v="524"/>
            <x v="536"/>
          </reference>
          <reference field="6" count="1" selected="0">
            <x v="0"/>
          </reference>
        </references>
      </pivotArea>
    </format>
    <format dxfId="7619">
      <pivotArea dataOnly="0" labelOnly="1" fieldPosition="0">
        <references count="5">
          <reference field="1" count="1" selected="0">
            <x v="13"/>
          </reference>
          <reference field="2" count="1" selected="0">
            <x v="13"/>
          </reference>
          <reference field="3" count="1" selected="0">
            <x v="26"/>
          </reference>
          <reference field="4" count="1">
            <x v="126"/>
          </reference>
          <reference field="6" count="1" selected="0">
            <x v="1"/>
          </reference>
        </references>
      </pivotArea>
    </format>
    <format dxfId="7618">
      <pivotArea dataOnly="0" labelOnly="1" fieldPosition="0">
        <references count="5">
          <reference field="1" count="1" selected="0">
            <x v="13"/>
          </reference>
          <reference field="2" count="1" selected="0">
            <x v="13"/>
          </reference>
          <reference field="3" count="1" selected="0">
            <x v="26"/>
          </reference>
          <reference field="4" count="5">
            <x v="96"/>
            <x v="124"/>
            <x v="379"/>
            <x v="418"/>
            <x v="436"/>
          </reference>
          <reference field="6" count="1" selected="0">
            <x v="2"/>
          </reference>
        </references>
      </pivotArea>
    </format>
    <format dxfId="7617">
      <pivotArea dataOnly="0" labelOnly="1" fieldPosition="0">
        <references count="5">
          <reference field="1" count="1" selected="0">
            <x v="13"/>
          </reference>
          <reference field="2" count="1" selected="0">
            <x v="13"/>
          </reference>
          <reference field="3" count="1" selected="0">
            <x v="30"/>
          </reference>
          <reference field="4" count="9">
            <x v="183"/>
            <x v="375"/>
            <x v="417"/>
            <x v="487"/>
            <x v="488"/>
            <x v="490"/>
            <x v="492"/>
            <x v="493"/>
            <x v="494"/>
          </reference>
          <reference field="6" count="1" selected="0">
            <x v="2"/>
          </reference>
        </references>
      </pivotArea>
    </format>
    <format dxfId="7616">
      <pivotArea dataOnly="0" labelOnly="1" fieldPosition="0">
        <references count="5">
          <reference field="1" count="1" selected="0">
            <x v="13"/>
          </reference>
          <reference field="2" count="1" selected="0">
            <x v="13"/>
          </reference>
          <reference field="3" count="1" selected="0">
            <x v="31"/>
          </reference>
          <reference field="4" count="1">
            <x v="594"/>
          </reference>
          <reference field="6" count="1" selected="0">
            <x v="1"/>
          </reference>
        </references>
      </pivotArea>
    </format>
    <format dxfId="7615">
      <pivotArea dataOnly="0" labelOnly="1" fieldPosition="0">
        <references count="5">
          <reference field="1" count="1" selected="0">
            <x v="13"/>
          </reference>
          <reference field="2" count="1" selected="0">
            <x v="13"/>
          </reference>
          <reference field="3" count="1" selected="0">
            <x v="31"/>
          </reference>
          <reference field="4" count="4">
            <x v="27"/>
            <x v="71"/>
            <x v="73"/>
            <x v="616"/>
          </reference>
          <reference field="6" count="1" selected="0">
            <x v="2"/>
          </reference>
        </references>
      </pivotArea>
    </format>
    <format dxfId="7614">
      <pivotArea dataOnly="0" labelOnly="1" fieldPosition="0">
        <references count="5">
          <reference field="1" count="1" selected="0">
            <x v="13"/>
          </reference>
          <reference field="2" count="1" selected="0">
            <x v="13"/>
          </reference>
          <reference field="3" count="1" selected="0">
            <x v="32"/>
          </reference>
          <reference field="4" count="1">
            <x v="125"/>
          </reference>
          <reference field="6" count="1" selected="0">
            <x v="1"/>
          </reference>
        </references>
      </pivotArea>
    </format>
    <format dxfId="7613">
      <pivotArea dataOnly="0" labelOnly="1" fieldPosition="0">
        <references count="5">
          <reference field="1" count="1" selected="0">
            <x v="13"/>
          </reference>
          <reference field="2" count="1" selected="0">
            <x v="13"/>
          </reference>
          <reference field="3" count="1" selected="0">
            <x v="32"/>
          </reference>
          <reference field="4" count="4">
            <x v="359"/>
            <x v="489"/>
            <x v="491"/>
            <x v="497"/>
          </reference>
          <reference field="6" count="1" selected="0">
            <x v="2"/>
          </reference>
        </references>
      </pivotArea>
    </format>
    <format dxfId="7612">
      <pivotArea dataOnly="0" labelOnly="1" fieldPosition="0">
        <references count="5">
          <reference field="1" count="1" selected="0">
            <x v="13"/>
          </reference>
          <reference field="2" count="1" selected="0">
            <x v="13"/>
          </reference>
          <reference field="3" count="1" selected="0">
            <x v="47"/>
          </reference>
          <reference field="4" count="13">
            <x v="10"/>
            <x v="11"/>
            <x v="12"/>
            <x v="13"/>
            <x v="144"/>
            <x v="219"/>
            <x v="220"/>
            <x v="269"/>
            <x v="595"/>
            <x v="597"/>
            <x v="598"/>
            <x v="617"/>
            <x v="618"/>
          </reference>
          <reference field="6" count="1" selected="0">
            <x v="2"/>
          </reference>
        </references>
      </pivotArea>
    </format>
    <format dxfId="7611">
      <pivotArea dataOnly="0" labelOnly="1" fieldPosition="0">
        <references count="5">
          <reference field="1" count="1" selected="0">
            <x v="13"/>
          </reference>
          <reference field="2" count="1" selected="0">
            <x v="13"/>
          </reference>
          <reference field="3" count="1" selected="0">
            <x v="57"/>
          </reference>
          <reference field="4" count="9">
            <x v="6"/>
            <x v="7"/>
            <x v="8"/>
            <x v="9"/>
            <x v="72"/>
            <x v="98"/>
            <x v="99"/>
            <x v="221"/>
            <x v="222"/>
          </reference>
          <reference field="6" count="1" selected="0">
            <x v="2"/>
          </reference>
        </references>
      </pivotArea>
    </format>
    <format dxfId="7610">
      <pivotArea dataOnly="0" labelOnly="1" fieldPosition="0">
        <references count="5">
          <reference field="1" count="1" selected="0">
            <x v="13"/>
          </reference>
          <reference field="2" count="1" selected="0">
            <x v="13"/>
          </reference>
          <reference field="3" count="1" selected="0">
            <x v="61"/>
          </reference>
          <reference field="4" count="1">
            <x v="49"/>
          </reference>
          <reference field="6" count="1" selected="0">
            <x v="2"/>
          </reference>
        </references>
      </pivotArea>
    </format>
    <format dxfId="7609">
      <pivotArea dataOnly="0" labelOnly="1" fieldPosition="0">
        <references count="5">
          <reference field="1" count="1" selected="0">
            <x v="13"/>
          </reference>
          <reference field="2" count="1" selected="0">
            <x v="13"/>
          </reference>
          <reference field="3" count="1" selected="0">
            <x v="79"/>
          </reference>
          <reference field="4" count="5">
            <x v="104"/>
            <x v="200"/>
            <x v="229"/>
            <x v="381"/>
            <x v="591"/>
          </reference>
          <reference field="6" count="1" selected="0">
            <x v="2"/>
          </reference>
        </references>
      </pivotArea>
    </format>
    <format dxfId="7608">
      <pivotArea dataOnly="0" labelOnly="1" fieldPosition="0">
        <references count="5">
          <reference field="1" count="1" selected="0">
            <x v="13"/>
          </reference>
          <reference field="2" count="1" selected="0">
            <x v="13"/>
          </reference>
          <reference field="3" count="1" selected="0">
            <x v="85"/>
          </reference>
          <reference field="4" count="2">
            <x v="383"/>
            <x v="619"/>
          </reference>
          <reference field="6" count="1" selected="0">
            <x v="2"/>
          </reference>
        </references>
      </pivotArea>
    </format>
    <format dxfId="7607">
      <pivotArea dataOnly="0" labelOnly="1" fieldPosition="0">
        <references count="5">
          <reference field="1" count="1" selected="0">
            <x v="13"/>
          </reference>
          <reference field="2" count="1" selected="0">
            <x v="13"/>
          </reference>
          <reference field="3" count="1" selected="0">
            <x v="89"/>
          </reference>
          <reference field="4" count="1">
            <x v="618"/>
          </reference>
          <reference field="6" count="1" selected="0">
            <x v="2"/>
          </reference>
        </references>
      </pivotArea>
    </format>
    <format dxfId="7606">
      <pivotArea dataOnly="0" labelOnly="1" fieldPosition="0">
        <references count="5">
          <reference field="1" count="1" selected="0">
            <x v="13"/>
          </reference>
          <reference field="2" count="1" selected="0">
            <x v="13"/>
          </reference>
          <reference field="3" count="1" selected="0">
            <x v="108"/>
          </reference>
          <reference field="4" count="2">
            <x v="380"/>
            <x v="384"/>
          </reference>
          <reference field="6" count="1" selected="0">
            <x v="0"/>
          </reference>
        </references>
      </pivotArea>
    </format>
    <format dxfId="7605">
      <pivotArea dataOnly="0" labelOnly="1" fieldPosition="0">
        <references count="5">
          <reference field="1" count="1" selected="0">
            <x v="13"/>
          </reference>
          <reference field="2" count="1" selected="0">
            <x v="13"/>
          </reference>
          <reference field="3" count="1" selected="0">
            <x v="108"/>
          </reference>
          <reference field="4" count="1">
            <x v="127"/>
          </reference>
          <reference field="6" count="1" selected="0">
            <x v="1"/>
          </reference>
        </references>
      </pivotArea>
    </format>
    <format dxfId="7604">
      <pivotArea dataOnly="0" labelOnly="1" fieldPosition="0">
        <references count="5">
          <reference field="1" count="1" selected="0">
            <x v="13"/>
          </reference>
          <reference field="2" count="1" selected="0">
            <x v="13"/>
          </reference>
          <reference field="3" count="1" selected="0">
            <x v="108"/>
          </reference>
          <reference field="4" count="2">
            <x v="389"/>
            <x v="456"/>
          </reference>
          <reference field="6" count="1" selected="0">
            <x v="2"/>
          </reference>
        </references>
      </pivotArea>
    </format>
    <format dxfId="7603">
      <pivotArea dataOnly="0" labelOnly="1" fieldPosition="0">
        <references count="5">
          <reference field="1" count="1" selected="0">
            <x v="13"/>
          </reference>
          <reference field="2" count="1" selected="0">
            <x v="15"/>
          </reference>
          <reference field="3" count="1" selected="0">
            <x v="41"/>
          </reference>
          <reference field="4" count="1">
            <x v="570"/>
          </reference>
          <reference field="6" count="1" selected="0">
            <x v="1"/>
          </reference>
        </references>
      </pivotArea>
    </format>
    <format dxfId="7602">
      <pivotArea dataOnly="0" labelOnly="1" fieldPosition="0">
        <references count="5">
          <reference field="1" count="1" selected="0">
            <x v="13"/>
          </reference>
          <reference field="2" count="1" selected="0">
            <x v="17"/>
          </reference>
          <reference field="3" count="1" selected="0">
            <x v="53"/>
          </reference>
          <reference field="4" count="4">
            <x v="179"/>
            <x v="288"/>
            <x v="426"/>
            <x v="579"/>
          </reference>
          <reference field="6" count="1" selected="0">
            <x v="2"/>
          </reference>
        </references>
      </pivotArea>
    </format>
    <format dxfId="7601">
      <pivotArea dataOnly="0" labelOnly="1" fieldPosition="0">
        <references count="5">
          <reference field="1" count="1" selected="0">
            <x v="14"/>
          </reference>
          <reference field="2" count="1" selected="0">
            <x v="22"/>
          </reference>
          <reference field="3" count="1" selected="0">
            <x v="102"/>
          </reference>
          <reference field="4" count="1">
            <x v="246"/>
          </reference>
          <reference field="6" count="1" selected="0">
            <x v="4"/>
          </reference>
        </references>
      </pivotArea>
    </format>
    <format dxfId="7600">
      <pivotArea field="1" type="button" dataOnly="0" labelOnly="1" outline="0" axis="axisRow" fieldPosition="0"/>
    </format>
    <format dxfId="7599">
      <pivotArea dataOnly="0" labelOnly="1" fieldPosition="0">
        <references count="1">
          <reference field="1" count="0"/>
        </references>
      </pivotArea>
    </format>
    <format dxfId="7598">
      <pivotArea dataOnly="0" labelOnly="1" grandRow="1" outline="0" fieldPosition="0"/>
    </format>
    <format dxfId="7597">
      <pivotArea dataOnly="0" labelOnly="1" fieldPosition="0">
        <references count="2">
          <reference field="1" count="1" selected="0">
            <x v="0"/>
          </reference>
          <reference field="2" count="7">
            <x v="3"/>
            <x v="9"/>
            <x v="11"/>
            <x v="12"/>
            <x v="13"/>
            <x v="14"/>
            <x v="16"/>
          </reference>
        </references>
      </pivotArea>
    </format>
    <format dxfId="7596">
      <pivotArea dataOnly="0" labelOnly="1" fieldPosition="0">
        <references count="2">
          <reference field="1" count="1" selected="0">
            <x v="1"/>
          </reference>
          <reference field="2" count="6">
            <x v="0"/>
            <x v="1"/>
            <x v="2"/>
            <x v="7"/>
            <x v="9"/>
            <x v="16"/>
          </reference>
        </references>
      </pivotArea>
    </format>
    <format dxfId="7595">
      <pivotArea dataOnly="0" labelOnly="1" fieldPosition="0">
        <references count="2">
          <reference field="1" count="1" selected="0">
            <x v="2"/>
          </reference>
          <reference field="2" count="14">
            <x v="0"/>
            <x v="1"/>
            <x v="2"/>
            <x v="3"/>
            <x v="5"/>
            <x v="7"/>
            <x v="8"/>
            <x v="9"/>
            <x v="10"/>
            <x v="11"/>
            <x v="13"/>
            <x v="15"/>
            <x v="16"/>
            <x v="19"/>
          </reference>
        </references>
      </pivotArea>
    </format>
    <format dxfId="7594">
      <pivotArea dataOnly="0" labelOnly="1" fieldPosition="0">
        <references count="2">
          <reference field="1" count="1" selected="0">
            <x v="3"/>
          </reference>
          <reference field="2" count="6">
            <x v="0"/>
            <x v="1"/>
            <x v="9"/>
            <x v="12"/>
            <x v="14"/>
            <x v="16"/>
          </reference>
        </references>
      </pivotArea>
    </format>
    <format dxfId="7593">
      <pivotArea dataOnly="0" labelOnly="1" fieldPosition="0">
        <references count="2">
          <reference field="1" count="1" selected="0">
            <x v="4"/>
          </reference>
          <reference field="2" count="14">
            <x v="0"/>
            <x v="1"/>
            <x v="2"/>
            <x v="3"/>
            <x v="4"/>
            <x v="5"/>
            <x v="6"/>
            <x v="9"/>
            <x v="10"/>
            <x v="11"/>
            <x v="13"/>
            <x v="15"/>
            <x v="16"/>
            <x v="20"/>
          </reference>
        </references>
      </pivotArea>
    </format>
    <format dxfId="7592">
      <pivotArea dataOnly="0" labelOnly="1" fieldPosition="0">
        <references count="2">
          <reference field="1" count="1" selected="0">
            <x v="5"/>
          </reference>
          <reference field="2" count="10">
            <x v="0"/>
            <x v="1"/>
            <x v="2"/>
            <x v="5"/>
            <x v="9"/>
            <x v="10"/>
            <x v="11"/>
            <x v="13"/>
            <x v="15"/>
            <x v="16"/>
          </reference>
        </references>
      </pivotArea>
    </format>
    <format dxfId="7591">
      <pivotArea dataOnly="0" labelOnly="1" fieldPosition="0">
        <references count="2">
          <reference field="1" count="1" selected="0">
            <x v="6"/>
          </reference>
          <reference field="2" count="8">
            <x v="0"/>
            <x v="1"/>
            <x v="2"/>
            <x v="7"/>
            <x v="9"/>
            <x v="11"/>
            <x v="13"/>
            <x v="16"/>
          </reference>
        </references>
      </pivotArea>
    </format>
    <format dxfId="7590">
      <pivotArea dataOnly="0" labelOnly="1" fieldPosition="0">
        <references count="2">
          <reference field="1" count="1" selected="0">
            <x v="7"/>
          </reference>
          <reference field="2" count="16">
            <x v="0"/>
            <x v="1"/>
            <x v="2"/>
            <x v="3"/>
            <x v="5"/>
            <x v="7"/>
            <x v="8"/>
            <x v="9"/>
            <x v="10"/>
            <x v="11"/>
            <x v="12"/>
            <x v="13"/>
            <x v="14"/>
            <x v="15"/>
            <x v="16"/>
            <x v="18"/>
          </reference>
        </references>
      </pivotArea>
    </format>
    <format dxfId="7589">
      <pivotArea dataOnly="0" labelOnly="1" fieldPosition="0">
        <references count="2">
          <reference field="1" count="1" selected="0">
            <x v="8"/>
          </reference>
          <reference field="2" count="3">
            <x v="1"/>
            <x v="11"/>
            <x v="13"/>
          </reference>
        </references>
      </pivotArea>
    </format>
    <format dxfId="7588">
      <pivotArea dataOnly="0" labelOnly="1" fieldPosition="0">
        <references count="2">
          <reference field="1" count="1" selected="0">
            <x v="9"/>
          </reference>
          <reference field="2" count="8">
            <x v="0"/>
            <x v="1"/>
            <x v="2"/>
            <x v="7"/>
            <x v="9"/>
            <x v="11"/>
            <x v="13"/>
            <x v="16"/>
          </reference>
        </references>
      </pivotArea>
    </format>
    <format dxfId="7587">
      <pivotArea dataOnly="0" labelOnly="1" fieldPosition="0">
        <references count="2">
          <reference field="1" count="1" selected="0">
            <x v="10"/>
          </reference>
          <reference field="2" count="1">
            <x v="21"/>
          </reference>
        </references>
      </pivotArea>
    </format>
    <format dxfId="7586">
      <pivotArea dataOnly="0" labelOnly="1" fieldPosition="0">
        <references count="2">
          <reference field="1" count="1" selected="0">
            <x v="11"/>
          </reference>
          <reference field="2" count="9">
            <x v="0"/>
            <x v="1"/>
            <x v="2"/>
            <x v="7"/>
            <x v="8"/>
            <x v="9"/>
            <x v="11"/>
            <x v="13"/>
            <x v="16"/>
          </reference>
        </references>
      </pivotArea>
    </format>
    <format dxfId="7585">
      <pivotArea dataOnly="0" labelOnly="1" fieldPosition="0">
        <references count="2">
          <reference field="1" count="1" selected="0">
            <x v="12"/>
          </reference>
          <reference field="2" count="3">
            <x v="0"/>
            <x v="11"/>
            <x v="13"/>
          </reference>
        </references>
      </pivotArea>
    </format>
    <format dxfId="7584">
      <pivotArea dataOnly="0" labelOnly="1" fieldPosition="0">
        <references count="2">
          <reference field="1" count="1" selected="0">
            <x v="13"/>
          </reference>
          <reference field="2" count="6">
            <x v="1"/>
            <x v="6"/>
            <x v="9"/>
            <x v="13"/>
            <x v="15"/>
            <x v="17"/>
          </reference>
        </references>
      </pivotArea>
    </format>
    <format dxfId="7583">
      <pivotArea dataOnly="0" labelOnly="1" fieldPosition="0">
        <references count="2">
          <reference field="1" count="1" selected="0">
            <x v="14"/>
          </reference>
          <reference field="2" count="1">
            <x v="22"/>
          </reference>
        </references>
      </pivotArea>
    </format>
    <format dxfId="7582">
      <pivotArea dataOnly="0" labelOnly="1" fieldPosition="0">
        <references count="3">
          <reference field="1" count="1" selected="0">
            <x v="0"/>
          </reference>
          <reference field="2" count="1" selected="0">
            <x v="3"/>
          </reference>
          <reference field="3" count="2">
            <x v="24"/>
            <x v="117"/>
          </reference>
        </references>
      </pivotArea>
    </format>
    <format dxfId="7581">
      <pivotArea dataOnly="0" labelOnly="1" fieldPosition="0">
        <references count="3">
          <reference field="1" count="1" selected="0">
            <x v="0"/>
          </reference>
          <reference field="2" count="1" selected="0">
            <x v="9"/>
          </reference>
          <reference field="3" count="5">
            <x v="6"/>
            <x v="20"/>
            <x v="36"/>
            <x v="56"/>
            <x v="77"/>
          </reference>
        </references>
      </pivotArea>
    </format>
    <format dxfId="7580">
      <pivotArea dataOnly="0" labelOnly="1" fieldPosition="0">
        <references count="3">
          <reference field="1" count="1" selected="0">
            <x v="0"/>
          </reference>
          <reference field="2" count="1" selected="0">
            <x v="11"/>
          </reference>
          <reference field="3" count="1">
            <x v="55"/>
          </reference>
        </references>
      </pivotArea>
    </format>
    <format dxfId="7579">
      <pivotArea dataOnly="0" labelOnly="1" fieldPosition="0">
        <references count="3">
          <reference field="1" count="1" selected="0">
            <x v="0"/>
          </reference>
          <reference field="2" count="1" selected="0">
            <x v="12"/>
          </reference>
          <reference field="3" count="10">
            <x v="0"/>
            <x v="1"/>
            <x v="2"/>
            <x v="3"/>
            <x v="10"/>
            <x v="16"/>
            <x v="20"/>
            <x v="23"/>
            <x v="63"/>
            <x v="100"/>
          </reference>
        </references>
      </pivotArea>
    </format>
    <format dxfId="7578">
      <pivotArea dataOnly="0" labelOnly="1" fieldPosition="0">
        <references count="3">
          <reference field="1" count="1" selected="0">
            <x v="0"/>
          </reference>
          <reference field="2" count="1" selected="0">
            <x v="13"/>
          </reference>
          <reference field="3" count="1">
            <x v="92"/>
          </reference>
        </references>
      </pivotArea>
    </format>
    <format dxfId="7577">
      <pivotArea dataOnly="0" labelOnly="1" fieldPosition="0">
        <references count="3">
          <reference field="1" count="1" selected="0">
            <x v="0"/>
          </reference>
          <reference field="2" count="1" selected="0">
            <x v="14"/>
          </reference>
          <reference field="3" count="1">
            <x v="80"/>
          </reference>
        </references>
      </pivotArea>
    </format>
    <format dxfId="7576">
      <pivotArea dataOnly="0" labelOnly="1" fieldPosition="0">
        <references count="3">
          <reference field="1" count="1" selected="0">
            <x v="0"/>
          </reference>
          <reference field="2" count="1" selected="0">
            <x v="16"/>
          </reference>
          <reference field="3" count="1">
            <x v="103"/>
          </reference>
        </references>
      </pivotArea>
    </format>
    <format dxfId="7575">
      <pivotArea dataOnly="0" labelOnly="1" fieldPosition="0">
        <references count="3">
          <reference field="1" count="1" selected="0">
            <x v="1"/>
          </reference>
          <reference field="2" count="1" selected="0">
            <x v="0"/>
          </reference>
          <reference field="3" count="1">
            <x v="5"/>
          </reference>
        </references>
      </pivotArea>
    </format>
    <format dxfId="7574">
      <pivotArea dataOnly="0" labelOnly="1" fieldPosition="0">
        <references count="3">
          <reference field="1" count="1" selected="0">
            <x v="1"/>
          </reference>
          <reference field="2" count="1" selected="0">
            <x v="1"/>
          </reference>
          <reference field="3" count="4">
            <x v="9"/>
            <x v="19"/>
            <x v="48"/>
            <x v="94"/>
          </reference>
        </references>
      </pivotArea>
    </format>
    <format dxfId="7573">
      <pivotArea dataOnly="0" labelOnly="1" fieldPosition="0">
        <references count="3">
          <reference field="1" count="1" selected="0">
            <x v="1"/>
          </reference>
          <reference field="2" count="1" selected="0">
            <x v="2"/>
          </reference>
          <reference field="3" count="2">
            <x v="68"/>
            <x v="86"/>
          </reference>
        </references>
      </pivotArea>
    </format>
    <format dxfId="7572">
      <pivotArea dataOnly="0" labelOnly="1" fieldPosition="0">
        <references count="3">
          <reference field="1" count="1" selected="0">
            <x v="1"/>
          </reference>
          <reference field="2" count="1" selected="0">
            <x v="7"/>
          </reference>
          <reference field="3" count="1">
            <x v="46"/>
          </reference>
        </references>
      </pivotArea>
    </format>
    <format dxfId="7571">
      <pivotArea dataOnly="0" labelOnly="1" fieldPosition="0">
        <references count="3">
          <reference field="1" count="1" selected="0">
            <x v="1"/>
          </reference>
          <reference field="2" count="1" selected="0">
            <x v="9"/>
          </reference>
          <reference field="3" count="3">
            <x v="54"/>
            <x v="77"/>
            <x v="78"/>
          </reference>
        </references>
      </pivotArea>
    </format>
    <format dxfId="7570">
      <pivotArea dataOnly="0" labelOnly="1" fieldPosition="0">
        <references count="3">
          <reference field="1" count="1" selected="0">
            <x v="1"/>
          </reference>
          <reference field="2" count="1" selected="0">
            <x v="16"/>
          </reference>
          <reference field="3" count="1">
            <x v="104"/>
          </reference>
        </references>
      </pivotArea>
    </format>
    <format dxfId="7569">
      <pivotArea dataOnly="0" labelOnly="1" fieldPosition="0">
        <references count="3">
          <reference field="1" count="1" selected="0">
            <x v="2"/>
          </reference>
          <reference field="2" count="1" selected="0">
            <x v="0"/>
          </reference>
          <reference field="3" count="5">
            <x v="0"/>
            <x v="5"/>
            <x v="8"/>
            <x v="13"/>
            <x v="29"/>
          </reference>
        </references>
      </pivotArea>
    </format>
    <format dxfId="7568">
      <pivotArea dataOnly="0" labelOnly="1" fieldPosition="0">
        <references count="3">
          <reference field="1" count="1" selected="0">
            <x v="2"/>
          </reference>
          <reference field="2" count="1" selected="0">
            <x v="1"/>
          </reference>
          <reference field="3" count="6">
            <x v="9"/>
            <x v="19"/>
            <x v="22"/>
            <x v="48"/>
            <x v="93"/>
            <x v="111"/>
          </reference>
        </references>
      </pivotArea>
    </format>
    <format dxfId="7567">
      <pivotArea dataOnly="0" labelOnly="1" fieldPosition="0">
        <references count="3">
          <reference field="1" count="1" selected="0">
            <x v="2"/>
          </reference>
          <reference field="2" count="1" selected="0">
            <x v="2"/>
          </reference>
          <reference field="3" count="6">
            <x v="15"/>
            <x v="34"/>
            <x v="43"/>
            <x v="68"/>
            <x v="82"/>
            <x v="86"/>
          </reference>
        </references>
      </pivotArea>
    </format>
    <format dxfId="7566">
      <pivotArea dataOnly="0" labelOnly="1" fieldPosition="0">
        <references count="3">
          <reference field="1" count="1" selected="0">
            <x v="2"/>
          </reference>
          <reference field="2" count="1" selected="0">
            <x v="3"/>
          </reference>
          <reference field="3" count="3">
            <x v="24"/>
            <x v="40"/>
            <x v="117"/>
          </reference>
        </references>
      </pivotArea>
    </format>
    <format dxfId="7565">
      <pivotArea dataOnly="0" labelOnly="1" fieldPosition="0">
        <references count="3">
          <reference field="1" count="1" selected="0">
            <x v="2"/>
          </reference>
          <reference field="2" count="1" selected="0">
            <x v="5"/>
          </reference>
          <reference field="3" count="1">
            <x v="87"/>
          </reference>
        </references>
      </pivotArea>
    </format>
    <format dxfId="7564">
      <pivotArea dataOnly="0" labelOnly="1" fieldPosition="0">
        <references count="3">
          <reference field="1" count="1" selected="0">
            <x v="2"/>
          </reference>
          <reference field="2" count="1" selected="0">
            <x v="7"/>
          </reference>
          <reference field="3" count="1">
            <x v="46"/>
          </reference>
        </references>
      </pivotArea>
    </format>
    <format dxfId="7563">
      <pivotArea dataOnly="0" labelOnly="1" fieldPosition="0">
        <references count="3">
          <reference field="1" count="1" selected="0">
            <x v="2"/>
          </reference>
          <reference field="2" count="1" selected="0">
            <x v="8"/>
          </reference>
          <reference field="3" count="2">
            <x v="37"/>
            <x v="62"/>
          </reference>
        </references>
      </pivotArea>
    </format>
    <format dxfId="7562">
      <pivotArea dataOnly="0" labelOnly="1" fieldPosition="0">
        <references count="3">
          <reference field="1" count="1" selected="0">
            <x v="2"/>
          </reference>
          <reference field="2" count="1" selected="0">
            <x v="9"/>
          </reference>
          <reference field="3" count="5">
            <x v="6"/>
            <x v="54"/>
            <x v="77"/>
            <x v="78"/>
            <x v="114"/>
          </reference>
        </references>
      </pivotArea>
    </format>
    <format dxfId="7561">
      <pivotArea dataOnly="0" labelOnly="1" fieldPosition="0">
        <references count="3">
          <reference field="1" count="1" selected="0">
            <x v="2"/>
          </reference>
          <reference field="2" count="1" selected="0">
            <x v="10"/>
          </reference>
          <reference field="3" count="2">
            <x v="4"/>
            <x v="81"/>
          </reference>
        </references>
      </pivotArea>
    </format>
    <format dxfId="7560">
      <pivotArea dataOnly="0" labelOnly="1" fieldPosition="0">
        <references count="3">
          <reference field="1" count="1" selected="0">
            <x v="2"/>
          </reference>
          <reference field="2" count="1" selected="0">
            <x v="11"/>
          </reference>
          <reference field="3" count="1">
            <x v="55"/>
          </reference>
        </references>
      </pivotArea>
    </format>
    <format dxfId="7559">
      <pivotArea dataOnly="0" labelOnly="1" fieldPosition="0">
        <references count="3">
          <reference field="1" count="1" selected="0">
            <x v="2"/>
          </reference>
          <reference field="2" count="1" selected="0">
            <x v="13"/>
          </reference>
          <reference field="3" count="3">
            <x v="18"/>
            <x v="70"/>
            <x v="92"/>
          </reference>
        </references>
      </pivotArea>
    </format>
    <format dxfId="7558">
      <pivotArea dataOnly="0" labelOnly="1" fieldPosition="0">
        <references count="3">
          <reference field="1" count="1" selected="0">
            <x v="2"/>
          </reference>
          <reference field="2" count="1" selected="0">
            <x v="15"/>
          </reference>
          <reference field="3" count="1">
            <x v="41"/>
          </reference>
        </references>
      </pivotArea>
    </format>
    <format dxfId="7557">
      <pivotArea dataOnly="0" labelOnly="1" fieldPosition="0">
        <references count="3">
          <reference field="1" count="1" selected="0">
            <x v="2"/>
          </reference>
          <reference field="2" count="1" selected="0">
            <x v="16"/>
          </reference>
          <reference field="3" count="1">
            <x v="103"/>
          </reference>
        </references>
      </pivotArea>
    </format>
    <format dxfId="7556">
      <pivotArea dataOnly="0" labelOnly="1" fieldPosition="0">
        <references count="3">
          <reference field="1" count="1" selected="0">
            <x v="2"/>
          </reference>
          <reference field="2" count="1" selected="0">
            <x v="19"/>
          </reference>
          <reference field="3" count="2">
            <x v="35"/>
            <x v="59"/>
          </reference>
        </references>
      </pivotArea>
    </format>
    <format dxfId="7555">
      <pivotArea dataOnly="0" labelOnly="1" fieldPosition="0">
        <references count="3">
          <reference field="1" count="1" selected="0">
            <x v="3"/>
          </reference>
          <reference field="2" count="1" selected="0">
            <x v="0"/>
          </reference>
          <reference field="3" count="1">
            <x v="29"/>
          </reference>
        </references>
      </pivotArea>
    </format>
    <format dxfId="7554">
      <pivotArea dataOnly="0" labelOnly="1" fieldPosition="0">
        <references count="3">
          <reference field="1" count="1" selected="0">
            <x v="3"/>
          </reference>
          <reference field="2" count="1" selected="0">
            <x v="1"/>
          </reference>
          <reference field="3" count="3">
            <x v="19"/>
            <x v="21"/>
            <x v="111"/>
          </reference>
        </references>
      </pivotArea>
    </format>
    <format dxfId="7553">
      <pivotArea dataOnly="0" labelOnly="1" fieldPosition="0">
        <references count="3">
          <reference field="1" count="1" selected="0">
            <x v="3"/>
          </reference>
          <reference field="2" count="1" selected="0">
            <x v="9"/>
          </reference>
          <reference field="3" count="1">
            <x v="77"/>
          </reference>
        </references>
      </pivotArea>
    </format>
    <format dxfId="7552">
      <pivotArea dataOnly="0" labelOnly="1" fieldPosition="0">
        <references count="3">
          <reference field="1" count="1" selected="0">
            <x v="3"/>
          </reference>
          <reference field="2" count="1" selected="0">
            <x v="12"/>
          </reference>
          <reference field="3" count="1">
            <x v="20"/>
          </reference>
        </references>
      </pivotArea>
    </format>
    <format dxfId="7551">
      <pivotArea dataOnly="0" labelOnly="1" fieldPosition="0">
        <references count="3">
          <reference field="1" count="1" selected="0">
            <x v="3"/>
          </reference>
          <reference field="2" count="1" selected="0">
            <x v="14"/>
          </reference>
          <reference field="3" count="12">
            <x v="0"/>
            <x v="12"/>
            <x v="49"/>
            <x v="64"/>
            <x v="65"/>
            <x v="69"/>
            <x v="80"/>
            <x v="84"/>
            <x v="88"/>
            <x v="99"/>
            <x v="106"/>
            <x v="114"/>
          </reference>
        </references>
      </pivotArea>
    </format>
    <format dxfId="7550">
      <pivotArea dataOnly="0" labelOnly="1" fieldPosition="0">
        <references count="3">
          <reference field="1" count="1" selected="0">
            <x v="3"/>
          </reference>
          <reference field="2" count="1" selected="0">
            <x v="16"/>
          </reference>
          <reference field="3" count="1">
            <x v="103"/>
          </reference>
        </references>
      </pivotArea>
    </format>
    <format dxfId="7549">
      <pivotArea dataOnly="0" labelOnly="1" fieldPosition="0">
        <references count="3">
          <reference field="1" count="1" selected="0">
            <x v="4"/>
          </reference>
          <reference field="2" count="1" selected="0">
            <x v="0"/>
          </reference>
          <reference field="3" count="7">
            <x v="0"/>
            <x v="5"/>
            <x v="8"/>
            <x v="13"/>
            <x v="29"/>
            <x v="51"/>
            <x v="112"/>
          </reference>
        </references>
      </pivotArea>
    </format>
    <format dxfId="7548">
      <pivotArea dataOnly="0" labelOnly="1" fieldPosition="0">
        <references count="3">
          <reference field="1" count="1" selected="0">
            <x v="4"/>
          </reference>
          <reference field="2" count="1" selected="0">
            <x v="1"/>
          </reference>
          <reference field="3" count="7">
            <x v="9"/>
            <x v="19"/>
            <x v="22"/>
            <x v="25"/>
            <x v="48"/>
            <x v="93"/>
            <x v="111"/>
          </reference>
        </references>
      </pivotArea>
    </format>
    <format dxfId="7547">
      <pivotArea dataOnly="0" labelOnly="1" fieldPosition="0">
        <references count="3">
          <reference field="1" count="1" selected="0">
            <x v="4"/>
          </reference>
          <reference field="2" count="1" selected="0">
            <x v="2"/>
          </reference>
          <reference field="3" count="2">
            <x v="68"/>
            <x v="86"/>
          </reference>
        </references>
      </pivotArea>
    </format>
    <format dxfId="7546">
      <pivotArea dataOnly="0" labelOnly="1" fieldPosition="0">
        <references count="3">
          <reference field="1" count="1" selected="0">
            <x v="4"/>
          </reference>
          <reference field="2" count="1" selected="0">
            <x v="3"/>
          </reference>
          <reference field="3" count="2">
            <x v="24"/>
            <x v="117"/>
          </reference>
        </references>
      </pivotArea>
    </format>
    <format dxfId="7545">
      <pivotArea dataOnly="0" labelOnly="1" fieldPosition="0">
        <references count="3">
          <reference field="1" count="1" selected="0">
            <x v="4"/>
          </reference>
          <reference field="2" count="1" selected="0">
            <x v="4"/>
          </reference>
          <reference field="3" count="1">
            <x v="33"/>
          </reference>
        </references>
      </pivotArea>
    </format>
    <format dxfId="7544">
      <pivotArea dataOnly="0" labelOnly="1" fieldPosition="0">
        <references count="3">
          <reference field="1" count="1" selected="0">
            <x v="4"/>
          </reference>
          <reference field="2" count="1" selected="0">
            <x v="5"/>
          </reference>
          <reference field="3" count="2">
            <x v="60"/>
            <x v="87"/>
          </reference>
        </references>
      </pivotArea>
    </format>
    <format dxfId="7543">
      <pivotArea dataOnly="0" labelOnly="1" fieldPosition="0">
        <references count="3">
          <reference field="1" count="1" selected="0">
            <x v="4"/>
          </reference>
          <reference field="2" count="1" selected="0">
            <x v="6"/>
          </reference>
          <reference field="3" count="1">
            <x v="91"/>
          </reference>
        </references>
      </pivotArea>
    </format>
    <format dxfId="7542">
      <pivotArea dataOnly="0" labelOnly="1" fieldPosition="0">
        <references count="3">
          <reference field="1" count="1" selected="0">
            <x v="4"/>
          </reference>
          <reference field="2" count="1" selected="0">
            <x v="9"/>
          </reference>
          <reference field="3" count="5">
            <x v="6"/>
            <x v="39"/>
            <x v="54"/>
            <x v="77"/>
            <x v="78"/>
          </reference>
        </references>
      </pivotArea>
    </format>
    <format dxfId="7541">
      <pivotArea dataOnly="0" labelOnly="1" fieldPosition="0">
        <references count="3">
          <reference field="1" count="1" selected="0">
            <x v="4"/>
          </reference>
          <reference field="2" count="1" selected="0">
            <x v="10"/>
          </reference>
          <reference field="3" count="2">
            <x v="4"/>
            <x v="81"/>
          </reference>
        </references>
      </pivotArea>
    </format>
    <format dxfId="7540">
      <pivotArea dataOnly="0" labelOnly="1" fieldPosition="0">
        <references count="3">
          <reference field="1" count="1" selected="0">
            <x v="4"/>
          </reference>
          <reference field="2" count="1" selected="0">
            <x v="11"/>
          </reference>
          <reference field="3" count="1">
            <x v="55"/>
          </reference>
        </references>
      </pivotArea>
    </format>
    <format dxfId="7539">
      <pivotArea dataOnly="0" labelOnly="1" fieldPosition="0">
        <references count="3">
          <reference field="1" count="1" selected="0">
            <x v="4"/>
          </reference>
          <reference field="2" count="1" selected="0">
            <x v="13"/>
          </reference>
          <reference field="3" count="9">
            <x v="17"/>
            <x v="30"/>
            <x v="31"/>
            <x v="47"/>
            <x v="57"/>
            <x v="61"/>
            <x v="70"/>
            <x v="89"/>
            <x v="92"/>
          </reference>
        </references>
      </pivotArea>
    </format>
    <format dxfId="7538">
      <pivotArea dataOnly="0" labelOnly="1" fieldPosition="0">
        <references count="3">
          <reference field="1" count="1" selected="0">
            <x v="4"/>
          </reference>
          <reference field="2" count="1" selected="0">
            <x v="15"/>
          </reference>
          <reference field="3" count="2">
            <x v="41"/>
            <x v="73"/>
          </reference>
        </references>
      </pivotArea>
    </format>
    <format dxfId="7537">
      <pivotArea dataOnly="0" labelOnly="1" fieldPosition="0">
        <references count="3">
          <reference field="1" count="1" selected="0">
            <x v="4"/>
          </reference>
          <reference field="2" count="1" selected="0">
            <x v="16"/>
          </reference>
          <reference field="3" count="1">
            <x v="103"/>
          </reference>
        </references>
      </pivotArea>
    </format>
    <format dxfId="7536">
      <pivotArea dataOnly="0" labelOnly="1" fieldPosition="0">
        <references count="3">
          <reference field="1" count="1" selected="0">
            <x v="4"/>
          </reference>
          <reference field="2" count="1" selected="0">
            <x v="20"/>
          </reference>
          <reference field="3" count="1">
            <x v="45"/>
          </reference>
        </references>
      </pivotArea>
    </format>
    <format dxfId="7535">
      <pivotArea dataOnly="0" labelOnly="1" fieldPosition="0">
        <references count="3">
          <reference field="1" count="1" selected="0">
            <x v="5"/>
          </reference>
          <reference field="2" count="1" selected="0">
            <x v="0"/>
          </reference>
          <reference field="3" count="8">
            <x v="0"/>
            <x v="5"/>
            <x v="8"/>
            <x v="13"/>
            <x v="29"/>
            <x v="51"/>
            <x v="113"/>
            <x v="115"/>
          </reference>
        </references>
      </pivotArea>
    </format>
    <format dxfId="7534">
      <pivotArea dataOnly="0" labelOnly="1" fieldPosition="0">
        <references count="3">
          <reference field="1" count="1" selected="0">
            <x v="5"/>
          </reference>
          <reference field="2" count="1" selected="0">
            <x v="1"/>
          </reference>
          <reference field="3" count="8">
            <x v="9"/>
            <x v="19"/>
            <x v="22"/>
            <x v="44"/>
            <x v="48"/>
            <x v="74"/>
            <x v="93"/>
            <x v="111"/>
          </reference>
        </references>
      </pivotArea>
    </format>
    <format dxfId="7533">
      <pivotArea dataOnly="0" labelOnly="1" fieldPosition="0">
        <references count="3">
          <reference field="1" count="1" selected="0">
            <x v="5"/>
          </reference>
          <reference field="2" count="1" selected="0">
            <x v="2"/>
          </reference>
          <reference field="3" count="6">
            <x v="15"/>
            <x v="34"/>
            <x v="42"/>
            <x v="43"/>
            <x v="68"/>
            <x v="82"/>
          </reference>
        </references>
      </pivotArea>
    </format>
    <format dxfId="7532">
      <pivotArea dataOnly="0" labelOnly="1" fieldPosition="0">
        <references count="3">
          <reference field="1" count="1" selected="0">
            <x v="5"/>
          </reference>
          <reference field="2" count="1" selected="0">
            <x v="5"/>
          </reference>
          <reference field="3" count="1">
            <x v="60"/>
          </reference>
        </references>
      </pivotArea>
    </format>
    <format dxfId="7531">
      <pivotArea dataOnly="0" labelOnly="1" fieldPosition="0">
        <references count="3">
          <reference field="1" count="1" selected="0">
            <x v="5"/>
          </reference>
          <reference field="2" count="1" selected="0">
            <x v="9"/>
          </reference>
          <reference field="3" count="3">
            <x v="39"/>
            <x v="77"/>
            <x v="113"/>
          </reference>
        </references>
      </pivotArea>
    </format>
    <format dxfId="7530">
      <pivotArea dataOnly="0" labelOnly="1" fieldPosition="0">
        <references count="3">
          <reference field="1" count="1" selected="0">
            <x v="5"/>
          </reference>
          <reference field="2" count="1" selected="0">
            <x v="10"/>
          </reference>
          <reference field="3" count="2">
            <x v="4"/>
            <x v="81"/>
          </reference>
        </references>
      </pivotArea>
    </format>
    <format dxfId="7529">
      <pivotArea dataOnly="0" labelOnly="1" fieldPosition="0">
        <references count="3">
          <reference field="1" count="1" selected="0">
            <x v="5"/>
          </reference>
          <reference field="2" count="1" selected="0">
            <x v="11"/>
          </reference>
          <reference field="3" count="1">
            <x v="55"/>
          </reference>
        </references>
      </pivotArea>
    </format>
    <format dxfId="7528">
      <pivotArea dataOnly="0" labelOnly="1" fieldPosition="0">
        <references count="3">
          <reference field="1" count="1" selected="0">
            <x v="5"/>
          </reference>
          <reference field="2" count="1" selected="0">
            <x v="13"/>
          </reference>
          <reference field="3" count="10">
            <x v="17"/>
            <x v="30"/>
            <x v="31"/>
            <x v="32"/>
            <x v="47"/>
            <x v="57"/>
            <x v="61"/>
            <x v="70"/>
            <x v="89"/>
            <x v="92"/>
          </reference>
        </references>
      </pivotArea>
    </format>
    <format dxfId="7527">
      <pivotArea dataOnly="0" labelOnly="1" fieldPosition="0">
        <references count="3">
          <reference field="1" count="1" selected="0">
            <x v="5"/>
          </reference>
          <reference field="2" count="1" selected="0">
            <x v="15"/>
          </reference>
          <reference field="3" count="1">
            <x v="41"/>
          </reference>
        </references>
      </pivotArea>
    </format>
    <format dxfId="7526">
      <pivotArea dataOnly="0" labelOnly="1" fieldPosition="0">
        <references count="3">
          <reference field="1" count="1" selected="0">
            <x v="5"/>
          </reference>
          <reference field="2" count="1" selected="0">
            <x v="16"/>
          </reference>
          <reference field="3" count="2">
            <x v="103"/>
            <x v="104"/>
          </reference>
        </references>
      </pivotArea>
    </format>
    <format dxfId="7525">
      <pivotArea dataOnly="0" labelOnly="1" fieldPosition="0">
        <references count="3">
          <reference field="1" count="1" selected="0">
            <x v="6"/>
          </reference>
          <reference field="2" count="1" selected="0">
            <x v="0"/>
          </reference>
          <reference field="3" count="1">
            <x v="5"/>
          </reference>
        </references>
      </pivotArea>
    </format>
    <format dxfId="7524">
      <pivotArea dataOnly="0" labelOnly="1" fieldPosition="0">
        <references count="3">
          <reference field="1" count="1" selected="0">
            <x v="6"/>
          </reference>
          <reference field="2" count="1" selected="0">
            <x v="1"/>
          </reference>
          <reference field="3" count="6">
            <x v="9"/>
            <x v="19"/>
            <x v="22"/>
            <x v="48"/>
            <x v="93"/>
            <x v="111"/>
          </reference>
        </references>
      </pivotArea>
    </format>
    <format dxfId="7523">
      <pivotArea dataOnly="0" labelOnly="1" fieldPosition="0">
        <references count="3">
          <reference field="1" count="1" selected="0">
            <x v="6"/>
          </reference>
          <reference field="2" count="1" selected="0">
            <x v="2"/>
          </reference>
          <reference field="3" count="3">
            <x v="68"/>
            <x v="82"/>
            <x v="86"/>
          </reference>
        </references>
      </pivotArea>
    </format>
    <format dxfId="7522">
      <pivotArea dataOnly="0" labelOnly="1" fieldPosition="0">
        <references count="3">
          <reference field="1" count="1" selected="0">
            <x v="6"/>
          </reference>
          <reference field="2" count="1" selected="0">
            <x v="7"/>
          </reference>
          <reference field="3" count="1">
            <x v="46"/>
          </reference>
        </references>
      </pivotArea>
    </format>
    <format dxfId="7521">
      <pivotArea dataOnly="0" labelOnly="1" fieldPosition="0">
        <references count="3">
          <reference field="1" count="1" selected="0">
            <x v="6"/>
          </reference>
          <reference field="2" count="1" selected="0">
            <x v="9"/>
          </reference>
          <reference field="3" count="3">
            <x v="54"/>
            <x v="77"/>
            <x v="78"/>
          </reference>
        </references>
      </pivotArea>
    </format>
    <format dxfId="7520">
      <pivotArea dataOnly="0" labelOnly="1" fieldPosition="0">
        <references count="3">
          <reference field="1" count="1" selected="0">
            <x v="6"/>
          </reference>
          <reference field="2" count="1" selected="0">
            <x v="11"/>
          </reference>
          <reference field="3" count="1">
            <x v="55"/>
          </reference>
        </references>
      </pivotArea>
    </format>
    <format dxfId="7519">
      <pivotArea dataOnly="0" labelOnly="1" fieldPosition="0">
        <references count="3">
          <reference field="1" count="1" selected="0">
            <x v="6"/>
          </reference>
          <reference field="2" count="1" selected="0">
            <x v="13"/>
          </reference>
          <reference field="3" count="9">
            <x v="17"/>
            <x v="30"/>
            <x v="31"/>
            <x v="47"/>
            <x v="57"/>
            <x v="61"/>
            <x v="70"/>
            <x v="89"/>
            <x v="92"/>
          </reference>
        </references>
      </pivotArea>
    </format>
    <format dxfId="7518">
      <pivotArea dataOnly="0" labelOnly="1" fieldPosition="0">
        <references count="3">
          <reference field="1" count="1" selected="0">
            <x v="6"/>
          </reference>
          <reference field="2" count="1" selected="0">
            <x v="16"/>
          </reference>
          <reference field="3" count="1">
            <x v="104"/>
          </reference>
        </references>
      </pivotArea>
    </format>
    <format dxfId="7517">
      <pivotArea dataOnly="0" labelOnly="1" fieldPosition="0">
        <references count="3">
          <reference field="1" count="1" selected="0">
            <x v="7"/>
          </reference>
          <reference field="2" count="1" selected="0">
            <x v="0"/>
          </reference>
          <reference field="3" count="6">
            <x v="0"/>
            <x v="5"/>
            <x v="8"/>
            <x v="13"/>
            <x v="29"/>
            <x v="113"/>
          </reference>
        </references>
      </pivotArea>
    </format>
    <format dxfId="7516">
      <pivotArea dataOnly="0" labelOnly="1" fieldPosition="0">
        <references count="3">
          <reference field="1" count="1" selected="0">
            <x v="7"/>
          </reference>
          <reference field="2" count="1" selected="0">
            <x v="1"/>
          </reference>
          <reference field="3" count="8">
            <x v="9"/>
            <x v="19"/>
            <x v="21"/>
            <x v="22"/>
            <x v="48"/>
            <x v="66"/>
            <x v="93"/>
            <x v="111"/>
          </reference>
        </references>
      </pivotArea>
    </format>
    <format dxfId="7515">
      <pivotArea dataOnly="0" labelOnly="1" fieldPosition="0">
        <references count="3">
          <reference field="1" count="1" selected="0">
            <x v="7"/>
          </reference>
          <reference field="2" count="1" selected="0">
            <x v="2"/>
          </reference>
          <reference field="3" count="6">
            <x v="15"/>
            <x v="42"/>
            <x v="68"/>
            <x v="71"/>
            <x v="75"/>
            <x v="86"/>
          </reference>
        </references>
      </pivotArea>
    </format>
    <format dxfId="7514">
      <pivotArea dataOnly="0" labelOnly="1" fieldPosition="0">
        <references count="3">
          <reference field="1" count="1" selected="0">
            <x v="7"/>
          </reference>
          <reference field="2" count="1" selected="0">
            <x v="3"/>
          </reference>
          <reference field="3" count="4">
            <x v="7"/>
            <x v="24"/>
            <x v="117"/>
            <x v="118"/>
          </reference>
        </references>
      </pivotArea>
    </format>
    <format dxfId="7513">
      <pivotArea dataOnly="0" labelOnly="1" fieldPosition="0">
        <references count="3">
          <reference field="1" count="1" selected="0">
            <x v="7"/>
          </reference>
          <reference field="2" count="1" selected="0">
            <x v="5"/>
          </reference>
          <reference field="3" count="3">
            <x v="28"/>
            <x v="60"/>
            <x v="87"/>
          </reference>
        </references>
      </pivotArea>
    </format>
    <format dxfId="7512">
      <pivotArea dataOnly="0" labelOnly="1" fieldPosition="0">
        <references count="3">
          <reference field="1" count="1" selected="0">
            <x v="7"/>
          </reference>
          <reference field="2" count="1" selected="0">
            <x v="7"/>
          </reference>
          <reference field="3" count="2">
            <x v="46"/>
            <x v="76"/>
          </reference>
        </references>
      </pivotArea>
    </format>
    <format dxfId="7511">
      <pivotArea dataOnly="0" labelOnly="1" fieldPosition="0">
        <references count="3">
          <reference field="1" count="1" selected="0">
            <x v="7"/>
          </reference>
          <reference field="2" count="1" selected="0">
            <x v="8"/>
          </reference>
          <reference field="3" count="2">
            <x v="50"/>
            <x v="52"/>
          </reference>
        </references>
      </pivotArea>
    </format>
    <format dxfId="7510">
      <pivotArea dataOnly="0" labelOnly="1" fieldPosition="0">
        <references count="3">
          <reference field="1" count="1" selected="0">
            <x v="7"/>
          </reference>
          <reference field="2" count="1" selected="0">
            <x v="9"/>
          </reference>
          <reference field="3" count="6">
            <x v="0"/>
            <x v="54"/>
            <x v="58"/>
            <x v="77"/>
            <x v="78"/>
            <x v="116"/>
          </reference>
        </references>
      </pivotArea>
    </format>
    <format dxfId="7509">
      <pivotArea dataOnly="0" labelOnly="1" fieldPosition="0">
        <references count="3">
          <reference field="1" count="1" selected="0">
            <x v="7"/>
          </reference>
          <reference field="2" count="1" selected="0">
            <x v="10"/>
          </reference>
          <reference field="3" count="2">
            <x v="4"/>
            <x v="81"/>
          </reference>
        </references>
      </pivotArea>
    </format>
    <format dxfId="7508">
      <pivotArea dataOnly="0" labelOnly="1" fieldPosition="0">
        <references count="3">
          <reference field="1" count="1" selected="0">
            <x v="7"/>
          </reference>
          <reference field="2" count="1" selected="0">
            <x v="11"/>
          </reference>
          <reference field="3" count="1">
            <x v="55"/>
          </reference>
        </references>
      </pivotArea>
    </format>
    <format dxfId="7507">
      <pivotArea dataOnly="0" labelOnly="1" fieldPosition="0">
        <references count="3">
          <reference field="1" count="1" selected="0">
            <x v="7"/>
          </reference>
          <reference field="2" count="1" selected="0">
            <x v="12"/>
          </reference>
          <reference field="3" count="3">
            <x v="3"/>
            <x v="20"/>
            <x v="100"/>
          </reference>
        </references>
      </pivotArea>
    </format>
    <format dxfId="7506">
      <pivotArea dataOnly="0" labelOnly="1" fieldPosition="0">
        <references count="3">
          <reference field="1" count="1" selected="0">
            <x v="7"/>
          </reference>
          <reference field="2" count="1" selected="0">
            <x v="13"/>
          </reference>
          <reference field="3" count="9">
            <x v="18"/>
            <x v="30"/>
            <x v="31"/>
            <x v="47"/>
            <x v="57"/>
            <x v="70"/>
            <x v="72"/>
            <x v="92"/>
            <x v="98"/>
          </reference>
        </references>
      </pivotArea>
    </format>
    <format dxfId="7505">
      <pivotArea dataOnly="0" labelOnly="1" fieldPosition="0">
        <references count="3">
          <reference field="1" count="1" selected="0">
            <x v="7"/>
          </reference>
          <reference field="2" count="1" selected="0">
            <x v="14"/>
          </reference>
          <reference field="3" count="6">
            <x v="0"/>
            <x v="80"/>
            <x v="88"/>
            <x v="99"/>
            <x v="106"/>
            <x v="109"/>
          </reference>
        </references>
      </pivotArea>
    </format>
    <format dxfId="7504">
      <pivotArea dataOnly="0" labelOnly="1" fieldPosition="0">
        <references count="3">
          <reference field="1" count="1" selected="0">
            <x v="7"/>
          </reference>
          <reference field="2" count="1" selected="0">
            <x v="15"/>
          </reference>
          <reference field="3" count="1">
            <x v="41"/>
          </reference>
        </references>
      </pivotArea>
    </format>
    <format dxfId="7503">
      <pivotArea dataOnly="0" labelOnly="1" fieldPosition="0">
        <references count="3">
          <reference field="1" count="1" selected="0">
            <x v="7"/>
          </reference>
          <reference field="2" count="1" selected="0">
            <x v="16"/>
          </reference>
          <reference field="3" count="5">
            <x v="27"/>
            <x v="38"/>
            <x v="103"/>
            <x v="104"/>
            <x v="105"/>
          </reference>
        </references>
      </pivotArea>
    </format>
    <format dxfId="7502">
      <pivotArea dataOnly="0" labelOnly="1" fieldPosition="0">
        <references count="3">
          <reference field="1" count="1" selected="0">
            <x v="7"/>
          </reference>
          <reference field="2" count="1" selected="0">
            <x v="18"/>
          </reference>
          <reference field="3" count="5">
            <x v="14"/>
            <x v="41"/>
            <x v="62"/>
            <x v="67"/>
            <x v="117"/>
          </reference>
        </references>
      </pivotArea>
    </format>
    <format dxfId="7501">
      <pivotArea dataOnly="0" labelOnly="1" fieldPosition="0">
        <references count="3">
          <reference field="1" count="1" selected="0">
            <x v="8"/>
          </reference>
          <reference field="2" count="1" selected="0">
            <x v="1"/>
          </reference>
          <reference field="3" count="3">
            <x v="9"/>
            <x v="19"/>
            <x v="48"/>
          </reference>
        </references>
      </pivotArea>
    </format>
    <format dxfId="7500">
      <pivotArea dataOnly="0" labelOnly="1" fieldPosition="0">
        <references count="3">
          <reference field="1" count="1" selected="0">
            <x v="8"/>
          </reference>
          <reference field="2" count="1" selected="0">
            <x v="11"/>
          </reference>
          <reference field="3" count="1">
            <x v="55"/>
          </reference>
        </references>
      </pivotArea>
    </format>
    <format dxfId="7499">
      <pivotArea dataOnly="0" labelOnly="1" fieldPosition="0">
        <references count="3">
          <reference field="1" count="1" selected="0">
            <x v="8"/>
          </reference>
          <reference field="2" count="1" selected="0">
            <x v="13"/>
          </reference>
          <reference field="3" count="1">
            <x v="92"/>
          </reference>
        </references>
      </pivotArea>
    </format>
    <format dxfId="7498">
      <pivotArea dataOnly="0" labelOnly="1" fieldPosition="0">
        <references count="3">
          <reference field="1" count="1" selected="0">
            <x v="9"/>
          </reference>
          <reference field="2" count="1" selected="0">
            <x v="0"/>
          </reference>
          <reference field="3" count="4">
            <x v="5"/>
            <x v="8"/>
            <x v="51"/>
            <x v="113"/>
          </reference>
        </references>
      </pivotArea>
    </format>
    <format dxfId="7497">
      <pivotArea dataOnly="0" labelOnly="1" fieldPosition="0">
        <references count="3">
          <reference field="1" count="1" selected="0">
            <x v="9"/>
          </reference>
          <reference field="2" count="1" selected="0">
            <x v="1"/>
          </reference>
          <reference field="3" count="5">
            <x v="9"/>
            <x v="19"/>
            <x v="48"/>
            <x v="93"/>
            <x v="111"/>
          </reference>
        </references>
      </pivotArea>
    </format>
    <format dxfId="7496">
      <pivotArea dataOnly="0" labelOnly="1" fieldPosition="0">
        <references count="3">
          <reference field="1" count="1" selected="0">
            <x v="9"/>
          </reference>
          <reference field="2" count="1" selected="0">
            <x v="2"/>
          </reference>
          <reference field="3" count="6">
            <x v="15"/>
            <x v="34"/>
            <x v="43"/>
            <x v="68"/>
            <x v="82"/>
            <x v="86"/>
          </reference>
        </references>
      </pivotArea>
    </format>
    <format dxfId="7495">
      <pivotArea dataOnly="0" labelOnly="1" fieldPosition="0">
        <references count="3">
          <reference field="1" count="1" selected="0">
            <x v="9"/>
          </reference>
          <reference field="2" count="1" selected="0">
            <x v="7"/>
          </reference>
          <reference field="3" count="1">
            <x v="46"/>
          </reference>
        </references>
      </pivotArea>
    </format>
    <format dxfId="7494">
      <pivotArea dataOnly="0" labelOnly="1" fieldPosition="0">
        <references count="3">
          <reference field="1" count="1" selected="0">
            <x v="9"/>
          </reference>
          <reference field="2" count="1" selected="0">
            <x v="9"/>
          </reference>
          <reference field="3" count="2">
            <x v="6"/>
            <x v="77"/>
          </reference>
        </references>
      </pivotArea>
    </format>
    <format dxfId="7493">
      <pivotArea dataOnly="0" labelOnly="1" fieldPosition="0">
        <references count="3">
          <reference field="1" count="1" selected="0">
            <x v="9"/>
          </reference>
          <reference field="2" count="1" selected="0">
            <x v="11"/>
          </reference>
          <reference field="3" count="1">
            <x v="55"/>
          </reference>
        </references>
      </pivotArea>
    </format>
    <format dxfId="7492">
      <pivotArea dataOnly="0" labelOnly="1" fieldPosition="0">
        <references count="3">
          <reference field="1" count="1" selected="0">
            <x v="9"/>
          </reference>
          <reference field="2" count="1" selected="0">
            <x v="13"/>
          </reference>
          <reference field="3" count="2">
            <x v="70"/>
            <x v="92"/>
          </reference>
        </references>
      </pivotArea>
    </format>
    <format dxfId="7491">
      <pivotArea dataOnly="0" labelOnly="1" fieldPosition="0">
        <references count="3">
          <reference field="1" count="1" selected="0">
            <x v="9"/>
          </reference>
          <reference field="2" count="1" selected="0">
            <x v="16"/>
          </reference>
          <reference field="3" count="1">
            <x v="104"/>
          </reference>
        </references>
      </pivotArea>
    </format>
    <format dxfId="7490">
      <pivotArea dataOnly="0" labelOnly="1" fieldPosition="0">
        <references count="3">
          <reference field="1" count="1" selected="0">
            <x v="10"/>
          </reference>
          <reference field="2" count="1" selected="0">
            <x v="21"/>
          </reference>
          <reference field="3" count="1">
            <x v="90"/>
          </reference>
        </references>
      </pivotArea>
    </format>
    <format dxfId="7489">
      <pivotArea dataOnly="0" labelOnly="1" fieldPosition="0">
        <references count="3">
          <reference field="1" count="1" selected="0">
            <x v="11"/>
          </reference>
          <reference field="2" count="1" selected="0">
            <x v="0"/>
          </reference>
          <reference field="3" count="1">
            <x v="5"/>
          </reference>
        </references>
      </pivotArea>
    </format>
    <format dxfId="7488">
      <pivotArea dataOnly="0" labelOnly="1" fieldPosition="0">
        <references count="3">
          <reference field="1" count="1" selected="0">
            <x v="11"/>
          </reference>
          <reference field="2" count="1" selected="0">
            <x v="1"/>
          </reference>
          <reference field="3" count="6">
            <x v="9"/>
            <x v="19"/>
            <x v="22"/>
            <x v="48"/>
            <x v="93"/>
            <x v="111"/>
          </reference>
        </references>
      </pivotArea>
    </format>
    <format dxfId="7487">
      <pivotArea dataOnly="0" labelOnly="1" fieldPosition="0">
        <references count="3">
          <reference field="1" count="1" selected="0">
            <x v="11"/>
          </reference>
          <reference field="2" count="1" selected="0">
            <x v="2"/>
          </reference>
          <reference field="3" count="7">
            <x v="15"/>
            <x v="34"/>
            <x v="43"/>
            <x v="68"/>
            <x v="75"/>
            <x v="82"/>
            <x v="86"/>
          </reference>
        </references>
      </pivotArea>
    </format>
    <format dxfId="7486">
      <pivotArea dataOnly="0" labelOnly="1" fieldPosition="0">
        <references count="3">
          <reference field="1" count="1" selected="0">
            <x v="11"/>
          </reference>
          <reference field="2" count="1" selected="0">
            <x v="7"/>
          </reference>
          <reference field="3" count="1">
            <x v="46"/>
          </reference>
        </references>
      </pivotArea>
    </format>
    <format dxfId="7485">
      <pivotArea dataOnly="0" labelOnly="1" fieldPosition="0">
        <references count="3">
          <reference field="1" count="1" selected="0">
            <x v="11"/>
          </reference>
          <reference field="2" count="1" selected="0">
            <x v="8"/>
          </reference>
          <reference field="3" count="3">
            <x v="37"/>
            <x v="50"/>
            <x v="110"/>
          </reference>
        </references>
      </pivotArea>
    </format>
    <format dxfId="7484">
      <pivotArea dataOnly="0" labelOnly="1" fieldPosition="0">
        <references count="3">
          <reference field="1" count="1" selected="0">
            <x v="11"/>
          </reference>
          <reference field="2" count="1" selected="0">
            <x v="9"/>
          </reference>
          <reference field="3" count="6">
            <x v="36"/>
            <x v="39"/>
            <x v="54"/>
            <x v="77"/>
            <x v="78"/>
            <x v="83"/>
          </reference>
        </references>
      </pivotArea>
    </format>
    <format dxfId="7483">
      <pivotArea dataOnly="0" labelOnly="1" fieldPosition="0">
        <references count="3">
          <reference field="1" count="1" selected="0">
            <x v="11"/>
          </reference>
          <reference field="2" count="1" selected="0">
            <x v="11"/>
          </reference>
          <reference field="3" count="1">
            <x v="55"/>
          </reference>
        </references>
      </pivotArea>
    </format>
    <format dxfId="7482">
      <pivotArea dataOnly="0" labelOnly="1" fieldPosition="0">
        <references count="3">
          <reference field="1" count="1" selected="0">
            <x v="11"/>
          </reference>
          <reference field="2" count="1" selected="0">
            <x v="13"/>
          </reference>
          <reference field="3" count="10">
            <x v="17"/>
            <x v="30"/>
            <x v="31"/>
            <x v="47"/>
            <x v="57"/>
            <x v="61"/>
            <x v="70"/>
            <x v="89"/>
            <x v="92"/>
            <x v="108"/>
          </reference>
        </references>
      </pivotArea>
    </format>
    <format dxfId="7481">
      <pivotArea dataOnly="0" labelOnly="1" fieldPosition="0">
        <references count="3">
          <reference field="1" count="1" selected="0">
            <x v="11"/>
          </reference>
          <reference field="2" count="1" selected="0">
            <x v="16"/>
          </reference>
          <reference field="3" count="1">
            <x v="104"/>
          </reference>
        </references>
      </pivotArea>
    </format>
    <format dxfId="7480">
      <pivotArea dataOnly="0" labelOnly="1" fieldPosition="0">
        <references count="3">
          <reference field="1" count="1" selected="0">
            <x v="12"/>
          </reference>
          <reference field="2" count="1" selected="0">
            <x v="0"/>
          </reference>
          <reference field="3" count="2">
            <x v="8"/>
            <x v="113"/>
          </reference>
        </references>
      </pivotArea>
    </format>
    <format dxfId="7479">
      <pivotArea dataOnly="0" labelOnly="1" fieldPosition="0">
        <references count="3">
          <reference field="1" count="1" selected="0">
            <x v="12"/>
          </reference>
          <reference field="2" count="1" selected="0">
            <x v="11"/>
          </reference>
          <reference field="3" count="1">
            <x v="55"/>
          </reference>
        </references>
      </pivotArea>
    </format>
    <format dxfId="7478">
      <pivotArea dataOnly="0" labelOnly="1" fieldPosition="0">
        <references count="3">
          <reference field="1" count="1" selected="0">
            <x v="12"/>
          </reference>
          <reference field="2" count="1" selected="0">
            <x v="13"/>
          </reference>
          <reference field="3" count="1">
            <x v="92"/>
          </reference>
        </references>
      </pivotArea>
    </format>
    <format dxfId="7477">
      <pivotArea dataOnly="0" labelOnly="1" fieldPosition="0">
        <references count="3">
          <reference field="1" count="1" selected="0">
            <x v="13"/>
          </reference>
          <reference field="2" count="1" selected="0">
            <x v="1"/>
          </reference>
          <reference field="3" count="1">
            <x v="111"/>
          </reference>
        </references>
      </pivotArea>
    </format>
    <format dxfId="7476">
      <pivotArea dataOnly="0" labelOnly="1" fieldPosition="0">
        <references count="3">
          <reference field="1" count="1" selected="0">
            <x v="13"/>
          </reference>
          <reference field="2" count="1" selected="0">
            <x v="6"/>
          </reference>
          <reference field="3" count="1">
            <x v="91"/>
          </reference>
        </references>
      </pivotArea>
    </format>
    <format dxfId="7475">
      <pivotArea dataOnly="0" labelOnly="1" fieldPosition="0">
        <references count="3">
          <reference field="1" count="1" selected="0">
            <x v="13"/>
          </reference>
          <reference field="2" count="1" selected="0">
            <x v="9"/>
          </reference>
          <reference field="3" count="1">
            <x v="77"/>
          </reference>
        </references>
      </pivotArea>
    </format>
    <format dxfId="7474">
      <pivotArea dataOnly="0" labelOnly="1" fieldPosition="0">
        <references count="3">
          <reference field="1" count="1" selected="0">
            <x v="13"/>
          </reference>
          <reference field="2" count="1" selected="0">
            <x v="13"/>
          </reference>
          <reference field="3" count="13">
            <x v="11"/>
            <x v="17"/>
            <x v="26"/>
            <x v="30"/>
            <x v="31"/>
            <x v="32"/>
            <x v="47"/>
            <x v="57"/>
            <x v="61"/>
            <x v="79"/>
            <x v="85"/>
            <x v="89"/>
            <x v="108"/>
          </reference>
        </references>
      </pivotArea>
    </format>
    <format dxfId="7473">
      <pivotArea dataOnly="0" labelOnly="1" fieldPosition="0">
        <references count="3">
          <reference field="1" count="1" selected="0">
            <x v="13"/>
          </reference>
          <reference field="2" count="1" selected="0">
            <x v="15"/>
          </reference>
          <reference field="3" count="1">
            <x v="41"/>
          </reference>
        </references>
      </pivotArea>
    </format>
    <format dxfId="7472">
      <pivotArea dataOnly="0" labelOnly="1" fieldPosition="0">
        <references count="3">
          <reference field="1" count="1" selected="0">
            <x v="13"/>
          </reference>
          <reference field="2" count="1" selected="0">
            <x v="17"/>
          </reference>
          <reference field="3" count="1">
            <x v="53"/>
          </reference>
        </references>
      </pivotArea>
    </format>
    <format dxfId="7471">
      <pivotArea dataOnly="0" labelOnly="1" fieldPosition="0">
        <references count="3">
          <reference field="1" count="1" selected="0">
            <x v="14"/>
          </reference>
          <reference field="2" count="1" selected="0">
            <x v="22"/>
          </reference>
          <reference field="3" count="1">
            <x v="102"/>
          </reference>
        </references>
      </pivotArea>
    </format>
    <format dxfId="7470">
      <pivotArea dataOnly="0" labelOnly="1" fieldPosition="0">
        <references count="4">
          <reference field="1" count="1" selected="0">
            <x v="0"/>
          </reference>
          <reference field="2" count="1" selected="0">
            <x v="3"/>
          </reference>
          <reference field="3" count="1" selected="0">
            <x v="24"/>
          </reference>
          <reference field="6" count="1">
            <x v="2"/>
          </reference>
        </references>
      </pivotArea>
    </format>
    <format dxfId="7469">
      <pivotArea dataOnly="0" labelOnly="1" fieldPosition="0">
        <references count="4">
          <reference field="1" count="1" selected="0">
            <x v="0"/>
          </reference>
          <reference field="2" count="1" selected="0">
            <x v="3"/>
          </reference>
          <reference field="3" count="1" selected="0">
            <x v="117"/>
          </reference>
          <reference field="6" count="1">
            <x v="2"/>
          </reference>
        </references>
      </pivotArea>
    </format>
    <format dxfId="7468">
      <pivotArea dataOnly="0" labelOnly="1" fieldPosition="0">
        <references count="4">
          <reference field="1" count="1" selected="0">
            <x v="0"/>
          </reference>
          <reference field="2" count="1" selected="0">
            <x v="9"/>
          </reference>
          <reference field="3" count="1" selected="0">
            <x v="6"/>
          </reference>
          <reference field="6" count="1">
            <x v="0"/>
          </reference>
        </references>
      </pivotArea>
    </format>
    <format dxfId="7467">
      <pivotArea dataOnly="0" labelOnly="1" fieldPosition="0">
        <references count="4">
          <reference field="1" count="1" selected="0">
            <x v="0"/>
          </reference>
          <reference field="2" count="1" selected="0">
            <x v="9"/>
          </reference>
          <reference field="3" count="1" selected="0">
            <x v="20"/>
          </reference>
          <reference field="6" count="1">
            <x v="2"/>
          </reference>
        </references>
      </pivotArea>
    </format>
    <format dxfId="7466">
      <pivotArea dataOnly="0" labelOnly="1" fieldPosition="0">
        <references count="4">
          <reference field="1" count="1" selected="0">
            <x v="0"/>
          </reference>
          <reference field="2" count="1" selected="0">
            <x v="9"/>
          </reference>
          <reference field="3" count="1" selected="0">
            <x v="36"/>
          </reference>
          <reference field="6" count="1">
            <x v="1"/>
          </reference>
        </references>
      </pivotArea>
    </format>
    <format dxfId="7465">
      <pivotArea dataOnly="0" labelOnly="1" fieldPosition="0">
        <references count="4">
          <reference field="1" count="1" selected="0">
            <x v="0"/>
          </reference>
          <reference field="2" count="1" selected="0">
            <x v="9"/>
          </reference>
          <reference field="3" count="1" selected="0">
            <x v="56"/>
          </reference>
          <reference field="6" count="1">
            <x v="2"/>
          </reference>
        </references>
      </pivotArea>
    </format>
    <format dxfId="7464">
      <pivotArea dataOnly="0" labelOnly="1" fieldPosition="0">
        <references count="4">
          <reference field="1" count="1" selected="0">
            <x v="0"/>
          </reference>
          <reference field="2" count="1" selected="0">
            <x v="9"/>
          </reference>
          <reference field="3" count="1" selected="0">
            <x v="77"/>
          </reference>
          <reference field="6" count="1">
            <x v="2"/>
          </reference>
        </references>
      </pivotArea>
    </format>
    <format dxfId="7463">
      <pivotArea dataOnly="0" labelOnly="1" fieldPosition="0">
        <references count="4">
          <reference field="1" count="1" selected="0">
            <x v="0"/>
          </reference>
          <reference field="2" count="1" selected="0">
            <x v="11"/>
          </reference>
          <reference field="3" count="1" selected="0">
            <x v="55"/>
          </reference>
          <reference field="6" count="3">
            <x v="0"/>
            <x v="1"/>
            <x v="2"/>
          </reference>
        </references>
      </pivotArea>
    </format>
    <format dxfId="7462">
      <pivotArea dataOnly="0" labelOnly="1" fieldPosition="0">
        <references count="4">
          <reference field="1" count="1" selected="0">
            <x v="0"/>
          </reference>
          <reference field="2" count="1" selected="0">
            <x v="12"/>
          </reference>
          <reference field="3" count="1" selected="0">
            <x v="0"/>
          </reference>
          <reference field="6" count="1">
            <x v="2"/>
          </reference>
        </references>
      </pivotArea>
    </format>
    <format dxfId="7461">
      <pivotArea dataOnly="0" labelOnly="1" fieldPosition="0">
        <references count="4">
          <reference field="1" count="1" selected="0">
            <x v="0"/>
          </reference>
          <reference field="2" count="1" selected="0">
            <x v="12"/>
          </reference>
          <reference field="3" count="1" selected="0">
            <x v="1"/>
          </reference>
          <reference field="6" count="1">
            <x v="2"/>
          </reference>
        </references>
      </pivotArea>
    </format>
    <format dxfId="7460">
      <pivotArea dataOnly="0" labelOnly="1" fieldPosition="0">
        <references count="4">
          <reference field="1" count="1" selected="0">
            <x v="0"/>
          </reference>
          <reference field="2" count="1" selected="0">
            <x v="12"/>
          </reference>
          <reference field="3" count="1" selected="0">
            <x v="2"/>
          </reference>
          <reference field="6" count="1">
            <x v="2"/>
          </reference>
        </references>
      </pivotArea>
    </format>
    <format dxfId="7459">
      <pivotArea dataOnly="0" labelOnly="1" fieldPosition="0">
        <references count="4">
          <reference field="1" count="1" selected="0">
            <x v="0"/>
          </reference>
          <reference field="2" count="1" selected="0">
            <x v="12"/>
          </reference>
          <reference field="3" count="1" selected="0">
            <x v="3"/>
          </reference>
          <reference field="6" count="3">
            <x v="0"/>
            <x v="1"/>
            <x v="2"/>
          </reference>
        </references>
      </pivotArea>
    </format>
    <format dxfId="7458">
      <pivotArea dataOnly="0" labelOnly="1" fieldPosition="0">
        <references count="4">
          <reference field="1" count="1" selected="0">
            <x v="0"/>
          </reference>
          <reference field="2" count="1" selected="0">
            <x v="12"/>
          </reference>
          <reference field="3" count="1" selected="0">
            <x v="10"/>
          </reference>
          <reference field="6" count="2">
            <x v="1"/>
            <x v="2"/>
          </reference>
        </references>
      </pivotArea>
    </format>
    <format dxfId="7457">
      <pivotArea dataOnly="0" labelOnly="1" fieldPosition="0">
        <references count="4">
          <reference field="1" count="1" selected="0">
            <x v="0"/>
          </reference>
          <reference field="2" count="1" selected="0">
            <x v="12"/>
          </reference>
          <reference field="3" count="1" selected="0">
            <x v="16"/>
          </reference>
          <reference field="6" count="1">
            <x v="2"/>
          </reference>
        </references>
      </pivotArea>
    </format>
    <format dxfId="7456">
      <pivotArea dataOnly="0" labelOnly="1" fieldPosition="0">
        <references count="4">
          <reference field="1" count="1" selected="0">
            <x v="0"/>
          </reference>
          <reference field="2" count="1" selected="0">
            <x v="12"/>
          </reference>
          <reference field="3" count="1" selected="0">
            <x v="20"/>
          </reference>
          <reference field="6" count="3">
            <x v="0"/>
            <x v="1"/>
            <x v="2"/>
          </reference>
        </references>
      </pivotArea>
    </format>
    <format dxfId="7455">
      <pivotArea dataOnly="0" labelOnly="1" fieldPosition="0">
        <references count="4">
          <reference field="1" count="1" selected="0">
            <x v="0"/>
          </reference>
          <reference field="2" count="1" selected="0">
            <x v="12"/>
          </reference>
          <reference field="3" count="1" selected="0">
            <x v="23"/>
          </reference>
          <reference field="6" count="1">
            <x v="1"/>
          </reference>
        </references>
      </pivotArea>
    </format>
    <format dxfId="7454">
      <pivotArea dataOnly="0" labelOnly="1" fieldPosition="0">
        <references count="4">
          <reference field="1" count="1" selected="0">
            <x v="0"/>
          </reference>
          <reference field="2" count="1" selected="0">
            <x v="12"/>
          </reference>
          <reference field="3" count="1" selected="0">
            <x v="63"/>
          </reference>
          <reference field="6" count="1">
            <x v="2"/>
          </reference>
        </references>
      </pivotArea>
    </format>
    <format dxfId="7453">
      <pivotArea dataOnly="0" labelOnly="1" fieldPosition="0">
        <references count="4">
          <reference field="1" count="1" selected="0">
            <x v="0"/>
          </reference>
          <reference field="2" count="1" selected="0">
            <x v="12"/>
          </reference>
          <reference field="3" count="1" selected="0">
            <x v="100"/>
          </reference>
          <reference field="6" count="3">
            <x v="0"/>
            <x v="1"/>
            <x v="2"/>
          </reference>
        </references>
      </pivotArea>
    </format>
    <format dxfId="7452">
      <pivotArea dataOnly="0" labelOnly="1" fieldPosition="0">
        <references count="4">
          <reference field="1" count="1" selected="0">
            <x v="0"/>
          </reference>
          <reference field="2" count="1" selected="0">
            <x v="13"/>
          </reference>
          <reference field="3" count="1" selected="0">
            <x v="92"/>
          </reference>
          <reference field="6" count="1">
            <x v="2"/>
          </reference>
        </references>
      </pivotArea>
    </format>
    <format dxfId="7451">
      <pivotArea dataOnly="0" labelOnly="1" fieldPosition="0">
        <references count="4">
          <reference field="1" count="1" selected="0">
            <x v="0"/>
          </reference>
          <reference field="2" count="1" selected="0">
            <x v="14"/>
          </reference>
          <reference field="3" count="1" selected="0">
            <x v="80"/>
          </reference>
          <reference field="6" count="1">
            <x v="1"/>
          </reference>
        </references>
      </pivotArea>
    </format>
    <format dxfId="7450">
      <pivotArea dataOnly="0" labelOnly="1" fieldPosition="0">
        <references count="4">
          <reference field="1" count="1" selected="0">
            <x v="0"/>
          </reference>
          <reference field="2" count="1" selected="0">
            <x v="16"/>
          </reference>
          <reference field="3" count="1" selected="0">
            <x v="103"/>
          </reference>
          <reference field="6" count="2">
            <x v="1"/>
            <x v="2"/>
          </reference>
        </references>
      </pivotArea>
    </format>
    <format dxfId="7449">
      <pivotArea dataOnly="0" labelOnly="1" fieldPosition="0">
        <references count="4">
          <reference field="1" count="1" selected="0">
            <x v="1"/>
          </reference>
          <reference field="2" count="1" selected="0">
            <x v="0"/>
          </reference>
          <reference field="3" count="1" selected="0">
            <x v="5"/>
          </reference>
          <reference field="6" count="1">
            <x v="2"/>
          </reference>
        </references>
      </pivotArea>
    </format>
    <format dxfId="7448">
      <pivotArea dataOnly="0" labelOnly="1" fieldPosition="0">
        <references count="4">
          <reference field="1" count="1" selected="0">
            <x v="1"/>
          </reference>
          <reference field="2" count="1" selected="0">
            <x v="1"/>
          </reference>
          <reference field="3" count="1" selected="0">
            <x v="9"/>
          </reference>
          <reference field="6" count="1">
            <x v="2"/>
          </reference>
        </references>
      </pivotArea>
    </format>
    <format dxfId="7447">
      <pivotArea dataOnly="0" labelOnly="1" fieldPosition="0">
        <references count="4">
          <reference field="1" count="1" selected="0">
            <x v="1"/>
          </reference>
          <reference field="2" count="1" selected="0">
            <x v="1"/>
          </reference>
          <reference field="3" count="1" selected="0">
            <x v="19"/>
          </reference>
          <reference field="6" count="2">
            <x v="1"/>
            <x v="2"/>
          </reference>
        </references>
      </pivotArea>
    </format>
    <format dxfId="7446">
      <pivotArea dataOnly="0" labelOnly="1" fieldPosition="0">
        <references count="4">
          <reference field="1" count="1" selected="0">
            <x v="1"/>
          </reference>
          <reference field="2" count="1" selected="0">
            <x v="1"/>
          </reference>
          <reference field="3" count="1" selected="0">
            <x v="48"/>
          </reference>
          <reference field="6" count="1">
            <x v="2"/>
          </reference>
        </references>
      </pivotArea>
    </format>
    <format dxfId="7445">
      <pivotArea dataOnly="0" labelOnly="1" fieldPosition="0">
        <references count="4">
          <reference field="1" count="1" selected="0">
            <x v="1"/>
          </reference>
          <reference field="2" count="1" selected="0">
            <x v="1"/>
          </reference>
          <reference field="3" count="1" selected="0">
            <x v="94"/>
          </reference>
          <reference field="6" count="1">
            <x v="1"/>
          </reference>
        </references>
      </pivotArea>
    </format>
    <format dxfId="7444">
      <pivotArea dataOnly="0" labelOnly="1" fieldPosition="0">
        <references count="4">
          <reference field="1" count="1" selected="0">
            <x v="1"/>
          </reference>
          <reference field="2" count="1" selected="0">
            <x v="2"/>
          </reference>
          <reference field="3" count="1" selected="0">
            <x v="68"/>
          </reference>
          <reference field="6" count="1">
            <x v="2"/>
          </reference>
        </references>
      </pivotArea>
    </format>
    <format dxfId="7443">
      <pivotArea dataOnly="0" labelOnly="1" fieldPosition="0">
        <references count="4">
          <reference field="1" count="1" selected="0">
            <x v="1"/>
          </reference>
          <reference field="2" count="1" selected="0">
            <x v="2"/>
          </reference>
          <reference field="3" count="1" selected="0">
            <x v="86"/>
          </reference>
          <reference field="6" count="1">
            <x v="2"/>
          </reference>
        </references>
      </pivotArea>
    </format>
    <format dxfId="7442">
      <pivotArea dataOnly="0" labelOnly="1" fieldPosition="0">
        <references count="4">
          <reference field="1" count="1" selected="0">
            <x v="1"/>
          </reference>
          <reference field="2" count="1" selected="0">
            <x v="7"/>
          </reference>
          <reference field="3" count="1" selected="0">
            <x v="46"/>
          </reference>
          <reference field="6" count="1">
            <x v="2"/>
          </reference>
        </references>
      </pivotArea>
    </format>
    <format dxfId="7441">
      <pivotArea dataOnly="0" labelOnly="1" fieldPosition="0">
        <references count="4">
          <reference field="1" count="1" selected="0">
            <x v="1"/>
          </reference>
          <reference field="2" count="1" selected="0">
            <x v="9"/>
          </reference>
          <reference field="3" count="1" selected="0">
            <x v="54"/>
          </reference>
          <reference field="6" count="1">
            <x v="2"/>
          </reference>
        </references>
      </pivotArea>
    </format>
    <format dxfId="7440">
      <pivotArea dataOnly="0" labelOnly="1" fieldPosition="0">
        <references count="4">
          <reference field="1" count="1" selected="0">
            <x v="1"/>
          </reference>
          <reference field="2" count="1" selected="0">
            <x v="9"/>
          </reference>
          <reference field="3" count="1" selected="0">
            <x v="77"/>
          </reference>
          <reference field="6" count="3">
            <x v="0"/>
            <x v="1"/>
            <x v="2"/>
          </reference>
        </references>
      </pivotArea>
    </format>
    <format dxfId="7439">
      <pivotArea dataOnly="0" labelOnly="1" fieldPosition="0">
        <references count="4">
          <reference field="1" count="1" selected="0">
            <x v="1"/>
          </reference>
          <reference field="2" count="1" selected="0">
            <x v="9"/>
          </reference>
          <reference field="3" count="1" selected="0">
            <x v="78"/>
          </reference>
          <reference field="6" count="1">
            <x v="2"/>
          </reference>
        </references>
      </pivotArea>
    </format>
    <format dxfId="7438">
      <pivotArea dataOnly="0" labelOnly="1" fieldPosition="0">
        <references count="4">
          <reference field="1" count="1" selected="0">
            <x v="1"/>
          </reference>
          <reference field="2" count="1" selected="0">
            <x v="16"/>
          </reference>
          <reference field="3" count="1" selected="0">
            <x v="104"/>
          </reference>
          <reference field="6" count="1">
            <x v="2"/>
          </reference>
        </references>
      </pivotArea>
    </format>
    <format dxfId="7437">
      <pivotArea dataOnly="0" labelOnly="1" fieldPosition="0">
        <references count="4">
          <reference field="1" count="1" selected="0">
            <x v="2"/>
          </reference>
          <reference field="2" count="1" selected="0">
            <x v="0"/>
          </reference>
          <reference field="3" count="1" selected="0">
            <x v="0"/>
          </reference>
          <reference field="6" count="2">
            <x v="1"/>
            <x v="2"/>
          </reference>
        </references>
      </pivotArea>
    </format>
    <format dxfId="7436">
      <pivotArea dataOnly="0" labelOnly="1" fieldPosition="0">
        <references count="4">
          <reference field="1" count="1" selected="0">
            <x v="2"/>
          </reference>
          <reference field="2" count="1" selected="0">
            <x v="0"/>
          </reference>
          <reference field="3" count="1" selected="0">
            <x v="5"/>
          </reference>
          <reference field="6" count="1">
            <x v="2"/>
          </reference>
        </references>
      </pivotArea>
    </format>
    <format dxfId="7435">
      <pivotArea dataOnly="0" labelOnly="1" fieldPosition="0">
        <references count="4">
          <reference field="1" count="1" selected="0">
            <x v="2"/>
          </reference>
          <reference field="2" count="1" selected="0">
            <x v="0"/>
          </reference>
          <reference field="3" count="1" selected="0">
            <x v="8"/>
          </reference>
          <reference field="6" count="2">
            <x v="1"/>
            <x v="2"/>
          </reference>
        </references>
      </pivotArea>
    </format>
    <format dxfId="7434">
      <pivotArea dataOnly="0" labelOnly="1" fieldPosition="0">
        <references count="4">
          <reference field="1" count="1" selected="0">
            <x v="2"/>
          </reference>
          <reference field="2" count="1" selected="0">
            <x v="0"/>
          </reference>
          <reference field="3" count="1" selected="0">
            <x v="13"/>
          </reference>
          <reference field="6" count="1">
            <x v="2"/>
          </reference>
        </references>
      </pivotArea>
    </format>
    <format dxfId="7433">
      <pivotArea dataOnly="0" labelOnly="1" fieldPosition="0">
        <references count="4">
          <reference field="1" count="1" selected="0">
            <x v="2"/>
          </reference>
          <reference field="2" count="1" selected="0">
            <x v="0"/>
          </reference>
          <reference field="3" count="1" selected="0">
            <x v="29"/>
          </reference>
          <reference field="6" count="1">
            <x v="2"/>
          </reference>
        </references>
      </pivotArea>
    </format>
    <format dxfId="7432">
      <pivotArea dataOnly="0" labelOnly="1" fieldPosition="0">
        <references count="4">
          <reference field="1" count="1" selected="0">
            <x v="2"/>
          </reference>
          <reference field="2" count="1" selected="0">
            <x v="1"/>
          </reference>
          <reference field="3" count="1" selected="0">
            <x v="9"/>
          </reference>
          <reference field="6" count="1">
            <x v="2"/>
          </reference>
        </references>
      </pivotArea>
    </format>
    <format dxfId="7431">
      <pivotArea dataOnly="0" labelOnly="1" fieldPosition="0">
        <references count="4">
          <reference field="1" count="1" selected="0">
            <x v="2"/>
          </reference>
          <reference field="2" count="1" selected="0">
            <x v="1"/>
          </reference>
          <reference field="3" count="1" selected="0">
            <x v="19"/>
          </reference>
          <reference field="6" count="2">
            <x v="1"/>
            <x v="2"/>
          </reference>
        </references>
      </pivotArea>
    </format>
    <format dxfId="7430">
      <pivotArea dataOnly="0" labelOnly="1" fieldPosition="0">
        <references count="4">
          <reference field="1" count="1" selected="0">
            <x v="2"/>
          </reference>
          <reference field="2" count="1" selected="0">
            <x v="1"/>
          </reference>
          <reference field="3" count="1" selected="0">
            <x v="22"/>
          </reference>
          <reference field="6" count="1">
            <x v="2"/>
          </reference>
        </references>
      </pivotArea>
    </format>
    <format dxfId="7429">
      <pivotArea dataOnly="0" labelOnly="1" fieldPosition="0">
        <references count="4">
          <reference field="1" count="1" selected="0">
            <x v="2"/>
          </reference>
          <reference field="2" count="1" selected="0">
            <x v="1"/>
          </reference>
          <reference field="3" count="1" selected="0">
            <x v="48"/>
          </reference>
          <reference field="6" count="1">
            <x v="2"/>
          </reference>
        </references>
      </pivotArea>
    </format>
    <format dxfId="7428">
      <pivotArea dataOnly="0" labelOnly="1" fieldPosition="0">
        <references count="4">
          <reference field="1" count="1" selected="0">
            <x v="2"/>
          </reference>
          <reference field="2" count="1" selected="0">
            <x v="1"/>
          </reference>
          <reference field="3" count="1" selected="0">
            <x v="93"/>
          </reference>
          <reference field="6" count="2">
            <x v="1"/>
            <x v="2"/>
          </reference>
        </references>
      </pivotArea>
    </format>
    <format dxfId="7427">
      <pivotArea dataOnly="0" labelOnly="1" fieldPosition="0">
        <references count="4">
          <reference field="1" count="1" selected="0">
            <x v="2"/>
          </reference>
          <reference field="2" count="1" selected="0">
            <x v="1"/>
          </reference>
          <reference field="3" count="1" selected="0">
            <x v="111"/>
          </reference>
          <reference field="6" count="2">
            <x v="0"/>
            <x v="2"/>
          </reference>
        </references>
      </pivotArea>
    </format>
    <format dxfId="7426">
      <pivotArea dataOnly="0" labelOnly="1" fieldPosition="0">
        <references count="4">
          <reference field="1" count="1" selected="0">
            <x v="2"/>
          </reference>
          <reference field="2" count="1" selected="0">
            <x v="2"/>
          </reference>
          <reference field="3" count="1" selected="0">
            <x v="15"/>
          </reference>
          <reference field="6" count="1">
            <x v="2"/>
          </reference>
        </references>
      </pivotArea>
    </format>
    <format dxfId="7425">
      <pivotArea dataOnly="0" labelOnly="1" fieldPosition="0">
        <references count="4">
          <reference field="1" count="1" selected="0">
            <x v="2"/>
          </reference>
          <reference field="2" count="1" selected="0">
            <x v="2"/>
          </reference>
          <reference field="3" count="1" selected="0">
            <x v="34"/>
          </reference>
          <reference field="6" count="1">
            <x v="2"/>
          </reference>
        </references>
      </pivotArea>
    </format>
    <format dxfId="7424">
      <pivotArea dataOnly="0" labelOnly="1" fieldPosition="0">
        <references count="4">
          <reference field="1" count="1" selected="0">
            <x v="2"/>
          </reference>
          <reference field="2" count="1" selected="0">
            <x v="2"/>
          </reference>
          <reference field="3" count="1" selected="0">
            <x v="43"/>
          </reference>
          <reference field="6" count="1">
            <x v="2"/>
          </reference>
        </references>
      </pivotArea>
    </format>
    <format dxfId="7423">
      <pivotArea dataOnly="0" labelOnly="1" fieldPosition="0">
        <references count="4">
          <reference field="1" count="1" selected="0">
            <x v="2"/>
          </reference>
          <reference field="2" count="1" selected="0">
            <x v="2"/>
          </reference>
          <reference field="3" count="1" selected="0">
            <x v="68"/>
          </reference>
          <reference field="6" count="1">
            <x v="2"/>
          </reference>
        </references>
      </pivotArea>
    </format>
    <format dxfId="7422">
      <pivotArea dataOnly="0" labelOnly="1" fieldPosition="0">
        <references count="4">
          <reference field="1" count="1" selected="0">
            <x v="2"/>
          </reference>
          <reference field="2" count="1" selected="0">
            <x v="2"/>
          </reference>
          <reference field="3" count="1" selected="0">
            <x v="82"/>
          </reference>
          <reference field="6" count="1">
            <x v="2"/>
          </reference>
        </references>
      </pivotArea>
    </format>
    <format dxfId="7421">
      <pivotArea dataOnly="0" labelOnly="1" fieldPosition="0">
        <references count="4">
          <reference field="1" count="1" selected="0">
            <x v="2"/>
          </reference>
          <reference field="2" count="1" selected="0">
            <x v="2"/>
          </reference>
          <reference field="3" count="1" selected="0">
            <x v="86"/>
          </reference>
          <reference field="6" count="1">
            <x v="2"/>
          </reference>
        </references>
      </pivotArea>
    </format>
    <format dxfId="7420">
      <pivotArea dataOnly="0" labelOnly="1" fieldPosition="0">
        <references count="4">
          <reference field="1" count="1" selected="0">
            <x v="2"/>
          </reference>
          <reference field="2" count="1" selected="0">
            <x v="3"/>
          </reference>
          <reference field="3" count="1" selected="0">
            <x v="24"/>
          </reference>
          <reference field="6" count="1">
            <x v="1"/>
          </reference>
        </references>
      </pivotArea>
    </format>
    <format dxfId="7419">
      <pivotArea dataOnly="0" labelOnly="1" fieldPosition="0">
        <references count="4">
          <reference field="1" count="1" selected="0">
            <x v="2"/>
          </reference>
          <reference field="2" count="1" selected="0">
            <x v="3"/>
          </reference>
          <reference field="3" count="1" selected="0">
            <x v="40"/>
          </reference>
          <reference field="6" count="2">
            <x v="1"/>
            <x v="2"/>
          </reference>
        </references>
      </pivotArea>
    </format>
    <format dxfId="7418">
      <pivotArea dataOnly="0" labelOnly="1" fieldPosition="0">
        <references count="4">
          <reference field="1" count="1" selected="0">
            <x v="2"/>
          </reference>
          <reference field="2" count="1" selected="0">
            <x v="3"/>
          </reference>
          <reference field="3" count="1" selected="0">
            <x v="117"/>
          </reference>
          <reference field="6" count="1">
            <x v="2"/>
          </reference>
        </references>
      </pivotArea>
    </format>
    <format dxfId="7417">
      <pivotArea dataOnly="0" labelOnly="1" fieldPosition="0">
        <references count="4">
          <reference field="1" count="1" selected="0">
            <x v="2"/>
          </reference>
          <reference field="2" count="1" selected="0">
            <x v="5"/>
          </reference>
          <reference field="3" count="1" selected="0">
            <x v="87"/>
          </reference>
          <reference field="6" count="1">
            <x v="2"/>
          </reference>
        </references>
      </pivotArea>
    </format>
    <format dxfId="7416">
      <pivotArea dataOnly="0" labelOnly="1" fieldPosition="0">
        <references count="4">
          <reference field="1" count="1" selected="0">
            <x v="2"/>
          </reference>
          <reference field="2" count="1" selected="0">
            <x v="7"/>
          </reference>
          <reference field="3" count="1" selected="0">
            <x v="46"/>
          </reference>
          <reference field="6" count="1">
            <x v="2"/>
          </reference>
        </references>
      </pivotArea>
    </format>
    <format dxfId="7415">
      <pivotArea dataOnly="0" labelOnly="1" fieldPosition="0">
        <references count="4">
          <reference field="1" count="1" selected="0">
            <x v="2"/>
          </reference>
          <reference field="2" count="1" selected="0">
            <x v="8"/>
          </reference>
          <reference field="3" count="1" selected="0">
            <x v="37"/>
          </reference>
          <reference field="6" count="1">
            <x v="1"/>
          </reference>
        </references>
      </pivotArea>
    </format>
    <format dxfId="7414">
      <pivotArea dataOnly="0" labelOnly="1" fieldPosition="0">
        <references count="4">
          <reference field="1" count="1" selected="0">
            <x v="2"/>
          </reference>
          <reference field="2" count="1" selected="0">
            <x v="8"/>
          </reference>
          <reference field="3" count="1" selected="0">
            <x v="62"/>
          </reference>
          <reference field="6" count="1">
            <x v="1"/>
          </reference>
        </references>
      </pivotArea>
    </format>
    <format dxfId="7413">
      <pivotArea dataOnly="0" labelOnly="1" fieldPosition="0">
        <references count="4">
          <reference field="1" count="1" selected="0">
            <x v="2"/>
          </reference>
          <reference field="2" count="1" selected="0">
            <x v="9"/>
          </reference>
          <reference field="3" count="1" selected="0">
            <x v="6"/>
          </reference>
          <reference field="6" count="2">
            <x v="0"/>
            <x v="2"/>
          </reference>
        </references>
      </pivotArea>
    </format>
    <format dxfId="7412">
      <pivotArea dataOnly="0" labelOnly="1" fieldPosition="0">
        <references count="4">
          <reference field="1" count="1" selected="0">
            <x v="2"/>
          </reference>
          <reference field="2" count="1" selected="0">
            <x v="9"/>
          </reference>
          <reference field="3" count="1" selected="0">
            <x v="54"/>
          </reference>
          <reference field="6" count="1">
            <x v="2"/>
          </reference>
        </references>
      </pivotArea>
    </format>
    <format dxfId="7411">
      <pivotArea dataOnly="0" labelOnly="1" fieldPosition="0">
        <references count="4">
          <reference field="1" count="1" selected="0">
            <x v="2"/>
          </reference>
          <reference field="2" count="1" selected="0">
            <x v="9"/>
          </reference>
          <reference field="3" count="1" selected="0">
            <x v="77"/>
          </reference>
          <reference field="6" count="2">
            <x v="1"/>
            <x v="2"/>
          </reference>
        </references>
      </pivotArea>
    </format>
    <format dxfId="7410">
      <pivotArea dataOnly="0" labelOnly="1" fieldPosition="0">
        <references count="4">
          <reference field="1" count="1" selected="0">
            <x v="2"/>
          </reference>
          <reference field="2" count="1" selected="0">
            <x v="9"/>
          </reference>
          <reference field="3" count="1" selected="0">
            <x v="78"/>
          </reference>
          <reference field="6" count="1">
            <x v="2"/>
          </reference>
        </references>
      </pivotArea>
    </format>
    <format dxfId="7409">
      <pivotArea dataOnly="0" labelOnly="1" fieldPosition="0">
        <references count="4">
          <reference field="1" count="1" selected="0">
            <x v="2"/>
          </reference>
          <reference field="2" count="1" selected="0">
            <x v="9"/>
          </reference>
          <reference field="3" count="1" selected="0">
            <x v="114"/>
          </reference>
          <reference field="6" count="1">
            <x v="1"/>
          </reference>
        </references>
      </pivotArea>
    </format>
    <format dxfId="7408">
      <pivotArea dataOnly="0" labelOnly="1" fieldPosition="0">
        <references count="4">
          <reference field="1" count="1" selected="0">
            <x v="2"/>
          </reference>
          <reference field="2" count="1" selected="0">
            <x v="10"/>
          </reference>
          <reference field="3" count="1" selected="0">
            <x v="4"/>
          </reference>
          <reference field="6" count="2">
            <x v="1"/>
            <x v="2"/>
          </reference>
        </references>
      </pivotArea>
    </format>
    <format dxfId="7407">
      <pivotArea dataOnly="0" labelOnly="1" fieldPosition="0">
        <references count="4">
          <reference field="1" count="1" selected="0">
            <x v="2"/>
          </reference>
          <reference field="2" count="1" selected="0">
            <x v="10"/>
          </reference>
          <reference field="3" count="1" selected="0">
            <x v="81"/>
          </reference>
          <reference field="6" count="2">
            <x v="1"/>
            <x v="2"/>
          </reference>
        </references>
      </pivotArea>
    </format>
    <format dxfId="7406">
      <pivotArea dataOnly="0" labelOnly="1" fieldPosition="0">
        <references count="4">
          <reference field="1" count="1" selected="0">
            <x v="2"/>
          </reference>
          <reference field="2" count="1" selected="0">
            <x v="11"/>
          </reference>
          <reference field="3" count="1" selected="0">
            <x v="55"/>
          </reference>
          <reference field="6" count="3">
            <x v="0"/>
            <x v="1"/>
            <x v="2"/>
          </reference>
        </references>
      </pivotArea>
    </format>
    <format dxfId="7405">
      <pivotArea dataOnly="0" labelOnly="1" fieldPosition="0">
        <references count="4">
          <reference field="1" count="1" selected="0">
            <x v="2"/>
          </reference>
          <reference field="2" count="1" selected="0">
            <x v="13"/>
          </reference>
          <reference field="3" count="1" selected="0">
            <x v="18"/>
          </reference>
          <reference field="6" count="1">
            <x v="1"/>
          </reference>
        </references>
      </pivotArea>
    </format>
    <format dxfId="7404">
      <pivotArea dataOnly="0" labelOnly="1" fieldPosition="0">
        <references count="4">
          <reference field="1" count="1" selected="0">
            <x v="2"/>
          </reference>
          <reference field="2" count="1" selected="0">
            <x v="13"/>
          </reference>
          <reference field="3" count="1" selected="0">
            <x v="70"/>
          </reference>
          <reference field="6" count="1">
            <x v="2"/>
          </reference>
        </references>
      </pivotArea>
    </format>
    <format dxfId="7403">
      <pivotArea dataOnly="0" labelOnly="1" fieldPosition="0">
        <references count="4">
          <reference field="1" count="1" selected="0">
            <x v="2"/>
          </reference>
          <reference field="2" count="1" selected="0">
            <x v="13"/>
          </reference>
          <reference field="3" count="1" selected="0">
            <x v="92"/>
          </reference>
          <reference field="6" count="1">
            <x v="2"/>
          </reference>
        </references>
      </pivotArea>
    </format>
    <format dxfId="7402">
      <pivotArea dataOnly="0" labelOnly="1" fieldPosition="0">
        <references count="4">
          <reference field="1" count="1" selected="0">
            <x v="2"/>
          </reference>
          <reference field="2" count="1" selected="0">
            <x v="15"/>
          </reference>
          <reference field="3" count="1" selected="0">
            <x v="41"/>
          </reference>
          <reference field="6" count="1">
            <x v="1"/>
          </reference>
        </references>
      </pivotArea>
    </format>
    <format dxfId="7401">
      <pivotArea dataOnly="0" labelOnly="1" fieldPosition="0">
        <references count="4">
          <reference field="1" count="1" selected="0">
            <x v="2"/>
          </reference>
          <reference field="2" count="1" selected="0">
            <x v="16"/>
          </reference>
          <reference field="3" count="1" selected="0">
            <x v="103"/>
          </reference>
          <reference field="6" count="1">
            <x v="2"/>
          </reference>
        </references>
      </pivotArea>
    </format>
    <format dxfId="7400">
      <pivotArea dataOnly="0" labelOnly="1" fieldPosition="0">
        <references count="4">
          <reference field="1" count="1" selected="0">
            <x v="2"/>
          </reference>
          <reference field="2" count="1" selected="0">
            <x v="19"/>
          </reference>
          <reference field="3" count="1" selected="0">
            <x v="35"/>
          </reference>
          <reference field="6" count="1">
            <x v="2"/>
          </reference>
        </references>
      </pivotArea>
    </format>
    <format dxfId="7399">
      <pivotArea dataOnly="0" labelOnly="1" fieldPosition="0">
        <references count="4">
          <reference field="1" count="1" selected="0">
            <x v="2"/>
          </reference>
          <reference field="2" count="1" selected="0">
            <x v="19"/>
          </reference>
          <reference field="3" count="1" selected="0">
            <x v="59"/>
          </reference>
          <reference field="6" count="1">
            <x v="2"/>
          </reference>
        </references>
      </pivotArea>
    </format>
    <format dxfId="7398">
      <pivotArea dataOnly="0" labelOnly="1" fieldPosition="0">
        <references count="4">
          <reference field="1" count="1" selected="0">
            <x v="3"/>
          </reference>
          <reference field="2" count="1" selected="0">
            <x v="0"/>
          </reference>
          <reference field="3" count="1" selected="0">
            <x v="29"/>
          </reference>
          <reference field="6" count="1">
            <x v="2"/>
          </reference>
        </references>
      </pivotArea>
    </format>
    <format dxfId="7397">
      <pivotArea dataOnly="0" labelOnly="1" fieldPosition="0">
        <references count="4">
          <reference field="1" count="1" selected="0">
            <x v="3"/>
          </reference>
          <reference field="2" count="1" selected="0">
            <x v="1"/>
          </reference>
          <reference field="3" count="1" selected="0">
            <x v="19"/>
          </reference>
          <reference field="6" count="1">
            <x v="2"/>
          </reference>
        </references>
      </pivotArea>
    </format>
    <format dxfId="7396">
      <pivotArea dataOnly="0" labelOnly="1" fieldPosition="0">
        <references count="4">
          <reference field="1" count="1" selected="0">
            <x v="3"/>
          </reference>
          <reference field="2" count="1" selected="0">
            <x v="1"/>
          </reference>
          <reference field="3" count="1" selected="0">
            <x v="21"/>
          </reference>
          <reference field="6" count="1">
            <x v="2"/>
          </reference>
        </references>
      </pivotArea>
    </format>
    <format dxfId="7395">
      <pivotArea dataOnly="0" labelOnly="1" fieldPosition="0">
        <references count="4">
          <reference field="1" count="1" selected="0">
            <x v="3"/>
          </reference>
          <reference field="2" count="1" selected="0">
            <x v="1"/>
          </reference>
          <reference field="3" count="1" selected="0">
            <x v="111"/>
          </reference>
          <reference field="6" count="1">
            <x v="2"/>
          </reference>
        </references>
      </pivotArea>
    </format>
    <format dxfId="7394">
      <pivotArea dataOnly="0" labelOnly="1" fieldPosition="0">
        <references count="4">
          <reference field="1" count="1" selected="0">
            <x v="3"/>
          </reference>
          <reference field="2" count="1" selected="0">
            <x v="9"/>
          </reference>
          <reference field="3" count="1" selected="0">
            <x v="77"/>
          </reference>
          <reference field="6" count="1">
            <x v="2"/>
          </reference>
        </references>
      </pivotArea>
    </format>
    <format dxfId="7393">
      <pivotArea dataOnly="0" labelOnly="1" fieldPosition="0">
        <references count="4">
          <reference field="1" count="1" selected="0">
            <x v="3"/>
          </reference>
          <reference field="2" count="1" selected="0">
            <x v="12"/>
          </reference>
          <reference field="3" count="1" selected="0">
            <x v="20"/>
          </reference>
          <reference field="6" count="1">
            <x v="2"/>
          </reference>
        </references>
      </pivotArea>
    </format>
    <format dxfId="7392">
      <pivotArea dataOnly="0" labelOnly="1" fieldPosition="0">
        <references count="4">
          <reference field="1" count="1" selected="0">
            <x v="3"/>
          </reference>
          <reference field="2" count="1" selected="0">
            <x v="14"/>
          </reference>
          <reference field="3" count="1" selected="0">
            <x v="0"/>
          </reference>
          <reference field="6" count="1">
            <x v="2"/>
          </reference>
        </references>
      </pivotArea>
    </format>
    <format dxfId="7391">
      <pivotArea dataOnly="0" labelOnly="1" fieldPosition="0">
        <references count="4">
          <reference field="1" count="1" selected="0">
            <x v="3"/>
          </reference>
          <reference field="2" count="1" selected="0">
            <x v="14"/>
          </reference>
          <reference field="3" count="1" selected="0">
            <x v="12"/>
          </reference>
          <reference field="6" count="2">
            <x v="1"/>
            <x v="2"/>
          </reference>
        </references>
      </pivotArea>
    </format>
    <format dxfId="7390">
      <pivotArea dataOnly="0" labelOnly="1" fieldPosition="0">
        <references count="4">
          <reference field="1" count="1" selected="0">
            <x v="3"/>
          </reference>
          <reference field="2" count="1" selected="0">
            <x v="14"/>
          </reference>
          <reference field="3" count="1" selected="0">
            <x v="49"/>
          </reference>
          <reference field="6" count="1">
            <x v="2"/>
          </reference>
        </references>
      </pivotArea>
    </format>
    <format dxfId="7389">
      <pivotArea dataOnly="0" labelOnly="1" fieldPosition="0">
        <references count="4">
          <reference field="1" count="1" selected="0">
            <x v="3"/>
          </reference>
          <reference field="2" count="1" selected="0">
            <x v="14"/>
          </reference>
          <reference field="3" count="1" selected="0">
            <x v="64"/>
          </reference>
          <reference field="6" count="1">
            <x v="1"/>
          </reference>
        </references>
      </pivotArea>
    </format>
    <format dxfId="7388">
      <pivotArea dataOnly="0" labelOnly="1" fieldPosition="0">
        <references count="4">
          <reference field="1" count="1" selected="0">
            <x v="3"/>
          </reference>
          <reference field="2" count="1" selected="0">
            <x v="14"/>
          </reference>
          <reference field="3" count="1" selected="0">
            <x v="65"/>
          </reference>
          <reference field="6" count="1">
            <x v="2"/>
          </reference>
        </references>
      </pivotArea>
    </format>
    <format dxfId="7387">
      <pivotArea dataOnly="0" labelOnly="1" fieldPosition="0">
        <references count="4">
          <reference field="1" count="1" selected="0">
            <x v="3"/>
          </reference>
          <reference field="2" count="1" selected="0">
            <x v="14"/>
          </reference>
          <reference field="3" count="1" selected="0">
            <x v="69"/>
          </reference>
          <reference field="6" count="1">
            <x v="2"/>
          </reference>
        </references>
      </pivotArea>
    </format>
    <format dxfId="7386">
      <pivotArea dataOnly="0" labelOnly="1" fieldPosition="0">
        <references count="4">
          <reference field="1" count="1" selected="0">
            <x v="3"/>
          </reference>
          <reference field="2" count="1" selected="0">
            <x v="14"/>
          </reference>
          <reference field="3" count="1" selected="0">
            <x v="80"/>
          </reference>
          <reference field="6" count="1">
            <x v="2"/>
          </reference>
        </references>
      </pivotArea>
    </format>
    <format dxfId="7385">
      <pivotArea dataOnly="0" labelOnly="1" fieldPosition="0">
        <references count="4">
          <reference field="1" count="1" selected="0">
            <x v="3"/>
          </reference>
          <reference field="2" count="1" selected="0">
            <x v="14"/>
          </reference>
          <reference field="3" count="1" selected="0">
            <x v="84"/>
          </reference>
          <reference field="6" count="1">
            <x v="2"/>
          </reference>
        </references>
      </pivotArea>
    </format>
    <format dxfId="7384">
      <pivotArea dataOnly="0" labelOnly="1" fieldPosition="0">
        <references count="4">
          <reference field="1" count="1" selected="0">
            <x v="3"/>
          </reference>
          <reference field="2" count="1" selected="0">
            <x v="14"/>
          </reference>
          <reference field="3" count="1" selected="0">
            <x v="88"/>
          </reference>
          <reference field="6" count="2">
            <x v="1"/>
            <x v="2"/>
          </reference>
        </references>
      </pivotArea>
    </format>
    <format dxfId="7383">
      <pivotArea dataOnly="0" labelOnly="1" fieldPosition="0">
        <references count="4">
          <reference field="1" count="1" selected="0">
            <x v="3"/>
          </reference>
          <reference field="2" count="1" selected="0">
            <x v="14"/>
          </reference>
          <reference field="3" count="1" selected="0">
            <x v="99"/>
          </reference>
          <reference field="6" count="2">
            <x v="1"/>
            <x v="2"/>
          </reference>
        </references>
      </pivotArea>
    </format>
    <format dxfId="7382">
      <pivotArea dataOnly="0" labelOnly="1" fieldPosition="0">
        <references count="4">
          <reference field="1" count="1" selected="0">
            <x v="3"/>
          </reference>
          <reference field="2" count="1" selected="0">
            <x v="14"/>
          </reference>
          <reference field="3" count="1" selected="0">
            <x v="106"/>
          </reference>
          <reference field="6" count="1">
            <x v="2"/>
          </reference>
        </references>
      </pivotArea>
    </format>
    <format dxfId="7381">
      <pivotArea dataOnly="0" labelOnly="1" fieldPosition="0">
        <references count="4">
          <reference field="1" count="1" selected="0">
            <x v="3"/>
          </reference>
          <reference field="2" count="1" selected="0">
            <x v="14"/>
          </reference>
          <reference field="3" count="1" selected="0">
            <x v="114"/>
          </reference>
          <reference field="6" count="1">
            <x v="2"/>
          </reference>
        </references>
      </pivotArea>
    </format>
    <format dxfId="7380">
      <pivotArea dataOnly="0" labelOnly="1" fieldPosition="0">
        <references count="4">
          <reference field="1" count="1" selected="0">
            <x v="3"/>
          </reference>
          <reference field="2" count="1" selected="0">
            <x v="16"/>
          </reference>
          <reference field="3" count="1" selected="0">
            <x v="103"/>
          </reference>
          <reference field="6" count="2">
            <x v="1"/>
            <x v="2"/>
          </reference>
        </references>
      </pivotArea>
    </format>
    <format dxfId="7379">
      <pivotArea dataOnly="0" labelOnly="1" fieldPosition="0">
        <references count="4">
          <reference field="1" count="1" selected="0">
            <x v="4"/>
          </reference>
          <reference field="2" count="1" selected="0">
            <x v="0"/>
          </reference>
          <reference field="3" count="1" selected="0">
            <x v="0"/>
          </reference>
          <reference field="6" count="2">
            <x v="1"/>
            <x v="2"/>
          </reference>
        </references>
      </pivotArea>
    </format>
    <format dxfId="7378">
      <pivotArea dataOnly="0" labelOnly="1" fieldPosition="0">
        <references count="4">
          <reference field="1" count="1" selected="0">
            <x v="4"/>
          </reference>
          <reference field="2" count="1" selected="0">
            <x v="0"/>
          </reference>
          <reference field="3" count="1" selected="0">
            <x v="5"/>
          </reference>
          <reference field="6" count="1">
            <x v="2"/>
          </reference>
        </references>
      </pivotArea>
    </format>
    <format dxfId="7377">
      <pivotArea dataOnly="0" labelOnly="1" fieldPosition="0">
        <references count="4">
          <reference field="1" count="1" selected="0">
            <x v="4"/>
          </reference>
          <reference field="2" count="1" selected="0">
            <x v="0"/>
          </reference>
          <reference field="3" count="1" selected="0">
            <x v="8"/>
          </reference>
          <reference field="6" count="1">
            <x v="0"/>
          </reference>
        </references>
      </pivotArea>
    </format>
    <format dxfId="7376">
      <pivotArea dataOnly="0" labelOnly="1" fieldPosition="0">
        <references count="4">
          <reference field="1" count="1" selected="0">
            <x v="4"/>
          </reference>
          <reference field="2" count="1" selected="0">
            <x v="0"/>
          </reference>
          <reference field="3" count="1" selected="0">
            <x v="13"/>
          </reference>
          <reference field="6" count="1">
            <x v="2"/>
          </reference>
        </references>
      </pivotArea>
    </format>
    <format dxfId="7375">
      <pivotArea dataOnly="0" labelOnly="1" fieldPosition="0">
        <references count="4">
          <reference field="1" count="1" selected="0">
            <x v="4"/>
          </reference>
          <reference field="2" count="1" selected="0">
            <x v="0"/>
          </reference>
          <reference field="3" count="1" selected="0">
            <x v="29"/>
          </reference>
          <reference field="6" count="3">
            <x v="0"/>
            <x v="1"/>
            <x v="2"/>
          </reference>
        </references>
      </pivotArea>
    </format>
    <format dxfId="7374">
      <pivotArea dataOnly="0" labelOnly="1" fieldPosition="0">
        <references count="4">
          <reference field="1" count="1" selected="0">
            <x v="4"/>
          </reference>
          <reference field="2" count="1" selected="0">
            <x v="0"/>
          </reference>
          <reference field="3" count="1" selected="0">
            <x v="51"/>
          </reference>
          <reference field="6" count="2">
            <x v="0"/>
            <x v="1"/>
          </reference>
        </references>
      </pivotArea>
    </format>
    <format dxfId="7373">
      <pivotArea dataOnly="0" labelOnly="1" fieldPosition="0">
        <references count="4">
          <reference field="1" count="1" selected="0">
            <x v="4"/>
          </reference>
          <reference field="2" count="1" selected="0">
            <x v="0"/>
          </reference>
          <reference field="3" count="1" selected="0">
            <x v="112"/>
          </reference>
          <reference field="6" count="1">
            <x v="0"/>
          </reference>
        </references>
      </pivotArea>
    </format>
    <format dxfId="7372">
      <pivotArea dataOnly="0" labelOnly="1" fieldPosition="0">
        <references count="4">
          <reference field="1" count="1" selected="0">
            <x v="4"/>
          </reference>
          <reference field="2" count="1" selected="0">
            <x v="1"/>
          </reference>
          <reference field="3" count="1" selected="0">
            <x v="9"/>
          </reference>
          <reference field="6" count="1">
            <x v="2"/>
          </reference>
        </references>
      </pivotArea>
    </format>
    <format dxfId="7371">
      <pivotArea dataOnly="0" labelOnly="1" fieldPosition="0">
        <references count="4">
          <reference field="1" count="1" selected="0">
            <x v="4"/>
          </reference>
          <reference field="2" count="1" selected="0">
            <x v="1"/>
          </reference>
          <reference field="3" count="1" selected="0">
            <x v="19"/>
          </reference>
          <reference field="6" count="2">
            <x v="1"/>
            <x v="2"/>
          </reference>
        </references>
      </pivotArea>
    </format>
    <format dxfId="7370">
      <pivotArea dataOnly="0" labelOnly="1" fieldPosition="0">
        <references count="4">
          <reference field="1" count="1" selected="0">
            <x v="4"/>
          </reference>
          <reference field="2" count="1" selected="0">
            <x v="1"/>
          </reference>
          <reference field="3" count="1" selected="0">
            <x v="22"/>
          </reference>
          <reference field="6" count="1">
            <x v="2"/>
          </reference>
        </references>
      </pivotArea>
    </format>
    <format dxfId="7369">
      <pivotArea dataOnly="0" labelOnly="1" fieldPosition="0">
        <references count="4">
          <reference field="1" count="1" selected="0">
            <x v="4"/>
          </reference>
          <reference field="2" count="1" selected="0">
            <x v="1"/>
          </reference>
          <reference field="3" count="1" selected="0">
            <x v="25"/>
          </reference>
          <reference field="6" count="1">
            <x v="2"/>
          </reference>
        </references>
      </pivotArea>
    </format>
    <format dxfId="7368">
      <pivotArea dataOnly="0" labelOnly="1" fieldPosition="0">
        <references count="4">
          <reference field="1" count="1" selected="0">
            <x v="4"/>
          </reference>
          <reference field="2" count="1" selected="0">
            <x v="1"/>
          </reference>
          <reference field="3" count="1" selected="0">
            <x v="48"/>
          </reference>
          <reference field="6" count="1">
            <x v="2"/>
          </reference>
        </references>
      </pivotArea>
    </format>
    <format dxfId="7367">
      <pivotArea dataOnly="0" labelOnly="1" fieldPosition="0">
        <references count="4">
          <reference field="1" count="1" selected="0">
            <x v="4"/>
          </reference>
          <reference field="2" count="1" selected="0">
            <x v="1"/>
          </reference>
          <reference field="3" count="1" selected="0">
            <x v="93"/>
          </reference>
          <reference field="6" count="2">
            <x v="1"/>
            <x v="2"/>
          </reference>
        </references>
      </pivotArea>
    </format>
    <format dxfId="7366">
      <pivotArea dataOnly="0" labelOnly="1" fieldPosition="0">
        <references count="4">
          <reference field="1" count="1" selected="0">
            <x v="4"/>
          </reference>
          <reference field="2" count="1" selected="0">
            <x v="1"/>
          </reference>
          <reference field="3" count="1" selected="0">
            <x v="111"/>
          </reference>
          <reference field="6" count="2">
            <x v="0"/>
            <x v="2"/>
          </reference>
        </references>
      </pivotArea>
    </format>
    <format dxfId="7365">
      <pivotArea dataOnly="0" labelOnly="1" fieldPosition="0">
        <references count="4">
          <reference field="1" count="1" selected="0">
            <x v="4"/>
          </reference>
          <reference field="2" count="1" selected="0">
            <x v="2"/>
          </reference>
          <reference field="3" count="1" selected="0">
            <x v="68"/>
          </reference>
          <reference field="6" count="1">
            <x v="1"/>
          </reference>
        </references>
      </pivotArea>
    </format>
    <format dxfId="7364">
      <pivotArea dataOnly="0" labelOnly="1" fieldPosition="0">
        <references count="4">
          <reference field="1" count="1" selected="0">
            <x v="4"/>
          </reference>
          <reference field="2" count="1" selected="0">
            <x v="2"/>
          </reference>
          <reference field="3" count="1" selected="0">
            <x v="86"/>
          </reference>
          <reference field="6" count="1">
            <x v="1"/>
          </reference>
        </references>
      </pivotArea>
    </format>
    <format dxfId="7363">
      <pivotArea dataOnly="0" labelOnly="1" fieldPosition="0">
        <references count="4">
          <reference field="1" count="1" selected="0">
            <x v="4"/>
          </reference>
          <reference field="2" count="1" selected="0">
            <x v="3"/>
          </reference>
          <reference field="3" count="1" selected="0">
            <x v="24"/>
          </reference>
          <reference field="6" count="2">
            <x v="1"/>
            <x v="2"/>
          </reference>
        </references>
      </pivotArea>
    </format>
    <format dxfId="7362">
      <pivotArea dataOnly="0" labelOnly="1" fieldPosition="0">
        <references count="4">
          <reference field="1" count="1" selected="0">
            <x v="4"/>
          </reference>
          <reference field="2" count="1" selected="0">
            <x v="3"/>
          </reference>
          <reference field="3" count="1" selected="0">
            <x v="117"/>
          </reference>
          <reference field="6" count="2">
            <x v="1"/>
            <x v="2"/>
          </reference>
        </references>
      </pivotArea>
    </format>
    <format dxfId="7361">
      <pivotArea dataOnly="0" labelOnly="1" fieldPosition="0">
        <references count="4">
          <reference field="1" count="1" selected="0">
            <x v="4"/>
          </reference>
          <reference field="2" count="1" selected="0">
            <x v="4"/>
          </reference>
          <reference field="3" count="1" selected="0">
            <x v="33"/>
          </reference>
          <reference field="6" count="2">
            <x v="0"/>
            <x v="1"/>
          </reference>
        </references>
      </pivotArea>
    </format>
    <format dxfId="7360">
      <pivotArea dataOnly="0" labelOnly="1" fieldPosition="0">
        <references count="4">
          <reference field="1" count="1" selected="0">
            <x v="4"/>
          </reference>
          <reference field="2" count="1" selected="0">
            <x v="5"/>
          </reference>
          <reference field="3" count="1" selected="0">
            <x v="60"/>
          </reference>
          <reference field="6" count="1">
            <x v="2"/>
          </reference>
        </references>
      </pivotArea>
    </format>
    <format dxfId="7359">
      <pivotArea dataOnly="0" labelOnly="1" fieldPosition="0">
        <references count="4">
          <reference field="1" count="1" selected="0">
            <x v="4"/>
          </reference>
          <reference field="2" count="1" selected="0">
            <x v="5"/>
          </reference>
          <reference field="3" count="1" selected="0">
            <x v="87"/>
          </reference>
          <reference field="6" count="1">
            <x v="2"/>
          </reference>
        </references>
      </pivotArea>
    </format>
    <format dxfId="7358">
      <pivotArea dataOnly="0" labelOnly="1" fieldPosition="0">
        <references count="4">
          <reference field="1" count="1" selected="0">
            <x v="4"/>
          </reference>
          <reference field="2" count="1" selected="0">
            <x v="6"/>
          </reference>
          <reference field="3" count="1" selected="0">
            <x v="91"/>
          </reference>
          <reference field="6" count="2">
            <x v="0"/>
            <x v="2"/>
          </reference>
        </references>
      </pivotArea>
    </format>
    <format dxfId="7357">
      <pivotArea dataOnly="0" labelOnly="1" fieldPosition="0">
        <references count="4">
          <reference field="1" count="1" selected="0">
            <x v="4"/>
          </reference>
          <reference field="2" count="1" selected="0">
            <x v="9"/>
          </reference>
          <reference field="3" count="1" selected="0">
            <x v="6"/>
          </reference>
          <reference field="6" count="1">
            <x v="0"/>
          </reference>
        </references>
      </pivotArea>
    </format>
    <format dxfId="7356">
      <pivotArea dataOnly="0" labelOnly="1" fieldPosition="0">
        <references count="4">
          <reference field="1" count="1" selected="0">
            <x v="4"/>
          </reference>
          <reference field="2" count="1" selected="0">
            <x v="9"/>
          </reference>
          <reference field="3" count="1" selected="0">
            <x v="39"/>
          </reference>
          <reference field="6" count="1">
            <x v="0"/>
          </reference>
        </references>
      </pivotArea>
    </format>
    <format dxfId="7355">
      <pivotArea dataOnly="0" labelOnly="1" fieldPosition="0">
        <references count="4">
          <reference field="1" count="1" selected="0">
            <x v="4"/>
          </reference>
          <reference field="2" count="1" selected="0">
            <x v="9"/>
          </reference>
          <reference field="3" count="1" selected="0">
            <x v="54"/>
          </reference>
          <reference field="6" count="1">
            <x v="2"/>
          </reference>
        </references>
      </pivotArea>
    </format>
    <format dxfId="7354">
      <pivotArea dataOnly="0" labelOnly="1" fieldPosition="0">
        <references count="4">
          <reference field="1" count="1" selected="0">
            <x v="4"/>
          </reference>
          <reference field="2" count="1" selected="0">
            <x v="9"/>
          </reference>
          <reference field="3" count="1" selected="0">
            <x v="77"/>
          </reference>
          <reference field="6" count="3">
            <x v="0"/>
            <x v="1"/>
            <x v="2"/>
          </reference>
        </references>
      </pivotArea>
    </format>
    <format dxfId="7353">
      <pivotArea dataOnly="0" labelOnly="1" fieldPosition="0">
        <references count="4">
          <reference field="1" count="1" selected="0">
            <x v="4"/>
          </reference>
          <reference field="2" count="1" selected="0">
            <x v="9"/>
          </reference>
          <reference field="3" count="1" selected="0">
            <x v="78"/>
          </reference>
          <reference field="6" count="1">
            <x v="2"/>
          </reference>
        </references>
      </pivotArea>
    </format>
    <format dxfId="7352">
      <pivotArea dataOnly="0" labelOnly="1" fieldPosition="0">
        <references count="4">
          <reference field="1" count="1" selected="0">
            <x v="4"/>
          </reference>
          <reference field="2" count="1" selected="0">
            <x v="10"/>
          </reference>
          <reference field="3" count="1" selected="0">
            <x v="4"/>
          </reference>
          <reference field="6" count="3">
            <x v="0"/>
            <x v="1"/>
            <x v="2"/>
          </reference>
        </references>
      </pivotArea>
    </format>
    <format dxfId="7351">
      <pivotArea dataOnly="0" labelOnly="1" fieldPosition="0">
        <references count="4">
          <reference field="1" count="1" selected="0">
            <x v="4"/>
          </reference>
          <reference field="2" count="1" selected="0">
            <x v="10"/>
          </reference>
          <reference field="3" count="1" selected="0">
            <x v="81"/>
          </reference>
          <reference field="6" count="3">
            <x v="0"/>
            <x v="1"/>
            <x v="2"/>
          </reference>
        </references>
      </pivotArea>
    </format>
    <format dxfId="7350">
      <pivotArea dataOnly="0" labelOnly="1" fieldPosition="0">
        <references count="4">
          <reference field="1" count="1" selected="0">
            <x v="4"/>
          </reference>
          <reference field="2" count="1" selected="0">
            <x v="11"/>
          </reference>
          <reference field="3" count="1" selected="0">
            <x v="55"/>
          </reference>
          <reference field="6" count="3">
            <x v="0"/>
            <x v="1"/>
            <x v="2"/>
          </reference>
        </references>
      </pivotArea>
    </format>
    <format dxfId="7349">
      <pivotArea dataOnly="0" labelOnly="1" fieldPosition="0">
        <references count="4">
          <reference field="1" count="1" selected="0">
            <x v="4"/>
          </reference>
          <reference field="2" count="1" selected="0">
            <x v="13"/>
          </reference>
          <reference field="3" count="1" selected="0">
            <x v="17"/>
          </reference>
          <reference field="6" count="1">
            <x v="2"/>
          </reference>
        </references>
      </pivotArea>
    </format>
    <format dxfId="7348">
      <pivotArea dataOnly="0" labelOnly="1" fieldPosition="0">
        <references count="4">
          <reference field="1" count="1" selected="0">
            <x v="4"/>
          </reference>
          <reference field="2" count="1" selected="0">
            <x v="13"/>
          </reference>
          <reference field="3" count="1" selected="0">
            <x v="30"/>
          </reference>
          <reference field="6" count="1">
            <x v="2"/>
          </reference>
        </references>
      </pivotArea>
    </format>
    <format dxfId="7347">
      <pivotArea dataOnly="0" labelOnly="1" fieldPosition="0">
        <references count="4">
          <reference field="1" count="1" selected="0">
            <x v="4"/>
          </reference>
          <reference field="2" count="1" selected="0">
            <x v="13"/>
          </reference>
          <reference field="3" count="1" selected="0">
            <x v="31"/>
          </reference>
          <reference field="6" count="2">
            <x v="1"/>
            <x v="2"/>
          </reference>
        </references>
      </pivotArea>
    </format>
    <format dxfId="7346">
      <pivotArea dataOnly="0" labelOnly="1" fieldPosition="0">
        <references count="4">
          <reference field="1" count="1" selected="0">
            <x v="4"/>
          </reference>
          <reference field="2" count="1" selected="0">
            <x v="13"/>
          </reference>
          <reference field="3" count="1" selected="0">
            <x v="47"/>
          </reference>
          <reference field="6" count="1">
            <x v="2"/>
          </reference>
        </references>
      </pivotArea>
    </format>
    <format dxfId="7345">
      <pivotArea dataOnly="0" labelOnly="1" fieldPosition="0">
        <references count="4">
          <reference field="1" count="1" selected="0">
            <x v="4"/>
          </reference>
          <reference field="2" count="1" selected="0">
            <x v="13"/>
          </reference>
          <reference field="3" count="1" selected="0">
            <x v="57"/>
          </reference>
          <reference field="6" count="1">
            <x v="2"/>
          </reference>
        </references>
      </pivotArea>
    </format>
    <format dxfId="7344">
      <pivotArea dataOnly="0" labelOnly="1" fieldPosition="0">
        <references count="4">
          <reference field="1" count="1" selected="0">
            <x v="4"/>
          </reference>
          <reference field="2" count="1" selected="0">
            <x v="13"/>
          </reference>
          <reference field="3" count="1" selected="0">
            <x v="61"/>
          </reference>
          <reference field="6" count="1">
            <x v="2"/>
          </reference>
        </references>
      </pivotArea>
    </format>
    <format dxfId="7343">
      <pivotArea dataOnly="0" labelOnly="1" fieldPosition="0">
        <references count="4">
          <reference field="1" count="1" selected="0">
            <x v="4"/>
          </reference>
          <reference field="2" count="1" selected="0">
            <x v="13"/>
          </reference>
          <reference field="3" count="1" selected="0">
            <x v="70"/>
          </reference>
          <reference field="6" count="1">
            <x v="2"/>
          </reference>
        </references>
      </pivotArea>
    </format>
    <format dxfId="7342">
      <pivotArea dataOnly="0" labelOnly="1" fieldPosition="0">
        <references count="4">
          <reference field="1" count="1" selected="0">
            <x v="4"/>
          </reference>
          <reference field="2" count="1" selected="0">
            <x v="13"/>
          </reference>
          <reference field="3" count="1" selected="0">
            <x v="89"/>
          </reference>
          <reference field="6" count="1">
            <x v="2"/>
          </reference>
        </references>
      </pivotArea>
    </format>
    <format dxfId="7341">
      <pivotArea dataOnly="0" labelOnly="1" fieldPosition="0">
        <references count="4">
          <reference field="1" count="1" selected="0">
            <x v="4"/>
          </reference>
          <reference field="2" count="1" selected="0">
            <x v="13"/>
          </reference>
          <reference field="3" count="1" selected="0">
            <x v="92"/>
          </reference>
          <reference field="6" count="1">
            <x v="2"/>
          </reference>
        </references>
      </pivotArea>
    </format>
    <format dxfId="7340">
      <pivotArea dataOnly="0" labelOnly="1" fieldPosition="0">
        <references count="4">
          <reference field="1" count="1" selected="0">
            <x v="4"/>
          </reference>
          <reference field="2" count="1" selected="0">
            <x v="15"/>
          </reference>
          <reference field="3" count="1" selected="0">
            <x v="41"/>
          </reference>
          <reference field="6" count="2">
            <x v="0"/>
            <x v="1"/>
          </reference>
        </references>
      </pivotArea>
    </format>
    <format dxfId="7339">
      <pivotArea dataOnly="0" labelOnly="1" fieldPosition="0">
        <references count="4">
          <reference field="1" count="1" selected="0">
            <x v="4"/>
          </reference>
          <reference field="2" count="1" selected="0">
            <x v="15"/>
          </reference>
          <reference field="3" count="1" selected="0">
            <x v="73"/>
          </reference>
          <reference field="6" count="1">
            <x v="2"/>
          </reference>
        </references>
      </pivotArea>
    </format>
    <format dxfId="7338">
      <pivotArea dataOnly="0" labelOnly="1" fieldPosition="0">
        <references count="4">
          <reference field="1" count="1" selected="0">
            <x v="4"/>
          </reference>
          <reference field="2" count="1" selected="0">
            <x v="16"/>
          </reference>
          <reference field="3" count="1" selected="0">
            <x v="103"/>
          </reference>
          <reference field="6" count="3">
            <x v="0"/>
            <x v="1"/>
            <x v="2"/>
          </reference>
        </references>
      </pivotArea>
    </format>
    <format dxfId="7337">
      <pivotArea dataOnly="0" labelOnly="1" fieldPosition="0">
        <references count="4">
          <reference field="1" count="1" selected="0">
            <x v="4"/>
          </reference>
          <reference field="2" count="1" selected="0">
            <x v="20"/>
          </reference>
          <reference field="3" count="1" selected="0">
            <x v="45"/>
          </reference>
          <reference field="6" count="1">
            <x v="2"/>
          </reference>
        </references>
      </pivotArea>
    </format>
    <format dxfId="7336">
      <pivotArea dataOnly="0" labelOnly="1" fieldPosition="0">
        <references count="4">
          <reference field="1" count="1" selected="0">
            <x v="5"/>
          </reference>
          <reference field="2" count="1" selected="0">
            <x v="0"/>
          </reference>
          <reference field="3" count="1" selected="0">
            <x v="0"/>
          </reference>
          <reference field="6" count="2">
            <x v="1"/>
            <x v="2"/>
          </reference>
        </references>
      </pivotArea>
    </format>
    <format dxfId="7335">
      <pivotArea dataOnly="0" labelOnly="1" fieldPosition="0">
        <references count="4">
          <reference field="1" count="1" selected="0">
            <x v="5"/>
          </reference>
          <reference field="2" count="1" selected="0">
            <x v="0"/>
          </reference>
          <reference field="3" count="1" selected="0">
            <x v="5"/>
          </reference>
          <reference field="6" count="1">
            <x v="2"/>
          </reference>
        </references>
      </pivotArea>
    </format>
    <format dxfId="7334">
      <pivotArea dataOnly="0" labelOnly="1" fieldPosition="0">
        <references count="4">
          <reference field="1" count="1" selected="0">
            <x v="5"/>
          </reference>
          <reference field="2" count="1" selected="0">
            <x v="0"/>
          </reference>
          <reference field="3" count="1" selected="0">
            <x v="8"/>
          </reference>
          <reference field="6" count="2">
            <x v="1"/>
            <x v="2"/>
          </reference>
        </references>
      </pivotArea>
    </format>
    <format dxfId="7333">
      <pivotArea dataOnly="0" labelOnly="1" fieldPosition="0">
        <references count="4">
          <reference field="1" count="1" selected="0">
            <x v="5"/>
          </reference>
          <reference field="2" count="1" selected="0">
            <x v="0"/>
          </reference>
          <reference field="3" count="1" selected="0">
            <x v="13"/>
          </reference>
          <reference field="6" count="1">
            <x v="2"/>
          </reference>
        </references>
      </pivotArea>
    </format>
    <format dxfId="7332">
      <pivotArea dataOnly="0" labelOnly="1" fieldPosition="0">
        <references count="4">
          <reference field="1" count="1" selected="0">
            <x v="5"/>
          </reference>
          <reference field="2" count="1" selected="0">
            <x v="0"/>
          </reference>
          <reference field="3" count="1" selected="0">
            <x v="29"/>
          </reference>
          <reference field="6" count="1">
            <x v="2"/>
          </reference>
        </references>
      </pivotArea>
    </format>
    <format dxfId="7331">
      <pivotArea dataOnly="0" labelOnly="1" fieldPosition="0">
        <references count="4">
          <reference field="1" count="1" selected="0">
            <x v="5"/>
          </reference>
          <reference field="2" count="1" selected="0">
            <x v="0"/>
          </reference>
          <reference field="3" count="1" selected="0">
            <x v="51"/>
          </reference>
          <reference field="6" count="1">
            <x v="2"/>
          </reference>
        </references>
      </pivotArea>
    </format>
    <format dxfId="7330">
      <pivotArea dataOnly="0" labelOnly="1" fieldPosition="0">
        <references count="4">
          <reference field="1" count="1" selected="0">
            <x v="5"/>
          </reference>
          <reference field="2" count="1" selected="0">
            <x v="0"/>
          </reference>
          <reference field="3" count="1" selected="0">
            <x v="113"/>
          </reference>
          <reference field="6" count="1">
            <x v="2"/>
          </reference>
        </references>
      </pivotArea>
    </format>
    <format dxfId="7329">
      <pivotArea dataOnly="0" labelOnly="1" fieldPosition="0">
        <references count="4">
          <reference field="1" count="1" selected="0">
            <x v="5"/>
          </reference>
          <reference field="2" count="1" selected="0">
            <x v="0"/>
          </reference>
          <reference field="3" count="1" selected="0">
            <x v="115"/>
          </reference>
          <reference field="6" count="2">
            <x v="1"/>
            <x v="2"/>
          </reference>
        </references>
      </pivotArea>
    </format>
    <format dxfId="7328">
      <pivotArea dataOnly="0" labelOnly="1" fieldPosition="0">
        <references count="4">
          <reference field="1" count="1" selected="0">
            <x v="5"/>
          </reference>
          <reference field="2" count="1" selected="0">
            <x v="1"/>
          </reference>
          <reference field="3" count="1" selected="0">
            <x v="9"/>
          </reference>
          <reference field="6" count="1">
            <x v="2"/>
          </reference>
        </references>
      </pivotArea>
    </format>
    <format dxfId="7327">
      <pivotArea dataOnly="0" labelOnly="1" fieldPosition="0">
        <references count="4">
          <reference field="1" count="1" selected="0">
            <x v="5"/>
          </reference>
          <reference field="2" count="1" selected="0">
            <x v="1"/>
          </reference>
          <reference field="3" count="1" selected="0">
            <x v="19"/>
          </reference>
          <reference field="6" count="2">
            <x v="1"/>
            <x v="2"/>
          </reference>
        </references>
      </pivotArea>
    </format>
    <format dxfId="7326">
      <pivotArea dataOnly="0" labelOnly="1" fieldPosition="0">
        <references count="4">
          <reference field="1" count="1" selected="0">
            <x v="5"/>
          </reference>
          <reference field="2" count="1" selected="0">
            <x v="1"/>
          </reference>
          <reference field="3" count="1" selected="0">
            <x v="22"/>
          </reference>
          <reference field="6" count="1">
            <x v="2"/>
          </reference>
        </references>
      </pivotArea>
    </format>
    <format dxfId="7325">
      <pivotArea dataOnly="0" labelOnly="1" fieldPosition="0">
        <references count="4">
          <reference field="1" count="1" selected="0">
            <x v="5"/>
          </reference>
          <reference field="2" count="1" selected="0">
            <x v="1"/>
          </reference>
          <reference field="3" count="1" selected="0">
            <x v="44"/>
          </reference>
          <reference field="6" count="1">
            <x v="2"/>
          </reference>
        </references>
      </pivotArea>
    </format>
    <format dxfId="7324">
      <pivotArea dataOnly="0" labelOnly="1" fieldPosition="0">
        <references count="4">
          <reference field="1" count="1" selected="0">
            <x v="5"/>
          </reference>
          <reference field="2" count="1" selected="0">
            <x v="1"/>
          </reference>
          <reference field="3" count="1" selected="0">
            <x v="48"/>
          </reference>
          <reference field="6" count="1">
            <x v="2"/>
          </reference>
        </references>
      </pivotArea>
    </format>
    <format dxfId="7323">
      <pivotArea dataOnly="0" labelOnly="1" fieldPosition="0">
        <references count="4">
          <reference field="1" count="1" selected="0">
            <x v="5"/>
          </reference>
          <reference field="2" count="1" selected="0">
            <x v="1"/>
          </reference>
          <reference field="3" count="1" selected="0">
            <x v="74"/>
          </reference>
          <reference field="6" count="1">
            <x v="2"/>
          </reference>
        </references>
      </pivotArea>
    </format>
    <format dxfId="7322">
      <pivotArea dataOnly="0" labelOnly="1" fieldPosition="0">
        <references count="4">
          <reference field="1" count="1" selected="0">
            <x v="5"/>
          </reference>
          <reference field="2" count="1" selected="0">
            <x v="1"/>
          </reference>
          <reference field="3" count="1" selected="0">
            <x v="93"/>
          </reference>
          <reference field="6" count="2">
            <x v="1"/>
            <x v="2"/>
          </reference>
        </references>
      </pivotArea>
    </format>
    <format dxfId="7321">
      <pivotArea dataOnly="0" labelOnly="1" fieldPosition="0">
        <references count="4">
          <reference field="1" count="1" selected="0">
            <x v="5"/>
          </reference>
          <reference field="2" count="1" selected="0">
            <x v="1"/>
          </reference>
          <reference field="3" count="1" selected="0">
            <x v="111"/>
          </reference>
          <reference field="6" count="2">
            <x v="0"/>
            <x v="2"/>
          </reference>
        </references>
      </pivotArea>
    </format>
    <format dxfId="7320">
      <pivotArea dataOnly="0" labelOnly="1" fieldPosition="0">
        <references count="4">
          <reference field="1" count="1" selected="0">
            <x v="5"/>
          </reference>
          <reference field="2" count="1" selected="0">
            <x v="2"/>
          </reference>
          <reference field="3" count="1" selected="0">
            <x v="15"/>
          </reference>
          <reference field="6" count="1">
            <x v="2"/>
          </reference>
        </references>
      </pivotArea>
    </format>
    <format dxfId="7319">
      <pivotArea dataOnly="0" labelOnly="1" fieldPosition="0">
        <references count="4">
          <reference field="1" count="1" selected="0">
            <x v="5"/>
          </reference>
          <reference field="2" count="1" selected="0">
            <x v="2"/>
          </reference>
          <reference field="3" count="1" selected="0">
            <x v="34"/>
          </reference>
          <reference field="6" count="1">
            <x v="2"/>
          </reference>
        </references>
      </pivotArea>
    </format>
    <format dxfId="7318">
      <pivotArea dataOnly="0" labelOnly="1" fieldPosition="0">
        <references count="4">
          <reference field="1" count="1" selected="0">
            <x v="5"/>
          </reference>
          <reference field="2" count="1" selected="0">
            <x v="2"/>
          </reference>
          <reference field="3" count="1" selected="0">
            <x v="42"/>
          </reference>
          <reference field="6" count="1">
            <x v="2"/>
          </reference>
        </references>
      </pivotArea>
    </format>
    <format dxfId="7317">
      <pivotArea dataOnly="0" labelOnly="1" fieldPosition="0">
        <references count="4">
          <reference field="1" count="1" selected="0">
            <x v="5"/>
          </reference>
          <reference field="2" count="1" selected="0">
            <x v="2"/>
          </reference>
          <reference field="3" count="1" selected="0">
            <x v="43"/>
          </reference>
          <reference field="6" count="1">
            <x v="2"/>
          </reference>
        </references>
      </pivotArea>
    </format>
    <format dxfId="7316">
      <pivotArea dataOnly="0" labelOnly="1" fieldPosition="0">
        <references count="4">
          <reference field="1" count="1" selected="0">
            <x v="5"/>
          </reference>
          <reference field="2" count="1" selected="0">
            <x v="2"/>
          </reference>
          <reference field="3" count="1" selected="0">
            <x v="68"/>
          </reference>
          <reference field="6" count="1">
            <x v="2"/>
          </reference>
        </references>
      </pivotArea>
    </format>
    <format dxfId="7315">
      <pivotArea dataOnly="0" labelOnly="1" fieldPosition="0">
        <references count="4">
          <reference field="1" count="1" selected="0">
            <x v="5"/>
          </reference>
          <reference field="2" count="1" selected="0">
            <x v="2"/>
          </reference>
          <reference field="3" count="1" selected="0">
            <x v="82"/>
          </reference>
          <reference field="6" count="1">
            <x v="2"/>
          </reference>
        </references>
      </pivotArea>
    </format>
    <format dxfId="7314">
      <pivotArea dataOnly="0" labelOnly="1" fieldPosition="0">
        <references count="4">
          <reference field="1" count="1" selected="0">
            <x v="5"/>
          </reference>
          <reference field="2" count="1" selected="0">
            <x v="5"/>
          </reference>
          <reference field="3" count="1" selected="0">
            <x v="60"/>
          </reference>
          <reference field="6" count="1">
            <x v="1"/>
          </reference>
        </references>
      </pivotArea>
    </format>
    <format dxfId="7313">
      <pivotArea dataOnly="0" labelOnly="1" fieldPosition="0">
        <references count="4">
          <reference field="1" count="1" selected="0">
            <x v="5"/>
          </reference>
          <reference field="2" count="1" selected="0">
            <x v="9"/>
          </reference>
          <reference field="3" count="1" selected="0">
            <x v="39"/>
          </reference>
          <reference field="6" count="1">
            <x v="2"/>
          </reference>
        </references>
      </pivotArea>
    </format>
    <format dxfId="7312">
      <pivotArea dataOnly="0" labelOnly="1" fieldPosition="0">
        <references count="4">
          <reference field="1" count="1" selected="0">
            <x v="5"/>
          </reference>
          <reference field="2" count="1" selected="0">
            <x v="9"/>
          </reference>
          <reference field="3" count="1" selected="0">
            <x v="77"/>
          </reference>
          <reference field="6" count="1">
            <x v="2"/>
          </reference>
        </references>
      </pivotArea>
    </format>
    <format dxfId="7311">
      <pivotArea dataOnly="0" labelOnly="1" fieldPosition="0">
        <references count="4">
          <reference field="1" count="1" selected="0">
            <x v="5"/>
          </reference>
          <reference field="2" count="1" selected="0">
            <x v="9"/>
          </reference>
          <reference field="3" count="1" selected="0">
            <x v="113"/>
          </reference>
          <reference field="6" count="1">
            <x v="2"/>
          </reference>
        </references>
      </pivotArea>
    </format>
    <format dxfId="7310">
      <pivotArea dataOnly="0" labelOnly="1" fieldPosition="0">
        <references count="4">
          <reference field="1" count="1" selected="0">
            <x v="5"/>
          </reference>
          <reference field="2" count="1" selected="0">
            <x v="10"/>
          </reference>
          <reference field="3" count="1" selected="0">
            <x v="4"/>
          </reference>
          <reference field="6" count="2">
            <x v="1"/>
            <x v="2"/>
          </reference>
        </references>
      </pivotArea>
    </format>
    <format dxfId="7309">
      <pivotArea dataOnly="0" labelOnly="1" fieldPosition="0">
        <references count="4">
          <reference field="1" count="1" selected="0">
            <x v="5"/>
          </reference>
          <reference field="2" count="1" selected="0">
            <x v="10"/>
          </reference>
          <reference field="3" count="1" selected="0">
            <x v="81"/>
          </reference>
          <reference field="6" count="2">
            <x v="1"/>
            <x v="2"/>
          </reference>
        </references>
      </pivotArea>
    </format>
    <format dxfId="7308">
      <pivotArea dataOnly="0" labelOnly="1" fieldPosition="0">
        <references count="4">
          <reference field="1" count="1" selected="0">
            <x v="5"/>
          </reference>
          <reference field="2" count="1" selected="0">
            <x v="11"/>
          </reference>
          <reference field="3" count="1" selected="0">
            <x v="55"/>
          </reference>
          <reference field="6" count="3">
            <x v="0"/>
            <x v="1"/>
            <x v="2"/>
          </reference>
        </references>
      </pivotArea>
    </format>
    <format dxfId="7307">
      <pivotArea dataOnly="0" labelOnly="1" fieldPosition="0">
        <references count="4">
          <reference field="1" count="1" selected="0">
            <x v="5"/>
          </reference>
          <reference field="2" count="1" selected="0">
            <x v="13"/>
          </reference>
          <reference field="3" count="1" selected="0">
            <x v="17"/>
          </reference>
          <reference field="6" count="1">
            <x v="2"/>
          </reference>
        </references>
      </pivotArea>
    </format>
    <format dxfId="7306">
      <pivotArea dataOnly="0" labelOnly="1" fieldPosition="0">
        <references count="4">
          <reference field="1" count="1" selected="0">
            <x v="5"/>
          </reference>
          <reference field="2" count="1" selected="0">
            <x v="13"/>
          </reference>
          <reference field="3" count="1" selected="0">
            <x v="30"/>
          </reference>
          <reference field="6" count="1">
            <x v="2"/>
          </reference>
        </references>
      </pivotArea>
    </format>
    <format dxfId="7305">
      <pivotArea dataOnly="0" labelOnly="1" fieldPosition="0">
        <references count="4">
          <reference field="1" count="1" selected="0">
            <x v="5"/>
          </reference>
          <reference field="2" count="1" selected="0">
            <x v="13"/>
          </reference>
          <reference field="3" count="1" selected="0">
            <x v="31"/>
          </reference>
          <reference field="6" count="2">
            <x v="1"/>
            <x v="2"/>
          </reference>
        </references>
      </pivotArea>
    </format>
    <format dxfId="7304">
      <pivotArea dataOnly="0" labelOnly="1" fieldPosition="0">
        <references count="4">
          <reference field="1" count="1" selected="0">
            <x v="5"/>
          </reference>
          <reference field="2" count="1" selected="0">
            <x v="13"/>
          </reference>
          <reference field="3" count="1" selected="0">
            <x v="32"/>
          </reference>
          <reference field="6" count="1">
            <x v="2"/>
          </reference>
        </references>
      </pivotArea>
    </format>
    <format dxfId="7303">
      <pivotArea dataOnly="0" labelOnly="1" fieldPosition="0">
        <references count="4">
          <reference field="1" count="1" selected="0">
            <x v="5"/>
          </reference>
          <reference field="2" count="1" selected="0">
            <x v="13"/>
          </reference>
          <reference field="3" count="1" selected="0">
            <x v="47"/>
          </reference>
          <reference field="6" count="1">
            <x v="2"/>
          </reference>
        </references>
      </pivotArea>
    </format>
    <format dxfId="7302">
      <pivotArea dataOnly="0" labelOnly="1" fieldPosition="0">
        <references count="4">
          <reference field="1" count="1" selected="0">
            <x v="5"/>
          </reference>
          <reference field="2" count="1" selected="0">
            <x v="13"/>
          </reference>
          <reference field="3" count="1" selected="0">
            <x v="57"/>
          </reference>
          <reference field="6" count="1">
            <x v="2"/>
          </reference>
        </references>
      </pivotArea>
    </format>
    <format dxfId="7301">
      <pivotArea dataOnly="0" labelOnly="1" fieldPosition="0">
        <references count="4">
          <reference field="1" count="1" selected="0">
            <x v="5"/>
          </reference>
          <reference field="2" count="1" selected="0">
            <x v="13"/>
          </reference>
          <reference field="3" count="1" selected="0">
            <x v="61"/>
          </reference>
          <reference field="6" count="1">
            <x v="2"/>
          </reference>
        </references>
      </pivotArea>
    </format>
    <format dxfId="7300">
      <pivotArea dataOnly="0" labelOnly="1" fieldPosition="0">
        <references count="4">
          <reference field="1" count="1" selected="0">
            <x v="5"/>
          </reference>
          <reference field="2" count="1" selected="0">
            <x v="13"/>
          </reference>
          <reference field="3" count="1" selected="0">
            <x v="70"/>
          </reference>
          <reference field="6" count="1">
            <x v="2"/>
          </reference>
        </references>
      </pivotArea>
    </format>
    <format dxfId="7299">
      <pivotArea dataOnly="0" labelOnly="1" fieldPosition="0">
        <references count="4">
          <reference field="1" count="1" selected="0">
            <x v="5"/>
          </reference>
          <reference field="2" count="1" selected="0">
            <x v="13"/>
          </reference>
          <reference field="3" count="1" selected="0">
            <x v="89"/>
          </reference>
          <reference field="6" count="1">
            <x v="2"/>
          </reference>
        </references>
      </pivotArea>
    </format>
    <format dxfId="7298">
      <pivotArea dataOnly="0" labelOnly="1" fieldPosition="0">
        <references count="4">
          <reference field="1" count="1" selected="0">
            <x v="5"/>
          </reference>
          <reference field="2" count="1" selected="0">
            <x v="13"/>
          </reference>
          <reference field="3" count="1" selected="0">
            <x v="92"/>
          </reference>
          <reference field="6" count="1">
            <x v="2"/>
          </reference>
        </references>
      </pivotArea>
    </format>
    <format dxfId="7297">
      <pivotArea dataOnly="0" labelOnly="1" fieldPosition="0">
        <references count="4">
          <reference field="1" count="1" selected="0">
            <x v="5"/>
          </reference>
          <reference field="2" count="1" selected="0">
            <x v="15"/>
          </reference>
          <reference field="3" count="1" selected="0">
            <x v="41"/>
          </reference>
          <reference field="6" count="1">
            <x v="1"/>
          </reference>
        </references>
      </pivotArea>
    </format>
    <format dxfId="7296">
      <pivotArea dataOnly="0" labelOnly="1" fieldPosition="0">
        <references count="4">
          <reference field="1" count="1" selected="0">
            <x v="5"/>
          </reference>
          <reference field="2" count="1" selected="0">
            <x v="16"/>
          </reference>
          <reference field="3" count="1" selected="0">
            <x v="103"/>
          </reference>
          <reference field="6" count="2">
            <x v="1"/>
            <x v="2"/>
          </reference>
        </references>
      </pivotArea>
    </format>
    <format dxfId="7295">
      <pivotArea dataOnly="0" labelOnly="1" fieldPosition="0">
        <references count="4">
          <reference field="1" count="1" selected="0">
            <x v="5"/>
          </reference>
          <reference field="2" count="1" selected="0">
            <x v="16"/>
          </reference>
          <reference field="3" count="1" selected="0">
            <x v="104"/>
          </reference>
          <reference field="6" count="1">
            <x v="2"/>
          </reference>
        </references>
      </pivotArea>
    </format>
    <format dxfId="7294">
      <pivotArea dataOnly="0" labelOnly="1" fieldPosition="0">
        <references count="4">
          <reference field="1" count="1" selected="0">
            <x v="6"/>
          </reference>
          <reference field="2" count="1" selected="0">
            <x v="0"/>
          </reference>
          <reference field="3" count="1" selected="0">
            <x v="5"/>
          </reference>
          <reference field="6" count="1">
            <x v="2"/>
          </reference>
        </references>
      </pivotArea>
    </format>
    <format dxfId="7293">
      <pivotArea dataOnly="0" labelOnly="1" fieldPosition="0">
        <references count="4">
          <reference field="1" count="1" selected="0">
            <x v="6"/>
          </reference>
          <reference field="2" count="1" selected="0">
            <x v="1"/>
          </reference>
          <reference field="3" count="1" selected="0">
            <x v="9"/>
          </reference>
          <reference field="6" count="1">
            <x v="2"/>
          </reference>
        </references>
      </pivotArea>
    </format>
    <format dxfId="7292">
      <pivotArea dataOnly="0" labelOnly="1" fieldPosition="0">
        <references count="4">
          <reference field="1" count="1" selected="0">
            <x v="6"/>
          </reference>
          <reference field="2" count="1" selected="0">
            <x v="1"/>
          </reference>
          <reference field="3" count="1" selected="0">
            <x v="19"/>
          </reference>
          <reference field="6" count="2">
            <x v="1"/>
            <x v="2"/>
          </reference>
        </references>
      </pivotArea>
    </format>
    <format dxfId="7291">
      <pivotArea dataOnly="0" labelOnly="1" fieldPosition="0">
        <references count="4">
          <reference field="1" count="1" selected="0">
            <x v="6"/>
          </reference>
          <reference field="2" count="1" selected="0">
            <x v="1"/>
          </reference>
          <reference field="3" count="1" selected="0">
            <x v="22"/>
          </reference>
          <reference field="6" count="1">
            <x v="2"/>
          </reference>
        </references>
      </pivotArea>
    </format>
    <format dxfId="7290">
      <pivotArea dataOnly="0" labelOnly="1" fieldPosition="0">
        <references count="4">
          <reference field="1" count="1" selected="0">
            <x v="6"/>
          </reference>
          <reference field="2" count="1" selected="0">
            <x v="1"/>
          </reference>
          <reference field="3" count="1" selected="0">
            <x v="48"/>
          </reference>
          <reference field="6" count="1">
            <x v="2"/>
          </reference>
        </references>
      </pivotArea>
    </format>
    <format dxfId="7289">
      <pivotArea dataOnly="0" labelOnly="1" fieldPosition="0">
        <references count="4">
          <reference field="1" count="1" selected="0">
            <x v="6"/>
          </reference>
          <reference field="2" count="1" selected="0">
            <x v="1"/>
          </reference>
          <reference field="3" count="1" selected="0">
            <x v="93"/>
          </reference>
          <reference field="6" count="2">
            <x v="1"/>
            <x v="2"/>
          </reference>
        </references>
      </pivotArea>
    </format>
    <format dxfId="7288">
      <pivotArea dataOnly="0" labelOnly="1" fieldPosition="0">
        <references count="4">
          <reference field="1" count="1" selected="0">
            <x v="6"/>
          </reference>
          <reference field="2" count="1" selected="0">
            <x v="1"/>
          </reference>
          <reference field="3" count="1" selected="0">
            <x v="111"/>
          </reference>
          <reference field="6" count="2">
            <x v="0"/>
            <x v="2"/>
          </reference>
        </references>
      </pivotArea>
    </format>
    <format dxfId="7287">
      <pivotArea dataOnly="0" labelOnly="1" fieldPosition="0">
        <references count="4">
          <reference field="1" count="1" selected="0">
            <x v="6"/>
          </reference>
          <reference field="2" count="1" selected="0">
            <x v="2"/>
          </reference>
          <reference field="3" count="1" selected="0">
            <x v="68"/>
          </reference>
          <reference field="6" count="1">
            <x v="2"/>
          </reference>
        </references>
      </pivotArea>
    </format>
    <format dxfId="7286">
      <pivotArea dataOnly="0" labelOnly="1" fieldPosition="0">
        <references count="4">
          <reference field="1" count="1" selected="0">
            <x v="6"/>
          </reference>
          <reference field="2" count="1" selected="0">
            <x v="2"/>
          </reference>
          <reference field="3" count="1" selected="0">
            <x v="82"/>
          </reference>
          <reference field="6" count="1">
            <x v="0"/>
          </reference>
        </references>
      </pivotArea>
    </format>
    <format dxfId="7285">
      <pivotArea dataOnly="0" labelOnly="1" fieldPosition="0">
        <references count="4">
          <reference field="1" count="1" selected="0">
            <x v="6"/>
          </reference>
          <reference field="2" count="1" selected="0">
            <x v="2"/>
          </reference>
          <reference field="3" count="1" selected="0">
            <x v="86"/>
          </reference>
          <reference field="6" count="1">
            <x v="2"/>
          </reference>
        </references>
      </pivotArea>
    </format>
    <format dxfId="7284">
      <pivotArea dataOnly="0" labelOnly="1" fieldPosition="0">
        <references count="4">
          <reference field="1" count="1" selected="0">
            <x v="6"/>
          </reference>
          <reference field="2" count="1" selected="0">
            <x v="7"/>
          </reference>
          <reference field="3" count="1" selected="0">
            <x v="46"/>
          </reference>
          <reference field="6" count="1">
            <x v="2"/>
          </reference>
        </references>
      </pivotArea>
    </format>
    <format dxfId="7283">
      <pivotArea dataOnly="0" labelOnly="1" fieldPosition="0">
        <references count="4">
          <reference field="1" count="1" selected="0">
            <x v="6"/>
          </reference>
          <reference field="2" count="1" selected="0">
            <x v="9"/>
          </reference>
          <reference field="3" count="1" selected="0">
            <x v="54"/>
          </reference>
          <reference field="6" count="1">
            <x v="2"/>
          </reference>
        </references>
      </pivotArea>
    </format>
    <format dxfId="7282">
      <pivotArea dataOnly="0" labelOnly="1" fieldPosition="0">
        <references count="4">
          <reference field="1" count="1" selected="0">
            <x v="6"/>
          </reference>
          <reference field="2" count="1" selected="0">
            <x v="9"/>
          </reference>
          <reference field="3" count="1" selected="0">
            <x v="77"/>
          </reference>
          <reference field="6" count="2">
            <x v="1"/>
            <x v="2"/>
          </reference>
        </references>
      </pivotArea>
    </format>
    <format dxfId="7281">
      <pivotArea dataOnly="0" labelOnly="1" fieldPosition="0">
        <references count="4">
          <reference field="1" count="1" selected="0">
            <x v="6"/>
          </reference>
          <reference field="2" count="1" selected="0">
            <x v="9"/>
          </reference>
          <reference field="3" count="1" selected="0">
            <x v="78"/>
          </reference>
          <reference field="6" count="1">
            <x v="2"/>
          </reference>
        </references>
      </pivotArea>
    </format>
    <format dxfId="7280">
      <pivotArea dataOnly="0" labelOnly="1" fieldPosition="0">
        <references count="4">
          <reference field="1" count="1" selected="0">
            <x v="6"/>
          </reference>
          <reference field="2" count="1" selected="0">
            <x v="11"/>
          </reference>
          <reference field="3" count="1" selected="0">
            <x v="55"/>
          </reference>
          <reference field="6" count="3">
            <x v="0"/>
            <x v="1"/>
            <x v="2"/>
          </reference>
        </references>
      </pivotArea>
    </format>
    <format dxfId="7279">
      <pivotArea dataOnly="0" labelOnly="1" fieldPosition="0">
        <references count="4">
          <reference field="1" count="1" selected="0">
            <x v="6"/>
          </reference>
          <reference field="2" count="1" selected="0">
            <x v="13"/>
          </reference>
          <reference field="3" count="1" selected="0">
            <x v="17"/>
          </reference>
          <reference field="6" count="1">
            <x v="2"/>
          </reference>
        </references>
      </pivotArea>
    </format>
    <format dxfId="7278">
      <pivotArea dataOnly="0" labelOnly="1" fieldPosition="0">
        <references count="4">
          <reference field="1" count="1" selected="0">
            <x v="6"/>
          </reference>
          <reference field="2" count="1" selected="0">
            <x v="13"/>
          </reference>
          <reference field="3" count="1" selected="0">
            <x v="30"/>
          </reference>
          <reference field="6" count="1">
            <x v="2"/>
          </reference>
        </references>
      </pivotArea>
    </format>
    <format dxfId="7277">
      <pivotArea dataOnly="0" labelOnly="1" fieldPosition="0">
        <references count="4">
          <reference field="1" count="1" selected="0">
            <x v="6"/>
          </reference>
          <reference field="2" count="1" selected="0">
            <x v="13"/>
          </reference>
          <reference field="3" count="1" selected="0">
            <x v="31"/>
          </reference>
          <reference field="6" count="2">
            <x v="1"/>
            <x v="2"/>
          </reference>
        </references>
      </pivotArea>
    </format>
    <format dxfId="7276">
      <pivotArea dataOnly="0" labelOnly="1" fieldPosition="0">
        <references count="4">
          <reference field="1" count="1" selected="0">
            <x v="6"/>
          </reference>
          <reference field="2" count="1" selected="0">
            <x v="13"/>
          </reference>
          <reference field="3" count="1" selected="0">
            <x v="47"/>
          </reference>
          <reference field="6" count="1">
            <x v="2"/>
          </reference>
        </references>
      </pivotArea>
    </format>
    <format dxfId="7275">
      <pivotArea dataOnly="0" labelOnly="1" fieldPosition="0">
        <references count="4">
          <reference field="1" count="1" selected="0">
            <x v="6"/>
          </reference>
          <reference field="2" count="1" selected="0">
            <x v="13"/>
          </reference>
          <reference field="3" count="1" selected="0">
            <x v="57"/>
          </reference>
          <reference field="6" count="1">
            <x v="2"/>
          </reference>
        </references>
      </pivotArea>
    </format>
    <format dxfId="7274">
      <pivotArea dataOnly="0" labelOnly="1" fieldPosition="0">
        <references count="4">
          <reference field="1" count="1" selected="0">
            <x v="6"/>
          </reference>
          <reference field="2" count="1" selected="0">
            <x v="13"/>
          </reference>
          <reference field="3" count="1" selected="0">
            <x v="61"/>
          </reference>
          <reference field="6" count="1">
            <x v="2"/>
          </reference>
        </references>
      </pivotArea>
    </format>
    <format dxfId="7273">
      <pivotArea dataOnly="0" labelOnly="1" fieldPosition="0">
        <references count="4">
          <reference field="1" count="1" selected="0">
            <x v="6"/>
          </reference>
          <reference field="2" count="1" selected="0">
            <x v="13"/>
          </reference>
          <reference field="3" count="1" selected="0">
            <x v="70"/>
          </reference>
          <reference field="6" count="1">
            <x v="2"/>
          </reference>
        </references>
      </pivotArea>
    </format>
    <format dxfId="7272">
      <pivotArea dataOnly="0" labelOnly="1" fieldPosition="0">
        <references count="4">
          <reference field="1" count="1" selected="0">
            <x v="6"/>
          </reference>
          <reference field="2" count="1" selected="0">
            <x v="13"/>
          </reference>
          <reference field="3" count="1" selected="0">
            <x v="89"/>
          </reference>
          <reference field="6" count="1">
            <x v="2"/>
          </reference>
        </references>
      </pivotArea>
    </format>
    <format dxfId="7271">
      <pivotArea dataOnly="0" labelOnly="1" fieldPosition="0">
        <references count="4">
          <reference field="1" count="1" selected="0">
            <x v="6"/>
          </reference>
          <reference field="2" count="1" selected="0">
            <x v="13"/>
          </reference>
          <reference field="3" count="1" selected="0">
            <x v="92"/>
          </reference>
          <reference field="6" count="1">
            <x v="2"/>
          </reference>
        </references>
      </pivotArea>
    </format>
    <format dxfId="7270">
      <pivotArea dataOnly="0" labelOnly="1" fieldPosition="0">
        <references count="4">
          <reference field="1" count="1" selected="0">
            <x v="6"/>
          </reference>
          <reference field="2" count="1" selected="0">
            <x v="16"/>
          </reference>
          <reference field="3" count="1" selected="0">
            <x v="104"/>
          </reference>
          <reference field="6" count="1">
            <x v="2"/>
          </reference>
        </references>
      </pivotArea>
    </format>
    <format dxfId="7269">
      <pivotArea dataOnly="0" labelOnly="1" fieldPosition="0">
        <references count="4">
          <reference field="1" count="1" selected="0">
            <x v="7"/>
          </reference>
          <reference field="2" count="1" selected="0">
            <x v="0"/>
          </reference>
          <reference field="3" count="1" selected="0">
            <x v="0"/>
          </reference>
          <reference field="6" count="1">
            <x v="2"/>
          </reference>
        </references>
      </pivotArea>
    </format>
    <format dxfId="7268">
      <pivotArea dataOnly="0" labelOnly="1" fieldPosition="0">
        <references count="4">
          <reference field="1" count="1" selected="0">
            <x v="7"/>
          </reference>
          <reference field="2" count="1" selected="0">
            <x v="0"/>
          </reference>
          <reference field="3" count="1" selected="0">
            <x v="5"/>
          </reference>
          <reference field="6" count="1">
            <x v="2"/>
          </reference>
        </references>
      </pivotArea>
    </format>
    <format dxfId="7267">
      <pivotArea dataOnly="0" labelOnly="1" fieldPosition="0">
        <references count="4">
          <reference field="1" count="1" selected="0">
            <x v="7"/>
          </reference>
          <reference field="2" count="1" selected="0">
            <x v="0"/>
          </reference>
          <reference field="3" count="1" selected="0">
            <x v="8"/>
          </reference>
          <reference field="6" count="2">
            <x v="1"/>
            <x v="2"/>
          </reference>
        </references>
      </pivotArea>
    </format>
    <format dxfId="7266">
      <pivotArea dataOnly="0" labelOnly="1" fieldPosition="0">
        <references count="4">
          <reference field="1" count="1" selected="0">
            <x v="7"/>
          </reference>
          <reference field="2" count="1" selected="0">
            <x v="0"/>
          </reference>
          <reference field="3" count="1" selected="0">
            <x v="13"/>
          </reference>
          <reference field="6" count="1">
            <x v="2"/>
          </reference>
        </references>
      </pivotArea>
    </format>
    <format dxfId="7265">
      <pivotArea dataOnly="0" labelOnly="1" fieldPosition="0">
        <references count="4">
          <reference field="1" count="1" selected="0">
            <x v="7"/>
          </reference>
          <reference field="2" count="1" selected="0">
            <x v="0"/>
          </reference>
          <reference field="3" count="1" selected="0">
            <x v="29"/>
          </reference>
          <reference field="6" count="1">
            <x v="2"/>
          </reference>
        </references>
      </pivotArea>
    </format>
    <format dxfId="7264">
      <pivotArea dataOnly="0" labelOnly="1" fieldPosition="0">
        <references count="4">
          <reference field="1" count="1" selected="0">
            <x v="7"/>
          </reference>
          <reference field="2" count="1" selected="0">
            <x v="0"/>
          </reference>
          <reference field="3" count="1" selected="0">
            <x v="113"/>
          </reference>
          <reference field="6" count="1">
            <x v="2"/>
          </reference>
        </references>
      </pivotArea>
    </format>
    <format dxfId="7263">
      <pivotArea dataOnly="0" labelOnly="1" fieldPosition="0">
        <references count="4">
          <reference field="1" count="1" selected="0">
            <x v="7"/>
          </reference>
          <reference field="2" count="1" selected="0">
            <x v="1"/>
          </reference>
          <reference field="3" count="1" selected="0">
            <x v="9"/>
          </reference>
          <reference field="6" count="1">
            <x v="2"/>
          </reference>
        </references>
      </pivotArea>
    </format>
    <format dxfId="7262">
      <pivotArea dataOnly="0" labelOnly="1" fieldPosition="0">
        <references count="4">
          <reference field="1" count="1" selected="0">
            <x v="7"/>
          </reference>
          <reference field="2" count="1" selected="0">
            <x v="1"/>
          </reference>
          <reference field="3" count="1" selected="0">
            <x v="19"/>
          </reference>
          <reference field="6" count="2">
            <x v="1"/>
            <x v="2"/>
          </reference>
        </references>
      </pivotArea>
    </format>
    <format dxfId="7261">
      <pivotArea dataOnly="0" labelOnly="1" fieldPosition="0">
        <references count="4">
          <reference field="1" count="1" selected="0">
            <x v="7"/>
          </reference>
          <reference field="2" count="1" selected="0">
            <x v="1"/>
          </reference>
          <reference field="3" count="1" selected="0">
            <x v="21"/>
          </reference>
          <reference field="6" count="1">
            <x v="2"/>
          </reference>
        </references>
      </pivotArea>
    </format>
    <format dxfId="7260">
      <pivotArea dataOnly="0" labelOnly="1" fieldPosition="0">
        <references count="4">
          <reference field="1" count="1" selected="0">
            <x v="7"/>
          </reference>
          <reference field="2" count="1" selected="0">
            <x v="1"/>
          </reference>
          <reference field="3" count="1" selected="0">
            <x v="22"/>
          </reference>
          <reference field="6" count="1">
            <x v="2"/>
          </reference>
        </references>
      </pivotArea>
    </format>
    <format dxfId="7259">
      <pivotArea dataOnly="0" labelOnly="1" fieldPosition="0">
        <references count="4">
          <reference field="1" count="1" selected="0">
            <x v="7"/>
          </reference>
          <reference field="2" count="1" selected="0">
            <x v="1"/>
          </reference>
          <reference field="3" count="1" selected="0">
            <x v="48"/>
          </reference>
          <reference field="6" count="1">
            <x v="2"/>
          </reference>
        </references>
      </pivotArea>
    </format>
    <format dxfId="7258">
      <pivotArea dataOnly="0" labelOnly="1" fieldPosition="0">
        <references count="4">
          <reference field="1" count="1" selected="0">
            <x v="7"/>
          </reference>
          <reference field="2" count="1" selected="0">
            <x v="1"/>
          </reference>
          <reference field="3" count="1" selected="0">
            <x v="66"/>
          </reference>
          <reference field="6" count="1">
            <x v="1"/>
          </reference>
        </references>
      </pivotArea>
    </format>
    <format dxfId="7257">
      <pivotArea dataOnly="0" labelOnly="1" fieldPosition="0">
        <references count="4">
          <reference field="1" count="1" selected="0">
            <x v="7"/>
          </reference>
          <reference field="2" count="1" selected="0">
            <x v="1"/>
          </reference>
          <reference field="3" count="1" selected="0">
            <x v="93"/>
          </reference>
          <reference field="6" count="2">
            <x v="1"/>
            <x v="2"/>
          </reference>
        </references>
      </pivotArea>
    </format>
    <format dxfId="7256">
      <pivotArea dataOnly="0" labelOnly="1" fieldPosition="0">
        <references count="4">
          <reference field="1" count="1" selected="0">
            <x v="7"/>
          </reference>
          <reference field="2" count="1" selected="0">
            <x v="1"/>
          </reference>
          <reference field="3" count="1" selected="0">
            <x v="111"/>
          </reference>
          <reference field="6" count="2">
            <x v="0"/>
            <x v="2"/>
          </reference>
        </references>
      </pivotArea>
    </format>
    <format dxfId="7255">
      <pivotArea dataOnly="0" labelOnly="1" fieldPosition="0">
        <references count="4">
          <reference field="1" count="1" selected="0">
            <x v="7"/>
          </reference>
          <reference field="2" count="1" selected="0">
            <x v="2"/>
          </reference>
          <reference field="3" count="1" selected="0">
            <x v="15"/>
          </reference>
          <reference field="6" count="1">
            <x v="0"/>
          </reference>
        </references>
      </pivotArea>
    </format>
    <format dxfId="7254">
      <pivotArea dataOnly="0" labelOnly="1" fieldPosition="0">
        <references count="4">
          <reference field="1" count="1" selected="0">
            <x v="7"/>
          </reference>
          <reference field="2" count="1" selected="0">
            <x v="2"/>
          </reference>
          <reference field="3" count="1" selected="0">
            <x v="42"/>
          </reference>
          <reference field="6" count="1">
            <x v="2"/>
          </reference>
        </references>
      </pivotArea>
    </format>
    <format dxfId="7253">
      <pivotArea dataOnly="0" labelOnly="1" fieldPosition="0">
        <references count="4">
          <reference field="1" count="1" selected="0">
            <x v="7"/>
          </reference>
          <reference field="2" count="1" selected="0">
            <x v="2"/>
          </reference>
          <reference field="3" count="1" selected="0">
            <x v="68"/>
          </reference>
          <reference field="6" count="1">
            <x v="2"/>
          </reference>
        </references>
      </pivotArea>
    </format>
    <format dxfId="7252">
      <pivotArea dataOnly="0" labelOnly="1" fieldPosition="0">
        <references count="4">
          <reference field="1" count="1" selected="0">
            <x v="7"/>
          </reference>
          <reference field="2" count="1" selected="0">
            <x v="2"/>
          </reference>
          <reference field="3" count="1" selected="0">
            <x v="71"/>
          </reference>
          <reference field="6" count="1">
            <x v="1"/>
          </reference>
        </references>
      </pivotArea>
    </format>
    <format dxfId="7251">
      <pivotArea dataOnly="0" labelOnly="1" fieldPosition="0">
        <references count="4">
          <reference field="1" count="1" selected="0">
            <x v="7"/>
          </reference>
          <reference field="2" count="1" selected="0">
            <x v="2"/>
          </reference>
          <reference field="3" count="1" selected="0">
            <x v="75"/>
          </reference>
          <reference field="6" count="1">
            <x v="2"/>
          </reference>
        </references>
      </pivotArea>
    </format>
    <format dxfId="7250">
      <pivotArea dataOnly="0" labelOnly="1" fieldPosition="0">
        <references count="4">
          <reference field="1" count="1" selected="0">
            <x v="7"/>
          </reference>
          <reference field="2" count="1" selected="0">
            <x v="2"/>
          </reference>
          <reference field="3" count="1" selected="0">
            <x v="86"/>
          </reference>
          <reference field="6" count="2">
            <x v="1"/>
            <x v="2"/>
          </reference>
        </references>
      </pivotArea>
    </format>
    <format dxfId="7249">
      <pivotArea dataOnly="0" labelOnly="1" fieldPosition="0">
        <references count="4">
          <reference field="1" count="1" selected="0">
            <x v="7"/>
          </reference>
          <reference field="2" count="1" selected="0">
            <x v="3"/>
          </reference>
          <reference field="3" count="1" selected="0">
            <x v="7"/>
          </reference>
          <reference field="6" count="1">
            <x v="2"/>
          </reference>
        </references>
      </pivotArea>
    </format>
    <format dxfId="7248">
      <pivotArea dataOnly="0" labelOnly="1" fieldPosition="0">
        <references count="4">
          <reference field="1" count="1" selected="0">
            <x v="7"/>
          </reference>
          <reference field="2" count="1" selected="0">
            <x v="3"/>
          </reference>
          <reference field="3" count="1" selected="0">
            <x v="24"/>
          </reference>
          <reference field="6" count="1">
            <x v="1"/>
          </reference>
        </references>
      </pivotArea>
    </format>
    <format dxfId="7247">
      <pivotArea dataOnly="0" labelOnly="1" fieldPosition="0">
        <references count="4">
          <reference field="1" count="1" selected="0">
            <x v="7"/>
          </reference>
          <reference field="2" count="1" selected="0">
            <x v="3"/>
          </reference>
          <reference field="3" count="1" selected="0">
            <x v="117"/>
          </reference>
          <reference field="6" count="2">
            <x v="1"/>
            <x v="2"/>
          </reference>
        </references>
      </pivotArea>
    </format>
    <format dxfId="7246">
      <pivotArea dataOnly="0" labelOnly="1" fieldPosition="0">
        <references count="4">
          <reference field="1" count="1" selected="0">
            <x v="7"/>
          </reference>
          <reference field="2" count="1" selected="0">
            <x v="3"/>
          </reference>
          <reference field="3" count="1" selected="0">
            <x v="118"/>
          </reference>
          <reference field="6" count="1">
            <x v="2"/>
          </reference>
        </references>
      </pivotArea>
    </format>
    <format dxfId="7245">
      <pivotArea dataOnly="0" labelOnly="1" fieldPosition="0">
        <references count="4">
          <reference field="1" count="1" selected="0">
            <x v="7"/>
          </reference>
          <reference field="2" count="1" selected="0">
            <x v="5"/>
          </reference>
          <reference field="3" count="1" selected="0">
            <x v="28"/>
          </reference>
          <reference field="6" count="1">
            <x v="2"/>
          </reference>
        </references>
      </pivotArea>
    </format>
    <format dxfId="7244">
      <pivotArea dataOnly="0" labelOnly="1" fieldPosition="0">
        <references count="4">
          <reference field="1" count="1" selected="0">
            <x v="7"/>
          </reference>
          <reference field="2" count="1" selected="0">
            <x v="5"/>
          </reference>
          <reference field="3" count="1" selected="0">
            <x v="60"/>
          </reference>
          <reference field="6" count="2">
            <x v="1"/>
            <x v="2"/>
          </reference>
        </references>
      </pivotArea>
    </format>
    <format dxfId="7243">
      <pivotArea dataOnly="0" labelOnly="1" fieldPosition="0">
        <references count="4">
          <reference field="1" count="1" selected="0">
            <x v="7"/>
          </reference>
          <reference field="2" count="1" selected="0">
            <x v="5"/>
          </reference>
          <reference field="3" count="1" selected="0">
            <x v="87"/>
          </reference>
          <reference field="6" count="2">
            <x v="1"/>
            <x v="2"/>
          </reference>
        </references>
      </pivotArea>
    </format>
    <format dxfId="7242">
      <pivotArea dataOnly="0" labelOnly="1" fieldPosition="0">
        <references count="4">
          <reference field="1" count="1" selected="0">
            <x v="7"/>
          </reference>
          <reference field="2" count="1" selected="0">
            <x v="7"/>
          </reference>
          <reference field="3" count="1" selected="0">
            <x v="46"/>
          </reference>
          <reference field="6" count="2">
            <x v="1"/>
            <x v="2"/>
          </reference>
        </references>
      </pivotArea>
    </format>
    <format dxfId="7241">
      <pivotArea dataOnly="0" labelOnly="1" fieldPosition="0">
        <references count="4">
          <reference field="1" count="1" selected="0">
            <x v="7"/>
          </reference>
          <reference field="2" count="1" selected="0">
            <x v="7"/>
          </reference>
          <reference field="3" count="1" selected="0">
            <x v="76"/>
          </reference>
          <reference field="6" count="2">
            <x v="1"/>
            <x v="2"/>
          </reference>
        </references>
      </pivotArea>
    </format>
    <format dxfId="7240">
      <pivotArea dataOnly="0" labelOnly="1" fieldPosition="0">
        <references count="4">
          <reference field="1" count="1" selected="0">
            <x v="7"/>
          </reference>
          <reference field="2" count="1" selected="0">
            <x v="8"/>
          </reference>
          <reference field="3" count="1" selected="0">
            <x v="50"/>
          </reference>
          <reference field="6" count="1">
            <x v="2"/>
          </reference>
        </references>
      </pivotArea>
    </format>
    <format dxfId="7239">
      <pivotArea dataOnly="0" labelOnly="1" fieldPosition="0">
        <references count="4">
          <reference field="1" count="1" selected="0">
            <x v="7"/>
          </reference>
          <reference field="2" count="1" selected="0">
            <x v="8"/>
          </reference>
          <reference field="3" count="1" selected="0">
            <x v="52"/>
          </reference>
          <reference field="6" count="1">
            <x v="2"/>
          </reference>
        </references>
      </pivotArea>
    </format>
    <format dxfId="7238">
      <pivotArea dataOnly="0" labelOnly="1" fieldPosition="0">
        <references count="4">
          <reference field="1" count="1" selected="0">
            <x v="7"/>
          </reference>
          <reference field="2" count="1" selected="0">
            <x v="9"/>
          </reference>
          <reference field="3" count="1" selected="0">
            <x v="0"/>
          </reference>
          <reference field="6" count="1">
            <x v="2"/>
          </reference>
        </references>
      </pivotArea>
    </format>
    <format dxfId="7237">
      <pivotArea dataOnly="0" labelOnly="1" fieldPosition="0">
        <references count="4">
          <reference field="1" count="1" selected="0">
            <x v="7"/>
          </reference>
          <reference field="2" count="1" selected="0">
            <x v="9"/>
          </reference>
          <reference field="3" count="1" selected="0">
            <x v="54"/>
          </reference>
          <reference field="6" count="1">
            <x v="2"/>
          </reference>
        </references>
      </pivotArea>
    </format>
    <format dxfId="7236">
      <pivotArea dataOnly="0" labelOnly="1" fieldPosition="0">
        <references count="4">
          <reference field="1" count="1" selected="0">
            <x v="7"/>
          </reference>
          <reference field="2" count="1" selected="0">
            <x v="9"/>
          </reference>
          <reference field="3" count="1" selected="0">
            <x v="58"/>
          </reference>
          <reference field="6" count="1">
            <x v="1"/>
          </reference>
        </references>
      </pivotArea>
    </format>
    <format dxfId="7235">
      <pivotArea dataOnly="0" labelOnly="1" fieldPosition="0">
        <references count="4">
          <reference field="1" count="1" selected="0">
            <x v="7"/>
          </reference>
          <reference field="2" count="1" selected="0">
            <x v="9"/>
          </reference>
          <reference field="3" count="1" selected="0">
            <x v="77"/>
          </reference>
          <reference field="6" count="3">
            <x v="0"/>
            <x v="1"/>
            <x v="2"/>
          </reference>
        </references>
      </pivotArea>
    </format>
    <format dxfId="7234">
      <pivotArea dataOnly="0" labelOnly="1" fieldPosition="0">
        <references count="4">
          <reference field="1" count="1" selected="0">
            <x v="7"/>
          </reference>
          <reference field="2" count="1" selected="0">
            <x v="9"/>
          </reference>
          <reference field="3" count="1" selected="0">
            <x v="78"/>
          </reference>
          <reference field="6" count="1">
            <x v="2"/>
          </reference>
        </references>
      </pivotArea>
    </format>
    <format dxfId="7233">
      <pivotArea dataOnly="0" labelOnly="1" fieldPosition="0">
        <references count="4">
          <reference field="1" count="1" selected="0">
            <x v="7"/>
          </reference>
          <reference field="2" count="1" selected="0">
            <x v="9"/>
          </reference>
          <reference field="3" count="1" selected="0">
            <x v="116"/>
          </reference>
          <reference field="6" count="2">
            <x v="1"/>
            <x v="2"/>
          </reference>
        </references>
      </pivotArea>
    </format>
    <format dxfId="7232">
      <pivotArea dataOnly="0" labelOnly="1" fieldPosition="0">
        <references count="4">
          <reference field="1" count="1" selected="0">
            <x v="7"/>
          </reference>
          <reference field="2" count="1" selected="0">
            <x v="10"/>
          </reference>
          <reference field="3" count="1" selected="0">
            <x v="4"/>
          </reference>
          <reference field="6" count="2">
            <x v="1"/>
            <x v="2"/>
          </reference>
        </references>
      </pivotArea>
    </format>
    <format dxfId="7231">
      <pivotArea dataOnly="0" labelOnly="1" fieldPosition="0">
        <references count="4">
          <reference field="1" count="1" selected="0">
            <x v="7"/>
          </reference>
          <reference field="2" count="1" selected="0">
            <x v="10"/>
          </reference>
          <reference field="3" count="1" selected="0">
            <x v="81"/>
          </reference>
          <reference field="6" count="2">
            <x v="1"/>
            <x v="2"/>
          </reference>
        </references>
      </pivotArea>
    </format>
    <format dxfId="7230">
      <pivotArea dataOnly="0" labelOnly="1" fieldPosition="0">
        <references count="4">
          <reference field="1" count="1" selected="0">
            <x v="7"/>
          </reference>
          <reference field="2" count="1" selected="0">
            <x v="11"/>
          </reference>
          <reference field="3" count="1" selected="0">
            <x v="55"/>
          </reference>
          <reference field="6" count="3">
            <x v="0"/>
            <x v="1"/>
            <x v="2"/>
          </reference>
        </references>
      </pivotArea>
    </format>
    <format dxfId="7229">
      <pivotArea dataOnly="0" labelOnly="1" fieldPosition="0">
        <references count="4">
          <reference field="1" count="1" selected="0">
            <x v="7"/>
          </reference>
          <reference field="2" count="1" selected="0">
            <x v="12"/>
          </reference>
          <reference field="3" count="1" selected="0">
            <x v="3"/>
          </reference>
          <reference field="6" count="1">
            <x v="2"/>
          </reference>
        </references>
      </pivotArea>
    </format>
    <format dxfId="7228">
      <pivotArea dataOnly="0" labelOnly="1" fieldPosition="0">
        <references count="4">
          <reference field="1" count="1" selected="0">
            <x v="7"/>
          </reference>
          <reference field="2" count="1" selected="0">
            <x v="12"/>
          </reference>
          <reference field="3" count="1" selected="0">
            <x v="20"/>
          </reference>
          <reference field="6" count="1">
            <x v="2"/>
          </reference>
        </references>
      </pivotArea>
    </format>
    <format dxfId="7227">
      <pivotArea dataOnly="0" labelOnly="1" fieldPosition="0">
        <references count="4">
          <reference field="1" count="1" selected="0">
            <x v="7"/>
          </reference>
          <reference field="2" count="1" selected="0">
            <x v="12"/>
          </reference>
          <reference field="3" count="1" selected="0">
            <x v="100"/>
          </reference>
          <reference field="6" count="1">
            <x v="1"/>
          </reference>
        </references>
      </pivotArea>
    </format>
    <format dxfId="7226">
      <pivotArea dataOnly="0" labelOnly="1" fieldPosition="0">
        <references count="4">
          <reference field="1" count="1" selected="0">
            <x v="7"/>
          </reference>
          <reference field="2" count="1" selected="0">
            <x v="13"/>
          </reference>
          <reference field="3" count="1" selected="0">
            <x v="18"/>
          </reference>
          <reference field="6" count="1">
            <x v="2"/>
          </reference>
        </references>
      </pivotArea>
    </format>
    <format dxfId="7225">
      <pivotArea dataOnly="0" labelOnly="1" fieldPosition="0">
        <references count="4">
          <reference field="1" count="1" selected="0">
            <x v="7"/>
          </reference>
          <reference field="2" count="1" selected="0">
            <x v="13"/>
          </reference>
          <reference field="3" count="1" selected="0">
            <x v="30"/>
          </reference>
          <reference field="6" count="1">
            <x v="2"/>
          </reference>
        </references>
      </pivotArea>
    </format>
    <format dxfId="7224">
      <pivotArea dataOnly="0" labelOnly="1" fieldPosition="0">
        <references count="4">
          <reference field="1" count="1" selected="0">
            <x v="7"/>
          </reference>
          <reference field="2" count="1" selected="0">
            <x v="13"/>
          </reference>
          <reference field="3" count="1" selected="0">
            <x v="31"/>
          </reference>
          <reference field="6" count="1">
            <x v="2"/>
          </reference>
        </references>
      </pivotArea>
    </format>
    <format dxfId="7223">
      <pivotArea dataOnly="0" labelOnly="1" fieldPosition="0">
        <references count="4">
          <reference field="1" count="1" selected="0">
            <x v="7"/>
          </reference>
          <reference field="2" count="1" selected="0">
            <x v="13"/>
          </reference>
          <reference field="3" count="1" selected="0">
            <x v="47"/>
          </reference>
          <reference field="6" count="1">
            <x v="2"/>
          </reference>
        </references>
      </pivotArea>
    </format>
    <format dxfId="7222">
      <pivotArea dataOnly="0" labelOnly="1" fieldPosition="0">
        <references count="4">
          <reference field="1" count="1" selected="0">
            <x v="7"/>
          </reference>
          <reference field="2" count="1" selected="0">
            <x v="13"/>
          </reference>
          <reference field="3" count="1" selected="0">
            <x v="57"/>
          </reference>
          <reference field="6" count="1">
            <x v="2"/>
          </reference>
        </references>
      </pivotArea>
    </format>
    <format dxfId="7221">
      <pivotArea dataOnly="0" labelOnly="1" fieldPosition="0">
        <references count="4">
          <reference field="1" count="1" selected="0">
            <x v="7"/>
          </reference>
          <reference field="2" count="1" selected="0">
            <x v="13"/>
          </reference>
          <reference field="3" count="1" selected="0">
            <x v="70"/>
          </reference>
          <reference field="6" count="1">
            <x v="2"/>
          </reference>
        </references>
      </pivotArea>
    </format>
    <format dxfId="7220">
      <pivotArea dataOnly="0" labelOnly="1" fieldPosition="0">
        <references count="4">
          <reference field="1" count="1" selected="0">
            <x v="7"/>
          </reference>
          <reference field="2" count="1" selected="0">
            <x v="13"/>
          </reference>
          <reference field="3" count="1" selected="0">
            <x v="72"/>
          </reference>
          <reference field="6" count="1">
            <x v="2"/>
          </reference>
        </references>
      </pivotArea>
    </format>
    <format dxfId="7219">
      <pivotArea dataOnly="0" labelOnly="1" fieldPosition="0">
        <references count="4">
          <reference field="1" count="1" selected="0">
            <x v="7"/>
          </reference>
          <reference field="2" count="1" selected="0">
            <x v="13"/>
          </reference>
          <reference field="3" count="1" selected="0">
            <x v="92"/>
          </reference>
          <reference field="6" count="1">
            <x v="2"/>
          </reference>
        </references>
      </pivotArea>
    </format>
    <format dxfId="7218">
      <pivotArea dataOnly="0" labelOnly="1" fieldPosition="0">
        <references count="4">
          <reference field="1" count="1" selected="0">
            <x v="7"/>
          </reference>
          <reference field="2" count="1" selected="0">
            <x v="13"/>
          </reference>
          <reference field="3" count="1" selected="0">
            <x v="98"/>
          </reference>
          <reference field="6" count="1">
            <x v="2"/>
          </reference>
        </references>
      </pivotArea>
    </format>
    <format dxfId="7217">
      <pivotArea dataOnly="0" labelOnly="1" fieldPosition="0">
        <references count="4">
          <reference field="1" count="1" selected="0">
            <x v="7"/>
          </reference>
          <reference field="2" count="1" selected="0">
            <x v="14"/>
          </reference>
          <reference field="3" count="1" selected="0">
            <x v="0"/>
          </reference>
          <reference field="6" count="1">
            <x v="2"/>
          </reference>
        </references>
      </pivotArea>
    </format>
    <format dxfId="7216">
      <pivotArea dataOnly="0" labelOnly="1" fieldPosition="0">
        <references count="4">
          <reference field="1" count="1" selected="0">
            <x v="7"/>
          </reference>
          <reference field="2" count="1" selected="0">
            <x v="14"/>
          </reference>
          <reference field="3" count="1" selected="0">
            <x v="80"/>
          </reference>
          <reference field="6" count="1">
            <x v="1"/>
          </reference>
        </references>
      </pivotArea>
    </format>
    <format dxfId="7215">
      <pivotArea dataOnly="0" labelOnly="1" fieldPosition="0">
        <references count="4">
          <reference field="1" count="1" selected="0">
            <x v="7"/>
          </reference>
          <reference field="2" count="1" selected="0">
            <x v="14"/>
          </reference>
          <reference field="3" count="1" selected="0">
            <x v="88"/>
          </reference>
          <reference field="6" count="2">
            <x v="1"/>
            <x v="2"/>
          </reference>
        </references>
      </pivotArea>
    </format>
    <format dxfId="7214">
      <pivotArea dataOnly="0" labelOnly="1" fieldPosition="0">
        <references count="4">
          <reference field="1" count="1" selected="0">
            <x v="7"/>
          </reference>
          <reference field="2" count="1" selected="0">
            <x v="14"/>
          </reference>
          <reference field="3" count="1" selected="0">
            <x v="99"/>
          </reference>
          <reference field="6" count="2">
            <x v="1"/>
            <x v="2"/>
          </reference>
        </references>
      </pivotArea>
    </format>
    <format dxfId="7213">
      <pivotArea dataOnly="0" labelOnly="1" fieldPosition="0">
        <references count="4">
          <reference field="1" count="1" selected="0">
            <x v="7"/>
          </reference>
          <reference field="2" count="1" selected="0">
            <x v="14"/>
          </reference>
          <reference field="3" count="1" selected="0">
            <x v="106"/>
          </reference>
          <reference field="6" count="1">
            <x v="2"/>
          </reference>
        </references>
      </pivotArea>
    </format>
    <format dxfId="7212">
      <pivotArea dataOnly="0" labelOnly="1" fieldPosition="0">
        <references count="4">
          <reference field="1" count="1" selected="0">
            <x v="7"/>
          </reference>
          <reference field="2" count="1" selected="0">
            <x v="14"/>
          </reference>
          <reference field="3" count="1" selected="0">
            <x v="109"/>
          </reference>
          <reference field="6" count="1">
            <x v="2"/>
          </reference>
        </references>
      </pivotArea>
    </format>
    <format dxfId="7211">
      <pivotArea dataOnly="0" labelOnly="1" fieldPosition="0">
        <references count="4">
          <reference field="1" count="1" selected="0">
            <x v="7"/>
          </reference>
          <reference field="2" count="1" selected="0">
            <x v="15"/>
          </reference>
          <reference field="3" count="1" selected="0">
            <x v="41"/>
          </reference>
          <reference field="6" count="2">
            <x v="1"/>
            <x v="2"/>
          </reference>
        </references>
      </pivotArea>
    </format>
    <format dxfId="7210">
      <pivotArea dataOnly="0" labelOnly="1" fieldPosition="0">
        <references count="4">
          <reference field="1" count="1" selected="0">
            <x v="7"/>
          </reference>
          <reference field="2" count="1" selected="0">
            <x v="16"/>
          </reference>
          <reference field="3" count="1" selected="0">
            <x v="27"/>
          </reference>
          <reference field="6" count="1">
            <x v="1"/>
          </reference>
        </references>
      </pivotArea>
    </format>
    <format dxfId="7209">
      <pivotArea dataOnly="0" labelOnly="1" fieldPosition="0">
        <references count="4">
          <reference field="1" count="1" selected="0">
            <x v="7"/>
          </reference>
          <reference field="2" count="1" selected="0">
            <x v="16"/>
          </reference>
          <reference field="3" count="1" selected="0">
            <x v="38"/>
          </reference>
          <reference field="6" count="2">
            <x v="1"/>
            <x v="2"/>
          </reference>
        </references>
      </pivotArea>
    </format>
    <format dxfId="7208">
      <pivotArea dataOnly="0" labelOnly="1" fieldPosition="0">
        <references count="4">
          <reference field="1" count="1" selected="0">
            <x v="7"/>
          </reference>
          <reference field="2" count="1" selected="0">
            <x v="16"/>
          </reference>
          <reference field="3" count="1" selected="0">
            <x v="103"/>
          </reference>
          <reference field="6" count="1">
            <x v="1"/>
          </reference>
        </references>
      </pivotArea>
    </format>
    <format dxfId="7207">
      <pivotArea dataOnly="0" labelOnly="1" fieldPosition="0">
        <references count="4">
          <reference field="1" count="1" selected="0">
            <x v="7"/>
          </reference>
          <reference field="2" count="1" selected="0">
            <x v="16"/>
          </reference>
          <reference field="3" count="1" selected="0">
            <x v="104"/>
          </reference>
          <reference field="6" count="1">
            <x v="2"/>
          </reference>
        </references>
      </pivotArea>
    </format>
    <format dxfId="7206">
      <pivotArea dataOnly="0" labelOnly="1" fieldPosition="0">
        <references count="4">
          <reference field="1" count="1" selected="0">
            <x v="7"/>
          </reference>
          <reference field="2" count="1" selected="0">
            <x v="16"/>
          </reference>
          <reference field="3" count="1" selected="0">
            <x v="105"/>
          </reference>
          <reference field="6" count="1">
            <x v="2"/>
          </reference>
        </references>
      </pivotArea>
    </format>
    <format dxfId="7205">
      <pivotArea dataOnly="0" labelOnly="1" fieldPosition="0">
        <references count="4">
          <reference field="1" count="1" selected="0">
            <x v="7"/>
          </reference>
          <reference field="2" count="1" selected="0">
            <x v="18"/>
          </reference>
          <reference field="3" count="1" selected="0">
            <x v="14"/>
          </reference>
          <reference field="6" count="1">
            <x v="2"/>
          </reference>
        </references>
      </pivotArea>
    </format>
    <format dxfId="7204">
      <pivotArea dataOnly="0" labelOnly="1" fieldPosition="0">
        <references count="4">
          <reference field="1" count="1" selected="0">
            <x v="7"/>
          </reference>
          <reference field="2" count="1" selected="0">
            <x v="18"/>
          </reference>
          <reference field="3" count="1" selected="0">
            <x v="41"/>
          </reference>
          <reference field="6" count="1">
            <x v="2"/>
          </reference>
        </references>
      </pivotArea>
    </format>
    <format dxfId="7203">
      <pivotArea dataOnly="0" labelOnly="1" fieldPosition="0">
        <references count="4">
          <reference field="1" count="1" selected="0">
            <x v="7"/>
          </reference>
          <reference field="2" count="1" selected="0">
            <x v="18"/>
          </reference>
          <reference field="3" count="1" selected="0">
            <x v="62"/>
          </reference>
          <reference field="6" count="1">
            <x v="2"/>
          </reference>
        </references>
      </pivotArea>
    </format>
    <format dxfId="7202">
      <pivotArea dataOnly="0" labelOnly="1" fieldPosition="0">
        <references count="4">
          <reference field="1" count="1" selected="0">
            <x v="7"/>
          </reference>
          <reference field="2" count="1" selected="0">
            <x v="18"/>
          </reference>
          <reference field="3" count="1" selected="0">
            <x v="67"/>
          </reference>
          <reference field="6" count="2">
            <x v="0"/>
            <x v="2"/>
          </reference>
        </references>
      </pivotArea>
    </format>
    <format dxfId="7201">
      <pivotArea dataOnly="0" labelOnly="1" fieldPosition="0">
        <references count="4">
          <reference field="1" count="1" selected="0">
            <x v="7"/>
          </reference>
          <reference field="2" count="1" selected="0">
            <x v="18"/>
          </reference>
          <reference field="3" count="1" selected="0">
            <x v="117"/>
          </reference>
          <reference field="6" count="1">
            <x v="2"/>
          </reference>
        </references>
      </pivotArea>
    </format>
    <format dxfId="7200">
      <pivotArea dataOnly="0" labelOnly="1" fieldPosition="0">
        <references count="4">
          <reference field="1" count="1" selected="0">
            <x v="8"/>
          </reference>
          <reference field="2" count="1" selected="0">
            <x v="1"/>
          </reference>
          <reference field="3" count="1" selected="0">
            <x v="9"/>
          </reference>
          <reference field="6" count="1">
            <x v="2"/>
          </reference>
        </references>
      </pivotArea>
    </format>
    <format dxfId="7199">
      <pivotArea dataOnly="0" labelOnly="1" fieldPosition="0">
        <references count="4">
          <reference field="1" count="1" selected="0">
            <x v="8"/>
          </reference>
          <reference field="2" count="1" selected="0">
            <x v="1"/>
          </reference>
          <reference field="3" count="1" selected="0">
            <x v="19"/>
          </reference>
          <reference field="6" count="2">
            <x v="1"/>
            <x v="2"/>
          </reference>
        </references>
      </pivotArea>
    </format>
    <format dxfId="7198">
      <pivotArea dataOnly="0" labelOnly="1" fieldPosition="0">
        <references count="4">
          <reference field="1" count="1" selected="0">
            <x v="8"/>
          </reference>
          <reference field="2" count="1" selected="0">
            <x v="1"/>
          </reference>
          <reference field="3" count="1" selected="0">
            <x v="48"/>
          </reference>
          <reference field="6" count="1">
            <x v="2"/>
          </reference>
        </references>
      </pivotArea>
    </format>
    <format dxfId="7197">
      <pivotArea dataOnly="0" labelOnly="1" fieldPosition="0">
        <references count="4">
          <reference field="1" count="1" selected="0">
            <x v="8"/>
          </reference>
          <reference field="2" count="1" selected="0">
            <x v="11"/>
          </reference>
          <reference field="3" count="1" selected="0">
            <x v="55"/>
          </reference>
          <reference field="6" count="3">
            <x v="0"/>
            <x v="1"/>
            <x v="2"/>
          </reference>
        </references>
      </pivotArea>
    </format>
    <format dxfId="7196">
      <pivotArea dataOnly="0" labelOnly="1" fieldPosition="0">
        <references count="4">
          <reference field="1" count="1" selected="0">
            <x v="8"/>
          </reference>
          <reference field="2" count="1" selected="0">
            <x v="13"/>
          </reference>
          <reference field="3" count="1" selected="0">
            <x v="92"/>
          </reference>
          <reference field="6" count="1">
            <x v="2"/>
          </reference>
        </references>
      </pivotArea>
    </format>
    <format dxfId="7195">
      <pivotArea dataOnly="0" labelOnly="1" fieldPosition="0">
        <references count="4">
          <reference field="1" count="1" selected="0">
            <x v="9"/>
          </reference>
          <reference field="2" count="1" selected="0">
            <x v="0"/>
          </reference>
          <reference field="3" count="1" selected="0">
            <x v="5"/>
          </reference>
          <reference field="6" count="1">
            <x v="2"/>
          </reference>
        </references>
      </pivotArea>
    </format>
    <format dxfId="7194">
      <pivotArea dataOnly="0" labelOnly="1" fieldPosition="0">
        <references count="4">
          <reference field="1" count="1" selected="0">
            <x v="9"/>
          </reference>
          <reference field="2" count="1" selected="0">
            <x v="0"/>
          </reference>
          <reference field="3" count="1" selected="0">
            <x v="8"/>
          </reference>
          <reference field="6" count="2">
            <x v="1"/>
            <x v="2"/>
          </reference>
        </references>
      </pivotArea>
    </format>
    <format dxfId="7193">
      <pivotArea dataOnly="0" labelOnly="1" fieldPosition="0">
        <references count="4">
          <reference field="1" count="1" selected="0">
            <x v="9"/>
          </reference>
          <reference field="2" count="1" selected="0">
            <x v="0"/>
          </reference>
          <reference field="3" count="1" selected="0">
            <x v="51"/>
          </reference>
          <reference field="6" count="2">
            <x v="1"/>
            <x v="2"/>
          </reference>
        </references>
      </pivotArea>
    </format>
    <format dxfId="7192">
      <pivotArea dataOnly="0" labelOnly="1" fieldPosition="0">
        <references count="4">
          <reference field="1" count="1" selected="0">
            <x v="9"/>
          </reference>
          <reference field="2" count="1" selected="0">
            <x v="0"/>
          </reference>
          <reference field="3" count="1" selected="0">
            <x v="113"/>
          </reference>
          <reference field="6" count="1">
            <x v="2"/>
          </reference>
        </references>
      </pivotArea>
    </format>
    <format dxfId="7191">
      <pivotArea dataOnly="0" labelOnly="1" fieldPosition="0">
        <references count="4">
          <reference field="1" count="1" selected="0">
            <x v="9"/>
          </reference>
          <reference field="2" count="1" selected="0">
            <x v="1"/>
          </reference>
          <reference field="3" count="1" selected="0">
            <x v="9"/>
          </reference>
          <reference field="6" count="1">
            <x v="2"/>
          </reference>
        </references>
      </pivotArea>
    </format>
    <format dxfId="7190">
      <pivotArea dataOnly="0" labelOnly="1" fieldPosition="0">
        <references count="4">
          <reference field="1" count="1" selected="0">
            <x v="9"/>
          </reference>
          <reference field="2" count="1" selected="0">
            <x v="1"/>
          </reference>
          <reference field="3" count="1" selected="0">
            <x v="19"/>
          </reference>
          <reference field="6" count="2">
            <x v="1"/>
            <x v="2"/>
          </reference>
        </references>
      </pivotArea>
    </format>
    <format dxfId="7189">
      <pivotArea dataOnly="0" labelOnly="1" fieldPosition="0">
        <references count="4">
          <reference field="1" count="1" selected="0">
            <x v="9"/>
          </reference>
          <reference field="2" count="1" selected="0">
            <x v="1"/>
          </reference>
          <reference field="3" count="1" selected="0">
            <x v="48"/>
          </reference>
          <reference field="6" count="1">
            <x v="2"/>
          </reference>
        </references>
      </pivotArea>
    </format>
    <format dxfId="7188">
      <pivotArea dataOnly="0" labelOnly="1" fieldPosition="0">
        <references count="4">
          <reference field="1" count="1" selected="0">
            <x v="9"/>
          </reference>
          <reference field="2" count="1" selected="0">
            <x v="1"/>
          </reference>
          <reference field="3" count="1" selected="0">
            <x v="93"/>
          </reference>
          <reference field="6" count="1">
            <x v="1"/>
          </reference>
        </references>
      </pivotArea>
    </format>
    <format dxfId="7187">
      <pivotArea dataOnly="0" labelOnly="1" fieldPosition="0">
        <references count="4">
          <reference field="1" count="1" selected="0">
            <x v="9"/>
          </reference>
          <reference field="2" count="1" selected="0">
            <x v="1"/>
          </reference>
          <reference field="3" count="1" selected="0">
            <x v="111"/>
          </reference>
          <reference field="6" count="1">
            <x v="2"/>
          </reference>
        </references>
      </pivotArea>
    </format>
    <format dxfId="7186">
      <pivotArea dataOnly="0" labelOnly="1" fieldPosition="0">
        <references count="4">
          <reference field="1" count="1" selected="0">
            <x v="9"/>
          </reference>
          <reference field="2" count="1" selected="0">
            <x v="2"/>
          </reference>
          <reference field="3" count="1" selected="0">
            <x v="15"/>
          </reference>
          <reference field="6" count="1">
            <x v="2"/>
          </reference>
        </references>
      </pivotArea>
    </format>
    <format dxfId="7185">
      <pivotArea dataOnly="0" labelOnly="1" fieldPosition="0">
        <references count="4">
          <reference field="1" count="1" selected="0">
            <x v="9"/>
          </reference>
          <reference field="2" count="1" selected="0">
            <x v="2"/>
          </reference>
          <reference field="3" count="1" selected="0">
            <x v="34"/>
          </reference>
          <reference field="6" count="1">
            <x v="2"/>
          </reference>
        </references>
      </pivotArea>
    </format>
    <format dxfId="7184">
      <pivotArea dataOnly="0" labelOnly="1" fieldPosition="0">
        <references count="4">
          <reference field="1" count="1" selected="0">
            <x v="9"/>
          </reference>
          <reference field="2" count="1" selected="0">
            <x v="2"/>
          </reference>
          <reference field="3" count="1" selected="0">
            <x v="43"/>
          </reference>
          <reference field="6" count="1">
            <x v="2"/>
          </reference>
        </references>
      </pivotArea>
    </format>
    <format dxfId="7183">
      <pivotArea dataOnly="0" labelOnly="1" fieldPosition="0">
        <references count="4">
          <reference field="1" count="1" selected="0">
            <x v="9"/>
          </reference>
          <reference field="2" count="1" selected="0">
            <x v="2"/>
          </reference>
          <reference field="3" count="1" selected="0">
            <x v="68"/>
          </reference>
          <reference field="6" count="1">
            <x v="2"/>
          </reference>
        </references>
      </pivotArea>
    </format>
    <format dxfId="7182">
      <pivotArea dataOnly="0" labelOnly="1" fieldPosition="0">
        <references count="4">
          <reference field="1" count="1" selected="0">
            <x v="9"/>
          </reference>
          <reference field="2" count="1" selected="0">
            <x v="2"/>
          </reference>
          <reference field="3" count="1" selected="0">
            <x v="82"/>
          </reference>
          <reference field="6" count="1">
            <x v="2"/>
          </reference>
        </references>
      </pivotArea>
    </format>
    <format dxfId="7181">
      <pivotArea dataOnly="0" labelOnly="1" fieldPosition="0">
        <references count="4">
          <reference field="1" count="1" selected="0">
            <x v="9"/>
          </reference>
          <reference field="2" count="1" selected="0">
            <x v="2"/>
          </reference>
          <reference field="3" count="1" selected="0">
            <x v="86"/>
          </reference>
          <reference field="6" count="1">
            <x v="2"/>
          </reference>
        </references>
      </pivotArea>
    </format>
    <format dxfId="7180">
      <pivotArea dataOnly="0" labelOnly="1" fieldPosition="0">
        <references count="4">
          <reference field="1" count="1" selected="0">
            <x v="9"/>
          </reference>
          <reference field="2" count="1" selected="0">
            <x v="7"/>
          </reference>
          <reference field="3" count="1" selected="0">
            <x v="46"/>
          </reference>
          <reference field="6" count="1">
            <x v="2"/>
          </reference>
        </references>
      </pivotArea>
    </format>
    <format dxfId="7179">
      <pivotArea dataOnly="0" labelOnly="1" fieldPosition="0">
        <references count="4">
          <reference field="1" count="1" selected="0">
            <x v="9"/>
          </reference>
          <reference field="2" count="1" selected="0">
            <x v="9"/>
          </reference>
          <reference field="3" count="1" selected="0">
            <x v="6"/>
          </reference>
          <reference field="6" count="1">
            <x v="0"/>
          </reference>
        </references>
      </pivotArea>
    </format>
    <format dxfId="7178">
      <pivotArea dataOnly="0" labelOnly="1" fieldPosition="0">
        <references count="4">
          <reference field="1" count="1" selected="0">
            <x v="9"/>
          </reference>
          <reference field="2" count="1" selected="0">
            <x v="9"/>
          </reference>
          <reference field="3" count="1" selected="0">
            <x v="77"/>
          </reference>
          <reference field="6" count="1">
            <x v="2"/>
          </reference>
        </references>
      </pivotArea>
    </format>
    <format dxfId="7177">
      <pivotArea dataOnly="0" labelOnly="1" fieldPosition="0">
        <references count="4">
          <reference field="1" count="1" selected="0">
            <x v="9"/>
          </reference>
          <reference field="2" count="1" selected="0">
            <x v="11"/>
          </reference>
          <reference field="3" count="1" selected="0">
            <x v="55"/>
          </reference>
          <reference field="6" count="3">
            <x v="0"/>
            <x v="1"/>
            <x v="2"/>
          </reference>
        </references>
      </pivotArea>
    </format>
    <format dxfId="7176">
      <pivotArea dataOnly="0" labelOnly="1" fieldPosition="0">
        <references count="4">
          <reference field="1" count="1" selected="0">
            <x v="9"/>
          </reference>
          <reference field="2" count="1" selected="0">
            <x v="13"/>
          </reference>
          <reference field="3" count="1" selected="0">
            <x v="70"/>
          </reference>
          <reference field="6" count="1">
            <x v="2"/>
          </reference>
        </references>
      </pivotArea>
    </format>
    <format dxfId="7175">
      <pivotArea dataOnly="0" labelOnly="1" fieldPosition="0">
        <references count="4">
          <reference field="1" count="1" selected="0">
            <x v="9"/>
          </reference>
          <reference field="2" count="1" selected="0">
            <x v="13"/>
          </reference>
          <reference field="3" count="1" selected="0">
            <x v="92"/>
          </reference>
          <reference field="6" count="1">
            <x v="2"/>
          </reference>
        </references>
      </pivotArea>
    </format>
    <format dxfId="7174">
      <pivotArea dataOnly="0" labelOnly="1" fieldPosition="0">
        <references count="4">
          <reference field="1" count="1" selected="0">
            <x v="9"/>
          </reference>
          <reference field="2" count="1" selected="0">
            <x v="16"/>
          </reference>
          <reference field="3" count="1" selected="0">
            <x v="104"/>
          </reference>
          <reference field="6" count="1">
            <x v="2"/>
          </reference>
        </references>
      </pivotArea>
    </format>
    <format dxfId="7173">
      <pivotArea dataOnly="0" labelOnly="1" fieldPosition="0">
        <references count="4">
          <reference field="1" count="1" selected="0">
            <x v="10"/>
          </reference>
          <reference field="2" count="1" selected="0">
            <x v="21"/>
          </reference>
          <reference field="3" count="1" selected="0">
            <x v="90"/>
          </reference>
          <reference field="6" count="1">
            <x v="3"/>
          </reference>
        </references>
      </pivotArea>
    </format>
    <format dxfId="7172">
      <pivotArea dataOnly="0" labelOnly="1" fieldPosition="0">
        <references count="4">
          <reference field="1" count="1" selected="0">
            <x v="11"/>
          </reference>
          <reference field="2" count="1" selected="0">
            <x v="0"/>
          </reference>
          <reference field="3" count="1" selected="0">
            <x v="5"/>
          </reference>
          <reference field="6" count="1">
            <x v="2"/>
          </reference>
        </references>
      </pivotArea>
    </format>
    <format dxfId="7171">
      <pivotArea dataOnly="0" labelOnly="1" fieldPosition="0">
        <references count="4">
          <reference field="1" count="1" selected="0">
            <x v="11"/>
          </reference>
          <reference field="2" count="1" selected="0">
            <x v="1"/>
          </reference>
          <reference field="3" count="1" selected="0">
            <x v="9"/>
          </reference>
          <reference field="6" count="1">
            <x v="2"/>
          </reference>
        </references>
      </pivotArea>
    </format>
    <format dxfId="7170">
      <pivotArea dataOnly="0" labelOnly="1" fieldPosition="0">
        <references count="4">
          <reference field="1" count="1" selected="0">
            <x v="11"/>
          </reference>
          <reference field="2" count="1" selected="0">
            <x v="1"/>
          </reference>
          <reference field="3" count="1" selected="0">
            <x v="19"/>
          </reference>
          <reference field="6" count="2">
            <x v="1"/>
            <x v="2"/>
          </reference>
        </references>
      </pivotArea>
    </format>
    <format dxfId="7169">
      <pivotArea dataOnly="0" labelOnly="1" fieldPosition="0">
        <references count="4">
          <reference field="1" count="1" selected="0">
            <x v="11"/>
          </reference>
          <reference field="2" count="1" selected="0">
            <x v="1"/>
          </reference>
          <reference field="3" count="1" selected="0">
            <x v="22"/>
          </reference>
          <reference field="6" count="1">
            <x v="2"/>
          </reference>
        </references>
      </pivotArea>
    </format>
    <format dxfId="7168">
      <pivotArea dataOnly="0" labelOnly="1" fieldPosition="0">
        <references count="4">
          <reference field="1" count="1" selected="0">
            <x v="11"/>
          </reference>
          <reference field="2" count="1" selected="0">
            <x v="1"/>
          </reference>
          <reference field="3" count="1" selected="0">
            <x v="48"/>
          </reference>
          <reference field="6" count="1">
            <x v="2"/>
          </reference>
        </references>
      </pivotArea>
    </format>
    <format dxfId="7167">
      <pivotArea dataOnly="0" labelOnly="1" fieldPosition="0">
        <references count="4">
          <reference field="1" count="1" selected="0">
            <x v="11"/>
          </reference>
          <reference field="2" count="1" selected="0">
            <x v="1"/>
          </reference>
          <reference field="3" count="1" selected="0">
            <x v="93"/>
          </reference>
          <reference field="6" count="2">
            <x v="1"/>
            <x v="2"/>
          </reference>
        </references>
      </pivotArea>
    </format>
    <format dxfId="7166">
      <pivotArea dataOnly="0" labelOnly="1" fieldPosition="0">
        <references count="4">
          <reference field="1" count="1" selected="0">
            <x v="11"/>
          </reference>
          <reference field="2" count="1" selected="0">
            <x v="1"/>
          </reference>
          <reference field="3" count="1" selected="0">
            <x v="111"/>
          </reference>
          <reference field="6" count="3">
            <x v="0"/>
            <x v="1"/>
            <x v="2"/>
          </reference>
        </references>
      </pivotArea>
    </format>
    <format dxfId="7165">
      <pivotArea dataOnly="0" labelOnly="1" fieldPosition="0">
        <references count="4">
          <reference field="1" count="1" selected="0">
            <x v="11"/>
          </reference>
          <reference field="2" count="1" selected="0">
            <x v="2"/>
          </reference>
          <reference field="3" count="1" selected="0">
            <x v="15"/>
          </reference>
          <reference field="6" count="1">
            <x v="2"/>
          </reference>
        </references>
      </pivotArea>
    </format>
    <format dxfId="7164">
      <pivotArea dataOnly="0" labelOnly="1" fieldPosition="0">
        <references count="4">
          <reference field="1" count="1" selected="0">
            <x v="11"/>
          </reference>
          <reference field="2" count="1" selected="0">
            <x v="2"/>
          </reference>
          <reference field="3" count="1" selected="0">
            <x v="34"/>
          </reference>
          <reference field="6" count="1">
            <x v="2"/>
          </reference>
        </references>
      </pivotArea>
    </format>
    <format dxfId="7163">
      <pivotArea dataOnly="0" labelOnly="1" fieldPosition="0">
        <references count="4">
          <reference field="1" count="1" selected="0">
            <x v="11"/>
          </reference>
          <reference field="2" count="1" selected="0">
            <x v="2"/>
          </reference>
          <reference field="3" count="1" selected="0">
            <x v="43"/>
          </reference>
          <reference field="6" count="1">
            <x v="2"/>
          </reference>
        </references>
      </pivotArea>
    </format>
    <format dxfId="7162">
      <pivotArea dataOnly="0" labelOnly="1" fieldPosition="0">
        <references count="4">
          <reference field="1" count="1" selected="0">
            <x v="11"/>
          </reference>
          <reference field="2" count="1" selected="0">
            <x v="2"/>
          </reference>
          <reference field="3" count="1" selected="0">
            <x v="68"/>
          </reference>
          <reference field="6" count="1">
            <x v="2"/>
          </reference>
        </references>
      </pivotArea>
    </format>
    <format dxfId="7161">
      <pivotArea dataOnly="0" labelOnly="1" fieldPosition="0">
        <references count="4">
          <reference field="1" count="1" selected="0">
            <x v="11"/>
          </reference>
          <reference field="2" count="1" selected="0">
            <x v="2"/>
          </reference>
          <reference field="3" count="1" selected="0">
            <x v="75"/>
          </reference>
          <reference field="6" count="1">
            <x v="2"/>
          </reference>
        </references>
      </pivotArea>
    </format>
    <format dxfId="7160">
      <pivotArea dataOnly="0" labelOnly="1" fieldPosition="0">
        <references count="4">
          <reference field="1" count="1" selected="0">
            <x v="11"/>
          </reference>
          <reference field="2" count="1" selected="0">
            <x v="2"/>
          </reference>
          <reference field="3" count="1" selected="0">
            <x v="82"/>
          </reference>
          <reference field="6" count="1">
            <x v="2"/>
          </reference>
        </references>
      </pivotArea>
    </format>
    <format dxfId="7159">
      <pivotArea dataOnly="0" labelOnly="1" fieldPosition="0">
        <references count="4">
          <reference field="1" count="1" selected="0">
            <x v="11"/>
          </reference>
          <reference field="2" count="1" selected="0">
            <x v="2"/>
          </reference>
          <reference field="3" count="1" selected="0">
            <x v="86"/>
          </reference>
          <reference field="6" count="1">
            <x v="2"/>
          </reference>
        </references>
      </pivotArea>
    </format>
    <format dxfId="7158">
      <pivotArea dataOnly="0" labelOnly="1" fieldPosition="0">
        <references count="4">
          <reference field="1" count="1" selected="0">
            <x v="11"/>
          </reference>
          <reference field="2" count="1" selected="0">
            <x v="7"/>
          </reference>
          <reference field="3" count="1" selected="0">
            <x v="46"/>
          </reference>
          <reference field="6" count="1">
            <x v="2"/>
          </reference>
        </references>
      </pivotArea>
    </format>
    <format dxfId="7157">
      <pivotArea dataOnly="0" labelOnly="1" fieldPosition="0">
        <references count="4">
          <reference field="1" count="1" selected="0">
            <x v="11"/>
          </reference>
          <reference field="2" count="1" selected="0">
            <x v="8"/>
          </reference>
          <reference field="3" count="1" selected="0">
            <x v="37"/>
          </reference>
          <reference field="6" count="1">
            <x v="2"/>
          </reference>
        </references>
      </pivotArea>
    </format>
    <format dxfId="7156">
      <pivotArea dataOnly="0" labelOnly="1" fieldPosition="0">
        <references count="4">
          <reference field="1" count="1" selected="0">
            <x v="11"/>
          </reference>
          <reference field="2" count="1" selected="0">
            <x v="8"/>
          </reference>
          <reference field="3" count="1" selected="0">
            <x v="50"/>
          </reference>
          <reference field="6" count="1">
            <x v="1"/>
          </reference>
        </references>
      </pivotArea>
    </format>
    <format dxfId="7155">
      <pivotArea dataOnly="0" labelOnly="1" fieldPosition="0">
        <references count="4">
          <reference field="1" count="1" selected="0">
            <x v="11"/>
          </reference>
          <reference field="2" count="1" selected="0">
            <x v="8"/>
          </reference>
          <reference field="3" count="1" selected="0">
            <x v="110"/>
          </reference>
          <reference field="6" count="2">
            <x v="0"/>
            <x v="1"/>
          </reference>
        </references>
      </pivotArea>
    </format>
    <format dxfId="7154">
      <pivotArea dataOnly="0" labelOnly="1" fieldPosition="0">
        <references count="4">
          <reference field="1" count="1" selected="0">
            <x v="11"/>
          </reference>
          <reference field="2" count="1" selected="0">
            <x v="9"/>
          </reference>
          <reference field="3" count="1" selected="0">
            <x v="36"/>
          </reference>
          <reference field="6" count="1">
            <x v="0"/>
          </reference>
        </references>
      </pivotArea>
    </format>
    <format dxfId="7153">
      <pivotArea dataOnly="0" labelOnly="1" fieldPosition="0">
        <references count="4">
          <reference field="1" count="1" selected="0">
            <x v="11"/>
          </reference>
          <reference field="2" count="1" selected="0">
            <x v="9"/>
          </reference>
          <reference field="3" count="1" selected="0">
            <x v="39"/>
          </reference>
          <reference field="6" count="1">
            <x v="1"/>
          </reference>
        </references>
      </pivotArea>
    </format>
    <format dxfId="7152">
      <pivotArea dataOnly="0" labelOnly="1" fieldPosition="0">
        <references count="4">
          <reference field="1" count="1" selected="0">
            <x v="11"/>
          </reference>
          <reference field="2" count="1" selected="0">
            <x v="9"/>
          </reference>
          <reference field="3" count="1" selected="0">
            <x v="54"/>
          </reference>
          <reference field="6" count="1">
            <x v="2"/>
          </reference>
        </references>
      </pivotArea>
    </format>
    <format dxfId="7151">
      <pivotArea dataOnly="0" labelOnly="1" fieldPosition="0">
        <references count="4">
          <reference field="1" count="1" selected="0">
            <x v="11"/>
          </reference>
          <reference field="2" count="1" selected="0">
            <x v="9"/>
          </reference>
          <reference field="3" count="1" selected="0">
            <x v="77"/>
          </reference>
          <reference field="6" count="3">
            <x v="0"/>
            <x v="1"/>
            <x v="2"/>
          </reference>
        </references>
      </pivotArea>
    </format>
    <format dxfId="7150">
      <pivotArea dataOnly="0" labelOnly="1" fieldPosition="0">
        <references count="4">
          <reference field="1" count="1" selected="0">
            <x v="11"/>
          </reference>
          <reference field="2" count="1" selected="0">
            <x v="9"/>
          </reference>
          <reference field="3" count="1" selected="0">
            <x v="78"/>
          </reference>
          <reference field="6" count="1">
            <x v="2"/>
          </reference>
        </references>
      </pivotArea>
    </format>
    <format dxfId="7149">
      <pivotArea dataOnly="0" labelOnly="1" fieldPosition="0">
        <references count="4">
          <reference field="1" count="1" selected="0">
            <x v="11"/>
          </reference>
          <reference field="2" count="1" selected="0">
            <x v="9"/>
          </reference>
          <reference field="3" count="1" selected="0">
            <x v="83"/>
          </reference>
          <reference field="6" count="1">
            <x v="2"/>
          </reference>
        </references>
      </pivotArea>
    </format>
    <format dxfId="7148">
      <pivotArea dataOnly="0" labelOnly="1" fieldPosition="0">
        <references count="4">
          <reference field="1" count="1" selected="0">
            <x v="11"/>
          </reference>
          <reference field="2" count="1" selected="0">
            <x v="11"/>
          </reference>
          <reference field="3" count="1" selected="0">
            <x v="55"/>
          </reference>
          <reference field="6" count="3">
            <x v="0"/>
            <x v="1"/>
            <x v="2"/>
          </reference>
        </references>
      </pivotArea>
    </format>
    <format dxfId="7147">
      <pivotArea dataOnly="0" labelOnly="1" fieldPosition="0">
        <references count="4">
          <reference field="1" count="1" selected="0">
            <x v="11"/>
          </reference>
          <reference field="2" count="1" selected="0">
            <x v="13"/>
          </reference>
          <reference field="3" count="1" selected="0">
            <x v="17"/>
          </reference>
          <reference field="6" count="1">
            <x v="2"/>
          </reference>
        </references>
      </pivotArea>
    </format>
    <format dxfId="7146">
      <pivotArea dataOnly="0" labelOnly="1" fieldPosition="0">
        <references count="4">
          <reference field="1" count="1" selected="0">
            <x v="11"/>
          </reference>
          <reference field="2" count="1" selected="0">
            <x v="13"/>
          </reference>
          <reference field="3" count="1" selected="0">
            <x v="30"/>
          </reference>
          <reference field="6" count="1">
            <x v="2"/>
          </reference>
        </references>
      </pivotArea>
    </format>
    <format dxfId="7145">
      <pivotArea dataOnly="0" labelOnly="1" fieldPosition="0">
        <references count="4">
          <reference field="1" count="1" selected="0">
            <x v="11"/>
          </reference>
          <reference field="2" count="1" selected="0">
            <x v="13"/>
          </reference>
          <reference field="3" count="1" selected="0">
            <x v="31"/>
          </reference>
          <reference field="6" count="2">
            <x v="1"/>
            <x v="2"/>
          </reference>
        </references>
      </pivotArea>
    </format>
    <format dxfId="7144">
      <pivotArea dataOnly="0" labelOnly="1" fieldPosition="0">
        <references count="4">
          <reference field="1" count="1" selected="0">
            <x v="11"/>
          </reference>
          <reference field="2" count="1" selected="0">
            <x v="13"/>
          </reference>
          <reference field="3" count="1" selected="0">
            <x v="47"/>
          </reference>
          <reference field="6" count="1">
            <x v="2"/>
          </reference>
        </references>
      </pivotArea>
    </format>
    <format dxfId="7143">
      <pivotArea dataOnly="0" labelOnly="1" fieldPosition="0">
        <references count="4">
          <reference field="1" count="1" selected="0">
            <x v="11"/>
          </reference>
          <reference field="2" count="1" selected="0">
            <x v="13"/>
          </reference>
          <reference field="3" count="1" selected="0">
            <x v="57"/>
          </reference>
          <reference field="6" count="1">
            <x v="2"/>
          </reference>
        </references>
      </pivotArea>
    </format>
    <format dxfId="7142">
      <pivotArea dataOnly="0" labelOnly="1" fieldPosition="0">
        <references count="4">
          <reference field="1" count="1" selected="0">
            <x v="11"/>
          </reference>
          <reference field="2" count="1" selected="0">
            <x v="13"/>
          </reference>
          <reference field="3" count="1" selected="0">
            <x v="61"/>
          </reference>
          <reference field="6" count="1">
            <x v="2"/>
          </reference>
        </references>
      </pivotArea>
    </format>
    <format dxfId="7141">
      <pivotArea dataOnly="0" labelOnly="1" fieldPosition="0">
        <references count="4">
          <reference field="1" count="1" selected="0">
            <x v="11"/>
          </reference>
          <reference field="2" count="1" selected="0">
            <x v="13"/>
          </reference>
          <reference field="3" count="1" selected="0">
            <x v="70"/>
          </reference>
          <reference field="6" count="1">
            <x v="2"/>
          </reference>
        </references>
      </pivotArea>
    </format>
    <format dxfId="7140">
      <pivotArea dataOnly="0" labelOnly="1" fieldPosition="0">
        <references count="4">
          <reference field="1" count="1" selected="0">
            <x v="11"/>
          </reference>
          <reference field="2" count="1" selected="0">
            <x v="13"/>
          </reference>
          <reference field="3" count="1" selected="0">
            <x v="89"/>
          </reference>
          <reference field="6" count="1">
            <x v="2"/>
          </reference>
        </references>
      </pivotArea>
    </format>
    <format dxfId="7139">
      <pivotArea dataOnly="0" labelOnly="1" fieldPosition="0">
        <references count="4">
          <reference field="1" count="1" selected="0">
            <x v="11"/>
          </reference>
          <reference field="2" count="1" selected="0">
            <x v="13"/>
          </reference>
          <reference field="3" count="1" selected="0">
            <x v="92"/>
          </reference>
          <reference field="6" count="1">
            <x v="2"/>
          </reference>
        </references>
      </pivotArea>
    </format>
    <format dxfId="7138">
      <pivotArea dataOnly="0" labelOnly="1" fieldPosition="0">
        <references count="4">
          <reference field="1" count="1" selected="0">
            <x v="11"/>
          </reference>
          <reference field="2" count="1" selected="0">
            <x v="13"/>
          </reference>
          <reference field="3" count="1" selected="0">
            <x v="108"/>
          </reference>
          <reference field="6" count="1">
            <x v="1"/>
          </reference>
        </references>
      </pivotArea>
    </format>
    <format dxfId="7137">
      <pivotArea dataOnly="0" labelOnly="1" fieldPosition="0">
        <references count="4">
          <reference field="1" count="1" selected="0">
            <x v="11"/>
          </reference>
          <reference field="2" count="1" selected="0">
            <x v="16"/>
          </reference>
          <reference field="3" count="1" selected="0">
            <x v="104"/>
          </reference>
          <reference field="6" count="1">
            <x v="2"/>
          </reference>
        </references>
      </pivotArea>
    </format>
    <format dxfId="7136">
      <pivotArea dataOnly="0" labelOnly="1" fieldPosition="0">
        <references count="4">
          <reference field="1" count="1" selected="0">
            <x v="12"/>
          </reference>
          <reference field="2" count="1" selected="0">
            <x v="0"/>
          </reference>
          <reference field="3" count="1" selected="0">
            <x v="8"/>
          </reference>
          <reference field="6" count="2">
            <x v="1"/>
            <x v="2"/>
          </reference>
        </references>
      </pivotArea>
    </format>
    <format dxfId="7135">
      <pivotArea dataOnly="0" labelOnly="1" fieldPosition="0">
        <references count="4">
          <reference field="1" count="1" selected="0">
            <x v="12"/>
          </reference>
          <reference field="2" count="1" selected="0">
            <x v="0"/>
          </reference>
          <reference field="3" count="1" selected="0">
            <x v="113"/>
          </reference>
          <reference field="6" count="1">
            <x v="2"/>
          </reference>
        </references>
      </pivotArea>
    </format>
    <format dxfId="7134">
      <pivotArea dataOnly="0" labelOnly="1" fieldPosition="0">
        <references count="4">
          <reference field="1" count="1" selected="0">
            <x v="12"/>
          </reference>
          <reference field="2" count="1" selected="0">
            <x v="11"/>
          </reference>
          <reference field="3" count="1" selected="0">
            <x v="55"/>
          </reference>
          <reference field="6" count="3">
            <x v="0"/>
            <x v="1"/>
            <x v="2"/>
          </reference>
        </references>
      </pivotArea>
    </format>
    <format dxfId="7133">
      <pivotArea dataOnly="0" labelOnly="1" fieldPosition="0">
        <references count="4">
          <reference field="1" count="1" selected="0">
            <x v="12"/>
          </reference>
          <reference field="2" count="1" selected="0">
            <x v="13"/>
          </reference>
          <reference field="3" count="1" selected="0">
            <x v="92"/>
          </reference>
          <reference field="6" count="1">
            <x v="2"/>
          </reference>
        </references>
      </pivotArea>
    </format>
    <format dxfId="7132">
      <pivotArea dataOnly="0" labelOnly="1" fieldPosition="0">
        <references count="4">
          <reference field="1" count="1" selected="0">
            <x v="13"/>
          </reference>
          <reference field="2" count="1" selected="0">
            <x v="1"/>
          </reference>
          <reference field="3" count="1" selected="0">
            <x v="111"/>
          </reference>
          <reference field="6" count="1">
            <x v="0"/>
          </reference>
        </references>
      </pivotArea>
    </format>
    <format dxfId="7131">
      <pivotArea dataOnly="0" labelOnly="1" fieldPosition="0">
        <references count="4">
          <reference field="1" count="1" selected="0">
            <x v="13"/>
          </reference>
          <reference field="2" count="1" selected="0">
            <x v="6"/>
          </reference>
          <reference field="3" count="1" selected="0">
            <x v="91"/>
          </reference>
          <reference field="6" count="3">
            <x v="0"/>
            <x v="1"/>
            <x v="2"/>
          </reference>
        </references>
      </pivotArea>
    </format>
    <format dxfId="7130">
      <pivotArea dataOnly="0" labelOnly="1" fieldPosition="0">
        <references count="4">
          <reference field="1" count="1" selected="0">
            <x v="13"/>
          </reference>
          <reference field="2" count="1" selected="0">
            <x v="9"/>
          </reference>
          <reference field="3" count="1" selected="0">
            <x v="77"/>
          </reference>
          <reference field="6" count="1">
            <x v="2"/>
          </reference>
        </references>
      </pivotArea>
    </format>
    <format dxfId="7129">
      <pivotArea dataOnly="0" labelOnly="1" fieldPosition="0">
        <references count="4">
          <reference field="1" count="1" selected="0">
            <x v="13"/>
          </reference>
          <reference field="2" count="1" selected="0">
            <x v="13"/>
          </reference>
          <reference field="3" count="1" selected="0">
            <x v="11"/>
          </reference>
          <reference field="6" count="3">
            <x v="0"/>
            <x v="1"/>
            <x v="2"/>
          </reference>
        </references>
      </pivotArea>
    </format>
    <format dxfId="7128">
      <pivotArea dataOnly="0" labelOnly="1" fieldPosition="0">
        <references count="4">
          <reference field="1" count="1" selected="0">
            <x v="13"/>
          </reference>
          <reference field="2" count="1" selected="0">
            <x v="13"/>
          </reference>
          <reference field="3" count="1" selected="0">
            <x v="17"/>
          </reference>
          <reference field="6" count="1">
            <x v="2"/>
          </reference>
        </references>
      </pivotArea>
    </format>
    <format dxfId="7127">
      <pivotArea dataOnly="0" labelOnly="1" fieldPosition="0">
        <references count="4">
          <reference field="1" count="1" selected="0">
            <x v="13"/>
          </reference>
          <reference field="2" count="1" selected="0">
            <x v="13"/>
          </reference>
          <reference field="3" count="1" selected="0">
            <x v="26"/>
          </reference>
          <reference field="6" count="3">
            <x v="0"/>
            <x v="1"/>
            <x v="2"/>
          </reference>
        </references>
      </pivotArea>
    </format>
    <format dxfId="7126">
      <pivotArea dataOnly="0" labelOnly="1" fieldPosition="0">
        <references count="4">
          <reference field="1" count="1" selected="0">
            <x v="13"/>
          </reference>
          <reference field="2" count="1" selected="0">
            <x v="13"/>
          </reference>
          <reference field="3" count="1" selected="0">
            <x v="30"/>
          </reference>
          <reference field="6" count="1">
            <x v="2"/>
          </reference>
        </references>
      </pivotArea>
    </format>
    <format dxfId="7125">
      <pivotArea dataOnly="0" labelOnly="1" fieldPosition="0">
        <references count="4">
          <reference field="1" count="1" selected="0">
            <x v="13"/>
          </reference>
          <reference field="2" count="1" selected="0">
            <x v="13"/>
          </reference>
          <reference field="3" count="1" selected="0">
            <x v="31"/>
          </reference>
          <reference field="6" count="2">
            <x v="1"/>
            <x v="2"/>
          </reference>
        </references>
      </pivotArea>
    </format>
    <format dxfId="7124">
      <pivotArea dataOnly="0" labelOnly="1" fieldPosition="0">
        <references count="4">
          <reference field="1" count="1" selected="0">
            <x v="13"/>
          </reference>
          <reference field="2" count="1" selected="0">
            <x v="13"/>
          </reference>
          <reference field="3" count="1" selected="0">
            <x v="32"/>
          </reference>
          <reference field="6" count="2">
            <x v="1"/>
            <x v="2"/>
          </reference>
        </references>
      </pivotArea>
    </format>
    <format dxfId="7123">
      <pivotArea dataOnly="0" labelOnly="1" fieldPosition="0">
        <references count="4">
          <reference field="1" count="1" selected="0">
            <x v="13"/>
          </reference>
          <reference field="2" count="1" selected="0">
            <x v="13"/>
          </reference>
          <reference field="3" count="1" selected="0">
            <x v="47"/>
          </reference>
          <reference field="6" count="1">
            <x v="2"/>
          </reference>
        </references>
      </pivotArea>
    </format>
    <format dxfId="7122">
      <pivotArea dataOnly="0" labelOnly="1" fieldPosition="0">
        <references count="4">
          <reference field="1" count="1" selected="0">
            <x v="13"/>
          </reference>
          <reference field="2" count="1" selected="0">
            <x v="13"/>
          </reference>
          <reference field="3" count="1" selected="0">
            <x v="57"/>
          </reference>
          <reference field="6" count="1">
            <x v="2"/>
          </reference>
        </references>
      </pivotArea>
    </format>
    <format dxfId="7121">
      <pivotArea dataOnly="0" labelOnly="1" fieldPosition="0">
        <references count="4">
          <reference field="1" count="1" selected="0">
            <x v="13"/>
          </reference>
          <reference field="2" count="1" selected="0">
            <x v="13"/>
          </reference>
          <reference field="3" count="1" selected="0">
            <x v="61"/>
          </reference>
          <reference field="6" count="1">
            <x v="2"/>
          </reference>
        </references>
      </pivotArea>
    </format>
    <format dxfId="7120">
      <pivotArea dataOnly="0" labelOnly="1" fieldPosition="0">
        <references count="4">
          <reference field="1" count="1" selected="0">
            <x v="13"/>
          </reference>
          <reference field="2" count="1" selected="0">
            <x v="13"/>
          </reference>
          <reference field="3" count="1" selected="0">
            <x v="79"/>
          </reference>
          <reference field="6" count="1">
            <x v="2"/>
          </reference>
        </references>
      </pivotArea>
    </format>
    <format dxfId="7119">
      <pivotArea dataOnly="0" labelOnly="1" fieldPosition="0">
        <references count="4">
          <reference field="1" count="1" selected="0">
            <x v="13"/>
          </reference>
          <reference field="2" count="1" selected="0">
            <x v="13"/>
          </reference>
          <reference field="3" count="1" selected="0">
            <x v="85"/>
          </reference>
          <reference field="6" count="1">
            <x v="2"/>
          </reference>
        </references>
      </pivotArea>
    </format>
    <format dxfId="7118">
      <pivotArea dataOnly="0" labelOnly="1" fieldPosition="0">
        <references count="4">
          <reference field="1" count="1" selected="0">
            <x v="13"/>
          </reference>
          <reference field="2" count="1" selected="0">
            <x v="13"/>
          </reference>
          <reference field="3" count="1" selected="0">
            <x v="89"/>
          </reference>
          <reference field="6" count="1">
            <x v="2"/>
          </reference>
        </references>
      </pivotArea>
    </format>
    <format dxfId="7117">
      <pivotArea dataOnly="0" labelOnly="1" fieldPosition="0">
        <references count="4">
          <reference field="1" count="1" selected="0">
            <x v="13"/>
          </reference>
          <reference field="2" count="1" selected="0">
            <x v="13"/>
          </reference>
          <reference field="3" count="1" selected="0">
            <x v="108"/>
          </reference>
          <reference field="6" count="3">
            <x v="0"/>
            <x v="1"/>
            <x v="2"/>
          </reference>
        </references>
      </pivotArea>
    </format>
    <format dxfId="7116">
      <pivotArea dataOnly="0" labelOnly="1" fieldPosition="0">
        <references count="4">
          <reference field="1" count="1" selected="0">
            <x v="13"/>
          </reference>
          <reference field="2" count="1" selected="0">
            <x v="15"/>
          </reference>
          <reference field="3" count="1" selected="0">
            <x v="41"/>
          </reference>
          <reference field="6" count="1">
            <x v="1"/>
          </reference>
        </references>
      </pivotArea>
    </format>
    <format dxfId="7115">
      <pivotArea dataOnly="0" labelOnly="1" fieldPosition="0">
        <references count="4">
          <reference field="1" count="1" selected="0">
            <x v="13"/>
          </reference>
          <reference field="2" count="1" selected="0">
            <x v="17"/>
          </reference>
          <reference field="3" count="1" selected="0">
            <x v="53"/>
          </reference>
          <reference field="6" count="1">
            <x v="2"/>
          </reference>
        </references>
      </pivotArea>
    </format>
    <format dxfId="7114">
      <pivotArea dataOnly="0" labelOnly="1" fieldPosition="0">
        <references count="4">
          <reference field="1" count="1" selected="0">
            <x v="14"/>
          </reference>
          <reference field="2" count="1" selected="0">
            <x v="22"/>
          </reference>
          <reference field="3" count="1" selected="0">
            <x v="102"/>
          </reference>
          <reference field="6" count="1">
            <x v="4"/>
          </reference>
        </references>
      </pivotArea>
    </format>
    <format dxfId="7113">
      <pivotArea dataOnly="0" labelOnly="1" fieldPosition="0">
        <references count="5">
          <reference field="1" count="1" selected="0">
            <x v="0"/>
          </reference>
          <reference field="2" count="1" selected="0">
            <x v="3"/>
          </reference>
          <reference field="3" count="1" selected="0">
            <x v="24"/>
          </reference>
          <reference field="4" count="1">
            <x v="122"/>
          </reference>
          <reference field="6" count="1" selected="0">
            <x v="2"/>
          </reference>
        </references>
      </pivotArea>
    </format>
    <format dxfId="7112">
      <pivotArea dataOnly="0" labelOnly="1" fieldPosition="0">
        <references count="5">
          <reference field="1" count="1" selected="0">
            <x v="0"/>
          </reference>
          <reference field="2" count="1" selected="0">
            <x v="3"/>
          </reference>
          <reference field="3" count="1" selected="0">
            <x v="117"/>
          </reference>
          <reference field="4" count="1">
            <x v="196"/>
          </reference>
          <reference field="6" count="1" selected="0">
            <x v="2"/>
          </reference>
        </references>
      </pivotArea>
    </format>
    <format dxfId="7111">
      <pivotArea dataOnly="0" labelOnly="1" fieldPosition="0">
        <references count="5">
          <reference field="1" count="1" selected="0">
            <x v="0"/>
          </reference>
          <reference field="2" count="1" selected="0">
            <x v="9"/>
          </reference>
          <reference field="3" count="1" selected="0">
            <x v="6"/>
          </reference>
          <reference field="4" count="4">
            <x v="529"/>
            <x v="541"/>
            <x v="542"/>
            <x v="544"/>
          </reference>
          <reference field="6" count="1" selected="0">
            <x v="0"/>
          </reference>
        </references>
      </pivotArea>
    </format>
    <format dxfId="7110">
      <pivotArea dataOnly="0" labelOnly="1" fieldPosition="0">
        <references count="5">
          <reference field="1" count="1" selected="0">
            <x v="0"/>
          </reference>
          <reference field="2" count="1" selected="0">
            <x v="9"/>
          </reference>
          <reference field="3" count="1" selected="0">
            <x v="20"/>
          </reference>
          <reference field="4" count="1">
            <x v="307"/>
          </reference>
          <reference field="6" count="1" selected="0">
            <x v="2"/>
          </reference>
        </references>
      </pivotArea>
    </format>
    <format dxfId="7109">
      <pivotArea dataOnly="0" labelOnly="1" fieldPosition="0">
        <references count="5">
          <reference field="1" count="1" selected="0">
            <x v="0"/>
          </reference>
          <reference field="2" count="1" selected="0">
            <x v="9"/>
          </reference>
          <reference field="3" count="1" selected="0">
            <x v="36"/>
          </reference>
          <reference field="4" count="1">
            <x v="340"/>
          </reference>
          <reference field="6" count="1" selected="0">
            <x v="1"/>
          </reference>
        </references>
      </pivotArea>
    </format>
    <format dxfId="7108">
      <pivotArea dataOnly="0" labelOnly="1" fieldPosition="0">
        <references count="5">
          <reference field="1" count="1" selected="0">
            <x v="0"/>
          </reference>
          <reference field="2" count="1" selected="0">
            <x v="9"/>
          </reference>
          <reference field="3" count="1" selected="0">
            <x v="56"/>
          </reference>
          <reference field="4" count="2">
            <x v="605"/>
            <x v="628"/>
          </reference>
          <reference field="6" count="1" selected="0">
            <x v="2"/>
          </reference>
        </references>
      </pivotArea>
    </format>
    <format dxfId="7107">
      <pivotArea dataOnly="0" labelOnly="1" fieldPosition="0">
        <references count="5">
          <reference field="1" count="1" selected="0">
            <x v="0"/>
          </reference>
          <reference field="2" count="1" selected="0">
            <x v="9"/>
          </reference>
          <reference field="3" count="1" selected="0">
            <x v="77"/>
          </reference>
          <reference field="4" count="1">
            <x v="192"/>
          </reference>
          <reference field="6" count="1" selected="0">
            <x v="2"/>
          </reference>
        </references>
      </pivotArea>
    </format>
    <format dxfId="7106">
      <pivotArea dataOnly="0" labelOnly="1" fieldPosition="0">
        <references count="5">
          <reference field="1" count="1" selected="0">
            <x v="0"/>
          </reference>
          <reference field="2" count="1" selected="0">
            <x v="11"/>
          </reference>
          <reference field="3" count="1" selected="0">
            <x v="55"/>
          </reference>
          <reference field="4" count="2">
            <x v="195"/>
            <x v="512"/>
          </reference>
          <reference field="6" count="1" selected="0">
            <x v="0"/>
          </reference>
        </references>
      </pivotArea>
    </format>
    <format dxfId="7105">
      <pivotArea dataOnly="0" labelOnly="1" fieldPosition="0">
        <references count="5">
          <reference field="1" count="1" selected="0">
            <x v="0"/>
          </reference>
          <reference field="2" count="1" selected="0">
            <x v="11"/>
          </reference>
          <reference field="3" count="1" selected="0">
            <x v="55"/>
          </reference>
          <reference field="4" count="4">
            <x v="61"/>
            <x v="399"/>
            <x v="454"/>
            <x v="599"/>
          </reference>
          <reference field="6" count="1" selected="0">
            <x v="1"/>
          </reference>
        </references>
      </pivotArea>
    </format>
    <format dxfId="7104">
      <pivotArea dataOnly="0" labelOnly="1" fieldPosition="0">
        <references count="5">
          <reference field="1" count="1" selected="0">
            <x v="0"/>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7103">
      <pivotArea dataOnly="0" labelOnly="1" fieldPosition="0">
        <references count="5">
          <reference field="1" count="1" selected="0">
            <x v="0"/>
          </reference>
          <reference field="2" count="1" selected="0">
            <x v="12"/>
          </reference>
          <reference field="3" count="1" selected="0">
            <x v="0"/>
          </reference>
          <reference field="4" count="1">
            <x v="199"/>
          </reference>
          <reference field="6" count="1" selected="0">
            <x v="2"/>
          </reference>
        </references>
      </pivotArea>
    </format>
    <format dxfId="7102">
      <pivotArea dataOnly="0" labelOnly="1" fieldPosition="0">
        <references count="5">
          <reference field="1" count="1" selected="0">
            <x v="0"/>
          </reference>
          <reference field="2" count="1" selected="0">
            <x v="12"/>
          </reference>
          <reference field="3" count="1" selected="0">
            <x v="1"/>
          </reference>
          <reference field="4" count="1">
            <x v="119"/>
          </reference>
          <reference field="6" count="1" selected="0">
            <x v="2"/>
          </reference>
        </references>
      </pivotArea>
    </format>
    <format dxfId="7101">
      <pivotArea dataOnly="0" labelOnly="1" fieldPosition="0">
        <references count="5">
          <reference field="1" count="1" selected="0">
            <x v="0"/>
          </reference>
          <reference field="2" count="1" selected="0">
            <x v="12"/>
          </reference>
          <reference field="3" count="1" selected="0">
            <x v="2"/>
          </reference>
          <reference field="4" count="1">
            <x v="268"/>
          </reference>
          <reference field="6" count="1" selected="0">
            <x v="2"/>
          </reference>
        </references>
      </pivotArea>
    </format>
    <format dxfId="7100">
      <pivotArea dataOnly="0" labelOnly="1" fieldPosition="0">
        <references count="5">
          <reference field="1" count="1" selected="0">
            <x v="0"/>
          </reference>
          <reference field="2" count="1" selected="0">
            <x v="12"/>
          </reference>
          <reference field="3" count="1" selected="0">
            <x v="3"/>
          </reference>
          <reference field="4" count="1">
            <x v="60"/>
          </reference>
          <reference field="6" count="1" selected="0">
            <x v="0"/>
          </reference>
        </references>
      </pivotArea>
    </format>
    <format dxfId="7099">
      <pivotArea dataOnly="0" labelOnly="1" fieldPosition="0">
        <references count="5">
          <reference field="1" count="1" selected="0">
            <x v="0"/>
          </reference>
          <reference field="2" count="1" selected="0">
            <x v="12"/>
          </reference>
          <reference field="3" count="1" selected="0">
            <x v="3"/>
          </reference>
          <reference field="4" count="5">
            <x v="167"/>
            <x v="184"/>
            <x v="187"/>
            <x v="197"/>
            <x v="450"/>
          </reference>
          <reference field="6" count="1" selected="0">
            <x v="1"/>
          </reference>
        </references>
      </pivotArea>
    </format>
    <format dxfId="7098">
      <pivotArea dataOnly="0" labelOnly="1" fieldPosition="0">
        <references count="5">
          <reference field="1" count="1" selected="0">
            <x v="0"/>
          </reference>
          <reference field="2" count="1" selected="0">
            <x v="12"/>
          </reference>
          <reference field="3" count="1" selected="0">
            <x v="3"/>
          </reference>
          <reference field="4" count="22">
            <x v="62"/>
            <x v="83"/>
            <x v="120"/>
            <x v="134"/>
            <x v="135"/>
            <x v="136"/>
            <x v="137"/>
            <x v="252"/>
            <x v="254"/>
            <x v="274"/>
            <x v="275"/>
            <x v="276"/>
            <x v="289"/>
            <x v="329"/>
            <x v="338"/>
            <x v="339"/>
            <x v="341"/>
            <x v="377"/>
            <x v="411"/>
            <x v="433"/>
            <x v="516"/>
            <x v="585"/>
          </reference>
          <reference field="6" count="1" selected="0">
            <x v="2"/>
          </reference>
        </references>
      </pivotArea>
    </format>
    <format dxfId="7097">
      <pivotArea dataOnly="0" labelOnly="1" fieldPosition="0">
        <references count="5">
          <reference field="1" count="1" selected="0">
            <x v="0"/>
          </reference>
          <reference field="2" count="1" selected="0">
            <x v="12"/>
          </reference>
          <reference field="3" count="1" selected="0">
            <x v="10"/>
          </reference>
          <reference field="4" count="1">
            <x v="3"/>
          </reference>
          <reference field="6" count="1" selected="0">
            <x v="1"/>
          </reference>
        </references>
      </pivotArea>
    </format>
    <format dxfId="7096">
      <pivotArea dataOnly="0" labelOnly="1" fieldPosition="0">
        <references count="5">
          <reference field="1" count="1" selected="0">
            <x v="0"/>
          </reference>
          <reference field="2" count="1" selected="0">
            <x v="12"/>
          </reference>
          <reference field="3" count="1" selected="0">
            <x v="10"/>
          </reference>
          <reference field="4" count="4">
            <x v="422"/>
            <x v="448"/>
            <x v="459"/>
            <x v="623"/>
          </reference>
          <reference field="6" count="1" selected="0">
            <x v="2"/>
          </reference>
        </references>
      </pivotArea>
    </format>
    <format dxfId="7095">
      <pivotArea dataOnly="0" labelOnly="1" fieldPosition="0">
        <references count="5">
          <reference field="1" count="1" selected="0">
            <x v="0"/>
          </reference>
          <reference field="2" count="1" selected="0">
            <x v="12"/>
          </reference>
          <reference field="3" count="1" selected="0">
            <x v="16"/>
          </reference>
          <reference field="4" count="1">
            <x v="75"/>
          </reference>
          <reference field="6" count="1" selected="0">
            <x v="2"/>
          </reference>
        </references>
      </pivotArea>
    </format>
    <format dxfId="7094">
      <pivotArea dataOnly="0" labelOnly="1" fieldPosition="0">
        <references count="5">
          <reference field="1" count="1" selected="0">
            <x v="0"/>
          </reference>
          <reference field="2" count="1" selected="0">
            <x v="12"/>
          </reference>
          <reference field="3" count="1" selected="0">
            <x v="20"/>
          </reference>
          <reference field="4" count="1">
            <x v="521"/>
          </reference>
          <reference field="6" count="1" selected="0">
            <x v="0"/>
          </reference>
        </references>
      </pivotArea>
    </format>
    <format dxfId="7093">
      <pivotArea dataOnly="0" labelOnly="1" fieldPosition="0">
        <references count="5">
          <reference field="1" count="1" selected="0">
            <x v="0"/>
          </reference>
          <reference field="2" count="1" selected="0">
            <x v="12"/>
          </reference>
          <reference field="3" count="1" selected="0">
            <x v="20"/>
          </reference>
          <reference field="4" count="6">
            <x v="85"/>
            <x v="115"/>
            <x v="172"/>
            <x v="279"/>
            <x v="283"/>
            <x v="565"/>
          </reference>
          <reference field="6" count="1" selected="0">
            <x v="1"/>
          </reference>
        </references>
      </pivotArea>
    </format>
    <format dxfId="7092">
      <pivotArea dataOnly="0" labelOnly="1" fieldPosition="0">
        <references count="5">
          <reference field="1" count="1" selected="0">
            <x v="0"/>
          </reference>
          <reference field="2" count="1" selected="0">
            <x v="12"/>
          </reference>
          <reference field="3" count="1" selected="0">
            <x v="20"/>
          </reference>
          <reference field="4" count="27">
            <x v="42"/>
            <x v="76"/>
            <x v="87"/>
            <x v="95"/>
            <x v="121"/>
            <x v="273"/>
            <x v="280"/>
            <x v="281"/>
            <x v="282"/>
            <x v="284"/>
            <x v="285"/>
            <x v="290"/>
            <x v="321"/>
            <x v="323"/>
            <x v="325"/>
            <x v="326"/>
            <x v="429"/>
            <x v="445"/>
            <x v="495"/>
            <x v="520"/>
            <x v="582"/>
            <x v="592"/>
            <x v="600"/>
            <x v="602"/>
            <x v="607"/>
            <x v="625"/>
            <x v="627"/>
          </reference>
          <reference field="6" count="1" selected="0">
            <x v="2"/>
          </reference>
        </references>
      </pivotArea>
    </format>
    <format dxfId="7091">
      <pivotArea dataOnly="0" labelOnly="1" fieldPosition="0">
        <references count="5">
          <reference field="1" count="1" selected="0">
            <x v="0"/>
          </reference>
          <reference field="2" count="1" selected="0">
            <x v="12"/>
          </reference>
          <reference field="3" count="1" selected="0">
            <x v="23"/>
          </reference>
          <reference field="4" count="2">
            <x v="52"/>
            <x v="57"/>
          </reference>
          <reference field="6" count="1" selected="0">
            <x v="1"/>
          </reference>
        </references>
      </pivotArea>
    </format>
    <format dxfId="7090">
      <pivotArea dataOnly="0" labelOnly="1" fieldPosition="0">
        <references count="5">
          <reference field="1" count="1" selected="0">
            <x v="0"/>
          </reference>
          <reference field="2" count="1" selected="0">
            <x v="12"/>
          </reference>
          <reference field="3" count="1" selected="0">
            <x v="63"/>
          </reference>
          <reference field="4" count="1">
            <x v="267"/>
          </reference>
          <reference field="6" count="1" selected="0">
            <x v="2"/>
          </reference>
        </references>
      </pivotArea>
    </format>
    <format dxfId="7089">
      <pivotArea dataOnly="0" labelOnly="1" fieldPosition="0">
        <references count="5">
          <reference field="1" count="1" selected="0">
            <x v="0"/>
          </reference>
          <reference field="2" count="1" selected="0">
            <x v="12"/>
          </reference>
          <reference field="3" count="1" selected="0">
            <x v="100"/>
          </reference>
          <reference field="4" count="1">
            <x v="311"/>
          </reference>
          <reference field="6" count="1" selected="0">
            <x v="0"/>
          </reference>
        </references>
      </pivotArea>
    </format>
    <format dxfId="7088">
      <pivotArea dataOnly="0" labelOnly="1" fieldPosition="0">
        <references count="5">
          <reference field="1" count="1" selected="0">
            <x v="0"/>
          </reference>
          <reference field="2" count="1" selected="0">
            <x v="12"/>
          </reference>
          <reference field="3" count="1" selected="0">
            <x v="100"/>
          </reference>
          <reference field="4" count="5">
            <x v="34"/>
            <x v="123"/>
            <x v="138"/>
            <x v="349"/>
            <x v="350"/>
          </reference>
          <reference field="6" count="1" selected="0">
            <x v="1"/>
          </reference>
        </references>
      </pivotArea>
    </format>
    <format dxfId="7087">
      <pivotArea dataOnly="0" labelOnly="1" fieldPosition="0">
        <references count="5">
          <reference field="1" count="1" selected="0">
            <x v="0"/>
          </reference>
          <reference field="2" count="1" selected="0">
            <x v="12"/>
          </reference>
          <reference field="3" count="1" selected="0">
            <x v="100"/>
          </reference>
          <reference field="4" count="13">
            <x v="35"/>
            <x v="198"/>
            <x v="235"/>
            <x v="236"/>
            <x v="237"/>
            <x v="242"/>
            <x v="312"/>
            <x v="313"/>
            <x v="336"/>
            <x v="348"/>
            <x v="351"/>
            <x v="444"/>
            <x v="463"/>
          </reference>
          <reference field="6" count="1" selected="0">
            <x v="2"/>
          </reference>
        </references>
      </pivotArea>
    </format>
    <format dxfId="7086">
      <pivotArea dataOnly="0" labelOnly="1" fieldPosition="0">
        <references count="5">
          <reference field="1" count="1" selected="0">
            <x v="0"/>
          </reference>
          <reference field="2" count="1" selected="0">
            <x v="13"/>
          </reference>
          <reference field="3" count="1" selected="0">
            <x v="92"/>
          </reference>
          <reference field="4" count="1">
            <x v="189"/>
          </reference>
          <reference field="6" count="1" selected="0">
            <x v="2"/>
          </reference>
        </references>
      </pivotArea>
    </format>
    <format dxfId="7085">
      <pivotArea dataOnly="0" labelOnly="1" fieldPosition="0">
        <references count="5">
          <reference field="1" count="1" selected="0">
            <x v="0"/>
          </reference>
          <reference field="2" count="1" selected="0">
            <x v="14"/>
          </reference>
          <reference field="3" count="1" selected="0">
            <x v="80"/>
          </reference>
          <reference field="4" count="1">
            <x v="213"/>
          </reference>
          <reference field="6" count="1" selected="0">
            <x v="1"/>
          </reference>
        </references>
      </pivotArea>
    </format>
    <format dxfId="7084">
      <pivotArea dataOnly="0" labelOnly="1" fieldPosition="0">
        <references count="5">
          <reference field="1" count="1" selected="0">
            <x v="0"/>
          </reference>
          <reference field="2" count="1" selected="0">
            <x v="16"/>
          </reference>
          <reference field="3" count="1" selected="0">
            <x v="103"/>
          </reference>
          <reference field="4" count="1">
            <x v="112"/>
          </reference>
          <reference field="6" count="1" selected="0">
            <x v="1"/>
          </reference>
        </references>
      </pivotArea>
    </format>
    <format dxfId="7083">
      <pivotArea dataOnly="0" labelOnly="1" fieldPosition="0">
        <references count="5">
          <reference field="1" count="1" selected="0">
            <x v="0"/>
          </reference>
          <reference field="2" count="1" selected="0">
            <x v="16"/>
          </reference>
          <reference field="3" count="1" selected="0">
            <x v="103"/>
          </reference>
          <reference field="4" count="6">
            <x v="101"/>
            <x v="111"/>
            <x v="113"/>
            <x v="173"/>
            <x v="266"/>
            <x v="428"/>
          </reference>
          <reference field="6" count="1" selected="0">
            <x v="2"/>
          </reference>
        </references>
      </pivotArea>
    </format>
    <format dxfId="7082">
      <pivotArea dataOnly="0" labelOnly="1" fieldPosition="0">
        <references count="5">
          <reference field="1" count="1" selected="0">
            <x v="1"/>
          </reference>
          <reference field="2" count="1" selected="0">
            <x v="0"/>
          </reference>
          <reference field="3" count="1" selected="0">
            <x v="5"/>
          </reference>
          <reference field="4" count="1">
            <x v="211"/>
          </reference>
          <reference field="6" count="1" selected="0">
            <x v="2"/>
          </reference>
        </references>
      </pivotArea>
    </format>
    <format dxfId="7081">
      <pivotArea dataOnly="0" labelOnly="1" fieldPosition="0">
        <references count="5">
          <reference field="1" count="1" selected="0">
            <x v="1"/>
          </reference>
          <reference field="2" count="1" selected="0">
            <x v="1"/>
          </reference>
          <reference field="3" count="1" selected="0">
            <x v="9"/>
          </reference>
          <reference field="4" count="1">
            <x v="88"/>
          </reference>
          <reference field="6" count="1" selected="0">
            <x v="2"/>
          </reference>
        </references>
      </pivotArea>
    </format>
    <format dxfId="7080">
      <pivotArea dataOnly="0" labelOnly="1" fieldPosition="0">
        <references count="5">
          <reference field="1" count="1" selected="0">
            <x v="1"/>
          </reference>
          <reference field="2" count="1" selected="0">
            <x v="1"/>
          </reference>
          <reference field="3" count="1" selected="0">
            <x v="19"/>
          </reference>
          <reference field="4" count="2">
            <x v="403"/>
            <x v="453"/>
          </reference>
          <reference field="6" count="1" selected="0">
            <x v="1"/>
          </reference>
        </references>
      </pivotArea>
    </format>
    <format dxfId="7079">
      <pivotArea dataOnly="0" labelOnly="1" fieldPosition="0">
        <references count="5">
          <reference field="1" count="1" selected="0">
            <x v="1"/>
          </reference>
          <reference field="2" count="1" selected="0">
            <x v="1"/>
          </reference>
          <reference field="3" count="1" selected="0">
            <x v="19"/>
          </reference>
          <reference field="4" count="11">
            <x v="45"/>
            <x v="117"/>
            <x v="169"/>
            <x v="211"/>
            <x v="227"/>
            <x v="230"/>
            <x v="363"/>
            <x v="364"/>
            <x v="372"/>
            <x v="398"/>
            <x v="406"/>
          </reference>
          <reference field="6" count="1" selected="0">
            <x v="2"/>
          </reference>
        </references>
      </pivotArea>
    </format>
    <format dxfId="7078">
      <pivotArea dataOnly="0" labelOnly="1" fieldPosition="0">
        <references count="5">
          <reference field="1" count="1" selected="0">
            <x v="1"/>
          </reference>
          <reference field="2" count="1" selected="0">
            <x v="1"/>
          </reference>
          <reference field="3" count="1" selected="0">
            <x v="48"/>
          </reference>
          <reference field="4" count="1">
            <x v="486"/>
          </reference>
          <reference field="6" count="1" selected="0">
            <x v="2"/>
          </reference>
        </references>
      </pivotArea>
    </format>
    <format dxfId="7077">
      <pivotArea dataOnly="0" labelOnly="1" fieldPosition="0">
        <references count="5">
          <reference field="1" count="1" selected="0">
            <x v="1"/>
          </reference>
          <reference field="2" count="1" selected="0">
            <x v="1"/>
          </reference>
          <reference field="3" count="1" selected="0">
            <x v="94"/>
          </reference>
          <reference field="4" count="1">
            <x v="568"/>
          </reference>
          <reference field="6" count="1" selected="0">
            <x v="1"/>
          </reference>
        </references>
      </pivotArea>
    </format>
    <format dxfId="7076">
      <pivotArea dataOnly="0" labelOnly="1" fieldPosition="0">
        <references count="5">
          <reference field="1" count="1" selected="0">
            <x v="1"/>
          </reference>
          <reference field="2" count="1" selected="0">
            <x v="2"/>
          </reference>
          <reference field="3" count="1" selected="0">
            <x v="68"/>
          </reference>
          <reference field="4" count="1">
            <x v="65"/>
          </reference>
          <reference field="6" count="1" selected="0">
            <x v="2"/>
          </reference>
        </references>
      </pivotArea>
    </format>
    <format dxfId="7075">
      <pivotArea dataOnly="0" labelOnly="1" fieldPosition="0">
        <references count="5">
          <reference field="1" count="1" selected="0">
            <x v="1"/>
          </reference>
          <reference field="2" count="1" selected="0">
            <x v="2"/>
          </reference>
          <reference field="3" count="1" selected="0">
            <x v="86"/>
          </reference>
          <reference field="4" count="1">
            <x v="272"/>
          </reference>
          <reference field="6" count="1" selected="0">
            <x v="2"/>
          </reference>
        </references>
      </pivotArea>
    </format>
    <format dxfId="7074">
      <pivotArea dataOnly="0" labelOnly="1" fieldPosition="0">
        <references count="5">
          <reference field="1" count="1" selected="0">
            <x v="1"/>
          </reference>
          <reference field="2" count="1" selected="0">
            <x v="7"/>
          </reference>
          <reference field="3" count="1" selected="0">
            <x v="46"/>
          </reference>
          <reference field="4" count="1">
            <x v="193"/>
          </reference>
          <reference field="6" count="1" selected="0">
            <x v="2"/>
          </reference>
        </references>
      </pivotArea>
    </format>
    <format dxfId="7073">
      <pivotArea dataOnly="0" labelOnly="1" fieldPosition="0">
        <references count="5">
          <reference field="1" count="1" selected="0">
            <x v="1"/>
          </reference>
          <reference field="2" count="1" selected="0">
            <x v="9"/>
          </reference>
          <reference field="3" count="1" selected="0">
            <x v="54"/>
          </reference>
          <reference field="4" count="1">
            <x v="91"/>
          </reference>
          <reference field="6" count="1" selected="0">
            <x v="2"/>
          </reference>
        </references>
      </pivotArea>
    </format>
    <format dxfId="7072">
      <pivotArea dataOnly="0" labelOnly="1" fieldPosition="0">
        <references count="5">
          <reference field="1" count="1" selected="0">
            <x v="1"/>
          </reference>
          <reference field="2" count="1" selected="0">
            <x v="9"/>
          </reference>
          <reference field="3" count="1" selected="0">
            <x v="77"/>
          </reference>
          <reference field="4" count="1">
            <x v="233"/>
          </reference>
          <reference field="6" count="1" selected="0">
            <x v="0"/>
          </reference>
        </references>
      </pivotArea>
    </format>
    <format dxfId="7071">
      <pivotArea dataOnly="0" labelOnly="1" fieldPosition="0">
        <references count="5">
          <reference field="1" count="1" selected="0">
            <x v="1"/>
          </reference>
          <reference field="2" count="1" selected="0">
            <x v="9"/>
          </reference>
          <reference field="3" count="1" selected="0">
            <x v="77"/>
          </reference>
          <reference field="4" count="5">
            <x v="21"/>
            <x v="22"/>
            <x v="100"/>
            <x v="171"/>
            <x v="223"/>
          </reference>
          <reference field="6" count="1" selected="0">
            <x v="1"/>
          </reference>
        </references>
      </pivotArea>
    </format>
    <format dxfId="7070">
      <pivotArea dataOnly="0" labelOnly="1" fieldPosition="0">
        <references count="5">
          <reference field="1" count="1" selected="0">
            <x v="1"/>
          </reference>
          <reference field="2" count="1" selected="0">
            <x v="9"/>
          </reference>
          <reference field="3" count="1" selected="0">
            <x v="77"/>
          </reference>
          <reference field="4" count="4">
            <x v="68"/>
            <x v="248"/>
            <x v="369"/>
            <x v="498"/>
          </reference>
          <reference field="6" count="1" selected="0">
            <x v="2"/>
          </reference>
        </references>
      </pivotArea>
    </format>
    <format dxfId="7069">
      <pivotArea dataOnly="0" labelOnly="1" fieldPosition="0">
        <references count="5">
          <reference field="1" count="1" selected="0">
            <x v="1"/>
          </reference>
          <reference field="2" count="1" selected="0">
            <x v="9"/>
          </reference>
          <reference field="3" count="1" selected="0">
            <x v="78"/>
          </reference>
          <reference field="4" count="1">
            <x v="431"/>
          </reference>
          <reference field="6" count="1" selected="0">
            <x v="2"/>
          </reference>
        </references>
      </pivotArea>
    </format>
    <format dxfId="7068">
      <pivotArea dataOnly="0" labelOnly="1" fieldPosition="0">
        <references count="5">
          <reference field="1" count="1" selected="0">
            <x v="1"/>
          </reference>
          <reference field="2" count="1" selected="0">
            <x v="16"/>
          </reference>
          <reference field="3" count="1" selected="0">
            <x v="104"/>
          </reference>
          <reference field="4" count="1">
            <x v="257"/>
          </reference>
          <reference field="6" count="1" selected="0">
            <x v="2"/>
          </reference>
        </references>
      </pivotArea>
    </format>
    <format dxfId="7067">
      <pivotArea dataOnly="0" labelOnly="1" fieldPosition="0">
        <references count="5">
          <reference field="1" count="1" selected="0">
            <x v="2"/>
          </reference>
          <reference field="2" count="1" selected="0">
            <x v="0"/>
          </reference>
          <reference field="3" count="1" selected="0">
            <x v="0"/>
          </reference>
          <reference field="4" count="1">
            <x v="110"/>
          </reference>
          <reference field="6" count="1" selected="0">
            <x v="1"/>
          </reference>
        </references>
      </pivotArea>
    </format>
    <format dxfId="7066">
      <pivotArea dataOnly="0" labelOnly="1" fieldPosition="0">
        <references count="5">
          <reference field="1" count="1" selected="0">
            <x v="2"/>
          </reference>
          <reference field="2" count="1" selected="0">
            <x v="0"/>
          </reference>
          <reference field="3" count="1" selected="0">
            <x v="0"/>
          </reference>
          <reference field="4" count="2">
            <x v="202"/>
            <x v="332"/>
          </reference>
          <reference field="6" count="1" selected="0">
            <x v="2"/>
          </reference>
        </references>
      </pivotArea>
    </format>
    <format dxfId="7065">
      <pivotArea dataOnly="0" labelOnly="1" fieldPosition="0">
        <references count="5">
          <reference field="1" count="1" selected="0">
            <x v="2"/>
          </reference>
          <reference field="2" count="1" selected="0">
            <x v="0"/>
          </reference>
          <reference field="3" count="1" selected="0">
            <x v="5"/>
          </reference>
          <reference field="4" count="3">
            <x v="211"/>
            <x v="460"/>
            <x v="485"/>
          </reference>
          <reference field="6" count="1" selected="0">
            <x v="2"/>
          </reference>
        </references>
      </pivotArea>
    </format>
    <format dxfId="7064">
      <pivotArea dataOnly="0" labelOnly="1" fieldPosition="0">
        <references count="5">
          <reference field="1" count="1" selected="0">
            <x v="2"/>
          </reference>
          <reference field="2" count="1" selected="0">
            <x v="0"/>
          </reference>
          <reference field="3" count="1" selected="0">
            <x v="8"/>
          </reference>
          <reference field="4" count="2">
            <x v="106"/>
            <x v="174"/>
          </reference>
          <reference field="6" count="1" selected="0">
            <x v="1"/>
          </reference>
        </references>
      </pivotArea>
    </format>
    <format dxfId="7063">
      <pivotArea dataOnly="0" labelOnly="1" fieldPosition="0">
        <references count="5">
          <reference field="1" count="1" selected="0">
            <x v="2"/>
          </reference>
          <reference field="2" count="1" selected="0">
            <x v="0"/>
          </reference>
          <reference field="3" count="1" selected="0">
            <x v="8"/>
          </reference>
          <reference field="4" count="4">
            <x v="81"/>
            <x v="270"/>
            <x v="271"/>
            <x v="499"/>
          </reference>
          <reference field="6" count="1" selected="0">
            <x v="2"/>
          </reference>
        </references>
      </pivotArea>
    </format>
    <format dxfId="7062">
      <pivotArea dataOnly="0" labelOnly="1" fieldPosition="0">
        <references count="5">
          <reference field="1" count="1" selected="0">
            <x v="2"/>
          </reference>
          <reference field="2" count="1" selected="0">
            <x v="0"/>
          </reference>
          <reference field="3" count="1" selected="0">
            <x v="13"/>
          </reference>
          <reference field="4" count="2">
            <x v="509"/>
            <x v="614"/>
          </reference>
          <reference field="6" count="1" selected="0">
            <x v="2"/>
          </reference>
        </references>
      </pivotArea>
    </format>
    <format dxfId="7061">
      <pivotArea dataOnly="0" labelOnly="1" fieldPosition="0">
        <references count="5">
          <reference field="1" count="1" selected="0">
            <x v="2"/>
          </reference>
          <reference field="2" count="1" selected="0">
            <x v="0"/>
          </reference>
          <reference field="3" count="1" selected="0">
            <x v="29"/>
          </reference>
          <reference field="4" count="2">
            <x v="412"/>
            <x v="608"/>
          </reference>
          <reference field="6" count="1" selected="0">
            <x v="2"/>
          </reference>
        </references>
      </pivotArea>
    </format>
    <format dxfId="7060">
      <pivotArea dataOnly="0" labelOnly="1" fieldPosition="0">
        <references count="5">
          <reference field="1" count="1" selected="0">
            <x v="2"/>
          </reference>
          <reference field="2" count="1" selected="0">
            <x v="1"/>
          </reference>
          <reference field="3" count="1" selected="0">
            <x v="9"/>
          </reference>
          <reference field="4" count="1">
            <x v="88"/>
          </reference>
          <reference field="6" count="1" selected="0">
            <x v="2"/>
          </reference>
        </references>
      </pivotArea>
    </format>
    <format dxfId="7059">
      <pivotArea dataOnly="0" labelOnly="1" fieldPosition="0">
        <references count="5">
          <reference field="1" count="1" selected="0">
            <x v="2"/>
          </reference>
          <reference field="2" count="1" selected="0">
            <x v="1"/>
          </reference>
          <reference field="3" count="1" selected="0">
            <x v="19"/>
          </reference>
          <reference field="4" count="3">
            <x v="365"/>
            <x v="367"/>
            <x v="403"/>
          </reference>
          <reference field="6" count="1" selected="0">
            <x v="1"/>
          </reference>
        </references>
      </pivotArea>
    </format>
    <format dxfId="7058">
      <pivotArea dataOnly="0" labelOnly="1" fieldPosition="0">
        <references count="5">
          <reference field="1" count="1" selected="0">
            <x v="2"/>
          </reference>
          <reference field="2" count="1" selected="0">
            <x v="1"/>
          </reference>
          <reference field="3" count="1" selected="0">
            <x v="19"/>
          </reference>
          <reference field="4" count="17">
            <x v="45"/>
            <x v="117"/>
            <x v="169"/>
            <x v="211"/>
            <x v="227"/>
            <x v="230"/>
            <x v="245"/>
            <x v="286"/>
            <x v="361"/>
            <x v="363"/>
            <x v="364"/>
            <x v="371"/>
            <x v="372"/>
            <x v="390"/>
            <x v="394"/>
            <x v="398"/>
            <x v="406"/>
          </reference>
          <reference field="6" count="1" selected="0">
            <x v="2"/>
          </reference>
        </references>
      </pivotArea>
    </format>
    <format dxfId="7057">
      <pivotArea dataOnly="0" labelOnly="1" fieldPosition="0">
        <references count="5">
          <reference field="1" count="1" selected="0">
            <x v="2"/>
          </reference>
          <reference field="2" count="1" selected="0">
            <x v="1"/>
          </reference>
          <reference field="3" count="1" selected="0">
            <x v="22"/>
          </reference>
          <reference field="4" count="1">
            <x v="32"/>
          </reference>
          <reference field="6" count="1" selected="0">
            <x v="2"/>
          </reference>
        </references>
      </pivotArea>
    </format>
    <format dxfId="7056">
      <pivotArea dataOnly="0" labelOnly="1" fieldPosition="0">
        <references count="5">
          <reference field="1" count="1" selected="0">
            <x v="2"/>
          </reference>
          <reference field="2" count="1" selected="0">
            <x v="1"/>
          </reference>
          <reference field="3" count="1" selected="0">
            <x v="48"/>
          </reference>
          <reference field="4" count="1">
            <x v="486"/>
          </reference>
          <reference field="6" count="1" selected="0">
            <x v="2"/>
          </reference>
        </references>
      </pivotArea>
    </format>
    <format dxfId="7055">
      <pivotArea dataOnly="0" labelOnly="1" fieldPosition="0">
        <references count="5">
          <reference field="1" count="1" selected="0">
            <x v="2"/>
          </reference>
          <reference field="2" count="1" selected="0">
            <x v="1"/>
          </reference>
          <reference field="3" count="1" selected="0">
            <x v="93"/>
          </reference>
          <reference field="4" count="2">
            <x v="415"/>
            <x v="483"/>
          </reference>
          <reference field="6" count="1" selected="0">
            <x v="1"/>
          </reference>
        </references>
      </pivotArea>
    </format>
    <format dxfId="7054">
      <pivotArea dataOnly="0" labelOnly="1" fieldPosition="0">
        <references count="5">
          <reference field="1" count="1" selected="0">
            <x v="2"/>
          </reference>
          <reference field="2" count="1" selected="0">
            <x v="1"/>
          </reference>
          <reference field="3" count="1" selected="0">
            <x v="93"/>
          </reference>
          <reference field="4" count="2">
            <x v="342"/>
            <x v="414"/>
          </reference>
          <reference field="6" count="1" selected="0">
            <x v="2"/>
          </reference>
        </references>
      </pivotArea>
    </format>
    <format dxfId="7053">
      <pivotArea dataOnly="0" labelOnly="1" fieldPosition="0">
        <references count="5">
          <reference field="1" count="1" selected="0">
            <x v="2"/>
          </reference>
          <reference field="2" count="1" selected="0">
            <x v="1"/>
          </reference>
          <reference field="3" count="1" selected="0">
            <x v="111"/>
          </reference>
          <reference field="4" count="2">
            <x v="547"/>
            <x v="560"/>
          </reference>
          <reference field="6" count="1" selected="0">
            <x v="0"/>
          </reference>
        </references>
      </pivotArea>
    </format>
    <format dxfId="7052">
      <pivotArea dataOnly="0" labelOnly="1" fieldPosition="0">
        <references count="5">
          <reference field="1" count="1" selected="0">
            <x v="2"/>
          </reference>
          <reference field="2" count="1" selected="0">
            <x v="1"/>
          </reference>
          <reference field="3" count="1" selected="0">
            <x v="111"/>
          </reference>
          <reference field="4" count="2">
            <x v="576"/>
            <x v="586"/>
          </reference>
          <reference field="6" count="1" selected="0">
            <x v="2"/>
          </reference>
        </references>
      </pivotArea>
    </format>
    <format dxfId="7051">
      <pivotArea dataOnly="0" labelOnly="1" fieldPosition="0">
        <references count="5">
          <reference field="1" count="1" selected="0">
            <x v="2"/>
          </reference>
          <reference field="2" count="1" selected="0">
            <x v="2"/>
          </reference>
          <reference field="3" count="1" selected="0">
            <x v="15"/>
          </reference>
          <reference field="4" count="1">
            <x v="108"/>
          </reference>
          <reference field="6" count="1" selected="0">
            <x v="2"/>
          </reference>
        </references>
      </pivotArea>
    </format>
    <format dxfId="7050">
      <pivotArea dataOnly="0" labelOnly="1" fieldPosition="0">
        <references count="5">
          <reference field="1" count="1" selected="0">
            <x v="2"/>
          </reference>
          <reference field="2" count="1" selected="0">
            <x v="2"/>
          </reference>
          <reference field="3" count="1" selected="0">
            <x v="34"/>
          </reference>
          <reference field="4" count="1">
            <x v="107"/>
          </reference>
          <reference field="6" count="1" selected="0">
            <x v="2"/>
          </reference>
        </references>
      </pivotArea>
    </format>
    <format dxfId="7049">
      <pivotArea dataOnly="0" labelOnly="1" fieldPosition="0">
        <references count="5">
          <reference field="1" count="1" selected="0">
            <x v="2"/>
          </reference>
          <reference field="2" count="1" selected="0">
            <x v="2"/>
          </reference>
          <reference field="3" count="1" selected="0">
            <x v="43"/>
          </reference>
          <reference field="4" count="1">
            <x v="97"/>
          </reference>
          <reference field="6" count="1" selected="0">
            <x v="2"/>
          </reference>
        </references>
      </pivotArea>
    </format>
    <format dxfId="7048">
      <pivotArea dataOnly="0" labelOnly="1" fieldPosition="0">
        <references count="5">
          <reference field="1" count="1" selected="0">
            <x v="2"/>
          </reference>
          <reference field="2" count="1" selected="0">
            <x v="2"/>
          </reference>
          <reference field="3" count="1" selected="0">
            <x v="68"/>
          </reference>
          <reference field="4" count="2">
            <x v="65"/>
            <x v="314"/>
          </reference>
          <reference field="6" count="1" selected="0">
            <x v="2"/>
          </reference>
        </references>
      </pivotArea>
    </format>
    <format dxfId="7047">
      <pivotArea dataOnly="0" labelOnly="1" fieldPosition="0">
        <references count="5">
          <reference field="1" count="1" selected="0">
            <x v="2"/>
          </reference>
          <reference field="2" count="1" selected="0">
            <x v="2"/>
          </reference>
          <reference field="3" count="1" selected="0">
            <x v="82"/>
          </reference>
          <reference field="4" count="1">
            <x v="515"/>
          </reference>
          <reference field="6" count="1" selected="0">
            <x v="2"/>
          </reference>
        </references>
      </pivotArea>
    </format>
    <format dxfId="7046">
      <pivotArea dataOnly="0" labelOnly="1" fieldPosition="0">
        <references count="5">
          <reference field="1" count="1" selected="0">
            <x v="2"/>
          </reference>
          <reference field="2" count="1" selected="0">
            <x v="2"/>
          </reference>
          <reference field="3" count="1" selected="0">
            <x v="86"/>
          </reference>
          <reference field="4" count="1">
            <x v="272"/>
          </reference>
          <reference field="6" count="1" selected="0">
            <x v="2"/>
          </reference>
        </references>
      </pivotArea>
    </format>
    <format dxfId="7045">
      <pivotArea dataOnly="0" labelOnly="1" fieldPosition="0">
        <references count="5">
          <reference field="1" count="1" selected="0">
            <x v="2"/>
          </reference>
          <reference field="2" count="1" selected="0">
            <x v="3"/>
          </reference>
          <reference field="3" count="1" selected="0">
            <x v="24"/>
          </reference>
          <reference field="4" count="1">
            <x v="19"/>
          </reference>
          <reference field="6" count="1" selected="0">
            <x v="1"/>
          </reference>
        </references>
      </pivotArea>
    </format>
    <format dxfId="7044">
      <pivotArea dataOnly="0" labelOnly="1" fieldPosition="0">
        <references count="5">
          <reference field="1" count="1" selected="0">
            <x v="2"/>
          </reference>
          <reference field="2" count="1" selected="0">
            <x v="3"/>
          </reference>
          <reference field="3" count="1" selected="0">
            <x v="40"/>
          </reference>
          <reference field="4" count="4">
            <x v="17"/>
            <x v="30"/>
            <x v="93"/>
            <x v="572"/>
          </reference>
          <reference field="6" count="1" selected="0">
            <x v="1"/>
          </reference>
        </references>
      </pivotArea>
    </format>
    <format dxfId="7043">
      <pivotArea dataOnly="0" labelOnly="1" fieldPosition="0">
        <references count="5">
          <reference field="1" count="1" selected="0">
            <x v="2"/>
          </reference>
          <reference field="2" count="1" selected="0">
            <x v="3"/>
          </reference>
          <reference field="3" count="1" selected="0">
            <x v="40"/>
          </reference>
          <reference field="4" count="2">
            <x v="434"/>
            <x v="455"/>
          </reference>
          <reference field="6" count="1" selected="0">
            <x v="2"/>
          </reference>
        </references>
      </pivotArea>
    </format>
    <format dxfId="7042">
      <pivotArea dataOnly="0" labelOnly="1" fieldPosition="0">
        <references count="5">
          <reference field="1" count="1" selected="0">
            <x v="2"/>
          </reference>
          <reference field="2" count="1" selected="0">
            <x v="3"/>
          </reference>
          <reference field="3" count="1" selected="0">
            <x v="117"/>
          </reference>
          <reference field="4" count="1">
            <x v="29"/>
          </reference>
          <reference field="6" count="1" selected="0">
            <x v="2"/>
          </reference>
        </references>
      </pivotArea>
    </format>
    <format dxfId="7041">
      <pivotArea dataOnly="0" labelOnly="1" fieldPosition="0">
        <references count="5">
          <reference field="1" count="1" selected="0">
            <x v="2"/>
          </reference>
          <reference field="2" count="1" selected="0">
            <x v="5"/>
          </reference>
          <reference field="3" count="1" selected="0">
            <x v="87"/>
          </reference>
          <reference field="4" count="1">
            <x v="64"/>
          </reference>
          <reference field="6" count="1" selected="0">
            <x v="2"/>
          </reference>
        </references>
      </pivotArea>
    </format>
    <format dxfId="7040">
      <pivotArea dataOnly="0" labelOnly="1" fieldPosition="0">
        <references count="5">
          <reference field="1" count="1" selected="0">
            <x v="2"/>
          </reference>
          <reference field="2" count="1" selected="0">
            <x v="7"/>
          </reference>
          <reference field="3" count="1" selected="0">
            <x v="46"/>
          </reference>
          <reference field="4" count="1">
            <x v="193"/>
          </reference>
          <reference field="6" count="1" selected="0">
            <x v="2"/>
          </reference>
        </references>
      </pivotArea>
    </format>
    <format dxfId="7039">
      <pivotArea dataOnly="0" labelOnly="1" fieldPosition="0">
        <references count="5">
          <reference field="1" count="1" selected="0">
            <x v="2"/>
          </reference>
          <reference field="2" count="1" selected="0">
            <x v="8"/>
          </reference>
          <reference field="3" count="1" selected="0">
            <x v="37"/>
          </reference>
          <reference field="4" count="2">
            <x v="20"/>
            <x v="37"/>
          </reference>
          <reference field="6" count="1" selected="0">
            <x v="1"/>
          </reference>
        </references>
      </pivotArea>
    </format>
    <format dxfId="7038">
      <pivotArea dataOnly="0" labelOnly="1" fieldPosition="0">
        <references count="5">
          <reference field="1" count="1" selected="0">
            <x v="2"/>
          </reference>
          <reference field="2" count="1" selected="0">
            <x v="8"/>
          </reference>
          <reference field="3" count="1" selected="0">
            <x v="62"/>
          </reference>
          <reference field="4" count="1">
            <x v="92"/>
          </reference>
          <reference field="6" count="1" selected="0">
            <x v="1"/>
          </reference>
        </references>
      </pivotArea>
    </format>
    <format dxfId="7037">
      <pivotArea dataOnly="0" labelOnly="1" fieldPosition="0">
        <references count="5">
          <reference field="1" count="1" selected="0">
            <x v="2"/>
          </reference>
          <reference field="2" count="1" selected="0">
            <x v="9"/>
          </reference>
          <reference field="3" count="1" selected="0">
            <x v="6"/>
          </reference>
          <reference field="4" count="1">
            <x v="549"/>
          </reference>
          <reference field="6" count="1" selected="0">
            <x v="0"/>
          </reference>
        </references>
      </pivotArea>
    </format>
    <format dxfId="7036">
      <pivotArea dataOnly="0" labelOnly="1" fieldPosition="0">
        <references count="5">
          <reference field="1" count="1" selected="0">
            <x v="2"/>
          </reference>
          <reference field="2" count="1" selected="0">
            <x v="9"/>
          </reference>
          <reference field="3" count="1" selected="0">
            <x v="6"/>
          </reference>
          <reference field="4" count="4">
            <x v="51"/>
            <x v="103"/>
            <x v="170"/>
            <x v="210"/>
          </reference>
          <reference field="6" count="1" selected="0">
            <x v="2"/>
          </reference>
        </references>
      </pivotArea>
    </format>
    <format dxfId="7035">
      <pivotArea dataOnly="0" labelOnly="1" fieldPosition="0">
        <references count="5">
          <reference field="1" count="1" selected="0">
            <x v="2"/>
          </reference>
          <reference field="2" count="1" selected="0">
            <x v="9"/>
          </reference>
          <reference field="3" count="1" selected="0">
            <x v="54"/>
          </reference>
          <reference field="4" count="1">
            <x v="91"/>
          </reference>
          <reference field="6" count="1" selected="0">
            <x v="2"/>
          </reference>
        </references>
      </pivotArea>
    </format>
    <format dxfId="7034">
      <pivotArea dataOnly="0" labelOnly="1" fieldPosition="0">
        <references count="5">
          <reference field="1" count="1" selected="0">
            <x v="2"/>
          </reference>
          <reference field="2" count="1" selected="0">
            <x v="9"/>
          </reference>
          <reference field="3" count="1" selected="0">
            <x v="77"/>
          </reference>
          <reference field="4" count="3">
            <x v="18"/>
            <x v="84"/>
            <x v="346"/>
          </reference>
          <reference field="6" count="1" selected="0">
            <x v="1"/>
          </reference>
        </references>
      </pivotArea>
    </format>
    <format dxfId="7033">
      <pivotArea dataOnly="0" labelOnly="1" fieldPosition="0">
        <references count="5">
          <reference field="1" count="1" selected="0">
            <x v="2"/>
          </reference>
          <reference field="2" count="1" selected="0">
            <x v="9"/>
          </reference>
          <reference field="3" count="1" selected="0">
            <x v="77"/>
          </reference>
          <reference field="4" count="5">
            <x v="68"/>
            <x v="248"/>
            <x v="369"/>
            <x v="479"/>
            <x v="498"/>
          </reference>
          <reference field="6" count="1" selected="0">
            <x v="2"/>
          </reference>
        </references>
      </pivotArea>
    </format>
    <format dxfId="7032">
      <pivotArea dataOnly="0" labelOnly="1" fieldPosition="0">
        <references count="5">
          <reference field="1" count="1" selected="0">
            <x v="2"/>
          </reference>
          <reference field="2" count="1" selected="0">
            <x v="9"/>
          </reference>
          <reference field="3" count="1" selected="0">
            <x v="78"/>
          </reference>
          <reference field="4" count="1">
            <x v="431"/>
          </reference>
          <reference field="6" count="1" selected="0">
            <x v="2"/>
          </reference>
        </references>
      </pivotArea>
    </format>
    <format dxfId="7031">
      <pivotArea dataOnly="0" labelOnly="1" fieldPosition="0">
        <references count="5">
          <reference field="1" count="1" selected="0">
            <x v="2"/>
          </reference>
          <reference field="2" count="1" selected="0">
            <x v="9"/>
          </reference>
          <reference field="3" count="1" selected="0">
            <x v="114"/>
          </reference>
          <reference field="4" count="1">
            <x v="58"/>
          </reference>
          <reference field="6" count="1" selected="0">
            <x v="1"/>
          </reference>
        </references>
      </pivotArea>
    </format>
    <format dxfId="7030">
      <pivotArea dataOnly="0" labelOnly="1" fieldPosition="0">
        <references count="5">
          <reference field="1" count="1" selected="0">
            <x v="2"/>
          </reference>
          <reference field="2" count="1" selected="0">
            <x v="10"/>
          </reference>
          <reference field="3" count="1" selected="0">
            <x v="4"/>
          </reference>
          <reference field="4" count="3">
            <x v="114"/>
            <x v="481"/>
            <x v="500"/>
          </reference>
          <reference field="6" count="1" selected="0">
            <x v="1"/>
          </reference>
        </references>
      </pivotArea>
    </format>
    <format dxfId="7029">
      <pivotArea dataOnly="0" labelOnly="1" fieldPosition="0">
        <references count="5">
          <reference field="1" count="1" selected="0">
            <x v="2"/>
          </reference>
          <reference field="2" count="1" selected="0">
            <x v="10"/>
          </reference>
          <reference field="3" count="1" selected="0">
            <x v="4"/>
          </reference>
          <reference field="4" count="10">
            <x v="33"/>
            <x v="116"/>
            <x v="249"/>
            <x v="262"/>
            <x v="264"/>
            <x v="374"/>
            <x v="419"/>
            <x v="427"/>
            <x v="461"/>
            <x v="482"/>
          </reference>
          <reference field="6" count="1" selected="0">
            <x v="2"/>
          </reference>
        </references>
      </pivotArea>
    </format>
    <format dxfId="7028">
      <pivotArea dataOnly="0" labelOnly="1" fieldPosition="0">
        <references count="5">
          <reference field="1" count="1" selected="0">
            <x v="2"/>
          </reference>
          <reference field="2" count="1" selected="0">
            <x v="10"/>
          </reference>
          <reference field="3" count="1" selected="0">
            <x v="81"/>
          </reference>
          <reference field="4" count="1">
            <x v="464"/>
          </reference>
          <reference field="6" count="1" selected="0">
            <x v="1"/>
          </reference>
        </references>
      </pivotArea>
    </format>
    <format dxfId="7027">
      <pivotArea dataOnly="0" labelOnly="1" fieldPosition="0">
        <references count="5">
          <reference field="1" count="1" selected="0">
            <x v="2"/>
          </reference>
          <reference field="2" count="1" selected="0">
            <x v="10"/>
          </reference>
          <reference field="3" count="1" selected="0">
            <x v="81"/>
          </reference>
          <reference field="4" count="1">
            <x v="298"/>
          </reference>
          <reference field="6" count="1" selected="0">
            <x v="2"/>
          </reference>
        </references>
      </pivotArea>
    </format>
    <format dxfId="7026">
      <pivotArea dataOnly="0" labelOnly="1" fieldPosition="0">
        <references count="5">
          <reference field="1" count="1" selected="0">
            <x v="2"/>
          </reference>
          <reference field="2" count="1" selected="0">
            <x v="11"/>
          </reference>
          <reference field="3" count="1" selected="0">
            <x v="55"/>
          </reference>
          <reference field="4" count="2">
            <x v="195"/>
            <x v="512"/>
          </reference>
          <reference field="6" count="1" selected="0">
            <x v="0"/>
          </reference>
        </references>
      </pivotArea>
    </format>
    <format dxfId="7025">
      <pivotArea dataOnly="0" labelOnly="1" fieldPosition="0">
        <references count="5">
          <reference field="1" count="1" selected="0">
            <x v="2"/>
          </reference>
          <reference field="2" count="1" selected="0">
            <x v="11"/>
          </reference>
          <reference field="3" count="1" selected="0">
            <x v="55"/>
          </reference>
          <reference field="4" count="5">
            <x v="61"/>
            <x v="82"/>
            <x v="399"/>
            <x v="454"/>
            <x v="599"/>
          </reference>
          <reference field="6" count="1" selected="0">
            <x v="1"/>
          </reference>
        </references>
      </pivotArea>
    </format>
    <format dxfId="7024">
      <pivotArea dataOnly="0" labelOnly="1" fieldPosition="0">
        <references count="5">
          <reference field="1" count="1" selected="0">
            <x v="2"/>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7023">
      <pivotArea dataOnly="0" labelOnly="1" fieldPosition="0">
        <references count="5">
          <reference field="1" count="1" selected="0">
            <x v="2"/>
          </reference>
          <reference field="2" count="1" selected="0">
            <x v="13"/>
          </reference>
          <reference field="3" count="1" selected="0">
            <x v="18"/>
          </reference>
          <reference field="4" count="1">
            <x v="343"/>
          </reference>
          <reference field="6" count="1" selected="0">
            <x v="1"/>
          </reference>
        </references>
      </pivotArea>
    </format>
    <format dxfId="7022">
      <pivotArea dataOnly="0" labelOnly="1" fieldPosition="0">
        <references count="5">
          <reference field="1" count="1" selected="0">
            <x v="2"/>
          </reference>
          <reference field="2" count="1" selected="0">
            <x v="13"/>
          </reference>
          <reference field="3" count="1" selected="0">
            <x v="70"/>
          </reference>
          <reference field="4" count="2">
            <x v="46"/>
            <x v="408"/>
          </reference>
          <reference field="6" count="1" selected="0">
            <x v="2"/>
          </reference>
        </references>
      </pivotArea>
    </format>
    <format dxfId="7021">
      <pivotArea dataOnly="0" labelOnly="1" fieldPosition="0">
        <references count="5">
          <reference field="1" count="1" selected="0">
            <x v="2"/>
          </reference>
          <reference field="2" count="1" selected="0">
            <x v="13"/>
          </reference>
          <reference field="3" count="1" selected="0">
            <x v="92"/>
          </reference>
          <reference field="4" count="2">
            <x v="109"/>
            <x v="189"/>
          </reference>
          <reference field="6" count="1" selected="0">
            <x v="2"/>
          </reference>
        </references>
      </pivotArea>
    </format>
    <format dxfId="7020">
      <pivotArea dataOnly="0" labelOnly="1" fieldPosition="0">
        <references count="5">
          <reference field="1" count="1" selected="0">
            <x v="2"/>
          </reference>
          <reference field="2" count="1" selected="0">
            <x v="15"/>
          </reference>
          <reference field="3" count="1" selected="0">
            <x v="41"/>
          </reference>
          <reference field="4" count="1">
            <x v="231"/>
          </reference>
          <reference field="6" count="1" selected="0">
            <x v="1"/>
          </reference>
        </references>
      </pivotArea>
    </format>
    <format dxfId="7019">
      <pivotArea dataOnly="0" labelOnly="1" fieldPosition="0">
        <references count="5">
          <reference field="1" count="1" selected="0">
            <x v="2"/>
          </reference>
          <reference field="2" count="1" selected="0">
            <x v="16"/>
          </reference>
          <reference field="3" count="1" selected="0">
            <x v="103"/>
          </reference>
          <reference field="4" count="2">
            <x v="257"/>
            <x v="391"/>
          </reference>
          <reference field="6" count="1" selected="0">
            <x v="2"/>
          </reference>
        </references>
      </pivotArea>
    </format>
    <format dxfId="7018">
      <pivotArea dataOnly="0" labelOnly="1" fieldPosition="0">
        <references count="5">
          <reference field="1" count="1" selected="0">
            <x v="2"/>
          </reference>
          <reference field="2" count="1" selected="0">
            <x v="19"/>
          </reference>
          <reference field="3" count="1" selected="0">
            <x v="35"/>
          </reference>
          <reference field="4" count="1">
            <x v="613"/>
          </reference>
          <reference field="6" count="1" selected="0">
            <x v="2"/>
          </reference>
        </references>
      </pivotArea>
    </format>
    <format dxfId="7017">
      <pivotArea dataOnly="0" labelOnly="1" fieldPosition="0">
        <references count="5">
          <reference field="1" count="1" selected="0">
            <x v="2"/>
          </reference>
          <reference field="2" count="1" selected="0">
            <x v="19"/>
          </reference>
          <reference field="3" count="1" selected="0">
            <x v="59"/>
          </reference>
          <reference field="4" count="2">
            <x v="277"/>
            <x v="447"/>
          </reference>
          <reference field="6" count="1" selected="0">
            <x v="2"/>
          </reference>
        </references>
      </pivotArea>
    </format>
    <format dxfId="7016">
      <pivotArea dataOnly="0" labelOnly="1" fieldPosition="0">
        <references count="5">
          <reference field="1" count="1" selected="0">
            <x v="3"/>
          </reference>
          <reference field="2" count="1" selected="0">
            <x v="0"/>
          </reference>
          <reference field="3" count="1" selected="0">
            <x v="29"/>
          </reference>
          <reference field="4" count="1">
            <x v="177"/>
          </reference>
          <reference field="6" count="1" selected="0">
            <x v="2"/>
          </reference>
        </references>
      </pivotArea>
    </format>
    <format dxfId="7015">
      <pivotArea dataOnly="0" labelOnly="1" fieldPosition="0">
        <references count="5">
          <reference field="1" count="1" selected="0">
            <x v="3"/>
          </reference>
          <reference field="2" count="1" selected="0">
            <x v="1"/>
          </reference>
          <reference field="3" count="1" selected="0">
            <x v="19"/>
          </reference>
          <reference field="4" count="3">
            <x v="66"/>
            <x v="368"/>
            <x v="370"/>
          </reference>
          <reference field="6" count="1" selected="0">
            <x v="2"/>
          </reference>
        </references>
      </pivotArea>
    </format>
    <format dxfId="7014">
      <pivotArea dataOnly="0" labelOnly="1" fieldPosition="0">
        <references count="5">
          <reference field="1" count="1" selected="0">
            <x v="3"/>
          </reference>
          <reference field="2" count="1" selected="0">
            <x v="1"/>
          </reference>
          <reference field="3" count="1" selected="0">
            <x v="21"/>
          </reference>
          <reference field="4" count="1">
            <x v="626"/>
          </reference>
          <reference field="6" count="1" selected="0">
            <x v="2"/>
          </reference>
        </references>
      </pivotArea>
    </format>
    <format dxfId="7013">
      <pivotArea dataOnly="0" labelOnly="1" fieldPosition="0">
        <references count="5">
          <reference field="1" count="1" selected="0">
            <x v="3"/>
          </reference>
          <reference field="2" count="1" selected="0">
            <x v="1"/>
          </reference>
          <reference field="3" count="1" selected="0">
            <x v="111"/>
          </reference>
          <reference field="4" count="1">
            <x v="25"/>
          </reference>
          <reference field="6" count="1" selected="0">
            <x v="2"/>
          </reference>
        </references>
      </pivotArea>
    </format>
    <format dxfId="7012">
      <pivotArea dataOnly="0" labelOnly="1" fieldPosition="0">
        <references count="5">
          <reference field="1" count="1" selected="0">
            <x v="3"/>
          </reference>
          <reference field="2" count="1" selected="0">
            <x v="9"/>
          </reference>
          <reference field="3" count="1" selected="0">
            <x v="77"/>
          </reference>
          <reference field="4" count="2">
            <x v="615"/>
            <x v="622"/>
          </reference>
          <reference field="6" count="1" selected="0">
            <x v="2"/>
          </reference>
        </references>
      </pivotArea>
    </format>
    <format dxfId="7011">
      <pivotArea dataOnly="0" labelOnly="1" fieldPosition="0">
        <references count="5">
          <reference field="1" count="1" selected="0">
            <x v="3"/>
          </reference>
          <reference field="2" count="1" selected="0">
            <x v="12"/>
          </reference>
          <reference field="3" count="1" selected="0">
            <x v="20"/>
          </reference>
          <reference field="4" count="1">
            <x v="42"/>
          </reference>
          <reference field="6" count="1" selected="0">
            <x v="2"/>
          </reference>
        </references>
      </pivotArea>
    </format>
    <format dxfId="7010">
      <pivotArea dataOnly="0" labelOnly="1" fieldPosition="0">
        <references count="5">
          <reference field="1" count="1" selected="0">
            <x v="3"/>
          </reference>
          <reference field="2" count="1" selected="0">
            <x v="14"/>
          </reference>
          <reference field="3" count="1" selected="0">
            <x v="0"/>
          </reference>
          <reference field="4" count="1">
            <x v="199"/>
          </reference>
          <reference field="6" count="1" selected="0">
            <x v="2"/>
          </reference>
        </references>
      </pivotArea>
    </format>
    <format dxfId="7009">
      <pivotArea dataOnly="0" labelOnly="1" fieldPosition="0">
        <references count="5">
          <reference field="1" count="1" selected="0">
            <x v="3"/>
          </reference>
          <reference field="2" count="1" selected="0">
            <x v="14"/>
          </reference>
          <reference field="3" count="1" selected="0">
            <x v="12"/>
          </reference>
          <reference field="4" count="2">
            <x v="440"/>
            <x v="441"/>
          </reference>
          <reference field="6" count="1" selected="0">
            <x v="1"/>
          </reference>
        </references>
      </pivotArea>
    </format>
    <format dxfId="7008">
      <pivotArea dataOnly="0" labelOnly="1" fieldPosition="0">
        <references count="5">
          <reference field="1" count="1" selected="0">
            <x v="3"/>
          </reference>
          <reference field="2" count="1" selected="0">
            <x v="14"/>
          </reference>
          <reference field="3" count="1" selected="0">
            <x v="12"/>
          </reference>
          <reference field="4" count="6">
            <x v="36"/>
            <x v="47"/>
            <x v="48"/>
            <x v="148"/>
            <x v="376"/>
            <x v="442"/>
          </reference>
          <reference field="6" count="1" selected="0">
            <x v="2"/>
          </reference>
        </references>
      </pivotArea>
    </format>
    <format dxfId="7007">
      <pivotArea dataOnly="0" labelOnly="1" fieldPosition="0">
        <references count="5">
          <reference field="1" count="1" selected="0">
            <x v="3"/>
          </reference>
          <reference field="2" count="1" selected="0">
            <x v="14"/>
          </reference>
          <reference field="3" count="1" selected="0">
            <x v="49"/>
          </reference>
          <reference field="4" count="1">
            <x v="228"/>
          </reference>
          <reference field="6" count="1" selected="0">
            <x v="2"/>
          </reference>
        </references>
      </pivotArea>
    </format>
    <format dxfId="7006">
      <pivotArea dataOnly="0" labelOnly="1" fieldPosition="0">
        <references count="5">
          <reference field="1" count="1" selected="0">
            <x v="3"/>
          </reference>
          <reference field="2" count="1" selected="0">
            <x v="14"/>
          </reference>
          <reference field="3" count="1" selected="0">
            <x v="64"/>
          </reference>
          <reference field="4" count="1">
            <x v="214"/>
          </reference>
          <reference field="6" count="1" selected="0">
            <x v="1"/>
          </reference>
        </references>
      </pivotArea>
    </format>
    <format dxfId="7005">
      <pivotArea dataOnly="0" labelOnly="1" fieldPosition="0">
        <references count="5">
          <reference field="1" count="1" selected="0">
            <x v="3"/>
          </reference>
          <reference field="2" count="1" selected="0">
            <x v="14"/>
          </reference>
          <reference field="3" count="1" selected="0">
            <x v="65"/>
          </reference>
          <reference field="4" count="2">
            <x v="404"/>
            <x v="405"/>
          </reference>
          <reference field="6" count="1" selected="0">
            <x v="2"/>
          </reference>
        </references>
      </pivotArea>
    </format>
    <format dxfId="7004">
      <pivotArea dataOnly="0" labelOnly="1" fieldPosition="0">
        <references count="5">
          <reference field="1" count="1" selected="0">
            <x v="3"/>
          </reference>
          <reference field="2" count="1" selected="0">
            <x v="14"/>
          </reference>
          <reference field="3" count="1" selected="0">
            <x v="69"/>
          </reference>
          <reference field="4" count="1">
            <x v="510"/>
          </reference>
          <reference field="6" count="1" selected="0">
            <x v="2"/>
          </reference>
        </references>
      </pivotArea>
    </format>
    <format dxfId="7003">
      <pivotArea dataOnly="0" labelOnly="1" fieldPosition="0">
        <references count="5">
          <reference field="1" count="1" selected="0">
            <x v="3"/>
          </reference>
          <reference field="2" count="1" selected="0">
            <x v="14"/>
          </reference>
          <reference field="3" count="1" selected="0">
            <x v="80"/>
          </reference>
          <reference field="4" count="1">
            <x v="158"/>
          </reference>
          <reference field="6" count="1" selected="0">
            <x v="2"/>
          </reference>
        </references>
      </pivotArea>
    </format>
    <format dxfId="7002">
      <pivotArea dataOnly="0" labelOnly="1" fieldPosition="0">
        <references count="5">
          <reference field="1" count="1" selected="0">
            <x v="3"/>
          </reference>
          <reference field="2" count="1" selected="0">
            <x v="14"/>
          </reference>
          <reference field="3" count="1" selected="0">
            <x v="84"/>
          </reference>
          <reference field="4" count="1">
            <x v="41"/>
          </reference>
          <reference field="6" count="1" selected="0">
            <x v="2"/>
          </reference>
        </references>
      </pivotArea>
    </format>
    <format dxfId="7001">
      <pivotArea dataOnly="0" labelOnly="1" fieldPosition="0">
        <references count="5">
          <reference field="1" count="1" selected="0">
            <x v="3"/>
          </reference>
          <reference field="2" count="1" selected="0">
            <x v="14"/>
          </reference>
          <reference field="3" count="1" selected="0">
            <x v="88"/>
          </reference>
          <reference field="4" count="1">
            <x v="115"/>
          </reference>
          <reference field="6" count="1" selected="0">
            <x v="1"/>
          </reference>
        </references>
      </pivotArea>
    </format>
    <format dxfId="7000">
      <pivotArea dataOnly="0" labelOnly="1" fieldPosition="0">
        <references count="5">
          <reference field="1" count="1" selected="0">
            <x v="3"/>
          </reference>
          <reference field="2" count="1" selected="0">
            <x v="14"/>
          </reference>
          <reference field="3" count="1" selected="0">
            <x v="88"/>
          </reference>
          <reference field="4" count="2">
            <x v="87"/>
            <x v="95"/>
          </reference>
          <reference field="6" count="1" selected="0">
            <x v="2"/>
          </reference>
        </references>
      </pivotArea>
    </format>
    <format dxfId="6999">
      <pivotArea dataOnly="0" labelOnly="1" fieldPosition="0">
        <references count="5">
          <reference field="1" count="1" selected="0">
            <x v="3"/>
          </reference>
          <reference field="2" count="1" selected="0">
            <x v="14"/>
          </reference>
          <reference field="3" count="1" selected="0">
            <x v="99"/>
          </reference>
          <reference field="4" count="1">
            <x v="85"/>
          </reference>
          <reference field="6" count="1" selected="0">
            <x v="1"/>
          </reference>
        </references>
      </pivotArea>
    </format>
    <format dxfId="6998">
      <pivotArea dataOnly="0" labelOnly="1" fieldPosition="0">
        <references count="5">
          <reference field="1" count="1" selected="0">
            <x v="3"/>
          </reference>
          <reference field="2" count="1" selected="0">
            <x v="14"/>
          </reference>
          <reference field="3" count="1" selected="0">
            <x v="99"/>
          </reference>
          <reference field="4" count="2">
            <x v="400"/>
            <x v="495"/>
          </reference>
          <reference field="6" count="1" selected="0">
            <x v="2"/>
          </reference>
        </references>
      </pivotArea>
    </format>
    <format dxfId="6997">
      <pivotArea dataOnly="0" labelOnly="1" fieldPosition="0">
        <references count="5">
          <reference field="1" count="1" selected="0">
            <x v="3"/>
          </reference>
          <reference field="2" count="1" selected="0">
            <x v="14"/>
          </reference>
          <reference field="3" count="1" selected="0">
            <x v="106"/>
          </reference>
          <reference field="4" count="1">
            <x v="76"/>
          </reference>
          <reference field="6" count="1" selected="0">
            <x v="2"/>
          </reference>
        </references>
      </pivotArea>
    </format>
    <format dxfId="6996">
      <pivotArea dataOnly="0" labelOnly="1" fieldPosition="0">
        <references count="5">
          <reference field="1" count="1" selected="0">
            <x v="3"/>
          </reference>
          <reference field="2" count="1" selected="0">
            <x v="14"/>
          </reference>
          <reference field="3" count="1" selected="0">
            <x v="114"/>
          </reference>
          <reference field="4" count="1">
            <x v="94"/>
          </reference>
          <reference field="6" count="1" selected="0">
            <x v="2"/>
          </reference>
        </references>
      </pivotArea>
    </format>
    <format dxfId="6995">
      <pivotArea dataOnly="0" labelOnly="1" fieldPosition="0">
        <references count="5">
          <reference field="1" count="1" selected="0">
            <x v="3"/>
          </reference>
          <reference field="2" count="1" selected="0">
            <x v="16"/>
          </reference>
          <reference field="3" count="1" selected="0">
            <x v="103"/>
          </reference>
          <reference field="4" count="4">
            <x v="53"/>
            <x v="112"/>
            <x v="256"/>
            <x v="423"/>
          </reference>
          <reference field="6" count="1" selected="0">
            <x v="1"/>
          </reference>
        </references>
      </pivotArea>
    </format>
    <format dxfId="6994">
      <pivotArea dataOnly="0" labelOnly="1" fieldPosition="0">
        <references count="5">
          <reference field="1" count="1" selected="0">
            <x v="3"/>
          </reference>
          <reference field="2" count="1" selected="0">
            <x v="16"/>
          </reference>
          <reference field="3" count="1" selected="0">
            <x v="103"/>
          </reference>
          <reference field="4" count="7">
            <x v="59"/>
            <x v="74"/>
            <x v="101"/>
            <x v="102"/>
            <x v="111"/>
            <x v="113"/>
            <x v="173"/>
          </reference>
          <reference field="6" count="1" selected="0">
            <x v="2"/>
          </reference>
        </references>
      </pivotArea>
    </format>
    <format dxfId="6993">
      <pivotArea dataOnly="0" labelOnly="1" fieldPosition="0">
        <references count="5">
          <reference field="1" count="1" selected="0">
            <x v="4"/>
          </reference>
          <reference field="2" count="1" selected="0">
            <x v="0"/>
          </reference>
          <reference field="3" count="1" selected="0">
            <x v="0"/>
          </reference>
          <reference field="4" count="1">
            <x v="110"/>
          </reference>
          <reference field="6" count="1" selected="0">
            <x v="1"/>
          </reference>
        </references>
      </pivotArea>
    </format>
    <format dxfId="6992">
      <pivotArea dataOnly="0" labelOnly="1" fieldPosition="0">
        <references count="5">
          <reference field="1" count="1" selected="0">
            <x v="4"/>
          </reference>
          <reference field="2" count="1" selected="0">
            <x v="0"/>
          </reference>
          <reference field="3" count="1" selected="0">
            <x v="0"/>
          </reference>
          <reference field="4" count="2">
            <x v="202"/>
            <x v="332"/>
          </reference>
          <reference field="6" count="1" selected="0">
            <x v="2"/>
          </reference>
        </references>
      </pivotArea>
    </format>
    <format dxfId="6991">
      <pivotArea dataOnly="0" labelOnly="1" fieldPosition="0">
        <references count="5">
          <reference field="1" count="1" selected="0">
            <x v="4"/>
          </reference>
          <reference field="2" count="1" selected="0">
            <x v="0"/>
          </reference>
          <reference field="3" count="1" selected="0">
            <x v="5"/>
          </reference>
          <reference field="4" count="1">
            <x v="460"/>
          </reference>
          <reference field="6" count="1" selected="0">
            <x v="2"/>
          </reference>
        </references>
      </pivotArea>
    </format>
    <format dxfId="6990">
      <pivotArea dataOnly="0" labelOnly="1" fieldPosition="0">
        <references count="5">
          <reference field="1" count="1" selected="0">
            <x v="4"/>
          </reference>
          <reference field="2" count="1" selected="0">
            <x v="0"/>
          </reference>
          <reference field="3" count="1" selected="0">
            <x v="8"/>
          </reference>
          <reference field="4" count="1">
            <x v="533"/>
          </reference>
          <reference field="6" count="1" selected="0">
            <x v="0"/>
          </reference>
        </references>
      </pivotArea>
    </format>
    <format dxfId="6989">
      <pivotArea dataOnly="0" labelOnly="1" fieldPosition="0">
        <references count="5">
          <reference field="1" count="1" selected="0">
            <x v="4"/>
          </reference>
          <reference field="2" count="1" selected="0">
            <x v="0"/>
          </reference>
          <reference field="3" count="1" selected="0">
            <x v="13"/>
          </reference>
          <reference field="4" count="2">
            <x v="509"/>
            <x v="614"/>
          </reference>
          <reference field="6" count="1" selected="0">
            <x v="2"/>
          </reference>
        </references>
      </pivotArea>
    </format>
    <format dxfId="6988">
      <pivotArea dataOnly="0" labelOnly="1" fieldPosition="0">
        <references count="5">
          <reference field="1" count="1" selected="0">
            <x v="4"/>
          </reference>
          <reference field="2" count="1" selected="0">
            <x v="0"/>
          </reference>
          <reference field="3" count="1" selected="0">
            <x v="29"/>
          </reference>
          <reference field="4" count="2">
            <x v="527"/>
            <x v="538"/>
          </reference>
          <reference field="6" count="1" selected="0">
            <x v="0"/>
          </reference>
        </references>
      </pivotArea>
    </format>
    <format dxfId="6987">
      <pivotArea dataOnly="0" labelOnly="1" fieldPosition="0">
        <references count="5">
          <reference field="1" count="1" selected="0">
            <x v="4"/>
          </reference>
          <reference field="2" count="1" selected="0">
            <x v="0"/>
          </reference>
          <reference field="3" count="1" selected="0">
            <x v="29"/>
          </reference>
          <reference field="4" count="2">
            <x v="232"/>
            <x v="566"/>
          </reference>
          <reference field="6" count="1" selected="0">
            <x v="1"/>
          </reference>
        </references>
      </pivotArea>
    </format>
    <format dxfId="6986">
      <pivotArea dataOnly="0" labelOnly="1" fieldPosition="0">
        <references count="5">
          <reference field="1" count="1" selected="0">
            <x v="4"/>
          </reference>
          <reference field="2" count="1" selected="0">
            <x v="0"/>
          </reference>
          <reference field="3" count="1" selected="0">
            <x v="29"/>
          </reference>
          <reference field="4" count="8">
            <x v="90"/>
            <x v="177"/>
            <x v="331"/>
            <x v="360"/>
            <x v="412"/>
            <x v="601"/>
            <x v="608"/>
            <x v="610"/>
          </reference>
          <reference field="6" count="1" selected="0">
            <x v="2"/>
          </reference>
        </references>
      </pivotArea>
    </format>
    <format dxfId="6985">
      <pivotArea dataOnly="0" labelOnly="1" fieldPosition="0">
        <references count="5">
          <reference field="1" count="1" selected="0">
            <x v="4"/>
          </reference>
          <reference field="2" count="1" selected="0">
            <x v="0"/>
          </reference>
          <reference field="3" count="1" selected="0">
            <x v="51"/>
          </reference>
          <reference field="4" count="5">
            <x v="528"/>
            <x v="530"/>
            <x v="535"/>
            <x v="554"/>
            <x v="562"/>
          </reference>
          <reference field="6" count="1" selected="0">
            <x v="0"/>
          </reference>
        </references>
      </pivotArea>
    </format>
    <format dxfId="6984">
      <pivotArea dataOnly="0" labelOnly="1" fieldPosition="0">
        <references count="5">
          <reference field="1" count="1" selected="0">
            <x v="4"/>
          </reference>
          <reference field="2" count="1" selected="0">
            <x v="0"/>
          </reference>
          <reference field="3" count="1" selected="0">
            <x v="51"/>
          </reference>
          <reference field="4" count="3">
            <x v="182"/>
            <x v="330"/>
            <x v="345"/>
          </reference>
          <reference field="6" count="1" selected="0">
            <x v="1"/>
          </reference>
        </references>
      </pivotArea>
    </format>
    <format dxfId="6983">
      <pivotArea dataOnly="0" labelOnly="1" fieldPosition="0">
        <references count="5">
          <reference field="1" count="1" selected="0">
            <x v="4"/>
          </reference>
          <reference field="2" count="1" selected="0">
            <x v="0"/>
          </reference>
          <reference field="3" count="1" selected="0">
            <x v="112"/>
          </reference>
          <reference field="4" count="1">
            <x v="553"/>
          </reference>
          <reference field="6" count="1" selected="0">
            <x v="0"/>
          </reference>
        </references>
      </pivotArea>
    </format>
    <format dxfId="6982">
      <pivotArea dataOnly="0" labelOnly="1" fieldPosition="0">
        <references count="5">
          <reference field="1" count="1" selected="0">
            <x v="4"/>
          </reference>
          <reference field="2" count="1" selected="0">
            <x v="1"/>
          </reference>
          <reference field="3" count="1" selected="0">
            <x v="9"/>
          </reference>
          <reference field="4" count="1">
            <x v="88"/>
          </reference>
          <reference field="6" count="1" selected="0">
            <x v="2"/>
          </reference>
        </references>
      </pivotArea>
    </format>
    <format dxfId="6981">
      <pivotArea dataOnly="0" labelOnly="1" fieldPosition="0">
        <references count="5">
          <reference field="1" count="1" selected="0">
            <x v="4"/>
          </reference>
          <reference field="2" count="1" selected="0">
            <x v="1"/>
          </reference>
          <reference field="3" count="1" selected="0">
            <x v="19"/>
          </reference>
          <reference field="4" count="2">
            <x v="365"/>
            <x v="367"/>
          </reference>
          <reference field="6" count="1" selected="0">
            <x v="1"/>
          </reference>
        </references>
      </pivotArea>
    </format>
    <format dxfId="6980">
      <pivotArea dataOnly="0" labelOnly="1" fieldPosition="0">
        <references count="5">
          <reference field="1" count="1" selected="0">
            <x v="4"/>
          </reference>
          <reference field="2" count="1" selected="0">
            <x v="1"/>
          </reference>
          <reference field="3" count="1" selected="0">
            <x v="19"/>
          </reference>
          <reference field="4" count="15">
            <x v="45"/>
            <x v="139"/>
            <x v="140"/>
            <x v="211"/>
            <x v="245"/>
            <x v="286"/>
            <x v="361"/>
            <x v="363"/>
            <x v="364"/>
            <x v="371"/>
            <x v="372"/>
            <x v="390"/>
            <x v="394"/>
            <x v="398"/>
            <x v="406"/>
          </reference>
          <reference field="6" count="1" selected="0">
            <x v="2"/>
          </reference>
        </references>
      </pivotArea>
    </format>
    <format dxfId="6979">
      <pivotArea dataOnly="0" labelOnly="1" fieldPosition="0">
        <references count="5">
          <reference field="1" count="1" selected="0">
            <x v="4"/>
          </reference>
          <reference field="2" count="1" selected="0">
            <x v="1"/>
          </reference>
          <reference field="3" count="1" selected="0">
            <x v="22"/>
          </reference>
          <reference field="4" count="1">
            <x v="32"/>
          </reference>
          <reference field="6" count="1" selected="0">
            <x v="2"/>
          </reference>
        </references>
      </pivotArea>
    </format>
    <format dxfId="6978">
      <pivotArea dataOnly="0" labelOnly="1" fieldPosition="0">
        <references count="5">
          <reference field="1" count="1" selected="0">
            <x v="4"/>
          </reference>
          <reference field="2" count="1" selected="0">
            <x v="1"/>
          </reference>
          <reference field="3" count="1" selected="0">
            <x v="25"/>
          </reference>
          <reference field="4" count="1">
            <x v="424"/>
          </reference>
          <reference field="6" count="1" selected="0">
            <x v="2"/>
          </reference>
        </references>
      </pivotArea>
    </format>
    <format dxfId="6977">
      <pivotArea dataOnly="0" labelOnly="1" fieldPosition="0">
        <references count="5">
          <reference field="1" count="1" selected="0">
            <x v="4"/>
          </reference>
          <reference field="2" count="1" selected="0">
            <x v="1"/>
          </reference>
          <reference field="3" count="1" selected="0">
            <x v="48"/>
          </reference>
          <reference field="4" count="1">
            <x v="486"/>
          </reference>
          <reference field="6" count="1" selected="0">
            <x v="2"/>
          </reference>
        </references>
      </pivotArea>
    </format>
    <format dxfId="6976">
      <pivotArea dataOnly="0" labelOnly="1" fieldPosition="0">
        <references count="5">
          <reference field="1" count="1" selected="0">
            <x v="4"/>
          </reference>
          <reference field="2" count="1" selected="0">
            <x v="1"/>
          </reference>
          <reference field="3" count="1" selected="0">
            <x v="93"/>
          </reference>
          <reference field="4" count="2">
            <x v="415"/>
            <x v="483"/>
          </reference>
          <reference field="6" count="1" selected="0">
            <x v="1"/>
          </reference>
        </references>
      </pivotArea>
    </format>
    <format dxfId="6975">
      <pivotArea dataOnly="0" labelOnly="1" fieldPosition="0">
        <references count="5">
          <reference field="1" count="1" selected="0">
            <x v="4"/>
          </reference>
          <reference field="2" count="1" selected="0">
            <x v="1"/>
          </reference>
          <reference field="3" count="1" selected="0">
            <x v="93"/>
          </reference>
          <reference field="4" count="2">
            <x v="342"/>
            <x v="414"/>
          </reference>
          <reference field="6" count="1" selected="0">
            <x v="2"/>
          </reference>
        </references>
      </pivotArea>
    </format>
    <format dxfId="6974">
      <pivotArea dataOnly="0" labelOnly="1" fieldPosition="0">
        <references count="5">
          <reference field="1" count="1" selected="0">
            <x v="4"/>
          </reference>
          <reference field="2" count="1" selected="0">
            <x v="1"/>
          </reference>
          <reference field="3" count="1" selected="0">
            <x v="111"/>
          </reference>
          <reference field="4" count="1">
            <x v="547"/>
          </reference>
          <reference field="6" count="1" selected="0">
            <x v="0"/>
          </reference>
        </references>
      </pivotArea>
    </format>
    <format dxfId="6973">
      <pivotArea dataOnly="0" labelOnly="1" fieldPosition="0">
        <references count="5">
          <reference field="1" count="1" selected="0">
            <x v="4"/>
          </reference>
          <reference field="2" count="1" selected="0">
            <x v="1"/>
          </reference>
          <reference field="3" count="1" selected="0">
            <x v="111"/>
          </reference>
          <reference field="4" count="2">
            <x v="576"/>
            <x v="586"/>
          </reference>
          <reference field="6" count="1" selected="0">
            <x v="2"/>
          </reference>
        </references>
      </pivotArea>
    </format>
    <format dxfId="6972">
      <pivotArea dataOnly="0" labelOnly="1" fieldPosition="0">
        <references count="5">
          <reference field="1" count="1" selected="0">
            <x v="4"/>
          </reference>
          <reference field="2" count="1" selected="0">
            <x v="2"/>
          </reference>
          <reference field="3" count="1" selected="0">
            <x v="68"/>
          </reference>
          <reference field="4" count="1">
            <x v="410"/>
          </reference>
          <reference field="6" count="1" selected="0">
            <x v="1"/>
          </reference>
        </references>
      </pivotArea>
    </format>
    <format dxfId="6971">
      <pivotArea dataOnly="0" labelOnly="1" fieldPosition="0">
        <references count="5">
          <reference field="1" count="1" selected="0">
            <x v="4"/>
          </reference>
          <reference field="2" count="1" selected="0">
            <x v="2"/>
          </reference>
          <reference field="3" count="1" selected="0">
            <x v="86"/>
          </reference>
          <reference field="4" count="1">
            <x v="517"/>
          </reference>
          <reference field="6" count="1" selected="0">
            <x v="1"/>
          </reference>
        </references>
      </pivotArea>
    </format>
    <format dxfId="6970">
      <pivotArea dataOnly="0" labelOnly="1" fieldPosition="0">
        <references count="5">
          <reference field="1" count="1" selected="0">
            <x v="4"/>
          </reference>
          <reference field="2" count="1" selected="0">
            <x v="3"/>
          </reference>
          <reference field="3" count="1" selected="0">
            <x v="24"/>
          </reference>
          <reference field="4" count="2">
            <x v="142"/>
            <x v="143"/>
          </reference>
          <reference field="6" count="1" selected="0">
            <x v="1"/>
          </reference>
        </references>
      </pivotArea>
    </format>
    <format dxfId="6969">
      <pivotArea dataOnly="0" labelOnly="1" fieldPosition="0">
        <references count="5">
          <reference field="1" count="1" selected="0">
            <x v="4"/>
          </reference>
          <reference field="2" count="1" selected="0">
            <x v="3"/>
          </reference>
          <reference field="3" count="1" selected="0">
            <x v="24"/>
          </reference>
          <reference field="4" count="1">
            <x v="581"/>
          </reference>
          <reference field="6" count="1" selected="0">
            <x v="2"/>
          </reference>
        </references>
      </pivotArea>
    </format>
    <format dxfId="6968">
      <pivotArea dataOnly="0" labelOnly="1" fieldPosition="0">
        <references count="5">
          <reference field="1" count="1" selected="0">
            <x v="4"/>
          </reference>
          <reference field="2" count="1" selected="0">
            <x v="3"/>
          </reference>
          <reference field="3" count="1" selected="0">
            <x v="117"/>
          </reference>
          <reference field="4" count="2">
            <x v="324"/>
            <x v="571"/>
          </reference>
          <reference field="6" count="1" selected="0">
            <x v="1"/>
          </reference>
        </references>
      </pivotArea>
    </format>
    <format dxfId="6967">
      <pivotArea dataOnly="0" labelOnly="1" fieldPosition="0">
        <references count="5">
          <reference field="1" count="1" selected="0">
            <x v="4"/>
          </reference>
          <reference field="2" count="1" selected="0">
            <x v="3"/>
          </reference>
          <reference field="3" count="1" selected="0">
            <x v="117"/>
          </reference>
          <reference field="4" count="4">
            <x v="141"/>
            <x v="304"/>
            <x v="328"/>
            <x v="337"/>
          </reference>
          <reference field="6" count="1" selected="0">
            <x v="2"/>
          </reference>
        </references>
      </pivotArea>
    </format>
    <format dxfId="6966">
      <pivotArea dataOnly="0" labelOnly="1" fieldPosition="0">
        <references count="5">
          <reference field="1" count="1" selected="0">
            <x v="4"/>
          </reference>
          <reference field="2" count="1" selected="0">
            <x v="4"/>
          </reference>
          <reference field="3" count="1" selected="0">
            <x v="33"/>
          </reference>
          <reference field="4" count="1">
            <x v="559"/>
          </reference>
          <reference field="6" count="1" selected="0">
            <x v="0"/>
          </reference>
        </references>
      </pivotArea>
    </format>
    <format dxfId="6965">
      <pivotArea dataOnly="0" labelOnly="1" fieldPosition="0">
        <references count="5">
          <reference field="1" count="1" selected="0">
            <x v="4"/>
          </reference>
          <reference field="2" count="1" selected="0">
            <x v="4"/>
          </reference>
          <reference field="3" count="1" selected="0">
            <x v="33"/>
          </reference>
          <reference field="4" count="3">
            <x v="77"/>
            <x v="319"/>
            <x v="480"/>
          </reference>
          <reference field="6" count="1" selected="0">
            <x v="1"/>
          </reference>
        </references>
      </pivotArea>
    </format>
    <format dxfId="6964">
      <pivotArea dataOnly="0" labelOnly="1" fieldPosition="0">
        <references count="5">
          <reference field="1" count="1" selected="0">
            <x v="4"/>
          </reference>
          <reference field="2" count="1" selected="0">
            <x v="5"/>
          </reference>
          <reference field="3" count="1" selected="0">
            <x v="60"/>
          </reference>
          <reference field="4" count="2">
            <x v="392"/>
            <x v="393"/>
          </reference>
          <reference field="6" count="1" selected="0">
            <x v="2"/>
          </reference>
        </references>
      </pivotArea>
    </format>
    <format dxfId="6963">
      <pivotArea dataOnly="0" labelOnly="1" fieldPosition="0">
        <references count="5">
          <reference field="1" count="1" selected="0">
            <x v="4"/>
          </reference>
          <reference field="2" count="1" selected="0">
            <x v="5"/>
          </reference>
          <reference field="3" count="1" selected="0">
            <x v="87"/>
          </reference>
          <reference field="4" count="1">
            <x v="133"/>
          </reference>
          <reference field="6" count="1" selected="0">
            <x v="2"/>
          </reference>
        </references>
      </pivotArea>
    </format>
    <format dxfId="6962">
      <pivotArea dataOnly="0" labelOnly="1" fieldPosition="0">
        <references count="5">
          <reference field="1" count="1" selected="0">
            <x v="4"/>
          </reference>
          <reference field="2" count="1" selected="0">
            <x v="6"/>
          </reference>
          <reference field="3" count="1" selected="0">
            <x v="91"/>
          </reference>
          <reference field="4" count="1">
            <x v="558"/>
          </reference>
          <reference field="6" count="1" selected="0">
            <x v="0"/>
          </reference>
        </references>
      </pivotArea>
    </format>
    <format dxfId="6961">
      <pivotArea dataOnly="0" labelOnly="1" fieldPosition="0">
        <references count="5">
          <reference field="1" count="1" selected="0">
            <x v="4"/>
          </reference>
          <reference field="2" count="1" selected="0">
            <x v="6"/>
          </reference>
          <reference field="3" count="1" selected="0">
            <x v="91"/>
          </reference>
          <reference field="4" count="1">
            <x v="224"/>
          </reference>
          <reference field="6" count="1" selected="0">
            <x v="2"/>
          </reference>
        </references>
      </pivotArea>
    </format>
    <format dxfId="6960">
      <pivotArea dataOnly="0" labelOnly="1" fieldPosition="0">
        <references count="5">
          <reference field="1" count="1" selected="0">
            <x v="4"/>
          </reference>
          <reference field="2" count="1" selected="0">
            <x v="9"/>
          </reference>
          <reference field="3" count="1" selected="0">
            <x v="6"/>
          </reference>
          <reference field="4" count="3">
            <x v="525"/>
            <x v="526"/>
            <x v="542"/>
          </reference>
          <reference field="6" count="1" selected="0">
            <x v="0"/>
          </reference>
        </references>
      </pivotArea>
    </format>
    <format dxfId="6959">
      <pivotArea dataOnly="0" labelOnly="1" fieldPosition="0">
        <references count="5">
          <reference field="1" count="1" selected="0">
            <x v="4"/>
          </reference>
          <reference field="2" count="1" selected="0">
            <x v="9"/>
          </reference>
          <reference field="3" count="1" selected="0">
            <x v="39"/>
          </reference>
          <reference field="4" count="2">
            <x v="26"/>
            <x v="129"/>
          </reference>
          <reference field="6" count="1" selected="0">
            <x v="0"/>
          </reference>
        </references>
      </pivotArea>
    </format>
    <format dxfId="6958">
      <pivotArea dataOnly="0" labelOnly="1" fieldPosition="0">
        <references count="5">
          <reference field="1" count="1" selected="0">
            <x v="4"/>
          </reference>
          <reference field="2" count="1" selected="0">
            <x v="9"/>
          </reference>
          <reference field="3" count="1" selected="0">
            <x v="54"/>
          </reference>
          <reference field="4" count="1">
            <x v="91"/>
          </reference>
          <reference field="6" count="1" selected="0">
            <x v="2"/>
          </reference>
        </references>
      </pivotArea>
    </format>
    <format dxfId="6957">
      <pivotArea dataOnly="0" labelOnly="1" fieldPosition="0">
        <references count="5">
          <reference field="1" count="1" selected="0">
            <x v="4"/>
          </reference>
          <reference field="2" count="1" selected="0">
            <x v="9"/>
          </reference>
          <reference field="3" count="1" selected="0">
            <x v="77"/>
          </reference>
          <reference field="4" count="1">
            <x v="105"/>
          </reference>
          <reference field="6" count="1" selected="0">
            <x v="0"/>
          </reference>
        </references>
      </pivotArea>
    </format>
    <format dxfId="6956">
      <pivotArea dataOnly="0" labelOnly="1" fieldPosition="0">
        <references count="5">
          <reference field="1" count="1" selected="0">
            <x v="4"/>
          </reference>
          <reference field="2" count="1" selected="0">
            <x v="9"/>
          </reference>
          <reference field="3" count="1" selected="0">
            <x v="77"/>
          </reference>
          <reference field="4" count="1">
            <x v="100"/>
          </reference>
          <reference field="6" count="1" selected="0">
            <x v="1"/>
          </reference>
        </references>
      </pivotArea>
    </format>
    <format dxfId="6955">
      <pivotArea dataOnly="0" labelOnly="1" fieldPosition="0">
        <references count="5">
          <reference field="1" count="1" selected="0">
            <x v="4"/>
          </reference>
          <reference field="2" count="1" selected="0">
            <x v="9"/>
          </reference>
          <reference field="3" count="1" selected="0">
            <x v="77"/>
          </reference>
          <reference field="4" count="8">
            <x v="14"/>
            <x v="15"/>
            <x v="68"/>
            <x v="248"/>
            <x v="369"/>
            <x v="479"/>
            <x v="498"/>
            <x v="519"/>
          </reference>
          <reference field="6" count="1" selected="0">
            <x v="2"/>
          </reference>
        </references>
      </pivotArea>
    </format>
    <format dxfId="6954">
      <pivotArea dataOnly="0" labelOnly="1" fieldPosition="0">
        <references count="5">
          <reference field="1" count="1" selected="0">
            <x v="4"/>
          </reference>
          <reference field="2" count="1" selected="0">
            <x v="9"/>
          </reference>
          <reference field="3" count="1" selected="0">
            <x v="78"/>
          </reference>
          <reference field="4" count="1">
            <x v="431"/>
          </reference>
          <reference field="6" count="1" selected="0">
            <x v="2"/>
          </reference>
        </references>
      </pivotArea>
    </format>
    <format dxfId="6953">
      <pivotArea dataOnly="0" labelOnly="1" fieldPosition="0">
        <references count="5">
          <reference field="1" count="1" selected="0">
            <x v="4"/>
          </reference>
          <reference field="2" count="1" selected="0">
            <x v="10"/>
          </reference>
          <reference field="3" count="1" selected="0">
            <x v="4"/>
          </reference>
          <reference field="4" count="7">
            <x v="532"/>
            <x v="537"/>
            <x v="540"/>
            <x v="546"/>
            <x v="551"/>
            <x v="555"/>
            <x v="561"/>
          </reference>
          <reference field="6" count="1" selected="0">
            <x v="0"/>
          </reference>
        </references>
      </pivotArea>
    </format>
    <format dxfId="6952">
      <pivotArea dataOnly="0" labelOnly="1" fieldPosition="0">
        <references count="5">
          <reference field="1" count="1" selected="0">
            <x v="4"/>
          </reference>
          <reference field="2" count="1" selected="0">
            <x v="10"/>
          </reference>
          <reference field="3" count="1" selected="0">
            <x v="4"/>
          </reference>
          <reference field="4" count="3">
            <x v="114"/>
            <x v="481"/>
            <x v="500"/>
          </reference>
          <reference field="6" count="1" selected="0">
            <x v="1"/>
          </reference>
        </references>
      </pivotArea>
    </format>
    <format dxfId="6951">
      <pivotArea dataOnly="0" labelOnly="1" fieldPosition="0">
        <references count="5">
          <reference field="1" count="1" selected="0">
            <x v="4"/>
          </reference>
          <reference field="2" count="1" selected="0">
            <x v="10"/>
          </reference>
          <reference field="3" count="1" selected="0">
            <x v="4"/>
          </reference>
          <reference field="4" count="16">
            <x v="33"/>
            <x v="116"/>
            <x v="249"/>
            <x v="259"/>
            <x v="260"/>
            <x v="261"/>
            <x v="262"/>
            <x v="264"/>
            <x v="374"/>
            <x v="416"/>
            <x v="419"/>
            <x v="427"/>
            <x v="461"/>
            <x v="466"/>
            <x v="475"/>
            <x v="482"/>
          </reference>
          <reference field="6" count="1" selected="0">
            <x v="2"/>
          </reference>
        </references>
      </pivotArea>
    </format>
    <format dxfId="6950">
      <pivotArea dataOnly="0" labelOnly="1" fieldPosition="0">
        <references count="5">
          <reference field="1" count="1" selected="0">
            <x v="4"/>
          </reference>
          <reference field="2" count="1" selected="0">
            <x v="10"/>
          </reference>
          <reference field="3" count="1" selected="0">
            <x v="81"/>
          </reference>
          <reference field="4" count="1">
            <x v="118"/>
          </reference>
          <reference field="6" count="1" selected="0">
            <x v="0"/>
          </reference>
        </references>
      </pivotArea>
    </format>
    <format dxfId="6949">
      <pivotArea dataOnly="0" labelOnly="1" fieldPosition="0">
        <references count="5">
          <reference field="1" count="1" selected="0">
            <x v="4"/>
          </reference>
          <reference field="2" count="1" selected="0">
            <x v="10"/>
          </reference>
          <reference field="3" count="1" selected="0">
            <x v="81"/>
          </reference>
          <reference field="4" count="1">
            <x v="464"/>
          </reference>
          <reference field="6" count="1" selected="0">
            <x v="1"/>
          </reference>
        </references>
      </pivotArea>
    </format>
    <format dxfId="6948">
      <pivotArea dataOnly="0" labelOnly="1" fieldPosition="0">
        <references count="5">
          <reference field="1" count="1" selected="0">
            <x v="4"/>
          </reference>
          <reference field="2" count="1" selected="0">
            <x v="10"/>
          </reference>
          <reference field="3" count="1" selected="0">
            <x v="81"/>
          </reference>
          <reference field="4" count="2">
            <x v="298"/>
            <x v="609"/>
          </reference>
          <reference field="6" count="1" selected="0">
            <x v="2"/>
          </reference>
        </references>
      </pivotArea>
    </format>
    <format dxfId="6947">
      <pivotArea dataOnly="0" labelOnly="1" fieldPosition="0">
        <references count="5">
          <reference field="1" count="1" selected="0">
            <x v="4"/>
          </reference>
          <reference field="2" count="1" selected="0">
            <x v="11"/>
          </reference>
          <reference field="3" count="1" selected="0">
            <x v="55"/>
          </reference>
          <reference field="4" count="2">
            <x v="195"/>
            <x v="512"/>
          </reference>
          <reference field="6" count="1" selected="0">
            <x v="0"/>
          </reference>
        </references>
      </pivotArea>
    </format>
    <format dxfId="6946">
      <pivotArea dataOnly="0" labelOnly="1" fieldPosition="0">
        <references count="5">
          <reference field="1" count="1" selected="0">
            <x v="4"/>
          </reference>
          <reference field="2" count="1" selected="0">
            <x v="11"/>
          </reference>
          <reference field="3" count="1" selected="0">
            <x v="55"/>
          </reference>
          <reference field="4" count="5">
            <x v="61"/>
            <x v="82"/>
            <x v="399"/>
            <x v="454"/>
            <x v="599"/>
          </reference>
          <reference field="6" count="1" selected="0">
            <x v="1"/>
          </reference>
        </references>
      </pivotArea>
    </format>
    <format dxfId="6945">
      <pivotArea dataOnly="0" labelOnly="1" fieldPosition="0">
        <references count="5">
          <reference field="1" count="1" selected="0">
            <x v="4"/>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6944">
      <pivotArea dataOnly="0" labelOnly="1" fieldPosition="0">
        <references count="5">
          <reference field="1" count="1" selected="0">
            <x v="4"/>
          </reference>
          <reference field="2" count="1" selected="0">
            <x v="13"/>
          </reference>
          <reference field="3" count="1" selected="0">
            <x v="17"/>
          </reference>
          <reference field="4" count="1">
            <x v="596"/>
          </reference>
          <reference field="6" count="1" selected="0">
            <x v="2"/>
          </reference>
        </references>
      </pivotArea>
    </format>
    <format dxfId="6943">
      <pivotArea dataOnly="0" labelOnly="1" fieldPosition="0">
        <references count="5">
          <reference field="1" count="1" selected="0">
            <x v="4"/>
          </reference>
          <reference field="2" count="1" selected="0">
            <x v="13"/>
          </reference>
          <reference field="3" count="1" selected="0">
            <x v="30"/>
          </reference>
          <reference field="4" count="1">
            <x v="375"/>
          </reference>
          <reference field="6" count="1" selected="0">
            <x v="2"/>
          </reference>
        </references>
      </pivotArea>
    </format>
    <format dxfId="6942">
      <pivotArea dataOnly="0" labelOnly="1" fieldPosition="0">
        <references count="5">
          <reference field="1" count="1" selected="0">
            <x v="4"/>
          </reference>
          <reference field="2" count="1" selected="0">
            <x v="13"/>
          </reference>
          <reference field="3" count="1" selected="0">
            <x v="31"/>
          </reference>
          <reference field="4" count="1">
            <x v="594"/>
          </reference>
          <reference field="6" count="1" selected="0">
            <x v="1"/>
          </reference>
        </references>
      </pivotArea>
    </format>
    <format dxfId="6941">
      <pivotArea dataOnly="0" labelOnly="1" fieldPosition="0">
        <references count="5">
          <reference field="1" count="1" selected="0">
            <x v="4"/>
          </reference>
          <reference field="2" count="1" selected="0">
            <x v="13"/>
          </reference>
          <reference field="3" count="1" selected="0">
            <x v="31"/>
          </reference>
          <reference field="4" count="2">
            <x v="27"/>
            <x v="616"/>
          </reference>
          <reference field="6" count="1" selected="0">
            <x v="2"/>
          </reference>
        </references>
      </pivotArea>
    </format>
    <format dxfId="6940">
      <pivotArea dataOnly="0" labelOnly="1" fieldPosition="0">
        <references count="5">
          <reference field="1" count="1" selected="0">
            <x v="4"/>
          </reference>
          <reference field="2" count="1" selected="0">
            <x v="13"/>
          </reference>
          <reference field="3" count="1" selected="0">
            <x v="47"/>
          </reference>
          <reference field="4" count="12">
            <x v="2"/>
            <x v="10"/>
            <x v="11"/>
            <x v="12"/>
            <x v="13"/>
            <x v="144"/>
            <x v="219"/>
            <x v="220"/>
            <x v="595"/>
            <x v="597"/>
            <x v="598"/>
            <x v="617"/>
          </reference>
          <reference field="6" count="1" selected="0">
            <x v="2"/>
          </reference>
        </references>
      </pivotArea>
    </format>
    <format dxfId="6939">
      <pivotArea dataOnly="0" labelOnly="1" fieldPosition="0">
        <references count="5">
          <reference field="1" count="1" selected="0">
            <x v="4"/>
          </reference>
          <reference field="2" count="1" selected="0">
            <x v="13"/>
          </reference>
          <reference field="3" count="1" selected="0">
            <x v="57"/>
          </reference>
          <reference field="4" count="8">
            <x v="6"/>
            <x v="7"/>
            <x v="8"/>
            <x v="9"/>
            <x v="98"/>
            <x v="99"/>
            <x v="221"/>
            <x v="222"/>
          </reference>
          <reference field="6" count="1" selected="0">
            <x v="2"/>
          </reference>
        </references>
      </pivotArea>
    </format>
    <format dxfId="6938">
      <pivotArea dataOnly="0" labelOnly="1" fieldPosition="0">
        <references count="5">
          <reference field="1" count="1" selected="0">
            <x v="4"/>
          </reference>
          <reference field="2" count="1" selected="0">
            <x v="13"/>
          </reference>
          <reference field="3" count="1" selected="0">
            <x v="61"/>
          </reference>
          <reference field="4" count="1">
            <x v="49"/>
          </reference>
          <reference field="6" count="1" selected="0">
            <x v="2"/>
          </reference>
        </references>
      </pivotArea>
    </format>
    <format dxfId="6937">
      <pivotArea dataOnly="0" labelOnly="1" fieldPosition="0">
        <references count="5">
          <reference field="1" count="1" selected="0">
            <x v="4"/>
          </reference>
          <reference field="2" count="1" selected="0">
            <x v="13"/>
          </reference>
          <reference field="3" count="1" selected="0">
            <x v="70"/>
          </reference>
          <reference field="4" count="3">
            <x v="46"/>
            <x v="408"/>
            <x v="619"/>
          </reference>
          <reference field="6" count="1" selected="0">
            <x v="2"/>
          </reference>
        </references>
      </pivotArea>
    </format>
    <format dxfId="6936">
      <pivotArea dataOnly="0" labelOnly="1" fieldPosition="0">
        <references count="5">
          <reference field="1" count="1" selected="0">
            <x v="4"/>
          </reference>
          <reference field="2" count="1" selected="0">
            <x v="13"/>
          </reference>
          <reference field="3" count="1" selected="0">
            <x v="89"/>
          </reference>
          <reference field="4" count="1">
            <x v="618"/>
          </reference>
          <reference field="6" count="1" selected="0">
            <x v="2"/>
          </reference>
        </references>
      </pivotArea>
    </format>
    <format dxfId="6935">
      <pivotArea dataOnly="0" labelOnly="1" fieldPosition="0">
        <references count="5">
          <reference field="1" count="1" selected="0">
            <x v="4"/>
          </reference>
          <reference field="2" count="1" selected="0">
            <x v="13"/>
          </reference>
          <reference field="3" count="1" selected="0">
            <x v="92"/>
          </reference>
          <reference field="4" count="2">
            <x v="109"/>
            <x v="189"/>
          </reference>
          <reference field="6" count="1" selected="0">
            <x v="2"/>
          </reference>
        </references>
      </pivotArea>
    </format>
    <format dxfId="6934">
      <pivotArea dataOnly="0" labelOnly="1" fieldPosition="0">
        <references count="5">
          <reference field="1" count="1" selected="0">
            <x v="4"/>
          </reference>
          <reference field="2" count="1" selected="0">
            <x v="15"/>
          </reference>
          <reference field="3" count="1" selected="0">
            <x v="41"/>
          </reference>
          <reference field="4" count="1">
            <x v="130"/>
          </reference>
          <reference field="6" count="1" selected="0">
            <x v="0"/>
          </reference>
        </references>
      </pivotArea>
    </format>
    <format dxfId="6933">
      <pivotArea dataOnly="0" labelOnly="1" fieldPosition="0">
        <references count="5">
          <reference field="1" count="1" selected="0">
            <x v="4"/>
          </reference>
          <reference field="2" count="1" selected="0">
            <x v="15"/>
          </reference>
          <reference field="3" count="1" selected="0">
            <x v="41"/>
          </reference>
          <reference field="4" count="1">
            <x v="131"/>
          </reference>
          <reference field="6" count="1" selected="0">
            <x v="1"/>
          </reference>
        </references>
      </pivotArea>
    </format>
    <format dxfId="6932">
      <pivotArea dataOnly="0" labelOnly="1" fieldPosition="0">
        <references count="5">
          <reference field="1" count="1" selected="0">
            <x v="4"/>
          </reference>
          <reference field="2" count="1" selected="0">
            <x v="15"/>
          </reference>
          <reference field="3" count="1" selected="0">
            <x v="73"/>
          </reference>
          <reference field="4" count="1">
            <x v="409"/>
          </reference>
          <reference field="6" count="1" selected="0">
            <x v="2"/>
          </reference>
        </references>
      </pivotArea>
    </format>
    <format dxfId="6931">
      <pivotArea dataOnly="0" labelOnly="1" fieldPosition="0">
        <references count="5">
          <reference field="1" count="1" selected="0">
            <x v="4"/>
          </reference>
          <reference field="2" count="1" selected="0">
            <x v="16"/>
          </reference>
          <reference field="3" count="1" selected="0">
            <x v="103"/>
          </reference>
          <reference field="4" count="2">
            <x v="539"/>
            <x v="545"/>
          </reference>
          <reference field="6" count="1" selected="0">
            <x v="0"/>
          </reference>
        </references>
      </pivotArea>
    </format>
    <format dxfId="6930">
      <pivotArea dataOnly="0" labelOnly="1" fieldPosition="0">
        <references count="5">
          <reference field="1" count="1" selected="0">
            <x v="4"/>
          </reference>
          <reference field="2" count="1" selected="0">
            <x v="16"/>
          </reference>
          <reference field="3" count="1" selected="0">
            <x v="103"/>
          </reference>
          <reference field="4" count="4">
            <x v="53"/>
            <x v="112"/>
            <x v="256"/>
            <x v="423"/>
          </reference>
          <reference field="6" count="1" selected="0">
            <x v="1"/>
          </reference>
        </references>
      </pivotArea>
    </format>
    <format dxfId="6929">
      <pivotArea dataOnly="0" labelOnly="1" fieldPosition="0">
        <references count="5">
          <reference field="1" count="1" selected="0">
            <x v="4"/>
          </reference>
          <reference field="2" count="1" selected="0">
            <x v="16"/>
          </reference>
          <reference field="3" count="1" selected="0">
            <x v="103"/>
          </reference>
          <reference field="4" count="9">
            <x v="59"/>
            <x v="74"/>
            <x v="101"/>
            <x v="102"/>
            <x v="111"/>
            <x v="113"/>
            <x v="173"/>
            <x v="465"/>
            <x v="504"/>
          </reference>
          <reference field="6" count="1" selected="0">
            <x v="2"/>
          </reference>
        </references>
      </pivotArea>
    </format>
    <format dxfId="6928">
      <pivotArea dataOnly="0" labelOnly="1" fieldPosition="0">
        <references count="5">
          <reference field="1" count="1" selected="0">
            <x v="4"/>
          </reference>
          <reference field="2" count="1" selected="0">
            <x v="20"/>
          </reference>
          <reference field="3" count="1" selected="0">
            <x v="45"/>
          </reference>
          <reference field="4" count="6">
            <x v="320"/>
            <x v="471"/>
            <x v="472"/>
            <x v="473"/>
            <x v="501"/>
            <x v="580"/>
          </reference>
          <reference field="6" count="1" selected="0">
            <x v="2"/>
          </reference>
        </references>
      </pivotArea>
    </format>
    <format dxfId="6927">
      <pivotArea dataOnly="0" labelOnly="1" fieldPosition="0">
        <references count="5">
          <reference field="1" count="1" selected="0">
            <x v="5"/>
          </reference>
          <reference field="2" count="1" selected="0">
            <x v="0"/>
          </reference>
          <reference field="3" count="1" selected="0">
            <x v="0"/>
          </reference>
          <reference field="4" count="1">
            <x v="110"/>
          </reference>
          <reference field="6" count="1" selected="0">
            <x v="1"/>
          </reference>
        </references>
      </pivotArea>
    </format>
    <format dxfId="6926">
      <pivotArea dataOnly="0" labelOnly="1" fieldPosition="0">
        <references count="5">
          <reference field="1" count="1" selected="0">
            <x v="5"/>
          </reference>
          <reference field="2" count="1" selected="0">
            <x v="0"/>
          </reference>
          <reference field="3" count="1" selected="0">
            <x v="0"/>
          </reference>
          <reference field="4" count="3">
            <x v="202"/>
            <x v="332"/>
            <x v="458"/>
          </reference>
          <reference field="6" count="1" selected="0">
            <x v="2"/>
          </reference>
        </references>
      </pivotArea>
    </format>
    <format dxfId="6925">
      <pivotArea dataOnly="0" labelOnly="1" fieldPosition="0">
        <references count="5">
          <reference field="1" count="1" selected="0">
            <x v="5"/>
          </reference>
          <reference field="2" count="1" selected="0">
            <x v="0"/>
          </reference>
          <reference field="3" count="1" selected="0">
            <x v="5"/>
          </reference>
          <reference field="4" count="2">
            <x v="460"/>
            <x v="485"/>
          </reference>
          <reference field="6" count="1" selected="0">
            <x v="2"/>
          </reference>
        </references>
      </pivotArea>
    </format>
    <format dxfId="6924">
      <pivotArea dataOnly="0" labelOnly="1" fieldPosition="0">
        <references count="5">
          <reference field="1" count="1" selected="0">
            <x v="5"/>
          </reference>
          <reference field="2" count="1" selected="0">
            <x v="0"/>
          </reference>
          <reference field="3" count="1" selected="0">
            <x v="8"/>
          </reference>
          <reference field="4" count="2">
            <x v="106"/>
            <x v="174"/>
          </reference>
          <reference field="6" count="1" selected="0">
            <x v="1"/>
          </reference>
        </references>
      </pivotArea>
    </format>
    <format dxfId="6923">
      <pivotArea dataOnly="0" labelOnly="1" fieldPosition="0">
        <references count="5">
          <reference field="1" count="1" selected="0">
            <x v="5"/>
          </reference>
          <reference field="2" count="1" selected="0">
            <x v="0"/>
          </reference>
          <reference field="3" count="1" selected="0">
            <x v="8"/>
          </reference>
          <reference field="4" count="4">
            <x v="81"/>
            <x v="270"/>
            <x v="271"/>
            <x v="499"/>
          </reference>
          <reference field="6" count="1" selected="0">
            <x v="2"/>
          </reference>
        </references>
      </pivotArea>
    </format>
    <format dxfId="6922">
      <pivotArea dataOnly="0" labelOnly="1" fieldPosition="0">
        <references count="5">
          <reference field="1" count="1" selected="0">
            <x v="5"/>
          </reference>
          <reference field="2" count="1" selected="0">
            <x v="0"/>
          </reference>
          <reference field="3" count="1" selected="0">
            <x v="13"/>
          </reference>
          <reference field="4" count="2">
            <x v="509"/>
            <x v="614"/>
          </reference>
          <reference field="6" count="1" selected="0">
            <x v="2"/>
          </reference>
        </references>
      </pivotArea>
    </format>
    <format dxfId="6921">
      <pivotArea dataOnly="0" labelOnly="1" fieldPosition="0">
        <references count="5">
          <reference field="1" count="1" selected="0">
            <x v="5"/>
          </reference>
          <reference field="2" count="1" selected="0">
            <x v="0"/>
          </reference>
          <reference field="3" count="1" selected="0">
            <x v="29"/>
          </reference>
          <reference field="4" count="3">
            <x v="177"/>
            <x v="412"/>
            <x v="608"/>
          </reference>
          <reference field="6" count="1" selected="0">
            <x v="2"/>
          </reference>
        </references>
      </pivotArea>
    </format>
    <format dxfId="6920">
      <pivotArea dataOnly="0" labelOnly="1" fieldPosition="0">
        <references count="5">
          <reference field="1" count="1" selected="0">
            <x v="5"/>
          </reference>
          <reference field="2" count="1" selected="0">
            <x v="0"/>
          </reference>
          <reference field="3" count="1" selected="0">
            <x v="51"/>
          </reference>
          <reference field="4" count="2">
            <x v="244"/>
            <x v="564"/>
          </reference>
          <reference field="6" count="1" selected="0">
            <x v="2"/>
          </reference>
        </references>
      </pivotArea>
    </format>
    <format dxfId="6919">
      <pivotArea dataOnly="0" labelOnly="1" fieldPosition="0">
        <references count="5">
          <reference field="1" count="1" selected="0">
            <x v="5"/>
          </reference>
          <reference field="2" count="1" selected="0">
            <x v="0"/>
          </reference>
          <reference field="3" count="1" selected="0">
            <x v="113"/>
          </reference>
          <reference field="4" count="9">
            <x v="271"/>
            <x v="366"/>
            <x v="373"/>
            <x v="397"/>
            <x v="402"/>
            <x v="407"/>
            <x v="443"/>
            <x v="446"/>
            <x v="621"/>
          </reference>
          <reference field="6" count="1" selected="0">
            <x v="2"/>
          </reference>
        </references>
      </pivotArea>
    </format>
    <format dxfId="6918">
      <pivotArea dataOnly="0" labelOnly="1" fieldPosition="0">
        <references count="5">
          <reference field="1" count="1" selected="0">
            <x v="5"/>
          </reference>
          <reference field="2" count="1" selected="0">
            <x v="0"/>
          </reference>
          <reference field="3" count="1" selected="0">
            <x v="115"/>
          </reference>
          <reference field="4" count="2">
            <x v="85"/>
            <x v="115"/>
          </reference>
          <reference field="6" count="1" selected="0">
            <x v="1"/>
          </reference>
        </references>
      </pivotArea>
    </format>
    <format dxfId="6917">
      <pivotArea dataOnly="0" labelOnly="1" fieldPosition="0">
        <references count="5">
          <reference field="1" count="1" selected="0">
            <x v="5"/>
          </reference>
          <reference field="2" count="1" selected="0">
            <x v="0"/>
          </reference>
          <reference field="3" count="1" selected="0">
            <x v="115"/>
          </reference>
          <reference field="4" count="9">
            <x v="42"/>
            <x v="76"/>
            <x v="87"/>
            <x v="95"/>
            <x v="263"/>
            <x v="356"/>
            <x v="413"/>
            <x v="495"/>
            <x v="590"/>
          </reference>
          <reference field="6" count="1" selected="0">
            <x v="2"/>
          </reference>
        </references>
      </pivotArea>
    </format>
    <format dxfId="6916">
      <pivotArea dataOnly="0" labelOnly="1" fieldPosition="0">
        <references count="5">
          <reference field="1" count="1" selected="0">
            <x v="5"/>
          </reference>
          <reference field="2" count="1" selected="0">
            <x v="1"/>
          </reference>
          <reference field="3" count="1" selected="0">
            <x v="9"/>
          </reference>
          <reference field="4" count="1">
            <x v="88"/>
          </reference>
          <reference field="6" count="1" selected="0">
            <x v="2"/>
          </reference>
        </references>
      </pivotArea>
    </format>
    <format dxfId="6915">
      <pivotArea dataOnly="0" labelOnly="1" fieldPosition="0">
        <references count="5">
          <reference field="1" count="1" selected="0">
            <x v="5"/>
          </reference>
          <reference field="2" count="1" selected="0">
            <x v="1"/>
          </reference>
          <reference field="3" count="1" selected="0">
            <x v="19"/>
          </reference>
          <reference field="4" count="5">
            <x v="234"/>
            <x v="347"/>
            <x v="365"/>
            <x v="367"/>
            <x v="403"/>
          </reference>
          <reference field="6" count="1" selected="0">
            <x v="1"/>
          </reference>
        </references>
      </pivotArea>
    </format>
    <format dxfId="6914">
      <pivotArea dataOnly="0" labelOnly="1" fieldPosition="0">
        <references count="5">
          <reference field="1" count="1" selected="0">
            <x v="5"/>
          </reference>
          <reference field="2" count="1" selected="0">
            <x v="1"/>
          </reference>
          <reference field="3" count="1" selected="0">
            <x v="19"/>
          </reference>
          <reference field="4" count="17">
            <x v="45"/>
            <x v="211"/>
            <x v="245"/>
            <x v="253"/>
            <x v="278"/>
            <x v="286"/>
            <x v="296"/>
            <x v="357"/>
            <x v="361"/>
            <x v="363"/>
            <x v="364"/>
            <x v="371"/>
            <x v="372"/>
            <x v="390"/>
            <x v="394"/>
            <x v="398"/>
            <x v="406"/>
          </reference>
          <reference field="6" count="1" selected="0">
            <x v="2"/>
          </reference>
        </references>
      </pivotArea>
    </format>
    <format dxfId="6913">
      <pivotArea dataOnly="0" labelOnly="1" fieldPosition="0">
        <references count="5">
          <reference field="1" count="1" selected="0">
            <x v="5"/>
          </reference>
          <reference field="2" count="1" selected="0">
            <x v="1"/>
          </reference>
          <reference field="3" count="1" selected="0">
            <x v="22"/>
          </reference>
          <reference field="4" count="1">
            <x v="32"/>
          </reference>
          <reference field="6" count="1" selected="0">
            <x v="2"/>
          </reference>
        </references>
      </pivotArea>
    </format>
    <format dxfId="6912">
      <pivotArea dataOnly="0" labelOnly="1" fieldPosition="0">
        <references count="5">
          <reference field="1" count="1" selected="0">
            <x v="5"/>
          </reference>
          <reference field="2" count="1" selected="0">
            <x v="1"/>
          </reference>
          <reference field="3" count="1" selected="0">
            <x v="44"/>
          </reference>
          <reference field="4" count="1">
            <x v="588"/>
          </reference>
          <reference field="6" count="1" selected="0">
            <x v="2"/>
          </reference>
        </references>
      </pivotArea>
    </format>
    <format dxfId="6911">
      <pivotArea dataOnly="0" labelOnly="1" fieldPosition="0">
        <references count="5">
          <reference field="1" count="1" selected="0">
            <x v="5"/>
          </reference>
          <reference field="2" count="1" selected="0">
            <x v="1"/>
          </reference>
          <reference field="3" count="1" selected="0">
            <x v="48"/>
          </reference>
          <reference field="4" count="1">
            <x v="486"/>
          </reference>
          <reference field="6" count="1" selected="0">
            <x v="2"/>
          </reference>
        </references>
      </pivotArea>
    </format>
    <format dxfId="6910">
      <pivotArea dataOnly="0" labelOnly="1" fieldPosition="0">
        <references count="5">
          <reference field="1" count="1" selected="0">
            <x v="5"/>
          </reference>
          <reference field="2" count="1" selected="0">
            <x v="1"/>
          </reference>
          <reference field="3" count="1" selected="0">
            <x v="74"/>
          </reference>
          <reference field="4" count="1">
            <x v="589"/>
          </reference>
          <reference field="6" count="1" selected="0">
            <x v="2"/>
          </reference>
        </references>
      </pivotArea>
    </format>
    <format dxfId="6909">
      <pivotArea dataOnly="0" labelOnly="1" fieldPosition="0">
        <references count="5">
          <reference field="1" count="1" selected="0">
            <x v="5"/>
          </reference>
          <reference field="2" count="1" selected="0">
            <x v="1"/>
          </reference>
          <reference field="3" count="1" selected="0">
            <x v="93"/>
          </reference>
          <reference field="4" count="2">
            <x v="415"/>
            <x v="483"/>
          </reference>
          <reference field="6" count="1" selected="0">
            <x v="1"/>
          </reference>
        </references>
      </pivotArea>
    </format>
    <format dxfId="6908">
      <pivotArea dataOnly="0" labelOnly="1" fieldPosition="0">
        <references count="5">
          <reference field="1" count="1" selected="0">
            <x v="5"/>
          </reference>
          <reference field="2" count="1" selected="0">
            <x v="1"/>
          </reference>
          <reference field="3" count="1" selected="0">
            <x v="93"/>
          </reference>
          <reference field="4" count="2">
            <x v="342"/>
            <x v="414"/>
          </reference>
          <reference field="6" count="1" selected="0">
            <x v="2"/>
          </reference>
        </references>
      </pivotArea>
    </format>
    <format dxfId="6907">
      <pivotArea dataOnly="0" labelOnly="1" fieldPosition="0">
        <references count="5">
          <reference field="1" count="1" selected="0">
            <x v="5"/>
          </reference>
          <reference field="2" count="1" selected="0">
            <x v="1"/>
          </reference>
          <reference field="3" count="1" selected="0">
            <x v="111"/>
          </reference>
          <reference field="4" count="1">
            <x v="547"/>
          </reference>
          <reference field="6" count="1" selected="0">
            <x v="0"/>
          </reference>
        </references>
      </pivotArea>
    </format>
    <format dxfId="6906">
      <pivotArea dataOnly="0" labelOnly="1" fieldPosition="0">
        <references count="5">
          <reference field="1" count="1" selected="0">
            <x v="5"/>
          </reference>
          <reference field="2" count="1" selected="0">
            <x v="1"/>
          </reference>
          <reference field="3" count="1" selected="0">
            <x v="111"/>
          </reference>
          <reference field="4" count="7">
            <x v="218"/>
            <x v="574"/>
            <x v="575"/>
            <x v="576"/>
            <x v="577"/>
            <x v="578"/>
            <x v="586"/>
          </reference>
          <reference field="6" count="1" selected="0">
            <x v="2"/>
          </reference>
        </references>
      </pivotArea>
    </format>
    <format dxfId="6905">
      <pivotArea dataOnly="0" labelOnly="1" fieldPosition="0">
        <references count="5">
          <reference field="1" count="1" selected="0">
            <x v="5"/>
          </reference>
          <reference field="2" count="1" selected="0">
            <x v="2"/>
          </reference>
          <reference field="3" count="1" selected="0">
            <x v="15"/>
          </reference>
          <reference field="4" count="1">
            <x v="108"/>
          </reference>
          <reference field="6" count="1" selected="0">
            <x v="2"/>
          </reference>
        </references>
      </pivotArea>
    </format>
    <format dxfId="6904">
      <pivotArea dataOnly="0" labelOnly="1" fieldPosition="0">
        <references count="5">
          <reference field="1" count="1" selected="0">
            <x v="5"/>
          </reference>
          <reference field="2" count="1" selected="0">
            <x v="2"/>
          </reference>
          <reference field="3" count="1" selected="0">
            <x v="34"/>
          </reference>
          <reference field="4" count="1">
            <x v="107"/>
          </reference>
          <reference field="6" count="1" selected="0">
            <x v="2"/>
          </reference>
        </references>
      </pivotArea>
    </format>
    <format dxfId="6903">
      <pivotArea dataOnly="0" labelOnly="1" fieldPosition="0">
        <references count="5">
          <reference field="1" count="1" selected="0">
            <x v="5"/>
          </reference>
          <reference field="2" count="1" selected="0">
            <x v="2"/>
          </reference>
          <reference field="3" count="1" selected="0">
            <x v="42"/>
          </reference>
          <reference field="4" count="1">
            <x v="587"/>
          </reference>
          <reference field="6" count="1" selected="0">
            <x v="2"/>
          </reference>
        </references>
      </pivotArea>
    </format>
    <format dxfId="6902">
      <pivotArea dataOnly="0" labelOnly="1" fieldPosition="0">
        <references count="5">
          <reference field="1" count="1" selected="0">
            <x v="5"/>
          </reference>
          <reference field="2" count="1" selected="0">
            <x v="2"/>
          </reference>
          <reference field="3" count="1" selected="0">
            <x v="43"/>
          </reference>
          <reference field="4" count="1">
            <x v="97"/>
          </reference>
          <reference field="6" count="1" selected="0">
            <x v="2"/>
          </reference>
        </references>
      </pivotArea>
    </format>
    <format dxfId="6901">
      <pivotArea dataOnly="0" labelOnly="1" fieldPosition="0">
        <references count="5">
          <reference field="1" count="1" selected="0">
            <x v="5"/>
          </reference>
          <reference field="2" count="1" selected="0">
            <x v="2"/>
          </reference>
          <reference field="3" count="1" selected="0">
            <x v="68"/>
          </reference>
          <reference field="4" count="1">
            <x v="314"/>
          </reference>
          <reference field="6" count="1" selected="0">
            <x v="2"/>
          </reference>
        </references>
      </pivotArea>
    </format>
    <format dxfId="6900">
      <pivotArea dataOnly="0" labelOnly="1" fieldPosition="0">
        <references count="5">
          <reference field="1" count="1" selected="0">
            <x v="5"/>
          </reference>
          <reference field="2" count="1" selected="0">
            <x v="2"/>
          </reference>
          <reference field="3" count="1" selected="0">
            <x v="82"/>
          </reference>
          <reference field="4" count="1">
            <x v="515"/>
          </reference>
          <reference field="6" count="1" selected="0">
            <x v="2"/>
          </reference>
        </references>
      </pivotArea>
    </format>
    <format dxfId="6899">
      <pivotArea dataOnly="0" labelOnly="1" fieldPosition="0">
        <references count="5">
          <reference field="1" count="1" selected="0">
            <x v="5"/>
          </reference>
          <reference field="2" count="1" selected="0">
            <x v="5"/>
          </reference>
          <reference field="3" count="1" selected="0">
            <x v="60"/>
          </reference>
          <reference field="4" count="1">
            <x v="38"/>
          </reference>
          <reference field="6" count="1" selected="0">
            <x v="1"/>
          </reference>
        </references>
      </pivotArea>
    </format>
    <format dxfId="6898">
      <pivotArea dataOnly="0" labelOnly="1" fieldPosition="0">
        <references count="5">
          <reference field="1" count="1" selected="0">
            <x v="5"/>
          </reference>
          <reference field="2" count="1" selected="0">
            <x v="9"/>
          </reference>
          <reference field="3" count="1" selected="0">
            <x v="39"/>
          </reference>
          <reference field="4" count="2">
            <x v="293"/>
            <x v="297"/>
          </reference>
          <reference field="6" count="1" selected="0">
            <x v="2"/>
          </reference>
        </references>
      </pivotArea>
    </format>
    <format dxfId="6897">
      <pivotArea dataOnly="0" labelOnly="1" fieldPosition="0">
        <references count="5">
          <reference field="1" count="1" selected="0">
            <x v="5"/>
          </reference>
          <reference field="2" count="1" selected="0">
            <x v="9"/>
          </reference>
          <reference field="3" count="1" selected="0">
            <x v="77"/>
          </reference>
          <reference field="4" count="3">
            <x v="14"/>
            <x v="15"/>
            <x v="479"/>
          </reference>
          <reference field="6" count="1" selected="0">
            <x v="2"/>
          </reference>
        </references>
      </pivotArea>
    </format>
    <format dxfId="6896">
      <pivotArea dataOnly="0" labelOnly="1" fieldPosition="0">
        <references count="5">
          <reference field="1" count="1" selected="0">
            <x v="5"/>
          </reference>
          <reference field="2" count="1" selected="0">
            <x v="9"/>
          </reference>
          <reference field="3" count="1" selected="0">
            <x v="113"/>
          </reference>
          <reference field="4" count="2">
            <x v="354"/>
            <x v="358"/>
          </reference>
          <reference field="6" count="1" selected="0">
            <x v="2"/>
          </reference>
        </references>
      </pivotArea>
    </format>
    <format dxfId="6895">
      <pivotArea dataOnly="0" labelOnly="1" fieldPosition="0">
        <references count="5">
          <reference field="1" count="1" selected="0">
            <x v="5"/>
          </reference>
          <reference field="2" count="1" selected="0">
            <x v="10"/>
          </reference>
          <reference field="3" count="1" selected="0">
            <x v="4"/>
          </reference>
          <reference field="4" count="3">
            <x v="114"/>
            <x v="481"/>
            <x v="500"/>
          </reference>
          <reference field="6" count="1" selected="0">
            <x v="1"/>
          </reference>
        </references>
      </pivotArea>
    </format>
    <format dxfId="6894">
      <pivotArea dataOnly="0" labelOnly="1" fieldPosition="0">
        <references count="5">
          <reference field="1" count="1" selected="0">
            <x v="5"/>
          </reference>
          <reference field="2" count="1" selected="0">
            <x v="10"/>
          </reference>
          <reference field="3" count="1" selected="0">
            <x v="4"/>
          </reference>
          <reference field="4" count="10">
            <x v="33"/>
            <x v="116"/>
            <x v="249"/>
            <x v="262"/>
            <x v="264"/>
            <x v="374"/>
            <x v="419"/>
            <x v="427"/>
            <x v="461"/>
            <x v="482"/>
          </reference>
          <reference field="6" count="1" selected="0">
            <x v="2"/>
          </reference>
        </references>
      </pivotArea>
    </format>
    <format dxfId="6893">
      <pivotArea dataOnly="0" labelOnly="1" fieldPosition="0">
        <references count="5">
          <reference field="1" count="1" selected="0">
            <x v="5"/>
          </reference>
          <reference field="2" count="1" selected="0">
            <x v="10"/>
          </reference>
          <reference field="3" count="1" selected="0">
            <x v="81"/>
          </reference>
          <reference field="4" count="1">
            <x v="464"/>
          </reference>
          <reference field="6" count="1" selected="0">
            <x v="1"/>
          </reference>
        </references>
      </pivotArea>
    </format>
    <format dxfId="6892">
      <pivotArea dataOnly="0" labelOnly="1" fieldPosition="0">
        <references count="5">
          <reference field="1" count="1" selected="0">
            <x v="5"/>
          </reference>
          <reference field="2" count="1" selected="0">
            <x v="10"/>
          </reference>
          <reference field="3" count="1" selected="0">
            <x v="81"/>
          </reference>
          <reference field="4" count="1">
            <x v="298"/>
          </reference>
          <reference field="6" count="1" selected="0">
            <x v="2"/>
          </reference>
        </references>
      </pivotArea>
    </format>
    <format dxfId="6891">
      <pivotArea dataOnly="0" labelOnly="1" fieldPosition="0">
        <references count="5">
          <reference field="1" count="1" selected="0">
            <x v="5"/>
          </reference>
          <reference field="2" count="1" selected="0">
            <x v="11"/>
          </reference>
          <reference field="3" count="1" selected="0">
            <x v="55"/>
          </reference>
          <reference field="4" count="2">
            <x v="195"/>
            <x v="512"/>
          </reference>
          <reference field="6" count="1" selected="0">
            <x v="0"/>
          </reference>
        </references>
      </pivotArea>
    </format>
    <format dxfId="6890">
      <pivotArea dataOnly="0" labelOnly="1" fieldPosition="0">
        <references count="5">
          <reference field="1" count="1" selected="0">
            <x v="5"/>
          </reference>
          <reference field="2" count="1" selected="0">
            <x v="11"/>
          </reference>
          <reference field="3" count="1" selected="0">
            <x v="55"/>
          </reference>
          <reference field="4" count="5">
            <x v="61"/>
            <x v="82"/>
            <x v="399"/>
            <x v="454"/>
            <x v="599"/>
          </reference>
          <reference field="6" count="1" selected="0">
            <x v="1"/>
          </reference>
        </references>
      </pivotArea>
    </format>
    <format dxfId="6889">
      <pivotArea dataOnly="0" labelOnly="1" fieldPosition="0">
        <references count="5">
          <reference field="1" count="1" selected="0">
            <x v="5"/>
          </reference>
          <reference field="2" count="1" selected="0">
            <x v="11"/>
          </reference>
          <reference field="3" count="1" selected="0">
            <x v="55"/>
          </reference>
          <reference field="4" count="16">
            <x v="67"/>
            <x v="69"/>
            <x v="70"/>
            <x v="86"/>
            <x v="178"/>
            <x v="185"/>
            <x v="188"/>
            <x v="191"/>
            <x v="212"/>
            <x v="250"/>
            <x v="291"/>
            <x v="295"/>
            <x v="355"/>
            <x v="395"/>
            <x v="603"/>
            <x v="604"/>
          </reference>
          <reference field="6" count="1" selected="0">
            <x v="2"/>
          </reference>
        </references>
      </pivotArea>
    </format>
    <format dxfId="6888">
      <pivotArea dataOnly="0" labelOnly="1" fieldPosition="0">
        <references count="5">
          <reference field="1" count="1" selected="0">
            <x v="5"/>
          </reference>
          <reference field="2" count="1" selected="0">
            <x v="13"/>
          </reference>
          <reference field="3" count="1" selected="0">
            <x v="17"/>
          </reference>
          <reference field="4" count="1">
            <x v="596"/>
          </reference>
          <reference field="6" count="1" selected="0">
            <x v="2"/>
          </reference>
        </references>
      </pivotArea>
    </format>
    <format dxfId="6887">
      <pivotArea dataOnly="0" labelOnly="1" fieldPosition="0">
        <references count="5">
          <reference field="1" count="1" selected="0">
            <x v="5"/>
          </reference>
          <reference field="2" count="1" selected="0">
            <x v="13"/>
          </reference>
          <reference field="3" count="1" selected="0">
            <x v="30"/>
          </reference>
          <reference field="4" count="1">
            <x v="375"/>
          </reference>
          <reference field="6" count="1" selected="0">
            <x v="2"/>
          </reference>
        </references>
      </pivotArea>
    </format>
    <format dxfId="6886">
      <pivotArea dataOnly="0" labelOnly="1" fieldPosition="0">
        <references count="5">
          <reference field="1" count="1" selected="0">
            <x v="5"/>
          </reference>
          <reference field="2" count="1" selected="0">
            <x v="13"/>
          </reference>
          <reference field="3" count="1" selected="0">
            <x v="31"/>
          </reference>
          <reference field="4" count="1">
            <x v="594"/>
          </reference>
          <reference field="6" count="1" selected="0">
            <x v="1"/>
          </reference>
        </references>
      </pivotArea>
    </format>
    <format dxfId="6885">
      <pivotArea dataOnly="0" labelOnly="1" fieldPosition="0">
        <references count="5">
          <reference field="1" count="1" selected="0">
            <x v="5"/>
          </reference>
          <reference field="2" count="1" selected="0">
            <x v="13"/>
          </reference>
          <reference field="3" count="1" selected="0">
            <x v="31"/>
          </reference>
          <reference field="4" count="4">
            <x v="27"/>
            <x v="71"/>
            <x v="73"/>
            <x v="616"/>
          </reference>
          <reference field="6" count="1" selected="0">
            <x v="2"/>
          </reference>
        </references>
      </pivotArea>
    </format>
    <format dxfId="6884">
      <pivotArea dataOnly="0" labelOnly="1" fieldPosition="0">
        <references count="5">
          <reference field="1" count="1" selected="0">
            <x v="5"/>
          </reference>
          <reference field="2" count="1" selected="0">
            <x v="13"/>
          </reference>
          <reference field="3" count="1" selected="0">
            <x v="32"/>
          </reference>
          <reference field="4" count="1">
            <x v="497"/>
          </reference>
          <reference field="6" count="1" selected="0">
            <x v="2"/>
          </reference>
        </references>
      </pivotArea>
    </format>
    <format dxfId="6883">
      <pivotArea dataOnly="0" labelOnly="1" fieldPosition="0">
        <references count="5">
          <reference field="1" count="1" selected="0">
            <x v="5"/>
          </reference>
          <reference field="2" count="1" selected="0">
            <x v="13"/>
          </reference>
          <reference field="3" count="1" selected="0">
            <x v="47"/>
          </reference>
          <reference field="4" count="12">
            <x v="2"/>
            <x v="10"/>
            <x v="11"/>
            <x v="12"/>
            <x v="13"/>
            <x v="144"/>
            <x v="219"/>
            <x v="220"/>
            <x v="595"/>
            <x v="597"/>
            <x v="598"/>
            <x v="617"/>
          </reference>
          <reference field="6" count="1" selected="0">
            <x v="2"/>
          </reference>
        </references>
      </pivotArea>
    </format>
    <format dxfId="6882">
      <pivotArea dataOnly="0" labelOnly="1" fieldPosition="0">
        <references count="5">
          <reference field="1" count="1" selected="0">
            <x v="5"/>
          </reference>
          <reference field="2" count="1" selected="0">
            <x v="13"/>
          </reference>
          <reference field="3" count="1" selected="0">
            <x v="57"/>
          </reference>
          <reference field="4" count="9">
            <x v="6"/>
            <x v="7"/>
            <x v="8"/>
            <x v="9"/>
            <x v="72"/>
            <x v="98"/>
            <x v="99"/>
            <x v="221"/>
            <x v="222"/>
          </reference>
          <reference field="6" count="1" selected="0">
            <x v="2"/>
          </reference>
        </references>
      </pivotArea>
    </format>
    <format dxfId="6881">
      <pivotArea dataOnly="0" labelOnly="1" fieldPosition="0">
        <references count="5">
          <reference field="1" count="1" selected="0">
            <x v="5"/>
          </reference>
          <reference field="2" count="1" selected="0">
            <x v="13"/>
          </reference>
          <reference field="3" count="1" selected="0">
            <x v="61"/>
          </reference>
          <reference field="4" count="1">
            <x v="49"/>
          </reference>
          <reference field="6" count="1" selected="0">
            <x v="2"/>
          </reference>
        </references>
      </pivotArea>
    </format>
    <format dxfId="6880">
      <pivotArea dataOnly="0" labelOnly="1" fieldPosition="0">
        <references count="5">
          <reference field="1" count="1" selected="0">
            <x v="5"/>
          </reference>
          <reference field="2" count="1" selected="0">
            <x v="13"/>
          </reference>
          <reference field="3" count="1" selected="0">
            <x v="70"/>
          </reference>
          <reference field="4" count="3">
            <x v="46"/>
            <x v="408"/>
            <x v="619"/>
          </reference>
          <reference field="6" count="1" selected="0">
            <x v="2"/>
          </reference>
        </references>
      </pivotArea>
    </format>
    <format dxfId="6879">
      <pivotArea dataOnly="0" labelOnly="1" fieldPosition="0">
        <references count="5">
          <reference field="1" count="1" selected="0">
            <x v="5"/>
          </reference>
          <reference field="2" count="1" selected="0">
            <x v="13"/>
          </reference>
          <reference field="3" count="1" selected="0">
            <x v="89"/>
          </reference>
          <reference field="4" count="1">
            <x v="618"/>
          </reference>
          <reference field="6" count="1" selected="0">
            <x v="2"/>
          </reference>
        </references>
      </pivotArea>
    </format>
    <format dxfId="6878">
      <pivotArea dataOnly="0" labelOnly="1" fieldPosition="0">
        <references count="5">
          <reference field="1" count="1" selected="0">
            <x v="5"/>
          </reference>
          <reference field="2" count="1" selected="0">
            <x v="13"/>
          </reference>
          <reference field="3" count="1" selected="0">
            <x v="92"/>
          </reference>
          <reference field="4" count="5">
            <x v="109"/>
            <x v="189"/>
            <x v="294"/>
            <x v="327"/>
            <x v="518"/>
          </reference>
          <reference field="6" count="1" selected="0">
            <x v="2"/>
          </reference>
        </references>
      </pivotArea>
    </format>
    <format dxfId="6877">
      <pivotArea dataOnly="0" labelOnly="1" fieldPosition="0">
        <references count="5">
          <reference field="1" count="1" selected="0">
            <x v="5"/>
          </reference>
          <reference field="2" count="1" selected="0">
            <x v="15"/>
          </reference>
          <reference field="3" count="1" selected="0">
            <x v="41"/>
          </reference>
          <reference field="4" count="1">
            <x v="570"/>
          </reference>
          <reference field="6" count="1" selected="0">
            <x v="1"/>
          </reference>
        </references>
      </pivotArea>
    </format>
    <format dxfId="6876">
      <pivotArea dataOnly="0" labelOnly="1" fieldPosition="0">
        <references count="5">
          <reference field="1" count="1" selected="0">
            <x v="5"/>
          </reference>
          <reference field="2" count="1" selected="0">
            <x v="16"/>
          </reference>
          <reference field="3" count="1" selected="0">
            <x v="103"/>
          </reference>
          <reference field="4" count="4">
            <x v="53"/>
            <x v="112"/>
            <x v="256"/>
            <x v="423"/>
          </reference>
          <reference field="6" count="1" selected="0">
            <x v="1"/>
          </reference>
        </references>
      </pivotArea>
    </format>
    <format dxfId="6875">
      <pivotArea dataOnly="0" labelOnly="1" fieldPosition="0">
        <references count="5">
          <reference field="1" count="1" selected="0">
            <x v="5"/>
          </reference>
          <reference field="2" count="1" selected="0">
            <x v="16"/>
          </reference>
          <reference field="3" count="1" selected="0">
            <x v="103"/>
          </reference>
          <reference field="4" count="7">
            <x v="59"/>
            <x v="74"/>
            <x v="101"/>
            <x v="102"/>
            <x v="111"/>
            <x v="113"/>
            <x v="173"/>
          </reference>
          <reference field="6" count="1" selected="0">
            <x v="2"/>
          </reference>
        </references>
      </pivotArea>
    </format>
    <format dxfId="6874">
      <pivotArea dataOnly="0" labelOnly="1" fieldPosition="0">
        <references count="5">
          <reference field="1" count="1" selected="0">
            <x v="5"/>
          </reference>
          <reference field="2" count="1" selected="0">
            <x v="16"/>
          </reference>
          <reference field="3" count="1" selected="0">
            <x v="104"/>
          </reference>
          <reference field="4" count="1">
            <x v="147"/>
          </reference>
          <reference field="6" count="1" selected="0">
            <x v="2"/>
          </reference>
        </references>
      </pivotArea>
    </format>
    <format dxfId="6873">
      <pivotArea dataOnly="0" labelOnly="1" fieldPosition="0">
        <references count="5">
          <reference field="1" count="1" selected="0">
            <x v="6"/>
          </reference>
          <reference field="2" count="1" selected="0">
            <x v="0"/>
          </reference>
          <reference field="3" count="1" selected="0">
            <x v="5"/>
          </reference>
          <reference field="4" count="1">
            <x v="211"/>
          </reference>
          <reference field="6" count="1" selected="0">
            <x v="2"/>
          </reference>
        </references>
      </pivotArea>
    </format>
    <format dxfId="6872">
      <pivotArea dataOnly="0" labelOnly="1" fieldPosition="0">
        <references count="5">
          <reference field="1" count="1" selected="0">
            <x v="6"/>
          </reference>
          <reference field="2" count="1" selected="0">
            <x v="1"/>
          </reference>
          <reference field="3" count="1" selected="0">
            <x v="9"/>
          </reference>
          <reference field="4" count="1">
            <x v="88"/>
          </reference>
          <reference field="6" count="1" selected="0">
            <x v="2"/>
          </reference>
        </references>
      </pivotArea>
    </format>
    <format dxfId="6871">
      <pivotArea dataOnly="0" labelOnly="1" fieldPosition="0">
        <references count="5">
          <reference field="1" count="1" selected="0">
            <x v="6"/>
          </reference>
          <reference field="2" count="1" selected="0">
            <x v="1"/>
          </reference>
          <reference field="3" count="1" selected="0">
            <x v="19"/>
          </reference>
          <reference field="4" count="3">
            <x v="365"/>
            <x v="367"/>
            <x v="403"/>
          </reference>
          <reference field="6" count="1" selected="0">
            <x v="1"/>
          </reference>
        </references>
      </pivotArea>
    </format>
    <format dxfId="6870">
      <pivotArea dataOnly="0" labelOnly="1" fieldPosition="0">
        <references count="5">
          <reference field="1" count="1" selected="0">
            <x v="6"/>
          </reference>
          <reference field="2" count="1" selected="0">
            <x v="1"/>
          </reference>
          <reference field="3" count="1" selected="0">
            <x v="19"/>
          </reference>
          <reference field="4" count="18">
            <x v="45"/>
            <x v="63"/>
            <x v="117"/>
            <x v="169"/>
            <x v="211"/>
            <x v="227"/>
            <x v="230"/>
            <x v="245"/>
            <x v="286"/>
            <x v="361"/>
            <x v="363"/>
            <x v="364"/>
            <x v="371"/>
            <x v="372"/>
            <x v="390"/>
            <x v="394"/>
            <x v="398"/>
            <x v="406"/>
          </reference>
          <reference field="6" count="1" selected="0">
            <x v="2"/>
          </reference>
        </references>
      </pivotArea>
    </format>
    <format dxfId="6869">
      <pivotArea dataOnly="0" labelOnly="1" fieldPosition="0">
        <references count="5">
          <reference field="1" count="1" selected="0">
            <x v="6"/>
          </reference>
          <reference field="2" count="1" selected="0">
            <x v="1"/>
          </reference>
          <reference field="3" count="1" selected="0">
            <x v="22"/>
          </reference>
          <reference field="4" count="2">
            <x v="31"/>
            <x v="32"/>
          </reference>
          <reference field="6" count="1" selected="0">
            <x v="2"/>
          </reference>
        </references>
      </pivotArea>
    </format>
    <format dxfId="6868">
      <pivotArea dataOnly="0" labelOnly="1" fieldPosition="0">
        <references count="5">
          <reference field="1" count="1" selected="0">
            <x v="6"/>
          </reference>
          <reference field="2" count="1" selected="0">
            <x v="1"/>
          </reference>
          <reference field="3" count="1" selected="0">
            <x v="48"/>
          </reference>
          <reference field="4" count="1">
            <x v="486"/>
          </reference>
          <reference field="6" count="1" selected="0">
            <x v="2"/>
          </reference>
        </references>
      </pivotArea>
    </format>
    <format dxfId="6867">
      <pivotArea dataOnly="0" labelOnly="1" fieldPosition="0">
        <references count="5">
          <reference field="1" count="1" selected="0">
            <x v="6"/>
          </reference>
          <reference field="2" count="1" selected="0">
            <x v="1"/>
          </reference>
          <reference field="3" count="1" selected="0">
            <x v="93"/>
          </reference>
          <reference field="4" count="2">
            <x v="415"/>
            <x v="483"/>
          </reference>
          <reference field="6" count="1" selected="0">
            <x v="1"/>
          </reference>
        </references>
      </pivotArea>
    </format>
    <format dxfId="6866">
      <pivotArea dataOnly="0" labelOnly="1" fieldPosition="0">
        <references count="5">
          <reference field="1" count="1" selected="0">
            <x v="6"/>
          </reference>
          <reference field="2" count="1" selected="0">
            <x v="1"/>
          </reference>
          <reference field="3" count="1" selected="0">
            <x v="93"/>
          </reference>
          <reference field="4" count="2">
            <x v="342"/>
            <x v="414"/>
          </reference>
          <reference field="6" count="1" selected="0">
            <x v="2"/>
          </reference>
        </references>
      </pivotArea>
    </format>
    <format dxfId="6865">
      <pivotArea dataOnly="0" labelOnly="1" fieldPosition="0">
        <references count="5">
          <reference field="1" count="1" selected="0">
            <x v="6"/>
          </reference>
          <reference field="2" count="1" selected="0">
            <x v="1"/>
          </reference>
          <reference field="3" count="1" selected="0">
            <x v="111"/>
          </reference>
          <reference field="4" count="1">
            <x v="547"/>
          </reference>
          <reference field="6" count="1" selected="0">
            <x v="0"/>
          </reference>
        </references>
      </pivotArea>
    </format>
    <format dxfId="6864">
      <pivotArea dataOnly="0" labelOnly="1" fieldPosition="0">
        <references count="5">
          <reference field="1" count="1" selected="0">
            <x v="6"/>
          </reference>
          <reference field="2" count="1" selected="0">
            <x v="1"/>
          </reference>
          <reference field="3" count="1" selected="0">
            <x v="111"/>
          </reference>
          <reference field="4" count="3">
            <x v="513"/>
            <x v="576"/>
            <x v="586"/>
          </reference>
          <reference field="6" count="1" selected="0">
            <x v="2"/>
          </reference>
        </references>
      </pivotArea>
    </format>
    <format dxfId="6863">
      <pivotArea dataOnly="0" labelOnly="1" fieldPosition="0">
        <references count="5">
          <reference field="1" count="1" selected="0">
            <x v="6"/>
          </reference>
          <reference field="2" count="1" selected="0">
            <x v="2"/>
          </reference>
          <reference field="3" count="1" selected="0">
            <x v="68"/>
          </reference>
          <reference field="4" count="1">
            <x v="65"/>
          </reference>
          <reference field="6" count="1" selected="0">
            <x v="2"/>
          </reference>
        </references>
      </pivotArea>
    </format>
    <format dxfId="6862">
      <pivotArea dataOnly="0" labelOnly="1" fieldPosition="0">
        <references count="5">
          <reference field="1" count="1" selected="0">
            <x v="6"/>
          </reference>
          <reference field="2" count="1" selected="0">
            <x v="2"/>
          </reference>
          <reference field="3" count="1" selected="0">
            <x v="82"/>
          </reference>
          <reference field="4" count="6">
            <x v="522"/>
            <x v="531"/>
            <x v="534"/>
            <x v="548"/>
            <x v="550"/>
            <x v="557"/>
          </reference>
          <reference field="6" count="1" selected="0">
            <x v="0"/>
          </reference>
        </references>
      </pivotArea>
    </format>
    <format dxfId="6861">
      <pivotArea dataOnly="0" labelOnly="1" fieldPosition="0">
        <references count="5">
          <reference field="1" count="1" selected="0">
            <x v="6"/>
          </reference>
          <reference field="2" count="1" selected="0">
            <x v="2"/>
          </reference>
          <reference field="3" count="1" selected="0">
            <x v="86"/>
          </reference>
          <reference field="4" count="1">
            <x v="272"/>
          </reference>
          <reference field="6" count="1" selected="0">
            <x v="2"/>
          </reference>
        </references>
      </pivotArea>
    </format>
    <format dxfId="6860">
      <pivotArea dataOnly="0" labelOnly="1" fieldPosition="0">
        <references count="5">
          <reference field="1" count="1" selected="0">
            <x v="6"/>
          </reference>
          <reference field="2" count="1" selected="0">
            <x v="7"/>
          </reference>
          <reference field="3" count="1" selected="0">
            <x v="46"/>
          </reference>
          <reference field="4" count="1">
            <x v="193"/>
          </reference>
          <reference field="6" count="1" selected="0">
            <x v="2"/>
          </reference>
        </references>
      </pivotArea>
    </format>
    <format dxfId="6859">
      <pivotArea dataOnly="0" labelOnly="1" fieldPosition="0">
        <references count="5">
          <reference field="1" count="1" selected="0">
            <x v="6"/>
          </reference>
          <reference field="2" count="1" selected="0">
            <x v="9"/>
          </reference>
          <reference field="3" count="1" selected="0">
            <x v="54"/>
          </reference>
          <reference field="4" count="1">
            <x v="91"/>
          </reference>
          <reference field="6" count="1" selected="0">
            <x v="2"/>
          </reference>
        </references>
      </pivotArea>
    </format>
    <format dxfId="6858">
      <pivotArea dataOnly="0" labelOnly="1" fieldPosition="0">
        <references count="5">
          <reference field="1" count="1" selected="0">
            <x v="6"/>
          </reference>
          <reference field="2" count="1" selected="0">
            <x v="9"/>
          </reference>
          <reference field="3" count="1" selected="0">
            <x v="77"/>
          </reference>
          <reference field="4" count="1">
            <x v="18"/>
          </reference>
          <reference field="6" count="1" selected="0">
            <x v="1"/>
          </reference>
        </references>
      </pivotArea>
    </format>
    <format dxfId="6857">
      <pivotArea dataOnly="0" labelOnly="1" fieldPosition="0">
        <references count="5">
          <reference field="1" count="1" selected="0">
            <x v="6"/>
          </reference>
          <reference field="2" count="1" selected="0">
            <x v="9"/>
          </reference>
          <reference field="3" count="1" selected="0">
            <x v="77"/>
          </reference>
          <reference field="4" count="7">
            <x v="14"/>
            <x v="15"/>
            <x v="68"/>
            <x v="248"/>
            <x v="369"/>
            <x v="479"/>
            <x v="498"/>
          </reference>
          <reference field="6" count="1" selected="0">
            <x v="2"/>
          </reference>
        </references>
      </pivotArea>
    </format>
    <format dxfId="6856">
      <pivotArea dataOnly="0" labelOnly="1" fieldPosition="0">
        <references count="5">
          <reference field="1" count="1" selected="0">
            <x v="6"/>
          </reference>
          <reference field="2" count="1" selected="0">
            <x v="9"/>
          </reference>
          <reference field="3" count="1" selected="0">
            <x v="78"/>
          </reference>
          <reference field="4" count="1">
            <x v="431"/>
          </reference>
          <reference field="6" count="1" selected="0">
            <x v="2"/>
          </reference>
        </references>
      </pivotArea>
    </format>
    <format dxfId="6855">
      <pivotArea dataOnly="0" labelOnly="1" fieldPosition="0">
        <references count="5">
          <reference field="1" count="1" selected="0">
            <x v="6"/>
          </reference>
          <reference field="2" count="1" selected="0">
            <x v="11"/>
          </reference>
          <reference field="3" count="1" selected="0">
            <x v="55"/>
          </reference>
          <reference field="4" count="2">
            <x v="195"/>
            <x v="512"/>
          </reference>
          <reference field="6" count="1" selected="0">
            <x v="0"/>
          </reference>
        </references>
      </pivotArea>
    </format>
    <format dxfId="6854">
      <pivotArea dataOnly="0" labelOnly="1" fieldPosition="0">
        <references count="5">
          <reference field="1" count="1" selected="0">
            <x v="6"/>
          </reference>
          <reference field="2" count="1" selected="0">
            <x v="11"/>
          </reference>
          <reference field="3" count="1" selected="0">
            <x v="55"/>
          </reference>
          <reference field="4" count="4">
            <x v="61"/>
            <x v="399"/>
            <x v="454"/>
            <x v="599"/>
          </reference>
          <reference field="6" count="1" selected="0">
            <x v="1"/>
          </reference>
        </references>
      </pivotArea>
    </format>
    <format dxfId="6853">
      <pivotArea dataOnly="0" labelOnly="1" fieldPosition="0">
        <references count="5">
          <reference field="1" count="1" selected="0">
            <x v="6"/>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6852">
      <pivotArea dataOnly="0" labelOnly="1" fieldPosition="0">
        <references count="5">
          <reference field="1" count="1" selected="0">
            <x v="6"/>
          </reference>
          <reference field="2" count="1" selected="0">
            <x v="13"/>
          </reference>
          <reference field="3" count="1" selected="0">
            <x v="17"/>
          </reference>
          <reference field="4" count="1">
            <x v="596"/>
          </reference>
          <reference field="6" count="1" selected="0">
            <x v="2"/>
          </reference>
        </references>
      </pivotArea>
    </format>
    <format dxfId="6851">
      <pivotArea dataOnly="0" labelOnly="1" fieldPosition="0">
        <references count="5">
          <reference field="1" count="1" selected="0">
            <x v="6"/>
          </reference>
          <reference field="2" count="1" selected="0">
            <x v="13"/>
          </reference>
          <reference field="3" count="1" selected="0">
            <x v="30"/>
          </reference>
          <reference field="4" count="1">
            <x v="375"/>
          </reference>
          <reference field="6" count="1" selected="0">
            <x v="2"/>
          </reference>
        </references>
      </pivotArea>
    </format>
    <format dxfId="6850">
      <pivotArea dataOnly="0" labelOnly="1" fieldPosition="0">
        <references count="5">
          <reference field="1" count="1" selected="0">
            <x v="6"/>
          </reference>
          <reference field="2" count="1" selected="0">
            <x v="13"/>
          </reference>
          <reference field="3" count="1" selected="0">
            <x v="31"/>
          </reference>
          <reference field="4" count="1">
            <x v="594"/>
          </reference>
          <reference field="6" count="1" selected="0">
            <x v="1"/>
          </reference>
        </references>
      </pivotArea>
    </format>
    <format dxfId="6849">
      <pivotArea dataOnly="0" labelOnly="1" fieldPosition="0">
        <references count="5">
          <reference field="1" count="1" selected="0">
            <x v="6"/>
          </reference>
          <reference field="2" count="1" selected="0">
            <x v="13"/>
          </reference>
          <reference field="3" count="1" selected="0">
            <x v="31"/>
          </reference>
          <reference field="4" count="4">
            <x v="27"/>
            <x v="71"/>
            <x v="73"/>
            <x v="616"/>
          </reference>
          <reference field="6" count="1" selected="0">
            <x v="2"/>
          </reference>
        </references>
      </pivotArea>
    </format>
    <format dxfId="6848">
      <pivotArea dataOnly="0" labelOnly="1" fieldPosition="0">
        <references count="5">
          <reference field="1" count="1" selected="0">
            <x v="6"/>
          </reference>
          <reference field="2" count="1" selected="0">
            <x v="13"/>
          </reference>
          <reference field="3" count="1" selected="0">
            <x v="47"/>
          </reference>
          <reference field="4" count="12">
            <x v="2"/>
            <x v="10"/>
            <x v="11"/>
            <x v="12"/>
            <x v="13"/>
            <x v="144"/>
            <x v="219"/>
            <x v="220"/>
            <x v="595"/>
            <x v="597"/>
            <x v="598"/>
            <x v="617"/>
          </reference>
          <reference field="6" count="1" selected="0">
            <x v="2"/>
          </reference>
        </references>
      </pivotArea>
    </format>
    <format dxfId="6847">
      <pivotArea dataOnly="0" labelOnly="1" fieldPosition="0">
        <references count="5">
          <reference field="1" count="1" selected="0">
            <x v="6"/>
          </reference>
          <reference field="2" count="1" selected="0">
            <x v="13"/>
          </reference>
          <reference field="3" count="1" selected="0">
            <x v="57"/>
          </reference>
          <reference field="4" count="9">
            <x v="6"/>
            <x v="7"/>
            <x v="8"/>
            <x v="9"/>
            <x v="72"/>
            <x v="98"/>
            <x v="99"/>
            <x v="221"/>
            <x v="222"/>
          </reference>
          <reference field="6" count="1" selected="0">
            <x v="2"/>
          </reference>
        </references>
      </pivotArea>
    </format>
    <format dxfId="6846">
      <pivotArea dataOnly="0" labelOnly="1" fieldPosition="0">
        <references count="5">
          <reference field="1" count="1" selected="0">
            <x v="6"/>
          </reference>
          <reference field="2" count="1" selected="0">
            <x v="13"/>
          </reference>
          <reference field="3" count="1" selected="0">
            <x v="61"/>
          </reference>
          <reference field="4" count="1">
            <x v="49"/>
          </reference>
          <reference field="6" count="1" selected="0">
            <x v="2"/>
          </reference>
        </references>
      </pivotArea>
    </format>
    <format dxfId="6845">
      <pivotArea dataOnly="0" labelOnly="1" fieldPosition="0">
        <references count="5">
          <reference field="1" count="1" selected="0">
            <x v="6"/>
          </reference>
          <reference field="2" count="1" selected="0">
            <x v="13"/>
          </reference>
          <reference field="3" count="1" selected="0">
            <x v="70"/>
          </reference>
          <reference field="4" count="2">
            <x v="408"/>
            <x v="619"/>
          </reference>
          <reference field="6" count="1" selected="0">
            <x v="2"/>
          </reference>
        </references>
      </pivotArea>
    </format>
    <format dxfId="6844">
      <pivotArea dataOnly="0" labelOnly="1" fieldPosition="0">
        <references count="5">
          <reference field="1" count="1" selected="0">
            <x v="6"/>
          </reference>
          <reference field="2" count="1" selected="0">
            <x v="13"/>
          </reference>
          <reference field="3" count="1" selected="0">
            <x v="89"/>
          </reference>
          <reference field="4" count="1">
            <x v="618"/>
          </reference>
          <reference field="6" count="1" selected="0">
            <x v="2"/>
          </reference>
        </references>
      </pivotArea>
    </format>
    <format dxfId="6843">
      <pivotArea dataOnly="0" labelOnly="1" fieldPosition="0">
        <references count="5">
          <reference field="1" count="1" selected="0">
            <x v="6"/>
          </reference>
          <reference field="2" count="1" selected="0">
            <x v="13"/>
          </reference>
          <reference field="3" count="1" selected="0">
            <x v="92"/>
          </reference>
          <reference field="4" count="1">
            <x v="189"/>
          </reference>
          <reference field="6" count="1" selected="0">
            <x v="2"/>
          </reference>
        </references>
      </pivotArea>
    </format>
    <format dxfId="6842">
      <pivotArea dataOnly="0" labelOnly="1" fieldPosition="0">
        <references count="5">
          <reference field="1" count="1" selected="0">
            <x v="6"/>
          </reference>
          <reference field="2" count="1" selected="0">
            <x v="16"/>
          </reference>
          <reference field="3" count="1" selected="0">
            <x v="104"/>
          </reference>
          <reference field="4" count="1">
            <x v="257"/>
          </reference>
          <reference field="6" count="1" selected="0">
            <x v="2"/>
          </reference>
        </references>
      </pivotArea>
    </format>
    <format dxfId="6841">
      <pivotArea dataOnly="0" labelOnly="1" fieldPosition="0">
        <references count="5">
          <reference field="1" count="1" selected="0">
            <x v="7"/>
          </reference>
          <reference field="2" count="1" selected="0">
            <x v="0"/>
          </reference>
          <reference field="3" count="1" selected="0">
            <x v="0"/>
          </reference>
          <reference field="4" count="2">
            <x v="199"/>
            <x v="292"/>
          </reference>
          <reference field="6" count="1" selected="0">
            <x v="2"/>
          </reference>
        </references>
      </pivotArea>
    </format>
    <format dxfId="6840">
      <pivotArea dataOnly="0" labelOnly="1" fieldPosition="0">
        <references count="5">
          <reference field="1" count="1" selected="0">
            <x v="7"/>
          </reference>
          <reference field="2" count="1" selected="0">
            <x v="0"/>
          </reference>
          <reference field="3" count="1" selected="0">
            <x v="5"/>
          </reference>
          <reference field="4" count="1">
            <x v="211"/>
          </reference>
          <reference field="6" count="1" selected="0">
            <x v="2"/>
          </reference>
        </references>
      </pivotArea>
    </format>
    <format dxfId="6839">
      <pivotArea dataOnly="0" labelOnly="1" fieldPosition="0">
        <references count="5">
          <reference field="1" count="1" selected="0">
            <x v="7"/>
          </reference>
          <reference field="2" count="1" selected="0">
            <x v="0"/>
          </reference>
          <reference field="3" count="1" selected="0">
            <x v="8"/>
          </reference>
          <reference field="4" count="2">
            <x v="106"/>
            <x v="174"/>
          </reference>
          <reference field="6" count="1" selected="0">
            <x v="1"/>
          </reference>
        </references>
      </pivotArea>
    </format>
    <format dxfId="6838">
      <pivotArea dataOnly="0" labelOnly="1" fieldPosition="0">
        <references count="5">
          <reference field="1" count="1" selected="0">
            <x v="7"/>
          </reference>
          <reference field="2" count="1" selected="0">
            <x v="0"/>
          </reference>
          <reference field="3" count="1" selected="0">
            <x v="8"/>
          </reference>
          <reference field="4" count="4">
            <x v="81"/>
            <x v="270"/>
            <x v="271"/>
            <x v="499"/>
          </reference>
          <reference field="6" count="1" selected="0">
            <x v="2"/>
          </reference>
        </references>
      </pivotArea>
    </format>
    <format dxfId="6837">
      <pivotArea dataOnly="0" labelOnly="1" fieldPosition="0">
        <references count="5">
          <reference field="1" count="1" selected="0">
            <x v="7"/>
          </reference>
          <reference field="2" count="1" selected="0">
            <x v="0"/>
          </reference>
          <reference field="3" count="1" selected="0">
            <x v="13"/>
          </reference>
          <reference field="4" count="1">
            <x v="509"/>
          </reference>
          <reference field="6" count="1" selected="0">
            <x v="2"/>
          </reference>
        </references>
      </pivotArea>
    </format>
    <format dxfId="6836">
      <pivotArea dataOnly="0" labelOnly="1" fieldPosition="0">
        <references count="5">
          <reference field="1" count="1" selected="0">
            <x v="7"/>
          </reference>
          <reference field="2" count="1" selected="0">
            <x v="0"/>
          </reference>
          <reference field="3" count="1" selected="0">
            <x v="29"/>
          </reference>
          <reference field="4" count="1">
            <x v="76"/>
          </reference>
          <reference field="6" count="1" selected="0">
            <x v="2"/>
          </reference>
        </references>
      </pivotArea>
    </format>
    <format dxfId="6835">
      <pivotArea dataOnly="0" labelOnly="1" fieldPosition="0">
        <references count="5">
          <reference field="1" count="1" selected="0">
            <x v="7"/>
          </reference>
          <reference field="2" count="1" selected="0">
            <x v="0"/>
          </reference>
          <reference field="3" count="1" selected="0">
            <x v="113"/>
          </reference>
          <reference field="4" count="7">
            <x v="271"/>
            <x v="366"/>
            <x v="373"/>
            <x v="397"/>
            <x v="402"/>
            <x v="407"/>
            <x v="443"/>
          </reference>
          <reference field="6" count="1" selected="0">
            <x v="2"/>
          </reference>
        </references>
      </pivotArea>
    </format>
    <format dxfId="6834">
      <pivotArea dataOnly="0" labelOnly="1" fieldPosition="0">
        <references count="5">
          <reference field="1" count="1" selected="0">
            <x v="7"/>
          </reference>
          <reference field="2" count="1" selected="0">
            <x v="1"/>
          </reference>
          <reference field="3" count="1" selected="0">
            <x v="9"/>
          </reference>
          <reference field="4" count="1">
            <x v="88"/>
          </reference>
          <reference field="6" count="1" selected="0">
            <x v="2"/>
          </reference>
        </references>
      </pivotArea>
    </format>
    <format dxfId="6833">
      <pivotArea dataOnly="0" labelOnly="1" fieldPosition="0">
        <references count="5">
          <reference field="1" count="1" selected="0">
            <x v="7"/>
          </reference>
          <reference field="2" count="1" selected="0">
            <x v="1"/>
          </reference>
          <reference field="3" count="1" selected="0">
            <x v="19"/>
          </reference>
          <reference field="4" count="4">
            <x v="28"/>
            <x v="365"/>
            <x v="367"/>
            <x v="403"/>
          </reference>
          <reference field="6" count="1" selected="0">
            <x v="1"/>
          </reference>
        </references>
      </pivotArea>
    </format>
    <format dxfId="6832">
      <pivotArea dataOnly="0" labelOnly="1" fieldPosition="0">
        <references count="5">
          <reference field="1" count="1" selected="0">
            <x v="7"/>
          </reference>
          <reference field="2" count="1" selected="0">
            <x v="1"/>
          </reference>
          <reference field="3" count="1" selected="0">
            <x v="19"/>
          </reference>
          <reference field="4" count="20">
            <x v="45"/>
            <x v="66"/>
            <x v="117"/>
            <x v="169"/>
            <x v="211"/>
            <x v="227"/>
            <x v="230"/>
            <x v="245"/>
            <x v="286"/>
            <x v="361"/>
            <x v="363"/>
            <x v="364"/>
            <x v="368"/>
            <x v="370"/>
            <x v="371"/>
            <x v="372"/>
            <x v="390"/>
            <x v="394"/>
            <x v="398"/>
            <x v="406"/>
          </reference>
          <reference field="6" count="1" selected="0">
            <x v="2"/>
          </reference>
        </references>
      </pivotArea>
    </format>
    <format dxfId="6831">
      <pivotArea dataOnly="0" labelOnly="1" fieldPosition="0">
        <references count="5">
          <reference field="1" count="1" selected="0">
            <x v="7"/>
          </reference>
          <reference field="2" count="1" selected="0">
            <x v="1"/>
          </reference>
          <reference field="3" count="1" selected="0">
            <x v="21"/>
          </reference>
          <reference field="4" count="1">
            <x v="180"/>
          </reference>
          <reference field="6" count="1" selected="0">
            <x v="2"/>
          </reference>
        </references>
      </pivotArea>
    </format>
    <format dxfId="6830">
      <pivotArea dataOnly="0" labelOnly="1" fieldPosition="0">
        <references count="5">
          <reference field="1" count="1" selected="0">
            <x v="7"/>
          </reference>
          <reference field="2" count="1" selected="0">
            <x v="1"/>
          </reference>
          <reference field="3" count="1" selected="0">
            <x v="22"/>
          </reference>
          <reference field="4" count="1">
            <x v="32"/>
          </reference>
          <reference field="6" count="1" selected="0">
            <x v="2"/>
          </reference>
        </references>
      </pivotArea>
    </format>
    <format dxfId="6829">
      <pivotArea dataOnly="0" labelOnly="1" fieldPosition="0">
        <references count="5">
          <reference field="1" count="1" selected="0">
            <x v="7"/>
          </reference>
          <reference field="2" count="1" selected="0">
            <x v="1"/>
          </reference>
          <reference field="3" count="1" selected="0">
            <x v="48"/>
          </reference>
          <reference field="4" count="1">
            <x v="486"/>
          </reference>
          <reference field="6" count="1" selected="0">
            <x v="2"/>
          </reference>
        </references>
      </pivotArea>
    </format>
    <format dxfId="6828">
      <pivotArea dataOnly="0" labelOnly="1" fieldPosition="0">
        <references count="5">
          <reference field="1" count="1" selected="0">
            <x v="7"/>
          </reference>
          <reference field="2" count="1" selected="0">
            <x v="1"/>
          </reference>
          <reference field="3" count="1" selected="0">
            <x v="66"/>
          </reference>
          <reference field="4" count="2">
            <x v="1"/>
            <x v="157"/>
          </reference>
          <reference field="6" count="1" selected="0">
            <x v="1"/>
          </reference>
        </references>
      </pivotArea>
    </format>
    <format dxfId="6827">
      <pivotArea dataOnly="0" labelOnly="1" fieldPosition="0">
        <references count="5">
          <reference field="1" count="1" selected="0">
            <x v="7"/>
          </reference>
          <reference field="2" count="1" selected="0">
            <x v="1"/>
          </reference>
          <reference field="3" count="1" selected="0">
            <x v="93"/>
          </reference>
          <reference field="4" count="2">
            <x v="415"/>
            <x v="483"/>
          </reference>
          <reference field="6" count="1" selected="0">
            <x v="1"/>
          </reference>
        </references>
      </pivotArea>
    </format>
    <format dxfId="6826">
      <pivotArea dataOnly="0" labelOnly="1" fieldPosition="0">
        <references count="5">
          <reference field="1" count="1" selected="0">
            <x v="7"/>
          </reference>
          <reference field="2" count="1" selected="0">
            <x v="1"/>
          </reference>
          <reference field="3" count="1" selected="0">
            <x v="93"/>
          </reference>
          <reference field="4" count="2">
            <x v="342"/>
            <x v="414"/>
          </reference>
          <reference field="6" count="1" selected="0">
            <x v="2"/>
          </reference>
        </references>
      </pivotArea>
    </format>
    <format dxfId="6825">
      <pivotArea dataOnly="0" labelOnly="1" fieldPosition="0">
        <references count="5">
          <reference field="1" count="1" selected="0">
            <x v="7"/>
          </reference>
          <reference field="2" count="1" selected="0">
            <x v="1"/>
          </reference>
          <reference field="3" count="1" selected="0">
            <x v="111"/>
          </reference>
          <reference field="4" count="1">
            <x v="547"/>
          </reference>
          <reference field="6" count="1" selected="0">
            <x v="0"/>
          </reference>
        </references>
      </pivotArea>
    </format>
    <format dxfId="6824">
      <pivotArea dataOnly="0" labelOnly="1" fieldPosition="0">
        <references count="5">
          <reference field="1" count="1" selected="0">
            <x v="7"/>
          </reference>
          <reference field="2" count="1" selected="0">
            <x v="1"/>
          </reference>
          <reference field="3" count="1" selected="0">
            <x v="111"/>
          </reference>
          <reference field="4" count="3">
            <x v="218"/>
            <x v="576"/>
            <x v="586"/>
          </reference>
          <reference field="6" count="1" selected="0">
            <x v="2"/>
          </reference>
        </references>
      </pivotArea>
    </format>
    <format dxfId="6823">
      <pivotArea dataOnly="0" labelOnly="1" fieldPosition="0">
        <references count="5">
          <reference field="1" count="1" selected="0">
            <x v="7"/>
          </reference>
          <reference field="2" count="1" selected="0">
            <x v="2"/>
          </reference>
          <reference field="3" count="1" selected="0">
            <x v="15"/>
          </reference>
          <reference field="4" count="1">
            <x v="506"/>
          </reference>
          <reference field="6" count="1" selected="0">
            <x v="0"/>
          </reference>
        </references>
      </pivotArea>
    </format>
    <format dxfId="6822">
      <pivotArea dataOnly="0" labelOnly="1" fieldPosition="0">
        <references count="5">
          <reference field="1" count="1" selected="0">
            <x v="7"/>
          </reference>
          <reference field="2" count="1" selected="0">
            <x v="2"/>
          </reference>
          <reference field="3" count="1" selected="0">
            <x v="42"/>
          </reference>
          <reference field="4" count="1">
            <x v="439"/>
          </reference>
          <reference field="6" count="1" selected="0">
            <x v="2"/>
          </reference>
        </references>
      </pivotArea>
    </format>
    <format dxfId="6821">
      <pivotArea dataOnly="0" labelOnly="1" fieldPosition="0">
        <references count="5">
          <reference field="1" count="1" selected="0">
            <x v="7"/>
          </reference>
          <reference field="2" count="1" selected="0">
            <x v="2"/>
          </reference>
          <reference field="3" count="1" selected="0">
            <x v="68"/>
          </reference>
          <reference field="4" count="1">
            <x v="65"/>
          </reference>
          <reference field="6" count="1" selected="0">
            <x v="2"/>
          </reference>
        </references>
      </pivotArea>
    </format>
    <format dxfId="6820">
      <pivotArea dataOnly="0" labelOnly="1" fieldPosition="0">
        <references count="5">
          <reference field="1" count="1" selected="0">
            <x v="7"/>
          </reference>
          <reference field="2" count="1" selected="0">
            <x v="2"/>
          </reference>
          <reference field="3" count="1" selected="0">
            <x v="71"/>
          </reference>
          <reference field="4" count="1">
            <x v="159"/>
          </reference>
          <reference field="6" count="1" selected="0">
            <x v="1"/>
          </reference>
        </references>
      </pivotArea>
    </format>
    <format dxfId="6819">
      <pivotArea dataOnly="0" labelOnly="1" fieldPosition="0">
        <references count="5">
          <reference field="1" count="1" selected="0">
            <x v="7"/>
          </reference>
          <reference field="2" count="1" selected="0">
            <x v="2"/>
          </reference>
          <reference field="3" count="1" selected="0">
            <x v="75"/>
          </reference>
          <reference field="4" count="1">
            <x v="468"/>
          </reference>
          <reference field="6" count="1" selected="0">
            <x v="2"/>
          </reference>
        </references>
      </pivotArea>
    </format>
    <format dxfId="6818">
      <pivotArea dataOnly="0" labelOnly="1" fieldPosition="0">
        <references count="5">
          <reference field="1" count="1" selected="0">
            <x v="7"/>
          </reference>
          <reference field="2" count="1" selected="0">
            <x v="2"/>
          </reference>
          <reference field="3" count="1" selected="0">
            <x v="86"/>
          </reference>
          <reference field="4" count="1">
            <x v="517"/>
          </reference>
          <reference field="6" count="1" selected="0">
            <x v="1"/>
          </reference>
        </references>
      </pivotArea>
    </format>
    <format dxfId="6817">
      <pivotArea dataOnly="0" labelOnly="1" fieldPosition="0">
        <references count="5">
          <reference field="1" count="1" selected="0">
            <x v="7"/>
          </reference>
          <reference field="2" count="1" selected="0">
            <x v="2"/>
          </reference>
          <reference field="3" count="1" selected="0">
            <x v="86"/>
          </reference>
          <reference field="4" count="1">
            <x v="272"/>
          </reference>
          <reference field="6" count="1" selected="0">
            <x v="2"/>
          </reference>
        </references>
      </pivotArea>
    </format>
    <format dxfId="6816">
      <pivotArea dataOnly="0" labelOnly="1" fieldPosition="0">
        <references count="5">
          <reference field="1" count="1" selected="0">
            <x v="7"/>
          </reference>
          <reference field="2" count="1" selected="0">
            <x v="3"/>
          </reference>
          <reference field="3" count="1" selected="0">
            <x v="7"/>
          </reference>
          <reference field="4" count="2">
            <x v="160"/>
            <x v="207"/>
          </reference>
          <reference field="6" count="1" selected="0">
            <x v="2"/>
          </reference>
        </references>
      </pivotArea>
    </format>
    <format dxfId="6815">
      <pivotArea dataOnly="0" labelOnly="1" fieldPosition="0">
        <references count="5">
          <reference field="1" count="1" selected="0">
            <x v="7"/>
          </reference>
          <reference field="2" count="1" selected="0">
            <x v="3"/>
          </reference>
          <reference field="3" count="1" selected="0">
            <x v="24"/>
          </reference>
          <reference field="4" count="2">
            <x v="162"/>
            <x v="163"/>
          </reference>
          <reference field="6" count="1" selected="0">
            <x v="1"/>
          </reference>
        </references>
      </pivotArea>
    </format>
    <format dxfId="6814">
      <pivotArea dataOnly="0" labelOnly="1" fieldPosition="0">
        <references count="5">
          <reference field="1" count="1" selected="0">
            <x v="7"/>
          </reference>
          <reference field="2" count="1" selected="0">
            <x v="3"/>
          </reference>
          <reference field="3" count="1" selected="0">
            <x v="117"/>
          </reference>
          <reference field="4" count="2">
            <x v="16"/>
            <x v="161"/>
          </reference>
          <reference field="6" count="1" selected="0">
            <x v="1"/>
          </reference>
        </references>
      </pivotArea>
    </format>
    <format dxfId="6813">
      <pivotArea dataOnly="0" labelOnly="1" fieldPosition="0">
        <references count="5">
          <reference field="1" count="1" selected="0">
            <x v="7"/>
          </reference>
          <reference field="2" count="1" selected="0">
            <x v="3"/>
          </reference>
          <reference field="3" count="1" selected="0">
            <x v="117"/>
          </reference>
          <reference field="4" count="5">
            <x v="258"/>
            <x v="306"/>
            <x v="333"/>
            <x v="335"/>
            <x v="425"/>
          </reference>
          <reference field="6" count="1" selected="0">
            <x v="2"/>
          </reference>
        </references>
      </pivotArea>
    </format>
    <format dxfId="6812">
      <pivotArea dataOnly="0" labelOnly="1" fieldPosition="0">
        <references count="5">
          <reference field="1" count="1" selected="0">
            <x v="7"/>
          </reference>
          <reference field="2" count="1" selected="0">
            <x v="3"/>
          </reference>
          <reference field="3" count="1" selected="0">
            <x v="118"/>
          </reference>
          <reference field="4" count="1">
            <x v="316"/>
          </reference>
          <reference field="6" count="1" selected="0">
            <x v="2"/>
          </reference>
        </references>
      </pivotArea>
    </format>
    <format dxfId="6811">
      <pivotArea dataOnly="0" labelOnly="1" fieldPosition="0">
        <references count="5">
          <reference field="1" count="1" selected="0">
            <x v="7"/>
          </reference>
          <reference field="2" count="1" selected="0">
            <x v="5"/>
          </reference>
          <reference field="3" count="1" selected="0">
            <x v="28"/>
          </reference>
          <reference field="4" count="1">
            <x v="50"/>
          </reference>
          <reference field="6" count="1" selected="0">
            <x v="2"/>
          </reference>
        </references>
      </pivotArea>
    </format>
    <format dxfId="6810">
      <pivotArea dataOnly="0" labelOnly="1" fieldPosition="0">
        <references count="5">
          <reference field="1" count="1" selected="0">
            <x v="7"/>
          </reference>
          <reference field="2" count="1" selected="0">
            <x v="5"/>
          </reference>
          <reference field="3" count="1" selected="0">
            <x v="60"/>
          </reference>
          <reference field="4" count="2">
            <x v="190"/>
            <x v="452"/>
          </reference>
          <reference field="6" count="1" selected="0">
            <x v="1"/>
          </reference>
        </references>
      </pivotArea>
    </format>
    <format dxfId="6809">
      <pivotArea dataOnly="0" labelOnly="1" fieldPosition="0">
        <references count="5">
          <reference field="1" count="1" selected="0">
            <x v="7"/>
          </reference>
          <reference field="2" count="1" selected="0">
            <x v="5"/>
          </reference>
          <reference field="3" count="1" selected="0">
            <x v="60"/>
          </reference>
          <reference field="4" count="4">
            <x v="43"/>
            <x v="175"/>
            <x v="201"/>
            <x v="206"/>
          </reference>
          <reference field="6" count="1" selected="0">
            <x v="2"/>
          </reference>
        </references>
      </pivotArea>
    </format>
    <format dxfId="6808">
      <pivotArea dataOnly="0" labelOnly="1" fieldPosition="0">
        <references count="5">
          <reference field="1" count="1" selected="0">
            <x v="7"/>
          </reference>
          <reference field="2" count="1" selected="0">
            <x v="5"/>
          </reference>
          <reference field="3" count="1" selected="0">
            <x v="87"/>
          </reference>
          <reference field="4" count="2">
            <x v="85"/>
            <x v="435"/>
          </reference>
          <reference field="6" count="1" selected="0">
            <x v="1"/>
          </reference>
        </references>
      </pivotArea>
    </format>
    <format dxfId="6807">
      <pivotArea dataOnly="0" labelOnly="1" fieldPosition="0">
        <references count="5">
          <reference field="1" count="1" selected="0">
            <x v="7"/>
          </reference>
          <reference field="2" count="1" selected="0">
            <x v="5"/>
          </reference>
          <reference field="3" count="1" selected="0">
            <x v="87"/>
          </reference>
          <reference field="4" count="2">
            <x v="39"/>
            <x v="87"/>
          </reference>
          <reference field="6" count="1" selected="0">
            <x v="2"/>
          </reference>
        </references>
      </pivotArea>
    </format>
    <format dxfId="6806">
      <pivotArea dataOnly="0" labelOnly="1" fieldPosition="0">
        <references count="5">
          <reference field="1" count="1" selected="0">
            <x v="7"/>
          </reference>
          <reference field="2" count="1" selected="0">
            <x v="7"/>
          </reference>
          <reference field="3" count="1" selected="0">
            <x v="46"/>
          </reference>
          <reference field="4" count="1">
            <x v="430"/>
          </reference>
          <reference field="6" count="1" selected="0">
            <x v="1"/>
          </reference>
        </references>
      </pivotArea>
    </format>
    <format dxfId="6805">
      <pivotArea dataOnly="0" labelOnly="1" fieldPosition="0">
        <references count="5">
          <reference field="1" count="1" selected="0">
            <x v="7"/>
          </reference>
          <reference field="2" count="1" selected="0">
            <x v="7"/>
          </reference>
          <reference field="3" count="1" selected="0">
            <x v="46"/>
          </reference>
          <reference field="4" count="6">
            <x v="164"/>
            <x v="193"/>
            <x v="238"/>
            <x v="241"/>
            <x v="352"/>
            <x v="421"/>
          </reference>
          <reference field="6" count="1" selected="0">
            <x v="2"/>
          </reference>
        </references>
      </pivotArea>
    </format>
    <format dxfId="6804">
      <pivotArea dataOnly="0" labelOnly="1" fieldPosition="0">
        <references count="5">
          <reference field="1" count="1" selected="0">
            <x v="7"/>
          </reference>
          <reference field="2" count="1" selected="0">
            <x v="7"/>
          </reference>
          <reference field="3" count="1" selected="0">
            <x v="76"/>
          </reference>
          <reference field="4" count="4">
            <x v="115"/>
            <x v="149"/>
            <x v="150"/>
            <x v="315"/>
          </reference>
          <reference field="6" count="1" selected="0">
            <x v="1"/>
          </reference>
        </references>
      </pivotArea>
    </format>
    <format dxfId="6803">
      <pivotArea dataOnly="0" labelOnly="1" fieldPosition="0">
        <references count="5">
          <reference field="1" count="1" selected="0">
            <x v="7"/>
          </reference>
          <reference field="2" count="1" selected="0">
            <x v="7"/>
          </reference>
          <reference field="3" count="1" selected="0">
            <x v="76"/>
          </reference>
          <reference field="4" count="9">
            <x v="145"/>
            <x v="209"/>
            <x v="243"/>
            <x v="265"/>
            <x v="287"/>
            <x v="469"/>
            <x v="573"/>
            <x v="583"/>
            <x v="611"/>
          </reference>
          <reference field="6" count="1" selected="0">
            <x v="2"/>
          </reference>
        </references>
      </pivotArea>
    </format>
    <format dxfId="6802">
      <pivotArea dataOnly="0" labelOnly="1" fieldPosition="0">
        <references count="5">
          <reference field="1" count="1" selected="0">
            <x v="7"/>
          </reference>
          <reference field="2" count="1" selected="0">
            <x v="8"/>
          </reference>
          <reference field="3" count="1" selected="0">
            <x v="50"/>
          </reference>
          <reference field="4" count="7">
            <x v="301"/>
            <x v="302"/>
            <x v="308"/>
            <x v="309"/>
            <x v="467"/>
            <x v="477"/>
            <x v="624"/>
          </reference>
          <reference field="6" count="1" selected="0">
            <x v="2"/>
          </reference>
        </references>
      </pivotArea>
    </format>
    <format dxfId="6801">
      <pivotArea dataOnly="0" labelOnly="1" fieldPosition="0">
        <references count="5">
          <reference field="1" count="1" selected="0">
            <x v="7"/>
          </reference>
          <reference field="2" count="1" selected="0">
            <x v="8"/>
          </reference>
          <reference field="3" count="1" selected="0">
            <x v="52"/>
          </reference>
          <reference field="4" count="1">
            <x v="251"/>
          </reference>
          <reference field="6" count="1" selected="0">
            <x v="2"/>
          </reference>
        </references>
      </pivotArea>
    </format>
    <format dxfId="6800">
      <pivotArea dataOnly="0" labelOnly="1" fieldPosition="0">
        <references count="5">
          <reference field="1" count="1" selected="0">
            <x v="7"/>
          </reference>
          <reference field="2" count="1" selected="0">
            <x v="9"/>
          </reference>
          <reference field="3" count="1" selected="0">
            <x v="0"/>
          </reference>
          <reference field="4" count="1">
            <x v="199"/>
          </reference>
          <reference field="6" count="1" selected="0">
            <x v="2"/>
          </reference>
        </references>
      </pivotArea>
    </format>
    <format dxfId="6799">
      <pivotArea dataOnly="0" labelOnly="1" fieldPosition="0">
        <references count="5">
          <reference field="1" count="1" selected="0">
            <x v="7"/>
          </reference>
          <reference field="2" count="1" selected="0">
            <x v="9"/>
          </reference>
          <reference field="3" count="1" selected="0">
            <x v="54"/>
          </reference>
          <reference field="4" count="1">
            <x v="91"/>
          </reference>
          <reference field="6" count="1" selected="0">
            <x v="2"/>
          </reference>
        </references>
      </pivotArea>
    </format>
    <format dxfId="6798">
      <pivotArea dataOnly="0" labelOnly="1" fieldPosition="0">
        <references count="5">
          <reference field="1" count="1" selected="0">
            <x v="7"/>
          </reference>
          <reference field="2" count="1" selected="0">
            <x v="9"/>
          </reference>
          <reference field="3" count="1" selected="0">
            <x v="58"/>
          </reference>
          <reference field="4" count="1">
            <x v="85"/>
          </reference>
          <reference field="6" count="1" selected="0">
            <x v="1"/>
          </reference>
        </references>
      </pivotArea>
    </format>
    <format dxfId="6797">
      <pivotArea dataOnly="0" labelOnly="1" fieldPosition="0">
        <references count="5">
          <reference field="1" count="1" selected="0">
            <x v="7"/>
          </reference>
          <reference field="2" count="1" selected="0">
            <x v="9"/>
          </reference>
          <reference field="3" count="1" selected="0">
            <x v="77"/>
          </reference>
          <reference field="4" count="2">
            <x v="507"/>
            <x v="508"/>
          </reference>
          <reference field="6" count="1" selected="0">
            <x v="0"/>
          </reference>
        </references>
      </pivotArea>
    </format>
    <format dxfId="6796">
      <pivotArea dataOnly="0" labelOnly="1" fieldPosition="0">
        <references count="5">
          <reference field="1" count="1" selected="0">
            <x v="7"/>
          </reference>
          <reference field="2" count="1" selected="0">
            <x v="9"/>
          </reference>
          <reference field="3" count="1" selected="0">
            <x v="77"/>
          </reference>
          <reference field="4" count="1">
            <x v="18"/>
          </reference>
          <reference field="6" count="1" selected="0">
            <x v="1"/>
          </reference>
        </references>
      </pivotArea>
    </format>
    <format dxfId="6795">
      <pivotArea dataOnly="0" labelOnly="1" fieldPosition="0">
        <references count="5">
          <reference field="1" count="1" selected="0">
            <x v="7"/>
          </reference>
          <reference field="2" count="1" selected="0">
            <x v="9"/>
          </reference>
          <reference field="3" count="1" selected="0">
            <x v="77"/>
          </reference>
          <reference field="4" count="6">
            <x v="68"/>
            <x v="76"/>
            <x v="248"/>
            <x v="369"/>
            <x v="479"/>
            <x v="498"/>
          </reference>
          <reference field="6" count="1" selected="0">
            <x v="2"/>
          </reference>
        </references>
      </pivotArea>
    </format>
    <format dxfId="6794">
      <pivotArea dataOnly="0" labelOnly="1" fieldPosition="0">
        <references count="5">
          <reference field="1" count="1" selected="0">
            <x v="7"/>
          </reference>
          <reference field="2" count="1" selected="0">
            <x v="9"/>
          </reference>
          <reference field="3" count="1" selected="0">
            <x v="78"/>
          </reference>
          <reference field="4" count="2">
            <x v="431"/>
            <x v="593"/>
          </reference>
          <reference field="6" count="1" selected="0">
            <x v="2"/>
          </reference>
        </references>
      </pivotArea>
    </format>
    <format dxfId="6793">
      <pivotArea dataOnly="0" labelOnly="1" fieldPosition="0">
        <references count="5">
          <reference field="1" count="1" selected="0">
            <x v="7"/>
          </reference>
          <reference field="2" count="1" selected="0">
            <x v="9"/>
          </reference>
          <reference field="3" count="1" selected="0">
            <x v="116"/>
          </reference>
          <reference field="4" count="2">
            <x v="85"/>
            <x v="115"/>
          </reference>
          <reference field="6" count="1" selected="0">
            <x v="1"/>
          </reference>
        </references>
      </pivotArea>
    </format>
    <format dxfId="6792">
      <pivotArea dataOnly="0" labelOnly="1" fieldPosition="0">
        <references count="5">
          <reference field="1" count="1" selected="0">
            <x v="7"/>
          </reference>
          <reference field="2" count="1" selected="0">
            <x v="9"/>
          </reference>
          <reference field="3" count="1" selected="0">
            <x v="116"/>
          </reference>
          <reference field="4" count="4">
            <x v="42"/>
            <x v="87"/>
            <x v="95"/>
            <x v="495"/>
          </reference>
          <reference field="6" count="1" selected="0">
            <x v="2"/>
          </reference>
        </references>
      </pivotArea>
    </format>
    <format dxfId="6791">
      <pivotArea dataOnly="0" labelOnly="1" fieldPosition="0">
        <references count="5">
          <reference field="1" count="1" selected="0">
            <x v="7"/>
          </reference>
          <reference field="2" count="1" selected="0">
            <x v="10"/>
          </reference>
          <reference field="3" count="1" selected="0">
            <x v="4"/>
          </reference>
          <reference field="4" count="3">
            <x v="114"/>
            <x v="481"/>
            <x v="500"/>
          </reference>
          <reference field="6" count="1" selected="0">
            <x v="1"/>
          </reference>
        </references>
      </pivotArea>
    </format>
    <format dxfId="6790">
      <pivotArea dataOnly="0" labelOnly="1" fieldPosition="0">
        <references count="5">
          <reference field="1" count="1" selected="0">
            <x v="7"/>
          </reference>
          <reference field="2" count="1" selected="0">
            <x v="10"/>
          </reference>
          <reference field="3" count="1" selected="0">
            <x v="4"/>
          </reference>
          <reference field="4" count="9">
            <x v="116"/>
            <x v="249"/>
            <x v="262"/>
            <x v="264"/>
            <x v="374"/>
            <x v="419"/>
            <x v="427"/>
            <x v="461"/>
            <x v="482"/>
          </reference>
          <reference field="6" count="1" selected="0">
            <x v="2"/>
          </reference>
        </references>
      </pivotArea>
    </format>
    <format dxfId="6789">
      <pivotArea dataOnly="0" labelOnly="1" fieldPosition="0">
        <references count="5">
          <reference field="1" count="1" selected="0">
            <x v="7"/>
          </reference>
          <reference field="2" count="1" selected="0">
            <x v="10"/>
          </reference>
          <reference field="3" count="1" selected="0">
            <x v="81"/>
          </reference>
          <reference field="4" count="1">
            <x v="464"/>
          </reference>
          <reference field="6" count="1" selected="0">
            <x v="1"/>
          </reference>
        </references>
      </pivotArea>
    </format>
    <format dxfId="6788">
      <pivotArea dataOnly="0" labelOnly="1" fieldPosition="0">
        <references count="5">
          <reference field="1" count="1" selected="0">
            <x v="7"/>
          </reference>
          <reference field="2" count="1" selected="0">
            <x v="10"/>
          </reference>
          <reference field="3" count="1" selected="0">
            <x v="81"/>
          </reference>
          <reference field="4" count="1">
            <x v="298"/>
          </reference>
          <reference field="6" count="1" selected="0">
            <x v="2"/>
          </reference>
        </references>
      </pivotArea>
    </format>
    <format dxfId="6787">
      <pivotArea dataOnly="0" labelOnly="1" fieldPosition="0">
        <references count="5">
          <reference field="1" count="1" selected="0">
            <x v="7"/>
          </reference>
          <reference field="2" count="1" selected="0">
            <x v="11"/>
          </reference>
          <reference field="3" count="1" selected="0">
            <x v="55"/>
          </reference>
          <reference field="4" count="2">
            <x v="195"/>
            <x v="512"/>
          </reference>
          <reference field="6" count="1" selected="0">
            <x v="0"/>
          </reference>
        </references>
      </pivotArea>
    </format>
    <format dxfId="6786">
      <pivotArea dataOnly="0" labelOnly="1" fieldPosition="0">
        <references count="5">
          <reference field="1" count="1" selected="0">
            <x v="7"/>
          </reference>
          <reference field="2" count="1" selected="0">
            <x v="11"/>
          </reference>
          <reference field="3" count="1" selected="0">
            <x v="55"/>
          </reference>
          <reference field="4" count="5">
            <x v="61"/>
            <x v="82"/>
            <x v="399"/>
            <x v="454"/>
            <x v="599"/>
          </reference>
          <reference field="6" count="1" selected="0">
            <x v="1"/>
          </reference>
        </references>
      </pivotArea>
    </format>
    <format dxfId="6785">
      <pivotArea dataOnly="0" labelOnly="1" fieldPosition="0">
        <references count="5">
          <reference field="1" count="1" selected="0">
            <x v="7"/>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6784">
      <pivotArea dataOnly="0" labelOnly="1" fieldPosition="0">
        <references count="5">
          <reference field="1" count="1" selected="0">
            <x v="7"/>
          </reference>
          <reference field="2" count="1" selected="0">
            <x v="12"/>
          </reference>
          <reference field="3" count="1" selected="0">
            <x v="3"/>
          </reference>
          <reference field="4" count="2">
            <x v="457"/>
            <x v="496"/>
          </reference>
          <reference field="6" count="1" selected="0">
            <x v="2"/>
          </reference>
        </references>
      </pivotArea>
    </format>
    <format dxfId="6783">
      <pivotArea dataOnly="0" labelOnly="1" fieldPosition="0">
        <references count="5">
          <reference field="1" count="1" selected="0">
            <x v="7"/>
          </reference>
          <reference field="2" count="1" selected="0">
            <x v="12"/>
          </reference>
          <reference field="3" count="1" selected="0">
            <x v="20"/>
          </reference>
          <reference field="4" count="3">
            <x v="87"/>
            <x v="95"/>
            <x v="432"/>
          </reference>
          <reference field="6" count="1" selected="0">
            <x v="2"/>
          </reference>
        </references>
      </pivotArea>
    </format>
    <format dxfId="6782">
      <pivotArea dataOnly="0" labelOnly="1" fieldPosition="0">
        <references count="5">
          <reference field="1" count="1" selected="0">
            <x v="7"/>
          </reference>
          <reference field="2" count="1" selected="0">
            <x v="12"/>
          </reference>
          <reference field="3" count="1" selected="0">
            <x v="100"/>
          </reference>
          <reference field="4" count="1">
            <x v="462"/>
          </reference>
          <reference field="6" count="1" selected="0">
            <x v="1"/>
          </reference>
        </references>
      </pivotArea>
    </format>
    <format dxfId="6781">
      <pivotArea dataOnly="0" labelOnly="1" fieldPosition="0">
        <references count="5">
          <reference field="1" count="1" selected="0">
            <x v="7"/>
          </reference>
          <reference field="2" count="1" selected="0">
            <x v="13"/>
          </reference>
          <reference field="3" count="1" selected="0">
            <x v="18"/>
          </reference>
          <reference field="4" count="1">
            <x v="401"/>
          </reference>
          <reference field="6" count="1" selected="0">
            <x v="2"/>
          </reference>
        </references>
      </pivotArea>
    </format>
    <format dxfId="6780">
      <pivotArea dataOnly="0" labelOnly="1" fieldPosition="0">
        <references count="5">
          <reference field="1" count="1" selected="0">
            <x v="7"/>
          </reference>
          <reference field="2" count="1" selected="0">
            <x v="13"/>
          </reference>
          <reference field="3" count="1" selected="0">
            <x v="30"/>
          </reference>
          <reference field="4" count="1">
            <x v="375"/>
          </reference>
          <reference field="6" count="1" selected="0">
            <x v="2"/>
          </reference>
        </references>
      </pivotArea>
    </format>
    <format dxfId="6779">
      <pivotArea dataOnly="0" labelOnly="1" fieldPosition="0">
        <references count="5">
          <reference field="1" count="1" selected="0">
            <x v="7"/>
          </reference>
          <reference field="2" count="1" selected="0">
            <x v="13"/>
          </reference>
          <reference field="3" count="1" selected="0">
            <x v="31"/>
          </reference>
          <reference field="4" count="1">
            <x v="176"/>
          </reference>
          <reference field="6" count="1" selected="0">
            <x v="2"/>
          </reference>
        </references>
      </pivotArea>
    </format>
    <format dxfId="6778">
      <pivotArea dataOnly="0" labelOnly="1" fieldPosition="0">
        <references count="5">
          <reference field="1" count="1" selected="0">
            <x v="7"/>
          </reference>
          <reference field="2" count="1" selected="0">
            <x v="13"/>
          </reference>
          <reference field="3" count="1" selected="0">
            <x v="47"/>
          </reference>
          <reference field="4" count="2">
            <x v="144"/>
            <x v="186"/>
          </reference>
          <reference field="6" count="1" selected="0">
            <x v="2"/>
          </reference>
        </references>
      </pivotArea>
    </format>
    <format dxfId="6777">
      <pivotArea dataOnly="0" labelOnly="1" fieldPosition="0">
        <references count="5">
          <reference field="1" count="1" selected="0">
            <x v="7"/>
          </reference>
          <reference field="2" count="1" selected="0">
            <x v="13"/>
          </reference>
          <reference field="3" count="1" selected="0">
            <x v="57"/>
          </reference>
          <reference field="4" count="1">
            <x v="378"/>
          </reference>
          <reference field="6" count="1" selected="0">
            <x v="2"/>
          </reference>
        </references>
      </pivotArea>
    </format>
    <format dxfId="6776">
      <pivotArea dataOnly="0" labelOnly="1" fieldPosition="0">
        <references count="5">
          <reference field="1" count="1" selected="0">
            <x v="7"/>
          </reference>
          <reference field="2" count="1" selected="0">
            <x v="13"/>
          </reference>
          <reference field="3" count="1" selected="0">
            <x v="70"/>
          </reference>
          <reference field="4" count="1">
            <x v="408"/>
          </reference>
          <reference field="6" count="1" selected="0">
            <x v="2"/>
          </reference>
        </references>
      </pivotArea>
    </format>
    <format dxfId="6775">
      <pivotArea dataOnly="0" labelOnly="1" fieldPosition="0">
        <references count="5">
          <reference field="1" count="1" selected="0">
            <x v="7"/>
          </reference>
          <reference field="2" count="1" selected="0">
            <x v="13"/>
          </reference>
          <reference field="3" count="1" selected="0">
            <x v="72"/>
          </reference>
          <reference field="4" count="1">
            <x v="78"/>
          </reference>
          <reference field="6" count="1" selected="0">
            <x v="2"/>
          </reference>
        </references>
      </pivotArea>
    </format>
    <format dxfId="6774">
      <pivotArea dataOnly="0" labelOnly="1" fieldPosition="0">
        <references count="5">
          <reference field="1" count="1" selected="0">
            <x v="7"/>
          </reference>
          <reference field="2" count="1" selected="0">
            <x v="13"/>
          </reference>
          <reference field="3" count="1" selected="0">
            <x v="92"/>
          </reference>
          <reference field="4" count="2">
            <x v="109"/>
            <x v="189"/>
          </reference>
          <reference field="6" count="1" selected="0">
            <x v="2"/>
          </reference>
        </references>
      </pivotArea>
    </format>
    <format dxfId="6773">
      <pivotArea dataOnly="0" labelOnly="1" fieldPosition="0">
        <references count="5">
          <reference field="1" count="1" selected="0">
            <x v="7"/>
          </reference>
          <reference field="2" count="1" selected="0">
            <x v="13"/>
          </reference>
          <reference field="3" count="1" selected="0">
            <x v="98"/>
          </reference>
          <reference field="4" count="1">
            <x v="89"/>
          </reference>
          <reference field="6" count="1" selected="0">
            <x v="2"/>
          </reference>
        </references>
      </pivotArea>
    </format>
    <format dxfId="6772">
      <pivotArea dataOnly="0" labelOnly="1" fieldPosition="0">
        <references count="5">
          <reference field="1" count="1" selected="0">
            <x v="7"/>
          </reference>
          <reference field="2" count="1" selected="0">
            <x v="14"/>
          </reference>
          <reference field="3" count="1" selected="0">
            <x v="0"/>
          </reference>
          <reference field="4" count="1">
            <x v="199"/>
          </reference>
          <reference field="6" count="1" selected="0">
            <x v="2"/>
          </reference>
        </references>
      </pivotArea>
    </format>
    <format dxfId="6771">
      <pivotArea dataOnly="0" labelOnly="1" fieldPosition="0">
        <references count="5">
          <reference field="1" count="1" selected="0">
            <x v="7"/>
          </reference>
          <reference field="2" count="1" selected="0">
            <x v="14"/>
          </reference>
          <reference field="3" count="1" selected="0">
            <x v="80"/>
          </reference>
          <reference field="4" count="1">
            <x v="213"/>
          </reference>
          <reference field="6" count="1" selected="0">
            <x v="1"/>
          </reference>
        </references>
      </pivotArea>
    </format>
    <format dxfId="6770">
      <pivotArea dataOnly="0" labelOnly="1" fieldPosition="0">
        <references count="5">
          <reference field="1" count="1" selected="0">
            <x v="7"/>
          </reference>
          <reference field="2" count="1" selected="0">
            <x v="14"/>
          </reference>
          <reference field="3" count="1" selected="0">
            <x v="88"/>
          </reference>
          <reference field="4" count="1">
            <x v="115"/>
          </reference>
          <reference field="6" count="1" selected="0">
            <x v="1"/>
          </reference>
        </references>
      </pivotArea>
    </format>
    <format dxfId="6769">
      <pivotArea dataOnly="0" labelOnly="1" fieldPosition="0">
        <references count="5">
          <reference field="1" count="1" selected="0">
            <x v="7"/>
          </reference>
          <reference field="2" count="1" selected="0">
            <x v="14"/>
          </reference>
          <reference field="3" count="1" selected="0">
            <x v="88"/>
          </reference>
          <reference field="4" count="1">
            <x v="95"/>
          </reference>
          <reference field="6" count="1" selected="0">
            <x v="2"/>
          </reference>
        </references>
      </pivotArea>
    </format>
    <format dxfId="6768">
      <pivotArea dataOnly="0" labelOnly="1" fieldPosition="0">
        <references count="5">
          <reference field="1" count="1" selected="0">
            <x v="7"/>
          </reference>
          <reference field="2" count="1" selected="0">
            <x v="14"/>
          </reference>
          <reference field="3" count="1" selected="0">
            <x v="99"/>
          </reference>
          <reference field="4" count="1">
            <x v="85"/>
          </reference>
          <reference field="6" count="1" selected="0">
            <x v="1"/>
          </reference>
        </references>
      </pivotArea>
    </format>
    <format dxfId="6767">
      <pivotArea dataOnly="0" labelOnly="1" fieldPosition="0">
        <references count="5">
          <reference field="1" count="1" selected="0">
            <x v="7"/>
          </reference>
          <reference field="2" count="1" selected="0">
            <x v="14"/>
          </reference>
          <reference field="3" count="1" selected="0">
            <x v="99"/>
          </reference>
          <reference field="4" count="1">
            <x v="495"/>
          </reference>
          <reference field="6" count="1" selected="0">
            <x v="2"/>
          </reference>
        </references>
      </pivotArea>
    </format>
    <format dxfId="6766">
      <pivotArea dataOnly="0" labelOnly="1" fieldPosition="0">
        <references count="5">
          <reference field="1" count="1" selected="0">
            <x v="7"/>
          </reference>
          <reference field="2" count="1" selected="0">
            <x v="14"/>
          </reference>
          <reference field="3" count="1" selected="0">
            <x v="106"/>
          </reference>
          <reference field="4" count="1">
            <x v="76"/>
          </reference>
          <reference field="6" count="1" selected="0">
            <x v="2"/>
          </reference>
        </references>
      </pivotArea>
    </format>
    <format dxfId="6765">
      <pivotArea dataOnly="0" labelOnly="1" fieldPosition="0">
        <references count="5">
          <reference field="1" count="1" selected="0">
            <x v="7"/>
          </reference>
          <reference field="2" count="1" selected="0">
            <x v="14"/>
          </reference>
          <reference field="3" count="1" selected="0">
            <x v="109"/>
          </reference>
          <reference field="4" count="1">
            <x v="42"/>
          </reference>
          <reference field="6" count="1" selected="0">
            <x v="2"/>
          </reference>
        </references>
      </pivotArea>
    </format>
    <format dxfId="6764">
      <pivotArea dataOnly="0" labelOnly="1" fieldPosition="0">
        <references count="5">
          <reference field="1" count="1" selected="0">
            <x v="7"/>
          </reference>
          <reference field="2" count="1" selected="0">
            <x v="15"/>
          </reference>
          <reference field="3" count="1" selected="0">
            <x v="41"/>
          </reference>
          <reference field="4" count="2">
            <x v="23"/>
            <x v="449"/>
          </reference>
          <reference field="6" count="1" selected="0">
            <x v="1"/>
          </reference>
        </references>
      </pivotArea>
    </format>
    <format dxfId="6763">
      <pivotArea dataOnly="0" labelOnly="1" fieldPosition="0">
        <references count="5">
          <reference field="1" count="1" selected="0">
            <x v="7"/>
          </reference>
          <reference field="2" count="1" selected="0">
            <x v="15"/>
          </reference>
          <reference field="3" count="1" selected="0">
            <x v="41"/>
          </reference>
          <reference field="4" count="1">
            <x v="156"/>
          </reference>
          <reference field="6" count="1" selected="0">
            <x v="2"/>
          </reference>
        </references>
      </pivotArea>
    </format>
    <format dxfId="6762">
      <pivotArea dataOnly="0" labelOnly="1" fieldPosition="0">
        <references count="5">
          <reference field="1" count="1" selected="0">
            <x v="7"/>
          </reference>
          <reference field="2" count="1" selected="0">
            <x v="16"/>
          </reference>
          <reference field="3" count="1" selected="0">
            <x v="27"/>
          </reference>
          <reference field="4" count="2">
            <x v="165"/>
            <x v="451"/>
          </reference>
          <reference field="6" count="1" selected="0">
            <x v="1"/>
          </reference>
        </references>
      </pivotArea>
    </format>
    <format dxfId="6761">
      <pivotArea dataOnly="0" labelOnly="1" fieldPosition="0">
        <references count="5">
          <reference field="1" count="1" selected="0">
            <x v="7"/>
          </reference>
          <reference field="2" count="1" selected="0">
            <x v="16"/>
          </reference>
          <reference field="3" count="1" selected="0">
            <x v="38"/>
          </reference>
          <reference field="4" count="1">
            <x v="203"/>
          </reference>
          <reference field="6" count="1" selected="0">
            <x v="1"/>
          </reference>
        </references>
      </pivotArea>
    </format>
    <format dxfId="6760">
      <pivotArea dataOnly="0" labelOnly="1" fieldPosition="0">
        <references count="5">
          <reference field="1" count="1" selected="0">
            <x v="7"/>
          </reference>
          <reference field="2" count="1" selected="0">
            <x v="16"/>
          </reference>
          <reference field="3" count="1" selected="0">
            <x v="38"/>
          </reference>
          <reference field="4" count="9">
            <x v="217"/>
            <x v="239"/>
            <x v="299"/>
            <x v="317"/>
            <x v="322"/>
            <x v="353"/>
            <x v="420"/>
            <x v="470"/>
            <x v="612"/>
          </reference>
          <reference field="6" count="1" selected="0">
            <x v="2"/>
          </reference>
        </references>
      </pivotArea>
    </format>
    <format dxfId="6759">
      <pivotArea dataOnly="0" labelOnly="1" fieldPosition="0">
        <references count="5">
          <reference field="1" count="1" selected="0">
            <x v="7"/>
          </reference>
          <reference field="2" count="1" selected="0">
            <x v="16"/>
          </reference>
          <reference field="3" count="1" selected="0">
            <x v="103"/>
          </reference>
          <reference field="4" count="1">
            <x v="112"/>
          </reference>
          <reference field="6" count="1" selected="0">
            <x v="1"/>
          </reference>
        </references>
      </pivotArea>
    </format>
    <format dxfId="6758">
      <pivotArea dataOnly="0" labelOnly="1" fieldPosition="0">
        <references count="5">
          <reference field="1" count="1" selected="0">
            <x v="7"/>
          </reference>
          <reference field="2" count="1" selected="0">
            <x v="16"/>
          </reference>
          <reference field="3" count="1" selected="0">
            <x v="104"/>
          </reference>
          <reference field="4" count="5">
            <x v="257"/>
            <x v="396"/>
            <x v="420"/>
            <x v="503"/>
            <x v="584"/>
          </reference>
          <reference field="6" count="1" selected="0">
            <x v="2"/>
          </reference>
        </references>
      </pivotArea>
    </format>
    <format dxfId="6757">
      <pivotArea dataOnly="0" labelOnly="1" fieldPosition="0">
        <references count="5">
          <reference field="1" count="1" selected="0">
            <x v="7"/>
          </reference>
          <reference field="2" count="1" selected="0">
            <x v="16"/>
          </reference>
          <reference field="3" count="1" selected="0">
            <x v="105"/>
          </reference>
          <reference field="4" count="4">
            <x v="55"/>
            <x v="80"/>
            <x v="146"/>
            <x v="175"/>
          </reference>
          <reference field="6" count="1" selected="0">
            <x v="2"/>
          </reference>
        </references>
      </pivotArea>
    </format>
    <format dxfId="6756">
      <pivotArea dataOnly="0" labelOnly="1" fieldPosition="0">
        <references count="5">
          <reference field="1" count="1" selected="0">
            <x v="7"/>
          </reference>
          <reference field="2" count="1" selected="0">
            <x v="18"/>
          </reference>
          <reference field="3" count="1" selected="0">
            <x v="14"/>
          </reference>
          <reference field="4" count="1">
            <x v="484"/>
          </reference>
          <reference field="6" count="1" selected="0">
            <x v="2"/>
          </reference>
        </references>
      </pivotArea>
    </format>
    <format dxfId="6755">
      <pivotArea dataOnly="0" labelOnly="1" fieldPosition="0">
        <references count="5">
          <reference field="1" count="1" selected="0">
            <x v="7"/>
          </reference>
          <reference field="2" count="1" selected="0">
            <x v="18"/>
          </reference>
          <reference field="3" count="1" selected="0">
            <x v="41"/>
          </reference>
          <reference field="4" count="1">
            <x v="318"/>
          </reference>
          <reference field="6" count="1" selected="0">
            <x v="2"/>
          </reference>
        </references>
      </pivotArea>
    </format>
    <format dxfId="6754">
      <pivotArea dataOnly="0" labelOnly="1" fieldPosition="0">
        <references count="5">
          <reference field="1" count="1" selected="0">
            <x v="7"/>
          </reference>
          <reference field="2" count="1" selected="0">
            <x v="18"/>
          </reference>
          <reference field="3" count="1" selected="0">
            <x v="62"/>
          </reference>
          <reference field="4" count="6">
            <x v="225"/>
            <x v="226"/>
            <x v="300"/>
            <x v="305"/>
            <x v="310"/>
            <x v="474"/>
          </reference>
          <reference field="6" count="1" selected="0">
            <x v="2"/>
          </reference>
        </references>
      </pivotArea>
    </format>
    <format dxfId="6753">
      <pivotArea dataOnly="0" labelOnly="1" fieldPosition="0">
        <references count="5">
          <reference field="1" count="1" selected="0">
            <x v="7"/>
          </reference>
          <reference field="2" count="1" selected="0">
            <x v="18"/>
          </reference>
          <reference field="3" count="1" selected="0">
            <x v="67"/>
          </reference>
          <reference field="4" count="1">
            <x v="205"/>
          </reference>
          <reference field="6" count="1" selected="0">
            <x v="0"/>
          </reference>
        </references>
      </pivotArea>
    </format>
    <format dxfId="6752">
      <pivotArea dataOnly="0" labelOnly="1" fieldPosition="0">
        <references count="5">
          <reference field="1" count="1" selected="0">
            <x v="7"/>
          </reference>
          <reference field="2" count="1" selected="0">
            <x v="18"/>
          </reference>
          <reference field="3" count="1" selected="0">
            <x v="67"/>
          </reference>
          <reference field="4" count="5">
            <x v="181"/>
            <x v="303"/>
            <x v="476"/>
            <x v="478"/>
            <x v="502"/>
          </reference>
          <reference field="6" count="1" selected="0">
            <x v="2"/>
          </reference>
        </references>
      </pivotArea>
    </format>
    <format dxfId="6751">
      <pivotArea dataOnly="0" labelOnly="1" fieldPosition="0">
        <references count="5">
          <reference field="1" count="1" selected="0">
            <x v="7"/>
          </reference>
          <reference field="2" count="1" selected="0">
            <x v="18"/>
          </reference>
          <reference field="3" count="1" selected="0">
            <x v="117"/>
          </reference>
          <reference field="4" count="1">
            <x v="240"/>
          </reference>
          <reference field="6" count="1" selected="0">
            <x v="2"/>
          </reference>
        </references>
      </pivotArea>
    </format>
    <format dxfId="6750">
      <pivotArea dataOnly="0" labelOnly="1" fieldPosition="0">
        <references count="5">
          <reference field="1" count="1" selected="0">
            <x v="8"/>
          </reference>
          <reference field="2" count="1" selected="0">
            <x v="1"/>
          </reference>
          <reference field="3" count="1" selected="0">
            <x v="9"/>
          </reference>
          <reference field="4" count="1">
            <x v="88"/>
          </reference>
          <reference field="6" count="1" selected="0">
            <x v="2"/>
          </reference>
        </references>
      </pivotArea>
    </format>
    <format dxfId="6749">
      <pivotArea dataOnly="0" labelOnly="1" fieldPosition="0">
        <references count="5">
          <reference field="1" count="1" selected="0">
            <x v="8"/>
          </reference>
          <reference field="2" count="1" selected="0">
            <x v="1"/>
          </reference>
          <reference field="3" count="1" selected="0">
            <x v="19"/>
          </reference>
          <reference field="4" count="1">
            <x v="403"/>
          </reference>
          <reference field="6" count="1" selected="0">
            <x v="1"/>
          </reference>
        </references>
      </pivotArea>
    </format>
    <format dxfId="6748">
      <pivotArea dataOnly="0" labelOnly="1" fieldPosition="0">
        <references count="5">
          <reference field="1" count="1" selected="0">
            <x v="8"/>
          </reference>
          <reference field="2" count="1" selected="0">
            <x v="1"/>
          </reference>
          <reference field="3" count="1" selected="0">
            <x v="19"/>
          </reference>
          <reference field="4" count="7">
            <x v="45"/>
            <x v="211"/>
            <x v="363"/>
            <x v="364"/>
            <x v="372"/>
            <x v="398"/>
            <x v="406"/>
          </reference>
          <reference field="6" count="1" selected="0">
            <x v="2"/>
          </reference>
        </references>
      </pivotArea>
    </format>
    <format dxfId="6747">
      <pivotArea dataOnly="0" labelOnly="1" fieldPosition="0">
        <references count="5">
          <reference field="1" count="1" selected="0">
            <x v="8"/>
          </reference>
          <reference field="2" count="1" selected="0">
            <x v="1"/>
          </reference>
          <reference field="3" count="1" selected="0">
            <x v="48"/>
          </reference>
          <reference field="4" count="1">
            <x v="486"/>
          </reference>
          <reference field="6" count="1" selected="0">
            <x v="2"/>
          </reference>
        </references>
      </pivotArea>
    </format>
    <format dxfId="6746">
      <pivotArea dataOnly="0" labelOnly="1" fieldPosition="0">
        <references count="5">
          <reference field="1" count="1" selected="0">
            <x v="8"/>
          </reference>
          <reference field="2" count="1" selected="0">
            <x v="11"/>
          </reference>
          <reference field="3" count="1" selected="0">
            <x v="55"/>
          </reference>
          <reference field="4" count="2">
            <x v="195"/>
            <x v="512"/>
          </reference>
          <reference field="6" count="1" selected="0">
            <x v="0"/>
          </reference>
        </references>
      </pivotArea>
    </format>
    <format dxfId="6745">
      <pivotArea dataOnly="0" labelOnly="1" fieldPosition="0">
        <references count="5">
          <reference field="1" count="1" selected="0">
            <x v="8"/>
          </reference>
          <reference field="2" count="1" selected="0">
            <x v="11"/>
          </reference>
          <reference field="3" count="1" selected="0">
            <x v="55"/>
          </reference>
          <reference field="4" count="4">
            <x v="61"/>
            <x v="399"/>
            <x v="454"/>
            <x v="599"/>
          </reference>
          <reference field="6" count="1" selected="0">
            <x v="1"/>
          </reference>
        </references>
      </pivotArea>
    </format>
    <format dxfId="6744">
      <pivotArea dataOnly="0" labelOnly="1" fieldPosition="0">
        <references count="5">
          <reference field="1" count="1" selected="0">
            <x v="8"/>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6743">
      <pivotArea dataOnly="0" labelOnly="1" fieldPosition="0">
        <references count="5">
          <reference field="1" count="1" selected="0">
            <x v="8"/>
          </reference>
          <reference field="2" count="1" selected="0">
            <x v="13"/>
          </reference>
          <reference field="3" count="1" selected="0">
            <x v="92"/>
          </reference>
          <reference field="4" count="1">
            <x v="189"/>
          </reference>
          <reference field="6" count="1" selected="0">
            <x v="2"/>
          </reference>
        </references>
      </pivotArea>
    </format>
    <format dxfId="6742">
      <pivotArea dataOnly="0" labelOnly="1" fieldPosition="0">
        <references count="5">
          <reference field="1" count="1" selected="0">
            <x v="9"/>
          </reference>
          <reference field="2" count="1" selected="0">
            <x v="0"/>
          </reference>
          <reference field="3" count="1" selected="0">
            <x v="5"/>
          </reference>
          <reference field="4" count="2">
            <x v="211"/>
            <x v="485"/>
          </reference>
          <reference field="6" count="1" selected="0">
            <x v="2"/>
          </reference>
        </references>
      </pivotArea>
    </format>
    <format dxfId="6741">
      <pivotArea dataOnly="0" labelOnly="1" fieldPosition="0">
        <references count="5">
          <reference field="1" count="1" selected="0">
            <x v="9"/>
          </reference>
          <reference field="2" count="1" selected="0">
            <x v="0"/>
          </reference>
          <reference field="3" count="1" selected="0">
            <x v="8"/>
          </reference>
          <reference field="4" count="2">
            <x v="106"/>
            <x v="174"/>
          </reference>
          <reference field="6" count="1" selected="0">
            <x v="1"/>
          </reference>
        </references>
      </pivotArea>
    </format>
    <format dxfId="6740">
      <pivotArea dataOnly="0" labelOnly="1" fieldPosition="0">
        <references count="5">
          <reference field="1" count="1" selected="0">
            <x v="9"/>
          </reference>
          <reference field="2" count="1" selected="0">
            <x v="0"/>
          </reference>
          <reference field="3" count="1" selected="0">
            <x v="8"/>
          </reference>
          <reference field="4" count="4">
            <x v="81"/>
            <x v="270"/>
            <x v="271"/>
            <x v="499"/>
          </reference>
          <reference field="6" count="1" selected="0">
            <x v="2"/>
          </reference>
        </references>
      </pivotArea>
    </format>
    <format dxfId="6739">
      <pivotArea dataOnly="0" labelOnly="1" fieldPosition="0">
        <references count="5">
          <reference field="1" count="1" selected="0">
            <x v="9"/>
          </reference>
          <reference field="2" count="1" selected="0">
            <x v="0"/>
          </reference>
          <reference field="3" count="1" selected="0">
            <x v="51"/>
          </reference>
          <reference field="4" count="1">
            <x v="255"/>
          </reference>
          <reference field="6" count="1" selected="0">
            <x v="1"/>
          </reference>
        </references>
      </pivotArea>
    </format>
    <format dxfId="6738">
      <pivotArea dataOnly="0" labelOnly="1" fieldPosition="0">
        <references count="5">
          <reference field="1" count="1" selected="0">
            <x v="9"/>
          </reference>
          <reference field="2" count="1" selected="0">
            <x v="0"/>
          </reference>
          <reference field="3" count="1" selected="0">
            <x v="51"/>
          </reference>
          <reference field="4" count="1">
            <x v="152"/>
          </reference>
          <reference field="6" count="1" selected="0">
            <x v="2"/>
          </reference>
        </references>
      </pivotArea>
    </format>
    <format dxfId="6737">
      <pivotArea dataOnly="0" labelOnly="1" fieldPosition="0">
        <references count="5">
          <reference field="1" count="1" selected="0">
            <x v="9"/>
          </reference>
          <reference field="2" count="1" selected="0">
            <x v="0"/>
          </reference>
          <reference field="3" count="1" selected="0">
            <x v="113"/>
          </reference>
          <reference field="4" count="7">
            <x v="271"/>
            <x v="366"/>
            <x v="373"/>
            <x v="397"/>
            <x v="402"/>
            <x v="407"/>
            <x v="443"/>
          </reference>
          <reference field="6" count="1" selected="0">
            <x v="2"/>
          </reference>
        </references>
      </pivotArea>
    </format>
    <format dxfId="6736">
      <pivotArea dataOnly="0" labelOnly="1" fieldPosition="0">
        <references count="5">
          <reference field="1" count="1" selected="0">
            <x v="9"/>
          </reference>
          <reference field="2" count="1" selected="0">
            <x v="1"/>
          </reference>
          <reference field="3" count="1" selected="0">
            <x v="9"/>
          </reference>
          <reference field="4" count="1">
            <x v="88"/>
          </reference>
          <reference field="6" count="1" selected="0">
            <x v="2"/>
          </reference>
        </references>
      </pivotArea>
    </format>
    <format dxfId="6735">
      <pivotArea dataOnly="0" labelOnly="1" fieldPosition="0">
        <references count="5">
          <reference field="1" count="1" selected="0">
            <x v="9"/>
          </reference>
          <reference field="2" count="1" selected="0">
            <x v="1"/>
          </reference>
          <reference field="3" count="1" selected="0">
            <x v="19"/>
          </reference>
          <reference field="4" count="1">
            <x v="403"/>
          </reference>
          <reference field="6" count="1" selected="0">
            <x v="1"/>
          </reference>
        </references>
      </pivotArea>
    </format>
    <format dxfId="6734">
      <pivotArea dataOnly="0" labelOnly="1" fieldPosition="0">
        <references count="5">
          <reference field="1" count="1" selected="0">
            <x v="9"/>
          </reference>
          <reference field="2" count="1" selected="0">
            <x v="1"/>
          </reference>
          <reference field="3" count="1" selected="0">
            <x v="19"/>
          </reference>
          <reference field="4" count="14">
            <x v="45"/>
            <x v="117"/>
            <x v="153"/>
            <x v="169"/>
            <x v="211"/>
            <x v="227"/>
            <x v="230"/>
            <x v="245"/>
            <x v="334"/>
            <x v="363"/>
            <x v="364"/>
            <x v="372"/>
            <x v="398"/>
            <x v="406"/>
          </reference>
          <reference field="6" count="1" selected="0">
            <x v="2"/>
          </reference>
        </references>
      </pivotArea>
    </format>
    <format dxfId="6733">
      <pivotArea dataOnly="0" labelOnly="1" fieldPosition="0">
        <references count="5">
          <reference field="1" count="1" selected="0">
            <x v="9"/>
          </reference>
          <reference field="2" count="1" selected="0">
            <x v="1"/>
          </reference>
          <reference field="3" count="1" selected="0">
            <x v="48"/>
          </reference>
          <reference field="4" count="1">
            <x v="486"/>
          </reference>
          <reference field="6" count="1" selected="0">
            <x v="2"/>
          </reference>
        </references>
      </pivotArea>
    </format>
    <format dxfId="6732">
      <pivotArea dataOnly="0" labelOnly="1" fieldPosition="0">
        <references count="5">
          <reference field="1" count="1" selected="0">
            <x v="9"/>
          </reference>
          <reference field="2" count="1" selected="0">
            <x v="1"/>
          </reference>
          <reference field="3" count="1" selected="0">
            <x v="93"/>
          </reference>
          <reference field="4" count="1">
            <x v="483"/>
          </reference>
          <reference field="6" count="1" selected="0">
            <x v="1"/>
          </reference>
        </references>
      </pivotArea>
    </format>
    <format dxfId="6731">
      <pivotArea dataOnly="0" labelOnly="1" fieldPosition="0">
        <references count="5">
          <reference field="1" count="1" selected="0">
            <x v="9"/>
          </reference>
          <reference field="2" count="1" selected="0">
            <x v="1"/>
          </reference>
          <reference field="3" count="1" selected="0">
            <x v="111"/>
          </reference>
          <reference field="4" count="2">
            <x v="154"/>
            <x v="576"/>
          </reference>
          <reference field="6" count="1" selected="0">
            <x v="2"/>
          </reference>
        </references>
      </pivotArea>
    </format>
    <format dxfId="6730">
      <pivotArea dataOnly="0" labelOnly="1" fieldPosition="0">
        <references count="5">
          <reference field="1" count="1" selected="0">
            <x v="9"/>
          </reference>
          <reference field="2" count="1" selected="0">
            <x v="2"/>
          </reference>
          <reference field="3" count="1" selected="0">
            <x v="15"/>
          </reference>
          <reference field="4" count="1">
            <x v="108"/>
          </reference>
          <reference field="6" count="1" selected="0">
            <x v="2"/>
          </reference>
        </references>
      </pivotArea>
    </format>
    <format dxfId="6729">
      <pivotArea dataOnly="0" labelOnly="1" fieldPosition="0">
        <references count="5">
          <reference field="1" count="1" selected="0">
            <x v="9"/>
          </reference>
          <reference field="2" count="1" selected="0">
            <x v="2"/>
          </reference>
          <reference field="3" count="1" selected="0">
            <x v="34"/>
          </reference>
          <reference field="4" count="1">
            <x v="107"/>
          </reference>
          <reference field="6" count="1" selected="0">
            <x v="2"/>
          </reference>
        </references>
      </pivotArea>
    </format>
    <format dxfId="6728">
      <pivotArea dataOnly="0" labelOnly="1" fieldPosition="0">
        <references count="5">
          <reference field="1" count="1" selected="0">
            <x v="9"/>
          </reference>
          <reference field="2" count="1" selected="0">
            <x v="2"/>
          </reference>
          <reference field="3" count="1" selected="0">
            <x v="43"/>
          </reference>
          <reference field="4" count="1">
            <x v="97"/>
          </reference>
          <reference field="6" count="1" selected="0">
            <x v="2"/>
          </reference>
        </references>
      </pivotArea>
    </format>
    <format dxfId="6727">
      <pivotArea dataOnly="0" labelOnly="1" fieldPosition="0">
        <references count="5">
          <reference field="1" count="1" selected="0">
            <x v="9"/>
          </reference>
          <reference field="2" count="1" selected="0">
            <x v="2"/>
          </reference>
          <reference field="3" count="1" selected="0">
            <x v="68"/>
          </reference>
          <reference field="4" count="2">
            <x v="65"/>
            <x v="314"/>
          </reference>
          <reference field="6" count="1" selected="0">
            <x v="2"/>
          </reference>
        </references>
      </pivotArea>
    </format>
    <format dxfId="6726">
      <pivotArea dataOnly="0" labelOnly="1" fieldPosition="0">
        <references count="5">
          <reference field="1" count="1" selected="0">
            <x v="9"/>
          </reference>
          <reference field="2" count="1" selected="0">
            <x v="2"/>
          </reference>
          <reference field="3" count="1" selected="0">
            <x v="82"/>
          </reference>
          <reference field="4" count="1">
            <x v="515"/>
          </reference>
          <reference field="6" count="1" selected="0">
            <x v="2"/>
          </reference>
        </references>
      </pivotArea>
    </format>
    <format dxfId="6725">
      <pivotArea dataOnly="0" labelOnly="1" fieldPosition="0">
        <references count="5">
          <reference field="1" count="1" selected="0">
            <x v="9"/>
          </reference>
          <reference field="2" count="1" selected="0">
            <x v="2"/>
          </reference>
          <reference field="3" count="1" selected="0">
            <x v="86"/>
          </reference>
          <reference field="4" count="1">
            <x v="272"/>
          </reference>
          <reference field="6" count="1" selected="0">
            <x v="2"/>
          </reference>
        </references>
      </pivotArea>
    </format>
    <format dxfId="6724">
      <pivotArea dataOnly="0" labelOnly="1" fieldPosition="0">
        <references count="5">
          <reference field="1" count="1" selected="0">
            <x v="9"/>
          </reference>
          <reference field="2" count="1" selected="0">
            <x v="7"/>
          </reference>
          <reference field="3" count="1" selected="0">
            <x v="46"/>
          </reference>
          <reference field="4" count="1">
            <x v="193"/>
          </reference>
          <reference field="6" count="1" selected="0">
            <x v="2"/>
          </reference>
        </references>
      </pivotArea>
    </format>
    <format dxfId="6723">
      <pivotArea dataOnly="0" labelOnly="1" fieldPosition="0">
        <references count="5">
          <reference field="1" count="1" selected="0">
            <x v="9"/>
          </reference>
          <reference field="2" count="1" selected="0">
            <x v="9"/>
          </reference>
          <reference field="3" count="1" selected="0">
            <x v="6"/>
          </reference>
          <reference field="4" count="1">
            <x v="563"/>
          </reference>
          <reference field="6" count="1" selected="0">
            <x v="0"/>
          </reference>
        </references>
      </pivotArea>
    </format>
    <format dxfId="6722">
      <pivotArea dataOnly="0" labelOnly="1" fieldPosition="0">
        <references count="5">
          <reference field="1" count="1" selected="0">
            <x v="9"/>
          </reference>
          <reference field="2" count="1" selected="0">
            <x v="9"/>
          </reference>
          <reference field="3" count="1" selected="0">
            <x v="77"/>
          </reference>
          <reference field="4" count="1">
            <x v="479"/>
          </reference>
          <reference field="6" count="1" selected="0">
            <x v="2"/>
          </reference>
        </references>
      </pivotArea>
    </format>
    <format dxfId="6721">
      <pivotArea dataOnly="0" labelOnly="1" fieldPosition="0">
        <references count="5">
          <reference field="1" count="1" selected="0">
            <x v="9"/>
          </reference>
          <reference field="2" count="1" selected="0">
            <x v="11"/>
          </reference>
          <reference field="3" count="1" selected="0">
            <x v="55"/>
          </reference>
          <reference field="4" count="3">
            <x v="195"/>
            <x v="512"/>
            <x v="552"/>
          </reference>
          <reference field="6" count="1" selected="0">
            <x v="0"/>
          </reference>
        </references>
      </pivotArea>
    </format>
    <format dxfId="6720">
      <pivotArea dataOnly="0" labelOnly="1" fieldPosition="0">
        <references count="5">
          <reference field="1" count="1" selected="0">
            <x v="9"/>
          </reference>
          <reference field="2" count="1" selected="0">
            <x v="11"/>
          </reference>
          <reference field="3" count="1" selected="0">
            <x v="55"/>
          </reference>
          <reference field="4" count="6">
            <x v="40"/>
            <x v="54"/>
            <x v="61"/>
            <x v="399"/>
            <x v="454"/>
            <x v="599"/>
          </reference>
          <reference field="6" count="1" selected="0">
            <x v="1"/>
          </reference>
        </references>
      </pivotArea>
    </format>
    <format dxfId="6719">
      <pivotArea dataOnly="0" labelOnly="1" fieldPosition="0">
        <references count="5">
          <reference field="1" count="1" selected="0">
            <x v="9"/>
          </reference>
          <reference field="2" count="1" selected="0">
            <x v="11"/>
          </reference>
          <reference field="3" count="1" selected="0">
            <x v="55"/>
          </reference>
          <reference field="4" count="18">
            <x v="5"/>
            <x v="56"/>
            <x v="67"/>
            <x v="69"/>
            <x v="70"/>
            <x v="79"/>
            <x v="86"/>
            <x v="151"/>
            <x v="155"/>
            <x v="178"/>
            <x v="185"/>
            <x v="188"/>
            <x v="191"/>
            <x v="204"/>
            <x v="212"/>
            <x v="395"/>
            <x v="603"/>
            <x v="604"/>
          </reference>
          <reference field="6" count="1" selected="0">
            <x v="2"/>
          </reference>
        </references>
      </pivotArea>
    </format>
    <format dxfId="6718">
      <pivotArea dataOnly="0" labelOnly="1" fieldPosition="0">
        <references count="5">
          <reference field="1" count="1" selected="0">
            <x v="9"/>
          </reference>
          <reference field="2" count="1" selected="0">
            <x v="13"/>
          </reference>
          <reference field="3" count="1" selected="0">
            <x v="70"/>
          </reference>
          <reference field="4" count="1">
            <x v="408"/>
          </reference>
          <reference field="6" count="1" selected="0">
            <x v="2"/>
          </reference>
        </references>
      </pivotArea>
    </format>
    <format dxfId="6717">
      <pivotArea dataOnly="0" labelOnly="1" fieldPosition="0">
        <references count="5">
          <reference field="1" count="1" selected="0">
            <x v="9"/>
          </reference>
          <reference field="2" count="1" selected="0">
            <x v="13"/>
          </reference>
          <reference field="3" count="1" selected="0">
            <x v="92"/>
          </reference>
          <reference field="4" count="1">
            <x v="189"/>
          </reference>
          <reference field="6" count="1" selected="0">
            <x v="2"/>
          </reference>
        </references>
      </pivotArea>
    </format>
    <format dxfId="6716">
      <pivotArea dataOnly="0" labelOnly="1" fieldPosition="0">
        <references count="5">
          <reference field="1" count="1" selected="0">
            <x v="9"/>
          </reference>
          <reference field="2" count="1" selected="0">
            <x v="16"/>
          </reference>
          <reference field="3" count="1" selected="0">
            <x v="104"/>
          </reference>
          <reference field="4" count="1">
            <x v="257"/>
          </reference>
          <reference field="6" count="1" selected="0">
            <x v="2"/>
          </reference>
        </references>
      </pivotArea>
    </format>
    <format dxfId="6715">
      <pivotArea dataOnly="0" labelOnly="1" fieldPosition="0">
        <references count="5">
          <reference field="1" count="1" selected="0">
            <x v="10"/>
          </reference>
          <reference field="2" count="1" selected="0">
            <x v="21"/>
          </reference>
          <reference field="3" count="1" selected="0">
            <x v="90"/>
          </reference>
          <reference field="4" count="1">
            <x v="168"/>
          </reference>
          <reference field="6" count="1" selected="0">
            <x v="3"/>
          </reference>
        </references>
      </pivotArea>
    </format>
    <format dxfId="6714">
      <pivotArea dataOnly="0" labelOnly="1" fieldPosition="0">
        <references count="5">
          <reference field="1" count="1" selected="0">
            <x v="11"/>
          </reference>
          <reference field="2" count="1" selected="0">
            <x v="0"/>
          </reference>
          <reference field="3" count="1" selected="0">
            <x v="5"/>
          </reference>
          <reference field="4" count="2">
            <x v="211"/>
            <x v="485"/>
          </reference>
          <reference field="6" count="1" selected="0">
            <x v="2"/>
          </reference>
        </references>
      </pivotArea>
    </format>
    <format dxfId="6713">
      <pivotArea dataOnly="0" labelOnly="1" fieldPosition="0">
        <references count="5">
          <reference field="1" count="1" selected="0">
            <x v="11"/>
          </reference>
          <reference field="2" count="1" selected="0">
            <x v="1"/>
          </reference>
          <reference field="3" count="1" selected="0">
            <x v="9"/>
          </reference>
          <reference field="4" count="1">
            <x v="88"/>
          </reference>
          <reference field="6" count="1" selected="0">
            <x v="2"/>
          </reference>
        </references>
      </pivotArea>
    </format>
    <format dxfId="6712">
      <pivotArea dataOnly="0" labelOnly="1" fieldPosition="0">
        <references count="5">
          <reference field="1" count="1" selected="0">
            <x v="11"/>
          </reference>
          <reference field="2" count="1" selected="0">
            <x v="1"/>
          </reference>
          <reference field="3" count="1" selected="0">
            <x v="19"/>
          </reference>
          <reference field="4" count="3">
            <x v="365"/>
            <x v="367"/>
            <x v="403"/>
          </reference>
          <reference field="6" count="1" selected="0">
            <x v="1"/>
          </reference>
        </references>
      </pivotArea>
    </format>
    <format dxfId="6711">
      <pivotArea dataOnly="0" labelOnly="1" fieldPosition="0">
        <references count="5">
          <reference field="1" count="1" selected="0">
            <x v="11"/>
          </reference>
          <reference field="2" count="1" selected="0">
            <x v="1"/>
          </reference>
          <reference field="3" count="1" selected="0">
            <x v="19"/>
          </reference>
          <reference field="4" count="17">
            <x v="45"/>
            <x v="117"/>
            <x v="169"/>
            <x v="211"/>
            <x v="227"/>
            <x v="230"/>
            <x v="245"/>
            <x v="286"/>
            <x v="361"/>
            <x v="363"/>
            <x v="364"/>
            <x v="371"/>
            <x v="372"/>
            <x v="390"/>
            <x v="394"/>
            <x v="398"/>
            <x v="406"/>
          </reference>
          <reference field="6" count="1" selected="0">
            <x v="2"/>
          </reference>
        </references>
      </pivotArea>
    </format>
    <format dxfId="6710">
      <pivotArea dataOnly="0" labelOnly="1" fieldPosition="0">
        <references count="5">
          <reference field="1" count="1" selected="0">
            <x v="11"/>
          </reference>
          <reference field="2" count="1" selected="0">
            <x v="1"/>
          </reference>
          <reference field="3" count="1" selected="0">
            <x v="22"/>
          </reference>
          <reference field="4" count="1">
            <x v="32"/>
          </reference>
          <reference field="6" count="1" selected="0">
            <x v="2"/>
          </reference>
        </references>
      </pivotArea>
    </format>
    <format dxfId="6709">
      <pivotArea dataOnly="0" labelOnly="1" fieldPosition="0">
        <references count="5">
          <reference field="1" count="1" selected="0">
            <x v="11"/>
          </reference>
          <reference field="2" count="1" selected="0">
            <x v="1"/>
          </reference>
          <reference field="3" count="1" selected="0">
            <x v="48"/>
          </reference>
          <reference field="4" count="1">
            <x v="486"/>
          </reference>
          <reference field="6" count="1" selected="0">
            <x v="2"/>
          </reference>
        </references>
      </pivotArea>
    </format>
    <format dxfId="6708">
      <pivotArea dataOnly="0" labelOnly="1" fieldPosition="0">
        <references count="5">
          <reference field="1" count="1" selected="0">
            <x v="11"/>
          </reference>
          <reference field="2" count="1" selected="0">
            <x v="1"/>
          </reference>
          <reference field="3" count="1" selected="0">
            <x v="93"/>
          </reference>
          <reference field="4" count="2">
            <x v="415"/>
            <x v="483"/>
          </reference>
          <reference field="6" count="1" selected="0">
            <x v="1"/>
          </reference>
        </references>
      </pivotArea>
    </format>
    <format dxfId="6707">
      <pivotArea dataOnly="0" labelOnly="1" fieldPosition="0">
        <references count="5">
          <reference field="1" count="1" selected="0">
            <x v="11"/>
          </reference>
          <reference field="2" count="1" selected="0">
            <x v="1"/>
          </reference>
          <reference field="3" count="1" selected="0">
            <x v="93"/>
          </reference>
          <reference field="4" count="2">
            <x v="342"/>
            <x v="414"/>
          </reference>
          <reference field="6" count="1" selected="0">
            <x v="2"/>
          </reference>
        </references>
      </pivotArea>
    </format>
    <format dxfId="6706">
      <pivotArea dataOnly="0" labelOnly="1" fieldPosition="0">
        <references count="5">
          <reference field="1" count="1" selected="0">
            <x v="11"/>
          </reference>
          <reference field="2" count="1" selected="0">
            <x v="1"/>
          </reference>
          <reference field="3" count="1" selected="0">
            <x v="111"/>
          </reference>
          <reference field="4" count="1">
            <x v="547"/>
          </reference>
          <reference field="6" count="1" selected="0">
            <x v="0"/>
          </reference>
        </references>
      </pivotArea>
    </format>
    <format dxfId="6705">
      <pivotArea dataOnly="0" labelOnly="1" fieldPosition="0">
        <references count="5">
          <reference field="1" count="1" selected="0">
            <x v="11"/>
          </reference>
          <reference field="2" count="1" selected="0">
            <x v="1"/>
          </reference>
          <reference field="3" count="1" selected="0">
            <x v="111"/>
          </reference>
          <reference field="4" count="2">
            <x v="215"/>
            <x v="216"/>
          </reference>
          <reference field="6" count="1" selected="0">
            <x v="1"/>
          </reference>
        </references>
      </pivotArea>
    </format>
    <format dxfId="6704">
      <pivotArea dataOnly="0" labelOnly="1" fieldPosition="0">
        <references count="5">
          <reference field="1" count="1" selected="0">
            <x v="11"/>
          </reference>
          <reference field="2" count="1" selected="0">
            <x v="1"/>
          </reference>
          <reference field="3" count="1" selected="0">
            <x v="111"/>
          </reference>
          <reference field="4" count="3">
            <x v="218"/>
            <x v="576"/>
            <x v="586"/>
          </reference>
          <reference field="6" count="1" selected="0">
            <x v="2"/>
          </reference>
        </references>
      </pivotArea>
    </format>
    <format dxfId="6703">
      <pivotArea dataOnly="0" labelOnly="1" fieldPosition="0">
        <references count="5">
          <reference field="1" count="1" selected="0">
            <x v="11"/>
          </reference>
          <reference field="2" count="1" selected="0">
            <x v="2"/>
          </reference>
          <reference field="3" count="1" selected="0">
            <x v="15"/>
          </reference>
          <reference field="4" count="1">
            <x v="108"/>
          </reference>
          <reference field="6" count="1" selected="0">
            <x v="2"/>
          </reference>
        </references>
      </pivotArea>
    </format>
    <format dxfId="6702">
      <pivotArea dataOnly="0" labelOnly="1" fieldPosition="0">
        <references count="5">
          <reference field="1" count="1" selected="0">
            <x v="11"/>
          </reference>
          <reference field="2" count="1" selected="0">
            <x v="2"/>
          </reference>
          <reference field="3" count="1" selected="0">
            <x v="34"/>
          </reference>
          <reference field="4" count="1">
            <x v="107"/>
          </reference>
          <reference field="6" count="1" selected="0">
            <x v="2"/>
          </reference>
        </references>
      </pivotArea>
    </format>
    <format dxfId="6701">
      <pivotArea dataOnly="0" labelOnly="1" fieldPosition="0">
        <references count="5">
          <reference field="1" count="1" selected="0">
            <x v="11"/>
          </reference>
          <reference field="2" count="1" selected="0">
            <x v="2"/>
          </reference>
          <reference field="3" count="1" selected="0">
            <x v="43"/>
          </reference>
          <reference field="4" count="1">
            <x v="97"/>
          </reference>
          <reference field="6" count="1" selected="0">
            <x v="2"/>
          </reference>
        </references>
      </pivotArea>
    </format>
    <format dxfId="6700">
      <pivotArea dataOnly="0" labelOnly="1" fieldPosition="0">
        <references count="5">
          <reference field="1" count="1" selected="0">
            <x v="11"/>
          </reference>
          <reference field="2" count="1" selected="0">
            <x v="2"/>
          </reference>
          <reference field="3" count="1" selected="0">
            <x v="68"/>
          </reference>
          <reference field="4" count="2">
            <x v="65"/>
            <x v="314"/>
          </reference>
          <reference field="6" count="1" selected="0">
            <x v="2"/>
          </reference>
        </references>
      </pivotArea>
    </format>
    <format dxfId="6699">
      <pivotArea dataOnly="0" labelOnly="1" fieldPosition="0">
        <references count="5">
          <reference field="1" count="1" selected="0">
            <x v="11"/>
          </reference>
          <reference field="2" count="1" selected="0">
            <x v="2"/>
          </reference>
          <reference field="3" count="1" selected="0">
            <x v="75"/>
          </reference>
          <reference field="4" count="1">
            <x v="438"/>
          </reference>
          <reference field="6" count="1" selected="0">
            <x v="2"/>
          </reference>
        </references>
      </pivotArea>
    </format>
    <format dxfId="6698">
      <pivotArea dataOnly="0" labelOnly="1" fieldPosition="0">
        <references count="5">
          <reference field="1" count="1" selected="0">
            <x v="11"/>
          </reference>
          <reference field="2" count="1" selected="0">
            <x v="2"/>
          </reference>
          <reference field="3" count="1" selected="0">
            <x v="82"/>
          </reference>
          <reference field="4" count="1">
            <x v="515"/>
          </reference>
          <reference field="6" count="1" selected="0">
            <x v="2"/>
          </reference>
        </references>
      </pivotArea>
    </format>
    <format dxfId="6697">
      <pivotArea dataOnly="0" labelOnly="1" fieldPosition="0">
        <references count="5">
          <reference field="1" count="1" selected="0">
            <x v="11"/>
          </reference>
          <reference field="2" count="1" selected="0">
            <x v="2"/>
          </reference>
          <reference field="3" count="1" selected="0">
            <x v="86"/>
          </reference>
          <reference field="4" count="1">
            <x v="272"/>
          </reference>
          <reference field="6" count="1" selected="0">
            <x v="2"/>
          </reference>
        </references>
      </pivotArea>
    </format>
    <format dxfId="6696">
      <pivotArea dataOnly="0" labelOnly="1" fieldPosition="0">
        <references count="5">
          <reference field="1" count="1" selected="0">
            <x v="11"/>
          </reference>
          <reference field="2" count="1" selected="0">
            <x v="7"/>
          </reference>
          <reference field="3" count="1" selected="0">
            <x v="46"/>
          </reference>
          <reference field="4" count="1">
            <x v="193"/>
          </reference>
          <reference field="6" count="1" selected="0">
            <x v="2"/>
          </reference>
        </references>
      </pivotArea>
    </format>
    <format dxfId="6695">
      <pivotArea dataOnly="0" labelOnly="1" fieldPosition="0">
        <references count="5">
          <reference field="1" count="1" selected="0">
            <x v="11"/>
          </reference>
          <reference field="2" count="1" selected="0">
            <x v="8"/>
          </reference>
          <reference field="3" count="1" selected="0">
            <x v="37"/>
          </reference>
          <reference field="4" count="1">
            <x v="437"/>
          </reference>
          <reference field="6" count="1" selected="0">
            <x v="2"/>
          </reference>
        </references>
      </pivotArea>
    </format>
    <format dxfId="6694">
      <pivotArea dataOnly="0" labelOnly="1" fieldPosition="0">
        <references count="5">
          <reference field="1" count="1" selected="0">
            <x v="11"/>
          </reference>
          <reference field="2" count="1" selected="0">
            <x v="8"/>
          </reference>
          <reference field="3" count="1" selected="0">
            <x v="50"/>
          </reference>
          <reference field="4" count="1">
            <x v="44"/>
          </reference>
          <reference field="6" count="1" selected="0">
            <x v="1"/>
          </reference>
        </references>
      </pivotArea>
    </format>
    <format dxfId="6693">
      <pivotArea dataOnly="0" labelOnly="1" fieldPosition="0">
        <references count="5">
          <reference field="1" count="1" selected="0">
            <x v="11"/>
          </reference>
          <reference field="2" count="1" selected="0">
            <x v="8"/>
          </reference>
          <reference field="3" count="1" selected="0">
            <x v="110"/>
          </reference>
          <reference field="4" count="2">
            <x v="166"/>
            <x v="511"/>
          </reference>
          <reference field="6" count="1" selected="0">
            <x v="0"/>
          </reference>
        </references>
      </pivotArea>
    </format>
    <format dxfId="6692">
      <pivotArea dataOnly="0" labelOnly="1" fieldPosition="0">
        <references count="5">
          <reference field="1" count="1" selected="0">
            <x v="11"/>
          </reference>
          <reference field="2" count="1" selected="0">
            <x v="8"/>
          </reference>
          <reference field="3" count="1" selected="0">
            <x v="110"/>
          </reference>
          <reference field="4" count="2">
            <x v="208"/>
            <x v="514"/>
          </reference>
          <reference field="6" count="1" selected="0">
            <x v="1"/>
          </reference>
        </references>
      </pivotArea>
    </format>
    <format dxfId="6691">
      <pivotArea dataOnly="0" labelOnly="1" fieldPosition="0">
        <references count="5">
          <reference field="1" count="1" selected="0">
            <x v="11"/>
          </reference>
          <reference field="2" count="1" selected="0">
            <x v="9"/>
          </reference>
          <reference field="3" count="1" selected="0">
            <x v="36"/>
          </reference>
          <reference field="4" count="1">
            <x v="0"/>
          </reference>
          <reference field="6" count="1" selected="0">
            <x v="0"/>
          </reference>
        </references>
      </pivotArea>
    </format>
    <format dxfId="6690">
      <pivotArea dataOnly="0" labelOnly="1" fieldPosition="0">
        <references count="5">
          <reference field="1" count="1" selected="0">
            <x v="11"/>
          </reference>
          <reference field="2" count="1" selected="0">
            <x v="9"/>
          </reference>
          <reference field="3" count="1" selected="0">
            <x v="39"/>
          </reference>
          <reference field="4" count="2">
            <x v="194"/>
            <x v="569"/>
          </reference>
          <reference field="6" count="1" selected="0">
            <x v="1"/>
          </reference>
        </references>
      </pivotArea>
    </format>
    <format dxfId="6689">
      <pivotArea dataOnly="0" labelOnly="1" fieldPosition="0">
        <references count="5">
          <reference field="1" count="1" selected="0">
            <x v="11"/>
          </reference>
          <reference field="2" count="1" selected="0">
            <x v="9"/>
          </reference>
          <reference field="3" count="1" selected="0">
            <x v="54"/>
          </reference>
          <reference field="4" count="1">
            <x v="91"/>
          </reference>
          <reference field="6" count="1" selected="0">
            <x v="2"/>
          </reference>
        </references>
      </pivotArea>
    </format>
    <format dxfId="6688">
      <pivotArea dataOnly="0" labelOnly="1" fieldPosition="0">
        <references count="5">
          <reference field="1" count="1" selected="0">
            <x v="11"/>
          </reference>
          <reference field="2" count="1" selected="0">
            <x v="9"/>
          </reference>
          <reference field="3" count="1" selected="0">
            <x v="77"/>
          </reference>
          <reference field="4" count="1">
            <x v="505"/>
          </reference>
          <reference field="6" count="1" selected="0">
            <x v="0"/>
          </reference>
        </references>
      </pivotArea>
    </format>
    <format dxfId="6687">
      <pivotArea dataOnly="0" labelOnly="1" fieldPosition="0">
        <references count="5">
          <reference field="1" count="1" selected="0">
            <x v="11"/>
          </reference>
          <reference field="2" count="1" selected="0">
            <x v="9"/>
          </reference>
          <reference field="3" count="1" selected="0">
            <x v="77"/>
          </reference>
          <reference field="4" count="2">
            <x v="18"/>
            <x v="21"/>
          </reference>
          <reference field="6" count="1" selected="0">
            <x v="1"/>
          </reference>
        </references>
      </pivotArea>
    </format>
    <format dxfId="6686">
      <pivotArea dataOnly="0" labelOnly="1" fieldPosition="0">
        <references count="5">
          <reference field="1" count="1" selected="0">
            <x v="11"/>
          </reference>
          <reference field="2" count="1" selected="0">
            <x v="9"/>
          </reference>
          <reference field="3" count="1" selected="0">
            <x v="77"/>
          </reference>
          <reference field="4" count="7">
            <x v="14"/>
            <x v="15"/>
            <x v="68"/>
            <x v="248"/>
            <x v="369"/>
            <x v="479"/>
            <x v="498"/>
          </reference>
          <reference field="6" count="1" selected="0">
            <x v="2"/>
          </reference>
        </references>
      </pivotArea>
    </format>
    <format dxfId="6685">
      <pivotArea dataOnly="0" labelOnly="1" fieldPosition="0">
        <references count="5">
          <reference field="1" count="1" selected="0">
            <x v="11"/>
          </reference>
          <reference field="2" count="1" selected="0">
            <x v="9"/>
          </reference>
          <reference field="3" count="1" selected="0">
            <x v="78"/>
          </reference>
          <reference field="4" count="2">
            <x v="4"/>
            <x v="431"/>
          </reference>
          <reference field="6" count="1" selected="0">
            <x v="2"/>
          </reference>
        </references>
      </pivotArea>
    </format>
    <format dxfId="6684">
      <pivotArea dataOnly="0" labelOnly="1" fieldPosition="0">
        <references count="5">
          <reference field="1" count="1" selected="0">
            <x v="11"/>
          </reference>
          <reference field="2" count="1" selected="0">
            <x v="9"/>
          </reference>
          <reference field="3" count="1" selected="0">
            <x v="83"/>
          </reference>
          <reference field="4" count="1">
            <x v="620"/>
          </reference>
          <reference field="6" count="1" selected="0">
            <x v="2"/>
          </reference>
        </references>
      </pivotArea>
    </format>
    <format dxfId="6683">
      <pivotArea dataOnly="0" labelOnly="1" fieldPosition="0">
        <references count="5">
          <reference field="1" count="1" selected="0">
            <x v="11"/>
          </reference>
          <reference field="2" count="1" selected="0">
            <x v="11"/>
          </reference>
          <reference field="3" count="1" selected="0">
            <x v="55"/>
          </reference>
          <reference field="4" count="2">
            <x v="195"/>
            <x v="512"/>
          </reference>
          <reference field="6" count="1" selected="0">
            <x v="0"/>
          </reference>
        </references>
      </pivotArea>
    </format>
    <format dxfId="6682">
      <pivotArea dataOnly="0" labelOnly="1" fieldPosition="0">
        <references count="5">
          <reference field="1" count="1" selected="0">
            <x v="11"/>
          </reference>
          <reference field="2" count="1" selected="0">
            <x v="11"/>
          </reference>
          <reference field="3" count="1" selected="0">
            <x v="55"/>
          </reference>
          <reference field="4" count="4">
            <x v="61"/>
            <x v="399"/>
            <x v="454"/>
            <x v="599"/>
          </reference>
          <reference field="6" count="1" selected="0">
            <x v="1"/>
          </reference>
        </references>
      </pivotArea>
    </format>
    <format dxfId="6681">
      <pivotArea dataOnly="0" labelOnly="1" fieldPosition="0">
        <references count="5">
          <reference field="1" count="1" selected="0">
            <x v="11"/>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6680">
      <pivotArea dataOnly="0" labelOnly="1" fieldPosition="0">
        <references count="5">
          <reference field="1" count="1" selected="0">
            <x v="11"/>
          </reference>
          <reference field="2" count="1" selected="0">
            <x v="13"/>
          </reference>
          <reference field="3" count="1" selected="0">
            <x v="17"/>
          </reference>
          <reference field="4" count="1">
            <x v="596"/>
          </reference>
          <reference field="6" count="1" selected="0">
            <x v="2"/>
          </reference>
        </references>
      </pivotArea>
    </format>
    <format dxfId="6679">
      <pivotArea dataOnly="0" labelOnly="1" fieldPosition="0">
        <references count="5">
          <reference field="1" count="1" selected="0">
            <x v="11"/>
          </reference>
          <reference field="2" count="1" selected="0">
            <x v="13"/>
          </reference>
          <reference field="3" count="1" selected="0">
            <x v="30"/>
          </reference>
          <reference field="4" count="1">
            <x v="375"/>
          </reference>
          <reference field="6" count="1" selected="0">
            <x v="2"/>
          </reference>
        </references>
      </pivotArea>
    </format>
    <format dxfId="6678">
      <pivotArea dataOnly="0" labelOnly="1" fieldPosition="0">
        <references count="5">
          <reference field="1" count="1" selected="0">
            <x v="11"/>
          </reference>
          <reference field="2" count="1" selected="0">
            <x v="13"/>
          </reference>
          <reference field="3" count="1" selected="0">
            <x v="31"/>
          </reference>
          <reference field="4" count="1">
            <x v="594"/>
          </reference>
          <reference field="6" count="1" selected="0">
            <x v="1"/>
          </reference>
        </references>
      </pivotArea>
    </format>
    <format dxfId="6677">
      <pivotArea dataOnly="0" labelOnly="1" fieldPosition="0">
        <references count="5">
          <reference field="1" count="1" selected="0">
            <x v="11"/>
          </reference>
          <reference field="2" count="1" selected="0">
            <x v="13"/>
          </reference>
          <reference field="3" count="1" selected="0">
            <x v="31"/>
          </reference>
          <reference field="4" count="4">
            <x v="27"/>
            <x v="71"/>
            <x v="73"/>
            <x v="616"/>
          </reference>
          <reference field="6" count="1" selected="0">
            <x v="2"/>
          </reference>
        </references>
      </pivotArea>
    </format>
    <format dxfId="6676">
      <pivotArea dataOnly="0" labelOnly="1" fieldPosition="0">
        <references count="5">
          <reference field="1" count="1" selected="0">
            <x v="11"/>
          </reference>
          <reference field="2" count="1" selected="0">
            <x v="13"/>
          </reference>
          <reference field="3" count="1" selected="0">
            <x v="47"/>
          </reference>
          <reference field="4" count="12">
            <x v="2"/>
            <x v="10"/>
            <x v="11"/>
            <x v="12"/>
            <x v="13"/>
            <x v="144"/>
            <x v="219"/>
            <x v="220"/>
            <x v="595"/>
            <x v="597"/>
            <x v="598"/>
            <x v="617"/>
          </reference>
          <reference field="6" count="1" selected="0">
            <x v="2"/>
          </reference>
        </references>
      </pivotArea>
    </format>
    <format dxfId="6675">
      <pivotArea dataOnly="0" labelOnly="1" fieldPosition="0">
        <references count="5">
          <reference field="1" count="1" selected="0">
            <x v="11"/>
          </reference>
          <reference field="2" count="1" selected="0">
            <x v="13"/>
          </reference>
          <reference field="3" count="1" selected="0">
            <x v="57"/>
          </reference>
          <reference field="4" count="9">
            <x v="6"/>
            <x v="7"/>
            <x v="8"/>
            <x v="9"/>
            <x v="72"/>
            <x v="98"/>
            <x v="99"/>
            <x v="221"/>
            <x v="222"/>
          </reference>
          <reference field="6" count="1" selected="0">
            <x v="2"/>
          </reference>
        </references>
      </pivotArea>
    </format>
    <format dxfId="6674">
      <pivotArea dataOnly="0" labelOnly="1" fieldPosition="0">
        <references count="5">
          <reference field="1" count="1" selected="0">
            <x v="11"/>
          </reference>
          <reference field="2" count="1" selected="0">
            <x v="13"/>
          </reference>
          <reference field="3" count="1" selected="0">
            <x v="61"/>
          </reference>
          <reference field="4" count="2">
            <x v="49"/>
            <x v="362"/>
          </reference>
          <reference field="6" count="1" selected="0">
            <x v="2"/>
          </reference>
        </references>
      </pivotArea>
    </format>
    <format dxfId="6673">
      <pivotArea dataOnly="0" labelOnly="1" fieldPosition="0">
        <references count="5">
          <reference field="1" count="1" selected="0">
            <x v="11"/>
          </reference>
          <reference field="2" count="1" selected="0">
            <x v="13"/>
          </reference>
          <reference field="3" count="1" selected="0">
            <x v="70"/>
          </reference>
          <reference field="4" count="2">
            <x v="408"/>
            <x v="619"/>
          </reference>
          <reference field="6" count="1" selected="0">
            <x v="2"/>
          </reference>
        </references>
      </pivotArea>
    </format>
    <format dxfId="6672">
      <pivotArea dataOnly="0" labelOnly="1" fieldPosition="0">
        <references count="5">
          <reference field="1" count="1" selected="0">
            <x v="11"/>
          </reference>
          <reference field="2" count="1" selected="0">
            <x v="13"/>
          </reference>
          <reference field="3" count="1" selected="0">
            <x v="89"/>
          </reference>
          <reference field="4" count="1">
            <x v="618"/>
          </reference>
          <reference field="6" count="1" selected="0">
            <x v="2"/>
          </reference>
        </references>
      </pivotArea>
    </format>
    <format dxfId="6671">
      <pivotArea dataOnly="0" labelOnly="1" fieldPosition="0">
        <references count="5">
          <reference field="1" count="1" selected="0">
            <x v="11"/>
          </reference>
          <reference field="2" count="1" selected="0">
            <x v="13"/>
          </reference>
          <reference field="3" count="1" selected="0">
            <x v="92"/>
          </reference>
          <reference field="4" count="1">
            <x v="189"/>
          </reference>
          <reference field="6" count="1" selected="0">
            <x v="2"/>
          </reference>
        </references>
      </pivotArea>
    </format>
    <format dxfId="6670">
      <pivotArea dataOnly="0" labelOnly="1" fieldPosition="0">
        <references count="5">
          <reference field="1" count="1" selected="0">
            <x v="11"/>
          </reference>
          <reference field="2" count="1" selected="0">
            <x v="13"/>
          </reference>
          <reference field="3" count="1" selected="0">
            <x v="108"/>
          </reference>
          <reference field="4" count="1">
            <x v="567"/>
          </reference>
          <reference field="6" count="1" selected="0">
            <x v="1"/>
          </reference>
        </references>
      </pivotArea>
    </format>
    <format dxfId="6669">
      <pivotArea dataOnly="0" labelOnly="1" fieldPosition="0">
        <references count="5">
          <reference field="1" count="1" selected="0">
            <x v="11"/>
          </reference>
          <reference field="2" count="1" selected="0">
            <x v="16"/>
          </reference>
          <reference field="3" count="1" selected="0">
            <x v="104"/>
          </reference>
          <reference field="4" count="1">
            <x v="257"/>
          </reference>
          <reference field="6" count="1" selected="0">
            <x v="2"/>
          </reference>
        </references>
      </pivotArea>
    </format>
    <format dxfId="6668">
      <pivotArea dataOnly="0" labelOnly="1" fieldPosition="0">
        <references count="5">
          <reference field="1" count="1" selected="0">
            <x v="12"/>
          </reference>
          <reference field="2" count="1" selected="0">
            <x v="0"/>
          </reference>
          <reference field="3" count="1" selected="0">
            <x v="8"/>
          </reference>
          <reference field="4" count="2">
            <x v="106"/>
            <x v="174"/>
          </reference>
          <reference field="6" count="1" selected="0">
            <x v="1"/>
          </reference>
        </references>
      </pivotArea>
    </format>
    <format dxfId="6667">
      <pivotArea dataOnly="0" labelOnly="1" fieldPosition="0">
        <references count="5">
          <reference field="1" count="1" selected="0">
            <x v="12"/>
          </reference>
          <reference field="2" count="1" selected="0">
            <x v="0"/>
          </reference>
          <reference field="3" count="1" selected="0">
            <x v="8"/>
          </reference>
          <reference field="4" count="4">
            <x v="81"/>
            <x v="270"/>
            <x v="271"/>
            <x v="499"/>
          </reference>
          <reference field="6" count="1" selected="0">
            <x v="2"/>
          </reference>
        </references>
      </pivotArea>
    </format>
    <format dxfId="6666">
      <pivotArea dataOnly="0" labelOnly="1" fieldPosition="0">
        <references count="5">
          <reference field="1" count="1" selected="0">
            <x v="12"/>
          </reference>
          <reference field="2" count="1" selected="0">
            <x v="0"/>
          </reference>
          <reference field="3" count="1" selected="0">
            <x v="113"/>
          </reference>
          <reference field="4" count="7">
            <x v="271"/>
            <x v="366"/>
            <x v="373"/>
            <x v="397"/>
            <x v="402"/>
            <x v="407"/>
            <x v="443"/>
          </reference>
          <reference field="6" count="1" selected="0">
            <x v="2"/>
          </reference>
        </references>
      </pivotArea>
    </format>
    <format dxfId="6665">
      <pivotArea dataOnly="0" labelOnly="1" fieldPosition="0">
        <references count="5">
          <reference field="1" count="1" selected="0">
            <x v="12"/>
          </reference>
          <reference field="2" count="1" selected="0">
            <x v="11"/>
          </reference>
          <reference field="3" count="1" selected="0">
            <x v="55"/>
          </reference>
          <reference field="4" count="2">
            <x v="195"/>
            <x v="512"/>
          </reference>
          <reference field="6" count="1" selected="0">
            <x v="0"/>
          </reference>
        </references>
      </pivotArea>
    </format>
    <format dxfId="6664">
      <pivotArea dataOnly="0" labelOnly="1" fieldPosition="0">
        <references count="5">
          <reference field="1" count="1" selected="0">
            <x v="12"/>
          </reference>
          <reference field="2" count="1" selected="0">
            <x v="11"/>
          </reference>
          <reference field="3" count="1" selected="0">
            <x v="55"/>
          </reference>
          <reference field="4" count="5">
            <x v="61"/>
            <x v="132"/>
            <x v="399"/>
            <x v="454"/>
            <x v="599"/>
          </reference>
          <reference field="6" count="1" selected="0">
            <x v="1"/>
          </reference>
        </references>
      </pivotArea>
    </format>
    <format dxfId="6663">
      <pivotArea dataOnly="0" labelOnly="1" fieldPosition="0">
        <references count="5">
          <reference field="1" count="1" selected="0">
            <x v="12"/>
          </reference>
          <reference field="2" count="1" selected="0">
            <x v="11"/>
          </reference>
          <reference field="3" count="1" selected="0">
            <x v="55"/>
          </reference>
          <reference field="4" count="12">
            <x v="67"/>
            <x v="69"/>
            <x v="70"/>
            <x v="86"/>
            <x v="178"/>
            <x v="185"/>
            <x v="188"/>
            <x v="191"/>
            <x v="212"/>
            <x v="395"/>
            <x v="603"/>
            <x v="604"/>
          </reference>
          <reference field="6" count="1" selected="0">
            <x v="2"/>
          </reference>
        </references>
      </pivotArea>
    </format>
    <format dxfId="6662">
      <pivotArea dataOnly="0" labelOnly="1" fieldPosition="0">
        <references count="5">
          <reference field="1" count="1" selected="0">
            <x v="12"/>
          </reference>
          <reference field="2" count="1" selected="0">
            <x v="13"/>
          </reference>
          <reference field="3" count="1" selected="0">
            <x v="92"/>
          </reference>
          <reference field="4" count="1">
            <x v="189"/>
          </reference>
          <reference field="6" count="1" selected="0">
            <x v="2"/>
          </reference>
        </references>
      </pivotArea>
    </format>
    <format dxfId="6661">
      <pivotArea dataOnly="0" labelOnly="1" fieldPosition="0">
        <references count="5">
          <reference field="1" count="1" selected="0">
            <x v="13"/>
          </reference>
          <reference field="2" count="1" selected="0">
            <x v="1"/>
          </reference>
          <reference field="3" count="1" selected="0">
            <x v="111"/>
          </reference>
          <reference field="4" count="1">
            <x v="547"/>
          </reference>
          <reference field="6" count="1" selected="0">
            <x v="0"/>
          </reference>
        </references>
      </pivotArea>
    </format>
    <format dxfId="6660">
      <pivotArea dataOnly="0" labelOnly="1" fieldPosition="0">
        <references count="5">
          <reference field="1" count="1" selected="0">
            <x v="13"/>
          </reference>
          <reference field="2" count="1" selected="0">
            <x v="6"/>
          </reference>
          <reference field="3" count="1" selected="0">
            <x v="91"/>
          </reference>
          <reference field="4" count="2">
            <x v="543"/>
            <x v="556"/>
          </reference>
          <reference field="6" count="1" selected="0">
            <x v="0"/>
          </reference>
        </references>
      </pivotArea>
    </format>
    <format dxfId="6659">
      <pivotArea dataOnly="0" labelOnly="1" fieldPosition="0">
        <references count="5">
          <reference field="1" count="1" selected="0">
            <x v="13"/>
          </reference>
          <reference field="2" count="1" selected="0">
            <x v="6"/>
          </reference>
          <reference field="3" count="1" selected="0">
            <x v="91"/>
          </reference>
          <reference field="4" count="1">
            <x v="24"/>
          </reference>
          <reference field="6" count="1" selected="0">
            <x v="1"/>
          </reference>
        </references>
      </pivotArea>
    </format>
    <format dxfId="6658">
      <pivotArea dataOnly="0" labelOnly="1" fieldPosition="0">
        <references count="5">
          <reference field="1" count="1" selected="0">
            <x v="13"/>
          </reference>
          <reference field="2" count="1" selected="0">
            <x v="6"/>
          </reference>
          <reference field="3" count="1" selected="0">
            <x v="91"/>
          </reference>
          <reference field="4" count="1">
            <x v="128"/>
          </reference>
          <reference field="6" count="1" selected="0">
            <x v="2"/>
          </reference>
        </references>
      </pivotArea>
    </format>
    <format dxfId="6657">
      <pivotArea dataOnly="0" labelOnly="1" fieldPosition="0">
        <references count="5">
          <reference field="1" count="1" selected="0">
            <x v="13"/>
          </reference>
          <reference field="2" count="1" selected="0">
            <x v="9"/>
          </reference>
          <reference field="3" count="1" selected="0">
            <x v="77"/>
          </reference>
          <reference field="4" count="2">
            <x v="14"/>
            <x v="15"/>
          </reference>
          <reference field="6" count="1" selected="0">
            <x v="2"/>
          </reference>
        </references>
      </pivotArea>
    </format>
    <format dxfId="6656">
      <pivotArea dataOnly="0" labelOnly="1" fieldPosition="0">
        <references count="5">
          <reference field="1" count="1" selected="0">
            <x v="13"/>
          </reference>
          <reference field="2" count="1" selected="0">
            <x v="13"/>
          </reference>
          <reference field="3" count="1" selected="0">
            <x v="11"/>
          </reference>
          <reference field="4" count="5">
            <x v="385"/>
            <x v="386"/>
            <x v="387"/>
            <x v="388"/>
            <x v="523"/>
          </reference>
          <reference field="6" count="1" selected="0">
            <x v="0"/>
          </reference>
        </references>
      </pivotArea>
    </format>
    <format dxfId="6655">
      <pivotArea dataOnly="0" labelOnly="1" fieldPosition="0">
        <references count="5">
          <reference field="1" count="1" selected="0">
            <x v="13"/>
          </reference>
          <reference field="2" count="1" selected="0">
            <x v="13"/>
          </reference>
          <reference field="3" count="1" selected="0">
            <x v="11"/>
          </reference>
          <reference field="4" count="1">
            <x v="344"/>
          </reference>
          <reference field="6" count="1" selected="0">
            <x v="1"/>
          </reference>
        </references>
      </pivotArea>
    </format>
    <format dxfId="6654">
      <pivotArea dataOnly="0" labelOnly="1" fieldPosition="0">
        <references count="5">
          <reference field="1" count="1" selected="0">
            <x v="13"/>
          </reference>
          <reference field="2" count="1" selected="0">
            <x v="13"/>
          </reference>
          <reference field="3" count="1" selected="0">
            <x v="11"/>
          </reference>
          <reference field="4" count="2">
            <x v="247"/>
            <x v="382"/>
          </reference>
          <reference field="6" count="1" selected="0">
            <x v="2"/>
          </reference>
        </references>
      </pivotArea>
    </format>
    <format dxfId="6653">
      <pivotArea dataOnly="0" labelOnly="1" fieldPosition="0">
        <references count="5">
          <reference field="1" count="1" selected="0">
            <x v="13"/>
          </reference>
          <reference field="2" count="1" selected="0">
            <x v="13"/>
          </reference>
          <reference field="3" count="1" selected="0">
            <x v="17"/>
          </reference>
          <reference field="4" count="1">
            <x v="596"/>
          </reference>
          <reference field="6" count="1" selected="0">
            <x v="2"/>
          </reference>
        </references>
      </pivotArea>
    </format>
    <format dxfId="6652">
      <pivotArea dataOnly="0" labelOnly="1" fieldPosition="0">
        <references count="5">
          <reference field="1" count="1" selected="0">
            <x v="13"/>
          </reference>
          <reference field="2" count="1" selected="0">
            <x v="13"/>
          </reference>
          <reference field="3" count="1" selected="0">
            <x v="26"/>
          </reference>
          <reference field="4" count="2">
            <x v="524"/>
            <x v="536"/>
          </reference>
          <reference field="6" count="1" selected="0">
            <x v="0"/>
          </reference>
        </references>
      </pivotArea>
    </format>
    <format dxfId="6651">
      <pivotArea dataOnly="0" labelOnly="1" fieldPosition="0">
        <references count="5">
          <reference field="1" count="1" selected="0">
            <x v="13"/>
          </reference>
          <reference field="2" count="1" selected="0">
            <x v="13"/>
          </reference>
          <reference field="3" count="1" selected="0">
            <x v="26"/>
          </reference>
          <reference field="4" count="1">
            <x v="126"/>
          </reference>
          <reference field="6" count="1" selected="0">
            <x v="1"/>
          </reference>
        </references>
      </pivotArea>
    </format>
    <format dxfId="6650">
      <pivotArea dataOnly="0" labelOnly="1" fieldPosition="0">
        <references count="5">
          <reference field="1" count="1" selected="0">
            <x v="13"/>
          </reference>
          <reference field="2" count="1" selected="0">
            <x v="13"/>
          </reference>
          <reference field="3" count="1" selected="0">
            <x v="26"/>
          </reference>
          <reference field="4" count="5">
            <x v="96"/>
            <x v="124"/>
            <x v="379"/>
            <x v="418"/>
            <x v="436"/>
          </reference>
          <reference field="6" count="1" selected="0">
            <x v="2"/>
          </reference>
        </references>
      </pivotArea>
    </format>
    <format dxfId="6649">
      <pivotArea dataOnly="0" labelOnly="1" fieldPosition="0">
        <references count="5">
          <reference field="1" count="1" selected="0">
            <x v="13"/>
          </reference>
          <reference field="2" count="1" selected="0">
            <x v="13"/>
          </reference>
          <reference field="3" count="1" selected="0">
            <x v="30"/>
          </reference>
          <reference field="4" count="9">
            <x v="183"/>
            <x v="375"/>
            <x v="417"/>
            <x v="487"/>
            <x v="488"/>
            <x v="490"/>
            <x v="492"/>
            <x v="493"/>
            <x v="494"/>
          </reference>
          <reference field="6" count="1" selected="0">
            <x v="2"/>
          </reference>
        </references>
      </pivotArea>
    </format>
    <format dxfId="6648">
      <pivotArea dataOnly="0" labelOnly="1" fieldPosition="0">
        <references count="5">
          <reference field="1" count="1" selected="0">
            <x v="13"/>
          </reference>
          <reference field="2" count="1" selected="0">
            <x v="13"/>
          </reference>
          <reference field="3" count="1" selected="0">
            <x v="31"/>
          </reference>
          <reference field="4" count="1">
            <x v="594"/>
          </reference>
          <reference field="6" count="1" selected="0">
            <x v="1"/>
          </reference>
        </references>
      </pivotArea>
    </format>
    <format dxfId="6647">
      <pivotArea dataOnly="0" labelOnly="1" fieldPosition="0">
        <references count="5">
          <reference field="1" count="1" selected="0">
            <x v="13"/>
          </reference>
          <reference field="2" count="1" selected="0">
            <x v="13"/>
          </reference>
          <reference field="3" count="1" selected="0">
            <x v="31"/>
          </reference>
          <reference field="4" count="4">
            <x v="27"/>
            <x v="71"/>
            <x v="73"/>
            <x v="616"/>
          </reference>
          <reference field="6" count="1" selected="0">
            <x v="2"/>
          </reference>
        </references>
      </pivotArea>
    </format>
    <format dxfId="6646">
      <pivotArea dataOnly="0" labelOnly="1" fieldPosition="0">
        <references count="5">
          <reference field="1" count="1" selected="0">
            <x v="13"/>
          </reference>
          <reference field="2" count="1" selected="0">
            <x v="13"/>
          </reference>
          <reference field="3" count="1" selected="0">
            <x v="32"/>
          </reference>
          <reference field="4" count="1">
            <x v="125"/>
          </reference>
          <reference field="6" count="1" selected="0">
            <x v="1"/>
          </reference>
        </references>
      </pivotArea>
    </format>
    <format dxfId="6645">
      <pivotArea dataOnly="0" labelOnly="1" fieldPosition="0">
        <references count="5">
          <reference field="1" count="1" selected="0">
            <x v="13"/>
          </reference>
          <reference field="2" count="1" selected="0">
            <x v="13"/>
          </reference>
          <reference field="3" count="1" selected="0">
            <x v="32"/>
          </reference>
          <reference field="4" count="4">
            <x v="359"/>
            <x v="489"/>
            <x v="491"/>
            <x v="497"/>
          </reference>
          <reference field="6" count="1" selected="0">
            <x v="2"/>
          </reference>
        </references>
      </pivotArea>
    </format>
    <format dxfId="6644">
      <pivotArea dataOnly="0" labelOnly="1" fieldPosition="0">
        <references count="5">
          <reference field="1" count="1" selected="0">
            <x v="13"/>
          </reference>
          <reference field="2" count="1" selected="0">
            <x v="13"/>
          </reference>
          <reference field="3" count="1" selected="0">
            <x v="47"/>
          </reference>
          <reference field="4" count="13">
            <x v="10"/>
            <x v="11"/>
            <x v="12"/>
            <x v="13"/>
            <x v="144"/>
            <x v="219"/>
            <x v="220"/>
            <x v="269"/>
            <x v="595"/>
            <x v="597"/>
            <x v="598"/>
            <x v="617"/>
            <x v="618"/>
          </reference>
          <reference field="6" count="1" selected="0">
            <x v="2"/>
          </reference>
        </references>
      </pivotArea>
    </format>
    <format dxfId="6643">
      <pivotArea dataOnly="0" labelOnly="1" fieldPosition="0">
        <references count="5">
          <reference field="1" count="1" selected="0">
            <x v="13"/>
          </reference>
          <reference field="2" count="1" selected="0">
            <x v="13"/>
          </reference>
          <reference field="3" count="1" selected="0">
            <x v="57"/>
          </reference>
          <reference field="4" count="9">
            <x v="6"/>
            <x v="7"/>
            <x v="8"/>
            <x v="9"/>
            <x v="72"/>
            <x v="98"/>
            <x v="99"/>
            <x v="221"/>
            <x v="222"/>
          </reference>
          <reference field="6" count="1" selected="0">
            <x v="2"/>
          </reference>
        </references>
      </pivotArea>
    </format>
    <format dxfId="6642">
      <pivotArea dataOnly="0" labelOnly="1" fieldPosition="0">
        <references count="5">
          <reference field="1" count="1" selected="0">
            <x v="13"/>
          </reference>
          <reference field="2" count="1" selected="0">
            <x v="13"/>
          </reference>
          <reference field="3" count="1" selected="0">
            <x v="61"/>
          </reference>
          <reference field="4" count="1">
            <x v="49"/>
          </reference>
          <reference field="6" count="1" selected="0">
            <x v="2"/>
          </reference>
        </references>
      </pivotArea>
    </format>
    <format dxfId="6641">
      <pivotArea dataOnly="0" labelOnly="1" fieldPosition="0">
        <references count="5">
          <reference field="1" count="1" selected="0">
            <x v="13"/>
          </reference>
          <reference field="2" count="1" selected="0">
            <x v="13"/>
          </reference>
          <reference field="3" count="1" selected="0">
            <x v="79"/>
          </reference>
          <reference field="4" count="5">
            <x v="104"/>
            <x v="200"/>
            <x v="229"/>
            <x v="381"/>
            <x v="591"/>
          </reference>
          <reference field="6" count="1" selected="0">
            <x v="2"/>
          </reference>
        </references>
      </pivotArea>
    </format>
    <format dxfId="6640">
      <pivotArea dataOnly="0" labelOnly="1" fieldPosition="0">
        <references count="5">
          <reference field="1" count="1" selected="0">
            <x v="13"/>
          </reference>
          <reference field="2" count="1" selected="0">
            <x v="13"/>
          </reference>
          <reference field="3" count="1" selected="0">
            <x v="85"/>
          </reference>
          <reference field="4" count="2">
            <x v="383"/>
            <x v="619"/>
          </reference>
          <reference field="6" count="1" selected="0">
            <x v="2"/>
          </reference>
        </references>
      </pivotArea>
    </format>
    <format dxfId="6639">
      <pivotArea dataOnly="0" labelOnly="1" fieldPosition="0">
        <references count="5">
          <reference field="1" count="1" selected="0">
            <x v="13"/>
          </reference>
          <reference field="2" count="1" selected="0">
            <x v="13"/>
          </reference>
          <reference field="3" count="1" selected="0">
            <x v="89"/>
          </reference>
          <reference field="4" count="1">
            <x v="618"/>
          </reference>
          <reference field="6" count="1" selected="0">
            <x v="2"/>
          </reference>
        </references>
      </pivotArea>
    </format>
    <format dxfId="6638">
      <pivotArea dataOnly="0" labelOnly="1" fieldPosition="0">
        <references count="5">
          <reference field="1" count="1" selected="0">
            <x v="13"/>
          </reference>
          <reference field="2" count="1" selected="0">
            <x v="13"/>
          </reference>
          <reference field="3" count="1" selected="0">
            <x v="108"/>
          </reference>
          <reference field="4" count="2">
            <x v="380"/>
            <x v="384"/>
          </reference>
          <reference field="6" count="1" selected="0">
            <x v="0"/>
          </reference>
        </references>
      </pivotArea>
    </format>
    <format dxfId="6637">
      <pivotArea dataOnly="0" labelOnly="1" fieldPosition="0">
        <references count="5">
          <reference field="1" count="1" selected="0">
            <x v="13"/>
          </reference>
          <reference field="2" count="1" selected="0">
            <x v="13"/>
          </reference>
          <reference field="3" count="1" selected="0">
            <x v="108"/>
          </reference>
          <reference field="4" count="1">
            <x v="127"/>
          </reference>
          <reference field="6" count="1" selected="0">
            <x v="1"/>
          </reference>
        </references>
      </pivotArea>
    </format>
    <format dxfId="6636">
      <pivotArea dataOnly="0" labelOnly="1" fieldPosition="0">
        <references count="5">
          <reference field="1" count="1" selected="0">
            <x v="13"/>
          </reference>
          <reference field="2" count="1" selected="0">
            <x v="13"/>
          </reference>
          <reference field="3" count="1" selected="0">
            <x v="108"/>
          </reference>
          <reference field="4" count="2">
            <x v="389"/>
            <x v="456"/>
          </reference>
          <reference field="6" count="1" selected="0">
            <x v="2"/>
          </reference>
        </references>
      </pivotArea>
    </format>
    <format dxfId="6635">
      <pivotArea dataOnly="0" labelOnly="1" fieldPosition="0">
        <references count="5">
          <reference field="1" count="1" selected="0">
            <x v="13"/>
          </reference>
          <reference field="2" count="1" selected="0">
            <x v="15"/>
          </reference>
          <reference field="3" count="1" selected="0">
            <x v="41"/>
          </reference>
          <reference field="4" count="1">
            <x v="570"/>
          </reference>
          <reference field="6" count="1" selected="0">
            <x v="1"/>
          </reference>
        </references>
      </pivotArea>
    </format>
    <format dxfId="6634">
      <pivotArea dataOnly="0" labelOnly="1" fieldPosition="0">
        <references count="5">
          <reference field="1" count="1" selected="0">
            <x v="13"/>
          </reference>
          <reference field="2" count="1" selected="0">
            <x v="17"/>
          </reference>
          <reference field="3" count="1" selected="0">
            <x v="53"/>
          </reference>
          <reference field="4" count="4">
            <x v="179"/>
            <x v="288"/>
            <x v="426"/>
            <x v="579"/>
          </reference>
          <reference field="6" count="1" selected="0">
            <x v="2"/>
          </reference>
        </references>
      </pivotArea>
    </format>
    <format dxfId="6633">
      <pivotArea dataOnly="0" labelOnly="1" fieldPosition="0">
        <references count="5">
          <reference field="1" count="1" selected="0">
            <x v="14"/>
          </reference>
          <reference field="2" count="1" selected="0">
            <x v="22"/>
          </reference>
          <reference field="3" count="1" selected="0">
            <x v="102"/>
          </reference>
          <reference field="4" count="1">
            <x v="246"/>
          </reference>
          <reference field="6" count="1" selected="0">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99BED032-3BC8-4072-BB1A-142AADEDB199}" name="Tabella pivot2"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5:A29" firstHeaderRow="1" firstDataRow="1" firstDataCol="1"/>
  <pivotFields count="7">
    <pivotField showAll="0"/>
    <pivotField showAll="0"/>
    <pivotField axis="axisRow" showAll="0">
      <items count="24">
        <item x="6"/>
        <item x="1"/>
        <item x="19"/>
        <item x="3"/>
        <item x="17"/>
        <item x="12"/>
        <item x="16"/>
        <item x="14"/>
        <item x="11"/>
        <item x="8"/>
        <item x="5"/>
        <item x="13"/>
        <item x="7"/>
        <item x="4"/>
        <item x="2"/>
        <item x="0"/>
        <item x="15"/>
        <item x="20"/>
        <item x="10"/>
        <item x="21"/>
        <item x="18"/>
        <item x="22"/>
        <item x="9"/>
        <item t="default"/>
      </items>
    </pivotField>
    <pivotField showAll="0"/>
    <pivotField showAll="0"/>
    <pivotField showAll="0"/>
    <pivotField showAll="0"/>
  </pivotFields>
  <rowFields count="1">
    <field x="2"/>
  </rowFields>
  <rowItems count="24">
    <i>
      <x/>
    </i>
    <i>
      <x v="1"/>
    </i>
    <i>
      <x v="2"/>
    </i>
    <i>
      <x v="3"/>
    </i>
    <i>
      <x v="4"/>
    </i>
    <i>
      <x v="5"/>
    </i>
    <i>
      <x v="6"/>
    </i>
    <i>
      <x v="7"/>
    </i>
    <i>
      <x v="8"/>
    </i>
    <i>
      <x v="9"/>
    </i>
    <i>
      <x v="10"/>
    </i>
    <i>
      <x v="11"/>
    </i>
    <i>
      <x v="12"/>
    </i>
    <i>
      <x v="13"/>
    </i>
    <i>
      <x v="14"/>
    </i>
    <i>
      <x v="15"/>
    </i>
    <i>
      <x v="16"/>
    </i>
    <i>
      <x v="17"/>
    </i>
    <i>
      <x v="18"/>
    </i>
    <i>
      <x v="19"/>
    </i>
    <i>
      <x v="20"/>
    </i>
    <i>
      <x v="21"/>
    </i>
    <i>
      <x v="22"/>
    </i>
    <i t="grand">
      <x/>
    </i>
  </rowItems>
  <colItems count="1">
    <i/>
  </colItems>
  <formats count="4">
    <format dxfId="6632">
      <pivotArea type="all" dataOnly="0" outline="0" fieldPosition="0"/>
    </format>
    <format dxfId="6631">
      <pivotArea field="2" type="button" dataOnly="0" labelOnly="1" outline="0" axis="axisRow" fieldPosition="0"/>
    </format>
    <format dxfId="6630">
      <pivotArea dataOnly="0" labelOnly="1" fieldPosition="0">
        <references count="1">
          <reference field="2" count="0"/>
        </references>
      </pivotArea>
    </format>
    <format dxfId="6629">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1EBA8FE9-E22A-4D11-8086-D629D81CB586}" name="Tabella pivot2"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5:A114" firstHeaderRow="1" firstDataRow="1" firstDataCol="1"/>
  <pivotFields count="7">
    <pivotField showAll="0"/>
    <pivotField showAll="0"/>
    <pivotField showAll="0"/>
    <pivotField axis="axisRow" showAll="0" sortType="ascending">
      <items count="126">
        <item h="1" m="1" x="113"/>
        <item h="1" x="109"/>
        <item x="16"/>
        <item x="92"/>
        <item x="55"/>
        <item x="79"/>
        <item m="1" x="112"/>
        <item x="96"/>
        <item x="106"/>
        <item x="44"/>
        <item x="38"/>
        <item x="32"/>
        <item x="40"/>
        <item x="24"/>
        <item x="5"/>
        <item x="87"/>
        <item x="30"/>
        <item x="3"/>
        <item x="51"/>
        <item x="34"/>
        <item x="17"/>
        <item x="81"/>
        <item x="76"/>
        <item x="29"/>
        <item m="1" x="120"/>
        <item m="1" x="114"/>
        <item m="1" x="122"/>
        <item m="1" x="123"/>
        <item m="1" x="117"/>
        <item x="70"/>
        <item x="93"/>
        <item x="89"/>
        <item x="64"/>
        <item x="45"/>
        <item x="103"/>
        <item x="62"/>
        <item x="1"/>
        <item x="8"/>
        <item x="61"/>
        <item x="50"/>
        <item x="88"/>
        <item x="67"/>
        <item x="95"/>
        <item x="78"/>
        <item x="6"/>
        <item x="98"/>
        <item x="33"/>
        <item x="86"/>
        <item x="69"/>
        <item x="15"/>
        <item x="19"/>
        <item x="35"/>
        <item x="63"/>
        <item x="42"/>
        <item x="66"/>
        <item x="43"/>
        <item x="65"/>
        <item x="105"/>
        <item x="60"/>
        <item x="83"/>
        <item x="26"/>
        <item x="56"/>
        <item x="12"/>
        <item x="71"/>
        <item x="13"/>
        <item x="22"/>
        <item x="85"/>
        <item x="7"/>
        <item x="10"/>
        <item x="9"/>
        <item x="108"/>
        <item x="101"/>
        <item x="36"/>
        <item x="27"/>
        <item x="59"/>
        <item x="25"/>
        <item x="47"/>
        <item x="90"/>
        <item x="2"/>
        <item x="58"/>
        <item x="53"/>
        <item x="28"/>
        <item x="31"/>
        <item x="48"/>
        <item x="14"/>
        <item x="20"/>
        <item x="104"/>
        <item x="46"/>
        <item x="23"/>
        <item x="54"/>
        <item x="39"/>
        <item x="68"/>
        <item x="0"/>
        <item x="37"/>
        <item m="1" x="121"/>
        <item x="100"/>
        <item x="74"/>
        <item m="1" x="111"/>
        <item x="57"/>
        <item x="91"/>
        <item x="52"/>
        <item m="1" x="116"/>
        <item x="49"/>
        <item x="99"/>
        <item x="94"/>
        <item m="1" x="115"/>
        <item m="1" x="124"/>
        <item x="72"/>
        <item x="77"/>
        <item x="41"/>
        <item x="75"/>
        <item x="102"/>
        <item x="84"/>
        <item x="21"/>
        <item x="18"/>
        <item x="80"/>
        <item m="1" x="119"/>
        <item x="4"/>
        <item x="73"/>
        <item m="1" x="110"/>
        <item x="97"/>
        <item x="107"/>
        <item m="1" x="118"/>
        <item x="82"/>
        <item h="1" x="11"/>
        <item t="default"/>
      </items>
    </pivotField>
    <pivotField showAll="0"/>
    <pivotField showAll="0"/>
    <pivotField showAll="0"/>
  </pivotFields>
  <rowFields count="1">
    <field x="3"/>
  </rowFields>
  <rowItems count="109">
    <i>
      <x v="2"/>
    </i>
    <i>
      <x v="3"/>
    </i>
    <i>
      <x v="4"/>
    </i>
    <i>
      <x v="5"/>
    </i>
    <i>
      <x v="7"/>
    </i>
    <i>
      <x v="8"/>
    </i>
    <i>
      <x v="9"/>
    </i>
    <i>
      <x v="10"/>
    </i>
    <i>
      <x v="11"/>
    </i>
    <i>
      <x v="12"/>
    </i>
    <i>
      <x v="13"/>
    </i>
    <i>
      <x v="14"/>
    </i>
    <i>
      <x v="15"/>
    </i>
    <i>
      <x v="16"/>
    </i>
    <i>
      <x v="17"/>
    </i>
    <i>
      <x v="18"/>
    </i>
    <i>
      <x v="19"/>
    </i>
    <i>
      <x v="20"/>
    </i>
    <i>
      <x v="21"/>
    </i>
    <i>
      <x v="22"/>
    </i>
    <i>
      <x v="23"/>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5"/>
    </i>
    <i>
      <x v="96"/>
    </i>
    <i>
      <x v="98"/>
    </i>
    <i>
      <x v="99"/>
    </i>
    <i>
      <x v="100"/>
    </i>
    <i>
      <x v="102"/>
    </i>
    <i>
      <x v="103"/>
    </i>
    <i>
      <x v="104"/>
    </i>
    <i>
      <x v="107"/>
    </i>
    <i>
      <x v="108"/>
    </i>
    <i>
      <x v="109"/>
    </i>
    <i>
      <x v="110"/>
    </i>
    <i>
      <x v="111"/>
    </i>
    <i>
      <x v="112"/>
    </i>
    <i>
      <x v="113"/>
    </i>
    <i>
      <x v="114"/>
    </i>
    <i>
      <x v="115"/>
    </i>
    <i>
      <x v="117"/>
    </i>
    <i>
      <x v="118"/>
    </i>
    <i>
      <x v="120"/>
    </i>
    <i>
      <x v="121"/>
    </i>
    <i>
      <x v="123"/>
    </i>
    <i t="grand">
      <x/>
    </i>
  </rowItems>
  <colItems count="1">
    <i/>
  </colItems>
  <formats count="23">
    <format dxfId="6628">
      <pivotArea type="all" dataOnly="0" outline="0" fieldPosition="0"/>
    </format>
    <format dxfId="6627">
      <pivotArea field="3" type="button" dataOnly="0" labelOnly="1" outline="0" axis="axisRow" fieldPosition="0"/>
    </format>
    <format dxfId="6626">
      <pivotArea dataOnly="0" labelOnly="1" fieldPosition="0">
        <references count="1">
          <reference field="3" count="31">
            <x v="4"/>
            <x v="5"/>
            <x v="10"/>
            <x v="11"/>
            <x v="14"/>
            <x v="15"/>
            <x v="16"/>
            <x v="17"/>
            <x v="19"/>
            <x v="20"/>
            <x v="22"/>
            <x v="23"/>
            <x v="29"/>
            <x v="30"/>
            <x v="31"/>
            <x v="32"/>
            <x v="33"/>
            <x v="34"/>
            <x v="35"/>
            <x v="36"/>
            <x v="37"/>
            <x v="39"/>
            <x v="40"/>
            <x v="41"/>
            <x v="42"/>
            <x v="43"/>
            <x v="44"/>
            <x v="47"/>
            <x v="48"/>
            <x v="49"/>
            <x v="52"/>
          </reference>
        </references>
      </pivotArea>
    </format>
    <format dxfId="6625">
      <pivotArea dataOnly="0" labelOnly="1" fieldPosition="0">
        <references count="1">
          <reference field="3" count="36">
            <x v="53"/>
            <x v="54"/>
            <x v="55"/>
            <x v="56"/>
            <x v="57"/>
            <x v="58"/>
            <x v="59"/>
            <x v="60"/>
            <x v="61"/>
            <x v="62"/>
            <x v="64"/>
            <x v="66"/>
            <x v="70"/>
            <x v="71"/>
            <x v="74"/>
            <x v="75"/>
            <x v="76"/>
            <x v="77"/>
            <x v="78"/>
            <x v="79"/>
            <x v="81"/>
            <x v="82"/>
            <x v="83"/>
            <x v="84"/>
            <x v="85"/>
            <x v="86"/>
            <x v="87"/>
            <x v="88"/>
            <x v="89"/>
            <x v="90"/>
            <x v="91"/>
            <x v="92"/>
            <x v="93"/>
            <x v="95"/>
            <x v="96"/>
            <x v="99"/>
          </reference>
        </references>
      </pivotArea>
    </format>
    <format dxfId="6624">
      <pivotArea dataOnly="0" labelOnly="1" fieldPosition="0">
        <references count="1">
          <reference field="3" count="18">
            <x v="100"/>
            <x v="102"/>
            <x v="104"/>
            <x v="107"/>
            <x v="108"/>
            <x v="109"/>
            <x v="110"/>
            <x v="111"/>
            <x v="112"/>
            <x v="113"/>
            <x v="114"/>
            <x v="115"/>
            <x v="117"/>
            <x v="118"/>
            <x v="119"/>
            <x v="120"/>
            <x v="121"/>
            <x v="123"/>
          </reference>
        </references>
      </pivotArea>
    </format>
    <format dxfId="6623">
      <pivotArea dataOnly="0" labelOnly="1" grandRow="1" outline="0" fieldPosition="0"/>
    </format>
    <format dxfId="6622">
      <pivotArea type="all" dataOnly="0" outline="0" fieldPosition="0"/>
    </format>
    <format dxfId="6621">
      <pivotArea field="3" type="button" dataOnly="0" labelOnly="1" outline="0" axis="axisRow" fieldPosition="0"/>
    </format>
    <format dxfId="6620">
      <pivotArea dataOnly="0" labelOnly="1" fieldPosition="0">
        <references count="1">
          <reference field="3" count="31">
            <x v="4"/>
            <x v="5"/>
            <x v="10"/>
            <x v="11"/>
            <x v="14"/>
            <x v="15"/>
            <x v="16"/>
            <x v="17"/>
            <x v="19"/>
            <x v="20"/>
            <x v="22"/>
            <x v="23"/>
            <x v="29"/>
            <x v="30"/>
            <x v="31"/>
            <x v="32"/>
            <x v="33"/>
            <x v="34"/>
            <x v="35"/>
            <x v="36"/>
            <x v="37"/>
            <x v="39"/>
            <x v="40"/>
            <x v="41"/>
            <x v="42"/>
            <x v="43"/>
            <x v="44"/>
            <x v="47"/>
            <x v="48"/>
            <x v="49"/>
            <x v="52"/>
          </reference>
        </references>
      </pivotArea>
    </format>
    <format dxfId="6619">
      <pivotArea dataOnly="0" labelOnly="1" fieldPosition="0">
        <references count="1">
          <reference field="3" count="36">
            <x v="53"/>
            <x v="54"/>
            <x v="55"/>
            <x v="56"/>
            <x v="57"/>
            <x v="58"/>
            <x v="59"/>
            <x v="60"/>
            <x v="61"/>
            <x v="62"/>
            <x v="64"/>
            <x v="66"/>
            <x v="70"/>
            <x v="71"/>
            <x v="74"/>
            <x v="75"/>
            <x v="76"/>
            <x v="77"/>
            <x v="78"/>
            <x v="79"/>
            <x v="81"/>
            <x v="82"/>
            <x v="83"/>
            <x v="84"/>
            <x v="85"/>
            <x v="86"/>
            <x v="87"/>
            <x v="88"/>
            <x v="89"/>
            <x v="90"/>
            <x v="91"/>
            <x v="92"/>
            <x v="93"/>
            <x v="95"/>
            <x v="96"/>
            <x v="99"/>
          </reference>
        </references>
      </pivotArea>
    </format>
    <format dxfId="6618">
      <pivotArea dataOnly="0" labelOnly="1" fieldPosition="0">
        <references count="1">
          <reference field="3" count="18">
            <x v="100"/>
            <x v="102"/>
            <x v="104"/>
            <x v="107"/>
            <x v="108"/>
            <x v="109"/>
            <x v="110"/>
            <x v="111"/>
            <x v="112"/>
            <x v="113"/>
            <x v="114"/>
            <x v="115"/>
            <x v="117"/>
            <x v="118"/>
            <x v="119"/>
            <x v="120"/>
            <x v="121"/>
            <x v="123"/>
          </reference>
        </references>
      </pivotArea>
    </format>
    <format dxfId="6617">
      <pivotArea dataOnly="0" labelOnly="1" grandRow="1" outline="0" fieldPosition="0"/>
    </format>
    <format dxfId="6616">
      <pivotArea dataOnly="0" labelOnly="1" fieldPosition="0">
        <references count="1">
          <reference field="3" count="1">
            <x v="114"/>
          </reference>
        </references>
      </pivotArea>
    </format>
    <format dxfId="6615">
      <pivotArea dataOnly="0" labelOnly="1" fieldPosition="0">
        <references count="1">
          <reference field="3" count="2">
            <x v="109"/>
            <x v="110"/>
          </reference>
        </references>
      </pivotArea>
    </format>
    <format dxfId="6614">
      <pivotArea dataOnly="0" fieldPosition="0">
        <references count="1">
          <reference field="3" count="1">
            <x v="76"/>
          </reference>
        </references>
      </pivotArea>
    </format>
    <format dxfId="6613">
      <pivotArea type="all" dataOnly="0" outline="0" fieldPosition="0"/>
    </format>
    <format dxfId="6612">
      <pivotArea field="3" type="button" dataOnly="0" labelOnly="1" outline="0" axis="axisRow" fieldPosition="0"/>
    </format>
    <format dxfId="6611">
      <pivotArea dataOnly="0" labelOnly="1" fieldPosition="0">
        <references count="1">
          <reference field="3" count="33">
            <x v="4"/>
            <x v="5"/>
            <x v="10"/>
            <x v="11"/>
            <x v="14"/>
            <x v="15"/>
            <x v="16"/>
            <x v="17"/>
            <x v="19"/>
            <x v="20"/>
            <x v="22"/>
            <x v="23"/>
            <x v="29"/>
            <x v="30"/>
            <x v="31"/>
            <x v="32"/>
            <x v="33"/>
            <x v="34"/>
            <x v="35"/>
            <x v="36"/>
            <x v="37"/>
            <x v="39"/>
            <x v="40"/>
            <x v="41"/>
            <x v="42"/>
            <x v="43"/>
            <x v="44"/>
            <x v="47"/>
            <x v="48"/>
            <x v="49"/>
            <x v="52"/>
            <x v="53"/>
            <x v="54"/>
          </reference>
        </references>
      </pivotArea>
    </format>
    <format dxfId="6610">
      <pivotArea dataOnly="0" labelOnly="1" fieldPosition="0">
        <references count="1">
          <reference field="3" count="36">
            <x v="55"/>
            <x v="56"/>
            <x v="57"/>
            <x v="58"/>
            <x v="59"/>
            <x v="60"/>
            <x v="61"/>
            <x v="62"/>
            <x v="64"/>
            <x v="66"/>
            <x v="70"/>
            <x v="71"/>
            <x v="74"/>
            <x v="75"/>
            <x v="76"/>
            <x v="77"/>
            <x v="78"/>
            <x v="79"/>
            <x v="81"/>
            <x v="82"/>
            <x v="83"/>
            <x v="84"/>
            <x v="85"/>
            <x v="86"/>
            <x v="87"/>
            <x v="88"/>
            <x v="89"/>
            <x v="90"/>
            <x v="91"/>
            <x v="92"/>
            <x v="93"/>
            <x v="95"/>
            <x v="96"/>
            <x v="99"/>
            <x v="100"/>
            <x v="102"/>
          </reference>
        </references>
      </pivotArea>
    </format>
    <format dxfId="6609">
      <pivotArea dataOnly="0" labelOnly="1" fieldPosition="0">
        <references count="1">
          <reference field="3" count="16">
            <x v="104"/>
            <x v="107"/>
            <x v="108"/>
            <x v="109"/>
            <x v="110"/>
            <x v="111"/>
            <x v="112"/>
            <x v="113"/>
            <x v="114"/>
            <x v="115"/>
            <x v="117"/>
            <x v="118"/>
            <x v="119"/>
            <x v="120"/>
            <x v="121"/>
            <x v="123"/>
          </reference>
        </references>
      </pivotArea>
    </format>
    <format dxfId="6608">
      <pivotArea dataOnly="0" labelOnly="1" grandRow="1" outline="0" fieldPosition="0"/>
    </format>
    <format dxfId="6607">
      <pivotArea dataOnly="0" labelOnly="1" fieldPosition="0">
        <references count="1">
          <reference field="3" count="1">
            <x v="85"/>
          </reference>
        </references>
      </pivotArea>
    </format>
    <format dxfId="6606">
      <pivotArea dataOnly="0" labelOnly="1" fieldPosition="0">
        <references count="1">
          <reference field="3" count="1">
            <x v="76"/>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D8852904-1806-4AE0-BCC1-25D012D52D18}" name="Tabella pivot2" cacheId="14"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5:B629" firstHeaderRow="1" firstDataRow="1" firstDataCol="1"/>
  <pivotFields count="7">
    <pivotField showAll="0"/>
    <pivotField showAll="0"/>
    <pivotField showAll="0"/>
    <pivotField showAll="0">
      <items count="126">
        <item x="55"/>
        <item x="79"/>
        <item x="38"/>
        <item x="32"/>
        <item x="5"/>
        <item x="87"/>
        <item x="30"/>
        <item x="3"/>
        <item x="34"/>
        <item x="17"/>
        <item x="76"/>
        <item x="29"/>
        <item x="70"/>
        <item x="93"/>
        <item x="89"/>
        <item x="64"/>
        <item x="45"/>
        <item x="103"/>
        <item x="62"/>
        <item x="1"/>
        <item x="8"/>
        <item x="50"/>
        <item x="88"/>
        <item x="67"/>
        <item x="95"/>
        <item x="78"/>
        <item x="6"/>
        <item x="86"/>
        <item x="69"/>
        <item x="15"/>
        <item x="63"/>
        <item x="42"/>
        <item x="66"/>
        <item x="43"/>
        <item x="65"/>
        <item x="105"/>
        <item x="60"/>
        <item x="83"/>
        <item x="26"/>
        <item x="56"/>
        <item x="12"/>
        <item x="13"/>
        <item x="85"/>
        <item x="108"/>
        <item x="101"/>
        <item x="59"/>
        <item x="25"/>
        <item x="47"/>
        <item x="90"/>
        <item x="2"/>
        <item x="58"/>
        <item x="28"/>
        <item x="31"/>
        <item x="48"/>
        <item x="14"/>
        <item x="20"/>
        <item x="104"/>
        <item x="46"/>
        <item x="23"/>
        <item x="54"/>
        <item x="39"/>
        <item x="68"/>
        <item x="0"/>
        <item x="37"/>
        <item x="100"/>
        <item x="74"/>
        <item x="91"/>
        <item x="52"/>
        <item x="49"/>
        <item x="94"/>
        <item x="72"/>
        <item x="77"/>
        <item x="41"/>
        <item x="75"/>
        <item x="102"/>
        <item x="84"/>
        <item x="21"/>
        <item x="18"/>
        <item x="80"/>
        <item x="4"/>
        <item x="73"/>
        <item m="1" x="112"/>
        <item x="97"/>
        <item x="107"/>
        <item x="82"/>
        <item m="1" x="119"/>
        <item x="51"/>
        <item x="19"/>
        <item x="9"/>
        <item x="106"/>
        <item x="109"/>
        <item x="40"/>
        <item x="57"/>
        <item x="61"/>
        <item x="99"/>
        <item m="1" x="122"/>
        <item m="1" x="123"/>
        <item m="1" x="121"/>
        <item x="16"/>
        <item m="1" x="114"/>
        <item m="1" x="115"/>
        <item m="1" x="116"/>
        <item x="11"/>
        <item x="33"/>
        <item x="35"/>
        <item x="36"/>
        <item m="1" x="117"/>
        <item m="1" x="124"/>
        <item m="1" x="118"/>
        <item m="1" x="120"/>
        <item x="92"/>
        <item x="96"/>
        <item x="98"/>
        <item x="7"/>
        <item x="10"/>
        <item m="1" x="110"/>
        <item x="53"/>
        <item x="22"/>
        <item x="24"/>
        <item x="27"/>
        <item m="1" x="111"/>
        <item x="44"/>
        <item m="1" x="113"/>
        <item x="71"/>
        <item x="81"/>
        <item t="default"/>
      </items>
    </pivotField>
    <pivotField axis="axisRow" showAll="0" sortType="ascending">
      <items count="632">
        <item x="619"/>
        <item x="617"/>
        <item x="605"/>
        <item x="599"/>
        <item x="598"/>
        <item x="583"/>
        <item x="577"/>
        <item x="576"/>
        <item x="574"/>
        <item x="573"/>
        <item x="569"/>
        <item x="567"/>
        <item x="564"/>
        <item x="562"/>
        <item x="560"/>
        <item x="559"/>
        <item x="535"/>
        <item x="532"/>
        <item x="531"/>
        <item x="523"/>
        <item x="521"/>
        <item x="517"/>
        <item x="515"/>
        <item x="514"/>
        <item x="509"/>
        <item x="446"/>
        <item x="426"/>
        <item x="415"/>
        <item x="379"/>
        <item x="377"/>
        <item x="374"/>
        <item x="371"/>
        <item x="370"/>
        <item x="368"/>
        <item x="348"/>
        <item x="342"/>
        <item x="337"/>
        <item x="329"/>
        <item x="327"/>
        <item x="323"/>
        <item x="322"/>
        <item x="318"/>
        <item x="317"/>
        <item x="275"/>
        <item x="266"/>
        <item x="265"/>
        <item x="262"/>
        <item x="258"/>
        <item x="257"/>
        <item x="252"/>
        <item x="234"/>
        <item x="228"/>
        <item x="227"/>
        <item x="225"/>
        <item x="224"/>
        <item x="222"/>
        <item x="213"/>
        <item x="209"/>
        <item m="1" x="625"/>
        <item x="208"/>
        <item x="190"/>
        <item x="182"/>
        <item x="165"/>
        <item x="104"/>
        <item x="103"/>
        <item x="100"/>
        <item x="99"/>
        <item x="97"/>
        <item x="96"/>
        <item x="94"/>
        <item x="93"/>
        <item x="85"/>
        <item x="84"/>
        <item x="83"/>
        <item x="81"/>
        <item x="80"/>
        <item x="79"/>
        <item x="78"/>
        <item x="75"/>
        <item x="74"/>
        <item x="66"/>
        <item x="56"/>
        <item x="53"/>
        <item x="50"/>
        <item x="48"/>
        <item x="27"/>
        <item x="23"/>
        <item x="22"/>
        <item x="20"/>
        <item x="19"/>
        <item x="18"/>
        <item x="15"/>
        <item x="14"/>
        <item x="12"/>
        <item m="1" x="623"/>
        <item x="10"/>
        <item x="8"/>
        <item x="611"/>
        <item x="572"/>
        <item x="571"/>
        <item x="530"/>
        <item x="456"/>
        <item x="455"/>
        <item x="454"/>
        <item x="452"/>
        <item x="429"/>
        <item x="369"/>
        <item x="202"/>
        <item x="200"/>
        <item x="169"/>
        <item x="168"/>
        <item x="95"/>
        <item x="86"/>
        <item x="82"/>
        <item x="26"/>
        <item x="25"/>
        <item x="7"/>
        <item x="6"/>
        <item m="1" x="628"/>
        <item x="311"/>
        <item x="448"/>
        <item x="77"/>
        <item x="440"/>
        <item x="194"/>
        <item x="461"/>
        <item x="618"/>
        <item x="528"/>
        <item x="508"/>
        <item x="73"/>
        <item x="431"/>
        <item x="427"/>
        <item x="162"/>
        <item x="188"/>
        <item x="335"/>
        <item x="267"/>
        <item x="300"/>
        <item x="321"/>
        <item x="240"/>
        <item x="610"/>
        <item x="71"/>
        <item x="89"/>
        <item x="324"/>
        <item x="512"/>
        <item x="526"/>
        <item x="570"/>
        <item x="458"/>
        <item x="450"/>
        <item x="399"/>
        <item x="268"/>
        <item x="223"/>
        <item x="587"/>
        <item x="171"/>
        <item x="173"/>
        <item x="378"/>
        <item x="445"/>
        <item x="447"/>
        <item x="289"/>
        <item x="403"/>
        <item x="272"/>
        <item x="302"/>
        <item x="4"/>
        <item x="226"/>
        <item x="522"/>
        <item x="524"/>
        <item x="313"/>
        <item x="588"/>
        <item x="432"/>
        <item x="363"/>
        <item x="620"/>
        <item x="17"/>
        <item x="40"/>
        <item x="47"/>
        <item x="49"/>
        <item x="54"/>
        <item x="58"/>
        <item x="72"/>
        <item x="76"/>
        <item x="87"/>
        <item x="92"/>
        <item x="98"/>
        <item x="101"/>
        <item x="107"/>
        <item x="163"/>
        <item x="184"/>
        <item x="186"/>
        <item x="214"/>
        <item x="229"/>
        <item x="241"/>
        <item x="259"/>
        <item x="271"/>
        <item x="273"/>
        <item x="283"/>
        <item x="308"/>
        <item x="312"/>
        <item x="326"/>
        <item x="330"/>
        <item x="333"/>
        <item x="350"/>
        <item x="358"/>
        <item x="361"/>
        <item x="364"/>
        <item x="365"/>
        <item x="366"/>
        <item x="373"/>
        <item x="423"/>
        <item x="425"/>
        <item x="437"/>
        <item x="438"/>
        <item x="442"/>
        <item x="451"/>
        <item x="453"/>
        <item x="270"/>
        <item x="457"/>
        <item x="511"/>
        <item x="519"/>
        <item x="525"/>
        <item x="527"/>
        <item x="548"/>
        <item x="550"/>
        <item x="565"/>
        <item x="566"/>
        <item x="575"/>
        <item x="580"/>
        <item x="601"/>
        <item x="609"/>
        <item x="0"/>
        <item x="1"/>
        <item x="2"/>
        <item x="3"/>
        <item x="5"/>
        <item x="9"/>
        <item x="13"/>
        <item x="16"/>
        <item x="21"/>
        <item x="24"/>
        <item x="28"/>
        <item x="29"/>
        <item x="30"/>
        <item x="31"/>
        <item x="32"/>
        <item x="33"/>
        <item x="34"/>
        <item x="35"/>
        <item x="36"/>
        <item x="37"/>
        <item x="38"/>
        <item x="11"/>
        <item x="39"/>
        <item x="41"/>
        <item x="42"/>
        <item x="43"/>
        <item x="44"/>
        <item x="45"/>
        <item x="46"/>
        <item x="51"/>
        <item x="52"/>
        <item x="55"/>
        <item x="57"/>
        <item x="59"/>
        <item x="60"/>
        <item x="61"/>
        <item x="62"/>
        <item x="63"/>
        <item x="64"/>
        <item x="65"/>
        <item x="67"/>
        <item x="68"/>
        <item x="69"/>
        <item x="70"/>
        <item x="88"/>
        <item x="90"/>
        <item x="91"/>
        <item x="102"/>
        <item x="105"/>
        <item x="106"/>
        <item x="108"/>
        <item x="109"/>
        <item x="110"/>
        <item x="111"/>
        <item x="112"/>
        <item x="113"/>
        <item x="114"/>
        <item x="115"/>
        <item x="116"/>
        <item x="117"/>
        <item x="118"/>
        <item x="119"/>
        <item x="120"/>
        <item x="121"/>
        <item x="122"/>
        <item x="123"/>
        <item x="124"/>
        <item x="125"/>
        <item x="126"/>
        <item x="127"/>
        <item x="128"/>
        <item x="129"/>
        <item x="130"/>
        <item m="1" x="624"/>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4"/>
        <item x="166"/>
        <item x="167"/>
        <item x="170"/>
        <item x="172"/>
        <item x="174"/>
        <item x="175"/>
        <item x="176"/>
        <item x="177"/>
        <item x="178"/>
        <item x="179"/>
        <item x="180"/>
        <item x="181"/>
        <item x="183"/>
        <item x="185"/>
        <item x="187"/>
        <item x="189"/>
        <item x="191"/>
        <item x="192"/>
        <item x="193"/>
        <item x="195"/>
        <item x="196"/>
        <item x="197"/>
        <item x="198"/>
        <item x="199"/>
        <item x="201"/>
        <item x="203"/>
        <item x="204"/>
        <item x="205"/>
        <item x="206"/>
        <item x="207"/>
        <item x="210"/>
        <item x="211"/>
        <item x="212"/>
        <item x="215"/>
        <item x="216"/>
        <item x="217"/>
        <item x="218"/>
        <item x="219"/>
        <item x="220"/>
        <item x="221"/>
        <item x="230"/>
        <item x="231"/>
        <item x="232"/>
        <item x="233"/>
        <item x="235"/>
        <item x="236"/>
        <item x="237"/>
        <item x="238"/>
        <item x="239"/>
        <item x="242"/>
        <item x="243"/>
        <item x="244"/>
        <item x="245"/>
        <item x="246"/>
        <item x="247"/>
        <item x="248"/>
        <item x="249"/>
        <item x="250"/>
        <item x="251"/>
        <item x="253"/>
        <item x="254"/>
        <item x="255"/>
        <item x="256"/>
        <item x="260"/>
        <item x="261"/>
        <item x="263"/>
        <item x="264"/>
        <item x="269"/>
        <item x="274"/>
        <item x="276"/>
        <item x="277"/>
        <item x="278"/>
        <item x="279"/>
        <item x="280"/>
        <item x="281"/>
        <item x="282"/>
        <item x="284"/>
        <item x="285"/>
        <item x="286"/>
        <item x="287"/>
        <item x="288"/>
        <item x="290"/>
        <item x="291"/>
        <item x="292"/>
        <item x="293"/>
        <item x="294"/>
        <item x="295"/>
        <item x="296"/>
        <item x="297"/>
        <item x="298"/>
        <item x="299"/>
        <item x="301"/>
        <item x="303"/>
        <item x="304"/>
        <item x="305"/>
        <item x="306"/>
        <item x="307"/>
        <item x="309"/>
        <item x="310"/>
        <item x="314"/>
        <item x="315"/>
        <item x="316"/>
        <item x="319"/>
        <item x="320"/>
        <item x="325"/>
        <item x="328"/>
        <item x="331"/>
        <item x="332"/>
        <item x="334"/>
        <item x="336"/>
        <item x="338"/>
        <item x="339"/>
        <item x="341"/>
        <item x="343"/>
        <item x="344"/>
        <item x="345"/>
        <item x="346"/>
        <item x="347"/>
        <item x="349"/>
        <item x="351"/>
        <item x="352"/>
        <item x="353"/>
        <item x="354"/>
        <item x="355"/>
        <item x="356"/>
        <item x="357"/>
        <item x="359"/>
        <item m="1" x="626"/>
        <item x="362"/>
        <item x="367"/>
        <item x="372"/>
        <item x="375"/>
        <item x="376"/>
        <item m="1" x="627"/>
        <item x="380"/>
        <item x="381"/>
        <item x="382"/>
        <item x="383"/>
        <item x="384"/>
        <item x="385"/>
        <item x="386"/>
        <item x="387"/>
        <item x="388"/>
        <item x="389"/>
        <item x="390"/>
        <item x="391"/>
        <item x="392"/>
        <item x="393"/>
        <item x="394"/>
        <item x="395"/>
        <item x="396"/>
        <item x="397"/>
        <item x="398"/>
        <item x="400"/>
        <item x="401"/>
        <item x="402"/>
        <item x="404"/>
        <item x="405"/>
        <item x="406"/>
        <item x="407"/>
        <item x="408"/>
        <item x="409"/>
        <item x="410"/>
        <item x="411"/>
        <item x="412"/>
        <item x="413"/>
        <item x="414"/>
        <item x="416"/>
        <item x="417"/>
        <item x="418"/>
        <item x="419"/>
        <item x="420"/>
        <item x="421"/>
        <item x="422"/>
        <item x="424"/>
        <item x="428"/>
        <item x="430"/>
        <item x="433"/>
        <item x="434"/>
        <item x="435"/>
        <item x="436"/>
        <item x="439"/>
        <item x="441"/>
        <item x="443"/>
        <item x="444"/>
        <item x="449"/>
        <item x="459"/>
        <item x="460"/>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10"/>
        <item x="513"/>
        <item x="516"/>
        <item x="518"/>
        <item x="520"/>
        <item x="529"/>
        <item x="533"/>
        <item x="534"/>
        <item x="536"/>
        <item x="537"/>
        <item x="538"/>
        <item x="539"/>
        <item x="540"/>
        <item x="541"/>
        <item x="542"/>
        <item x="543"/>
        <item x="544"/>
        <item x="545"/>
        <item x="546"/>
        <item x="547"/>
        <item x="549"/>
        <item x="551"/>
        <item x="552"/>
        <item x="553"/>
        <item x="554"/>
        <item x="555"/>
        <item x="556"/>
        <item x="557"/>
        <item x="558"/>
        <item x="561"/>
        <item x="563"/>
        <item x="568"/>
        <item x="578"/>
        <item x="579"/>
        <item x="581"/>
        <item x="582"/>
        <item x="584"/>
        <item x="585"/>
        <item x="586"/>
        <item x="589"/>
        <item x="590"/>
        <item m="1" x="630"/>
        <item x="592"/>
        <item x="593"/>
        <item m="1" x="629"/>
        <item x="594"/>
        <item x="595"/>
        <item x="596"/>
        <item x="597"/>
        <item x="600"/>
        <item x="602"/>
        <item x="603"/>
        <item x="604"/>
        <item x="606"/>
        <item x="607"/>
        <item x="608"/>
        <item x="612"/>
        <item x="613"/>
        <item x="614"/>
        <item x="615"/>
        <item x="616"/>
        <item x="621"/>
        <item x="622"/>
        <item x="591"/>
        <item x="340"/>
        <item x="360"/>
        <item t="default"/>
      </items>
      <autoSortScope>
        <pivotArea dataOnly="0" outline="0" fieldPosition="0">
          <references count="1">
            <reference field="4294967294" count="1" selected="0">
              <x v="0"/>
            </reference>
          </references>
        </pivotArea>
      </autoSortScope>
    </pivotField>
    <pivotField dataField="1" showAll="0"/>
    <pivotField showAll="0"/>
  </pivotFields>
  <rowFields count="1">
    <field x="4"/>
  </rowFields>
  <rowItems count="624">
    <i>
      <x v="246"/>
    </i>
    <i>
      <x v="168"/>
    </i>
    <i>
      <x v="158"/>
    </i>
    <i>
      <x v="160"/>
    </i>
    <i>
      <x v="3"/>
    </i>
    <i>
      <x v="161"/>
    </i>
    <i>
      <x v="5"/>
    </i>
    <i>
      <x v="162"/>
    </i>
    <i>
      <x v="167"/>
    </i>
    <i>
      <x v="1"/>
    </i>
    <i>
      <x v="16"/>
    </i>
    <i>
      <x v="170"/>
    </i>
    <i>
      <x v="172"/>
    </i>
    <i>
      <x v="20"/>
    </i>
    <i>
      <x v="176"/>
    </i>
    <i>
      <x v="22"/>
    </i>
    <i>
      <x v="179"/>
    </i>
    <i>
      <x v="24"/>
    </i>
    <i>
      <x v="180"/>
    </i>
    <i>
      <x v="26"/>
    </i>
    <i>
      <x v="181"/>
    </i>
    <i>
      <x v="29"/>
    </i>
    <i>
      <x v="182"/>
    </i>
    <i>
      <x v="31"/>
    </i>
    <i>
      <x v="183"/>
    </i>
    <i>
      <x v="37"/>
    </i>
    <i>
      <x v="184"/>
    </i>
    <i>
      <x v="39"/>
    </i>
    <i>
      <x v="186"/>
    </i>
    <i>
      <x v="41"/>
    </i>
    <i>
      <x v="187"/>
    </i>
    <i>
      <x v="47"/>
    </i>
    <i>
      <x v="190"/>
    </i>
    <i>
      <x v="50"/>
    </i>
    <i>
      <x v="192"/>
    </i>
    <i>
      <x v="52"/>
    </i>
    <i>
      <x v="194"/>
    </i>
    <i>
      <x v="55"/>
    </i>
    <i>
      <x v="196"/>
    </i>
    <i>
      <x v="57"/>
    </i>
    <i>
      <x v="197"/>
    </i>
    <i>
      <x v="62"/>
    </i>
    <i>
      <x v="198"/>
    </i>
    <i>
      <x v="64"/>
    </i>
    <i>
      <x v="201"/>
    </i>
    <i>
      <x v="77"/>
    </i>
    <i>
      <x v="203"/>
    </i>
    <i>
      <x v="79"/>
    </i>
    <i>
      <x v="204"/>
    </i>
    <i>
      <x v="83"/>
    </i>
    <i>
      <x v="205"/>
    </i>
    <i>
      <x v="89"/>
    </i>
    <i>
      <x v="206"/>
    </i>
    <i>
      <x v="92"/>
    </i>
    <i>
      <x v="207"/>
    </i>
    <i>
      <x v="96"/>
    </i>
    <i>
      <x v="208"/>
    </i>
    <i>
      <x v="104"/>
    </i>
    <i>
      <x v="209"/>
    </i>
    <i>
      <x v="119"/>
    </i>
    <i>
      <x v="210"/>
    </i>
    <i>
      <x v="121"/>
    </i>
    <i>
      <x v="214"/>
    </i>
    <i>
      <x v="123"/>
    </i>
    <i>
      <x v="215"/>
    </i>
    <i>
      <x v="125"/>
    </i>
    <i>
      <x v="216"/>
    </i>
    <i>
      <x v="127"/>
    </i>
    <i>
      <x v="217"/>
    </i>
    <i>
      <x v="129"/>
    </i>
    <i>
      <x v="223"/>
    </i>
    <i>
      <x v="131"/>
    </i>
    <i>
      <x v="224"/>
    </i>
    <i>
      <x v="133"/>
    </i>
    <i>
      <x v="225"/>
    </i>
    <i>
      <x v="135"/>
    </i>
    <i>
      <x v="226"/>
    </i>
    <i>
      <x v="137"/>
    </i>
    <i>
      <x v="228"/>
    </i>
    <i>
      <x v="139"/>
    </i>
    <i>
      <x v="229"/>
    </i>
    <i>
      <x v="141"/>
    </i>
    <i>
      <x v="231"/>
    </i>
    <i>
      <x v="143"/>
    </i>
    <i>
      <x v="232"/>
    </i>
    <i>
      <x v="146"/>
    </i>
    <i>
      <x v="233"/>
    </i>
    <i>
      <x v="148"/>
    </i>
    <i>
      <x v="234"/>
    </i>
    <i>
      <x v="150"/>
    </i>
    <i>
      <x v="235"/>
    </i>
    <i>
      <x v="152"/>
    </i>
    <i>
      <x v="237"/>
    </i>
    <i>
      <x v="154"/>
    </i>
    <i>
      <x v="238"/>
    </i>
    <i>
      <x v="156"/>
    </i>
    <i>
      <x v="239"/>
    </i>
    <i>
      <x/>
    </i>
    <i>
      <x v="240"/>
    </i>
    <i>
      <x v="4"/>
    </i>
    <i>
      <x v="241"/>
    </i>
    <i>
      <x v="164"/>
    </i>
    <i>
      <x v="242"/>
    </i>
    <i>
      <x v="166"/>
    </i>
    <i>
      <x v="243"/>
    </i>
    <i>
      <x v="17"/>
    </i>
    <i>
      <x v="244"/>
    </i>
    <i>
      <x v="171"/>
    </i>
    <i>
      <x v="247"/>
    </i>
    <i>
      <x v="312"/>
    </i>
    <i>
      <x v="250"/>
    </i>
    <i>
      <x v="25"/>
    </i>
    <i>
      <x v="251"/>
    </i>
    <i>
      <x v="30"/>
    </i>
    <i>
      <x v="252"/>
    </i>
    <i>
      <x v="38"/>
    </i>
    <i>
      <x v="253"/>
    </i>
    <i>
      <x v="43"/>
    </i>
    <i>
      <x v="254"/>
    </i>
    <i>
      <x v="51"/>
    </i>
    <i>
      <x v="255"/>
    </i>
    <i>
      <x v="56"/>
    </i>
    <i>
      <x v="258"/>
    </i>
    <i>
      <x v="63"/>
    </i>
    <i>
      <x v="259"/>
    </i>
    <i>
      <x v="78"/>
    </i>
    <i>
      <x v="260"/>
    </i>
    <i>
      <x v="84"/>
    </i>
    <i>
      <x v="261"/>
    </i>
    <i>
      <x v="93"/>
    </i>
    <i>
      <x v="263"/>
    </i>
    <i>
      <x v="105"/>
    </i>
    <i>
      <x v="265"/>
    </i>
    <i>
      <x v="122"/>
    </i>
    <i>
      <x v="266"/>
    </i>
    <i>
      <x v="126"/>
    </i>
    <i>
      <x v="267"/>
    </i>
    <i>
      <x v="130"/>
    </i>
    <i>
      <x v="268"/>
    </i>
    <i>
      <x v="134"/>
    </i>
    <i>
      <x v="269"/>
    </i>
    <i>
      <x v="138"/>
    </i>
    <i>
      <x v="273"/>
    </i>
    <i>
      <x v="142"/>
    </i>
    <i>
      <x v="274"/>
    </i>
    <i>
      <x v="147"/>
    </i>
    <i>
      <x v="275"/>
    </i>
    <i>
      <x v="151"/>
    </i>
    <i>
      <x v="276"/>
    </i>
    <i>
      <x v="155"/>
    </i>
    <i>
      <x v="277"/>
    </i>
    <i>
      <x v="159"/>
    </i>
    <i>
      <x v="278"/>
    </i>
    <i>
      <x v="165"/>
    </i>
    <i>
      <x v="279"/>
    </i>
    <i>
      <x v="19"/>
    </i>
    <i>
      <x v="280"/>
    </i>
    <i>
      <x v="23"/>
    </i>
    <i>
      <x v="281"/>
    </i>
    <i>
      <x v="36"/>
    </i>
    <i>
      <x v="285"/>
    </i>
    <i>
      <x v="48"/>
    </i>
    <i>
      <x v="287"/>
    </i>
    <i>
      <x v="60"/>
    </i>
    <i>
      <x v="288"/>
    </i>
    <i>
      <x v="80"/>
    </i>
    <i>
      <x v="289"/>
    </i>
    <i>
      <x v="103"/>
    </i>
    <i>
      <x v="291"/>
    </i>
    <i>
      <x v="124"/>
    </i>
    <i>
      <x v="292"/>
    </i>
    <i>
      <x v="132"/>
    </i>
    <i>
      <x v="293"/>
    </i>
    <i>
      <x v="140"/>
    </i>
    <i>
      <x v="294"/>
    </i>
    <i>
      <x v="149"/>
    </i>
    <i>
      <x v="295"/>
    </i>
    <i>
      <x v="157"/>
    </i>
    <i>
      <x v="296"/>
    </i>
    <i>
      <x v="315"/>
    </i>
    <i>
      <x v="297"/>
    </i>
    <i>
      <x v="28"/>
    </i>
    <i>
      <x v="299"/>
    </i>
    <i>
      <x v="54"/>
    </i>
    <i>
      <x v="300"/>
    </i>
    <i>
      <x v="90"/>
    </i>
    <i>
      <x v="301"/>
    </i>
    <i>
      <x v="128"/>
    </i>
    <i>
      <x v="302"/>
    </i>
    <i>
      <x v="145"/>
    </i>
    <i>
      <x v="303"/>
    </i>
    <i>
      <x v="163"/>
    </i>
    <i>
      <x v="304"/>
    </i>
    <i>
      <x v="40"/>
    </i>
    <i>
      <x v="305"/>
    </i>
    <i>
      <x v="120"/>
    </i>
    <i>
      <x v="306"/>
    </i>
    <i>
      <x v="153"/>
    </i>
    <i>
      <x v="307"/>
    </i>
    <i>
      <x v="75"/>
    </i>
    <i>
      <x v="308"/>
    </i>
    <i>
      <x v="313"/>
    </i>
    <i>
      <x v="309"/>
    </i>
    <i>
      <x v="136"/>
    </i>
    <i>
      <x v="310"/>
    </i>
    <i>
      <x v="473"/>
    </i>
    <i>
      <x v="316"/>
    </i>
    <i>
      <x v="474"/>
    </i>
    <i>
      <x v="318"/>
    </i>
    <i>
      <x v="475"/>
    </i>
    <i>
      <x v="320"/>
    </i>
    <i>
      <x v="476"/>
    </i>
    <i>
      <x v="322"/>
    </i>
    <i>
      <x v="477"/>
    </i>
    <i>
      <x v="324"/>
    </i>
    <i>
      <x v="478"/>
    </i>
    <i>
      <x v="326"/>
    </i>
    <i>
      <x v="327"/>
    </i>
    <i>
      <x v="328"/>
    </i>
    <i>
      <x v="329"/>
    </i>
    <i>
      <x v="480"/>
    </i>
    <i>
      <x v="331"/>
    </i>
    <i>
      <x v="487"/>
    </i>
    <i>
      <x v="629"/>
    </i>
    <i>
      <x v="488"/>
    </i>
    <i>
      <x v="335"/>
    </i>
    <i>
      <x v="489"/>
    </i>
    <i>
      <x v="337"/>
    </i>
    <i>
      <x v="490"/>
    </i>
    <i>
      <x v="492"/>
    </i>
    <i>
      <x v="628"/>
    </i>
    <i>
      <x v="493"/>
    </i>
    <i>
      <x v="344"/>
    </i>
    <i>
      <x v="494"/>
    </i>
    <i>
      <x v="346"/>
    </i>
    <i>
      <x v="496"/>
    </i>
    <i>
      <x v="348"/>
    </i>
    <i>
      <x v="501"/>
    </i>
    <i>
      <x v="350"/>
    </i>
    <i>
      <x v="502"/>
    </i>
    <i>
      <x v="353"/>
    </i>
    <i>
      <x v="503"/>
    </i>
    <i>
      <x v="355"/>
    </i>
    <i>
      <x v="504"/>
    </i>
    <i>
      <x v="357"/>
    </i>
    <i>
      <x v="505"/>
    </i>
    <i>
      <x v="359"/>
    </i>
    <i>
      <x v="506"/>
    </i>
    <i>
      <x v="362"/>
    </i>
    <i>
      <x v="507"/>
    </i>
    <i>
      <x v="377"/>
    </i>
    <i>
      <x v="508"/>
    </i>
    <i>
      <x v="379"/>
    </i>
    <i>
      <x v="510"/>
    </i>
    <i>
      <x v="381"/>
    </i>
    <i>
      <x v="511"/>
    </i>
    <i>
      <x v="383"/>
    </i>
    <i>
      <x v="513"/>
    </i>
    <i>
      <x v="385"/>
    </i>
    <i>
      <x v="514"/>
    </i>
    <i>
      <x v="387"/>
    </i>
    <i>
      <x v="516"/>
    </i>
    <i>
      <x v="389"/>
    </i>
    <i>
      <x v="518"/>
    </i>
    <i>
      <x v="392"/>
    </i>
    <i>
      <x v="519"/>
    </i>
    <i>
      <x v="396"/>
    </i>
    <i>
      <x v="520"/>
    </i>
    <i>
      <x v="401"/>
    </i>
    <i>
      <x v="521"/>
    </i>
    <i>
      <x v="405"/>
    </i>
    <i>
      <x v="522"/>
    </i>
    <i>
      <x v="410"/>
    </i>
    <i>
      <x v="523"/>
    </i>
    <i>
      <x v="413"/>
    </i>
    <i>
      <x v="524"/>
    </i>
    <i>
      <x v="417"/>
    </i>
    <i>
      <x v="525"/>
    </i>
    <i>
      <x v="421"/>
    </i>
    <i>
      <x v="526"/>
    </i>
    <i>
      <x v="424"/>
    </i>
    <i>
      <x v="527"/>
    </i>
    <i>
      <x v="426"/>
    </i>
    <i>
      <x v="528"/>
    </i>
    <i>
      <x v="429"/>
    </i>
    <i>
      <x v="529"/>
    </i>
    <i>
      <x v="432"/>
    </i>
    <i>
      <x v="530"/>
    </i>
    <i>
      <x v="434"/>
    </i>
    <i>
      <x v="531"/>
    </i>
    <i>
      <x v="436"/>
    </i>
    <i>
      <x v="532"/>
    </i>
    <i>
      <x v="438"/>
    </i>
    <i>
      <x v="533"/>
    </i>
    <i>
      <x v="440"/>
    </i>
    <i>
      <x v="534"/>
    </i>
    <i>
      <x v="442"/>
    </i>
    <i>
      <x v="535"/>
    </i>
    <i>
      <x v="445"/>
    </i>
    <i>
      <x v="536"/>
    </i>
    <i>
      <x v="447"/>
    </i>
    <i>
      <x v="537"/>
    </i>
    <i>
      <x v="449"/>
    </i>
    <i>
      <x v="538"/>
    </i>
    <i>
      <x v="451"/>
    </i>
    <i>
      <x v="539"/>
    </i>
    <i>
      <x v="453"/>
    </i>
    <i>
      <x v="540"/>
    </i>
    <i>
      <x v="456"/>
    </i>
    <i>
      <x v="541"/>
    </i>
    <i>
      <x v="459"/>
    </i>
    <i>
      <x v="543"/>
    </i>
    <i>
      <x v="463"/>
    </i>
    <i>
      <x v="544"/>
    </i>
    <i>
      <x v="466"/>
    </i>
    <i>
      <x v="545"/>
    </i>
    <i>
      <x v="468"/>
    </i>
    <i>
      <x v="546"/>
    </i>
    <i>
      <x v="470"/>
    </i>
    <i>
      <x v="548"/>
    </i>
    <i>
      <x v="472"/>
    </i>
    <i>
      <x v="549"/>
    </i>
    <i>
      <x v="319"/>
    </i>
    <i>
      <x v="550"/>
    </i>
    <i>
      <x v="323"/>
    </i>
    <i>
      <x v="551"/>
    </i>
    <i>
      <x v="630"/>
    </i>
    <i>
      <x v="552"/>
    </i>
    <i>
      <x v="333"/>
    </i>
    <i>
      <x v="553"/>
    </i>
    <i>
      <x v="334"/>
    </i>
    <i>
      <x v="554"/>
    </i>
    <i>
      <x v="340"/>
    </i>
    <i>
      <x v="555"/>
    </i>
    <i>
      <x v="343"/>
    </i>
    <i>
      <x v="556"/>
    </i>
    <i>
      <x v="347"/>
    </i>
    <i>
      <x v="557"/>
    </i>
    <i>
      <x v="352"/>
    </i>
    <i>
      <x v="558"/>
    </i>
    <i>
      <x v="356"/>
    </i>
    <i>
      <x v="559"/>
    </i>
    <i>
      <x v="360"/>
    </i>
    <i>
      <x v="560"/>
    </i>
    <i>
      <x v="378"/>
    </i>
    <i>
      <x v="561"/>
    </i>
    <i>
      <x v="382"/>
    </i>
    <i>
      <x v="562"/>
    </i>
    <i>
      <x v="386"/>
    </i>
    <i>
      <x v="563"/>
    </i>
    <i>
      <x v="391"/>
    </i>
    <i>
      <x v="564"/>
    </i>
    <i>
      <x v="400"/>
    </i>
    <i>
      <x v="565"/>
    </i>
    <i>
      <x v="409"/>
    </i>
    <i>
      <x v="566"/>
    </i>
    <i>
      <x v="416"/>
    </i>
    <i>
      <x v="567"/>
    </i>
    <i>
      <x v="422"/>
    </i>
    <i>
      <x v="568"/>
    </i>
    <i>
      <x v="428"/>
    </i>
    <i>
      <x v="569"/>
    </i>
    <i>
      <x v="433"/>
    </i>
    <i>
      <x v="571"/>
    </i>
    <i>
      <x v="437"/>
    </i>
    <i>
      <x v="572"/>
    </i>
    <i>
      <x v="441"/>
    </i>
    <i>
      <x v="573"/>
    </i>
    <i>
      <x v="446"/>
    </i>
    <i>
      <x v="574"/>
    </i>
    <i>
      <x v="450"/>
    </i>
    <i>
      <x v="575"/>
    </i>
    <i>
      <x v="455"/>
    </i>
    <i>
      <x v="577"/>
    </i>
    <i>
      <x v="462"/>
    </i>
    <i>
      <x v="578"/>
    </i>
    <i>
      <x v="467"/>
    </i>
    <i>
      <x v="579"/>
    </i>
    <i>
      <x v="471"/>
    </i>
    <i>
      <x v="580"/>
    </i>
    <i>
      <x v="321"/>
    </i>
    <i>
      <x v="581"/>
    </i>
    <i>
      <x v="330"/>
    </i>
    <i>
      <x v="582"/>
    </i>
    <i>
      <x v="336"/>
    </i>
    <i>
      <x v="583"/>
    </i>
    <i>
      <x v="345"/>
    </i>
    <i>
      <x v="584"/>
    </i>
    <i>
      <x v="354"/>
    </i>
    <i>
      <x v="585"/>
    </i>
    <i>
      <x v="376"/>
    </i>
    <i>
      <x v="587"/>
    </i>
    <i>
      <x v="384"/>
    </i>
    <i>
      <x v="588"/>
    </i>
    <i>
      <x v="393"/>
    </i>
    <i>
      <x v="589"/>
    </i>
    <i>
      <x v="411"/>
    </i>
    <i>
      <x v="590"/>
    </i>
    <i>
      <x v="425"/>
    </i>
    <i>
      <x v="591"/>
    </i>
    <i>
      <x v="435"/>
    </i>
    <i>
      <x v="592"/>
    </i>
    <i>
      <x v="444"/>
    </i>
    <i>
      <x v="593"/>
    </i>
    <i>
      <x v="452"/>
    </i>
    <i>
      <x v="600"/>
    </i>
    <i>
      <x v="465"/>
    </i>
    <i>
      <x v="601"/>
    </i>
    <i>
      <x v="317"/>
    </i>
    <i>
      <x v="602"/>
    </i>
    <i>
      <x v="484"/>
    </i>
    <i>
      <x v="605"/>
    </i>
    <i>
      <x v="349"/>
    </i>
    <i>
      <x v="610"/>
    </i>
    <i>
      <x v="380"/>
    </i>
    <i>
      <x v="611"/>
    </i>
    <i>
      <x v="404"/>
    </i>
    <i>
      <x v="612"/>
    </i>
    <i>
      <x v="430"/>
    </i>
    <i>
      <x v="613"/>
    </i>
    <i>
      <x v="448"/>
    </i>
    <i>
      <x v="615"/>
    </i>
    <i>
      <x v="469"/>
    </i>
    <i>
      <x v="620"/>
    </i>
    <i>
      <x v="491"/>
    </i>
    <i>
      <x v="621"/>
    </i>
    <i>
      <x v="388"/>
    </i>
    <i>
      <x v="622"/>
    </i>
    <i>
      <x v="439"/>
    </i>
    <i>
      <x v="623"/>
    </i>
    <i>
      <x v="325"/>
    </i>
    <i>
      <x v="624"/>
    </i>
    <i>
      <x v="418"/>
    </i>
    <i>
      <x v="625"/>
    </i>
    <i>
      <x v="358"/>
    </i>
    <i>
      <x v="626"/>
    </i>
    <i>
      <x v="457"/>
    </i>
    <i>
      <x v="627"/>
    </i>
    <i>
      <x v="175"/>
    </i>
    <i>
      <x v="236"/>
    </i>
    <i>
      <x v="66"/>
    </i>
    <i>
      <x v="213"/>
    </i>
    <i>
      <x v="35"/>
    </i>
    <i>
      <x v="34"/>
    </i>
    <i>
      <x v="21"/>
    </i>
    <i>
      <x v="200"/>
    </i>
    <i>
      <x v="100"/>
    </i>
    <i>
      <x v="290"/>
    </i>
    <i>
      <x v="282"/>
    </i>
    <i>
      <x v="311"/>
    </i>
    <i>
      <x v="283"/>
    </i>
    <i>
      <x v="44"/>
    </i>
    <i>
      <x v="284"/>
    </i>
    <i>
      <x v="339"/>
    </i>
    <i>
      <x v="570"/>
    </i>
    <i>
      <x v="497"/>
    </i>
    <i>
      <x v="607"/>
    </i>
    <i>
      <x v="542"/>
    </i>
    <i>
      <x v="368"/>
    </i>
    <i>
      <x v="338"/>
    </i>
    <i>
      <x v="517"/>
    </i>
    <i>
      <x v="351"/>
    </i>
    <i>
      <x v="341"/>
    </i>
    <i>
      <x v="370"/>
    </i>
    <i>
      <x v="420"/>
    </i>
    <i>
      <x v="46"/>
    </i>
    <i>
      <x v="218"/>
    </i>
    <i>
      <x v="53"/>
    </i>
    <i>
      <x v="74"/>
    </i>
    <i>
      <x v="256"/>
    </i>
    <i>
      <x v="102"/>
    </i>
    <i>
      <x v="202"/>
    </i>
    <i>
      <x v="110"/>
    </i>
    <i>
      <x v="59"/>
    </i>
    <i>
      <x v="33"/>
    </i>
    <i>
      <x v="423"/>
    </i>
    <i>
      <x v="443"/>
    </i>
    <i>
      <x v="614"/>
    </i>
    <i>
      <x v="608"/>
    </i>
    <i>
      <x v="460"/>
    </i>
    <i>
      <x v="332"/>
    </i>
    <i>
      <x v="412"/>
    </i>
    <i>
      <x v="18"/>
    </i>
    <i>
      <x v="264"/>
    </i>
    <i>
      <x v="107"/>
    </i>
    <i>
      <x v="73"/>
    </i>
    <i>
      <x v="109"/>
    </i>
    <i>
      <x v="2"/>
    </i>
    <i>
      <x v="111"/>
    </i>
    <i>
      <x v="71"/>
    </i>
    <i>
      <x v="114"/>
    </i>
    <i>
      <x v="249"/>
    </i>
    <i>
      <x v="116"/>
    </i>
    <i>
      <x v="173"/>
    </i>
    <i>
      <x v="101"/>
    </i>
    <i>
      <x v="97"/>
    </i>
    <i>
      <x v="262"/>
    </i>
    <i>
      <x v="72"/>
    </i>
    <i>
      <x v="113"/>
    </i>
    <i>
      <x v="177"/>
    </i>
    <i>
      <x v="108"/>
    </i>
    <i>
      <x v="314"/>
    </i>
    <i>
      <x v="481"/>
    </i>
    <i>
      <x v="482"/>
    </i>
    <i>
      <x v="515"/>
    </i>
    <i>
      <x v="366"/>
    </i>
    <i>
      <x v="485"/>
    </i>
    <i>
      <x v="500"/>
    </i>
    <i>
      <x v="461"/>
    </i>
    <i>
      <x v="407"/>
    </i>
    <i>
      <x v="419"/>
    </i>
    <i>
      <x v="427"/>
    </i>
    <i>
      <x v="397"/>
    </i>
    <i>
      <x v="373"/>
    </i>
    <i>
      <x v="374"/>
    </i>
    <i>
      <x v="509"/>
    </i>
    <i>
      <x v="402"/>
    </i>
    <i>
      <x v="7"/>
    </i>
    <i>
      <x v="9"/>
    </i>
    <i>
      <x v="49"/>
    </i>
    <i>
      <x v="222"/>
    </i>
    <i>
      <x v="13"/>
    </i>
    <i>
      <x v="199"/>
    </i>
    <i>
      <x v="6"/>
    </i>
    <i>
      <x v="174"/>
    </i>
    <i>
      <x v="15"/>
    </i>
    <i>
      <x v="42"/>
    </i>
    <i>
      <x v="98"/>
    </i>
    <i>
      <x v="10"/>
    </i>
    <i>
      <x v="219"/>
    </i>
    <i>
      <x v="11"/>
    </i>
    <i>
      <x v="221"/>
    </i>
    <i>
      <x v="106"/>
    </i>
    <i>
      <x v="8"/>
    </i>
    <i>
      <x v="12"/>
    </i>
    <i>
      <x v="99"/>
    </i>
    <i>
      <x v="27"/>
    </i>
    <i>
      <x v="14"/>
    </i>
    <i>
      <x v="112"/>
    </i>
    <i>
      <x v="220"/>
    </i>
    <i>
      <x v="81"/>
    </i>
    <i>
      <x v="270"/>
    </i>
    <i>
      <x v="82"/>
    </i>
    <i>
      <x v="495"/>
    </i>
    <i>
      <x v="499"/>
    </i>
    <i>
      <x v="594"/>
    </i>
    <i>
      <x v="597"/>
    </i>
    <i>
      <x v="595"/>
    </i>
    <i>
      <x v="617"/>
    </i>
    <i>
      <x v="596"/>
    </i>
    <i>
      <x v="598"/>
    </i>
    <i>
      <x v="616"/>
    </i>
    <i>
      <x v="32"/>
    </i>
    <i>
      <x v="68"/>
    </i>
    <i>
      <x v="87"/>
    </i>
    <i>
      <x v="144"/>
    </i>
    <i>
      <x v="95"/>
    </i>
    <i>
      <x v="115"/>
    </i>
    <i>
      <x v="117"/>
    </i>
    <i>
      <x v="227"/>
    </i>
    <i>
      <x v="65"/>
    </i>
    <i>
      <x v="230"/>
    </i>
    <i>
      <x v="169"/>
    </i>
    <i>
      <x v="286"/>
    </i>
    <i>
      <x v="91"/>
    </i>
    <i>
      <x v="272"/>
    </i>
    <i>
      <x v="248"/>
    </i>
    <i>
      <x v="257"/>
    </i>
    <i>
      <x v="193"/>
    </i>
    <i>
      <x v="415"/>
    </i>
    <i>
      <x v="361"/>
    </i>
    <i>
      <x v="390"/>
    </i>
    <i>
      <x v="371"/>
    </i>
    <i>
      <x v="369"/>
    </i>
    <i>
      <x v="375"/>
    </i>
    <i>
      <x v="414"/>
    </i>
    <i>
      <x v="394"/>
    </i>
    <i>
      <x v="431"/>
    </i>
    <i>
      <x v="365"/>
    </i>
    <i>
      <x v="586"/>
    </i>
    <i>
      <x v="498"/>
    </i>
    <i>
      <x v="342"/>
    </i>
    <i>
      <x v="367"/>
    </i>
    <i>
      <x v="76"/>
    </i>
    <i>
      <x v="85"/>
    </i>
    <i>
      <x v="245"/>
    </i>
    <i>
      <x v="479"/>
    </i>
    <i>
      <x v="619"/>
    </i>
    <i>
      <x v="576"/>
    </i>
    <i>
      <x v="408"/>
    </i>
    <i>
      <x v="483"/>
    </i>
    <i>
      <x v="547"/>
    </i>
    <i>
      <x v="403"/>
    </i>
    <i>
      <x v="88"/>
    </i>
    <i>
      <x v="45"/>
    </i>
    <i>
      <x v="271"/>
    </i>
    <i>
      <x v="364"/>
    </i>
    <i>
      <x v="406"/>
    </i>
    <i>
      <x v="486"/>
    </i>
    <i>
      <x v="363"/>
    </i>
    <i>
      <x v="398"/>
    </i>
    <i>
      <x v="372"/>
    </i>
    <i>
      <x v="67"/>
    </i>
    <i>
      <x v="70"/>
    </i>
    <i>
      <x v="69"/>
    </i>
    <i>
      <x v="189"/>
    </i>
    <i>
      <x v="185"/>
    </i>
    <i>
      <x v="212"/>
    </i>
    <i>
      <x v="191"/>
    </i>
    <i>
      <x v="86"/>
    </i>
    <i>
      <x v="188"/>
    </i>
    <i>
      <x v="178"/>
    </i>
    <i>
      <x v="195"/>
    </i>
    <i>
      <x v="399"/>
    </i>
    <i>
      <x v="604"/>
    </i>
    <i>
      <x v="395"/>
    </i>
    <i>
      <x v="603"/>
    </i>
    <i>
      <x v="599"/>
    </i>
    <i>
      <x v="454"/>
    </i>
    <i>
      <x v="512"/>
    </i>
    <i>
      <x v="61"/>
    </i>
    <i>
      <x v="618"/>
    </i>
    <i>
      <x v="211"/>
    </i>
    <i t="grand">
      <x/>
    </i>
  </rowItems>
  <colItems count="1">
    <i/>
  </colItems>
  <dataFields count="1">
    <dataField name="Somma di #2" fld="5" baseField="0" baseItem="0" numFmtId="164"/>
  </dataFields>
  <formats count="43">
    <format dxfId="6605">
      <pivotArea type="all" dataOnly="0" outline="0" fieldPosition="0"/>
    </format>
    <format dxfId="6604">
      <pivotArea field="3" type="button" dataOnly="0" labelOnly="1" outline="0"/>
    </format>
    <format dxfId="6603">
      <pivotArea dataOnly="0" labelOnly="1" grandRow="1" outline="0" fieldPosition="0"/>
    </format>
    <format dxfId="6602">
      <pivotArea type="all" dataOnly="0" outline="0" fieldPosition="0"/>
    </format>
    <format dxfId="6601">
      <pivotArea outline="0" collapsedLevelsAreSubtotals="1" fieldPosition="0"/>
    </format>
    <format dxfId="6600">
      <pivotArea field="4" type="button" dataOnly="0" labelOnly="1" outline="0" axis="axisRow" fieldPosition="0"/>
    </format>
    <format dxfId="6599">
      <pivotArea dataOnly="0" labelOnly="1" fieldPosition="0">
        <references count="1">
          <reference field="4" count="6">
            <x v="0"/>
            <x v="1"/>
            <x v="2"/>
            <x v="3"/>
            <x v="4"/>
            <x v="5"/>
          </reference>
        </references>
      </pivotArea>
    </format>
    <format dxfId="6598">
      <pivotArea dataOnly="0" labelOnly="1" fieldPosition="0">
        <references count="1">
          <reference field="4" count="10">
            <x v="6"/>
            <x v="7"/>
            <x v="8"/>
            <x v="9"/>
            <x v="10"/>
            <x v="11"/>
            <x v="12"/>
            <x v="13"/>
            <x v="14"/>
            <x v="15"/>
          </reference>
        </references>
      </pivotArea>
    </format>
    <format dxfId="6597">
      <pivotArea dataOnly="0" labelOnly="1" fieldPosition="0">
        <references count="1">
          <reference field="4" count="9">
            <x v="16"/>
            <x v="17"/>
            <x v="18"/>
            <x v="19"/>
            <x v="20"/>
            <x v="21"/>
            <x v="22"/>
            <x v="23"/>
            <x v="24"/>
          </reference>
        </references>
      </pivotArea>
    </format>
    <format dxfId="6596">
      <pivotArea dataOnly="0" labelOnly="1" fieldPosition="0">
        <references count="1">
          <reference field="4" count="1">
            <x v="25"/>
          </reference>
        </references>
      </pivotArea>
    </format>
    <format dxfId="6595">
      <pivotArea dataOnly="0" labelOnly="1" fieldPosition="0">
        <references count="1">
          <reference field="4" count="2">
            <x v="26"/>
            <x v="27"/>
          </reference>
        </references>
      </pivotArea>
    </format>
    <format dxfId="6594">
      <pivotArea dataOnly="0" labelOnly="1" fieldPosition="0">
        <references count="1">
          <reference field="4" count="6">
            <x v="28"/>
            <x v="29"/>
            <x v="30"/>
            <x v="31"/>
            <x v="32"/>
            <x v="33"/>
          </reference>
        </references>
      </pivotArea>
    </format>
    <format dxfId="6593">
      <pivotArea dataOnly="0" labelOnly="1" fieldPosition="0">
        <references count="1">
          <reference field="4" count="9">
            <x v="34"/>
            <x v="35"/>
            <x v="36"/>
            <x v="37"/>
            <x v="38"/>
            <x v="39"/>
            <x v="40"/>
            <x v="41"/>
            <x v="42"/>
          </reference>
        </references>
      </pivotArea>
    </format>
    <format dxfId="6592">
      <pivotArea dataOnly="0" labelOnly="1" fieldPosition="0">
        <references count="1">
          <reference field="4" count="3">
            <x v="43"/>
            <x v="44"/>
            <x v="45"/>
          </reference>
        </references>
      </pivotArea>
    </format>
    <format dxfId="6591">
      <pivotArea dataOnly="0" labelOnly="1" fieldPosition="0">
        <references count="1">
          <reference field="4" count="10">
            <x v="46"/>
            <x v="47"/>
            <x v="48"/>
            <x v="49"/>
            <x v="50"/>
            <x v="51"/>
            <x v="52"/>
            <x v="53"/>
            <x v="54"/>
            <x v="55"/>
          </reference>
        </references>
      </pivotArea>
    </format>
    <format dxfId="6590">
      <pivotArea dataOnly="0" labelOnly="1" fieldPosition="0">
        <references count="1">
          <reference field="4" count="6">
            <x v="56"/>
            <x v="57"/>
            <x v="58"/>
            <x v="59"/>
            <x v="60"/>
            <x v="61"/>
          </reference>
        </references>
      </pivotArea>
    </format>
    <format dxfId="6589">
      <pivotArea dataOnly="0" labelOnly="1" fieldPosition="0">
        <references count="1">
          <reference field="4" count="1">
            <x v="62"/>
          </reference>
        </references>
      </pivotArea>
    </format>
    <format dxfId="6588">
      <pivotArea dataOnly="0" labelOnly="1" fieldPosition="0">
        <references count="1">
          <reference field="4" count="8">
            <x v="63"/>
            <x v="64"/>
            <x v="65"/>
            <x v="66"/>
            <x v="67"/>
            <x v="68"/>
            <x v="69"/>
            <x v="70"/>
          </reference>
        </references>
      </pivotArea>
    </format>
    <format dxfId="6587">
      <pivotArea dataOnly="0" labelOnly="1" fieldPosition="0">
        <references count="1">
          <reference field="4" count="14">
            <x v="71"/>
            <x v="72"/>
            <x v="73"/>
            <x v="74"/>
            <x v="75"/>
            <x v="76"/>
            <x v="77"/>
            <x v="78"/>
            <x v="79"/>
            <x v="80"/>
            <x v="81"/>
            <x v="82"/>
            <x v="83"/>
            <x v="84"/>
          </reference>
        </references>
      </pivotArea>
    </format>
    <format dxfId="6586">
      <pivotArea dataOnly="0" labelOnly="1" fieldPosition="0">
        <references count="1">
          <reference field="4" count="12">
            <x v="85"/>
            <x v="86"/>
            <x v="87"/>
            <x v="88"/>
            <x v="89"/>
            <x v="90"/>
            <x v="91"/>
            <x v="92"/>
            <x v="93"/>
            <x v="94"/>
            <x v="95"/>
            <x v="96"/>
          </reference>
        </references>
      </pivotArea>
    </format>
    <format dxfId="6585">
      <pivotArea dataOnly="0" labelOnly="1" grandRow="1" outline="0" fieldPosition="0"/>
    </format>
    <format dxfId="6584">
      <pivotArea dataOnly="0" labelOnly="1" outline="0" axis="axisValues" fieldPosition="0"/>
    </format>
    <format dxfId="6583">
      <pivotArea outline="0" collapsedLevelsAreSubtotals="1" fieldPosition="0"/>
    </format>
    <format dxfId="6582">
      <pivotArea dataOnly="0" labelOnly="1" outline="0" axis="axisValues" fieldPosition="0"/>
    </format>
    <format dxfId="6581">
      <pivotArea field="4" type="button" dataOnly="0" labelOnly="1" outline="0" axis="axisRow" fieldPosition="0"/>
    </format>
    <format dxfId="6580">
      <pivotArea dataOnly="0" labelOnly="1" outline="0" axis="axisValues" fieldPosition="0"/>
    </format>
    <format dxfId="6579">
      <pivotArea collapsedLevelsAreSubtotals="1" fieldPosition="0">
        <references count="1">
          <reference field="4" count="0"/>
        </references>
      </pivotArea>
    </format>
    <format dxfId="6578">
      <pivotArea field="4" type="button" dataOnly="0" labelOnly="1" outline="0" axis="axisRow" fieldPosition="0"/>
    </format>
    <format dxfId="6577">
      <pivotArea dataOnly="0" labelOnly="1" fieldPosition="0">
        <references count="1">
          <reference field="4" count="50">
            <x v="3"/>
            <x v="5"/>
            <x v="16"/>
            <x v="20"/>
            <x v="22"/>
            <x v="24"/>
            <x v="25"/>
            <x v="28"/>
            <x v="30"/>
            <x v="36"/>
            <x v="38"/>
            <x v="40"/>
            <x v="43"/>
            <x v="48"/>
            <x v="51"/>
            <x v="54"/>
            <x v="56"/>
            <x v="58"/>
            <x v="62"/>
            <x v="64"/>
            <x v="77"/>
            <x v="79"/>
            <x v="156"/>
            <x v="158"/>
            <x v="159"/>
            <x v="160"/>
            <x v="165"/>
            <x v="166"/>
            <x v="167"/>
            <x v="168"/>
            <x v="170"/>
            <x v="171"/>
            <x v="172"/>
            <x v="176"/>
            <x v="179"/>
            <x v="180"/>
            <x v="181"/>
            <x v="182"/>
            <x v="183"/>
            <x v="184"/>
            <x v="186"/>
            <x v="187"/>
            <x v="190"/>
            <x v="192"/>
            <x v="194"/>
            <x v="196"/>
            <x v="197"/>
            <x v="198"/>
            <x v="201"/>
            <x v="246"/>
          </reference>
        </references>
      </pivotArea>
    </format>
    <format dxfId="6576">
      <pivotArea dataOnly="0" labelOnly="1" fieldPosition="0">
        <references count="1">
          <reference field="4" count="50">
            <x v="0"/>
            <x v="83"/>
            <x v="89"/>
            <x v="92"/>
            <x v="94"/>
            <x v="103"/>
            <x v="105"/>
            <x v="119"/>
            <x v="121"/>
            <x v="123"/>
            <x v="125"/>
            <x v="127"/>
            <x v="129"/>
            <x v="131"/>
            <x v="133"/>
            <x v="135"/>
            <x v="137"/>
            <x v="139"/>
            <x v="141"/>
            <x v="143"/>
            <x v="146"/>
            <x v="148"/>
            <x v="150"/>
            <x v="152"/>
            <x v="154"/>
            <x v="203"/>
            <x v="204"/>
            <x v="205"/>
            <x v="206"/>
            <x v="207"/>
            <x v="208"/>
            <x v="209"/>
            <x v="210"/>
            <x v="214"/>
            <x v="215"/>
            <x v="216"/>
            <x v="217"/>
            <x v="223"/>
            <x v="224"/>
            <x v="225"/>
            <x v="226"/>
            <x v="228"/>
            <x v="229"/>
            <x v="231"/>
            <x v="232"/>
            <x v="233"/>
            <x v="234"/>
            <x v="235"/>
            <x v="237"/>
            <x v="238"/>
          </reference>
        </references>
      </pivotArea>
    </format>
    <format dxfId="6575">
      <pivotArea dataOnly="0" labelOnly="1" fieldPosition="0">
        <references count="1">
          <reference field="4" count="50">
            <x v="1"/>
            <x v="4"/>
            <x v="17"/>
            <x v="23"/>
            <x v="26"/>
            <x v="31"/>
            <x v="39"/>
            <x v="47"/>
            <x v="52"/>
            <x v="57"/>
            <x v="63"/>
            <x v="78"/>
            <x v="84"/>
            <x v="93"/>
            <x v="104"/>
            <x v="120"/>
            <x v="124"/>
            <x v="128"/>
            <x v="132"/>
            <x v="136"/>
            <x v="140"/>
            <x v="145"/>
            <x v="149"/>
            <x v="162"/>
            <x v="164"/>
            <x v="239"/>
            <x v="240"/>
            <x v="241"/>
            <x v="242"/>
            <x v="243"/>
            <x v="244"/>
            <x v="247"/>
            <x v="250"/>
            <x v="251"/>
            <x v="252"/>
            <x v="253"/>
            <x v="254"/>
            <x v="255"/>
            <x v="258"/>
            <x v="259"/>
            <x v="260"/>
            <x v="261"/>
            <x v="263"/>
            <x v="265"/>
            <x v="266"/>
            <x v="267"/>
            <x v="268"/>
            <x v="269"/>
            <x v="273"/>
            <x v="274"/>
          </reference>
        </references>
      </pivotArea>
    </format>
    <format dxfId="6574">
      <pivotArea dataOnly="0" labelOnly="1" fieldPosition="0">
        <references count="1">
          <reference field="4" count="50">
            <x v="19"/>
            <x v="29"/>
            <x v="37"/>
            <x v="41"/>
            <x v="50"/>
            <x v="55"/>
            <x v="60"/>
            <x v="80"/>
            <x v="90"/>
            <x v="96"/>
            <x v="118"/>
            <x v="122"/>
            <x v="126"/>
            <x v="130"/>
            <x v="138"/>
            <x v="142"/>
            <x v="147"/>
            <x v="151"/>
            <x v="153"/>
            <x v="155"/>
            <x v="157"/>
            <x v="161"/>
            <x v="163"/>
            <x v="275"/>
            <x v="276"/>
            <x v="277"/>
            <x v="278"/>
            <x v="279"/>
            <x v="280"/>
            <x v="281"/>
            <x v="285"/>
            <x v="287"/>
            <x v="288"/>
            <x v="289"/>
            <x v="291"/>
            <x v="292"/>
            <x v="293"/>
            <x v="294"/>
            <x v="295"/>
            <x v="296"/>
            <x v="297"/>
            <x v="299"/>
            <x v="300"/>
            <x v="301"/>
            <x v="302"/>
            <x v="303"/>
            <x v="304"/>
            <x v="305"/>
            <x v="310"/>
            <x v="313"/>
          </reference>
        </references>
      </pivotArea>
    </format>
    <format dxfId="6573">
      <pivotArea dataOnly="0" labelOnly="1" fieldPosition="0">
        <references count="1">
          <reference field="4" count="50">
            <x v="75"/>
            <x v="134"/>
            <x v="306"/>
            <x v="307"/>
            <x v="308"/>
            <x v="309"/>
            <x v="312"/>
            <x v="315"/>
            <x v="317"/>
            <x v="319"/>
            <x v="321"/>
            <x v="323"/>
            <x v="325"/>
            <x v="327"/>
            <x v="329"/>
            <x v="330"/>
            <x v="331"/>
            <x v="335"/>
            <x v="337"/>
            <x v="340"/>
            <x v="343"/>
            <x v="345"/>
            <x v="347"/>
            <x v="349"/>
            <x v="352"/>
            <x v="354"/>
            <x v="356"/>
            <x v="358"/>
            <x v="470"/>
            <x v="471"/>
            <x v="472"/>
            <x v="473"/>
            <x v="474"/>
            <x v="475"/>
            <x v="476"/>
            <x v="477"/>
            <x v="478"/>
            <x v="488"/>
            <x v="489"/>
            <x v="490"/>
            <x v="491"/>
            <x v="492"/>
            <x v="493"/>
            <x v="494"/>
            <x v="496"/>
            <x v="501"/>
            <x v="502"/>
            <x v="503"/>
            <x v="504"/>
            <x v="626"/>
          </reference>
        </references>
      </pivotArea>
    </format>
    <format dxfId="6572">
      <pivotArea dataOnly="0" labelOnly="1" fieldPosition="0">
        <references count="1">
          <reference field="4" count="50">
            <x v="360"/>
            <x v="376"/>
            <x v="378"/>
            <x v="380"/>
            <x v="382"/>
            <x v="384"/>
            <x v="386"/>
            <x v="388"/>
            <x v="391"/>
            <x v="393"/>
            <x v="400"/>
            <x v="404"/>
            <x v="409"/>
            <x v="411"/>
            <x v="416"/>
            <x v="418"/>
            <x v="422"/>
            <x v="425"/>
            <x v="428"/>
            <x v="430"/>
            <x v="433"/>
            <x v="435"/>
            <x v="437"/>
            <x v="439"/>
            <x v="441"/>
            <x v="505"/>
            <x v="506"/>
            <x v="507"/>
            <x v="508"/>
            <x v="510"/>
            <x v="511"/>
            <x v="513"/>
            <x v="514"/>
            <x v="516"/>
            <x v="518"/>
            <x v="519"/>
            <x v="520"/>
            <x v="521"/>
            <x v="522"/>
            <x v="523"/>
            <x v="524"/>
            <x v="525"/>
            <x v="526"/>
            <x v="527"/>
            <x v="528"/>
            <x v="529"/>
            <x v="530"/>
            <x v="531"/>
            <x v="532"/>
            <x v="533"/>
          </reference>
        </references>
      </pivotArea>
    </format>
    <format dxfId="6571">
      <pivotArea dataOnly="0" labelOnly="1" fieldPosition="0">
        <references count="1">
          <reference field="4" count="50">
            <x v="316"/>
            <x v="320"/>
            <x v="324"/>
            <x v="328"/>
            <x v="333"/>
            <x v="334"/>
            <x v="346"/>
            <x v="350"/>
            <x v="355"/>
            <x v="359"/>
            <x v="377"/>
            <x v="381"/>
            <x v="444"/>
            <x v="446"/>
            <x v="448"/>
            <x v="450"/>
            <x v="452"/>
            <x v="455"/>
            <x v="457"/>
            <x v="459"/>
            <x v="463"/>
            <x v="466"/>
            <x v="468"/>
            <x v="484"/>
            <x v="534"/>
            <x v="535"/>
            <x v="536"/>
            <x v="537"/>
            <x v="538"/>
            <x v="539"/>
            <x v="540"/>
            <x v="541"/>
            <x v="543"/>
            <x v="544"/>
            <x v="545"/>
            <x v="546"/>
            <x v="548"/>
            <x v="549"/>
            <x v="550"/>
            <x v="551"/>
            <x v="552"/>
            <x v="553"/>
            <x v="554"/>
            <x v="555"/>
            <x v="556"/>
            <x v="557"/>
            <x v="558"/>
            <x v="559"/>
            <x v="560"/>
            <x v="625"/>
          </reference>
        </references>
      </pivotArea>
    </format>
    <format dxfId="6570">
      <pivotArea dataOnly="0" labelOnly="1" fieldPosition="0">
        <references count="1">
          <reference field="4" count="50">
            <x v="322"/>
            <x v="344"/>
            <x v="353"/>
            <x v="362"/>
            <x v="383"/>
            <x v="385"/>
            <x v="389"/>
            <x v="392"/>
            <x v="396"/>
            <x v="405"/>
            <x v="410"/>
            <x v="413"/>
            <x v="421"/>
            <x v="426"/>
            <x v="432"/>
            <x v="436"/>
            <x v="440"/>
            <x v="445"/>
            <x v="449"/>
            <x v="453"/>
            <x v="458"/>
            <x v="465"/>
            <x v="469"/>
            <x v="487"/>
            <x v="561"/>
            <x v="562"/>
            <x v="563"/>
            <x v="564"/>
            <x v="565"/>
            <x v="566"/>
            <x v="567"/>
            <x v="568"/>
            <x v="569"/>
            <x v="571"/>
            <x v="572"/>
            <x v="573"/>
            <x v="574"/>
            <x v="575"/>
            <x v="577"/>
            <x v="578"/>
            <x v="579"/>
            <x v="580"/>
            <x v="581"/>
            <x v="582"/>
            <x v="583"/>
            <x v="584"/>
            <x v="585"/>
            <x v="587"/>
            <x v="588"/>
            <x v="627"/>
          </reference>
        </references>
      </pivotArea>
    </format>
    <format dxfId="6569">
      <pivotArea dataOnly="0" labelOnly="1" fieldPosition="0">
        <references count="1">
          <reference field="4" count="50">
            <x v="21"/>
            <x v="34"/>
            <x v="35"/>
            <x v="100"/>
            <x v="175"/>
            <x v="200"/>
            <x v="236"/>
            <x v="282"/>
            <x v="290"/>
            <x v="318"/>
            <x v="326"/>
            <x v="336"/>
            <x v="348"/>
            <x v="357"/>
            <x v="379"/>
            <x v="387"/>
            <x v="401"/>
            <x v="417"/>
            <x v="424"/>
            <x v="429"/>
            <x v="434"/>
            <x v="438"/>
            <x v="442"/>
            <x v="447"/>
            <x v="451"/>
            <x v="456"/>
            <x v="462"/>
            <x v="467"/>
            <x v="480"/>
            <x v="589"/>
            <x v="590"/>
            <x v="591"/>
            <x v="592"/>
            <x v="593"/>
            <x v="600"/>
            <x v="601"/>
            <x v="602"/>
            <x v="605"/>
            <x v="606"/>
            <x v="609"/>
            <x v="610"/>
            <x v="611"/>
            <x v="612"/>
            <x v="613"/>
            <x v="615"/>
            <x v="620"/>
            <x v="621"/>
            <x v="622"/>
            <x v="623"/>
            <x v="624"/>
          </reference>
        </references>
      </pivotArea>
    </format>
    <format dxfId="6568">
      <pivotArea dataOnly="0" labelOnly="1" fieldPosition="0">
        <references count="1">
          <reference field="4" count="50">
            <x v="2"/>
            <x v="18"/>
            <x v="33"/>
            <x v="44"/>
            <x v="46"/>
            <x v="53"/>
            <x v="59"/>
            <x v="66"/>
            <x v="71"/>
            <x v="72"/>
            <x v="74"/>
            <x v="97"/>
            <x v="101"/>
            <x v="102"/>
            <x v="109"/>
            <x v="110"/>
            <x v="113"/>
            <x v="114"/>
            <x v="116"/>
            <x v="173"/>
            <x v="177"/>
            <x v="202"/>
            <x v="213"/>
            <x v="218"/>
            <x v="249"/>
            <x v="256"/>
            <x v="262"/>
            <x v="264"/>
            <x v="283"/>
            <x v="284"/>
            <x v="298"/>
            <x v="311"/>
            <x v="332"/>
            <x v="338"/>
            <x v="339"/>
            <x v="341"/>
            <x v="351"/>
            <x v="368"/>
            <x v="370"/>
            <x v="412"/>
            <x v="420"/>
            <x v="423"/>
            <x v="460"/>
            <x v="497"/>
            <x v="517"/>
            <x v="542"/>
            <x v="570"/>
            <x v="607"/>
            <x v="608"/>
            <x v="614"/>
          </reference>
        </references>
      </pivotArea>
    </format>
    <format dxfId="6567">
      <pivotArea dataOnly="0" labelOnly="1" fieldPosition="0">
        <references count="1">
          <reference field="4" count="50">
            <x v="6"/>
            <x v="7"/>
            <x v="8"/>
            <x v="9"/>
            <x v="10"/>
            <x v="11"/>
            <x v="12"/>
            <x v="13"/>
            <x v="14"/>
            <x v="15"/>
            <x v="27"/>
            <x v="42"/>
            <x v="49"/>
            <x v="73"/>
            <x v="81"/>
            <x v="82"/>
            <x v="98"/>
            <x v="99"/>
            <x v="106"/>
            <x v="107"/>
            <x v="108"/>
            <x v="111"/>
            <x v="112"/>
            <x v="174"/>
            <x v="199"/>
            <x v="219"/>
            <x v="220"/>
            <x v="221"/>
            <x v="222"/>
            <x v="270"/>
            <x v="314"/>
            <x v="366"/>
            <x v="373"/>
            <x v="374"/>
            <x v="397"/>
            <x v="402"/>
            <x v="407"/>
            <x v="419"/>
            <x v="427"/>
            <x v="443"/>
            <x v="461"/>
            <x v="464"/>
            <x v="481"/>
            <x v="482"/>
            <x v="485"/>
            <x v="500"/>
            <x v="509"/>
            <x v="515"/>
            <x v="595"/>
            <x v="598"/>
          </reference>
        </references>
      </pivotArea>
    </format>
    <format dxfId="6566">
      <pivotArea dataOnly="0" labelOnly="1" fieldPosition="0">
        <references count="1">
          <reference field="4" count="50">
            <x v="32"/>
            <x v="45"/>
            <x v="65"/>
            <x v="68"/>
            <x v="76"/>
            <x v="85"/>
            <x v="87"/>
            <x v="88"/>
            <x v="91"/>
            <x v="95"/>
            <x v="115"/>
            <x v="117"/>
            <x v="144"/>
            <x v="169"/>
            <x v="193"/>
            <x v="227"/>
            <x v="230"/>
            <x v="245"/>
            <x v="248"/>
            <x v="257"/>
            <x v="272"/>
            <x v="286"/>
            <x v="342"/>
            <x v="361"/>
            <x v="365"/>
            <x v="367"/>
            <x v="369"/>
            <x v="371"/>
            <x v="375"/>
            <x v="390"/>
            <x v="394"/>
            <x v="403"/>
            <x v="408"/>
            <x v="414"/>
            <x v="415"/>
            <x v="431"/>
            <x v="479"/>
            <x v="483"/>
            <x v="495"/>
            <x v="498"/>
            <x v="499"/>
            <x v="547"/>
            <x v="576"/>
            <x v="586"/>
            <x v="594"/>
            <x v="596"/>
            <x v="597"/>
            <x v="616"/>
            <x v="617"/>
            <x v="619"/>
          </reference>
        </references>
      </pivotArea>
    </format>
    <format dxfId="6565">
      <pivotArea dataOnly="0" labelOnly="1" fieldPosition="0">
        <references count="1">
          <reference field="4" count="28">
            <x v="61"/>
            <x v="67"/>
            <x v="69"/>
            <x v="70"/>
            <x v="86"/>
            <x v="178"/>
            <x v="185"/>
            <x v="188"/>
            <x v="189"/>
            <x v="191"/>
            <x v="195"/>
            <x v="211"/>
            <x v="212"/>
            <x v="271"/>
            <x v="363"/>
            <x v="364"/>
            <x v="372"/>
            <x v="395"/>
            <x v="398"/>
            <x v="399"/>
            <x v="406"/>
            <x v="454"/>
            <x v="486"/>
            <x v="512"/>
            <x v="599"/>
            <x v="603"/>
            <x v="604"/>
            <x v="618"/>
          </reference>
        </references>
      </pivotArea>
    </format>
    <format dxfId="6564">
      <pivotArea dataOnly="0" labelOnly="1" outline="0" axis="axisValues" fieldPosition="0"/>
    </format>
    <format dxfId="6563">
      <pivotArea dataOnly="0" labelOnly="1" outline="0" axis="axisValues"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8E688A89-88CE-4C82-A7DC-8B3FD539D21C}" name="Tabella pivot10"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21:A69" firstHeaderRow="1" firstDataRow="1" firstDataCol="1" rowPageCount="1" colPageCount="1"/>
  <pivotFields count="7">
    <pivotField showAll="0"/>
    <pivotField axis="axisPage" multipleItemSelectionAllowed="1" showAll="0">
      <items count="16">
        <item h="1" x="10"/>
        <item h="1" x="5"/>
        <item h="1" x="3"/>
        <item h="1" x="6"/>
        <item h="1" x="9"/>
        <item h="1" x="8"/>
        <item h="1" x="4"/>
        <item h="1" x="0"/>
        <item h="1" x="12"/>
        <item h="1" x="1"/>
        <item h="1" x="14"/>
        <item h="1" x="2"/>
        <item x="13"/>
        <item h="1" x="7"/>
        <item h="1" x="11"/>
        <item t="default"/>
      </items>
    </pivotField>
    <pivotField axis="axisRow" showAll="0">
      <items count="24">
        <item x="6"/>
        <item x="1"/>
        <item x="19"/>
        <item x="3"/>
        <item x="17"/>
        <item x="12"/>
        <item x="16"/>
        <item x="14"/>
        <item x="11"/>
        <item x="8"/>
        <item x="5"/>
        <item x="13"/>
        <item x="7"/>
        <item x="4"/>
        <item x="2"/>
        <item x="10"/>
        <item x="15"/>
        <item x="18"/>
        <item x="0"/>
        <item x="20"/>
        <item x="21"/>
        <item x="22"/>
        <item x="9"/>
        <item t="default"/>
      </items>
    </pivotField>
    <pivotField axis="axisRow" showAll="0">
      <items count="126">
        <item x="55"/>
        <item x="79"/>
        <item x="38"/>
        <item x="32"/>
        <item x="5"/>
        <item x="87"/>
        <item x="30"/>
        <item x="3"/>
        <item x="34"/>
        <item x="17"/>
        <item x="76"/>
        <item x="29"/>
        <item x="70"/>
        <item x="93"/>
        <item x="89"/>
        <item x="64"/>
        <item x="45"/>
        <item x="103"/>
        <item x="62"/>
        <item x="1"/>
        <item x="8"/>
        <item x="50"/>
        <item x="88"/>
        <item x="67"/>
        <item x="95"/>
        <item x="78"/>
        <item x="6"/>
        <item x="86"/>
        <item x="69"/>
        <item x="15"/>
        <item x="63"/>
        <item x="42"/>
        <item x="66"/>
        <item x="43"/>
        <item x="65"/>
        <item x="105"/>
        <item x="60"/>
        <item x="83"/>
        <item x="26"/>
        <item x="56"/>
        <item x="12"/>
        <item x="13"/>
        <item x="85"/>
        <item x="108"/>
        <item x="101"/>
        <item x="59"/>
        <item x="25"/>
        <item x="47"/>
        <item x="90"/>
        <item x="2"/>
        <item x="58"/>
        <item x="53"/>
        <item x="28"/>
        <item x="31"/>
        <item x="48"/>
        <item x="14"/>
        <item x="20"/>
        <item x="104"/>
        <item x="46"/>
        <item x="23"/>
        <item x="54"/>
        <item x="39"/>
        <item x="68"/>
        <item x="0"/>
        <item x="37"/>
        <item x="100"/>
        <item x="74"/>
        <item x="91"/>
        <item x="52"/>
        <item x="49"/>
        <item x="94"/>
        <item x="72"/>
        <item x="77"/>
        <item x="41"/>
        <item x="75"/>
        <item x="102"/>
        <item x="84"/>
        <item x="21"/>
        <item x="18"/>
        <item x="80"/>
        <item x="4"/>
        <item x="73"/>
        <item m="1" x="110"/>
        <item x="97"/>
        <item x="107"/>
        <item x="82"/>
        <item m="1" x="115"/>
        <item x="51"/>
        <item x="19"/>
        <item x="9"/>
        <item x="106"/>
        <item x="109"/>
        <item x="40"/>
        <item x="57"/>
        <item x="61"/>
        <item x="99"/>
        <item m="1" x="122"/>
        <item m="1" x="123"/>
        <item m="1" x="121"/>
        <item x="16"/>
        <item m="1" x="116"/>
        <item m="1" x="117"/>
        <item m="1" x="120"/>
        <item x="11"/>
        <item x="33"/>
        <item x="35"/>
        <item x="36"/>
        <item m="1" x="118"/>
        <item m="1" x="124"/>
        <item m="1" x="114"/>
        <item m="1" x="119"/>
        <item x="92"/>
        <item x="96"/>
        <item x="98"/>
        <item m="1" x="111"/>
        <item x="7"/>
        <item x="10"/>
        <item x="27"/>
        <item m="1" x="112"/>
        <item x="22"/>
        <item x="24"/>
        <item x="44"/>
        <item x="81"/>
        <item m="1" x="113"/>
        <item x="71"/>
        <item t="default"/>
      </items>
    </pivotField>
    <pivotField axis="axisRow" showAll="0">
      <items count="632">
        <item x="619"/>
        <item x="617"/>
        <item x="605"/>
        <item x="599"/>
        <item x="598"/>
        <item x="583"/>
        <item x="577"/>
        <item x="576"/>
        <item x="574"/>
        <item x="573"/>
        <item x="569"/>
        <item x="567"/>
        <item x="564"/>
        <item x="562"/>
        <item x="560"/>
        <item x="559"/>
        <item x="535"/>
        <item x="532"/>
        <item x="531"/>
        <item x="523"/>
        <item x="521"/>
        <item x="517"/>
        <item x="515"/>
        <item x="514"/>
        <item x="509"/>
        <item x="446"/>
        <item x="426"/>
        <item x="415"/>
        <item x="379"/>
        <item x="377"/>
        <item x="374"/>
        <item x="371"/>
        <item x="370"/>
        <item x="368"/>
        <item x="348"/>
        <item x="342"/>
        <item x="337"/>
        <item x="329"/>
        <item x="327"/>
        <item x="323"/>
        <item x="322"/>
        <item x="318"/>
        <item x="317"/>
        <item x="275"/>
        <item x="266"/>
        <item x="265"/>
        <item x="262"/>
        <item x="258"/>
        <item x="257"/>
        <item x="252"/>
        <item x="234"/>
        <item x="228"/>
        <item x="227"/>
        <item x="225"/>
        <item x="224"/>
        <item x="222"/>
        <item x="213"/>
        <item x="209"/>
        <item m="1" x="628"/>
        <item x="208"/>
        <item x="190"/>
        <item x="182"/>
        <item x="165"/>
        <item x="104"/>
        <item x="103"/>
        <item x="100"/>
        <item x="99"/>
        <item x="97"/>
        <item x="96"/>
        <item x="94"/>
        <item x="93"/>
        <item x="85"/>
        <item x="84"/>
        <item x="83"/>
        <item x="81"/>
        <item x="80"/>
        <item x="79"/>
        <item x="78"/>
        <item x="75"/>
        <item x="74"/>
        <item x="66"/>
        <item x="56"/>
        <item x="53"/>
        <item x="50"/>
        <item x="48"/>
        <item x="27"/>
        <item x="23"/>
        <item x="22"/>
        <item x="20"/>
        <item x="19"/>
        <item x="18"/>
        <item x="15"/>
        <item x="14"/>
        <item x="12"/>
        <item m="1" x="627"/>
        <item x="10"/>
        <item x="8"/>
        <item x="611"/>
        <item x="572"/>
        <item x="571"/>
        <item x="530"/>
        <item x="456"/>
        <item x="455"/>
        <item x="454"/>
        <item x="452"/>
        <item x="429"/>
        <item x="369"/>
        <item x="202"/>
        <item x="200"/>
        <item x="169"/>
        <item x="168"/>
        <item x="95"/>
        <item x="86"/>
        <item x="82"/>
        <item x="26"/>
        <item x="25"/>
        <item x="7"/>
        <item x="6"/>
        <item m="1" x="625"/>
        <item x="311"/>
        <item x="448"/>
        <item x="77"/>
        <item x="440"/>
        <item x="194"/>
        <item x="461"/>
        <item x="618"/>
        <item x="528"/>
        <item x="508"/>
        <item x="73"/>
        <item x="431"/>
        <item x="427"/>
        <item x="162"/>
        <item x="188"/>
        <item x="335"/>
        <item x="267"/>
        <item x="300"/>
        <item x="321"/>
        <item x="240"/>
        <item x="610"/>
        <item x="71"/>
        <item x="89"/>
        <item x="324"/>
        <item x="512"/>
        <item x="526"/>
        <item x="570"/>
        <item x="458"/>
        <item x="450"/>
        <item x="399"/>
        <item x="268"/>
        <item x="223"/>
        <item x="587"/>
        <item x="171"/>
        <item x="173"/>
        <item x="378"/>
        <item x="445"/>
        <item x="447"/>
        <item x="289"/>
        <item x="403"/>
        <item x="272"/>
        <item x="302"/>
        <item x="4"/>
        <item x="226"/>
        <item x="522"/>
        <item x="524"/>
        <item x="313"/>
        <item x="588"/>
        <item x="432"/>
        <item x="363"/>
        <item x="620"/>
        <item x="17"/>
        <item x="40"/>
        <item x="47"/>
        <item x="49"/>
        <item x="54"/>
        <item x="58"/>
        <item x="72"/>
        <item x="76"/>
        <item x="87"/>
        <item x="92"/>
        <item x="98"/>
        <item x="101"/>
        <item x="107"/>
        <item x="163"/>
        <item x="184"/>
        <item x="186"/>
        <item x="214"/>
        <item x="229"/>
        <item x="241"/>
        <item x="259"/>
        <item x="271"/>
        <item x="273"/>
        <item x="283"/>
        <item x="308"/>
        <item x="312"/>
        <item x="326"/>
        <item x="330"/>
        <item x="333"/>
        <item x="350"/>
        <item x="358"/>
        <item x="361"/>
        <item x="364"/>
        <item x="365"/>
        <item x="366"/>
        <item x="373"/>
        <item x="423"/>
        <item x="425"/>
        <item x="437"/>
        <item x="438"/>
        <item x="442"/>
        <item x="451"/>
        <item x="453"/>
        <item x="270"/>
        <item x="457"/>
        <item x="511"/>
        <item x="519"/>
        <item x="525"/>
        <item x="527"/>
        <item x="548"/>
        <item x="550"/>
        <item x="565"/>
        <item x="566"/>
        <item x="575"/>
        <item x="580"/>
        <item x="601"/>
        <item x="609"/>
        <item x="0"/>
        <item x="1"/>
        <item x="2"/>
        <item x="3"/>
        <item x="5"/>
        <item x="9"/>
        <item x="13"/>
        <item x="16"/>
        <item x="21"/>
        <item x="24"/>
        <item x="28"/>
        <item x="29"/>
        <item x="30"/>
        <item x="31"/>
        <item x="32"/>
        <item x="33"/>
        <item x="34"/>
        <item x="35"/>
        <item x="36"/>
        <item x="37"/>
        <item x="38"/>
        <item x="11"/>
        <item x="39"/>
        <item x="41"/>
        <item x="42"/>
        <item x="43"/>
        <item x="44"/>
        <item x="45"/>
        <item x="46"/>
        <item x="51"/>
        <item x="52"/>
        <item x="55"/>
        <item x="57"/>
        <item x="59"/>
        <item x="60"/>
        <item x="61"/>
        <item x="62"/>
        <item x="63"/>
        <item x="64"/>
        <item x="65"/>
        <item x="67"/>
        <item x="68"/>
        <item x="69"/>
        <item x="70"/>
        <item x="88"/>
        <item x="90"/>
        <item x="91"/>
        <item x="102"/>
        <item x="105"/>
        <item x="106"/>
        <item x="108"/>
        <item x="109"/>
        <item x="110"/>
        <item x="111"/>
        <item x="112"/>
        <item x="113"/>
        <item x="114"/>
        <item x="115"/>
        <item x="116"/>
        <item x="117"/>
        <item x="118"/>
        <item x="119"/>
        <item x="120"/>
        <item x="121"/>
        <item x="122"/>
        <item x="123"/>
        <item x="124"/>
        <item x="125"/>
        <item x="126"/>
        <item x="127"/>
        <item x="128"/>
        <item x="129"/>
        <item x="130"/>
        <item m="1" x="623"/>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4"/>
        <item x="166"/>
        <item x="167"/>
        <item x="170"/>
        <item x="172"/>
        <item x="174"/>
        <item x="175"/>
        <item x="176"/>
        <item x="177"/>
        <item x="178"/>
        <item x="179"/>
        <item x="180"/>
        <item x="181"/>
        <item x="183"/>
        <item x="185"/>
        <item x="187"/>
        <item x="189"/>
        <item x="191"/>
        <item x="192"/>
        <item x="193"/>
        <item x="195"/>
        <item x="196"/>
        <item x="197"/>
        <item x="198"/>
        <item x="199"/>
        <item x="201"/>
        <item x="203"/>
        <item x="204"/>
        <item x="205"/>
        <item x="206"/>
        <item x="207"/>
        <item x="210"/>
        <item x="211"/>
        <item x="212"/>
        <item x="215"/>
        <item x="216"/>
        <item x="217"/>
        <item x="218"/>
        <item x="219"/>
        <item x="220"/>
        <item x="221"/>
        <item x="230"/>
        <item x="231"/>
        <item x="232"/>
        <item x="233"/>
        <item x="235"/>
        <item x="236"/>
        <item x="237"/>
        <item x="238"/>
        <item x="239"/>
        <item x="242"/>
        <item x="243"/>
        <item x="244"/>
        <item x="245"/>
        <item x="246"/>
        <item x="247"/>
        <item x="248"/>
        <item x="249"/>
        <item x="250"/>
        <item x="251"/>
        <item x="253"/>
        <item x="254"/>
        <item x="255"/>
        <item x="256"/>
        <item x="260"/>
        <item x="261"/>
        <item x="263"/>
        <item x="264"/>
        <item x="269"/>
        <item x="274"/>
        <item x="276"/>
        <item x="277"/>
        <item x="278"/>
        <item x="279"/>
        <item x="280"/>
        <item x="281"/>
        <item x="282"/>
        <item x="284"/>
        <item x="285"/>
        <item x="286"/>
        <item x="287"/>
        <item x="288"/>
        <item x="290"/>
        <item x="291"/>
        <item x="292"/>
        <item x="293"/>
        <item x="294"/>
        <item x="295"/>
        <item x="296"/>
        <item x="297"/>
        <item x="298"/>
        <item x="299"/>
        <item x="301"/>
        <item x="303"/>
        <item x="304"/>
        <item x="305"/>
        <item x="306"/>
        <item x="307"/>
        <item x="309"/>
        <item x="310"/>
        <item x="314"/>
        <item x="315"/>
        <item x="316"/>
        <item x="319"/>
        <item x="320"/>
        <item x="325"/>
        <item x="328"/>
        <item x="331"/>
        <item x="332"/>
        <item x="334"/>
        <item x="336"/>
        <item x="338"/>
        <item x="339"/>
        <item x="341"/>
        <item x="343"/>
        <item x="344"/>
        <item x="345"/>
        <item x="346"/>
        <item x="347"/>
        <item x="349"/>
        <item x="351"/>
        <item x="352"/>
        <item x="353"/>
        <item x="354"/>
        <item x="355"/>
        <item x="356"/>
        <item x="357"/>
        <item x="359"/>
        <item m="1" x="629"/>
        <item x="362"/>
        <item x="367"/>
        <item x="372"/>
        <item x="375"/>
        <item x="376"/>
        <item m="1" x="624"/>
        <item x="380"/>
        <item x="381"/>
        <item x="382"/>
        <item x="383"/>
        <item x="384"/>
        <item x="385"/>
        <item x="386"/>
        <item x="387"/>
        <item x="388"/>
        <item x="389"/>
        <item x="390"/>
        <item x="391"/>
        <item x="392"/>
        <item x="393"/>
        <item x="394"/>
        <item x="395"/>
        <item x="396"/>
        <item x="397"/>
        <item x="398"/>
        <item x="400"/>
        <item x="401"/>
        <item x="402"/>
        <item x="404"/>
        <item x="405"/>
        <item x="406"/>
        <item x="407"/>
        <item x="408"/>
        <item x="409"/>
        <item x="410"/>
        <item x="411"/>
        <item x="412"/>
        <item x="413"/>
        <item x="414"/>
        <item x="416"/>
        <item x="417"/>
        <item x="418"/>
        <item x="419"/>
        <item x="420"/>
        <item x="421"/>
        <item x="422"/>
        <item x="424"/>
        <item x="428"/>
        <item x="430"/>
        <item x="433"/>
        <item x="434"/>
        <item x="435"/>
        <item x="436"/>
        <item x="439"/>
        <item x="441"/>
        <item x="443"/>
        <item x="444"/>
        <item x="449"/>
        <item x="459"/>
        <item x="460"/>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10"/>
        <item x="513"/>
        <item x="516"/>
        <item x="518"/>
        <item x="520"/>
        <item x="529"/>
        <item x="533"/>
        <item x="534"/>
        <item x="536"/>
        <item x="537"/>
        <item x="538"/>
        <item x="539"/>
        <item x="540"/>
        <item x="541"/>
        <item x="542"/>
        <item x="543"/>
        <item x="544"/>
        <item x="545"/>
        <item x="546"/>
        <item x="547"/>
        <item x="549"/>
        <item x="551"/>
        <item x="552"/>
        <item x="553"/>
        <item x="554"/>
        <item x="555"/>
        <item x="556"/>
        <item x="557"/>
        <item x="558"/>
        <item x="561"/>
        <item x="563"/>
        <item x="568"/>
        <item x="578"/>
        <item x="579"/>
        <item x="581"/>
        <item x="582"/>
        <item x="584"/>
        <item x="585"/>
        <item x="586"/>
        <item x="589"/>
        <item x="590"/>
        <item m="1" x="630"/>
        <item x="592"/>
        <item x="593"/>
        <item m="1" x="626"/>
        <item x="594"/>
        <item x="595"/>
        <item x="596"/>
        <item x="597"/>
        <item x="600"/>
        <item x="602"/>
        <item x="603"/>
        <item x="604"/>
        <item x="606"/>
        <item x="607"/>
        <item x="608"/>
        <item x="612"/>
        <item x="613"/>
        <item x="614"/>
        <item x="615"/>
        <item x="616"/>
        <item x="621"/>
        <item x="622"/>
        <item x="591"/>
        <item x="340"/>
        <item x="360"/>
        <item t="default"/>
      </items>
    </pivotField>
    <pivotField showAll="0"/>
    <pivotField axis="axisRow" showAll="0">
      <items count="6">
        <item x="3"/>
        <item x="2"/>
        <item x="0"/>
        <item x="4"/>
        <item x="1"/>
        <item t="default"/>
      </items>
    </pivotField>
  </pivotFields>
  <rowFields count="4">
    <field x="2"/>
    <field x="3"/>
    <field x="6"/>
    <field x="4"/>
  </rowFields>
  <rowItems count="48">
    <i>
      <x/>
    </i>
    <i r="1">
      <x v="8"/>
    </i>
    <i r="2">
      <x v="1"/>
    </i>
    <i r="3">
      <x v="106"/>
    </i>
    <i r="3">
      <x v="174"/>
    </i>
    <i r="2">
      <x v="2"/>
    </i>
    <i r="3">
      <x v="81"/>
    </i>
    <i r="3">
      <x v="270"/>
    </i>
    <i r="3">
      <x v="271"/>
    </i>
    <i r="3">
      <x v="499"/>
    </i>
    <i r="1">
      <x v="51"/>
    </i>
    <i r="2">
      <x v="2"/>
    </i>
    <i r="3">
      <x v="271"/>
    </i>
    <i r="3">
      <x v="366"/>
    </i>
    <i r="3">
      <x v="373"/>
    </i>
    <i r="3">
      <x v="397"/>
    </i>
    <i r="3">
      <x v="402"/>
    </i>
    <i r="3">
      <x v="407"/>
    </i>
    <i r="3">
      <x v="443"/>
    </i>
    <i>
      <x v="11"/>
    </i>
    <i r="1">
      <x v="56"/>
    </i>
    <i r="2">
      <x/>
    </i>
    <i r="3">
      <x v="195"/>
    </i>
    <i r="3">
      <x v="512"/>
    </i>
    <i r="2">
      <x v="1"/>
    </i>
    <i r="3">
      <x v="61"/>
    </i>
    <i r="3">
      <x v="132"/>
    </i>
    <i r="3">
      <x v="399"/>
    </i>
    <i r="3">
      <x v="454"/>
    </i>
    <i r="3">
      <x v="599"/>
    </i>
    <i r="2">
      <x v="2"/>
    </i>
    <i r="3">
      <x v="67"/>
    </i>
    <i r="3">
      <x v="69"/>
    </i>
    <i r="3">
      <x v="70"/>
    </i>
    <i r="3">
      <x v="86"/>
    </i>
    <i r="3">
      <x v="178"/>
    </i>
    <i r="3">
      <x v="185"/>
    </i>
    <i r="3">
      <x v="188"/>
    </i>
    <i r="3">
      <x v="191"/>
    </i>
    <i r="3">
      <x v="212"/>
    </i>
    <i r="3">
      <x v="395"/>
    </i>
    <i r="3">
      <x v="603"/>
    </i>
    <i r="3">
      <x v="604"/>
    </i>
    <i>
      <x v="13"/>
    </i>
    <i r="1">
      <x v="93"/>
    </i>
    <i r="2">
      <x v="2"/>
    </i>
    <i r="3">
      <x v="189"/>
    </i>
    <i t="grand">
      <x/>
    </i>
  </rowItems>
  <colItems count="1">
    <i/>
  </colItems>
  <pageFields count="1">
    <pageField fld="1" hier="-1"/>
  </pageFields>
  <formats count="201">
    <format dxfId="6412">
      <pivotArea dataOnly="0" labelOnly="1" fieldPosition="0">
        <references count="1">
          <reference field="1" count="0"/>
        </references>
      </pivotArea>
    </format>
    <format dxfId="6411">
      <pivotArea dataOnly="0" labelOnly="1" fieldPosition="0">
        <references count="2">
          <reference field="1" count="1" selected="0">
            <x v="0"/>
          </reference>
          <reference field="2" count="7">
            <x v="3"/>
            <x v="9"/>
            <x v="11"/>
            <x v="12"/>
            <x v="13"/>
            <x v="14"/>
            <x v="16"/>
          </reference>
        </references>
      </pivotArea>
    </format>
    <format dxfId="6410">
      <pivotArea dataOnly="0" labelOnly="1" fieldPosition="0">
        <references count="2">
          <reference field="1" count="1" selected="0">
            <x v="1"/>
          </reference>
          <reference field="2" count="6">
            <x v="0"/>
            <x v="1"/>
            <x v="2"/>
            <x v="7"/>
            <x v="9"/>
            <x v="16"/>
          </reference>
        </references>
      </pivotArea>
    </format>
    <format dxfId="6409">
      <pivotArea dataOnly="0" labelOnly="1" fieldPosition="0">
        <references count="2">
          <reference field="1" count="1" selected="0">
            <x v="2"/>
          </reference>
          <reference field="2" count="15">
            <x v="0"/>
            <x v="1"/>
            <x v="2"/>
            <x v="3"/>
            <x v="4"/>
            <x v="5"/>
            <x v="7"/>
            <x v="8"/>
            <x v="9"/>
            <x v="10"/>
            <x v="11"/>
            <x v="13"/>
            <x v="15"/>
            <x v="16"/>
            <x v="19"/>
          </reference>
        </references>
      </pivotArea>
    </format>
    <format dxfId="6408">
      <pivotArea dataOnly="0" labelOnly="1" fieldPosition="0">
        <references count="2">
          <reference field="1" count="1" selected="0">
            <x v="3"/>
          </reference>
          <reference field="2" count="6">
            <x v="0"/>
            <x v="1"/>
            <x v="9"/>
            <x v="12"/>
            <x v="14"/>
            <x v="16"/>
          </reference>
        </references>
      </pivotArea>
    </format>
    <format dxfId="6407">
      <pivotArea dataOnly="0" labelOnly="1" fieldPosition="0">
        <references count="2">
          <reference field="1" count="1" selected="0">
            <x v="4"/>
          </reference>
          <reference field="2" count="15">
            <x v="0"/>
            <x v="1"/>
            <x v="2"/>
            <x v="3"/>
            <x v="4"/>
            <x v="5"/>
            <x v="6"/>
            <x v="8"/>
            <x v="9"/>
            <x v="10"/>
            <x v="11"/>
            <x v="13"/>
            <x v="15"/>
            <x v="16"/>
            <x v="20"/>
          </reference>
        </references>
      </pivotArea>
    </format>
    <format dxfId="6406">
      <pivotArea dataOnly="0" labelOnly="1" fieldPosition="0">
        <references count="2">
          <reference field="1" count="1" selected="0">
            <x v="5"/>
          </reference>
          <reference field="2" count="11">
            <x v="0"/>
            <x v="1"/>
            <x v="2"/>
            <x v="4"/>
            <x v="5"/>
            <x v="9"/>
            <x v="10"/>
            <x v="11"/>
            <x v="13"/>
            <x v="15"/>
            <x v="16"/>
          </reference>
        </references>
      </pivotArea>
    </format>
    <format dxfId="6405">
      <pivotArea dataOnly="0" labelOnly="1" fieldPosition="0">
        <references count="2">
          <reference field="1" count="1" selected="0">
            <x v="6"/>
          </reference>
          <reference field="2" count="9">
            <x v="0"/>
            <x v="1"/>
            <x v="2"/>
            <x v="4"/>
            <x v="7"/>
            <x v="9"/>
            <x v="11"/>
            <x v="13"/>
            <x v="16"/>
          </reference>
        </references>
      </pivotArea>
    </format>
    <format dxfId="6404">
      <pivotArea dataOnly="0" labelOnly="1" fieldPosition="0">
        <references count="2">
          <reference field="1" count="1" selected="0">
            <x v="7"/>
          </reference>
          <reference field="2" count="17">
            <x v="0"/>
            <x v="1"/>
            <x v="2"/>
            <x v="3"/>
            <x v="4"/>
            <x v="5"/>
            <x v="7"/>
            <x v="8"/>
            <x v="9"/>
            <x v="10"/>
            <x v="11"/>
            <x v="12"/>
            <x v="13"/>
            <x v="14"/>
            <x v="15"/>
            <x v="16"/>
            <x v="18"/>
          </reference>
        </references>
      </pivotArea>
    </format>
    <format dxfId="6403">
      <pivotArea dataOnly="0" labelOnly="1" fieldPosition="0">
        <references count="2">
          <reference field="1" count="1" selected="0">
            <x v="8"/>
          </reference>
          <reference field="2" count="3">
            <x v="1"/>
            <x v="11"/>
            <x v="13"/>
          </reference>
        </references>
      </pivotArea>
    </format>
    <format dxfId="6402">
      <pivotArea dataOnly="0" labelOnly="1" fieldPosition="0">
        <references count="2">
          <reference field="1" count="1" selected="0">
            <x v="9"/>
          </reference>
          <reference field="2" count="8">
            <x v="0"/>
            <x v="1"/>
            <x v="2"/>
            <x v="7"/>
            <x v="9"/>
            <x v="11"/>
            <x v="13"/>
            <x v="16"/>
          </reference>
        </references>
      </pivotArea>
    </format>
    <format dxfId="6401">
      <pivotArea dataOnly="0" labelOnly="1" fieldPosition="0">
        <references count="3">
          <reference field="1" count="1" selected="0">
            <x v="0"/>
          </reference>
          <reference field="2" count="1" selected="0">
            <x v="3"/>
          </reference>
          <reference field="3" count="1">
            <x v="24"/>
          </reference>
        </references>
      </pivotArea>
    </format>
    <format dxfId="6400">
      <pivotArea dataOnly="0" labelOnly="1" fieldPosition="0">
        <references count="3">
          <reference field="1" count="1" selected="0">
            <x v="0"/>
          </reference>
          <reference field="2" count="1" selected="0">
            <x v="9"/>
          </reference>
          <reference field="3" count="5">
            <x v="6"/>
            <x v="20"/>
            <x v="36"/>
            <x v="57"/>
            <x v="78"/>
          </reference>
        </references>
      </pivotArea>
    </format>
    <format dxfId="6399">
      <pivotArea dataOnly="0" labelOnly="1" fieldPosition="0">
        <references count="3">
          <reference field="1" count="1" selected="0">
            <x v="0"/>
          </reference>
          <reference field="2" count="1" selected="0">
            <x v="11"/>
          </reference>
          <reference field="3" count="1">
            <x v="56"/>
          </reference>
        </references>
      </pivotArea>
    </format>
    <format dxfId="6398">
      <pivotArea dataOnly="0" labelOnly="1" fieldPosition="0">
        <references count="3">
          <reference field="1" count="1" selected="0">
            <x v="0"/>
          </reference>
          <reference field="2" count="1" selected="0">
            <x v="12"/>
          </reference>
          <reference field="3" count="9">
            <x v="0"/>
            <x v="1"/>
            <x v="2"/>
            <x v="3"/>
            <x v="10"/>
            <x v="16"/>
            <x v="20"/>
            <x v="23"/>
            <x v="64"/>
          </reference>
        </references>
      </pivotArea>
    </format>
    <format dxfId="6397">
      <pivotArea dataOnly="0" labelOnly="1" fieldPosition="0">
        <references count="3">
          <reference field="1" count="1" selected="0">
            <x v="0"/>
          </reference>
          <reference field="2" count="1" selected="0">
            <x v="14"/>
          </reference>
          <reference field="3" count="1">
            <x v="81"/>
          </reference>
        </references>
      </pivotArea>
    </format>
    <format dxfId="6396">
      <pivotArea dataOnly="0" labelOnly="1" fieldPosition="0">
        <references count="3">
          <reference field="1" count="1" selected="0">
            <x v="1"/>
          </reference>
          <reference field="2" count="1" selected="0">
            <x v="0"/>
          </reference>
          <reference field="3" count="1">
            <x v="5"/>
          </reference>
        </references>
      </pivotArea>
    </format>
    <format dxfId="6395">
      <pivotArea dataOnly="0" labelOnly="1" fieldPosition="0">
        <references count="3">
          <reference field="1" count="1" selected="0">
            <x v="1"/>
          </reference>
          <reference field="2" count="1" selected="0">
            <x v="1"/>
          </reference>
          <reference field="3" count="3">
            <x v="9"/>
            <x v="19"/>
            <x v="48"/>
          </reference>
        </references>
      </pivotArea>
    </format>
    <format dxfId="6394">
      <pivotArea dataOnly="0" labelOnly="1" fieldPosition="0">
        <references count="3">
          <reference field="1" count="1" selected="0">
            <x v="1"/>
          </reference>
          <reference field="2" count="1" selected="0">
            <x v="2"/>
          </reference>
          <reference field="3" count="1">
            <x v="69"/>
          </reference>
        </references>
      </pivotArea>
    </format>
    <format dxfId="6393">
      <pivotArea dataOnly="0" labelOnly="1" fieldPosition="0">
        <references count="3">
          <reference field="1" count="1" selected="0">
            <x v="1"/>
          </reference>
          <reference field="2" count="1" selected="0">
            <x v="7"/>
          </reference>
          <reference field="3" count="1">
            <x v="46"/>
          </reference>
        </references>
      </pivotArea>
    </format>
    <format dxfId="6392">
      <pivotArea dataOnly="0" labelOnly="1" fieldPosition="0">
        <references count="3">
          <reference field="1" count="1" selected="0">
            <x v="1"/>
          </reference>
          <reference field="2" count="1" selected="0">
            <x v="9"/>
          </reference>
          <reference field="3" count="3">
            <x v="55"/>
            <x v="78"/>
            <x v="79"/>
          </reference>
        </references>
      </pivotArea>
    </format>
    <format dxfId="6391">
      <pivotArea dataOnly="0" labelOnly="1" fieldPosition="0">
        <references count="3">
          <reference field="1" count="1" selected="0">
            <x v="2"/>
          </reference>
          <reference field="2" count="1" selected="0">
            <x v="0"/>
          </reference>
          <reference field="3" count="5">
            <x v="0"/>
            <x v="5"/>
            <x v="8"/>
            <x v="13"/>
            <x v="29"/>
          </reference>
        </references>
      </pivotArea>
    </format>
    <format dxfId="6390">
      <pivotArea dataOnly="0" labelOnly="1" fieldPosition="0">
        <references count="3">
          <reference field="1" count="1" selected="0">
            <x v="2"/>
          </reference>
          <reference field="2" count="1" selected="0">
            <x v="1"/>
          </reference>
          <reference field="3" count="4">
            <x v="9"/>
            <x v="19"/>
            <x v="22"/>
            <x v="48"/>
          </reference>
        </references>
      </pivotArea>
    </format>
    <format dxfId="6389">
      <pivotArea dataOnly="0" labelOnly="1" fieldPosition="0">
        <references count="3">
          <reference field="1" count="1" selected="0">
            <x v="2"/>
          </reference>
          <reference field="2" count="1" selected="0">
            <x v="2"/>
          </reference>
          <reference field="3" count="5">
            <x v="15"/>
            <x v="34"/>
            <x v="43"/>
            <x v="69"/>
            <x v="83"/>
          </reference>
        </references>
      </pivotArea>
    </format>
    <format dxfId="6388">
      <pivotArea dataOnly="0" labelOnly="1" fieldPosition="0">
        <references count="3">
          <reference field="1" count="1" selected="0">
            <x v="2"/>
          </reference>
          <reference field="2" count="1" selected="0">
            <x v="3"/>
          </reference>
          <reference field="3" count="2">
            <x v="24"/>
            <x v="40"/>
          </reference>
        </references>
      </pivotArea>
    </format>
    <format dxfId="6387">
      <pivotArea dataOnly="0" labelOnly="1" fieldPosition="0">
        <references count="3">
          <reference field="1" count="1" selected="0">
            <x v="2"/>
          </reference>
          <reference field="2" count="1" selected="0">
            <x v="4"/>
          </reference>
          <reference field="3" count="1">
            <x v="33"/>
          </reference>
        </references>
      </pivotArea>
    </format>
    <format dxfId="6386">
      <pivotArea dataOnly="0" labelOnly="1" fieldPosition="0">
        <references count="3">
          <reference field="1" count="1" selected="0">
            <x v="2"/>
          </reference>
          <reference field="2" count="1" selected="0">
            <x v="7"/>
          </reference>
          <reference field="3" count="1">
            <x v="46"/>
          </reference>
        </references>
      </pivotArea>
    </format>
    <format dxfId="6385">
      <pivotArea dataOnly="0" labelOnly="1" fieldPosition="0">
        <references count="3">
          <reference field="1" count="1" selected="0">
            <x v="2"/>
          </reference>
          <reference field="2" count="1" selected="0">
            <x v="8"/>
          </reference>
          <reference field="3" count="2">
            <x v="37"/>
            <x v="63"/>
          </reference>
        </references>
      </pivotArea>
    </format>
    <format dxfId="6384">
      <pivotArea dataOnly="0" labelOnly="1" fieldPosition="0">
        <references count="3">
          <reference field="1" count="1" selected="0">
            <x v="2"/>
          </reference>
          <reference field="2" count="1" selected="0">
            <x v="9"/>
          </reference>
          <reference field="3" count="4">
            <x v="6"/>
            <x v="55"/>
            <x v="78"/>
            <x v="79"/>
          </reference>
        </references>
      </pivotArea>
    </format>
    <format dxfId="6383">
      <pivotArea dataOnly="0" labelOnly="1" fieldPosition="0">
        <references count="3">
          <reference field="1" count="1" selected="0">
            <x v="2"/>
          </reference>
          <reference field="2" count="1" selected="0">
            <x v="10"/>
          </reference>
          <reference field="3" count="2">
            <x v="4"/>
            <x v="82"/>
          </reference>
        </references>
      </pivotArea>
    </format>
    <format dxfId="6382">
      <pivotArea dataOnly="0" labelOnly="1" fieldPosition="0">
        <references count="3">
          <reference field="1" count="1" selected="0">
            <x v="2"/>
          </reference>
          <reference field="2" count="1" selected="0">
            <x v="11"/>
          </reference>
          <reference field="3" count="1">
            <x v="56"/>
          </reference>
        </references>
      </pivotArea>
    </format>
    <format dxfId="6381">
      <pivotArea dataOnly="0" labelOnly="1" fieldPosition="0">
        <references count="3">
          <reference field="1" count="1" selected="0">
            <x v="2"/>
          </reference>
          <reference field="2" count="1" selected="0">
            <x v="13"/>
          </reference>
          <reference field="3" count="2">
            <x v="18"/>
            <x v="71"/>
          </reference>
        </references>
      </pivotArea>
    </format>
    <format dxfId="6380">
      <pivotArea dataOnly="0" labelOnly="1" fieldPosition="0">
        <references count="3">
          <reference field="1" count="1" selected="0">
            <x v="2"/>
          </reference>
          <reference field="2" count="1" selected="0">
            <x v="15"/>
          </reference>
          <reference field="3" count="1">
            <x v="41"/>
          </reference>
        </references>
      </pivotArea>
    </format>
    <format dxfId="6379">
      <pivotArea dataOnly="0" labelOnly="1" fieldPosition="0">
        <references count="3">
          <reference field="1" count="1" selected="0">
            <x v="2"/>
          </reference>
          <reference field="2" count="1" selected="0">
            <x v="19"/>
          </reference>
          <reference field="3" count="2">
            <x v="35"/>
            <x v="60"/>
          </reference>
        </references>
      </pivotArea>
    </format>
    <format dxfId="6378">
      <pivotArea dataOnly="0" labelOnly="1" fieldPosition="0">
        <references count="3">
          <reference field="1" count="1" selected="0">
            <x v="3"/>
          </reference>
          <reference field="2" count="1" selected="0">
            <x v="0"/>
          </reference>
          <reference field="3" count="1">
            <x v="29"/>
          </reference>
        </references>
      </pivotArea>
    </format>
    <format dxfId="6377">
      <pivotArea dataOnly="0" labelOnly="1" fieldPosition="0">
        <references count="3">
          <reference field="1" count="1" selected="0">
            <x v="3"/>
          </reference>
          <reference field="2" count="1" selected="0">
            <x v="1"/>
          </reference>
          <reference field="3" count="2">
            <x v="19"/>
            <x v="21"/>
          </reference>
        </references>
      </pivotArea>
    </format>
    <format dxfId="6376">
      <pivotArea dataOnly="0" labelOnly="1" fieldPosition="0">
        <references count="3">
          <reference field="1" count="1" selected="0">
            <x v="3"/>
          </reference>
          <reference field="2" count="1" selected="0">
            <x v="9"/>
          </reference>
          <reference field="3" count="1">
            <x v="78"/>
          </reference>
        </references>
      </pivotArea>
    </format>
    <format dxfId="6375">
      <pivotArea dataOnly="0" labelOnly="1" fieldPosition="0">
        <references count="3">
          <reference field="1" count="1" selected="0">
            <x v="3"/>
          </reference>
          <reference field="2" count="1" selected="0">
            <x v="12"/>
          </reference>
          <reference field="3" count="1">
            <x v="20"/>
          </reference>
        </references>
      </pivotArea>
    </format>
    <format dxfId="6374">
      <pivotArea dataOnly="0" labelOnly="1" fieldPosition="0">
        <references count="3">
          <reference field="1" count="1" selected="0">
            <x v="3"/>
          </reference>
          <reference field="2" count="1" selected="0">
            <x v="14"/>
          </reference>
          <reference field="3" count="8">
            <x v="0"/>
            <x v="12"/>
            <x v="49"/>
            <x v="65"/>
            <x v="66"/>
            <x v="70"/>
            <x v="81"/>
            <x v="85"/>
          </reference>
        </references>
      </pivotArea>
    </format>
    <format dxfId="6373">
      <pivotArea dataOnly="0" labelOnly="1" fieldPosition="0">
        <references count="3">
          <reference field="1" count="1" selected="0">
            <x v="4"/>
          </reference>
          <reference field="2" count="1" selected="0">
            <x v="0"/>
          </reference>
          <reference field="3" count="6">
            <x v="0"/>
            <x v="5"/>
            <x v="8"/>
            <x v="13"/>
            <x v="29"/>
            <x v="52"/>
          </reference>
        </references>
      </pivotArea>
    </format>
    <format dxfId="6372">
      <pivotArea dataOnly="0" labelOnly="1" fieldPosition="0">
        <references count="3">
          <reference field="1" count="1" selected="0">
            <x v="4"/>
          </reference>
          <reference field="2" count="1" selected="0">
            <x v="1"/>
          </reference>
          <reference field="3" count="5">
            <x v="9"/>
            <x v="19"/>
            <x v="22"/>
            <x v="25"/>
            <x v="48"/>
          </reference>
        </references>
      </pivotArea>
    </format>
    <format dxfId="6371">
      <pivotArea dataOnly="0" labelOnly="1" fieldPosition="0">
        <references count="3">
          <reference field="1" count="1" selected="0">
            <x v="4"/>
          </reference>
          <reference field="2" count="1" selected="0">
            <x v="2"/>
          </reference>
          <reference field="3" count="1">
            <x v="69"/>
          </reference>
        </references>
      </pivotArea>
    </format>
    <format dxfId="6370">
      <pivotArea dataOnly="0" labelOnly="1" fieldPosition="0">
        <references count="3">
          <reference field="1" count="1" selected="0">
            <x v="4"/>
          </reference>
          <reference field="2" count="1" selected="0">
            <x v="3"/>
          </reference>
          <reference field="3" count="1">
            <x v="24"/>
          </reference>
        </references>
      </pivotArea>
    </format>
    <format dxfId="6369">
      <pivotArea dataOnly="0" labelOnly="1" fieldPosition="0">
        <references count="3">
          <reference field="1" count="1" selected="0">
            <x v="4"/>
          </reference>
          <reference field="2" count="1" selected="0">
            <x v="4"/>
          </reference>
          <reference field="3" count="1">
            <x v="33"/>
          </reference>
        </references>
      </pivotArea>
    </format>
    <format dxfId="6368">
      <pivotArea dataOnly="0" labelOnly="1" fieldPosition="0">
        <references count="3">
          <reference field="1" count="1" selected="0">
            <x v="4"/>
          </reference>
          <reference field="2" count="1" selected="0">
            <x v="5"/>
          </reference>
          <reference field="3" count="1">
            <x v="61"/>
          </reference>
        </references>
      </pivotArea>
    </format>
    <format dxfId="6367">
      <pivotArea dataOnly="0" labelOnly="1" fieldPosition="0">
        <references count="3">
          <reference field="1" count="1" selected="0">
            <x v="4"/>
          </reference>
          <reference field="2" count="1" selected="0">
            <x v="9"/>
          </reference>
          <reference field="3" count="5">
            <x v="6"/>
            <x v="39"/>
            <x v="55"/>
            <x v="78"/>
            <x v="79"/>
          </reference>
        </references>
      </pivotArea>
    </format>
    <format dxfId="6366">
      <pivotArea dataOnly="0" labelOnly="1" fieldPosition="0">
        <references count="3">
          <reference field="1" count="1" selected="0">
            <x v="4"/>
          </reference>
          <reference field="2" count="1" selected="0">
            <x v="10"/>
          </reference>
          <reference field="3" count="2">
            <x v="4"/>
            <x v="82"/>
          </reference>
        </references>
      </pivotArea>
    </format>
    <format dxfId="6365">
      <pivotArea dataOnly="0" labelOnly="1" fieldPosition="0">
        <references count="3">
          <reference field="1" count="1" selected="0">
            <x v="4"/>
          </reference>
          <reference field="2" count="1" selected="0">
            <x v="11"/>
          </reference>
          <reference field="3" count="1">
            <x v="56"/>
          </reference>
        </references>
      </pivotArea>
    </format>
    <format dxfId="6364">
      <pivotArea dataOnly="0" labelOnly="1" fieldPosition="0">
        <references count="3">
          <reference field="1" count="1" selected="0">
            <x v="4"/>
          </reference>
          <reference field="2" count="1" selected="0">
            <x v="13"/>
          </reference>
          <reference field="3" count="7">
            <x v="17"/>
            <x v="30"/>
            <x v="31"/>
            <x v="47"/>
            <x v="58"/>
            <x v="62"/>
            <x v="71"/>
          </reference>
        </references>
      </pivotArea>
    </format>
    <format dxfId="6363">
      <pivotArea dataOnly="0" labelOnly="1" fieldPosition="0">
        <references count="3">
          <reference field="1" count="1" selected="0">
            <x v="4"/>
          </reference>
          <reference field="2" count="1" selected="0">
            <x v="15"/>
          </reference>
          <reference field="3" count="2">
            <x v="41"/>
            <x v="74"/>
          </reference>
        </references>
      </pivotArea>
    </format>
    <format dxfId="6362">
      <pivotArea dataOnly="0" labelOnly="1" fieldPosition="0">
        <references count="3">
          <reference field="1" count="1" selected="0">
            <x v="4"/>
          </reference>
          <reference field="2" count="1" selected="0">
            <x v="20"/>
          </reference>
          <reference field="3" count="1">
            <x v="45"/>
          </reference>
        </references>
      </pivotArea>
    </format>
    <format dxfId="6361">
      <pivotArea dataOnly="0" labelOnly="1" fieldPosition="0">
        <references count="3">
          <reference field="1" count="1" selected="0">
            <x v="5"/>
          </reference>
          <reference field="2" count="1" selected="0">
            <x v="0"/>
          </reference>
          <reference field="3" count="7">
            <x v="0"/>
            <x v="5"/>
            <x v="8"/>
            <x v="13"/>
            <x v="29"/>
            <x v="51"/>
            <x v="52"/>
          </reference>
        </references>
      </pivotArea>
    </format>
    <format dxfId="6360">
      <pivotArea dataOnly="0" labelOnly="1" fieldPosition="0">
        <references count="3">
          <reference field="1" count="1" selected="0">
            <x v="5"/>
          </reference>
          <reference field="2" count="1" selected="0">
            <x v="1"/>
          </reference>
          <reference field="3" count="6">
            <x v="9"/>
            <x v="19"/>
            <x v="22"/>
            <x v="44"/>
            <x v="48"/>
            <x v="75"/>
          </reference>
        </references>
      </pivotArea>
    </format>
    <format dxfId="6359">
      <pivotArea dataOnly="0" labelOnly="1" fieldPosition="0">
        <references count="3">
          <reference field="1" count="1" selected="0">
            <x v="5"/>
          </reference>
          <reference field="2" count="1" selected="0">
            <x v="2"/>
          </reference>
          <reference field="3" count="6">
            <x v="15"/>
            <x v="34"/>
            <x v="42"/>
            <x v="43"/>
            <x v="69"/>
            <x v="83"/>
          </reference>
        </references>
      </pivotArea>
    </format>
    <format dxfId="6358">
      <pivotArea dataOnly="0" labelOnly="1" fieldPosition="0">
        <references count="3">
          <reference field="1" count="1" selected="0">
            <x v="5"/>
          </reference>
          <reference field="2" count="1" selected="0">
            <x v="4"/>
          </reference>
          <reference field="3" count="1">
            <x v="33"/>
          </reference>
        </references>
      </pivotArea>
    </format>
    <format dxfId="6357">
      <pivotArea dataOnly="0" labelOnly="1" fieldPosition="0">
        <references count="3">
          <reference field="1" count="1" selected="0">
            <x v="5"/>
          </reference>
          <reference field="2" count="1" selected="0">
            <x v="5"/>
          </reference>
          <reference field="3" count="1">
            <x v="61"/>
          </reference>
        </references>
      </pivotArea>
    </format>
    <format dxfId="6356">
      <pivotArea dataOnly="0" labelOnly="1" fieldPosition="0">
        <references count="3">
          <reference field="1" count="1" selected="0">
            <x v="5"/>
          </reference>
          <reference field="2" count="1" selected="0">
            <x v="9"/>
          </reference>
          <reference field="3" count="3">
            <x v="39"/>
            <x v="51"/>
            <x v="78"/>
          </reference>
        </references>
      </pivotArea>
    </format>
    <format dxfId="6355">
      <pivotArea dataOnly="0" labelOnly="1" fieldPosition="0">
        <references count="3">
          <reference field="1" count="1" selected="0">
            <x v="5"/>
          </reference>
          <reference field="2" count="1" selected="0">
            <x v="10"/>
          </reference>
          <reference field="3" count="2">
            <x v="4"/>
            <x v="82"/>
          </reference>
        </references>
      </pivotArea>
    </format>
    <format dxfId="6354">
      <pivotArea dataOnly="0" labelOnly="1" fieldPosition="0">
        <references count="3">
          <reference field="1" count="1" selected="0">
            <x v="5"/>
          </reference>
          <reference field="2" count="1" selected="0">
            <x v="11"/>
          </reference>
          <reference field="3" count="1">
            <x v="56"/>
          </reference>
        </references>
      </pivotArea>
    </format>
    <format dxfId="6353">
      <pivotArea dataOnly="0" labelOnly="1" fieldPosition="0">
        <references count="3">
          <reference field="1" count="1" selected="0">
            <x v="5"/>
          </reference>
          <reference field="2" count="1" selected="0">
            <x v="13"/>
          </reference>
          <reference field="3" count="8">
            <x v="17"/>
            <x v="30"/>
            <x v="31"/>
            <x v="32"/>
            <x v="47"/>
            <x v="58"/>
            <x v="62"/>
            <x v="71"/>
          </reference>
        </references>
      </pivotArea>
    </format>
    <format dxfId="6352">
      <pivotArea dataOnly="0" labelOnly="1" fieldPosition="0">
        <references count="3">
          <reference field="1" count="1" selected="0">
            <x v="5"/>
          </reference>
          <reference field="2" count="1" selected="0">
            <x v="15"/>
          </reference>
          <reference field="3" count="1">
            <x v="41"/>
          </reference>
        </references>
      </pivotArea>
    </format>
    <format dxfId="6351">
      <pivotArea dataOnly="0" labelOnly="1" fieldPosition="0">
        <references count="3">
          <reference field="1" count="1" selected="0">
            <x v="6"/>
          </reference>
          <reference field="2" count="1" selected="0">
            <x v="0"/>
          </reference>
          <reference field="3" count="1">
            <x v="5"/>
          </reference>
        </references>
      </pivotArea>
    </format>
    <format dxfId="6350">
      <pivotArea dataOnly="0" labelOnly="1" fieldPosition="0">
        <references count="3">
          <reference field="1" count="1" selected="0">
            <x v="6"/>
          </reference>
          <reference field="2" count="1" selected="0">
            <x v="1"/>
          </reference>
          <reference field="3" count="4">
            <x v="9"/>
            <x v="19"/>
            <x v="22"/>
            <x v="48"/>
          </reference>
        </references>
      </pivotArea>
    </format>
    <format dxfId="6349">
      <pivotArea dataOnly="0" labelOnly="1" fieldPosition="0">
        <references count="3">
          <reference field="1" count="1" selected="0">
            <x v="6"/>
          </reference>
          <reference field="2" count="1" selected="0">
            <x v="2"/>
          </reference>
          <reference field="3" count="2">
            <x v="69"/>
            <x v="83"/>
          </reference>
        </references>
      </pivotArea>
    </format>
    <format dxfId="6348">
      <pivotArea dataOnly="0" labelOnly="1" fieldPosition="0">
        <references count="3">
          <reference field="1" count="1" selected="0">
            <x v="6"/>
          </reference>
          <reference field="2" count="1" selected="0">
            <x v="4"/>
          </reference>
          <reference field="3" count="1">
            <x v="33"/>
          </reference>
        </references>
      </pivotArea>
    </format>
    <format dxfId="6347">
      <pivotArea dataOnly="0" labelOnly="1" fieldPosition="0">
        <references count="3">
          <reference field="1" count="1" selected="0">
            <x v="6"/>
          </reference>
          <reference field="2" count="1" selected="0">
            <x v="7"/>
          </reference>
          <reference field="3" count="1">
            <x v="46"/>
          </reference>
        </references>
      </pivotArea>
    </format>
    <format dxfId="6346">
      <pivotArea dataOnly="0" labelOnly="1" fieldPosition="0">
        <references count="3">
          <reference field="1" count="1" selected="0">
            <x v="6"/>
          </reference>
          <reference field="2" count="1" selected="0">
            <x v="9"/>
          </reference>
          <reference field="3" count="3">
            <x v="55"/>
            <x v="78"/>
            <x v="79"/>
          </reference>
        </references>
      </pivotArea>
    </format>
    <format dxfId="6345">
      <pivotArea dataOnly="0" labelOnly="1" fieldPosition="0">
        <references count="3">
          <reference field="1" count="1" selected="0">
            <x v="6"/>
          </reference>
          <reference field="2" count="1" selected="0">
            <x v="11"/>
          </reference>
          <reference field="3" count="1">
            <x v="56"/>
          </reference>
        </references>
      </pivotArea>
    </format>
    <format dxfId="6344">
      <pivotArea dataOnly="0" labelOnly="1" fieldPosition="0">
        <references count="3">
          <reference field="1" count="1" selected="0">
            <x v="6"/>
          </reference>
          <reference field="2" count="1" selected="0">
            <x v="13"/>
          </reference>
          <reference field="3" count="7">
            <x v="17"/>
            <x v="30"/>
            <x v="31"/>
            <x v="47"/>
            <x v="58"/>
            <x v="62"/>
            <x v="71"/>
          </reference>
        </references>
      </pivotArea>
    </format>
    <format dxfId="6343">
      <pivotArea dataOnly="0" labelOnly="1" fieldPosition="0">
        <references count="3">
          <reference field="1" count="1" selected="0">
            <x v="7"/>
          </reference>
          <reference field="2" count="1" selected="0">
            <x v="0"/>
          </reference>
          <reference field="3" count="6">
            <x v="0"/>
            <x v="5"/>
            <x v="8"/>
            <x v="13"/>
            <x v="29"/>
            <x v="51"/>
          </reference>
        </references>
      </pivotArea>
    </format>
    <format dxfId="6342">
      <pivotArea dataOnly="0" labelOnly="1" fieldPosition="0">
        <references count="3">
          <reference field="1" count="1" selected="0">
            <x v="7"/>
          </reference>
          <reference field="2" count="1" selected="0">
            <x v="1"/>
          </reference>
          <reference field="3" count="6">
            <x v="9"/>
            <x v="19"/>
            <x v="21"/>
            <x v="22"/>
            <x v="48"/>
            <x v="67"/>
          </reference>
        </references>
      </pivotArea>
    </format>
    <format dxfId="6341">
      <pivotArea dataOnly="0" labelOnly="1" fieldPosition="0">
        <references count="3">
          <reference field="1" count="1" selected="0">
            <x v="7"/>
          </reference>
          <reference field="2" count="1" selected="0">
            <x v="2"/>
          </reference>
          <reference field="3" count="6">
            <x v="14"/>
            <x v="15"/>
            <x v="42"/>
            <x v="69"/>
            <x v="72"/>
            <x v="76"/>
          </reference>
        </references>
      </pivotArea>
    </format>
    <format dxfId="6340">
      <pivotArea dataOnly="0" labelOnly="1" fieldPosition="0">
        <references count="3">
          <reference field="1" count="1" selected="0">
            <x v="7"/>
          </reference>
          <reference field="2" count="1" selected="0">
            <x v="3"/>
          </reference>
          <reference field="3" count="2">
            <x v="7"/>
            <x v="24"/>
          </reference>
        </references>
      </pivotArea>
    </format>
    <format dxfId="6339">
      <pivotArea dataOnly="0" labelOnly="1" fieldPosition="0">
        <references count="3">
          <reference field="1" count="1" selected="0">
            <x v="7"/>
          </reference>
          <reference field="2" count="1" selected="0">
            <x v="4"/>
          </reference>
          <reference field="3" count="1">
            <x v="33"/>
          </reference>
        </references>
      </pivotArea>
    </format>
    <format dxfId="6338">
      <pivotArea dataOnly="0" labelOnly="1" fieldPosition="0">
        <references count="3">
          <reference field="1" count="1" selected="0">
            <x v="7"/>
          </reference>
          <reference field="2" count="1" selected="0">
            <x v="5"/>
          </reference>
          <reference field="3" count="2">
            <x v="28"/>
            <x v="61"/>
          </reference>
        </references>
      </pivotArea>
    </format>
    <format dxfId="6337">
      <pivotArea dataOnly="0" labelOnly="1" fieldPosition="0">
        <references count="3">
          <reference field="1" count="1" selected="0">
            <x v="7"/>
          </reference>
          <reference field="2" count="1" selected="0">
            <x v="7"/>
          </reference>
          <reference field="3" count="2">
            <x v="46"/>
            <x v="77"/>
          </reference>
        </references>
      </pivotArea>
    </format>
    <format dxfId="6336">
      <pivotArea dataOnly="0" labelOnly="1" fieldPosition="0">
        <references count="3">
          <reference field="1" count="1" selected="0">
            <x v="7"/>
          </reference>
          <reference field="2" count="1" selected="0">
            <x v="8"/>
          </reference>
          <reference field="3" count="2">
            <x v="50"/>
            <x v="53"/>
          </reference>
        </references>
      </pivotArea>
    </format>
    <format dxfId="6335">
      <pivotArea dataOnly="0" labelOnly="1" fieldPosition="0">
        <references count="3">
          <reference field="1" count="1" selected="0">
            <x v="7"/>
          </reference>
          <reference field="2" count="1" selected="0">
            <x v="9"/>
          </reference>
          <reference field="3" count="5">
            <x v="0"/>
            <x v="55"/>
            <x v="59"/>
            <x v="78"/>
            <x v="79"/>
          </reference>
        </references>
      </pivotArea>
    </format>
    <format dxfId="6334">
      <pivotArea dataOnly="0" labelOnly="1" fieldPosition="0">
        <references count="3">
          <reference field="1" count="1" selected="0">
            <x v="7"/>
          </reference>
          <reference field="2" count="1" selected="0">
            <x v="10"/>
          </reference>
          <reference field="3" count="2">
            <x v="4"/>
            <x v="82"/>
          </reference>
        </references>
      </pivotArea>
    </format>
    <format dxfId="6333">
      <pivotArea dataOnly="0" labelOnly="1" fieldPosition="0">
        <references count="3">
          <reference field="1" count="1" selected="0">
            <x v="7"/>
          </reference>
          <reference field="2" count="1" selected="0">
            <x v="11"/>
          </reference>
          <reference field="3" count="1">
            <x v="56"/>
          </reference>
        </references>
      </pivotArea>
    </format>
    <format dxfId="6332">
      <pivotArea dataOnly="0" labelOnly="1" fieldPosition="0">
        <references count="3">
          <reference field="1" count="1" selected="0">
            <x v="7"/>
          </reference>
          <reference field="2" count="1" selected="0">
            <x v="12"/>
          </reference>
          <reference field="3" count="2">
            <x v="3"/>
            <x v="20"/>
          </reference>
        </references>
      </pivotArea>
    </format>
    <format dxfId="6331">
      <pivotArea dataOnly="0" labelOnly="1" fieldPosition="0">
        <references count="3">
          <reference field="1" count="1" selected="0">
            <x v="7"/>
          </reference>
          <reference field="2" count="1" selected="0">
            <x v="13"/>
          </reference>
          <reference field="3" count="7">
            <x v="18"/>
            <x v="30"/>
            <x v="31"/>
            <x v="47"/>
            <x v="58"/>
            <x v="71"/>
            <x v="73"/>
          </reference>
        </references>
      </pivotArea>
    </format>
    <format dxfId="6330">
      <pivotArea dataOnly="0" labelOnly="1" fieldPosition="0">
        <references count="3">
          <reference field="1" count="1" selected="0">
            <x v="7"/>
          </reference>
          <reference field="2" count="1" selected="0">
            <x v="14"/>
          </reference>
          <reference field="3" count="2">
            <x v="0"/>
            <x v="81"/>
          </reference>
        </references>
      </pivotArea>
    </format>
    <format dxfId="6329">
      <pivotArea dataOnly="0" labelOnly="1" fieldPosition="0">
        <references count="3">
          <reference field="1" count="1" selected="0">
            <x v="7"/>
          </reference>
          <reference field="2" count="1" selected="0">
            <x v="15"/>
          </reference>
          <reference field="3" count="1">
            <x v="41"/>
          </reference>
        </references>
      </pivotArea>
    </format>
    <format dxfId="6328">
      <pivotArea dataOnly="0" labelOnly="1" fieldPosition="0">
        <references count="3">
          <reference field="1" count="1" selected="0">
            <x v="7"/>
          </reference>
          <reference field="2" count="1" selected="0">
            <x v="16"/>
          </reference>
          <reference field="3" count="2">
            <x v="27"/>
            <x v="38"/>
          </reference>
        </references>
      </pivotArea>
    </format>
    <format dxfId="6327">
      <pivotArea dataOnly="0" labelOnly="1" fieldPosition="0">
        <references count="3">
          <reference field="1" count="1" selected="0">
            <x v="7"/>
          </reference>
          <reference field="2" count="1" selected="0">
            <x v="18"/>
          </reference>
          <reference field="3" count="4">
            <x v="14"/>
            <x v="41"/>
            <x v="63"/>
            <x v="68"/>
          </reference>
        </references>
      </pivotArea>
    </format>
    <format dxfId="6326">
      <pivotArea dataOnly="0" labelOnly="1" fieldPosition="0">
        <references count="3">
          <reference field="1" count="1" selected="0">
            <x v="8"/>
          </reference>
          <reference field="2" count="1" selected="0">
            <x v="1"/>
          </reference>
          <reference field="3" count="3">
            <x v="9"/>
            <x v="19"/>
            <x v="48"/>
          </reference>
        </references>
      </pivotArea>
    </format>
    <format dxfId="6325">
      <pivotArea dataOnly="0" labelOnly="1" fieldPosition="0">
        <references count="3">
          <reference field="1" count="1" selected="0">
            <x v="8"/>
          </reference>
          <reference field="2" count="1" selected="0">
            <x v="11"/>
          </reference>
          <reference field="3" count="1">
            <x v="56"/>
          </reference>
        </references>
      </pivotArea>
    </format>
    <format dxfId="6324">
      <pivotArea dataOnly="0" labelOnly="1" fieldPosition="0">
        <references count="3">
          <reference field="1" count="1" selected="0">
            <x v="9"/>
          </reference>
          <reference field="2" count="1" selected="0">
            <x v="0"/>
          </reference>
          <reference field="3" count="4">
            <x v="5"/>
            <x v="8"/>
            <x v="51"/>
            <x v="52"/>
          </reference>
        </references>
      </pivotArea>
    </format>
    <format dxfId="6323">
      <pivotArea dataOnly="0" labelOnly="1" fieldPosition="0">
        <references count="3">
          <reference field="1" count="1" selected="0">
            <x v="9"/>
          </reference>
          <reference field="2" count="1" selected="0">
            <x v="1"/>
          </reference>
          <reference field="3" count="3">
            <x v="9"/>
            <x v="19"/>
            <x v="48"/>
          </reference>
        </references>
      </pivotArea>
    </format>
    <format dxfId="6322">
      <pivotArea dataOnly="0" labelOnly="1" fieldPosition="0">
        <references count="3">
          <reference field="1" count="1" selected="0">
            <x v="9"/>
          </reference>
          <reference field="2" count="1" selected="0">
            <x v="2"/>
          </reference>
          <reference field="3" count="5">
            <x v="15"/>
            <x v="34"/>
            <x v="43"/>
            <x v="69"/>
            <x v="83"/>
          </reference>
        </references>
      </pivotArea>
    </format>
    <format dxfId="6321">
      <pivotArea dataOnly="0" labelOnly="1" fieldPosition="0">
        <references count="3">
          <reference field="1" count="1" selected="0">
            <x v="9"/>
          </reference>
          <reference field="2" count="1" selected="0">
            <x v="7"/>
          </reference>
          <reference field="3" count="1">
            <x v="46"/>
          </reference>
        </references>
      </pivotArea>
    </format>
    <format dxfId="6320">
      <pivotArea dataOnly="0" labelOnly="1" fieldPosition="0">
        <references count="3">
          <reference field="1" count="1" selected="0">
            <x v="9"/>
          </reference>
          <reference field="2" count="1" selected="0">
            <x v="9"/>
          </reference>
          <reference field="3" count="2">
            <x v="6"/>
            <x v="78"/>
          </reference>
        </references>
      </pivotArea>
    </format>
    <format dxfId="6319">
      <pivotArea dataOnly="0" labelOnly="1" fieldPosition="0">
        <references count="3">
          <reference field="1" count="1" selected="0">
            <x v="9"/>
          </reference>
          <reference field="2" count="1" selected="0">
            <x v="11"/>
          </reference>
          <reference field="3" count="1">
            <x v="56"/>
          </reference>
        </references>
      </pivotArea>
    </format>
    <format dxfId="6318">
      <pivotArea dataOnly="0" labelOnly="1" fieldPosition="0">
        <references count="3">
          <reference field="1" count="1" selected="0">
            <x v="9"/>
          </reference>
          <reference field="2" count="1" selected="0">
            <x v="13"/>
          </reference>
          <reference field="3" count="1">
            <x v="71"/>
          </reference>
        </references>
      </pivotArea>
    </format>
    <format dxfId="6317">
      <pivotArea dataOnly="0" labelOnly="1" fieldPosition="0">
        <references count="1">
          <reference field="2" count="0"/>
        </references>
      </pivotArea>
    </format>
    <format dxfId="6316">
      <pivotArea dataOnly="0" labelOnly="1" fieldPosition="0">
        <references count="2">
          <reference field="2" count="1" selected="0">
            <x v="0"/>
          </reference>
          <reference field="3" count="7">
            <x v="0"/>
            <x v="5"/>
            <x v="8"/>
            <x v="13"/>
            <x v="29"/>
            <x v="51"/>
            <x v="52"/>
          </reference>
        </references>
      </pivotArea>
    </format>
    <format dxfId="6315">
      <pivotArea dataOnly="0" labelOnly="1" fieldPosition="0">
        <references count="2">
          <reference field="2" count="1" selected="0">
            <x v="1"/>
          </reference>
          <reference field="3" count="9">
            <x v="9"/>
            <x v="19"/>
            <x v="21"/>
            <x v="22"/>
            <x v="25"/>
            <x v="44"/>
            <x v="48"/>
            <x v="67"/>
            <x v="75"/>
          </reference>
        </references>
      </pivotArea>
    </format>
    <format dxfId="6314">
      <pivotArea dataOnly="0" labelOnly="1" fieldPosition="0">
        <references count="2">
          <reference field="2" count="1" selected="0">
            <x v="2"/>
          </reference>
          <reference field="3" count="9">
            <x v="14"/>
            <x v="15"/>
            <x v="34"/>
            <x v="42"/>
            <x v="43"/>
            <x v="69"/>
            <x v="72"/>
            <x v="76"/>
            <x v="83"/>
          </reference>
        </references>
      </pivotArea>
    </format>
    <format dxfId="6313">
      <pivotArea dataOnly="0" labelOnly="1" fieldPosition="0">
        <references count="2">
          <reference field="2" count="1" selected="0">
            <x v="3"/>
          </reference>
          <reference field="3" count="3">
            <x v="7"/>
            <x v="24"/>
            <x v="40"/>
          </reference>
        </references>
      </pivotArea>
    </format>
    <format dxfId="6312">
      <pivotArea dataOnly="0" labelOnly="1" fieldPosition="0">
        <references count="2">
          <reference field="2" count="1" selected="0">
            <x v="4"/>
          </reference>
          <reference field="3" count="1">
            <x v="33"/>
          </reference>
        </references>
      </pivotArea>
    </format>
    <format dxfId="6311">
      <pivotArea dataOnly="0" labelOnly="1" fieldPosition="0">
        <references count="2">
          <reference field="2" count="1" selected="0">
            <x v="5"/>
          </reference>
          <reference field="3" count="2">
            <x v="28"/>
            <x v="61"/>
          </reference>
        </references>
      </pivotArea>
    </format>
    <format dxfId="6310">
      <pivotArea dataOnly="0" labelOnly="1" fieldPosition="0">
        <references count="2">
          <reference field="2" count="1" selected="0">
            <x v="7"/>
          </reference>
          <reference field="3" count="2">
            <x v="46"/>
            <x v="77"/>
          </reference>
        </references>
      </pivotArea>
    </format>
    <format dxfId="6309">
      <pivotArea dataOnly="0" labelOnly="1" fieldPosition="0">
        <references count="2">
          <reference field="2" count="1" selected="0">
            <x v="8"/>
          </reference>
          <reference field="3" count="4">
            <x v="37"/>
            <x v="50"/>
            <x v="53"/>
            <x v="63"/>
          </reference>
        </references>
      </pivotArea>
    </format>
    <format dxfId="6308">
      <pivotArea dataOnly="0" labelOnly="1" fieldPosition="0">
        <references count="2">
          <reference field="2" count="1" selected="0">
            <x v="9"/>
          </reference>
          <reference field="3" count="12">
            <x v="0"/>
            <x v="6"/>
            <x v="20"/>
            <x v="36"/>
            <x v="39"/>
            <x v="51"/>
            <x v="55"/>
            <x v="57"/>
            <x v="59"/>
            <x v="78"/>
            <x v="79"/>
            <x v="84"/>
          </reference>
        </references>
      </pivotArea>
    </format>
    <format dxfId="6307">
      <pivotArea dataOnly="0" labelOnly="1" fieldPosition="0">
        <references count="2">
          <reference field="2" count="1" selected="0">
            <x v="10"/>
          </reference>
          <reference field="3" count="2">
            <x v="4"/>
            <x v="82"/>
          </reference>
        </references>
      </pivotArea>
    </format>
    <format dxfId="6306">
      <pivotArea dataOnly="0" labelOnly="1" fieldPosition="0">
        <references count="2">
          <reference field="2" count="1" selected="0">
            <x v="11"/>
          </reference>
          <reference field="3" count="1">
            <x v="56"/>
          </reference>
        </references>
      </pivotArea>
    </format>
    <format dxfId="6305">
      <pivotArea dataOnly="0" labelOnly="1" fieldPosition="0">
        <references count="2">
          <reference field="2" count="1" selected="0">
            <x v="12"/>
          </reference>
          <reference field="3" count="9">
            <x v="0"/>
            <x v="1"/>
            <x v="2"/>
            <x v="3"/>
            <x v="10"/>
            <x v="16"/>
            <x v="20"/>
            <x v="23"/>
            <x v="64"/>
          </reference>
        </references>
      </pivotArea>
    </format>
    <format dxfId="6304">
      <pivotArea dataOnly="0" labelOnly="1" fieldPosition="0">
        <references count="2">
          <reference field="2" count="1" selected="0">
            <x v="13"/>
          </reference>
          <reference field="3" count="13">
            <x v="11"/>
            <x v="17"/>
            <x v="18"/>
            <x v="26"/>
            <x v="30"/>
            <x v="31"/>
            <x v="32"/>
            <x v="47"/>
            <x v="58"/>
            <x v="62"/>
            <x v="71"/>
            <x v="73"/>
            <x v="80"/>
          </reference>
        </references>
      </pivotArea>
    </format>
    <format dxfId="6303">
      <pivotArea dataOnly="0" labelOnly="1" fieldPosition="0">
        <references count="2">
          <reference field="2" count="1" selected="0">
            <x v="14"/>
          </reference>
          <reference field="3" count="8">
            <x v="0"/>
            <x v="12"/>
            <x v="49"/>
            <x v="65"/>
            <x v="66"/>
            <x v="70"/>
            <x v="81"/>
            <x v="85"/>
          </reference>
        </references>
      </pivotArea>
    </format>
    <format dxfId="6302">
      <pivotArea dataOnly="0" labelOnly="1" fieldPosition="0">
        <references count="2">
          <reference field="2" count="1" selected="0">
            <x v="15"/>
          </reference>
          <reference field="3" count="2">
            <x v="41"/>
            <x v="74"/>
          </reference>
        </references>
      </pivotArea>
    </format>
    <format dxfId="6301">
      <pivotArea dataOnly="0" labelOnly="1" fieldPosition="0">
        <references count="2">
          <reference field="2" count="1" selected="0">
            <x v="16"/>
          </reference>
          <reference field="3" count="2">
            <x v="27"/>
            <x v="38"/>
          </reference>
        </references>
      </pivotArea>
    </format>
    <format dxfId="6300">
      <pivotArea dataOnly="0" labelOnly="1" fieldPosition="0">
        <references count="2">
          <reference field="2" count="1" selected="0">
            <x v="17"/>
          </reference>
          <reference field="3" count="1">
            <x v="54"/>
          </reference>
        </references>
      </pivotArea>
    </format>
    <format dxfId="6299">
      <pivotArea dataOnly="0" labelOnly="1" fieldPosition="0">
        <references count="2">
          <reference field="2" count="1" selected="0">
            <x v="18"/>
          </reference>
          <reference field="3" count="4">
            <x v="14"/>
            <x v="41"/>
            <x v="63"/>
            <x v="68"/>
          </reference>
        </references>
      </pivotArea>
    </format>
    <format dxfId="6298">
      <pivotArea dataOnly="0" labelOnly="1" fieldPosition="0">
        <references count="2">
          <reference field="2" count="1" selected="0">
            <x v="19"/>
          </reference>
          <reference field="3" count="2">
            <x v="35"/>
            <x v="60"/>
          </reference>
        </references>
      </pivotArea>
    </format>
    <format dxfId="6297">
      <pivotArea dataOnly="0" labelOnly="1" fieldPosition="0">
        <references count="2">
          <reference field="2" count="1" selected="0">
            <x v="20"/>
          </reference>
          <reference field="3" count="1">
            <x v="45"/>
          </reference>
        </references>
      </pivotArea>
    </format>
    <format dxfId="6296">
      <pivotArea dataOnly="0" labelOnly="1" fieldPosition="0">
        <references count="1">
          <reference field="2" count="0"/>
        </references>
      </pivotArea>
    </format>
    <format dxfId="6295">
      <pivotArea dataOnly="0" labelOnly="1" fieldPosition="0">
        <references count="2">
          <reference field="2" count="1" selected="0">
            <x v="0"/>
          </reference>
          <reference field="3" count="7">
            <x v="0"/>
            <x v="5"/>
            <x v="8"/>
            <x v="13"/>
            <x v="29"/>
            <x v="51"/>
            <x v="52"/>
          </reference>
        </references>
      </pivotArea>
    </format>
    <format dxfId="6294">
      <pivotArea dataOnly="0" labelOnly="1" fieldPosition="0">
        <references count="2">
          <reference field="2" count="1" selected="0">
            <x v="1"/>
          </reference>
          <reference field="3" count="9">
            <x v="9"/>
            <x v="19"/>
            <x v="21"/>
            <x v="22"/>
            <x v="25"/>
            <x v="44"/>
            <x v="48"/>
            <x v="67"/>
            <x v="75"/>
          </reference>
        </references>
      </pivotArea>
    </format>
    <format dxfId="6293">
      <pivotArea dataOnly="0" labelOnly="1" fieldPosition="0">
        <references count="2">
          <reference field="2" count="1" selected="0">
            <x v="2"/>
          </reference>
          <reference field="3" count="9">
            <x v="14"/>
            <x v="15"/>
            <x v="34"/>
            <x v="42"/>
            <x v="43"/>
            <x v="69"/>
            <x v="72"/>
            <x v="76"/>
            <x v="83"/>
          </reference>
        </references>
      </pivotArea>
    </format>
    <format dxfId="6292">
      <pivotArea dataOnly="0" labelOnly="1" fieldPosition="0">
        <references count="2">
          <reference field="2" count="1" selected="0">
            <x v="3"/>
          </reference>
          <reference field="3" count="3">
            <x v="7"/>
            <x v="24"/>
            <x v="40"/>
          </reference>
        </references>
      </pivotArea>
    </format>
    <format dxfId="6291">
      <pivotArea dataOnly="0" labelOnly="1" fieldPosition="0">
        <references count="2">
          <reference field="2" count="1" selected="0">
            <x v="4"/>
          </reference>
          <reference field="3" count="1">
            <x v="33"/>
          </reference>
        </references>
      </pivotArea>
    </format>
    <format dxfId="6290">
      <pivotArea dataOnly="0" labelOnly="1" fieldPosition="0">
        <references count="2">
          <reference field="2" count="1" selected="0">
            <x v="5"/>
          </reference>
          <reference field="3" count="2">
            <x v="28"/>
            <x v="61"/>
          </reference>
        </references>
      </pivotArea>
    </format>
    <format dxfId="6289">
      <pivotArea dataOnly="0" labelOnly="1" fieldPosition="0">
        <references count="2">
          <reference field="2" count="1" selected="0">
            <x v="7"/>
          </reference>
          <reference field="3" count="2">
            <x v="46"/>
            <x v="77"/>
          </reference>
        </references>
      </pivotArea>
    </format>
    <format dxfId="6288">
      <pivotArea dataOnly="0" labelOnly="1" fieldPosition="0">
        <references count="2">
          <reference field="2" count="1" selected="0">
            <x v="8"/>
          </reference>
          <reference field="3" count="4">
            <x v="37"/>
            <x v="50"/>
            <x v="53"/>
            <x v="63"/>
          </reference>
        </references>
      </pivotArea>
    </format>
    <format dxfId="6287">
      <pivotArea dataOnly="0" labelOnly="1" fieldPosition="0">
        <references count="2">
          <reference field="2" count="1" selected="0">
            <x v="9"/>
          </reference>
          <reference field="3" count="12">
            <x v="0"/>
            <x v="6"/>
            <x v="20"/>
            <x v="36"/>
            <x v="39"/>
            <x v="51"/>
            <x v="55"/>
            <x v="57"/>
            <x v="59"/>
            <x v="78"/>
            <x v="79"/>
            <x v="84"/>
          </reference>
        </references>
      </pivotArea>
    </format>
    <format dxfId="6286">
      <pivotArea dataOnly="0" labelOnly="1" fieldPosition="0">
        <references count="2">
          <reference field="2" count="1" selected="0">
            <x v="10"/>
          </reference>
          <reference field="3" count="2">
            <x v="4"/>
            <x v="82"/>
          </reference>
        </references>
      </pivotArea>
    </format>
    <format dxfId="6285">
      <pivotArea dataOnly="0" labelOnly="1" fieldPosition="0">
        <references count="2">
          <reference field="2" count="1" selected="0">
            <x v="11"/>
          </reference>
          <reference field="3" count="1">
            <x v="56"/>
          </reference>
        </references>
      </pivotArea>
    </format>
    <format dxfId="6284">
      <pivotArea dataOnly="0" labelOnly="1" fieldPosition="0">
        <references count="2">
          <reference field="2" count="1" selected="0">
            <x v="12"/>
          </reference>
          <reference field="3" count="9">
            <x v="0"/>
            <x v="1"/>
            <x v="2"/>
            <x v="3"/>
            <x v="10"/>
            <x v="16"/>
            <x v="20"/>
            <x v="23"/>
            <x v="64"/>
          </reference>
        </references>
      </pivotArea>
    </format>
    <format dxfId="6283">
      <pivotArea dataOnly="0" labelOnly="1" fieldPosition="0">
        <references count="2">
          <reference field="2" count="1" selected="0">
            <x v="13"/>
          </reference>
          <reference field="3" count="13">
            <x v="11"/>
            <x v="17"/>
            <x v="18"/>
            <x v="26"/>
            <x v="30"/>
            <x v="31"/>
            <x v="32"/>
            <x v="47"/>
            <x v="58"/>
            <x v="62"/>
            <x v="71"/>
            <x v="73"/>
            <x v="80"/>
          </reference>
        </references>
      </pivotArea>
    </format>
    <format dxfId="6282">
      <pivotArea dataOnly="0" labelOnly="1" fieldPosition="0">
        <references count="2">
          <reference field="2" count="1" selected="0">
            <x v="14"/>
          </reference>
          <reference field="3" count="8">
            <x v="0"/>
            <x v="12"/>
            <x v="49"/>
            <x v="65"/>
            <x v="66"/>
            <x v="70"/>
            <x v="81"/>
            <x v="85"/>
          </reference>
        </references>
      </pivotArea>
    </format>
    <format dxfId="6281">
      <pivotArea dataOnly="0" labelOnly="1" fieldPosition="0">
        <references count="2">
          <reference field="2" count="1" selected="0">
            <x v="15"/>
          </reference>
          <reference field="3" count="2">
            <x v="41"/>
            <x v="74"/>
          </reference>
        </references>
      </pivotArea>
    </format>
    <format dxfId="6280">
      <pivotArea dataOnly="0" labelOnly="1" fieldPosition="0">
        <references count="2">
          <reference field="2" count="1" selected="0">
            <x v="16"/>
          </reference>
          <reference field="3" count="2">
            <x v="27"/>
            <x v="38"/>
          </reference>
        </references>
      </pivotArea>
    </format>
    <format dxfId="6279">
      <pivotArea dataOnly="0" labelOnly="1" fieldPosition="0">
        <references count="2">
          <reference field="2" count="1" selected="0">
            <x v="17"/>
          </reference>
          <reference field="3" count="1">
            <x v="54"/>
          </reference>
        </references>
      </pivotArea>
    </format>
    <format dxfId="6278">
      <pivotArea dataOnly="0" labelOnly="1" fieldPosition="0">
        <references count="2">
          <reference field="2" count="1" selected="0">
            <x v="18"/>
          </reference>
          <reference field="3" count="4">
            <x v="14"/>
            <x v="41"/>
            <x v="63"/>
            <x v="68"/>
          </reference>
        </references>
      </pivotArea>
    </format>
    <format dxfId="6277">
      <pivotArea dataOnly="0" labelOnly="1" fieldPosition="0">
        <references count="2">
          <reference field="2" count="1" selected="0">
            <x v="19"/>
          </reference>
          <reference field="3" count="2">
            <x v="35"/>
            <x v="60"/>
          </reference>
        </references>
      </pivotArea>
    </format>
    <format dxfId="6276">
      <pivotArea dataOnly="0" labelOnly="1" fieldPosition="0">
        <references count="2">
          <reference field="2" count="1" selected="0">
            <x v="20"/>
          </reference>
          <reference field="3" count="1">
            <x v="45"/>
          </reference>
        </references>
      </pivotArea>
    </format>
    <format dxfId="6275">
      <pivotArea dataOnly="0" labelOnly="1" fieldPosition="0">
        <references count="1">
          <reference field="2" count="4">
            <x v="0"/>
            <x v="1"/>
            <x v="11"/>
            <x v="13"/>
          </reference>
        </references>
      </pivotArea>
    </format>
    <format dxfId="6274">
      <pivotArea dataOnly="0" labelOnly="1" fieldPosition="0">
        <references count="2">
          <reference field="2" count="1" selected="0">
            <x v="0"/>
          </reference>
          <reference field="3" count="2">
            <x v="8"/>
            <x v="51"/>
          </reference>
        </references>
      </pivotArea>
    </format>
    <format dxfId="6273">
      <pivotArea dataOnly="0" labelOnly="1" fieldPosition="0">
        <references count="2">
          <reference field="2" count="1" selected="0">
            <x v="11"/>
          </reference>
          <reference field="3" count="1">
            <x v="56"/>
          </reference>
        </references>
      </pivotArea>
    </format>
    <format dxfId="6272">
      <pivotArea dataOnly="0" labelOnly="1" fieldPosition="0">
        <references count="3">
          <reference field="2" count="1" selected="0">
            <x v="0"/>
          </reference>
          <reference field="3" count="1" selected="0">
            <x v="8"/>
          </reference>
          <reference field="6" count="2">
            <x v="1"/>
            <x v="2"/>
          </reference>
        </references>
      </pivotArea>
    </format>
    <format dxfId="6271">
      <pivotArea dataOnly="0" labelOnly="1" fieldPosition="0">
        <references count="3">
          <reference field="2" count="1" selected="0">
            <x v="0"/>
          </reference>
          <reference field="3" count="1" selected="0">
            <x v="51"/>
          </reference>
          <reference field="6" count="1">
            <x v="2"/>
          </reference>
        </references>
      </pivotArea>
    </format>
    <format dxfId="6270">
      <pivotArea dataOnly="0" labelOnly="1" fieldPosition="0">
        <references count="3">
          <reference field="2" count="1" selected="0">
            <x v="11"/>
          </reference>
          <reference field="3" count="1" selected="0">
            <x v="56"/>
          </reference>
          <reference field="6" count="0"/>
        </references>
      </pivotArea>
    </format>
    <format dxfId="6269">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6268">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6267">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6266">
      <pivotArea type="all" dataOnly="0" outline="0" fieldPosition="0"/>
    </format>
    <format dxfId="6265">
      <pivotArea field="1" type="button" dataOnly="0" labelOnly="1" outline="0" axis="axisPage" fieldPosition="0"/>
    </format>
    <format dxfId="6264">
      <pivotArea field="2" type="button" dataOnly="0" labelOnly="1" outline="0" axis="axisRow" fieldPosition="0"/>
    </format>
    <format dxfId="6263">
      <pivotArea dataOnly="0" labelOnly="1" fieldPosition="0">
        <references count="1">
          <reference field="2" count="4">
            <x v="0"/>
            <x v="1"/>
            <x v="11"/>
            <x v="13"/>
          </reference>
        </references>
      </pivotArea>
    </format>
    <format dxfId="6262">
      <pivotArea dataOnly="0" labelOnly="1" grandRow="1" outline="0" fieldPosition="0"/>
    </format>
    <format dxfId="6261">
      <pivotArea dataOnly="0" labelOnly="1" fieldPosition="0">
        <references count="2">
          <reference field="2" count="1" selected="0">
            <x v="0"/>
          </reference>
          <reference field="3" count="2">
            <x v="8"/>
            <x v="51"/>
          </reference>
        </references>
      </pivotArea>
    </format>
    <format dxfId="6260">
      <pivotArea dataOnly="0" labelOnly="1" fieldPosition="0">
        <references count="2">
          <reference field="2" count="1" selected="0">
            <x v="11"/>
          </reference>
          <reference field="3" count="1">
            <x v="56"/>
          </reference>
        </references>
      </pivotArea>
    </format>
    <format dxfId="6259">
      <pivotArea dataOnly="0" labelOnly="1" fieldPosition="0">
        <references count="3">
          <reference field="2" count="1" selected="0">
            <x v="0"/>
          </reference>
          <reference field="3" count="1" selected="0">
            <x v="8"/>
          </reference>
          <reference field="6" count="2">
            <x v="1"/>
            <x v="2"/>
          </reference>
        </references>
      </pivotArea>
    </format>
    <format dxfId="6258">
      <pivotArea dataOnly="0" labelOnly="1" fieldPosition="0">
        <references count="3">
          <reference field="2" count="1" selected="0">
            <x v="0"/>
          </reference>
          <reference field="3" count="1" selected="0">
            <x v="51"/>
          </reference>
          <reference field="6" count="1">
            <x v="2"/>
          </reference>
        </references>
      </pivotArea>
    </format>
    <format dxfId="6257">
      <pivotArea dataOnly="0" labelOnly="1" fieldPosition="0">
        <references count="3">
          <reference field="2" count="1" selected="0">
            <x v="11"/>
          </reference>
          <reference field="3" count="1" selected="0">
            <x v="56"/>
          </reference>
          <reference field="6" count="0"/>
        </references>
      </pivotArea>
    </format>
    <format dxfId="6256">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6255">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6254">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6253">
      <pivotArea field="2" type="button" dataOnly="0" labelOnly="1" outline="0" axis="axisRow" fieldPosition="0"/>
    </format>
    <format dxfId="6252">
      <pivotArea dataOnly="0" labelOnly="1" fieldPosition="0">
        <references count="1">
          <reference field="2" count="4">
            <x v="0"/>
            <x v="1"/>
            <x v="11"/>
            <x v="13"/>
          </reference>
        </references>
      </pivotArea>
    </format>
    <format dxfId="6251">
      <pivotArea dataOnly="0" labelOnly="1" fieldPosition="0">
        <references count="2">
          <reference field="2" count="1" selected="0">
            <x v="0"/>
          </reference>
          <reference field="3" count="2">
            <x v="8"/>
            <x v="51"/>
          </reference>
        </references>
      </pivotArea>
    </format>
    <format dxfId="6250">
      <pivotArea dataOnly="0" labelOnly="1" fieldPosition="0">
        <references count="2">
          <reference field="2" count="1" selected="0">
            <x v="11"/>
          </reference>
          <reference field="3" count="1">
            <x v="56"/>
          </reference>
        </references>
      </pivotArea>
    </format>
    <format dxfId="6249">
      <pivotArea dataOnly="0" labelOnly="1" fieldPosition="0">
        <references count="3">
          <reference field="2" count="1" selected="0">
            <x v="0"/>
          </reference>
          <reference field="3" count="1" selected="0">
            <x v="8"/>
          </reference>
          <reference field="6" count="2">
            <x v="1"/>
            <x v="2"/>
          </reference>
        </references>
      </pivotArea>
    </format>
    <format dxfId="6248">
      <pivotArea dataOnly="0" labelOnly="1" fieldPosition="0">
        <references count="3">
          <reference field="2" count="1" selected="0">
            <x v="0"/>
          </reference>
          <reference field="3" count="1" selected="0">
            <x v="51"/>
          </reference>
          <reference field="6" count="1">
            <x v="2"/>
          </reference>
        </references>
      </pivotArea>
    </format>
    <format dxfId="6247">
      <pivotArea dataOnly="0" labelOnly="1" fieldPosition="0">
        <references count="3">
          <reference field="2" count="1" selected="0">
            <x v="11"/>
          </reference>
          <reference field="3" count="1" selected="0">
            <x v="56"/>
          </reference>
          <reference field="6" count="0"/>
        </references>
      </pivotArea>
    </format>
    <format dxfId="6246">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6245">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6244">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6243">
      <pivotArea field="1" type="button" dataOnly="0" labelOnly="1" outline="0" axis="axisPage" fieldPosition="0"/>
    </format>
    <format dxfId="6242">
      <pivotArea type="all" dataOnly="0" outline="0" fieldPosition="0"/>
    </format>
    <format dxfId="6241">
      <pivotArea field="2" type="button" dataOnly="0" labelOnly="1" outline="0" axis="axisRow" fieldPosition="0"/>
    </format>
    <format dxfId="6240">
      <pivotArea dataOnly="0" labelOnly="1" fieldPosition="0">
        <references count="1">
          <reference field="2" count="4">
            <x v="0"/>
            <x v="1"/>
            <x v="11"/>
            <x v="13"/>
          </reference>
        </references>
      </pivotArea>
    </format>
    <format dxfId="6239">
      <pivotArea dataOnly="0" labelOnly="1" grandRow="1" outline="0" fieldPosition="0"/>
    </format>
    <format dxfId="6238">
      <pivotArea dataOnly="0" labelOnly="1" fieldPosition="0">
        <references count="2">
          <reference field="2" count="1" selected="0">
            <x v="0"/>
          </reference>
          <reference field="3" count="2">
            <x v="8"/>
            <x v="51"/>
          </reference>
        </references>
      </pivotArea>
    </format>
    <format dxfId="6237">
      <pivotArea dataOnly="0" labelOnly="1" fieldPosition="0">
        <references count="2">
          <reference field="2" count="1" selected="0">
            <x v="11"/>
          </reference>
          <reference field="3" count="1">
            <x v="56"/>
          </reference>
        </references>
      </pivotArea>
    </format>
    <format dxfId="6236">
      <pivotArea dataOnly="0" labelOnly="1" fieldPosition="0">
        <references count="3">
          <reference field="2" count="1" selected="0">
            <x v="0"/>
          </reference>
          <reference field="3" count="1" selected="0">
            <x v="8"/>
          </reference>
          <reference field="6" count="2">
            <x v="1"/>
            <x v="2"/>
          </reference>
        </references>
      </pivotArea>
    </format>
    <format dxfId="6235">
      <pivotArea dataOnly="0" labelOnly="1" fieldPosition="0">
        <references count="3">
          <reference field="2" count="1" selected="0">
            <x v="0"/>
          </reference>
          <reference field="3" count="1" selected="0">
            <x v="51"/>
          </reference>
          <reference field="6" count="1">
            <x v="2"/>
          </reference>
        </references>
      </pivotArea>
    </format>
    <format dxfId="6234">
      <pivotArea dataOnly="0" labelOnly="1" fieldPosition="0">
        <references count="3">
          <reference field="2" count="1" selected="0">
            <x v="11"/>
          </reference>
          <reference field="3" count="1" selected="0">
            <x v="56"/>
          </reference>
          <reference field="6" count="0"/>
        </references>
      </pivotArea>
    </format>
    <format dxfId="6233">
      <pivotArea dataOnly="0" labelOnly="1" fieldPosition="0">
        <references count="4">
          <reference field="2" count="1" selected="0">
            <x v="0"/>
          </reference>
          <reference field="3" count="1" selected="0">
            <x v="8"/>
          </reference>
          <reference field="4" count="1">
            <x v="106"/>
          </reference>
          <reference field="6" count="1" selected="0">
            <x v="1"/>
          </reference>
        </references>
      </pivotArea>
    </format>
    <format dxfId="6232">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6231">
      <pivotArea dataOnly="0" labelOnly="1" fieldPosition="0">
        <references count="4">
          <reference field="2" count="1" selected="0">
            <x v="11"/>
          </reference>
          <reference field="3" count="1" selected="0">
            <x v="56"/>
          </reference>
          <reference field="4" count="2">
            <x v="61"/>
            <x v="132"/>
          </reference>
          <reference field="6" count="1" selected="0">
            <x v="1"/>
          </reference>
        </references>
      </pivotArea>
    </format>
    <format dxfId="6230">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6229">
      <pivotArea type="all" dataOnly="0" outline="0" fieldPosition="0"/>
    </format>
    <format dxfId="6228">
      <pivotArea field="2" type="button" dataOnly="0" labelOnly="1" outline="0" axis="axisRow" fieldPosition="0"/>
    </format>
    <format dxfId="6227">
      <pivotArea dataOnly="0" labelOnly="1" fieldPosition="0">
        <references count="1">
          <reference field="2" count="3">
            <x v="0"/>
            <x v="11"/>
            <x v="13"/>
          </reference>
        </references>
      </pivotArea>
    </format>
    <format dxfId="6226">
      <pivotArea dataOnly="0" labelOnly="1" grandRow="1" outline="0" fieldPosition="0"/>
    </format>
    <format dxfId="6225">
      <pivotArea dataOnly="0" labelOnly="1" fieldPosition="0">
        <references count="2">
          <reference field="2" count="1" selected="0">
            <x v="0"/>
          </reference>
          <reference field="3" count="2">
            <x v="8"/>
            <x v="51"/>
          </reference>
        </references>
      </pivotArea>
    </format>
    <format dxfId="6224">
      <pivotArea dataOnly="0" labelOnly="1" fieldPosition="0">
        <references count="2">
          <reference field="2" count="1" selected="0">
            <x v="11"/>
          </reference>
          <reference field="3" count="1">
            <x v="56"/>
          </reference>
        </references>
      </pivotArea>
    </format>
    <format dxfId="6223">
      <pivotArea dataOnly="0" labelOnly="1" fieldPosition="0">
        <references count="2">
          <reference field="2" count="1" selected="0">
            <x v="13"/>
          </reference>
          <reference field="3" count="1">
            <x v="93"/>
          </reference>
        </references>
      </pivotArea>
    </format>
    <format dxfId="6222">
      <pivotArea dataOnly="0" labelOnly="1" fieldPosition="0">
        <references count="3">
          <reference field="2" count="1" selected="0">
            <x v="0"/>
          </reference>
          <reference field="3" count="1" selected="0">
            <x v="8"/>
          </reference>
          <reference field="6" count="2">
            <x v="1"/>
            <x v="2"/>
          </reference>
        </references>
      </pivotArea>
    </format>
    <format dxfId="6221">
      <pivotArea dataOnly="0" labelOnly="1" fieldPosition="0">
        <references count="3">
          <reference field="2" count="1" selected="0">
            <x v="0"/>
          </reference>
          <reference field="3" count="1" selected="0">
            <x v="51"/>
          </reference>
          <reference field="6" count="1">
            <x v="2"/>
          </reference>
        </references>
      </pivotArea>
    </format>
    <format dxfId="6220">
      <pivotArea dataOnly="0" labelOnly="1" fieldPosition="0">
        <references count="3">
          <reference field="2" count="1" selected="0">
            <x v="11"/>
          </reference>
          <reference field="3" count="1" selected="0">
            <x v="56"/>
          </reference>
          <reference field="6" count="3">
            <x v="0"/>
            <x v="1"/>
            <x v="2"/>
          </reference>
        </references>
      </pivotArea>
    </format>
    <format dxfId="6219">
      <pivotArea dataOnly="0" labelOnly="1" fieldPosition="0">
        <references count="3">
          <reference field="2" count="1" selected="0">
            <x v="13"/>
          </reference>
          <reference field="3" count="1" selected="0">
            <x v="93"/>
          </reference>
          <reference field="6" count="1">
            <x v="2"/>
          </reference>
        </references>
      </pivotArea>
    </format>
    <format dxfId="6218">
      <pivotArea dataOnly="0" labelOnly="1" fieldPosition="0">
        <references count="4">
          <reference field="2" count="1" selected="0">
            <x v="0"/>
          </reference>
          <reference field="3" count="1" selected="0">
            <x v="8"/>
          </reference>
          <reference field="4" count="2">
            <x v="106"/>
            <x v="174"/>
          </reference>
          <reference field="6" count="1" selected="0">
            <x v="1"/>
          </reference>
        </references>
      </pivotArea>
    </format>
    <format dxfId="6217">
      <pivotArea dataOnly="0" labelOnly="1" fieldPosition="0">
        <references count="4">
          <reference field="2" count="1" selected="0">
            <x v="0"/>
          </reference>
          <reference field="3" count="1" selected="0">
            <x v="8"/>
          </reference>
          <reference field="4" count="4">
            <x v="81"/>
            <x v="270"/>
            <x v="271"/>
            <x v="499"/>
          </reference>
          <reference field="6" count="1" selected="0">
            <x v="2"/>
          </reference>
        </references>
      </pivotArea>
    </format>
    <format dxfId="6216">
      <pivotArea dataOnly="0" labelOnly="1" fieldPosition="0">
        <references count="4">
          <reference field="2" count="1" selected="0">
            <x v="0"/>
          </reference>
          <reference field="3" count="1" selected="0">
            <x v="51"/>
          </reference>
          <reference field="4" count="7">
            <x v="271"/>
            <x v="366"/>
            <x v="373"/>
            <x v="397"/>
            <x v="402"/>
            <x v="407"/>
            <x v="443"/>
          </reference>
          <reference field="6" count="1" selected="0">
            <x v="2"/>
          </reference>
        </references>
      </pivotArea>
    </format>
    <format dxfId="6215">
      <pivotArea dataOnly="0" labelOnly="1" fieldPosition="0">
        <references count="4">
          <reference field="2" count="1" selected="0">
            <x v="11"/>
          </reference>
          <reference field="3" count="1" selected="0">
            <x v="56"/>
          </reference>
          <reference field="4" count="2">
            <x v="195"/>
            <x v="512"/>
          </reference>
          <reference field="6" count="1" selected="0">
            <x v="0"/>
          </reference>
        </references>
      </pivotArea>
    </format>
    <format dxfId="6214">
      <pivotArea dataOnly="0" labelOnly="1" fieldPosition="0">
        <references count="4">
          <reference field="2" count="1" selected="0">
            <x v="11"/>
          </reference>
          <reference field="3" count="1" selected="0">
            <x v="56"/>
          </reference>
          <reference field="4" count="5">
            <x v="61"/>
            <x v="132"/>
            <x v="399"/>
            <x v="454"/>
            <x v="599"/>
          </reference>
          <reference field="6" count="1" selected="0">
            <x v="1"/>
          </reference>
        </references>
      </pivotArea>
    </format>
    <format dxfId="6213">
      <pivotArea dataOnly="0" labelOnly="1" fieldPosition="0">
        <references count="4">
          <reference field="2" count="1" selected="0">
            <x v="11"/>
          </reference>
          <reference field="3" count="1" selected="0">
            <x v="56"/>
          </reference>
          <reference field="4" count="12">
            <x v="67"/>
            <x v="69"/>
            <x v="70"/>
            <x v="86"/>
            <x v="178"/>
            <x v="185"/>
            <x v="188"/>
            <x v="191"/>
            <x v="212"/>
            <x v="395"/>
            <x v="603"/>
            <x v="604"/>
          </reference>
          <reference field="6" count="1" selected="0">
            <x v="2"/>
          </reference>
        </references>
      </pivotArea>
    </format>
    <format dxfId="6212">
      <pivotArea dataOnly="0" labelOnly="1" fieldPosition="0">
        <references count="4">
          <reference field="2" count="1" selected="0">
            <x v="13"/>
          </reference>
          <reference field="3" count="1" selected="0">
            <x v="93"/>
          </reference>
          <reference field="4" count="1">
            <x v="189"/>
          </reference>
          <reference field="6" count="1" selected="0">
            <x v="2"/>
          </reference>
        </references>
      </pivotArea>
    </format>
  </formats>
  <pivotTableStyleInfo name="PivotStyleLight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D3E04916-E3EC-4D55-AE2D-B399F5E7EBF0}" name="Tabella pivot9" cacheId="15"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3:A11" firstHeaderRow="1" firstDataRow="1" firstDataCol="1" rowPageCount="1" colPageCount="1"/>
  <pivotFields count="7">
    <pivotField showAll="0"/>
    <pivotField axis="axisPage" multipleItemSelectionAllowed="1" showAll="0">
      <items count="16">
        <item h="1" x="10"/>
        <item h="1" x="5"/>
        <item h="1" x="3"/>
        <item h="1" x="6"/>
        <item h="1" x="9"/>
        <item h="1" x="8"/>
        <item h="1" x="4"/>
        <item h="1" x="0"/>
        <item h="1" x="12"/>
        <item h="1" x="1"/>
        <item h="1" x="14"/>
        <item h="1" x="2"/>
        <item x="13"/>
        <item h="1" x="7"/>
        <item h="1" x="11"/>
        <item t="default"/>
      </items>
    </pivotField>
    <pivotField axis="axisRow" showAll="0">
      <items count="24">
        <item x="6"/>
        <item x="1"/>
        <item x="19"/>
        <item x="3"/>
        <item x="17"/>
        <item x="12"/>
        <item x="16"/>
        <item x="14"/>
        <item x="11"/>
        <item x="8"/>
        <item x="5"/>
        <item x="13"/>
        <item x="7"/>
        <item x="4"/>
        <item x="2"/>
        <item x="10"/>
        <item x="15"/>
        <item x="18"/>
        <item x="0"/>
        <item x="20"/>
        <item x="21"/>
        <item x="22"/>
        <item x="9"/>
        <item t="default"/>
      </items>
    </pivotField>
    <pivotField axis="axisRow" showAll="0">
      <items count="126">
        <item x="55"/>
        <item x="79"/>
        <item x="38"/>
        <item x="32"/>
        <item x="5"/>
        <item x="87"/>
        <item x="30"/>
        <item x="3"/>
        <item x="34"/>
        <item x="17"/>
        <item x="76"/>
        <item x="29"/>
        <item x="70"/>
        <item x="93"/>
        <item x="89"/>
        <item x="64"/>
        <item x="45"/>
        <item x="103"/>
        <item x="62"/>
        <item x="1"/>
        <item x="8"/>
        <item x="50"/>
        <item x="88"/>
        <item x="67"/>
        <item x="95"/>
        <item x="78"/>
        <item x="6"/>
        <item x="86"/>
        <item x="69"/>
        <item x="15"/>
        <item x="63"/>
        <item x="42"/>
        <item x="66"/>
        <item x="43"/>
        <item x="65"/>
        <item x="105"/>
        <item x="60"/>
        <item x="83"/>
        <item x="26"/>
        <item x="56"/>
        <item x="12"/>
        <item x="13"/>
        <item x="85"/>
        <item x="108"/>
        <item x="101"/>
        <item x="59"/>
        <item x="25"/>
        <item x="47"/>
        <item x="90"/>
        <item x="2"/>
        <item x="58"/>
        <item x="28"/>
        <item x="31"/>
        <item x="48"/>
        <item x="14"/>
        <item x="20"/>
        <item x="104"/>
        <item x="46"/>
        <item x="23"/>
        <item x="54"/>
        <item x="39"/>
        <item x="68"/>
        <item x="0"/>
        <item x="37"/>
        <item x="100"/>
        <item x="74"/>
        <item x="91"/>
        <item x="52"/>
        <item x="49"/>
        <item x="94"/>
        <item x="72"/>
        <item x="77"/>
        <item x="41"/>
        <item x="75"/>
        <item x="102"/>
        <item x="84"/>
        <item x="21"/>
        <item x="18"/>
        <item x="80"/>
        <item x="4"/>
        <item x="73"/>
        <item m="1" x="112"/>
        <item x="97"/>
        <item x="107"/>
        <item x="82"/>
        <item m="1" x="119"/>
        <item x="51"/>
        <item x="19"/>
        <item x="9"/>
        <item x="106"/>
        <item x="109"/>
        <item x="40"/>
        <item x="57"/>
        <item x="61"/>
        <item x="99"/>
        <item m="1" x="122"/>
        <item m="1" x="123"/>
        <item m="1" x="121"/>
        <item x="16"/>
        <item m="1" x="114"/>
        <item m="1" x="115"/>
        <item m="1" x="116"/>
        <item x="11"/>
        <item x="33"/>
        <item x="35"/>
        <item x="36"/>
        <item m="1" x="117"/>
        <item m="1" x="124"/>
        <item m="1" x="118"/>
        <item m="1" x="120"/>
        <item x="92"/>
        <item x="96"/>
        <item x="98"/>
        <item x="53"/>
        <item x="7"/>
        <item x="10"/>
        <item m="1" x="110"/>
        <item x="22"/>
        <item x="24"/>
        <item x="27"/>
        <item m="1" x="111"/>
        <item x="44"/>
        <item m="1" x="113"/>
        <item x="71"/>
        <item x="81"/>
        <item t="default"/>
      </items>
    </pivotField>
    <pivotField showAll="0"/>
    <pivotField showAll="0"/>
    <pivotField showAll="0"/>
  </pivotFields>
  <rowFields count="2">
    <field x="2"/>
    <field x="3"/>
  </rowFields>
  <rowItems count="8">
    <i>
      <x/>
    </i>
    <i r="1">
      <x v="8"/>
    </i>
    <i r="1">
      <x v="113"/>
    </i>
    <i>
      <x v="11"/>
    </i>
    <i r="1">
      <x v="55"/>
    </i>
    <i>
      <x v="13"/>
    </i>
    <i r="1">
      <x v="92"/>
    </i>
    <i t="grand">
      <x/>
    </i>
  </rowItems>
  <colItems count="1">
    <i/>
  </colItems>
  <pageFields count="1">
    <pageField fld="1" hier="-1"/>
  </pageFields>
  <formats count="150">
    <format dxfId="6562">
      <pivotArea dataOnly="0" labelOnly="1" fieldPosition="0">
        <references count="1">
          <reference field="1" count="0"/>
        </references>
      </pivotArea>
    </format>
    <format dxfId="6561">
      <pivotArea dataOnly="0" labelOnly="1" fieldPosition="0">
        <references count="2">
          <reference field="1" count="1" selected="0">
            <x v="0"/>
          </reference>
          <reference field="2" count="7">
            <x v="3"/>
            <x v="9"/>
            <x v="11"/>
            <x v="12"/>
            <x v="13"/>
            <x v="14"/>
            <x v="16"/>
          </reference>
        </references>
      </pivotArea>
    </format>
    <format dxfId="6560">
      <pivotArea dataOnly="0" labelOnly="1" fieldPosition="0">
        <references count="2">
          <reference field="1" count="1" selected="0">
            <x v="1"/>
          </reference>
          <reference field="2" count="6">
            <x v="0"/>
            <x v="1"/>
            <x v="2"/>
            <x v="7"/>
            <x v="9"/>
            <x v="16"/>
          </reference>
        </references>
      </pivotArea>
    </format>
    <format dxfId="6559">
      <pivotArea dataOnly="0" labelOnly="1" fieldPosition="0">
        <references count="2">
          <reference field="1" count="1" selected="0">
            <x v="2"/>
          </reference>
          <reference field="2" count="15">
            <x v="0"/>
            <x v="1"/>
            <x v="2"/>
            <x v="3"/>
            <x v="4"/>
            <x v="5"/>
            <x v="7"/>
            <x v="8"/>
            <x v="9"/>
            <x v="10"/>
            <x v="11"/>
            <x v="13"/>
            <x v="15"/>
            <x v="16"/>
            <x v="19"/>
          </reference>
        </references>
      </pivotArea>
    </format>
    <format dxfId="6558">
      <pivotArea dataOnly="0" labelOnly="1" fieldPosition="0">
        <references count="2">
          <reference field="1" count="1" selected="0">
            <x v="3"/>
          </reference>
          <reference field="2" count="6">
            <x v="0"/>
            <x v="1"/>
            <x v="9"/>
            <x v="12"/>
            <x v="14"/>
            <x v="16"/>
          </reference>
        </references>
      </pivotArea>
    </format>
    <format dxfId="6557">
      <pivotArea dataOnly="0" labelOnly="1" fieldPosition="0">
        <references count="2">
          <reference field="1" count="1" selected="0">
            <x v="4"/>
          </reference>
          <reference field="2" count="15">
            <x v="0"/>
            <x v="1"/>
            <x v="2"/>
            <x v="3"/>
            <x v="4"/>
            <x v="5"/>
            <x v="6"/>
            <x v="8"/>
            <x v="9"/>
            <x v="10"/>
            <x v="11"/>
            <x v="13"/>
            <x v="15"/>
            <x v="16"/>
            <x v="20"/>
          </reference>
        </references>
      </pivotArea>
    </format>
    <format dxfId="6556">
      <pivotArea dataOnly="0" labelOnly="1" fieldPosition="0">
        <references count="2">
          <reference field="1" count="1" selected="0">
            <x v="5"/>
          </reference>
          <reference field="2" count="11">
            <x v="0"/>
            <x v="1"/>
            <x v="2"/>
            <x v="4"/>
            <x v="5"/>
            <x v="9"/>
            <x v="10"/>
            <x v="11"/>
            <x v="13"/>
            <x v="15"/>
            <x v="16"/>
          </reference>
        </references>
      </pivotArea>
    </format>
    <format dxfId="6555">
      <pivotArea dataOnly="0" labelOnly="1" fieldPosition="0">
        <references count="2">
          <reference field="1" count="1" selected="0">
            <x v="6"/>
          </reference>
          <reference field="2" count="9">
            <x v="0"/>
            <x v="1"/>
            <x v="2"/>
            <x v="4"/>
            <x v="7"/>
            <x v="9"/>
            <x v="11"/>
            <x v="13"/>
            <x v="16"/>
          </reference>
        </references>
      </pivotArea>
    </format>
    <format dxfId="6554">
      <pivotArea dataOnly="0" labelOnly="1" fieldPosition="0">
        <references count="2">
          <reference field="1" count="1" selected="0">
            <x v="7"/>
          </reference>
          <reference field="2" count="17">
            <x v="0"/>
            <x v="1"/>
            <x v="2"/>
            <x v="3"/>
            <x v="4"/>
            <x v="5"/>
            <x v="7"/>
            <x v="8"/>
            <x v="9"/>
            <x v="10"/>
            <x v="11"/>
            <x v="12"/>
            <x v="13"/>
            <x v="14"/>
            <x v="15"/>
            <x v="16"/>
            <x v="18"/>
          </reference>
        </references>
      </pivotArea>
    </format>
    <format dxfId="6553">
      <pivotArea dataOnly="0" labelOnly="1" fieldPosition="0">
        <references count="2">
          <reference field="1" count="1" selected="0">
            <x v="8"/>
          </reference>
          <reference field="2" count="3">
            <x v="1"/>
            <x v="11"/>
            <x v="13"/>
          </reference>
        </references>
      </pivotArea>
    </format>
    <format dxfId="6552">
      <pivotArea dataOnly="0" labelOnly="1" fieldPosition="0">
        <references count="2">
          <reference field="1" count="1" selected="0">
            <x v="9"/>
          </reference>
          <reference field="2" count="8">
            <x v="0"/>
            <x v="1"/>
            <x v="2"/>
            <x v="7"/>
            <x v="9"/>
            <x v="11"/>
            <x v="13"/>
            <x v="16"/>
          </reference>
        </references>
      </pivotArea>
    </format>
    <format dxfId="6551">
      <pivotArea dataOnly="0" labelOnly="1" fieldPosition="0">
        <references count="3">
          <reference field="1" count="1" selected="0">
            <x v="0"/>
          </reference>
          <reference field="2" count="1" selected="0">
            <x v="3"/>
          </reference>
          <reference field="3" count="1">
            <x v="24"/>
          </reference>
        </references>
      </pivotArea>
    </format>
    <format dxfId="6550">
      <pivotArea dataOnly="0" labelOnly="1" fieldPosition="0">
        <references count="3">
          <reference field="1" count="1" selected="0">
            <x v="0"/>
          </reference>
          <reference field="2" count="1" selected="0">
            <x v="9"/>
          </reference>
          <reference field="3" count="5">
            <x v="6"/>
            <x v="20"/>
            <x v="36"/>
            <x v="56"/>
            <x v="77"/>
          </reference>
        </references>
      </pivotArea>
    </format>
    <format dxfId="6549">
      <pivotArea dataOnly="0" labelOnly="1" fieldPosition="0">
        <references count="3">
          <reference field="1" count="1" selected="0">
            <x v="0"/>
          </reference>
          <reference field="2" count="1" selected="0">
            <x v="11"/>
          </reference>
          <reference field="3" count="1">
            <x v="55"/>
          </reference>
        </references>
      </pivotArea>
    </format>
    <format dxfId="6548">
      <pivotArea dataOnly="0" labelOnly="1" fieldPosition="0">
        <references count="3">
          <reference field="1" count="1" selected="0">
            <x v="0"/>
          </reference>
          <reference field="2" count="1" selected="0">
            <x v="12"/>
          </reference>
          <reference field="3" count="9">
            <x v="0"/>
            <x v="1"/>
            <x v="2"/>
            <x v="3"/>
            <x v="10"/>
            <x v="16"/>
            <x v="20"/>
            <x v="23"/>
            <x v="63"/>
          </reference>
        </references>
      </pivotArea>
    </format>
    <format dxfId="6547">
      <pivotArea dataOnly="0" labelOnly="1" fieldPosition="0">
        <references count="3">
          <reference field="1" count="1" selected="0">
            <x v="0"/>
          </reference>
          <reference field="2" count="1" selected="0">
            <x v="14"/>
          </reference>
          <reference field="3" count="1">
            <x v="80"/>
          </reference>
        </references>
      </pivotArea>
    </format>
    <format dxfId="6546">
      <pivotArea dataOnly="0" labelOnly="1" fieldPosition="0">
        <references count="3">
          <reference field="1" count="1" selected="0">
            <x v="1"/>
          </reference>
          <reference field="2" count="1" selected="0">
            <x v="0"/>
          </reference>
          <reference field="3" count="1">
            <x v="5"/>
          </reference>
        </references>
      </pivotArea>
    </format>
    <format dxfId="6545">
      <pivotArea dataOnly="0" labelOnly="1" fieldPosition="0">
        <references count="3">
          <reference field="1" count="1" selected="0">
            <x v="1"/>
          </reference>
          <reference field="2" count="1" selected="0">
            <x v="1"/>
          </reference>
          <reference field="3" count="3">
            <x v="9"/>
            <x v="19"/>
            <x v="48"/>
          </reference>
        </references>
      </pivotArea>
    </format>
    <format dxfId="6544">
      <pivotArea dataOnly="0" labelOnly="1" fieldPosition="0">
        <references count="3">
          <reference field="1" count="1" selected="0">
            <x v="1"/>
          </reference>
          <reference field="2" count="1" selected="0">
            <x v="2"/>
          </reference>
          <reference field="3" count="1">
            <x v="68"/>
          </reference>
        </references>
      </pivotArea>
    </format>
    <format dxfId="6543">
      <pivotArea dataOnly="0" labelOnly="1" fieldPosition="0">
        <references count="3">
          <reference field="1" count="1" selected="0">
            <x v="1"/>
          </reference>
          <reference field="2" count="1" selected="0">
            <x v="7"/>
          </reference>
          <reference field="3" count="1">
            <x v="46"/>
          </reference>
        </references>
      </pivotArea>
    </format>
    <format dxfId="6542">
      <pivotArea dataOnly="0" labelOnly="1" fieldPosition="0">
        <references count="3">
          <reference field="1" count="1" selected="0">
            <x v="1"/>
          </reference>
          <reference field="2" count="1" selected="0">
            <x v="9"/>
          </reference>
          <reference field="3" count="3">
            <x v="54"/>
            <x v="77"/>
            <x v="78"/>
          </reference>
        </references>
      </pivotArea>
    </format>
    <format dxfId="6541">
      <pivotArea dataOnly="0" labelOnly="1" fieldPosition="0">
        <references count="3">
          <reference field="1" count="1" selected="0">
            <x v="2"/>
          </reference>
          <reference field="2" count="1" selected="0">
            <x v="0"/>
          </reference>
          <reference field="3" count="5">
            <x v="0"/>
            <x v="5"/>
            <x v="8"/>
            <x v="13"/>
            <x v="29"/>
          </reference>
        </references>
      </pivotArea>
    </format>
    <format dxfId="6540">
      <pivotArea dataOnly="0" labelOnly="1" fieldPosition="0">
        <references count="3">
          <reference field="1" count="1" selected="0">
            <x v="2"/>
          </reference>
          <reference field="2" count="1" selected="0">
            <x v="1"/>
          </reference>
          <reference field="3" count="4">
            <x v="9"/>
            <x v="19"/>
            <x v="22"/>
            <x v="48"/>
          </reference>
        </references>
      </pivotArea>
    </format>
    <format dxfId="6539">
      <pivotArea dataOnly="0" labelOnly="1" fieldPosition="0">
        <references count="3">
          <reference field="1" count="1" selected="0">
            <x v="2"/>
          </reference>
          <reference field="2" count="1" selected="0">
            <x v="2"/>
          </reference>
          <reference field="3" count="5">
            <x v="15"/>
            <x v="34"/>
            <x v="43"/>
            <x v="68"/>
            <x v="82"/>
          </reference>
        </references>
      </pivotArea>
    </format>
    <format dxfId="6538">
      <pivotArea dataOnly="0" labelOnly="1" fieldPosition="0">
        <references count="3">
          <reference field="1" count="1" selected="0">
            <x v="2"/>
          </reference>
          <reference field="2" count="1" selected="0">
            <x v="3"/>
          </reference>
          <reference field="3" count="2">
            <x v="24"/>
            <x v="40"/>
          </reference>
        </references>
      </pivotArea>
    </format>
    <format dxfId="6537">
      <pivotArea dataOnly="0" labelOnly="1" fieldPosition="0">
        <references count="3">
          <reference field="1" count="1" selected="0">
            <x v="2"/>
          </reference>
          <reference field="2" count="1" selected="0">
            <x v="4"/>
          </reference>
          <reference field="3" count="1">
            <x v="33"/>
          </reference>
        </references>
      </pivotArea>
    </format>
    <format dxfId="6536">
      <pivotArea dataOnly="0" labelOnly="1" fieldPosition="0">
        <references count="3">
          <reference field="1" count="1" selected="0">
            <x v="2"/>
          </reference>
          <reference field="2" count="1" selected="0">
            <x v="7"/>
          </reference>
          <reference field="3" count="1">
            <x v="46"/>
          </reference>
        </references>
      </pivotArea>
    </format>
    <format dxfId="6535">
      <pivotArea dataOnly="0" labelOnly="1" fieldPosition="0">
        <references count="3">
          <reference field="1" count="1" selected="0">
            <x v="2"/>
          </reference>
          <reference field="2" count="1" selected="0">
            <x v="8"/>
          </reference>
          <reference field="3" count="2">
            <x v="37"/>
            <x v="62"/>
          </reference>
        </references>
      </pivotArea>
    </format>
    <format dxfId="6534">
      <pivotArea dataOnly="0" labelOnly="1" fieldPosition="0">
        <references count="3">
          <reference field="1" count="1" selected="0">
            <x v="2"/>
          </reference>
          <reference field="2" count="1" selected="0">
            <x v="9"/>
          </reference>
          <reference field="3" count="4">
            <x v="6"/>
            <x v="54"/>
            <x v="77"/>
            <x v="78"/>
          </reference>
        </references>
      </pivotArea>
    </format>
    <format dxfId="6533">
      <pivotArea dataOnly="0" labelOnly="1" fieldPosition="0">
        <references count="3">
          <reference field="1" count="1" selected="0">
            <x v="2"/>
          </reference>
          <reference field="2" count="1" selected="0">
            <x v="10"/>
          </reference>
          <reference field="3" count="2">
            <x v="4"/>
            <x v="81"/>
          </reference>
        </references>
      </pivotArea>
    </format>
    <format dxfId="6532">
      <pivotArea dataOnly="0" labelOnly="1" fieldPosition="0">
        <references count="3">
          <reference field="1" count="1" selected="0">
            <x v="2"/>
          </reference>
          <reference field="2" count="1" selected="0">
            <x v="11"/>
          </reference>
          <reference field="3" count="1">
            <x v="55"/>
          </reference>
        </references>
      </pivotArea>
    </format>
    <format dxfId="6531">
      <pivotArea dataOnly="0" labelOnly="1" fieldPosition="0">
        <references count="3">
          <reference field="1" count="1" selected="0">
            <x v="2"/>
          </reference>
          <reference field="2" count="1" selected="0">
            <x v="13"/>
          </reference>
          <reference field="3" count="2">
            <x v="18"/>
            <x v="70"/>
          </reference>
        </references>
      </pivotArea>
    </format>
    <format dxfId="6530">
      <pivotArea dataOnly="0" labelOnly="1" fieldPosition="0">
        <references count="3">
          <reference field="1" count="1" selected="0">
            <x v="2"/>
          </reference>
          <reference field="2" count="1" selected="0">
            <x v="15"/>
          </reference>
          <reference field="3" count="1">
            <x v="41"/>
          </reference>
        </references>
      </pivotArea>
    </format>
    <format dxfId="6529">
      <pivotArea dataOnly="0" labelOnly="1" fieldPosition="0">
        <references count="3">
          <reference field="1" count="1" selected="0">
            <x v="2"/>
          </reference>
          <reference field="2" count="1" selected="0">
            <x v="19"/>
          </reference>
          <reference field="3" count="2">
            <x v="35"/>
            <x v="59"/>
          </reference>
        </references>
      </pivotArea>
    </format>
    <format dxfId="6528">
      <pivotArea dataOnly="0" labelOnly="1" fieldPosition="0">
        <references count="3">
          <reference field="1" count="1" selected="0">
            <x v="3"/>
          </reference>
          <reference field="2" count="1" selected="0">
            <x v="0"/>
          </reference>
          <reference field="3" count="1">
            <x v="29"/>
          </reference>
        </references>
      </pivotArea>
    </format>
    <format dxfId="6527">
      <pivotArea dataOnly="0" labelOnly="1" fieldPosition="0">
        <references count="3">
          <reference field="1" count="1" selected="0">
            <x v="3"/>
          </reference>
          <reference field="2" count="1" selected="0">
            <x v="1"/>
          </reference>
          <reference field="3" count="2">
            <x v="19"/>
            <x v="21"/>
          </reference>
        </references>
      </pivotArea>
    </format>
    <format dxfId="6526">
      <pivotArea dataOnly="0" labelOnly="1" fieldPosition="0">
        <references count="3">
          <reference field="1" count="1" selected="0">
            <x v="3"/>
          </reference>
          <reference field="2" count="1" selected="0">
            <x v="9"/>
          </reference>
          <reference field="3" count="1">
            <x v="77"/>
          </reference>
        </references>
      </pivotArea>
    </format>
    <format dxfId="6525">
      <pivotArea dataOnly="0" labelOnly="1" fieldPosition="0">
        <references count="3">
          <reference field="1" count="1" selected="0">
            <x v="3"/>
          </reference>
          <reference field="2" count="1" selected="0">
            <x v="12"/>
          </reference>
          <reference field="3" count="1">
            <x v="20"/>
          </reference>
        </references>
      </pivotArea>
    </format>
    <format dxfId="6524">
      <pivotArea dataOnly="0" labelOnly="1" fieldPosition="0">
        <references count="3">
          <reference field="1" count="1" selected="0">
            <x v="3"/>
          </reference>
          <reference field="2" count="1" selected="0">
            <x v="14"/>
          </reference>
          <reference field="3" count="8">
            <x v="0"/>
            <x v="12"/>
            <x v="49"/>
            <x v="64"/>
            <x v="65"/>
            <x v="69"/>
            <x v="80"/>
            <x v="84"/>
          </reference>
        </references>
      </pivotArea>
    </format>
    <format dxfId="6523">
      <pivotArea dataOnly="0" labelOnly="1" fieldPosition="0">
        <references count="3">
          <reference field="1" count="1" selected="0">
            <x v="4"/>
          </reference>
          <reference field="2" count="1" selected="0">
            <x v="0"/>
          </reference>
          <reference field="3" count="6">
            <x v="0"/>
            <x v="5"/>
            <x v="8"/>
            <x v="13"/>
            <x v="29"/>
            <x v="51"/>
          </reference>
        </references>
      </pivotArea>
    </format>
    <format dxfId="6522">
      <pivotArea dataOnly="0" labelOnly="1" fieldPosition="0">
        <references count="3">
          <reference field="1" count="1" selected="0">
            <x v="4"/>
          </reference>
          <reference field="2" count="1" selected="0">
            <x v="1"/>
          </reference>
          <reference field="3" count="5">
            <x v="9"/>
            <x v="19"/>
            <x v="22"/>
            <x v="25"/>
            <x v="48"/>
          </reference>
        </references>
      </pivotArea>
    </format>
    <format dxfId="6521">
      <pivotArea dataOnly="0" labelOnly="1" fieldPosition="0">
        <references count="3">
          <reference field="1" count="1" selected="0">
            <x v="4"/>
          </reference>
          <reference field="2" count="1" selected="0">
            <x v="2"/>
          </reference>
          <reference field="3" count="1">
            <x v="68"/>
          </reference>
        </references>
      </pivotArea>
    </format>
    <format dxfId="6520">
      <pivotArea dataOnly="0" labelOnly="1" fieldPosition="0">
        <references count="3">
          <reference field="1" count="1" selected="0">
            <x v="4"/>
          </reference>
          <reference field="2" count="1" selected="0">
            <x v="3"/>
          </reference>
          <reference field="3" count="1">
            <x v="24"/>
          </reference>
        </references>
      </pivotArea>
    </format>
    <format dxfId="6519">
      <pivotArea dataOnly="0" labelOnly="1" fieldPosition="0">
        <references count="3">
          <reference field="1" count="1" selected="0">
            <x v="4"/>
          </reference>
          <reference field="2" count="1" selected="0">
            <x v="4"/>
          </reference>
          <reference field="3" count="1">
            <x v="33"/>
          </reference>
        </references>
      </pivotArea>
    </format>
    <format dxfId="6518">
      <pivotArea dataOnly="0" labelOnly="1" fieldPosition="0">
        <references count="3">
          <reference field="1" count="1" selected="0">
            <x v="4"/>
          </reference>
          <reference field="2" count="1" selected="0">
            <x v="5"/>
          </reference>
          <reference field="3" count="1">
            <x v="60"/>
          </reference>
        </references>
      </pivotArea>
    </format>
    <format dxfId="6517">
      <pivotArea dataOnly="0" labelOnly="1" fieldPosition="0">
        <references count="3">
          <reference field="1" count="1" selected="0">
            <x v="4"/>
          </reference>
          <reference field="2" count="1" selected="0">
            <x v="9"/>
          </reference>
          <reference field="3" count="5">
            <x v="6"/>
            <x v="39"/>
            <x v="54"/>
            <x v="77"/>
            <x v="78"/>
          </reference>
        </references>
      </pivotArea>
    </format>
    <format dxfId="6516">
      <pivotArea dataOnly="0" labelOnly="1" fieldPosition="0">
        <references count="3">
          <reference field="1" count="1" selected="0">
            <x v="4"/>
          </reference>
          <reference field="2" count="1" selected="0">
            <x v="10"/>
          </reference>
          <reference field="3" count="2">
            <x v="4"/>
            <x v="81"/>
          </reference>
        </references>
      </pivotArea>
    </format>
    <format dxfId="6515">
      <pivotArea dataOnly="0" labelOnly="1" fieldPosition="0">
        <references count="3">
          <reference field="1" count="1" selected="0">
            <x v="4"/>
          </reference>
          <reference field="2" count="1" selected="0">
            <x v="11"/>
          </reference>
          <reference field="3" count="1">
            <x v="55"/>
          </reference>
        </references>
      </pivotArea>
    </format>
    <format dxfId="6514">
      <pivotArea dataOnly="0" labelOnly="1" fieldPosition="0">
        <references count="3">
          <reference field="1" count="1" selected="0">
            <x v="4"/>
          </reference>
          <reference field="2" count="1" selected="0">
            <x v="13"/>
          </reference>
          <reference field="3" count="7">
            <x v="17"/>
            <x v="30"/>
            <x v="31"/>
            <x v="47"/>
            <x v="57"/>
            <x v="61"/>
            <x v="70"/>
          </reference>
        </references>
      </pivotArea>
    </format>
    <format dxfId="6513">
      <pivotArea dataOnly="0" labelOnly="1" fieldPosition="0">
        <references count="3">
          <reference field="1" count="1" selected="0">
            <x v="4"/>
          </reference>
          <reference field="2" count="1" selected="0">
            <x v="15"/>
          </reference>
          <reference field="3" count="2">
            <x v="41"/>
            <x v="73"/>
          </reference>
        </references>
      </pivotArea>
    </format>
    <format dxfId="6512">
      <pivotArea dataOnly="0" labelOnly="1" fieldPosition="0">
        <references count="3">
          <reference field="1" count="1" selected="0">
            <x v="4"/>
          </reference>
          <reference field="2" count="1" selected="0">
            <x v="20"/>
          </reference>
          <reference field="3" count="1">
            <x v="45"/>
          </reference>
        </references>
      </pivotArea>
    </format>
    <format dxfId="6511">
      <pivotArea dataOnly="0" labelOnly="1" fieldPosition="0">
        <references count="3">
          <reference field="1" count="1" selected="0">
            <x v="5"/>
          </reference>
          <reference field="2" count="1" selected="0">
            <x v="0"/>
          </reference>
          <reference field="3" count="6">
            <x v="0"/>
            <x v="5"/>
            <x v="8"/>
            <x v="13"/>
            <x v="29"/>
            <x v="51"/>
          </reference>
        </references>
      </pivotArea>
    </format>
    <format dxfId="6510">
      <pivotArea dataOnly="0" labelOnly="1" fieldPosition="0">
        <references count="3">
          <reference field="1" count="1" selected="0">
            <x v="5"/>
          </reference>
          <reference field="2" count="1" selected="0">
            <x v="1"/>
          </reference>
          <reference field="3" count="6">
            <x v="9"/>
            <x v="19"/>
            <x v="22"/>
            <x v="44"/>
            <x v="48"/>
            <x v="74"/>
          </reference>
        </references>
      </pivotArea>
    </format>
    <format dxfId="6509">
      <pivotArea dataOnly="0" labelOnly="1" fieldPosition="0">
        <references count="3">
          <reference field="1" count="1" selected="0">
            <x v="5"/>
          </reference>
          <reference field="2" count="1" selected="0">
            <x v="2"/>
          </reference>
          <reference field="3" count="6">
            <x v="15"/>
            <x v="34"/>
            <x v="42"/>
            <x v="43"/>
            <x v="68"/>
            <x v="82"/>
          </reference>
        </references>
      </pivotArea>
    </format>
    <format dxfId="6508">
      <pivotArea dataOnly="0" labelOnly="1" fieldPosition="0">
        <references count="3">
          <reference field="1" count="1" selected="0">
            <x v="5"/>
          </reference>
          <reference field="2" count="1" selected="0">
            <x v="4"/>
          </reference>
          <reference field="3" count="1">
            <x v="33"/>
          </reference>
        </references>
      </pivotArea>
    </format>
    <format dxfId="6507">
      <pivotArea dataOnly="0" labelOnly="1" fieldPosition="0">
        <references count="3">
          <reference field="1" count="1" selected="0">
            <x v="5"/>
          </reference>
          <reference field="2" count="1" selected="0">
            <x v="5"/>
          </reference>
          <reference field="3" count="1">
            <x v="60"/>
          </reference>
        </references>
      </pivotArea>
    </format>
    <format dxfId="6506">
      <pivotArea dataOnly="0" labelOnly="1" fieldPosition="0">
        <references count="3">
          <reference field="1" count="1" selected="0">
            <x v="5"/>
          </reference>
          <reference field="2" count="1" selected="0">
            <x v="9"/>
          </reference>
          <reference field="3" count="2">
            <x v="39"/>
            <x v="77"/>
          </reference>
        </references>
      </pivotArea>
    </format>
    <format dxfId="6505">
      <pivotArea dataOnly="0" labelOnly="1" fieldPosition="0">
        <references count="3">
          <reference field="1" count="1" selected="0">
            <x v="5"/>
          </reference>
          <reference field="2" count="1" selected="0">
            <x v="10"/>
          </reference>
          <reference field="3" count="2">
            <x v="4"/>
            <x v="81"/>
          </reference>
        </references>
      </pivotArea>
    </format>
    <format dxfId="6504">
      <pivotArea dataOnly="0" labelOnly="1" fieldPosition="0">
        <references count="3">
          <reference field="1" count="1" selected="0">
            <x v="5"/>
          </reference>
          <reference field="2" count="1" selected="0">
            <x v="11"/>
          </reference>
          <reference field="3" count="1">
            <x v="55"/>
          </reference>
        </references>
      </pivotArea>
    </format>
    <format dxfId="6503">
      <pivotArea dataOnly="0" labelOnly="1" fieldPosition="0">
        <references count="3">
          <reference field="1" count="1" selected="0">
            <x v="5"/>
          </reference>
          <reference field="2" count="1" selected="0">
            <x v="13"/>
          </reference>
          <reference field="3" count="8">
            <x v="17"/>
            <x v="30"/>
            <x v="31"/>
            <x v="32"/>
            <x v="47"/>
            <x v="57"/>
            <x v="61"/>
            <x v="70"/>
          </reference>
        </references>
      </pivotArea>
    </format>
    <format dxfId="6502">
      <pivotArea dataOnly="0" labelOnly="1" fieldPosition="0">
        <references count="3">
          <reference field="1" count="1" selected="0">
            <x v="5"/>
          </reference>
          <reference field="2" count="1" selected="0">
            <x v="15"/>
          </reference>
          <reference field="3" count="1">
            <x v="41"/>
          </reference>
        </references>
      </pivotArea>
    </format>
    <format dxfId="6501">
      <pivotArea dataOnly="0" labelOnly="1" fieldPosition="0">
        <references count="3">
          <reference field="1" count="1" selected="0">
            <x v="6"/>
          </reference>
          <reference field="2" count="1" selected="0">
            <x v="0"/>
          </reference>
          <reference field="3" count="1">
            <x v="5"/>
          </reference>
        </references>
      </pivotArea>
    </format>
    <format dxfId="6500">
      <pivotArea dataOnly="0" labelOnly="1" fieldPosition="0">
        <references count="3">
          <reference field="1" count="1" selected="0">
            <x v="6"/>
          </reference>
          <reference field="2" count="1" selected="0">
            <x v="1"/>
          </reference>
          <reference field="3" count="4">
            <x v="9"/>
            <x v="19"/>
            <x v="22"/>
            <x v="48"/>
          </reference>
        </references>
      </pivotArea>
    </format>
    <format dxfId="6499">
      <pivotArea dataOnly="0" labelOnly="1" fieldPosition="0">
        <references count="3">
          <reference field="1" count="1" selected="0">
            <x v="6"/>
          </reference>
          <reference field="2" count="1" selected="0">
            <x v="2"/>
          </reference>
          <reference field="3" count="2">
            <x v="68"/>
            <x v="82"/>
          </reference>
        </references>
      </pivotArea>
    </format>
    <format dxfId="6498">
      <pivotArea dataOnly="0" labelOnly="1" fieldPosition="0">
        <references count="3">
          <reference field="1" count="1" selected="0">
            <x v="6"/>
          </reference>
          <reference field="2" count="1" selected="0">
            <x v="4"/>
          </reference>
          <reference field="3" count="1">
            <x v="33"/>
          </reference>
        </references>
      </pivotArea>
    </format>
    <format dxfId="6497">
      <pivotArea dataOnly="0" labelOnly="1" fieldPosition="0">
        <references count="3">
          <reference field="1" count="1" selected="0">
            <x v="6"/>
          </reference>
          <reference field="2" count="1" selected="0">
            <x v="7"/>
          </reference>
          <reference field="3" count="1">
            <x v="46"/>
          </reference>
        </references>
      </pivotArea>
    </format>
    <format dxfId="6496">
      <pivotArea dataOnly="0" labelOnly="1" fieldPosition="0">
        <references count="3">
          <reference field="1" count="1" selected="0">
            <x v="6"/>
          </reference>
          <reference field="2" count="1" selected="0">
            <x v="9"/>
          </reference>
          <reference field="3" count="3">
            <x v="54"/>
            <x v="77"/>
            <x v="78"/>
          </reference>
        </references>
      </pivotArea>
    </format>
    <format dxfId="6495">
      <pivotArea dataOnly="0" labelOnly="1" fieldPosition="0">
        <references count="3">
          <reference field="1" count="1" selected="0">
            <x v="6"/>
          </reference>
          <reference field="2" count="1" selected="0">
            <x v="11"/>
          </reference>
          <reference field="3" count="1">
            <x v="55"/>
          </reference>
        </references>
      </pivotArea>
    </format>
    <format dxfId="6494">
      <pivotArea dataOnly="0" labelOnly="1" fieldPosition="0">
        <references count="3">
          <reference field="1" count="1" selected="0">
            <x v="6"/>
          </reference>
          <reference field="2" count="1" selected="0">
            <x v="13"/>
          </reference>
          <reference field="3" count="7">
            <x v="17"/>
            <x v="30"/>
            <x v="31"/>
            <x v="47"/>
            <x v="57"/>
            <x v="61"/>
            <x v="70"/>
          </reference>
        </references>
      </pivotArea>
    </format>
    <format dxfId="6493">
      <pivotArea dataOnly="0" labelOnly="1" fieldPosition="0">
        <references count="3">
          <reference field="1" count="1" selected="0">
            <x v="7"/>
          </reference>
          <reference field="2" count="1" selected="0">
            <x v="0"/>
          </reference>
          <reference field="3" count="5">
            <x v="0"/>
            <x v="5"/>
            <x v="8"/>
            <x v="13"/>
            <x v="29"/>
          </reference>
        </references>
      </pivotArea>
    </format>
    <format dxfId="6492">
      <pivotArea dataOnly="0" labelOnly="1" fieldPosition="0">
        <references count="3">
          <reference field="1" count="1" selected="0">
            <x v="7"/>
          </reference>
          <reference field="2" count="1" selected="0">
            <x v="1"/>
          </reference>
          <reference field="3" count="6">
            <x v="9"/>
            <x v="19"/>
            <x v="21"/>
            <x v="22"/>
            <x v="48"/>
            <x v="66"/>
          </reference>
        </references>
      </pivotArea>
    </format>
    <format dxfId="6491">
      <pivotArea dataOnly="0" labelOnly="1" fieldPosition="0">
        <references count="3">
          <reference field="1" count="1" selected="0">
            <x v="7"/>
          </reference>
          <reference field="2" count="1" selected="0">
            <x v="2"/>
          </reference>
          <reference field="3" count="6">
            <x v="14"/>
            <x v="15"/>
            <x v="42"/>
            <x v="68"/>
            <x v="71"/>
            <x v="75"/>
          </reference>
        </references>
      </pivotArea>
    </format>
    <format dxfId="6490">
      <pivotArea dataOnly="0" labelOnly="1" fieldPosition="0">
        <references count="3">
          <reference field="1" count="1" selected="0">
            <x v="7"/>
          </reference>
          <reference field="2" count="1" selected="0">
            <x v="3"/>
          </reference>
          <reference field="3" count="2">
            <x v="7"/>
            <x v="24"/>
          </reference>
        </references>
      </pivotArea>
    </format>
    <format dxfId="6489">
      <pivotArea dataOnly="0" labelOnly="1" fieldPosition="0">
        <references count="3">
          <reference field="1" count="1" selected="0">
            <x v="7"/>
          </reference>
          <reference field="2" count="1" selected="0">
            <x v="4"/>
          </reference>
          <reference field="3" count="1">
            <x v="33"/>
          </reference>
        </references>
      </pivotArea>
    </format>
    <format dxfId="6488">
      <pivotArea dataOnly="0" labelOnly="1" fieldPosition="0">
        <references count="3">
          <reference field="1" count="1" selected="0">
            <x v="7"/>
          </reference>
          <reference field="2" count="1" selected="0">
            <x v="5"/>
          </reference>
          <reference field="3" count="2">
            <x v="28"/>
            <x v="60"/>
          </reference>
        </references>
      </pivotArea>
    </format>
    <format dxfId="6487">
      <pivotArea dataOnly="0" labelOnly="1" fieldPosition="0">
        <references count="3">
          <reference field="1" count="1" selected="0">
            <x v="7"/>
          </reference>
          <reference field="2" count="1" selected="0">
            <x v="7"/>
          </reference>
          <reference field="3" count="2">
            <x v="46"/>
            <x v="76"/>
          </reference>
        </references>
      </pivotArea>
    </format>
    <format dxfId="6486">
      <pivotArea dataOnly="0" labelOnly="1" fieldPosition="0">
        <references count="3">
          <reference field="1" count="1" selected="0">
            <x v="7"/>
          </reference>
          <reference field="2" count="1" selected="0">
            <x v="8"/>
          </reference>
          <reference field="3" count="2">
            <x v="50"/>
            <x v="52"/>
          </reference>
        </references>
      </pivotArea>
    </format>
    <format dxfId="6485">
      <pivotArea dataOnly="0" labelOnly="1" fieldPosition="0">
        <references count="3">
          <reference field="1" count="1" selected="0">
            <x v="7"/>
          </reference>
          <reference field="2" count="1" selected="0">
            <x v="9"/>
          </reference>
          <reference field="3" count="5">
            <x v="0"/>
            <x v="54"/>
            <x v="58"/>
            <x v="77"/>
            <x v="78"/>
          </reference>
        </references>
      </pivotArea>
    </format>
    <format dxfId="6484">
      <pivotArea dataOnly="0" labelOnly="1" fieldPosition="0">
        <references count="3">
          <reference field="1" count="1" selected="0">
            <x v="7"/>
          </reference>
          <reference field="2" count="1" selected="0">
            <x v="10"/>
          </reference>
          <reference field="3" count="2">
            <x v="4"/>
            <x v="81"/>
          </reference>
        </references>
      </pivotArea>
    </format>
    <format dxfId="6483">
      <pivotArea dataOnly="0" labelOnly="1" fieldPosition="0">
        <references count="3">
          <reference field="1" count="1" selected="0">
            <x v="7"/>
          </reference>
          <reference field="2" count="1" selected="0">
            <x v="11"/>
          </reference>
          <reference field="3" count="1">
            <x v="55"/>
          </reference>
        </references>
      </pivotArea>
    </format>
    <format dxfId="6482">
      <pivotArea dataOnly="0" labelOnly="1" fieldPosition="0">
        <references count="3">
          <reference field="1" count="1" selected="0">
            <x v="7"/>
          </reference>
          <reference field="2" count="1" selected="0">
            <x v="12"/>
          </reference>
          <reference field="3" count="2">
            <x v="3"/>
            <x v="20"/>
          </reference>
        </references>
      </pivotArea>
    </format>
    <format dxfId="6481">
      <pivotArea dataOnly="0" labelOnly="1" fieldPosition="0">
        <references count="3">
          <reference field="1" count="1" selected="0">
            <x v="7"/>
          </reference>
          <reference field="2" count="1" selected="0">
            <x v="13"/>
          </reference>
          <reference field="3" count="7">
            <x v="18"/>
            <x v="30"/>
            <x v="31"/>
            <x v="47"/>
            <x v="57"/>
            <x v="70"/>
            <x v="72"/>
          </reference>
        </references>
      </pivotArea>
    </format>
    <format dxfId="6480">
      <pivotArea dataOnly="0" labelOnly="1" fieldPosition="0">
        <references count="3">
          <reference field="1" count="1" selected="0">
            <x v="7"/>
          </reference>
          <reference field="2" count="1" selected="0">
            <x v="14"/>
          </reference>
          <reference field="3" count="2">
            <x v="0"/>
            <x v="80"/>
          </reference>
        </references>
      </pivotArea>
    </format>
    <format dxfId="6479">
      <pivotArea dataOnly="0" labelOnly="1" fieldPosition="0">
        <references count="3">
          <reference field="1" count="1" selected="0">
            <x v="7"/>
          </reference>
          <reference field="2" count="1" selected="0">
            <x v="15"/>
          </reference>
          <reference field="3" count="1">
            <x v="41"/>
          </reference>
        </references>
      </pivotArea>
    </format>
    <format dxfId="6478">
      <pivotArea dataOnly="0" labelOnly="1" fieldPosition="0">
        <references count="3">
          <reference field="1" count="1" selected="0">
            <x v="7"/>
          </reference>
          <reference field="2" count="1" selected="0">
            <x v="16"/>
          </reference>
          <reference field="3" count="2">
            <x v="27"/>
            <x v="38"/>
          </reference>
        </references>
      </pivotArea>
    </format>
    <format dxfId="6477">
      <pivotArea dataOnly="0" labelOnly="1" fieldPosition="0">
        <references count="3">
          <reference field="1" count="1" selected="0">
            <x v="7"/>
          </reference>
          <reference field="2" count="1" selected="0">
            <x v="18"/>
          </reference>
          <reference field="3" count="4">
            <x v="14"/>
            <x v="41"/>
            <x v="62"/>
            <x v="67"/>
          </reference>
        </references>
      </pivotArea>
    </format>
    <format dxfId="6476">
      <pivotArea dataOnly="0" labelOnly="1" fieldPosition="0">
        <references count="3">
          <reference field="1" count="1" selected="0">
            <x v="8"/>
          </reference>
          <reference field="2" count="1" selected="0">
            <x v="1"/>
          </reference>
          <reference field="3" count="3">
            <x v="9"/>
            <x v="19"/>
            <x v="48"/>
          </reference>
        </references>
      </pivotArea>
    </format>
    <format dxfId="6475">
      <pivotArea dataOnly="0" labelOnly="1" fieldPosition="0">
        <references count="3">
          <reference field="1" count="1" selected="0">
            <x v="8"/>
          </reference>
          <reference field="2" count="1" selected="0">
            <x v="11"/>
          </reference>
          <reference field="3" count="1">
            <x v="55"/>
          </reference>
        </references>
      </pivotArea>
    </format>
    <format dxfId="6474">
      <pivotArea dataOnly="0" labelOnly="1" fieldPosition="0">
        <references count="3">
          <reference field="1" count="1" selected="0">
            <x v="9"/>
          </reference>
          <reference field="2" count="1" selected="0">
            <x v="0"/>
          </reference>
          <reference field="3" count="3">
            <x v="5"/>
            <x v="8"/>
            <x v="51"/>
          </reference>
        </references>
      </pivotArea>
    </format>
    <format dxfId="6473">
      <pivotArea dataOnly="0" labelOnly="1" fieldPosition="0">
        <references count="3">
          <reference field="1" count="1" selected="0">
            <x v="9"/>
          </reference>
          <reference field="2" count="1" selected="0">
            <x v="1"/>
          </reference>
          <reference field="3" count="3">
            <x v="9"/>
            <x v="19"/>
            <x v="48"/>
          </reference>
        </references>
      </pivotArea>
    </format>
    <format dxfId="6472">
      <pivotArea dataOnly="0" labelOnly="1" fieldPosition="0">
        <references count="3">
          <reference field="1" count="1" selected="0">
            <x v="9"/>
          </reference>
          <reference field="2" count="1" selected="0">
            <x v="2"/>
          </reference>
          <reference field="3" count="5">
            <x v="15"/>
            <x v="34"/>
            <x v="43"/>
            <x v="68"/>
            <x v="82"/>
          </reference>
        </references>
      </pivotArea>
    </format>
    <format dxfId="6471">
      <pivotArea dataOnly="0" labelOnly="1" fieldPosition="0">
        <references count="3">
          <reference field="1" count="1" selected="0">
            <x v="9"/>
          </reference>
          <reference field="2" count="1" selected="0">
            <x v="7"/>
          </reference>
          <reference field="3" count="1">
            <x v="46"/>
          </reference>
        </references>
      </pivotArea>
    </format>
    <format dxfId="6470">
      <pivotArea dataOnly="0" labelOnly="1" fieldPosition="0">
        <references count="3">
          <reference field="1" count="1" selected="0">
            <x v="9"/>
          </reference>
          <reference field="2" count="1" selected="0">
            <x v="9"/>
          </reference>
          <reference field="3" count="2">
            <x v="6"/>
            <x v="77"/>
          </reference>
        </references>
      </pivotArea>
    </format>
    <format dxfId="6469">
      <pivotArea dataOnly="0" labelOnly="1" fieldPosition="0">
        <references count="3">
          <reference field="1" count="1" selected="0">
            <x v="9"/>
          </reference>
          <reference field="2" count="1" selected="0">
            <x v="11"/>
          </reference>
          <reference field="3" count="1">
            <x v="55"/>
          </reference>
        </references>
      </pivotArea>
    </format>
    <format dxfId="6468">
      <pivotArea dataOnly="0" labelOnly="1" fieldPosition="0">
        <references count="3">
          <reference field="1" count="1" selected="0">
            <x v="9"/>
          </reference>
          <reference field="2" count="1" selected="0">
            <x v="13"/>
          </reference>
          <reference field="3" count="1">
            <x v="70"/>
          </reference>
        </references>
      </pivotArea>
    </format>
    <format dxfId="6467">
      <pivotArea dataOnly="0" labelOnly="1" fieldPosition="0">
        <references count="1">
          <reference field="2" count="0"/>
        </references>
      </pivotArea>
    </format>
    <format dxfId="6466">
      <pivotArea dataOnly="0" labelOnly="1" fieldPosition="0">
        <references count="2">
          <reference field="2" count="1" selected="0">
            <x v="0"/>
          </reference>
          <reference field="3" count="6">
            <x v="0"/>
            <x v="5"/>
            <x v="8"/>
            <x v="13"/>
            <x v="29"/>
            <x v="51"/>
          </reference>
        </references>
      </pivotArea>
    </format>
    <format dxfId="6465">
      <pivotArea dataOnly="0" labelOnly="1" fieldPosition="0">
        <references count="2">
          <reference field="2" count="1" selected="0">
            <x v="1"/>
          </reference>
          <reference field="3" count="9">
            <x v="9"/>
            <x v="19"/>
            <x v="21"/>
            <x v="22"/>
            <x v="25"/>
            <x v="44"/>
            <x v="48"/>
            <x v="66"/>
            <x v="74"/>
          </reference>
        </references>
      </pivotArea>
    </format>
    <format dxfId="6464">
      <pivotArea dataOnly="0" labelOnly="1" fieldPosition="0">
        <references count="2">
          <reference field="2" count="1" selected="0">
            <x v="2"/>
          </reference>
          <reference field="3" count="9">
            <x v="14"/>
            <x v="15"/>
            <x v="34"/>
            <x v="42"/>
            <x v="43"/>
            <x v="68"/>
            <x v="71"/>
            <x v="75"/>
            <x v="82"/>
          </reference>
        </references>
      </pivotArea>
    </format>
    <format dxfId="6463">
      <pivotArea dataOnly="0" labelOnly="1" fieldPosition="0">
        <references count="2">
          <reference field="2" count="1" selected="0">
            <x v="3"/>
          </reference>
          <reference field="3" count="3">
            <x v="7"/>
            <x v="24"/>
            <x v="40"/>
          </reference>
        </references>
      </pivotArea>
    </format>
    <format dxfId="6462">
      <pivotArea dataOnly="0" labelOnly="1" fieldPosition="0">
        <references count="2">
          <reference field="2" count="1" selected="0">
            <x v="4"/>
          </reference>
          <reference field="3" count="1">
            <x v="33"/>
          </reference>
        </references>
      </pivotArea>
    </format>
    <format dxfId="6461">
      <pivotArea dataOnly="0" labelOnly="1" fieldPosition="0">
        <references count="2">
          <reference field="2" count="1" selected="0">
            <x v="5"/>
          </reference>
          <reference field="3" count="2">
            <x v="28"/>
            <x v="60"/>
          </reference>
        </references>
      </pivotArea>
    </format>
    <format dxfId="6460">
      <pivotArea dataOnly="0" labelOnly="1" fieldPosition="0">
        <references count="2">
          <reference field="2" count="1" selected="0">
            <x v="7"/>
          </reference>
          <reference field="3" count="2">
            <x v="46"/>
            <x v="76"/>
          </reference>
        </references>
      </pivotArea>
    </format>
    <format dxfId="6459">
      <pivotArea dataOnly="0" labelOnly="1" fieldPosition="0">
        <references count="2">
          <reference field="2" count="1" selected="0">
            <x v="8"/>
          </reference>
          <reference field="3" count="4">
            <x v="37"/>
            <x v="50"/>
            <x v="52"/>
            <x v="62"/>
          </reference>
        </references>
      </pivotArea>
    </format>
    <format dxfId="6458">
      <pivotArea dataOnly="0" labelOnly="1" fieldPosition="0">
        <references count="2">
          <reference field="2" count="1" selected="0">
            <x v="9"/>
          </reference>
          <reference field="3" count="11">
            <x v="0"/>
            <x v="6"/>
            <x v="20"/>
            <x v="36"/>
            <x v="39"/>
            <x v="54"/>
            <x v="56"/>
            <x v="58"/>
            <x v="77"/>
            <x v="78"/>
            <x v="83"/>
          </reference>
        </references>
      </pivotArea>
    </format>
    <format dxfId="6457">
      <pivotArea dataOnly="0" labelOnly="1" fieldPosition="0">
        <references count="2">
          <reference field="2" count="1" selected="0">
            <x v="10"/>
          </reference>
          <reference field="3" count="2">
            <x v="4"/>
            <x v="81"/>
          </reference>
        </references>
      </pivotArea>
    </format>
    <format dxfId="6456">
      <pivotArea dataOnly="0" labelOnly="1" fieldPosition="0">
        <references count="2">
          <reference field="2" count="1" selected="0">
            <x v="11"/>
          </reference>
          <reference field="3" count="1">
            <x v="55"/>
          </reference>
        </references>
      </pivotArea>
    </format>
    <format dxfId="6455">
      <pivotArea dataOnly="0" labelOnly="1" fieldPosition="0">
        <references count="2">
          <reference field="2" count="1" selected="0">
            <x v="12"/>
          </reference>
          <reference field="3" count="9">
            <x v="0"/>
            <x v="1"/>
            <x v="2"/>
            <x v="3"/>
            <x v="10"/>
            <x v="16"/>
            <x v="20"/>
            <x v="23"/>
            <x v="63"/>
          </reference>
        </references>
      </pivotArea>
    </format>
    <format dxfId="6454">
      <pivotArea dataOnly="0" labelOnly="1" fieldPosition="0">
        <references count="2">
          <reference field="2" count="1" selected="0">
            <x v="13"/>
          </reference>
          <reference field="3" count="13">
            <x v="11"/>
            <x v="17"/>
            <x v="18"/>
            <x v="26"/>
            <x v="30"/>
            <x v="31"/>
            <x v="32"/>
            <x v="47"/>
            <x v="57"/>
            <x v="61"/>
            <x v="70"/>
            <x v="72"/>
            <x v="79"/>
          </reference>
        </references>
      </pivotArea>
    </format>
    <format dxfId="6453">
      <pivotArea dataOnly="0" labelOnly="1" fieldPosition="0">
        <references count="2">
          <reference field="2" count="1" selected="0">
            <x v="14"/>
          </reference>
          <reference field="3" count="8">
            <x v="0"/>
            <x v="12"/>
            <x v="49"/>
            <x v="64"/>
            <x v="65"/>
            <x v="69"/>
            <x v="80"/>
            <x v="84"/>
          </reference>
        </references>
      </pivotArea>
    </format>
    <format dxfId="6452">
      <pivotArea dataOnly="0" labelOnly="1" fieldPosition="0">
        <references count="2">
          <reference field="2" count="1" selected="0">
            <x v="15"/>
          </reference>
          <reference field="3" count="2">
            <x v="41"/>
            <x v="73"/>
          </reference>
        </references>
      </pivotArea>
    </format>
    <format dxfId="6451">
      <pivotArea dataOnly="0" labelOnly="1" fieldPosition="0">
        <references count="2">
          <reference field="2" count="1" selected="0">
            <x v="16"/>
          </reference>
          <reference field="3" count="2">
            <x v="27"/>
            <x v="38"/>
          </reference>
        </references>
      </pivotArea>
    </format>
    <format dxfId="6450">
      <pivotArea dataOnly="0" labelOnly="1" fieldPosition="0">
        <references count="2">
          <reference field="2" count="1" selected="0">
            <x v="17"/>
          </reference>
          <reference field="3" count="1">
            <x v="53"/>
          </reference>
        </references>
      </pivotArea>
    </format>
    <format dxfId="6449">
      <pivotArea dataOnly="0" labelOnly="1" fieldPosition="0">
        <references count="2">
          <reference field="2" count="1" selected="0">
            <x v="18"/>
          </reference>
          <reference field="3" count="4">
            <x v="14"/>
            <x v="41"/>
            <x v="62"/>
            <x v="67"/>
          </reference>
        </references>
      </pivotArea>
    </format>
    <format dxfId="6448">
      <pivotArea dataOnly="0" labelOnly="1" fieldPosition="0">
        <references count="2">
          <reference field="2" count="1" selected="0">
            <x v="19"/>
          </reference>
          <reference field="3" count="2">
            <x v="35"/>
            <x v="59"/>
          </reference>
        </references>
      </pivotArea>
    </format>
    <format dxfId="6447">
      <pivotArea dataOnly="0" labelOnly="1" fieldPosition="0">
        <references count="2">
          <reference field="2" count="1" selected="0">
            <x v="20"/>
          </reference>
          <reference field="3" count="1">
            <x v="45"/>
          </reference>
        </references>
      </pivotArea>
    </format>
    <format dxfId="6446">
      <pivotArea dataOnly="0" labelOnly="1" fieldPosition="0">
        <references count="1">
          <reference field="2" count="0"/>
        </references>
      </pivotArea>
    </format>
    <format dxfId="6445">
      <pivotArea dataOnly="0" labelOnly="1" fieldPosition="0">
        <references count="2">
          <reference field="2" count="1" selected="0">
            <x v="0"/>
          </reference>
          <reference field="3" count="6">
            <x v="0"/>
            <x v="5"/>
            <x v="8"/>
            <x v="13"/>
            <x v="29"/>
            <x v="51"/>
          </reference>
        </references>
      </pivotArea>
    </format>
    <format dxfId="6444">
      <pivotArea dataOnly="0" labelOnly="1" fieldPosition="0">
        <references count="2">
          <reference field="2" count="1" selected="0">
            <x v="1"/>
          </reference>
          <reference field="3" count="9">
            <x v="9"/>
            <x v="19"/>
            <x v="21"/>
            <x v="22"/>
            <x v="25"/>
            <x v="44"/>
            <x v="48"/>
            <x v="66"/>
            <x v="74"/>
          </reference>
        </references>
      </pivotArea>
    </format>
    <format dxfId="6443">
      <pivotArea dataOnly="0" labelOnly="1" fieldPosition="0">
        <references count="2">
          <reference field="2" count="1" selected="0">
            <x v="2"/>
          </reference>
          <reference field="3" count="9">
            <x v="14"/>
            <x v="15"/>
            <x v="34"/>
            <x v="42"/>
            <x v="43"/>
            <x v="68"/>
            <x v="71"/>
            <x v="75"/>
            <x v="82"/>
          </reference>
        </references>
      </pivotArea>
    </format>
    <format dxfId="6442">
      <pivotArea dataOnly="0" labelOnly="1" fieldPosition="0">
        <references count="2">
          <reference field="2" count="1" selected="0">
            <x v="3"/>
          </reference>
          <reference field="3" count="3">
            <x v="7"/>
            <x v="24"/>
            <x v="40"/>
          </reference>
        </references>
      </pivotArea>
    </format>
    <format dxfId="6441">
      <pivotArea dataOnly="0" labelOnly="1" fieldPosition="0">
        <references count="2">
          <reference field="2" count="1" selected="0">
            <x v="4"/>
          </reference>
          <reference field="3" count="1">
            <x v="33"/>
          </reference>
        </references>
      </pivotArea>
    </format>
    <format dxfId="6440">
      <pivotArea dataOnly="0" labelOnly="1" fieldPosition="0">
        <references count="2">
          <reference field="2" count="1" selected="0">
            <x v="5"/>
          </reference>
          <reference field="3" count="2">
            <x v="28"/>
            <x v="60"/>
          </reference>
        </references>
      </pivotArea>
    </format>
    <format dxfId="6439">
      <pivotArea dataOnly="0" labelOnly="1" fieldPosition="0">
        <references count="2">
          <reference field="2" count="1" selected="0">
            <x v="7"/>
          </reference>
          <reference field="3" count="2">
            <x v="46"/>
            <x v="76"/>
          </reference>
        </references>
      </pivotArea>
    </format>
    <format dxfId="6438">
      <pivotArea dataOnly="0" labelOnly="1" fieldPosition="0">
        <references count="2">
          <reference field="2" count="1" selected="0">
            <x v="8"/>
          </reference>
          <reference field="3" count="4">
            <x v="37"/>
            <x v="50"/>
            <x v="52"/>
            <x v="62"/>
          </reference>
        </references>
      </pivotArea>
    </format>
    <format dxfId="6437">
      <pivotArea dataOnly="0" labelOnly="1" fieldPosition="0">
        <references count="2">
          <reference field="2" count="1" selected="0">
            <x v="9"/>
          </reference>
          <reference field="3" count="11">
            <x v="0"/>
            <x v="6"/>
            <x v="20"/>
            <x v="36"/>
            <x v="39"/>
            <x v="54"/>
            <x v="56"/>
            <x v="58"/>
            <x v="77"/>
            <x v="78"/>
            <x v="83"/>
          </reference>
        </references>
      </pivotArea>
    </format>
    <format dxfId="6436">
      <pivotArea dataOnly="0" labelOnly="1" fieldPosition="0">
        <references count="2">
          <reference field="2" count="1" selected="0">
            <x v="10"/>
          </reference>
          <reference field="3" count="2">
            <x v="4"/>
            <x v="81"/>
          </reference>
        </references>
      </pivotArea>
    </format>
    <format dxfId="6435">
      <pivotArea dataOnly="0" labelOnly="1" fieldPosition="0">
        <references count="2">
          <reference field="2" count="1" selected="0">
            <x v="11"/>
          </reference>
          <reference field="3" count="1">
            <x v="55"/>
          </reference>
        </references>
      </pivotArea>
    </format>
    <format dxfId="6434">
      <pivotArea dataOnly="0" labelOnly="1" fieldPosition="0">
        <references count="2">
          <reference field="2" count="1" selected="0">
            <x v="12"/>
          </reference>
          <reference field="3" count="9">
            <x v="0"/>
            <x v="1"/>
            <x v="2"/>
            <x v="3"/>
            <x v="10"/>
            <x v="16"/>
            <x v="20"/>
            <x v="23"/>
            <x v="63"/>
          </reference>
        </references>
      </pivotArea>
    </format>
    <format dxfId="6433">
      <pivotArea dataOnly="0" labelOnly="1" fieldPosition="0">
        <references count="2">
          <reference field="2" count="1" selected="0">
            <x v="13"/>
          </reference>
          <reference field="3" count="13">
            <x v="11"/>
            <x v="17"/>
            <x v="18"/>
            <x v="26"/>
            <x v="30"/>
            <x v="31"/>
            <x v="32"/>
            <x v="47"/>
            <x v="57"/>
            <x v="61"/>
            <x v="70"/>
            <x v="72"/>
            <x v="79"/>
          </reference>
        </references>
      </pivotArea>
    </format>
    <format dxfId="6432">
      <pivotArea dataOnly="0" labelOnly="1" fieldPosition="0">
        <references count="2">
          <reference field="2" count="1" selected="0">
            <x v="14"/>
          </reference>
          <reference field="3" count="8">
            <x v="0"/>
            <x v="12"/>
            <x v="49"/>
            <x v="64"/>
            <x v="65"/>
            <x v="69"/>
            <x v="80"/>
            <x v="84"/>
          </reference>
        </references>
      </pivotArea>
    </format>
    <format dxfId="6431">
      <pivotArea dataOnly="0" labelOnly="1" fieldPosition="0">
        <references count="2">
          <reference field="2" count="1" selected="0">
            <x v="15"/>
          </reference>
          <reference field="3" count="2">
            <x v="41"/>
            <x v="73"/>
          </reference>
        </references>
      </pivotArea>
    </format>
    <format dxfId="6430">
      <pivotArea dataOnly="0" labelOnly="1" fieldPosition="0">
        <references count="2">
          <reference field="2" count="1" selected="0">
            <x v="16"/>
          </reference>
          <reference field="3" count="2">
            <x v="27"/>
            <x v="38"/>
          </reference>
        </references>
      </pivotArea>
    </format>
    <format dxfId="6429">
      <pivotArea dataOnly="0" labelOnly="1" fieldPosition="0">
        <references count="2">
          <reference field="2" count="1" selected="0">
            <x v="17"/>
          </reference>
          <reference field="3" count="1">
            <x v="53"/>
          </reference>
        </references>
      </pivotArea>
    </format>
    <format dxfId="6428">
      <pivotArea dataOnly="0" labelOnly="1" fieldPosition="0">
        <references count="2">
          <reference field="2" count="1" selected="0">
            <x v="18"/>
          </reference>
          <reference field="3" count="4">
            <x v="14"/>
            <x v="41"/>
            <x v="62"/>
            <x v="67"/>
          </reference>
        </references>
      </pivotArea>
    </format>
    <format dxfId="6427">
      <pivotArea dataOnly="0" labelOnly="1" fieldPosition="0">
        <references count="2">
          <reference field="2" count="1" selected="0">
            <x v="19"/>
          </reference>
          <reference field="3" count="2">
            <x v="35"/>
            <x v="59"/>
          </reference>
        </references>
      </pivotArea>
    </format>
    <format dxfId="6426">
      <pivotArea dataOnly="0" labelOnly="1" fieldPosition="0">
        <references count="2">
          <reference field="2" count="1" selected="0">
            <x v="20"/>
          </reference>
          <reference field="3" count="1">
            <x v="45"/>
          </reference>
        </references>
      </pivotArea>
    </format>
    <format dxfId="6425">
      <pivotArea type="all" dataOnly="0" outline="0" fieldPosition="0"/>
    </format>
    <format dxfId="6424">
      <pivotArea field="1" type="button" dataOnly="0" labelOnly="1" outline="0" axis="axisPage" fieldPosition="0"/>
    </format>
    <format dxfId="6423">
      <pivotArea field="2" type="button" dataOnly="0" labelOnly="1" outline="0" axis="axisRow" fieldPosition="0"/>
    </format>
    <format dxfId="6422">
      <pivotArea dataOnly="0" labelOnly="1" fieldPosition="0">
        <references count="1">
          <reference field="2" count="4">
            <x v="0"/>
            <x v="1"/>
            <x v="11"/>
            <x v="13"/>
          </reference>
        </references>
      </pivotArea>
    </format>
    <format dxfId="6421">
      <pivotArea dataOnly="0" labelOnly="1" grandRow="1" outline="0" fieldPosition="0"/>
    </format>
    <format dxfId="6420">
      <pivotArea dataOnly="0" labelOnly="1" fieldPosition="0">
        <references count="2">
          <reference field="2" count="1" selected="0">
            <x v="0"/>
          </reference>
          <reference field="3" count="1">
            <x v="8"/>
          </reference>
        </references>
      </pivotArea>
    </format>
    <format dxfId="6419">
      <pivotArea dataOnly="0" labelOnly="1" fieldPosition="0">
        <references count="2">
          <reference field="2" count="1" selected="0">
            <x v="11"/>
          </reference>
          <reference field="3" count="1">
            <x v="55"/>
          </reference>
        </references>
      </pivotArea>
    </format>
    <format dxfId="6418">
      <pivotArea type="all" dataOnly="0" outline="0" fieldPosition="0"/>
    </format>
    <format dxfId="6417">
      <pivotArea field="2" type="button" dataOnly="0" labelOnly="1" outline="0" axis="axisRow" fieldPosition="0"/>
    </format>
    <format dxfId="6416">
      <pivotArea dataOnly="0" labelOnly="1" fieldPosition="0">
        <references count="1">
          <reference field="2" count="4">
            <x v="0"/>
            <x v="1"/>
            <x v="11"/>
            <x v="13"/>
          </reference>
        </references>
      </pivotArea>
    </format>
    <format dxfId="6415">
      <pivotArea dataOnly="0" labelOnly="1" grandRow="1" outline="0" fieldPosition="0"/>
    </format>
    <format dxfId="6414">
      <pivotArea dataOnly="0" labelOnly="1" fieldPosition="0">
        <references count="2">
          <reference field="2" count="1" selected="0">
            <x v="0"/>
          </reference>
          <reference field="3" count="1">
            <x v="8"/>
          </reference>
        </references>
      </pivotArea>
    </format>
    <format dxfId="6413">
      <pivotArea dataOnly="0" labelOnly="1" fieldPosition="0">
        <references count="2">
          <reference field="2" count="1" selected="0">
            <x v="11"/>
          </reference>
          <reference field="3" count="1">
            <x v="55"/>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9925D9DD-1E15-4BD7-917C-CDF2B9709375}" name="Tabella pivot9"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3:A32" firstHeaderRow="1" firstDataRow="1" firstDataCol="1" rowPageCount="1" colPageCount="1"/>
  <pivotFields count="7">
    <pivotField showAll="0"/>
    <pivotField axis="axisPage" multipleItemSelectionAllowed="1" showAll="0">
      <items count="16">
        <item x="10"/>
        <item h="1" x="5"/>
        <item h="1" x="3"/>
        <item h="1" x="6"/>
        <item h="1" x="9"/>
        <item h="1" x="8"/>
        <item h="1" x="4"/>
        <item h="1" x="0"/>
        <item h="1" x="12"/>
        <item h="1" x="1"/>
        <item h="1" x="14"/>
        <item h="1" x="2"/>
        <item h="1" x="13"/>
        <item h="1" x="7"/>
        <item h="1" x="11"/>
        <item t="default"/>
      </items>
    </pivotField>
    <pivotField axis="axisRow" showAll="0">
      <items count="24">
        <item x="6"/>
        <item x="1"/>
        <item x="19"/>
        <item x="3"/>
        <item x="17"/>
        <item x="12"/>
        <item x="16"/>
        <item x="14"/>
        <item x="11"/>
        <item x="8"/>
        <item x="5"/>
        <item x="13"/>
        <item x="7"/>
        <item x="4"/>
        <item x="2"/>
        <item x="10"/>
        <item x="15"/>
        <item x="18"/>
        <item x="0"/>
        <item x="20"/>
        <item x="21"/>
        <item x="22"/>
        <item x="9"/>
        <item t="default"/>
      </items>
    </pivotField>
    <pivotField axis="axisRow" showAll="0">
      <items count="126">
        <item x="55"/>
        <item x="79"/>
        <item x="38"/>
        <item x="32"/>
        <item x="5"/>
        <item x="87"/>
        <item x="30"/>
        <item x="3"/>
        <item x="34"/>
        <item x="17"/>
        <item x="76"/>
        <item x="29"/>
        <item x="70"/>
        <item x="93"/>
        <item x="89"/>
        <item x="64"/>
        <item x="45"/>
        <item x="103"/>
        <item x="62"/>
        <item x="1"/>
        <item x="8"/>
        <item x="50"/>
        <item x="88"/>
        <item x="67"/>
        <item x="95"/>
        <item x="78"/>
        <item x="6"/>
        <item x="86"/>
        <item x="69"/>
        <item x="15"/>
        <item x="63"/>
        <item x="42"/>
        <item x="66"/>
        <item x="43"/>
        <item x="65"/>
        <item x="105"/>
        <item x="60"/>
        <item x="83"/>
        <item x="26"/>
        <item x="56"/>
        <item x="12"/>
        <item x="13"/>
        <item x="85"/>
        <item x="108"/>
        <item x="101"/>
        <item x="59"/>
        <item x="25"/>
        <item x="47"/>
        <item x="90"/>
        <item x="2"/>
        <item x="58"/>
        <item x="53"/>
        <item x="28"/>
        <item x="31"/>
        <item x="48"/>
        <item x="14"/>
        <item x="20"/>
        <item x="104"/>
        <item x="46"/>
        <item x="23"/>
        <item x="54"/>
        <item x="39"/>
        <item x="68"/>
        <item x="0"/>
        <item x="37"/>
        <item x="100"/>
        <item x="74"/>
        <item x="91"/>
        <item x="52"/>
        <item x="49"/>
        <item x="94"/>
        <item x="72"/>
        <item x="77"/>
        <item x="41"/>
        <item x="75"/>
        <item x="102"/>
        <item x="84"/>
        <item x="21"/>
        <item x="18"/>
        <item x="80"/>
        <item x="4"/>
        <item x="73"/>
        <item m="1" x="110"/>
        <item x="97"/>
        <item x="107"/>
        <item x="82"/>
        <item m="1" x="115"/>
        <item x="51"/>
        <item x="19"/>
        <item x="9"/>
        <item x="106"/>
        <item x="109"/>
        <item x="40"/>
        <item x="57"/>
        <item x="61"/>
        <item x="99"/>
        <item m="1" x="122"/>
        <item m="1" x="123"/>
        <item m="1" x="121"/>
        <item x="16"/>
        <item m="1" x="116"/>
        <item m="1" x="117"/>
        <item m="1" x="120"/>
        <item x="11"/>
        <item x="33"/>
        <item x="35"/>
        <item x="36"/>
        <item m="1" x="118"/>
        <item m="1" x="124"/>
        <item m="1" x="114"/>
        <item m="1" x="119"/>
        <item x="92"/>
        <item x="96"/>
        <item x="98"/>
        <item m="1" x="111"/>
        <item x="7"/>
        <item x="10"/>
        <item x="27"/>
        <item m="1" x="112"/>
        <item x="22"/>
        <item x="24"/>
        <item x="44"/>
        <item x="81"/>
        <item m="1" x="113"/>
        <item x="71"/>
        <item t="default"/>
      </items>
    </pivotField>
    <pivotField showAll="0"/>
    <pivotField showAll="0"/>
    <pivotField showAll="0"/>
  </pivotFields>
  <rowFields count="2">
    <field x="2"/>
    <field x="3"/>
  </rowFields>
  <rowItems count="29">
    <i>
      <x v="3"/>
    </i>
    <i r="1">
      <x v="24"/>
    </i>
    <i r="1">
      <x v="117"/>
    </i>
    <i>
      <x v="9"/>
    </i>
    <i r="1">
      <x v="6"/>
    </i>
    <i r="1">
      <x v="20"/>
    </i>
    <i r="1">
      <x v="36"/>
    </i>
    <i r="1">
      <x v="57"/>
    </i>
    <i r="1">
      <x v="78"/>
    </i>
    <i>
      <x v="11"/>
    </i>
    <i r="1">
      <x v="56"/>
    </i>
    <i>
      <x v="12"/>
    </i>
    <i r="1">
      <x/>
    </i>
    <i r="1">
      <x v="1"/>
    </i>
    <i r="1">
      <x v="2"/>
    </i>
    <i r="1">
      <x v="3"/>
    </i>
    <i r="1">
      <x v="10"/>
    </i>
    <i r="1">
      <x v="16"/>
    </i>
    <i r="1">
      <x v="20"/>
    </i>
    <i r="1">
      <x v="23"/>
    </i>
    <i r="1">
      <x v="64"/>
    </i>
    <i r="1">
      <x v="120"/>
    </i>
    <i>
      <x v="13"/>
    </i>
    <i r="1">
      <x v="93"/>
    </i>
    <i>
      <x v="14"/>
    </i>
    <i r="1">
      <x v="81"/>
    </i>
    <i>
      <x v="16"/>
    </i>
    <i r="1">
      <x v="104"/>
    </i>
    <i t="grand">
      <x/>
    </i>
  </rowItems>
  <colItems count="1">
    <i/>
  </colItems>
  <pageFields count="1">
    <pageField fld="1" hier="-1"/>
  </pageFields>
  <formats count="158">
    <format dxfId="5925">
      <pivotArea dataOnly="0" labelOnly="1" fieldPosition="0">
        <references count="1">
          <reference field="1" count="0"/>
        </references>
      </pivotArea>
    </format>
    <format dxfId="5924">
      <pivotArea dataOnly="0" labelOnly="1" fieldPosition="0">
        <references count="2">
          <reference field="1" count="1" selected="0">
            <x v="0"/>
          </reference>
          <reference field="2" count="7">
            <x v="3"/>
            <x v="9"/>
            <x v="11"/>
            <x v="12"/>
            <x v="13"/>
            <x v="14"/>
            <x v="16"/>
          </reference>
        </references>
      </pivotArea>
    </format>
    <format dxfId="5923">
      <pivotArea dataOnly="0" labelOnly="1" fieldPosition="0">
        <references count="2">
          <reference field="1" count="1" selected="0">
            <x v="1"/>
          </reference>
          <reference field="2" count="6">
            <x v="0"/>
            <x v="1"/>
            <x v="2"/>
            <x v="7"/>
            <x v="9"/>
            <x v="16"/>
          </reference>
        </references>
      </pivotArea>
    </format>
    <format dxfId="5922">
      <pivotArea dataOnly="0" labelOnly="1" fieldPosition="0">
        <references count="2">
          <reference field="1" count="1" selected="0">
            <x v="2"/>
          </reference>
          <reference field="2" count="15">
            <x v="0"/>
            <x v="1"/>
            <x v="2"/>
            <x v="3"/>
            <x v="4"/>
            <x v="5"/>
            <x v="7"/>
            <x v="8"/>
            <x v="9"/>
            <x v="10"/>
            <x v="11"/>
            <x v="13"/>
            <x v="15"/>
            <x v="16"/>
            <x v="19"/>
          </reference>
        </references>
      </pivotArea>
    </format>
    <format dxfId="5921">
      <pivotArea dataOnly="0" labelOnly="1" fieldPosition="0">
        <references count="2">
          <reference field="1" count="1" selected="0">
            <x v="3"/>
          </reference>
          <reference field="2" count="6">
            <x v="0"/>
            <x v="1"/>
            <x v="9"/>
            <x v="12"/>
            <x v="14"/>
            <x v="16"/>
          </reference>
        </references>
      </pivotArea>
    </format>
    <format dxfId="5920">
      <pivotArea dataOnly="0" labelOnly="1" fieldPosition="0">
        <references count="2">
          <reference field="1" count="1" selected="0">
            <x v="4"/>
          </reference>
          <reference field="2" count="15">
            <x v="0"/>
            <x v="1"/>
            <x v="2"/>
            <x v="3"/>
            <x v="4"/>
            <x v="5"/>
            <x v="6"/>
            <x v="8"/>
            <x v="9"/>
            <x v="10"/>
            <x v="11"/>
            <x v="13"/>
            <x v="15"/>
            <x v="16"/>
            <x v="20"/>
          </reference>
        </references>
      </pivotArea>
    </format>
    <format dxfId="5919">
      <pivotArea dataOnly="0" labelOnly="1" fieldPosition="0">
        <references count="2">
          <reference field="1" count="1" selected="0">
            <x v="5"/>
          </reference>
          <reference field="2" count="11">
            <x v="0"/>
            <x v="1"/>
            <x v="2"/>
            <x v="4"/>
            <x v="5"/>
            <x v="9"/>
            <x v="10"/>
            <x v="11"/>
            <x v="13"/>
            <x v="15"/>
            <x v="16"/>
          </reference>
        </references>
      </pivotArea>
    </format>
    <format dxfId="5918">
      <pivotArea dataOnly="0" labelOnly="1" fieldPosition="0">
        <references count="2">
          <reference field="1" count="1" selected="0">
            <x v="6"/>
          </reference>
          <reference field="2" count="9">
            <x v="0"/>
            <x v="1"/>
            <x v="2"/>
            <x v="4"/>
            <x v="7"/>
            <x v="9"/>
            <x v="11"/>
            <x v="13"/>
            <x v="16"/>
          </reference>
        </references>
      </pivotArea>
    </format>
    <format dxfId="5917">
      <pivotArea dataOnly="0" labelOnly="1" fieldPosition="0">
        <references count="2">
          <reference field="1" count="1" selected="0">
            <x v="7"/>
          </reference>
          <reference field="2" count="17">
            <x v="0"/>
            <x v="1"/>
            <x v="2"/>
            <x v="3"/>
            <x v="4"/>
            <x v="5"/>
            <x v="7"/>
            <x v="8"/>
            <x v="9"/>
            <x v="10"/>
            <x v="11"/>
            <x v="12"/>
            <x v="13"/>
            <x v="14"/>
            <x v="15"/>
            <x v="16"/>
            <x v="18"/>
          </reference>
        </references>
      </pivotArea>
    </format>
    <format dxfId="5916">
      <pivotArea dataOnly="0" labelOnly="1" fieldPosition="0">
        <references count="2">
          <reference field="1" count="1" selected="0">
            <x v="8"/>
          </reference>
          <reference field="2" count="3">
            <x v="1"/>
            <x v="11"/>
            <x v="13"/>
          </reference>
        </references>
      </pivotArea>
    </format>
    <format dxfId="5915">
      <pivotArea dataOnly="0" labelOnly="1" fieldPosition="0">
        <references count="2">
          <reference field="1" count="1" selected="0">
            <x v="9"/>
          </reference>
          <reference field="2" count="8">
            <x v="0"/>
            <x v="1"/>
            <x v="2"/>
            <x v="7"/>
            <x v="9"/>
            <x v="11"/>
            <x v="13"/>
            <x v="16"/>
          </reference>
        </references>
      </pivotArea>
    </format>
    <format dxfId="5914">
      <pivotArea dataOnly="0" labelOnly="1" fieldPosition="0">
        <references count="3">
          <reference field="1" count="1" selected="0">
            <x v="0"/>
          </reference>
          <reference field="2" count="1" selected="0">
            <x v="3"/>
          </reference>
          <reference field="3" count="1">
            <x v="24"/>
          </reference>
        </references>
      </pivotArea>
    </format>
    <format dxfId="5913">
      <pivotArea dataOnly="0" labelOnly="1" fieldPosition="0">
        <references count="3">
          <reference field="1" count="1" selected="0">
            <x v="0"/>
          </reference>
          <reference field="2" count="1" selected="0">
            <x v="9"/>
          </reference>
          <reference field="3" count="5">
            <x v="6"/>
            <x v="20"/>
            <x v="36"/>
            <x v="57"/>
            <x v="78"/>
          </reference>
        </references>
      </pivotArea>
    </format>
    <format dxfId="5912">
      <pivotArea dataOnly="0" labelOnly="1" fieldPosition="0">
        <references count="3">
          <reference field="1" count="1" selected="0">
            <x v="0"/>
          </reference>
          <reference field="2" count="1" selected="0">
            <x v="11"/>
          </reference>
          <reference field="3" count="1">
            <x v="56"/>
          </reference>
        </references>
      </pivotArea>
    </format>
    <format dxfId="5911">
      <pivotArea dataOnly="0" labelOnly="1" fieldPosition="0">
        <references count="3">
          <reference field="1" count="1" selected="0">
            <x v="0"/>
          </reference>
          <reference field="2" count="1" selected="0">
            <x v="12"/>
          </reference>
          <reference field="3" count="9">
            <x v="0"/>
            <x v="1"/>
            <x v="2"/>
            <x v="3"/>
            <x v="10"/>
            <x v="16"/>
            <x v="20"/>
            <x v="23"/>
            <x v="64"/>
          </reference>
        </references>
      </pivotArea>
    </format>
    <format dxfId="5910">
      <pivotArea dataOnly="0" labelOnly="1" fieldPosition="0">
        <references count="3">
          <reference field="1" count="1" selected="0">
            <x v="0"/>
          </reference>
          <reference field="2" count="1" selected="0">
            <x v="14"/>
          </reference>
          <reference field="3" count="1">
            <x v="81"/>
          </reference>
        </references>
      </pivotArea>
    </format>
    <format dxfId="5909">
      <pivotArea dataOnly="0" labelOnly="1" fieldPosition="0">
        <references count="3">
          <reference field="1" count="1" selected="0">
            <x v="1"/>
          </reference>
          <reference field="2" count="1" selected="0">
            <x v="0"/>
          </reference>
          <reference field="3" count="1">
            <x v="5"/>
          </reference>
        </references>
      </pivotArea>
    </format>
    <format dxfId="5908">
      <pivotArea dataOnly="0" labelOnly="1" fieldPosition="0">
        <references count="3">
          <reference field="1" count="1" selected="0">
            <x v="1"/>
          </reference>
          <reference field="2" count="1" selected="0">
            <x v="1"/>
          </reference>
          <reference field="3" count="3">
            <x v="9"/>
            <x v="19"/>
            <x v="48"/>
          </reference>
        </references>
      </pivotArea>
    </format>
    <format dxfId="5907">
      <pivotArea dataOnly="0" labelOnly="1" fieldPosition="0">
        <references count="3">
          <reference field="1" count="1" selected="0">
            <x v="1"/>
          </reference>
          <reference field="2" count="1" selected="0">
            <x v="2"/>
          </reference>
          <reference field="3" count="1">
            <x v="69"/>
          </reference>
        </references>
      </pivotArea>
    </format>
    <format dxfId="5906">
      <pivotArea dataOnly="0" labelOnly="1" fieldPosition="0">
        <references count="3">
          <reference field="1" count="1" selected="0">
            <x v="1"/>
          </reference>
          <reference field="2" count="1" selected="0">
            <x v="7"/>
          </reference>
          <reference field="3" count="1">
            <x v="46"/>
          </reference>
        </references>
      </pivotArea>
    </format>
    <format dxfId="5905">
      <pivotArea dataOnly="0" labelOnly="1" fieldPosition="0">
        <references count="3">
          <reference field="1" count="1" selected="0">
            <x v="1"/>
          </reference>
          <reference field="2" count="1" selected="0">
            <x v="9"/>
          </reference>
          <reference field="3" count="3">
            <x v="55"/>
            <x v="78"/>
            <x v="79"/>
          </reference>
        </references>
      </pivotArea>
    </format>
    <format dxfId="5904">
      <pivotArea dataOnly="0" labelOnly="1" fieldPosition="0">
        <references count="3">
          <reference field="1" count="1" selected="0">
            <x v="2"/>
          </reference>
          <reference field="2" count="1" selected="0">
            <x v="0"/>
          </reference>
          <reference field="3" count="5">
            <x v="0"/>
            <x v="5"/>
            <x v="8"/>
            <x v="13"/>
            <x v="29"/>
          </reference>
        </references>
      </pivotArea>
    </format>
    <format dxfId="5903">
      <pivotArea dataOnly="0" labelOnly="1" fieldPosition="0">
        <references count="3">
          <reference field="1" count="1" selected="0">
            <x v="2"/>
          </reference>
          <reference field="2" count="1" selected="0">
            <x v="1"/>
          </reference>
          <reference field="3" count="4">
            <x v="9"/>
            <x v="19"/>
            <x v="22"/>
            <x v="48"/>
          </reference>
        </references>
      </pivotArea>
    </format>
    <format dxfId="5902">
      <pivotArea dataOnly="0" labelOnly="1" fieldPosition="0">
        <references count="3">
          <reference field="1" count="1" selected="0">
            <x v="2"/>
          </reference>
          <reference field="2" count="1" selected="0">
            <x v="2"/>
          </reference>
          <reference field="3" count="5">
            <x v="15"/>
            <x v="34"/>
            <x v="43"/>
            <x v="69"/>
            <x v="83"/>
          </reference>
        </references>
      </pivotArea>
    </format>
    <format dxfId="5901">
      <pivotArea dataOnly="0" labelOnly="1" fieldPosition="0">
        <references count="3">
          <reference field="1" count="1" selected="0">
            <x v="2"/>
          </reference>
          <reference field="2" count="1" selected="0">
            <x v="3"/>
          </reference>
          <reference field="3" count="2">
            <x v="24"/>
            <x v="40"/>
          </reference>
        </references>
      </pivotArea>
    </format>
    <format dxfId="5900">
      <pivotArea dataOnly="0" labelOnly="1" fieldPosition="0">
        <references count="3">
          <reference field="1" count="1" selected="0">
            <x v="2"/>
          </reference>
          <reference field="2" count="1" selected="0">
            <x v="4"/>
          </reference>
          <reference field="3" count="1">
            <x v="33"/>
          </reference>
        </references>
      </pivotArea>
    </format>
    <format dxfId="5899">
      <pivotArea dataOnly="0" labelOnly="1" fieldPosition="0">
        <references count="3">
          <reference field="1" count="1" selected="0">
            <x v="2"/>
          </reference>
          <reference field="2" count="1" selected="0">
            <x v="7"/>
          </reference>
          <reference field="3" count="1">
            <x v="46"/>
          </reference>
        </references>
      </pivotArea>
    </format>
    <format dxfId="5898">
      <pivotArea dataOnly="0" labelOnly="1" fieldPosition="0">
        <references count="3">
          <reference field="1" count="1" selected="0">
            <x v="2"/>
          </reference>
          <reference field="2" count="1" selected="0">
            <x v="8"/>
          </reference>
          <reference field="3" count="2">
            <x v="37"/>
            <x v="63"/>
          </reference>
        </references>
      </pivotArea>
    </format>
    <format dxfId="5897">
      <pivotArea dataOnly="0" labelOnly="1" fieldPosition="0">
        <references count="3">
          <reference field="1" count="1" selected="0">
            <x v="2"/>
          </reference>
          <reference field="2" count="1" selected="0">
            <x v="9"/>
          </reference>
          <reference field="3" count="4">
            <x v="6"/>
            <x v="55"/>
            <x v="78"/>
            <x v="79"/>
          </reference>
        </references>
      </pivotArea>
    </format>
    <format dxfId="5896">
      <pivotArea dataOnly="0" labelOnly="1" fieldPosition="0">
        <references count="3">
          <reference field="1" count="1" selected="0">
            <x v="2"/>
          </reference>
          <reference field="2" count="1" selected="0">
            <x v="10"/>
          </reference>
          <reference field="3" count="2">
            <x v="4"/>
            <x v="82"/>
          </reference>
        </references>
      </pivotArea>
    </format>
    <format dxfId="5895">
      <pivotArea dataOnly="0" labelOnly="1" fieldPosition="0">
        <references count="3">
          <reference field="1" count="1" selected="0">
            <x v="2"/>
          </reference>
          <reference field="2" count="1" selected="0">
            <x v="11"/>
          </reference>
          <reference field="3" count="1">
            <x v="56"/>
          </reference>
        </references>
      </pivotArea>
    </format>
    <format dxfId="5894">
      <pivotArea dataOnly="0" labelOnly="1" fieldPosition="0">
        <references count="3">
          <reference field="1" count="1" selected="0">
            <x v="2"/>
          </reference>
          <reference field="2" count="1" selected="0">
            <x v="13"/>
          </reference>
          <reference field="3" count="2">
            <x v="18"/>
            <x v="71"/>
          </reference>
        </references>
      </pivotArea>
    </format>
    <format dxfId="5893">
      <pivotArea dataOnly="0" labelOnly="1" fieldPosition="0">
        <references count="3">
          <reference field="1" count="1" selected="0">
            <x v="2"/>
          </reference>
          <reference field="2" count="1" selected="0">
            <x v="15"/>
          </reference>
          <reference field="3" count="1">
            <x v="41"/>
          </reference>
        </references>
      </pivotArea>
    </format>
    <format dxfId="5892">
      <pivotArea dataOnly="0" labelOnly="1" fieldPosition="0">
        <references count="3">
          <reference field="1" count="1" selected="0">
            <x v="2"/>
          </reference>
          <reference field="2" count="1" selected="0">
            <x v="19"/>
          </reference>
          <reference field="3" count="2">
            <x v="35"/>
            <x v="60"/>
          </reference>
        </references>
      </pivotArea>
    </format>
    <format dxfId="5891">
      <pivotArea dataOnly="0" labelOnly="1" fieldPosition="0">
        <references count="3">
          <reference field="1" count="1" selected="0">
            <x v="3"/>
          </reference>
          <reference field="2" count="1" selected="0">
            <x v="0"/>
          </reference>
          <reference field="3" count="1">
            <x v="29"/>
          </reference>
        </references>
      </pivotArea>
    </format>
    <format dxfId="5890">
      <pivotArea dataOnly="0" labelOnly="1" fieldPosition="0">
        <references count="3">
          <reference field="1" count="1" selected="0">
            <x v="3"/>
          </reference>
          <reference field="2" count="1" selected="0">
            <x v="1"/>
          </reference>
          <reference field="3" count="2">
            <x v="19"/>
            <x v="21"/>
          </reference>
        </references>
      </pivotArea>
    </format>
    <format dxfId="5889">
      <pivotArea dataOnly="0" labelOnly="1" fieldPosition="0">
        <references count="3">
          <reference field="1" count="1" selected="0">
            <x v="3"/>
          </reference>
          <reference field="2" count="1" selected="0">
            <x v="9"/>
          </reference>
          <reference field="3" count="1">
            <x v="78"/>
          </reference>
        </references>
      </pivotArea>
    </format>
    <format dxfId="5888">
      <pivotArea dataOnly="0" labelOnly="1" fieldPosition="0">
        <references count="3">
          <reference field="1" count="1" selected="0">
            <x v="3"/>
          </reference>
          <reference field="2" count="1" selected="0">
            <x v="12"/>
          </reference>
          <reference field="3" count="1">
            <x v="20"/>
          </reference>
        </references>
      </pivotArea>
    </format>
    <format dxfId="5887">
      <pivotArea dataOnly="0" labelOnly="1" fieldPosition="0">
        <references count="3">
          <reference field="1" count="1" selected="0">
            <x v="3"/>
          </reference>
          <reference field="2" count="1" selected="0">
            <x v="14"/>
          </reference>
          <reference field="3" count="8">
            <x v="0"/>
            <x v="12"/>
            <x v="49"/>
            <x v="65"/>
            <x v="66"/>
            <x v="70"/>
            <x v="81"/>
            <x v="85"/>
          </reference>
        </references>
      </pivotArea>
    </format>
    <format dxfId="5886">
      <pivotArea dataOnly="0" labelOnly="1" fieldPosition="0">
        <references count="3">
          <reference field="1" count="1" selected="0">
            <x v="4"/>
          </reference>
          <reference field="2" count="1" selected="0">
            <x v="0"/>
          </reference>
          <reference field="3" count="6">
            <x v="0"/>
            <x v="5"/>
            <x v="8"/>
            <x v="13"/>
            <x v="29"/>
            <x v="52"/>
          </reference>
        </references>
      </pivotArea>
    </format>
    <format dxfId="5885">
      <pivotArea dataOnly="0" labelOnly="1" fieldPosition="0">
        <references count="3">
          <reference field="1" count="1" selected="0">
            <x v="4"/>
          </reference>
          <reference field="2" count="1" selected="0">
            <x v="1"/>
          </reference>
          <reference field="3" count="5">
            <x v="9"/>
            <x v="19"/>
            <x v="22"/>
            <x v="25"/>
            <x v="48"/>
          </reference>
        </references>
      </pivotArea>
    </format>
    <format dxfId="5884">
      <pivotArea dataOnly="0" labelOnly="1" fieldPosition="0">
        <references count="3">
          <reference field="1" count="1" selected="0">
            <x v="4"/>
          </reference>
          <reference field="2" count="1" selected="0">
            <x v="2"/>
          </reference>
          <reference field="3" count="1">
            <x v="69"/>
          </reference>
        </references>
      </pivotArea>
    </format>
    <format dxfId="5883">
      <pivotArea dataOnly="0" labelOnly="1" fieldPosition="0">
        <references count="3">
          <reference field="1" count="1" selected="0">
            <x v="4"/>
          </reference>
          <reference field="2" count="1" selected="0">
            <x v="3"/>
          </reference>
          <reference field="3" count="1">
            <x v="24"/>
          </reference>
        </references>
      </pivotArea>
    </format>
    <format dxfId="5882">
      <pivotArea dataOnly="0" labelOnly="1" fieldPosition="0">
        <references count="3">
          <reference field="1" count="1" selected="0">
            <x v="4"/>
          </reference>
          <reference field="2" count="1" selected="0">
            <x v="4"/>
          </reference>
          <reference field="3" count="1">
            <x v="33"/>
          </reference>
        </references>
      </pivotArea>
    </format>
    <format dxfId="5881">
      <pivotArea dataOnly="0" labelOnly="1" fieldPosition="0">
        <references count="3">
          <reference field="1" count="1" selected="0">
            <x v="4"/>
          </reference>
          <reference field="2" count="1" selected="0">
            <x v="5"/>
          </reference>
          <reference field="3" count="1">
            <x v="61"/>
          </reference>
        </references>
      </pivotArea>
    </format>
    <format dxfId="5880">
      <pivotArea dataOnly="0" labelOnly="1" fieldPosition="0">
        <references count="3">
          <reference field="1" count="1" selected="0">
            <x v="4"/>
          </reference>
          <reference field="2" count="1" selected="0">
            <x v="9"/>
          </reference>
          <reference field="3" count="5">
            <x v="6"/>
            <x v="39"/>
            <x v="55"/>
            <x v="78"/>
            <x v="79"/>
          </reference>
        </references>
      </pivotArea>
    </format>
    <format dxfId="5879">
      <pivotArea dataOnly="0" labelOnly="1" fieldPosition="0">
        <references count="3">
          <reference field="1" count="1" selected="0">
            <x v="4"/>
          </reference>
          <reference field="2" count="1" selected="0">
            <x v="10"/>
          </reference>
          <reference field="3" count="2">
            <x v="4"/>
            <x v="82"/>
          </reference>
        </references>
      </pivotArea>
    </format>
    <format dxfId="5878">
      <pivotArea dataOnly="0" labelOnly="1" fieldPosition="0">
        <references count="3">
          <reference field="1" count="1" selected="0">
            <x v="4"/>
          </reference>
          <reference field="2" count="1" selected="0">
            <x v="11"/>
          </reference>
          <reference field="3" count="1">
            <x v="56"/>
          </reference>
        </references>
      </pivotArea>
    </format>
    <format dxfId="5877">
      <pivotArea dataOnly="0" labelOnly="1" fieldPosition="0">
        <references count="3">
          <reference field="1" count="1" selected="0">
            <x v="4"/>
          </reference>
          <reference field="2" count="1" selected="0">
            <x v="13"/>
          </reference>
          <reference field="3" count="7">
            <x v="17"/>
            <x v="30"/>
            <x v="31"/>
            <x v="47"/>
            <x v="58"/>
            <x v="62"/>
            <x v="71"/>
          </reference>
        </references>
      </pivotArea>
    </format>
    <format dxfId="5876">
      <pivotArea dataOnly="0" labelOnly="1" fieldPosition="0">
        <references count="3">
          <reference field="1" count="1" selected="0">
            <x v="4"/>
          </reference>
          <reference field="2" count="1" selected="0">
            <x v="15"/>
          </reference>
          <reference field="3" count="2">
            <x v="41"/>
            <x v="74"/>
          </reference>
        </references>
      </pivotArea>
    </format>
    <format dxfId="5875">
      <pivotArea dataOnly="0" labelOnly="1" fieldPosition="0">
        <references count="3">
          <reference field="1" count="1" selected="0">
            <x v="4"/>
          </reference>
          <reference field="2" count="1" selected="0">
            <x v="20"/>
          </reference>
          <reference field="3" count="1">
            <x v="45"/>
          </reference>
        </references>
      </pivotArea>
    </format>
    <format dxfId="5874">
      <pivotArea dataOnly="0" labelOnly="1" fieldPosition="0">
        <references count="3">
          <reference field="1" count="1" selected="0">
            <x v="5"/>
          </reference>
          <reference field="2" count="1" selected="0">
            <x v="0"/>
          </reference>
          <reference field="3" count="7">
            <x v="0"/>
            <x v="5"/>
            <x v="8"/>
            <x v="13"/>
            <x v="29"/>
            <x v="51"/>
            <x v="52"/>
          </reference>
        </references>
      </pivotArea>
    </format>
    <format dxfId="5873">
      <pivotArea dataOnly="0" labelOnly="1" fieldPosition="0">
        <references count="3">
          <reference field="1" count="1" selected="0">
            <x v="5"/>
          </reference>
          <reference field="2" count="1" selected="0">
            <x v="1"/>
          </reference>
          <reference field="3" count="6">
            <x v="9"/>
            <x v="19"/>
            <x v="22"/>
            <x v="44"/>
            <x v="48"/>
            <x v="75"/>
          </reference>
        </references>
      </pivotArea>
    </format>
    <format dxfId="5872">
      <pivotArea dataOnly="0" labelOnly="1" fieldPosition="0">
        <references count="3">
          <reference field="1" count="1" selected="0">
            <x v="5"/>
          </reference>
          <reference field="2" count="1" selected="0">
            <x v="2"/>
          </reference>
          <reference field="3" count="6">
            <x v="15"/>
            <x v="34"/>
            <x v="42"/>
            <x v="43"/>
            <x v="69"/>
            <x v="83"/>
          </reference>
        </references>
      </pivotArea>
    </format>
    <format dxfId="5871">
      <pivotArea dataOnly="0" labelOnly="1" fieldPosition="0">
        <references count="3">
          <reference field="1" count="1" selected="0">
            <x v="5"/>
          </reference>
          <reference field="2" count="1" selected="0">
            <x v="4"/>
          </reference>
          <reference field="3" count="1">
            <x v="33"/>
          </reference>
        </references>
      </pivotArea>
    </format>
    <format dxfId="5870">
      <pivotArea dataOnly="0" labelOnly="1" fieldPosition="0">
        <references count="3">
          <reference field="1" count="1" selected="0">
            <x v="5"/>
          </reference>
          <reference field="2" count="1" selected="0">
            <x v="5"/>
          </reference>
          <reference field="3" count="1">
            <x v="61"/>
          </reference>
        </references>
      </pivotArea>
    </format>
    <format dxfId="5869">
      <pivotArea dataOnly="0" labelOnly="1" fieldPosition="0">
        <references count="3">
          <reference field="1" count="1" selected="0">
            <x v="5"/>
          </reference>
          <reference field="2" count="1" selected="0">
            <x v="9"/>
          </reference>
          <reference field="3" count="3">
            <x v="39"/>
            <x v="51"/>
            <x v="78"/>
          </reference>
        </references>
      </pivotArea>
    </format>
    <format dxfId="5868">
      <pivotArea dataOnly="0" labelOnly="1" fieldPosition="0">
        <references count="3">
          <reference field="1" count="1" selected="0">
            <x v="5"/>
          </reference>
          <reference field="2" count="1" selected="0">
            <x v="10"/>
          </reference>
          <reference field="3" count="2">
            <x v="4"/>
            <x v="82"/>
          </reference>
        </references>
      </pivotArea>
    </format>
    <format dxfId="5867">
      <pivotArea dataOnly="0" labelOnly="1" fieldPosition="0">
        <references count="3">
          <reference field="1" count="1" selected="0">
            <x v="5"/>
          </reference>
          <reference field="2" count="1" selected="0">
            <x v="11"/>
          </reference>
          <reference field="3" count="1">
            <x v="56"/>
          </reference>
        </references>
      </pivotArea>
    </format>
    <format dxfId="5866">
      <pivotArea dataOnly="0" labelOnly="1" fieldPosition="0">
        <references count="3">
          <reference field="1" count="1" selected="0">
            <x v="5"/>
          </reference>
          <reference field="2" count="1" selected="0">
            <x v="13"/>
          </reference>
          <reference field="3" count="8">
            <x v="17"/>
            <x v="30"/>
            <x v="31"/>
            <x v="32"/>
            <x v="47"/>
            <x v="58"/>
            <x v="62"/>
            <x v="71"/>
          </reference>
        </references>
      </pivotArea>
    </format>
    <format dxfId="5865">
      <pivotArea dataOnly="0" labelOnly="1" fieldPosition="0">
        <references count="3">
          <reference field="1" count="1" selected="0">
            <x v="5"/>
          </reference>
          <reference field="2" count="1" selected="0">
            <x v="15"/>
          </reference>
          <reference field="3" count="1">
            <x v="41"/>
          </reference>
        </references>
      </pivotArea>
    </format>
    <format dxfId="5864">
      <pivotArea dataOnly="0" labelOnly="1" fieldPosition="0">
        <references count="3">
          <reference field="1" count="1" selected="0">
            <x v="6"/>
          </reference>
          <reference field="2" count="1" selected="0">
            <x v="0"/>
          </reference>
          <reference field="3" count="1">
            <x v="5"/>
          </reference>
        </references>
      </pivotArea>
    </format>
    <format dxfId="5863">
      <pivotArea dataOnly="0" labelOnly="1" fieldPosition="0">
        <references count="3">
          <reference field="1" count="1" selected="0">
            <x v="6"/>
          </reference>
          <reference field="2" count="1" selected="0">
            <x v="1"/>
          </reference>
          <reference field="3" count="4">
            <x v="9"/>
            <x v="19"/>
            <x v="22"/>
            <x v="48"/>
          </reference>
        </references>
      </pivotArea>
    </format>
    <format dxfId="5862">
      <pivotArea dataOnly="0" labelOnly="1" fieldPosition="0">
        <references count="3">
          <reference field="1" count="1" selected="0">
            <x v="6"/>
          </reference>
          <reference field="2" count="1" selected="0">
            <x v="2"/>
          </reference>
          <reference field="3" count="2">
            <x v="69"/>
            <x v="83"/>
          </reference>
        </references>
      </pivotArea>
    </format>
    <format dxfId="5861">
      <pivotArea dataOnly="0" labelOnly="1" fieldPosition="0">
        <references count="3">
          <reference field="1" count="1" selected="0">
            <x v="6"/>
          </reference>
          <reference field="2" count="1" selected="0">
            <x v="4"/>
          </reference>
          <reference field="3" count="1">
            <x v="33"/>
          </reference>
        </references>
      </pivotArea>
    </format>
    <format dxfId="5860">
      <pivotArea dataOnly="0" labelOnly="1" fieldPosition="0">
        <references count="3">
          <reference field="1" count="1" selected="0">
            <x v="6"/>
          </reference>
          <reference field="2" count="1" selected="0">
            <x v="7"/>
          </reference>
          <reference field="3" count="1">
            <x v="46"/>
          </reference>
        </references>
      </pivotArea>
    </format>
    <format dxfId="5859">
      <pivotArea dataOnly="0" labelOnly="1" fieldPosition="0">
        <references count="3">
          <reference field="1" count="1" selected="0">
            <x v="6"/>
          </reference>
          <reference field="2" count="1" selected="0">
            <x v="9"/>
          </reference>
          <reference field="3" count="3">
            <x v="55"/>
            <x v="78"/>
            <x v="79"/>
          </reference>
        </references>
      </pivotArea>
    </format>
    <format dxfId="5858">
      <pivotArea dataOnly="0" labelOnly="1" fieldPosition="0">
        <references count="3">
          <reference field="1" count="1" selected="0">
            <x v="6"/>
          </reference>
          <reference field="2" count="1" selected="0">
            <x v="11"/>
          </reference>
          <reference field="3" count="1">
            <x v="56"/>
          </reference>
        </references>
      </pivotArea>
    </format>
    <format dxfId="5857">
      <pivotArea dataOnly="0" labelOnly="1" fieldPosition="0">
        <references count="3">
          <reference field="1" count="1" selected="0">
            <x v="6"/>
          </reference>
          <reference field="2" count="1" selected="0">
            <x v="13"/>
          </reference>
          <reference field="3" count="7">
            <x v="17"/>
            <x v="30"/>
            <x v="31"/>
            <x v="47"/>
            <x v="58"/>
            <x v="62"/>
            <x v="71"/>
          </reference>
        </references>
      </pivotArea>
    </format>
    <format dxfId="5856">
      <pivotArea dataOnly="0" labelOnly="1" fieldPosition="0">
        <references count="3">
          <reference field="1" count="1" selected="0">
            <x v="7"/>
          </reference>
          <reference field="2" count="1" selected="0">
            <x v="0"/>
          </reference>
          <reference field="3" count="6">
            <x v="0"/>
            <x v="5"/>
            <x v="8"/>
            <x v="13"/>
            <x v="29"/>
            <x v="51"/>
          </reference>
        </references>
      </pivotArea>
    </format>
    <format dxfId="5855">
      <pivotArea dataOnly="0" labelOnly="1" fieldPosition="0">
        <references count="3">
          <reference field="1" count="1" selected="0">
            <x v="7"/>
          </reference>
          <reference field="2" count="1" selected="0">
            <x v="1"/>
          </reference>
          <reference field="3" count="6">
            <x v="9"/>
            <x v="19"/>
            <x v="21"/>
            <x v="22"/>
            <x v="48"/>
            <x v="67"/>
          </reference>
        </references>
      </pivotArea>
    </format>
    <format dxfId="5854">
      <pivotArea dataOnly="0" labelOnly="1" fieldPosition="0">
        <references count="3">
          <reference field="1" count="1" selected="0">
            <x v="7"/>
          </reference>
          <reference field="2" count="1" selected="0">
            <x v="2"/>
          </reference>
          <reference field="3" count="6">
            <x v="14"/>
            <x v="15"/>
            <x v="42"/>
            <x v="69"/>
            <x v="72"/>
            <x v="76"/>
          </reference>
        </references>
      </pivotArea>
    </format>
    <format dxfId="5853">
      <pivotArea dataOnly="0" labelOnly="1" fieldPosition="0">
        <references count="3">
          <reference field="1" count="1" selected="0">
            <x v="7"/>
          </reference>
          <reference field="2" count="1" selected="0">
            <x v="3"/>
          </reference>
          <reference field="3" count="2">
            <x v="7"/>
            <x v="24"/>
          </reference>
        </references>
      </pivotArea>
    </format>
    <format dxfId="5852">
      <pivotArea dataOnly="0" labelOnly="1" fieldPosition="0">
        <references count="3">
          <reference field="1" count="1" selected="0">
            <x v="7"/>
          </reference>
          <reference field="2" count="1" selected="0">
            <x v="4"/>
          </reference>
          <reference field="3" count="1">
            <x v="33"/>
          </reference>
        </references>
      </pivotArea>
    </format>
    <format dxfId="5851">
      <pivotArea dataOnly="0" labelOnly="1" fieldPosition="0">
        <references count="3">
          <reference field="1" count="1" selected="0">
            <x v="7"/>
          </reference>
          <reference field="2" count="1" selected="0">
            <x v="5"/>
          </reference>
          <reference field="3" count="2">
            <x v="28"/>
            <x v="61"/>
          </reference>
        </references>
      </pivotArea>
    </format>
    <format dxfId="5850">
      <pivotArea dataOnly="0" labelOnly="1" fieldPosition="0">
        <references count="3">
          <reference field="1" count="1" selected="0">
            <x v="7"/>
          </reference>
          <reference field="2" count="1" selected="0">
            <x v="7"/>
          </reference>
          <reference field="3" count="2">
            <x v="46"/>
            <x v="77"/>
          </reference>
        </references>
      </pivotArea>
    </format>
    <format dxfId="5849">
      <pivotArea dataOnly="0" labelOnly="1" fieldPosition="0">
        <references count="3">
          <reference field="1" count="1" selected="0">
            <x v="7"/>
          </reference>
          <reference field="2" count="1" selected="0">
            <x v="8"/>
          </reference>
          <reference field="3" count="2">
            <x v="50"/>
            <x v="53"/>
          </reference>
        </references>
      </pivotArea>
    </format>
    <format dxfId="5848">
      <pivotArea dataOnly="0" labelOnly="1" fieldPosition="0">
        <references count="3">
          <reference field="1" count="1" selected="0">
            <x v="7"/>
          </reference>
          <reference field="2" count="1" selected="0">
            <x v="9"/>
          </reference>
          <reference field="3" count="5">
            <x v="0"/>
            <x v="55"/>
            <x v="59"/>
            <x v="78"/>
            <x v="79"/>
          </reference>
        </references>
      </pivotArea>
    </format>
    <format dxfId="5847">
      <pivotArea dataOnly="0" labelOnly="1" fieldPosition="0">
        <references count="3">
          <reference field="1" count="1" selected="0">
            <x v="7"/>
          </reference>
          <reference field="2" count="1" selected="0">
            <x v="10"/>
          </reference>
          <reference field="3" count="2">
            <x v="4"/>
            <x v="82"/>
          </reference>
        </references>
      </pivotArea>
    </format>
    <format dxfId="5846">
      <pivotArea dataOnly="0" labelOnly="1" fieldPosition="0">
        <references count="3">
          <reference field="1" count="1" selected="0">
            <x v="7"/>
          </reference>
          <reference field="2" count="1" selected="0">
            <x v="11"/>
          </reference>
          <reference field="3" count="1">
            <x v="56"/>
          </reference>
        </references>
      </pivotArea>
    </format>
    <format dxfId="5845">
      <pivotArea dataOnly="0" labelOnly="1" fieldPosition="0">
        <references count="3">
          <reference field="1" count="1" selected="0">
            <x v="7"/>
          </reference>
          <reference field="2" count="1" selected="0">
            <x v="12"/>
          </reference>
          <reference field="3" count="2">
            <x v="3"/>
            <x v="20"/>
          </reference>
        </references>
      </pivotArea>
    </format>
    <format dxfId="5844">
      <pivotArea dataOnly="0" labelOnly="1" fieldPosition="0">
        <references count="3">
          <reference field="1" count="1" selected="0">
            <x v="7"/>
          </reference>
          <reference field="2" count="1" selected="0">
            <x v="13"/>
          </reference>
          <reference field="3" count="7">
            <x v="18"/>
            <x v="30"/>
            <x v="31"/>
            <x v="47"/>
            <x v="58"/>
            <x v="71"/>
            <x v="73"/>
          </reference>
        </references>
      </pivotArea>
    </format>
    <format dxfId="5843">
      <pivotArea dataOnly="0" labelOnly="1" fieldPosition="0">
        <references count="3">
          <reference field="1" count="1" selected="0">
            <x v="7"/>
          </reference>
          <reference field="2" count="1" selected="0">
            <x v="14"/>
          </reference>
          <reference field="3" count="2">
            <x v="0"/>
            <x v="81"/>
          </reference>
        </references>
      </pivotArea>
    </format>
    <format dxfId="5842">
      <pivotArea dataOnly="0" labelOnly="1" fieldPosition="0">
        <references count="3">
          <reference field="1" count="1" selected="0">
            <x v="7"/>
          </reference>
          <reference field="2" count="1" selected="0">
            <x v="15"/>
          </reference>
          <reference field="3" count="1">
            <x v="41"/>
          </reference>
        </references>
      </pivotArea>
    </format>
    <format dxfId="5841">
      <pivotArea dataOnly="0" labelOnly="1" fieldPosition="0">
        <references count="3">
          <reference field="1" count="1" selected="0">
            <x v="7"/>
          </reference>
          <reference field="2" count="1" selected="0">
            <x v="16"/>
          </reference>
          <reference field="3" count="2">
            <x v="27"/>
            <x v="38"/>
          </reference>
        </references>
      </pivotArea>
    </format>
    <format dxfId="5840">
      <pivotArea dataOnly="0" labelOnly="1" fieldPosition="0">
        <references count="3">
          <reference field="1" count="1" selected="0">
            <x v="7"/>
          </reference>
          <reference field="2" count="1" selected="0">
            <x v="18"/>
          </reference>
          <reference field="3" count="4">
            <x v="14"/>
            <x v="41"/>
            <x v="63"/>
            <x v="68"/>
          </reference>
        </references>
      </pivotArea>
    </format>
    <format dxfId="5839">
      <pivotArea dataOnly="0" labelOnly="1" fieldPosition="0">
        <references count="3">
          <reference field="1" count="1" selected="0">
            <x v="8"/>
          </reference>
          <reference field="2" count="1" selected="0">
            <x v="1"/>
          </reference>
          <reference field="3" count="3">
            <x v="9"/>
            <x v="19"/>
            <x v="48"/>
          </reference>
        </references>
      </pivotArea>
    </format>
    <format dxfId="5838">
      <pivotArea dataOnly="0" labelOnly="1" fieldPosition="0">
        <references count="3">
          <reference field="1" count="1" selected="0">
            <x v="8"/>
          </reference>
          <reference field="2" count="1" selected="0">
            <x v="11"/>
          </reference>
          <reference field="3" count="1">
            <x v="56"/>
          </reference>
        </references>
      </pivotArea>
    </format>
    <format dxfId="5837">
      <pivotArea dataOnly="0" labelOnly="1" fieldPosition="0">
        <references count="3">
          <reference field="1" count="1" selected="0">
            <x v="9"/>
          </reference>
          <reference field="2" count="1" selected="0">
            <x v="0"/>
          </reference>
          <reference field="3" count="4">
            <x v="5"/>
            <x v="8"/>
            <x v="51"/>
            <x v="52"/>
          </reference>
        </references>
      </pivotArea>
    </format>
    <format dxfId="5836">
      <pivotArea dataOnly="0" labelOnly="1" fieldPosition="0">
        <references count="3">
          <reference field="1" count="1" selected="0">
            <x v="9"/>
          </reference>
          <reference field="2" count="1" selected="0">
            <x v="1"/>
          </reference>
          <reference field="3" count="3">
            <x v="9"/>
            <x v="19"/>
            <x v="48"/>
          </reference>
        </references>
      </pivotArea>
    </format>
    <format dxfId="5835">
      <pivotArea dataOnly="0" labelOnly="1" fieldPosition="0">
        <references count="3">
          <reference field="1" count="1" selected="0">
            <x v="9"/>
          </reference>
          <reference field="2" count="1" selected="0">
            <x v="2"/>
          </reference>
          <reference field="3" count="5">
            <x v="15"/>
            <x v="34"/>
            <x v="43"/>
            <x v="69"/>
            <x v="83"/>
          </reference>
        </references>
      </pivotArea>
    </format>
    <format dxfId="5834">
      <pivotArea dataOnly="0" labelOnly="1" fieldPosition="0">
        <references count="3">
          <reference field="1" count="1" selected="0">
            <x v="9"/>
          </reference>
          <reference field="2" count="1" selected="0">
            <x v="7"/>
          </reference>
          <reference field="3" count="1">
            <x v="46"/>
          </reference>
        </references>
      </pivotArea>
    </format>
    <format dxfId="5833">
      <pivotArea dataOnly="0" labelOnly="1" fieldPosition="0">
        <references count="3">
          <reference field="1" count="1" selected="0">
            <x v="9"/>
          </reference>
          <reference field="2" count="1" selected="0">
            <x v="9"/>
          </reference>
          <reference field="3" count="2">
            <x v="6"/>
            <x v="78"/>
          </reference>
        </references>
      </pivotArea>
    </format>
    <format dxfId="5832">
      <pivotArea dataOnly="0" labelOnly="1" fieldPosition="0">
        <references count="3">
          <reference field="1" count="1" selected="0">
            <x v="9"/>
          </reference>
          <reference field="2" count="1" selected="0">
            <x v="11"/>
          </reference>
          <reference field="3" count="1">
            <x v="56"/>
          </reference>
        </references>
      </pivotArea>
    </format>
    <format dxfId="5831">
      <pivotArea dataOnly="0" labelOnly="1" fieldPosition="0">
        <references count="3">
          <reference field="1" count="1" selected="0">
            <x v="9"/>
          </reference>
          <reference field="2" count="1" selected="0">
            <x v="13"/>
          </reference>
          <reference field="3" count="1">
            <x v="71"/>
          </reference>
        </references>
      </pivotArea>
    </format>
    <format dxfId="5830">
      <pivotArea dataOnly="0" labelOnly="1" fieldPosition="0">
        <references count="1">
          <reference field="2" count="0"/>
        </references>
      </pivotArea>
    </format>
    <format dxfId="5829">
      <pivotArea dataOnly="0" labelOnly="1" fieldPosition="0">
        <references count="2">
          <reference field="2" count="1" selected="0">
            <x v="0"/>
          </reference>
          <reference field="3" count="7">
            <x v="0"/>
            <x v="5"/>
            <x v="8"/>
            <x v="13"/>
            <x v="29"/>
            <x v="51"/>
            <x v="52"/>
          </reference>
        </references>
      </pivotArea>
    </format>
    <format dxfId="5828">
      <pivotArea dataOnly="0" labelOnly="1" fieldPosition="0">
        <references count="2">
          <reference field="2" count="1" selected="0">
            <x v="1"/>
          </reference>
          <reference field="3" count="9">
            <x v="9"/>
            <x v="19"/>
            <x v="21"/>
            <x v="22"/>
            <x v="25"/>
            <x v="44"/>
            <x v="48"/>
            <x v="67"/>
            <x v="75"/>
          </reference>
        </references>
      </pivotArea>
    </format>
    <format dxfId="5827">
      <pivotArea dataOnly="0" labelOnly="1" fieldPosition="0">
        <references count="2">
          <reference field="2" count="1" selected="0">
            <x v="2"/>
          </reference>
          <reference field="3" count="9">
            <x v="14"/>
            <x v="15"/>
            <x v="34"/>
            <x v="42"/>
            <x v="43"/>
            <x v="69"/>
            <x v="72"/>
            <x v="76"/>
            <x v="83"/>
          </reference>
        </references>
      </pivotArea>
    </format>
    <format dxfId="5826">
      <pivotArea dataOnly="0" labelOnly="1" fieldPosition="0">
        <references count="2">
          <reference field="2" count="1" selected="0">
            <x v="3"/>
          </reference>
          <reference field="3" count="3">
            <x v="7"/>
            <x v="24"/>
            <x v="40"/>
          </reference>
        </references>
      </pivotArea>
    </format>
    <format dxfId="5825">
      <pivotArea dataOnly="0" labelOnly="1" fieldPosition="0">
        <references count="2">
          <reference field="2" count="1" selected="0">
            <x v="4"/>
          </reference>
          <reference field="3" count="1">
            <x v="33"/>
          </reference>
        </references>
      </pivotArea>
    </format>
    <format dxfId="5824">
      <pivotArea dataOnly="0" labelOnly="1" fieldPosition="0">
        <references count="2">
          <reference field="2" count="1" selected="0">
            <x v="5"/>
          </reference>
          <reference field="3" count="2">
            <x v="28"/>
            <x v="61"/>
          </reference>
        </references>
      </pivotArea>
    </format>
    <format dxfId="5823">
      <pivotArea dataOnly="0" labelOnly="1" fieldPosition="0">
        <references count="2">
          <reference field="2" count="1" selected="0">
            <x v="7"/>
          </reference>
          <reference field="3" count="2">
            <x v="46"/>
            <x v="77"/>
          </reference>
        </references>
      </pivotArea>
    </format>
    <format dxfId="5822">
      <pivotArea dataOnly="0" labelOnly="1" fieldPosition="0">
        <references count="2">
          <reference field="2" count="1" selected="0">
            <x v="8"/>
          </reference>
          <reference field="3" count="4">
            <x v="37"/>
            <x v="50"/>
            <x v="53"/>
            <x v="63"/>
          </reference>
        </references>
      </pivotArea>
    </format>
    <format dxfId="5821">
      <pivotArea dataOnly="0" labelOnly="1" fieldPosition="0">
        <references count="2">
          <reference field="2" count="1" selected="0">
            <x v="9"/>
          </reference>
          <reference field="3" count="12">
            <x v="0"/>
            <x v="6"/>
            <x v="20"/>
            <x v="36"/>
            <x v="39"/>
            <x v="51"/>
            <x v="55"/>
            <x v="57"/>
            <x v="59"/>
            <x v="78"/>
            <x v="79"/>
            <x v="84"/>
          </reference>
        </references>
      </pivotArea>
    </format>
    <format dxfId="5820">
      <pivotArea dataOnly="0" labelOnly="1" fieldPosition="0">
        <references count="2">
          <reference field="2" count="1" selected="0">
            <x v="10"/>
          </reference>
          <reference field="3" count="2">
            <x v="4"/>
            <x v="82"/>
          </reference>
        </references>
      </pivotArea>
    </format>
    <format dxfId="5819">
      <pivotArea dataOnly="0" labelOnly="1" fieldPosition="0">
        <references count="2">
          <reference field="2" count="1" selected="0">
            <x v="11"/>
          </reference>
          <reference field="3" count="1">
            <x v="56"/>
          </reference>
        </references>
      </pivotArea>
    </format>
    <format dxfId="5818">
      <pivotArea dataOnly="0" labelOnly="1" fieldPosition="0">
        <references count="2">
          <reference field="2" count="1" selected="0">
            <x v="12"/>
          </reference>
          <reference field="3" count="9">
            <x v="0"/>
            <x v="1"/>
            <x v="2"/>
            <x v="3"/>
            <x v="10"/>
            <x v="16"/>
            <x v="20"/>
            <x v="23"/>
            <x v="64"/>
          </reference>
        </references>
      </pivotArea>
    </format>
    <format dxfId="5817">
      <pivotArea dataOnly="0" labelOnly="1" fieldPosition="0">
        <references count="2">
          <reference field="2" count="1" selected="0">
            <x v="13"/>
          </reference>
          <reference field="3" count="13">
            <x v="11"/>
            <x v="17"/>
            <x v="18"/>
            <x v="26"/>
            <x v="30"/>
            <x v="31"/>
            <x v="32"/>
            <x v="47"/>
            <x v="58"/>
            <x v="62"/>
            <x v="71"/>
            <x v="73"/>
            <x v="80"/>
          </reference>
        </references>
      </pivotArea>
    </format>
    <format dxfId="5816">
      <pivotArea dataOnly="0" labelOnly="1" fieldPosition="0">
        <references count="2">
          <reference field="2" count="1" selected="0">
            <x v="14"/>
          </reference>
          <reference field="3" count="8">
            <x v="0"/>
            <x v="12"/>
            <x v="49"/>
            <x v="65"/>
            <x v="66"/>
            <x v="70"/>
            <x v="81"/>
            <x v="85"/>
          </reference>
        </references>
      </pivotArea>
    </format>
    <format dxfId="5815">
      <pivotArea dataOnly="0" labelOnly="1" fieldPosition="0">
        <references count="2">
          <reference field="2" count="1" selected="0">
            <x v="15"/>
          </reference>
          <reference field="3" count="2">
            <x v="41"/>
            <x v="74"/>
          </reference>
        </references>
      </pivotArea>
    </format>
    <format dxfId="5814">
      <pivotArea dataOnly="0" labelOnly="1" fieldPosition="0">
        <references count="2">
          <reference field="2" count="1" selected="0">
            <x v="16"/>
          </reference>
          <reference field="3" count="2">
            <x v="27"/>
            <x v="38"/>
          </reference>
        </references>
      </pivotArea>
    </format>
    <format dxfId="5813">
      <pivotArea dataOnly="0" labelOnly="1" fieldPosition="0">
        <references count="2">
          <reference field="2" count="1" selected="0">
            <x v="17"/>
          </reference>
          <reference field="3" count="1">
            <x v="54"/>
          </reference>
        </references>
      </pivotArea>
    </format>
    <format dxfId="5812">
      <pivotArea dataOnly="0" labelOnly="1" fieldPosition="0">
        <references count="2">
          <reference field="2" count="1" selected="0">
            <x v="18"/>
          </reference>
          <reference field="3" count="4">
            <x v="14"/>
            <x v="41"/>
            <x v="63"/>
            <x v="68"/>
          </reference>
        </references>
      </pivotArea>
    </format>
    <format dxfId="5811">
      <pivotArea dataOnly="0" labelOnly="1" fieldPosition="0">
        <references count="2">
          <reference field="2" count="1" selected="0">
            <x v="19"/>
          </reference>
          <reference field="3" count="2">
            <x v="35"/>
            <x v="60"/>
          </reference>
        </references>
      </pivotArea>
    </format>
    <format dxfId="5810">
      <pivotArea dataOnly="0" labelOnly="1" fieldPosition="0">
        <references count="2">
          <reference field="2" count="1" selected="0">
            <x v="20"/>
          </reference>
          <reference field="3" count="1">
            <x v="45"/>
          </reference>
        </references>
      </pivotArea>
    </format>
    <format dxfId="5809">
      <pivotArea dataOnly="0" labelOnly="1" fieldPosition="0">
        <references count="1">
          <reference field="2" count="0"/>
        </references>
      </pivotArea>
    </format>
    <format dxfId="5808">
      <pivotArea dataOnly="0" labelOnly="1" fieldPosition="0">
        <references count="2">
          <reference field="2" count="1" selected="0">
            <x v="0"/>
          </reference>
          <reference field="3" count="7">
            <x v="0"/>
            <x v="5"/>
            <x v="8"/>
            <x v="13"/>
            <x v="29"/>
            <x v="51"/>
            <x v="52"/>
          </reference>
        </references>
      </pivotArea>
    </format>
    <format dxfId="5807">
      <pivotArea dataOnly="0" labelOnly="1" fieldPosition="0">
        <references count="2">
          <reference field="2" count="1" selected="0">
            <x v="1"/>
          </reference>
          <reference field="3" count="9">
            <x v="9"/>
            <x v="19"/>
            <x v="21"/>
            <x v="22"/>
            <x v="25"/>
            <x v="44"/>
            <x v="48"/>
            <x v="67"/>
            <x v="75"/>
          </reference>
        </references>
      </pivotArea>
    </format>
    <format dxfId="5806">
      <pivotArea dataOnly="0" labelOnly="1" fieldPosition="0">
        <references count="2">
          <reference field="2" count="1" selected="0">
            <x v="2"/>
          </reference>
          <reference field="3" count="9">
            <x v="14"/>
            <x v="15"/>
            <x v="34"/>
            <x v="42"/>
            <x v="43"/>
            <x v="69"/>
            <x v="72"/>
            <x v="76"/>
            <x v="83"/>
          </reference>
        </references>
      </pivotArea>
    </format>
    <format dxfId="5805">
      <pivotArea dataOnly="0" labelOnly="1" fieldPosition="0">
        <references count="2">
          <reference field="2" count="1" selected="0">
            <x v="3"/>
          </reference>
          <reference field="3" count="3">
            <x v="7"/>
            <x v="24"/>
            <x v="40"/>
          </reference>
        </references>
      </pivotArea>
    </format>
    <format dxfId="5804">
      <pivotArea dataOnly="0" labelOnly="1" fieldPosition="0">
        <references count="2">
          <reference field="2" count="1" selected="0">
            <x v="4"/>
          </reference>
          <reference field="3" count="1">
            <x v="33"/>
          </reference>
        </references>
      </pivotArea>
    </format>
    <format dxfId="5803">
      <pivotArea dataOnly="0" labelOnly="1" fieldPosition="0">
        <references count="2">
          <reference field="2" count="1" selected="0">
            <x v="5"/>
          </reference>
          <reference field="3" count="2">
            <x v="28"/>
            <x v="61"/>
          </reference>
        </references>
      </pivotArea>
    </format>
    <format dxfId="5802">
      <pivotArea dataOnly="0" labelOnly="1" fieldPosition="0">
        <references count="2">
          <reference field="2" count="1" selected="0">
            <x v="7"/>
          </reference>
          <reference field="3" count="2">
            <x v="46"/>
            <x v="77"/>
          </reference>
        </references>
      </pivotArea>
    </format>
    <format dxfId="5801">
      <pivotArea dataOnly="0" labelOnly="1" fieldPosition="0">
        <references count="2">
          <reference field="2" count="1" selected="0">
            <x v="8"/>
          </reference>
          <reference field="3" count="4">
            <x v="37"/>
            <x v="50"/>
            <x v="53"/>
            <x v="63"/>
          </reference>
        </references>
      </pivotArea>
    </format>
    <format dxfId="5800">
      <pivotArea dataOnly="0" labelOnly="1" fieldPosition="0">
        <references count="2">
          <reference field="2" count="1" selected="0">
            <x v="9"/>
          </reference>
          <reference field="3" count="12">
            <x v="0"/>
            <x v="6"/>
            <x v="20"/>
            <x v="36"/>
            <x v="39"/>
            <x v="51"/>
            <x v="55"/>
            <x v="57"/>
            <x v="59"/>
            <x v="78"/>
            <x v="79"/>
            <x v="84"/>
          </reference>
        </references>
      </pivotArea>
    </format>
    <format dxfId="5799">
      <pivotArea dataOnly="0" labelOnly="1" fieldPosition="0">
        <references count="2">
          <reference field="2" count="1" selected="0">
            <x v="10"/>
          </reference>
          <reference field="3" count="2">
            <x v="4"/>
            <x v="82"/>
          </reference>
        </references>
      </pivotArea>
    </format>
    <format dxfId="5798">
      <pivotArea dataOnly="0" labelOnly="1" fieldPosition="0">
        <references count="2">
          <reference field="2" count="1" selected="0">
            <x v="11"/>
          </reference>
          <reference field="3" count="1">
            <x v="56"/>
          </reference>
        </references>
      </pivotArea>
    </format>
    <format dxfId="5797">
      <pivotArea dataOnly="0" labelOnly="1" fieldPosition="0">
        <references count="2">
          <reference field="2" count="1" selected="0">
            <x v="12"/>
          </reference>
          <reference field="3" count="9">
            <x v="0"/>
            <x v="1"/>
            <x v="2"/>
            <x v="3"/>
            <x v="10"/>
            <x v="16"/>
            <x v="20"/>
            <x v="23"/>
            <x v="64"/>
          </reference>
        </references>
      </pivotArea>
    </format>
    <format dxfId="5796">
      <pivotArea dataOnly="0" labelOnly="1" fieldPosition="0">
        <references count="2">
          <reference field="2" count="1" selected="0">
            <x v="13"/>
          </reference>
          <reference field="3" count="13">
            <x v="11"/>
            <x v="17"/>
            <x v="18"/>
            <x v="26"/>
            <x v="30"/>
            <x v="31"/>
            <x v="32"/>
            <x v="47"/>
            <x v="58"/>
            <x v="62"/>
            <x v="71"/>
            <x v="73"/>
            <x v="80"/>
          </reference>
        </references>
      </pivotArea>
    </format>
    <format dxfId="5795">
      <pivotArea dataOnly="0" labelOnly="1" fieldPosition="0">
        <references count="2">
          <reference field="2" count="1" selected="0">
            <x v="14"/>
          </reference>
          <reference field="3" count="8">
            <x v="0"/>
            <x v="12"/>
            <x v="49"/>
            <x v="65"/>
            <x v="66"/>
            <x v="70"/>
            <x v="81"/>
            <x v="85"/>
          </reference>
        </references>
      </pivotArea>
    </format>
    <format dxfId="5794">
      <pivotArea dataOnly="0" labelOnly="1" fieldPosition="0">
        <references count="2">
          <reference field="2" count="1" selected="0">
            <x v="15"/>
          </reference>
          <reference field="3" count="2">
            <x v="41"/>
            <x v="74"/>
          </reference>
        </references>
      </pivotArea>
    </format>
    <format dxfId="5793">
      <pivotArea dataOnly="0" labelOnly="1" fieldPosition="0">
        <references count="2">
          <reference field="2" count="1" selected="0">
            <x v="16"/>
          </reference>
          <reference field="3" count="2">
            <x v="27"/>
            <x v="38"/>
          </reference>
        </references>
      </pivotArea>
    </format>
    <format dxfId="5792">
      <pivotArea dataOnly="0" labelOnly="1" fieldPosition="0">
        <references count="2">
          <reference field="2" count="1" selected="0">
            <x v="17"/>
          </reference>
          <reference field="3" count="1">
            <x v="54"/>
          </reference>
        </references>
      </pivotArea>
    </format>
    <format dxfId="5791">
      <pivotArea dataOnly="0" labelOnly="1" fieldPosition="0">
        <references count="2">
          <reference field="2" count="1" selected="0">
            <x v="18"/>
          </reference>
          <reference field="3" count="4">
            <x v="14"/>
            <x v="41"/>
            <x v="63"/>
            <x v="68"/>
          </reference>
        </references>
      </pivotArea>
    </format>
    <format dxfId="5790">
      <pivotArea dataOnly="0" labelOnly="1" fieldPosition="0">
        <references count="2">
          <reference field="2" count="1" selected="0">
            <x v="19"/>
          </reference>
          <reference field="3" count="2">
            <x v="35"/>
            <x v="60"/>
          </reference>
        </references>
      </pivotArea>
    </format>
    <format dxfId="5789">
      <pivotArea dataOnly="0" labelOnly="1" fieldPosition="0">
        <references count="2">
          <reference field="2" count="1" selected="0">
            <x v="20"/>
          </reference>
          <reference field="3" count="1">
            <x v="45"/>
          </reference>
        </references>
      </pivotArea>
    </format>
    <format dxfId="5788">
      <pivotArea type="all" dataOnly="0" outline="0" fieldPosition="0"/>
    </format>
    <format dxfId="5787">
      <pivotArea field="1" type="button" dataOnly="0" labelOnly="1" outline="0" axis="axisPage" fieldPosition="0"/>
    </format>
    <format dxfId="5786">
      <pivotArea field="2" type="button" dataOnly="0" labelOnly="1" outline="0" axis="axisRow" fieldPosition="0"/>
    </format>
    <format dxfId="5785">
      <pivotArea dataOnly="0" labelOnly="1" fieldPosition="0">
        <references count="1">
          <reference field="2" count="4">
            <x v="0"/>
            <x v="1"/>
            <x v="11"/>
            <x v="13"/>
          </reference>
        </references>
      </pivotArea>
    </format>
    <format dxfId="5784">
      <pivotArea dataOnly="0" labelOnly="1" grandRow="1" outline="0" fieldPosition="0"/>
    </format>
    <format dxfId="5783">
      <pivotArea dataOnly="0" labelOnly="1" fieldPosition="0">
        <references count="2">
          <reference field="2" count="1" selected="0">
            <x v="0"/>
          </reference>
          <reference field="3" count="2">
            <x v="8"/>
            <x v="51"/>
          </reference>
        </references>
      </pivotArea>
    </format>
    <format dxfId="5782">
      <pivotArea dataOnly="0" labelOnly="1" fieldPosition="0">
        <references count="2">
          <reference field="2" count="1" selected="0">
            <x v="11"/>
          </reference>
          <reference field="3" count="1">
            <x v="56"/>
          </reference>
        </references>
      </pivotArea>
    </format>
    <format dxfId="5781">
      <pivotArea field="2" type="button" dataOnly="0" labelOnly="1" outline="0" axis="axisRow" fieldPosition="0"/>
    </format>
    <format dxfId="5780">
      <pivotArea dataOnly="0" labelOnly="1" grandRow="1" outline="0" fieldPosition="0"/>
    </format>
    <format dxfId="5779">
      <pivotArea field="1" type="button" dataOnly="0" labelOnly="1" outline="0" axis="axisPage" fieldPosition="0"/>
    </format>
    <format dxfId="5778">
      <pivotArea type="all" dataOnly="0" outline="0" fieldPosition="0"/>
    </format>
    <format dxfId="5777">
      <pivotArea field="2" type="button" dataOnly="0" labelOnly="1" outline="0" axis="axisRow" fieldPosition="0"/>
    </format>
    <format dxfId="5776">
      <pivotArea dataOnly="0" labelOnly="1" fieldPosition="0">
        <references count="1">
          <reference field="2" count="7">
            <x v="3"/>
            <x v="9"/>
            <x v="11"/>
            <x v="12"/>
            <x v="13"/>
            <x v="14"/>
            <x v="16"/>
          </reference>
        </references>
      </pivotArea>
    </format>
    <format dxfId="5775">
      <pivotArea dataOnly="0" labelOnly="1" grandRow="1" outline="0" fieldPosition="0"/>
    </format>
    <format dxfId="5774">
      <pivotArea dataOnly="0" labelOnly="1" fieldPosition="0">
        <references count="2">
          <reference field="2" count="1" selected="0">
            <x v="3"/>
          </reference>
          <reference field="3" count="2">
            <x v="24"/>
            <x v="117"/>
          </reference>
        </references>
      </pivotArea>
    </format>
    <format dxfId="5773">
      <pivotArea dataOnly="0" labelOnly="1" fieldPosition="0">
        <references count="2">
          <reference field="2" count="1" selected="0">
            <x v="9"/>
          </reference>
          <reference field="3" count="5">
            <x v="6"/>
            <x v="20"/>
            <x v="36"/>
            <x v="57"/>
            <x v="78"/>
          </reference>
        </references>
      </pivotArea>
    </format>
    <format dxfId="5772">
      <pivotArea dataOnly="0" labelOnly="1" fieldPosition="0">
        <references count="2">
          <reference field="2" count="1" selected="0">
            <x v="11"/>
          </reference>
          <reference field="3" count="1">
            <x v="56"/>
          </reference>
        </references>
      </pivotArea>
    </format>
    <format dxfId="5771">
      <pivotArea dataOnly="0" labelOnly="1" fieldPosition="0">
        <references count="2">
          <reference field="2" count="1" selected="0">
            <x v="12"/>
          </reference>
          <reference field="3" count="10">
            <x v="0"/>
            <x v="1"/>
            <x v="2"/>
            <x v="3"/>
            <x v="10"/>
            <x v="16"/>
            <x v="20"/>
            <x v="23"/>
            <x v="64"/>
            <x v="101"/>
          </reference>
        </references>
      </pivotArea>
    </format>
    <format dxfId="5770">
      <pivotArea dataOnly="0" labelOnly="1" fieldPosition="0">
        <references count="2">
          <reference field="2" count="1" selected="0">
            <x v="13"/>
          </reference>
          <reference field="3" count="1">
            <x v="93"/>
          </reference>
        </references>
      </pivotArea>
    </format>
    <format dxfId="5769">
      <pivotArea dataOnly="0" labelOnly="1" fieldPosition="0">
        <references count="2">
          <reference field="2" count="1" selected="0">
            <x v="14"/>
          </reference>
          <reference field="3" count="1">
            <x v="81"/>
          </reference>
        </references>
      </pivotArea>
    </format>
    <format dxfId="5768">
      <pivotArea dataOnly="0" labelOnly="1" fieldPosition="0">
        <references count="2">
          <reference field="2" count="1" selected="0">
            <x v="16"/>
          </reference>
          <reference field="3" count="1">
            <x v="10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843DC90E-3E7E-452E-BDEA-9BD880278EA6}" name="Tabella pivot10"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38:A229" firstHeaderRow="1" firstDataRow="1" firstDataCol="1" rowPageCount="1" colPageCount="1"/>
  <pivotFields count="7">
    <pivotField showAll="0"/>
    <pivotField axis="axisPage" multipleItemSelectionAllowed="1" showAll="0">
      <items count="16">
        <item x="10"/>
        <item h="1" x="5"/>
        <item h="1" x="3"/>
        <item h="1" x="6"/>
        <item h="1" x="9"/>
        <item h="1" x="8"/>
        <item h="1" x="4"/>
        <item h="1" x="0"/>
        <item h="1" x="12"/>
        <item h="1" x="1"/>
        <item h="1" x="14"/>
        <item h="1" x="2"/>
        <item h="1" x="13"/>
        <item h="1" x="7"/>
        <item h="1" x="11"/>
        <item t="default"/>
      </items>
    </pivotField>
    <pivotField axis="axisRow" showAll="0">
      <items count="24">
        <item x="6"/>
        <item x="1"/>
        <item x="19"/>
        <item x="3"/>
        <item x="17"/>
        <item x="12"/>
        <item x="16"/>
        <item x="14"/>
        <item x="11"/>
        <item x="8"/>
        <item x="5"/>
        <item x="13"/>
        <item x="7"/>
        <item x="4"/>
        <item x="2"/>
        <item x="10"/>
        <item x="15"/>
        <item x="18"/>
        <item x="0"/>
        <item x="20"/>
        <item x="21"/>
        <item x="22"/>
        <item x="9"/>
        <item t="default"/>
      </items>
    </pivotField>
    <pivotField axis="axisRow" showAll="0">
      <items count="126">
        <item x="55"/>
        <item x="79"/>
        <item x="38"/>
        <item x="32"/>
        <item x="5"/>
        <item x="87"/>
        <item x="30"/>
        <item x="3"/>
        <item x="34"/>
        <item x="17"/>
        <item x="76"/>
        <item x="29"/>
        <item x="70"/>
        <item x="93"/>
        <item x="89"/>
        <item x="64"/>
        <item x="45"/>
        <item x="103"/>
        <item x="62"/>
        <item x="1"/>
        <item x="8"/>
        <item x="50"/>
        <item x="88"/>
        <item x="67"/>
        <item x="95"/>
        <item x="78"/>
        <item x="6"/>
        <item x="86"/>
        <item x="69"/>
        <item x="15"/>
        <item x="63"/>
        <item x="42"/>
        <item x="66"/>
        <item x="43"/>
        <item x="65"/>
        <item x="105"/>
        <item x="60"/>
        <item x="83"/>
        <item x="26"/>
        <item x="56"/>
        <item x="12"/>
        <item x="13"/>
        <item x="85"/>
        <item x="108"/>
        <item x="101"/>
        <item x="59"/>
        <item x="25"/>
        <item x="47"/>
        <item x="90"/>
        <item x="2"/>
        <item x="58"/>
        <item x="53"/>
        <item x="28"/>
        <item x="31"/>
        <item x="48"/>
        <item x="14"/>
        <item x="20"/>
        <item x="104"/>
        <item x="46"/>
        <item x="23"/>
        <item x="54"/>
        <item x="39"/>
        <item x="68"/>
        <item x="0"/>
        <item x="37"/>
        <item x="100"/>
        <item x="74"/>
        <item x="91"/>
        <item x="52"/>
        <item x="49"/>
        <item x="94"/>
        <item x="72"/>
        <item x="77"/>
        <item x="41"/>
        <item x="75"/>
        <item x="102"/>
        <item x="84"/>
        <item x="21"/>
        <item x="18"/>
        <item x="80"/>
        <item x="4"/>
        <item x="73"/>
        <item m="1" x="110"/>
        <item x="97"/>
        <item x="107"/>
        <item x="82"/>
        <item m="1" x="115"/>
        <item x="51"/>
        <item x="19"/>
        <item x="9"/>
        <item x="106"/>
        <item x="109"/>
        <item x="40"/>
        <item x="57"/>
        <item x="61"/>
        <item x="99"/>
        <item m="1" x="122"/>
        <item m="1" x="123"/>
        <item m="1" x="121"/>
        <item x="16"/>
        <item m="1" x="116"/>
        <item m="1" x="117"/>
        <item m="1" x="120"/>
        <item x="11"/>
        <item x="33"/>
        <item x="35"/>
        <item x="36"/>
        <item m="1" x="118"/>
        <item m="1" x="124"/>
        <item m="1" x="114"/>
        <item m="1" x="119"/>
        <item x="92"/>
        <item x="96"/>
        <item x="98"/>
        <item m="1" x="111"/>
        <item x="7"/>
        <item x="10"/>
        <item x="27"/>
        <item m="1" x="112"/>
        <item x="22"/>
        <item x="24"/>
        <item x="44"/>
        <item x="81"/>
        <item m="1" x="113"/>
        <item x="71"/>
        <item t="default"/>
      </items>
    </pivotField>
    <pivotField axis="axisRow" showAll="0">
      <items count="632">
        <item x="619"/>
        <item x="617"/>
        <item x="605"/>
        <item x="599"/>
        <item x="598"/>
        <item x="583"/>
        <item x="577"/>
        <item x="576"/>
        <item x="574"/>
        <item x="573"/>
        <item x="569"/>
        <item x="567"/>
        <item x="564"/>
        <item x="562"/>
        <item x="560"/>
        <item x="559"/>
        <item x="535"/>
        <item x="532"/>
        <item x="531"/>
        <item x="523"/>
        <item x="521"/>
        <item x="517"/>
        <item x="515"/>
        <item x="514"/>
        <item x="509"/>
        <item x="446"/>
        <item x="426"/>
        <item x="415"/>
        <item x="379"/>
        <item x="377"/>
        <item x="374"/>
        <item x="371"/>
        <item x="370"/>
        <item x="368"/>
        <item x="348"/>
        <item x="342"/>
        <item x="337"/>
        <item x="329"/>
        <item x="327"/>
        <item x="323"/>
        <item x="322"/>
        <item x="318"/>
        <item x="317"/>
        <item x="275"/>
        <item x="266"/>
        <item x="265"/>
        <item x="262"/>
        <item x="258"/>
        <item x="257"/>
        <item x="252"/>
        <item x="234"/>
        <item x="228"/>
        <item x="227"/>
        <item x="225"/>
        <item x="224"/>
        <item x="222"/>
        <item x="213"/>
        <item x="209"/>
        <item m="1" x="628"/>
        <item x="208"/>
        <item x="190"/>
        <item x="182"/>
        <item x="165"/>
        <item x="104"/>
        <item x="103"/>
        <item x="100"/>
        <item x="99"/>
        <item x="97"/>
        <item x="96"/>
        <item x="94"/>
        <item x="93"/>
        <item x="85"/>
        <item x="84"/>
        <item x="83"/>
        <item x="81"/>
        <item x="80"/>
        <item x="79"/>
        <item x="78"/>
        <item x="75"/>
        <item x="74"/>
        <item x="66"/>
        <item x="56"/>
        <item x="53"/>
        <item x="50"/>
        <item x="48"/>
        <item x="27"/>
        <item x="23"/>
        <item x="22"/>
        <item x="20"/>
        <item x="19"/>
        <item x="18"/>
        <item x="15"/>
        <item x="14"/>
        <item x="12"/>
        <item m="1" x="627"/>
        <item x="10"/>
        <item x="8"/>
        <item x="611"/>
        <item x="572"/>
        <item x="571"/>
        <item x="530"/>
        <item x="456"/>
        <item x="455"/>
        <item x="454"/>
        <item x="452"/>
        <item x="429"/>
        <item x="369"/>
        <item x="202"/>
        <item x="200"/>
        <item x="169"/>
        <item x="168"/>
        <item x="95"/>
        <item x="86"/>
        <item x="82"/>
        <item x="26"/>
        <item x="25"/>
        <item x="7"/>
        <item x="6"/>
        <item m="1" x="625"/>
        <item x="311"/>
        <item x="448"/>
        <item x="77"/>
        <item x="440"/>
        <item x="194"/>
        <item x="461"/>
        <item x="618"/>
        <item x="528"/>
        <item x="508"/>
        <item x="73"/>
        <item x="431"/>
        <item x="427"/>
        <item x="162"/>
        <item x="188"/>
        <item x="335"/>
        <item x="267"/>
        <item x="300"/>
        <item x="321"/>
        <item x="240"/>
        <item x="610"/>
        <item x="71"/>
        <item x="89"/>
        <item x="324"/>
        <item x="512"/>
        <item x="526"/>
        <item x="570"/>
        <item x="458"/>
        <item x="450"/>
        <item x="399"/>
        <item x="268"/>
        <item x="223"/>
        <item x="587"/>
        <item x="171"/>
        <item x="173"/>
        <item x="378"/>
        <item x="445"/>
        <item x="447"/>
        <item x="289"/>
        <item x="403"/>
        <item x="272"/>
        <item x="302"/>
        <item x="4"/>
        <item x="226"/>
        <item x="522"/>
        <item x="524"/>
        <item x="313"/>
        <item x="588"/>
        <item x="432"/>
        <item x="363"/>
        <item x="620"/>
        <item x="17"/>
        <item x="40"/>
        <item x="47"/>
        <item x="49"/>
        <item x="54"/>
        <item x="58"/>
        <item x="72"/>
        <item x="76"/>
        <item x="87"/>
        <item x="92"/>
        <item x="98"/>
        <item x="101"/>
        <item x="107"/>
        <item x="163"/>
        <item x="184"/>
        <item x="186"/>
        <item x="214"/>
        <item x="229"/>
        <item x="241"/>
        <item x="259"/>
        <item x="271"/>
        <item x="273"/>
        <item x="283"/>
        <item x="308"/>
        <item x="312"/>
        <item x="326"/>
        <item x="330"/>
        <item x="333"/>
        <item x="350"/>
        <item x="358"/>
        <item x="361"/>
        <item x="364"/>
        <item x="365"/>
        <item x="366"/>
        <item x="373"/>
        <item x="423"/>
        <item x="425"/>
        <item x="437"/>
        <item x="438"/>
        <item x="442"/>
        <item x="451"/>
        <item x="453"/>
        <item x="270"/>
        <item x="457"/>
        <item x="511"/>
        <item x="519"/>
        <item x="525"/>
        <item x="527"/>
        <item x="548"/>
        <item x="550"/>
        <item x="565"/>
        <item x="566"/>
        <item x="575"/>
        <item x="580"/>
        <item x="601"/>
        <item x="609"/>
        <item x="0"/>
        <item x="1"/>
        <item x="2"/>
        <item x="3"/>
        <item x="5"/>
        <item x="9"/>
        <item x="13"/>
        <item x="16"/>
        <item x="21"/>
        <item x="24"/>
        <item x="28"/>
        <item x="29"/>
        <item x="30"/>
        <item x="31"/>
        <item x="32"/>
        <item x="33"/>
        <item x="34"/>
        <item x="35"/>
        <item x="36"/>
        <item x="37"/>
        <item x="38"/>
        <item x="11"/>
        <item x="39"/>
        <item x="41"/>
        <item x="42"/>
        <item x="43"/>
        <item x="44"/>
        <item x="45"/>
        <item x="46"/>
        <item x="51"/>
        <item x="52"/>
        <item x="55"/>
        <item x="57"/>
        <item x="59"/>
        <item x="60"/>
        <item x="61"/>
        <item x="62"/>
        <item x="63"/>
        <item x="64"/>
        <item x="65"/>
        <item x="67"/>
        <item x="68"/>
        <item x="69"/>
        <item x="70"/>
        <item x="88"/>
        <item x="90"/>
        <item x="91"/>
        <item x="102"/>
        <item x="105"/>
        <item x="106"/>
        <item x="108"/>
        <item x="109"/>
        <item x="110"/>
        <item x="111"/>
        <item x="112"/>
        <item x="113"/>
        <item x="114"/>
        <item x="115"/>
        <item x="116"/>
        <item x="117"/>
        <item x="118"/>
        <item x="119"/>
        <item x="120"/>
        <item x="121"/>
        <item x="122"/>
        <item x="123"/>
        <item x="124"/>
        <item x="125"/>
        <item x="126"/>
        <item x="127"/>
        <item x="128"/>
        <item x="129"/>
        <item x="130"/>
        <item m="1" x="623"/>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4"/>
        <item x="166"/>
        <item x="167"/>
        <item x="170"/>
        <item x="172"/>
        <item x="174"/>
        <item x="175"/>
        <item x="176"/>
        <item x="177"/>
        <item x="178"/>
        <item x="179"/>
        <item x="180"/>
        <item x="181"/>
        <item x="183"/>
        <item x="185"/>
        <item x="187"/>
        <item x="189"/>
        <item x="191"/>
        <item x="192"/>
        <item x="193"/>
        <item x="195"/>
        <item x="196"/>
        <item x="197"/>
        <item x="198"/>
        <item x="199"/>
        <item x="201"/>
        <item x="203"/>
        <item x="204"/>
        <item x="205"/>
        <item x="206"/>
        <item x="207"/>
        <item x="210"/>
        <item x="211"/>
        <item x="212"/>
        <item x="215"/>
        <item x="216"/>
        <item x="217"/>
        <item x="218"/>
        <item x="219"/>
        <item x="220"/>
        <item x="221"/>
        <item x="230"/>
        <item x="231"/>
        <item x="232"/>
        <item x="233"/>
        <item x="235"/>
        <item x="236"/>
        <item x="237"/>
        <item x="238"/>
        <item x="239"/>
        <item x="242"/>
        <item x="243"/>
        <item x="244"/>
        <item x="245"/>
        <item x="246"/>
        <item x="247"/>
        <item x="248"/>
        <item x="249"/>
        <item x="250"/>
        <item x="251"/>
        <item x="253"/>
        <item x="254"/>
        <item x="255"/>
        <item x="256"/>
        <item x="260"/>
        <item x="261"/>
        <item x="263"/>
        <item x="264"/>
        <item x="269"/>
        <item x="274"/>
        <item x="276"/>
        <item x="277"/>
        <item x="278"/>
        <item x="279"/>
        <item x="280"/>
        <item x="281"/>
        <item x="282"/>
        <item x="284"/>
        <item x="285"/>
        <item x="286"/>
        <item x="287"/>
        <item x="288"/>
        <item x="290"/>
        <item x="291"/>
        <item x="292"/>
        <item x="293"/>
        <item x="294"/>
        <item x="295"/>
        <item x="296"/>
        <item x="297"/>
        <item x="298"/>
        <item x="299"/>
        <item x="301"/>
        <item x="303"/>
        <item x="304"/>
        <item x="305"/>
        <item x="306"/>
        <item x="307"/>
        <item x="309"/>
        <item x="310"/>
        <item x="314"/>
        <item x="315"/>
        <item x="316"/>
        <item x="319"/>
        <item x="320"/>
        <item x="325"/>
        <item x="328"/>
        <item x="331"/>
        <item x="332"/>
        <item x="334"/>
        <item x="336"/>
        <item x="338"/>
        <item x="339"/>
        <item x="341"/>
        <item x="343"/>
        <item x="344"/>
        <item x="345"/>
        <item x="346"/>
        <item x="347"/>
        <item x="349"/>
        <item x="351"/>
        <item x="352"/>
        <item x="353"/>
        <item x="354"/>
        <item x="355"/>
        <item x="356"/>
        <item x="357"/>
        <item x="359"/>
        <item m="1" x="629"/>
        <item x="362"/>
        <item x="367"/>
        <item x="372"/>
        <item x="375"/>
        <item x="376"/>
        <item m="1" x="624"/>
        <item x="380"/>
        <item x="381"/>
        <item x="382"/>
        <item x="383"/>
        <item x="384"/>
        <item x="385"/>
        <item x="386"/>
        <item x="387"/>
        <item x="388"/>
        <item x="389"/>
        <item x="390"/>
        <item x="391"/>
        <item x="392"/>
        <item x="393"/>
        <item x="394"/>
        <item x="395"/>
        <item x="396"/>
        <item x="397"/>
        <item x="398"/>
        <item x="400"/>
        <item x="401"/>
        <item x="402"/>
        <item x="404"/>
        <item x="405"/>
        <item x="406"/>
        <item x="407"/>
        <item x="408"/>
        <item x="409"/>
        <item x="410"/>
        <item x="411"/>
        <item x="412"/>
        <item x="413"/>
        <item x="414"/>
        <item x="416"/>
        <item x="417"/>
        <item x="418"/>
        <item x="419"/>
        <item x="420"/>
        <item x="421"/>
        <item x="422"/>
        <item x="424"/>
        <item x="428"/>
        <item x="430"/>
        <item x="433"/>
        <item x="434"/>
        <item x="435"/>
        <item x="436"/>
        <item x="439"/>
        <item x="441"/>
        <item x="443"/>
        <item x="444"/>
        <item x="449"/>
        <item x="459"/>
        <item x="460"/>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10"/>
        <item x="513"/>
        <item x="516"/>
        <item x="518"/>
        <item x="520"/>
        <item x="529"/>
        <item x="533"/>
        <item x="534"/>
        <item x="536"/>
        <item x="537"/>
        <item x="538"/>
        <item x="539"/>
        <item x="540"/>
        <item x="541"/>
        <item x="542"/>
        <item x="543"/>
        <item x="544"/>
        <item x="545"/>
        <item x="546"/>
        <item x="547"/>
        <item x="549"/>
        <item x="551"/>
        <item x="552"/>
        <item x="553"/>
        <item x="554"/>
        <item x="555"/>
        <item x="556"/>
        <item x="557"/>
        <item x="558"/>
        <item x="561"/>
        <item x="563"/>
        <item x="568"/>
        <item x="578"/>
        <item x="579"/>
        <item x="581"/>
        <item x="582"/>
        <item x="584"/>
        <item x="585"/>
        <item x="586"/>
        <item x="589"/>
        <item x="590"/>
        <item m="1" x="630"/>
        <item x="592"/>
        <item x="593"/>
        <item m="1" x="626"/>
        <item x="594"/>
        <item x="595"/>
        <item x="596"/>
        <item x="597"/>
        <item x="600"/>
        <item x="602"/>
        <item x="603"/>
        <item x="604"/>
        <item x="606"/>
        <item x="607"/>
        <item x="608"/>
        <item x="612"/>
        <item x="613"/>
        <item x="614"/>
        <item x="615"/>
        <item x="616"/>
        <item x="621"/>
        <item x="622"/>
        <item x="591"/>
        <item x="340"/>
        <item x="360"/>
        <item t="default"/>
      </items>
    </pivotField>
    <pivotField showAll="0"/>
    <pivotField axis="axisRow" showAll="0">
      <items count="6">
        <item x="3"/>
        <item x="2"/>
        <item x="0"/>
        <item x="4"/>
        <item x="1"/>
        <item t="default"/>
      </items>
    </pivotField>
  </pivotFields>
  <rowFields count="4">
    <field x="2"/>
    <field x="3"/>
    <field x="6"/>
    <field x="4"/>
  </rowFields>
  <rowItems count="191">
    <i>
      <x v="3"/>
    </i>
    <i r="1">
      <x v="24"/>
    </i>
    <i r="2">
      <x v="2"/>
    </i>
    <i r="3">
      <x v="122"/>
    </i>
    <i r="1">
      <x v="117"/>
    </i>
    <i r="2">
      <x v="2"/>
    </i>
    <i r="3">
      <x v="196"/>
    </i>
    <i>
      <x v="9"/>
    </i>
    <i r="1">
      <x v="6"/>
    </i>
    <i r="2">
      <x/>
    </i>
    <i r="3">
      <x v="529"/>
    </i>
    <i r="3">
      <x v="541"/>
    </i>
    <i r="3">
      <x v="542"/>
    </i>
    <i r="3">
      <x v="544"/>
    </i>
    <i r="1">
      <x v="20"/>
    </i>
    <i r="2">
      <x v="2"/>
    </i>
    <i r="3">
      <x v="307"/>
    </i>
    <i r="1">
      <x v="36"/>
    </i>
    <i r="2">
      <x v="1"/>
    </i>
    <i r="3">
      <x v="340"/>
    </i>
    <i r="1">
      <x v="57"/>
    </i>
    <i r="2">
      <x v="2"/>
    </i>
    <i r="3">
      <x v="605"/>
    </i>
    <i r="3">
      <x v="628"/>
    </i>
    <i r="1">
      <x v="78"/>
    </i>
    <i r="2">
      <x v="2"/>
    </i>
    <i r="3">
      <x v="192"/>
    </i>
    <i>
      <x v="11"/>
    </i>
    <i r="1">
      <x v="56"/>
    </i>
    <i r="2">
      <x/>
    </i>
    <i r="3">
      <x v="195"/>
    </i>
    <i r="3">
      <x v="512"/>
    </i>
    <i r="2">
      <x v="1"/>
    </i>
    <i r="3">
      <x v="61"/>
    </i>
    <i r="3">
      <x v="399"/>
    </i>
    <i r="3">
      <x v="454"/>
    </i>
    <i r="3">
      <x v="599"/>
    </i>
    <i r="2">
      <x v="2"/>
    </i>
    <i r="3">
      <x v="67"/>
    </i>
    <i r="3">
      <x v="69"/>
    </i>
    <i r="3">
      <x v="70"/>
    </i>
    <i r="3">
      <x v="86"/>
    </i>
    <i r="3">
      <x v="178"/>
    </i>
    <i r="3">
      <x v="185"/>
    </i>
    <i r="3">
      <x v="188"/>
    </i>
    <i r="3">
      <x v="191"/>
    </i>
    <i r="3">
      <x v="212"/>
    </i>
    <i r="3">
      <x v="395"/>
    </i>
    <i r="3">
      <x v="603"/>
    </i>
    <i r="3">
      <x v="604"/>
    </i>
    <i>
      <x v="12"/>
    </i>
    <i r="1">
      <x/>
    </i>
    <i r="2">
      <x v="2"/>
    </i>
    <i r="3">
      <x v="199"/>
    </i>
    <i r="1">
      <x v="1"/>
    </i>
    <i r="2">
      <x v="2"/>
    </i>
    <i r="3">
      <x v="119"/>
    </i>
    <i r="1">
      <x v="2"/>
    </i>
    <i r="2">
      <x v="2"/>
    </i>
    <i r="3">
      <x v="268"/>
    </i>
    <i r="1">
      <x v="3"/>
    </i>
    <i r="2">
      <x/>
    </i>
    <i r="3">
      <x v="60"/>
    </i>
    <i r="2">
      <x v="1"/>
    </i>
    <i r="3">
      <x v="167"/>
    </i>
    <i r="3">
      <x v="184"/>
    </i>
    <i r="3">
      <x v="187"/>
    </i>
    <i r="3">
      <x v="197"/>
    </i>
    <i r="3">
      <x v="450"/>
    </i>
    <i r="2">
      <x v="2"/>
    </i>
    <i r="3">
      <x v="62"/>
    </i>
    <i r="3">
      <x v="83"/>
    </i>
    <i r="3">
      <x v="120"/>
    </i>
    <i r="3">
      <x v="134"/>
    </i>
    <i r="3">
      <x v="135"/>
    </i>
    <i r="3">
      <x v="136"/>
    </i>
    <i r="3">
      <x v="137"/>
    </i>
    <i r="3">
      <x v="252"/>
    </i>
    <i r="3">
      <x v="254"/>
    </i>
    <i r="3">
      <x v="274"/>
    </i>
    <i r="3">
      <x v="275"/>
    </i>
    <i r="3">
      <x v="276"/>
    </i>
    <i r="3">
      <x v="289"/>
    </i>
    <i r="3">
      <x v="329"/>
    </i>
    <i r="3">
      <x v="338"/>
    </i>
    <i r="3">
      <x v="339"/>
    </i>
    <i r="3">
      <x v="341"/>
    </i>
    <i r="3">
      <x v="377"/>
    </i>
    <i r="3">
      <x v="411"/>
    </i>
    <i r="3">
      <x v="433"/>
    </i>
    <i r="3">
      <x v="516"/>
    </i>
    <i r="3">
      <x v="585"/>
    </i>
    <i r="1">
      <x v="10"/>
    </i>
    <i r="2">
      <x v="1"/>
    </i>
    <i r="3">
      <x v="3"/>
    </i>
    <i r="2">
      <x v="2"/>
    </i>
    <i r="3">
      <x v="422"/>
    </i>
    <i r="3">
      <x v="448"/>
    </i>
    <i r="3">
      <x v="459"/>
    </i>
    <i r="3">
      <x v="623"/>
    </i>
    <i r="1">
      <x v="16"/>
    </i>
    <i r="2">
      <x v="2"/>
    </i>
    <i r="3">
      <x v="75"/>
    </i>
    <i r="1">
      <x v="20"/>
    </i>
    <i r="2">
      <x/>
    </i>
    <i r="3">
      <x v="521"/>
    </i>
    <i r="2">
      <x v="1"/>
    </i>
    <i r="3">
      <x v="85"/>
    </i>
    <i r="3">
      <x v="115"/>
    </i>
    <i r="3">
      <x v="172"/>
    </i>
    <i r="3">
      <x v="279"/>
    </i>
    <i r="3">
      <x v="283"/>
    </i>
    <i r="3">
      <x v="565"/>
    </i>
    <i r="2">
      <x v="2"/>
    </i>
    <i r="3">
      <x v="42"/>
    </i>
    <i r="3">
      <x v="76"/>
    </i>
    <i r="3">
      <x v="87"/>
    </i>
    <i r="3">
      <x v="95"/>
    </i>
    <i r="3">
      <x v="121"/>
    </i>
    <i r="3">
      <x v="273"/>
    </i>
    <i r="3">
      <x v="280"/>
    </i>
    <i r="3">
      <x v="281"/>
    </i>
    <i r="3">
      <x v="282"/>
    </i>
    <i r="3">
      <x v="284"/>
    </i>
    <i r="3">
      <x v="285"/>
    </i>
    <i r="3">
      <x v="290"/>
    </i>
    <i r="3">
      <x v="321"/>
    </i>
    <i r="3">
      <x v="323"/>
    </i>
    <i r="3">
      <x v="325"/>
    </i>
    <i r="3">
      <x v="326"/>
    </i>
    <i r="3">
      <x v="429"/>
    </i>
    <i r="3">
      <x v="445"/>
    </i>
    <i r="3">
      <x v="495"/>
    </i>
    <i r="3">
      <x v="520"/>
    </i>
    <i r="3">
      <x v="582"/>
    </i>
    <i r="3">
      <x v="592"/>
    </i>
    <i r="3">
      <x v="600"/>
    </i>
    <i r="3">
      <x v="602"/>
    </i>
    <i r="3">
      <x v="607"/>
    </i>
    <i r="3">
      <x v="625"/>
    </i>
    <i r="3">
      <x v="627"/>
    </i>
    <i r="1">
      <x v="23"/>
    </i>
    <i r="2">
      <x v="1"/>
    </i>
    <i r="3">
      <x v="52"/>
    </i>
    <i r="3">
      <x v="57"/>
    </i>
    <i r="1">
      <x v="64"/>
    </i>
    <i r="2">
      <x v="2"/>
    </i>
    <i r="3">
      <x v="267"/>
    </i>
    <i r="1">
      <x v="120"/>
    </i>
    <i r="2">
      <x/>
    </i>
    <i r="3">
      <x v="311"/>
    </i>
    <i r="2">
      <x v="1"/>
    </i>
    <i r="3">
      <x v="34"/>
    </i>
    <i r="3">
      <x v="123"/>
    </i>
    <i r="3">
      <x v="138"/>
    </i>
    <i r="3">
      <x v="349"/>
    </i>
    <i r="3">
      <x v="350"/>
    </i>
    <i r="2">
      <x v="2"/>
    </i>
    <i r="3">
      <x v="35"/>
    </i>
    <i r="3">
      <x v="198"/>
    </i>
    <i r="3">
      <x v="235"/>
    </i>
    <i r="3">
      <x v="236"/>
    </i>
    <i r="3">
      <x v="237"/>
    </i>
    <i r="3">
      <x v="242"/>
    </i>
    <i r="3">
      <x v="312"/>
    </i>
    <i r="3">
      <x v="313"/>
    </i>
    <i r="3">
      <x v="336"/>
    </i>
    <i r="3">
      <x v="348"/>
    </i>
    <i r="3">
      <x v="351"/>
    </i>
    <i r="3">
      <x v="444"/>
    </i>
    <i r="3">
      <x v="463"/>
    </i>
    <i>
      <x v="13"/>
    </i>
    <i r="1">
      <x v="93"/>
    </i>
    <i r="2">
      <x v="2"/>
    </i>
    <i r="3">
      <x v="189"/>
    </i>
    <i>
      <x v="14"/>
    </i>
    <i r="1">
      <x v="81"/>
    </i>
    <i r="2">
      <x v="1"/>
    </i>
    <i r="3">
      <x v="213"/>
    </i>
    <i>
      <x v="16"/>
    </i>
    <i r="1">
      <x v="104"/>
    </i>
    <i r="2">
      <x v="1"/>
    </i>
    <i r="3">
      <x v="112"/>
    </i>
    <i r="2">
      <x v="2"/>
    </i>
    <i r="3">
      <x v="101"/>
    </i>
    <i r="3">
      <x v="111"/>
    </i>
    <i r="3">
      <x v="113"/>
    </i>
    <i r="3">
      <x v="173"/>
    </i>
    <i r="3">
      <x v="266"/>
    </i>
    <i r="3">
      <x v="428"/>
    </i>
    <i t="grand">
      <x/>
    </i>
  </rowItems>
  <colItems count="1">
    <i/>
  </colItems>
  <pageFields count="1">
    <pageField fld="1" hier="-1"/>
  </pageFields>
  <formats count="286">
    <format dxfId="6211">
      <pivotArea dataOnly="0" labelOnly="1" fieldPosition="0">
        <references count="1">
          <reference field="1" count="0"/>
        </references>
      </pivotArea>
    </format>
    <format dxfId="6210">
      <pivotArea dataOnly="0" labelOnly="1" fieldPosition="0">
        <references count="2">
          <reference field="1" count="1" selected="0">
            <x v="1"/>
          </reference>
          <reference field="2" count="6">
            <x v="0"/>
            <x v="1"/>
            <x v="2"/>
            <x v="7"/>
            <x v="9"/>
            <x v="16"/>
          </reference>
        </references>
      </pivotArea>
    </format>
    <format dxfId="6209">
      <pivotArea dataOnly="0" labelOnly="1" fieldPosition="0">
        <references count="2">
          <reference field="1" count="1" selected="0">
            <x v="2"/>
          </reference>
          <reference field="2" count="15">
            <x v="0"/>
            <x v="1"/>
            <x v="2"/>
            <x v="3"/>
            <x v="4"/>
            <x v="5"/>
            <x v="7"/>
            <x v="8"/>
            <x v="9"/>
            <x v="10"/>
            <x v="11"/>
            <x v="13"/>
            <x v="15"/>
            <x v="16"/>
            <x v="19"/>
          </reference>
        </references>
      </pivotArea>
    </format>
    <format dxfId="6208">
      <pivotArea dataOnly="0" labelOnly="1" fieldPosition="0">
        <references count="2">
          <reference field="1" count="1" selected="0">
            <x v="3"/>
          </reference>
          <reference field="2" count="6">
            <x v="0"/>
            <x v="1"/>
            <x v="9"/>
            <x v="12"/>
            <x v="14"/>
            <x v="16"/>
          </reference>
        </references>
      </pivotArea>
    </format>
    <format dxfId="6207">
      <pivotArea dataOnly="0" labelOnly="1" fieldPosition="0">
        <references count="2">
          <reference field="1" count="1" selected="0">
            <x v="4"/>
          </reference>
          <reference field="2" count="15">
            <x v="0"/>
            <x v="1"/>
            <x v="2"/>
            <x v="3"/>
            <x v="4"/>
            <x v="5"/>
            <x v="6"/>
            <x v="8"/>
            <x v="9"/>
            <x v="10"/>
            <x v="11"/>
            <x v="13"/>
            <x v="15"/>
            <x v="16"/>
            <x v="20"/>
          </reference>
        </references>
      </pivotArea>
    </format>
    <format dxfId="6206">
      <pivotArea dataOnly="0" labelOnly="1" fieldPosition="0">
        <references count="2">
          <reference field="1" count="1" selected="0">
            <x v="5"/>
          </reference>
          <reference field="2" count="11">
            <x v="0"/>
            <x v="1"/>
            <x v="2"/>
            <x v="4"/>
            <x v="5"/>
            <x v="9"/>
            <x v="10"/>
            <x v="11"/>
            <x v="13"/>
            <x v="15"/>
            <x v="16"/>
          </reference>
        </references>
      </pivotArea>
    </format>
    <format dxfId="6205">
      <pivotArea dataOnly="0" labelOnly="1" fieldPosition="0">
        <references count="2">
          <reference field="1" count="1" selected="0">
            <x v="6"/>
          </reference>
          <reference field="2" count="9">
            <x v="0"/>
            <x v="1"/>
            <x v="2"/>
            <x v="4"/>
            <x v="7"/>
            <x v="9"/>
            <x v="11"/>
            <x v="13"/>
            <x v="16"/>
          </reference>
        </references>
      </pivotArea>
    </format>
    <format dxfId="6204">
      <pivotArea dataOnly="0" labelOnly="1" fieldPosition="0">
        <references count="2">
          <reference field="1" count="1" selected="0">
            <x v="7"/>
          </reference>
          <reference field="2" count="17">
            <x v="0"/>
            <x v="1"/>
            <x v="2"/>
            <x v="3"/>
            <x v="4"/>
            <x v="5"/>
            <x v="7"/>
            <x v="8"/>
            <x v="9"/>
            <x v="10"/>
            <x v="11"/>
            <x v="12"/>
            <x v="13"/>
            <x v="14"/>
            <x v="15"/>
            <x v="16"/>
            <x v="18"/>
          </reference>
        </references>
      </pivotArea>
    </format>
    <format dxfId="6203">
      <pivotArea dataOnly="0" labelOnly="1" fieldPosition="0">
        <references count="2">
          <reference field="1" count="1" selected="0">
            <x v="8"/>
          </reference>
          <reference field="2" count="3">
            <x v="1"/>
            <x v="11"/>
            <x v="13"/>
          </reference>
        </references>
      </pivotArea>
    </format>
    <format dxfId="6202">
      <pivotArea dataOnly="0" labelOnly="1" fieldPosition="0">
        <references count="2">
          <reference field="1" count="1" selected="0">
            <x v="9"/>
          </reference>
          <reference field="2" count="8">
            <x v="0"/>
            <x v="1"/>
            <x v="2"/>
            <x v="7"/>
            <x v="9"/>
            <x v="11"/>
            <x v="13"/>
            <x v="16"/>
          </reference>
        </references>
      </pivotArea>
    </format>
    <format dxfId="6201">
      <pivotArea dataOnly="0" labelOnly="1" fieldPosition="0">
        <references count="3">
          <reference field="1" count="1" selected="0">
            <x v="0"/>
          </reference>
          <reference field="2" count="1" selected="0">
            <x v="11"/>
          </reference>
          <reference field="3" count="1">
            <x v="56"/>
          </reference>
        </references>
      </pivotArea>
    </format>
    <format dxfId="6200">
      <pivotArea dataOnly="0" labelOnly="1" fieldPosition="0">
        <references count="3">
          <reference field="1" count="1" selected="0">
            <x v="0"/>
          </reference>
          <reference field="2" count="1" selected="0">
            <x v="12"/>
          </reference>
          <reference field="3" count="9">
            <x v="0"/>
            <x v="1"/>
            <x v="2"/>
            <x v="3"/>
            <x v="10"/>
            <x v="16"/>
            <x v="20"/>
            <x v="23"/>
            <x v="64"/>
          </reference>
        </references>
      </pivotArea>
    </format>
    <format dxfId="6199">
      <pivotArea dataOnly="0" labelOnly="1" fieldPosition="0">
        <references count="3">
          <reference field="1" count="1" selected="0">
            <x v="1"/>
          </reference>
          <reference field="2" count="1" selected="0">
            <x v="0"/>
          </reference>
          <reference field="3" count="1">
            <x v="5"/>
          </reference>
        </references>
      </pivotArea>
    </format>
    <format dxfId="6198">
      <pivotArea dataOnly="0" labelOnly="1" fieldPosition="0">
        <references count="3">
          <reference field="1" count="1" selected="0">
            <x v="1"/>
          </reference>
          <reference field="2" count="1" selected="0">
            <x v="1"/>
          </reference>
          <reference field="3" count="3">
            <x v="9"/>
            <x v="19"/>
            <x v="48"/>
          </reference>
        </references>
      </pivotArea>
    </format>
    <format dxfId="6197">
      <pivotArea dataOnly="0" labelOnly="1" fieldPosition="0">
        <references count="3">
          <reference field="1" count="1" selected="0">
            <x v="1"/>
          </reference>
          <reference field="2" count="1" selected="0">
            <x v="2"/>
          </reference>
          <reference field="3" count="1">
            <x v="69"/>
          </reference>
        </references>
      </pivotArea>
    </format>
    <format dxfId="6196">
      <pivotArea dataOnly="0" labelOnly="1" fieldPosition="0">
        <references count="3">
          <reference field="1" count="1" selected="0">
            <x v="1"/>
          </reference>
          <reference field="2" count="1" selected="0">
            <x v="7"/>
          </reference>
          <reference field="3" count="1">
            <x v="46"/>
          </reference>
        </references>
      </pivotArea>
    </format>
    <format dxfId="6195">
      <pivotArea dataOnly="0" labelOnly="1" fieldPosition="0">
        <references count="3">
          <reference field="1" count="1" selected="0">
            <x v="1"/>
          </reference>
          <reference field="2" count="1" selected="0">
            <x v="9"/>
          </reference>
          <reference field="3" count="3">
            <x v="55"/>
            <x v="78"/>
            <x v="79"/>
          </reference>
        </references>
      </pivotArea>
    </format>
    <format dxfId="6194">
      <pivotArea dataOnly="0" labelOnly="1" fieldPosition="0">
        <references count="3">
          <reference field="1" count="1" selected="0">
            <x v="2"/>
          </reference>
          <reference field="2" count="1" selected="0">
            <x v="0"/>
          </reference>
          <reference field="3" count="5">
            <x v="0"/>
            <x v="5"/>
            <x v="8"/>
            <x v="13"/>
            <x v="29"/>
          </reference>
        </references>
      </pivotArea>
    </format>
    <format dxfId="6193">
      <pivotArea dataOnly="0" labelOnly="1" fieldPosition="0">
        <references count="3">
          <reference field="1" count="1" selected="0">
            <x v="2"/>
          </reference>
          <reference field="2" count="1" selected="0">
            <x v="1"/>
          </reference>
          <reference field="3" count="4">
            <x v="9"/>
            <x v="19"/>
            <x v="22"/>
            <x v="48"/>
          </reference>
        </references>
      </pivotArea>
    </format>
    <format dxfId="6192">
      <pivotArea dataOnly="0" labelOnly="1" fieldPosition="0">
        <references count="3">
          <reference field="1" count="1" selected="0">
            <x v="2"/>
          </reference>
          <reference field="2" count="1" selected="0">
            <x v="2"/>
          </reference>
          <reference field="3" count="5">
            <x v="15"/>
            <x v="34"/>
            <x v="43"/>
            <x v="69"/>
            <x v="83"/>
          </reference>
        </references>
      </pivotArea>
    </format>
    <format dxfId="6191">
      <pivotArea dataOnly="0" labelOnly="1" fieldPosition="0">
        <references count="3">
          <reference field="1" count="1" selected="0">
            <x v="2"/>
          </reference>
          <reference field="2" count="1" selected="0">
            <x v="3"/>
          </reference>
          <reference field="3" count="2">
            <x v="24"/>
            <x v="40"/>
          </reference>
        </references>
      </pivotArea>
    </format>
    <format dxfId="6190">
      <pivotArea dataOnly="0" labelOnly="1" fieldPosition="0">
        <references count="3">
          <reference field="1" count="1" selected="0">
            <x v="2"/>
          </reference>
          <reference field="2" count="1" selected="0">
            <x v="4"/>
          </reference>
          <reference field="3" count="1">
            <x v="33"/>
          </reference>
        </references>
      </pivotArea>
    </format>
    <format dxfId="6189">
      <pivotArea dataOnly="0" labelOnly="1" fieldPosition="0">
        <references count="3">
          <reference field="1" count="1" selected="0">
            <x v="2"/>
          </reference>
          <reference field="2" count="1" selected="0">
            <x v="7"/>
          </reference>
          <reference field="3" count="1">
            <x v="46"/>
          </reference>
        </references>
      </pivotArea>
    </format>
    <format dxfId="6188">
      <pivotArea dataOnly="0" labelOnly="1" fieldPosition="0">
        <references count="3">
          <reference field="1" count="1" selected="0">
            <x v="2"/>
          </reference>
          <reference field="2" count="1" selected="0">
            <x v="8"/>
          </reference>
          <reference field="3" count="2">
            <x v="37"/>
            <x v="63"/>
          </reference>
        </references>
      </pivotArea>
    </format>
    <format dxfId="6187">
      <pivotArea dataOnly="0" labelOnly="1" fieldPosition="0">
        <references count="3">
          <reference field="1" count="1" selected="0">
            <x v="2"/>
          </reference>
          <reference field="2" count="1" selected="0">
            <x v="9"/>
          </reference>
          <reference field="3" count="4">
            <x v="6"/>
            <x v="55"/>
            <x v="78"/>
            <x v="79"/>
          </reference>
        </references>
      </pivotArea>
    </format>
    <format dxfId="6186">
      <pivotArea dataOnly="0" labelOnly="1" fieldPosition="0">
        <references count="3">
          <reference field="1" count="1" selected="0">
            <x v="2"/>
          </reference>
          <reference field="2" count="1" selected="0">
            <x v="10"/>
          </reference>
          <reference field="3" count="2">
            <x v="4"/>
            <x v="82"/>
          </reference>
        </references>
      </pivotArea>
    </format>
    <format dxfId="6185">
      <pivotArea dataOnly="0" labelOnly="1" fieldPosition="0">
        <references count="3">
          <reference field="1" count="1" selected="0">
            <x v="2"/>
          </reference>
          <reference field="2" count="1" selected="0">
            <x v="11"/>
          </reference>
          <reference field="3" count="1">
            <x v="56"/>
          </reference>
        </references>
      </pivotArea>
    </format>
    <format dxfId="6184">
      <pivotArea dataOnly="0" labelOnly="1" fieldPosition="0">
        <references count="3">
          <reference field="1" count="1" selected="0">
            <x v="2"/>
          </reference>
          <reference field="2" count="1" selected="0">
            <x v="13"/>
          </reference>
          <reference field="3" count="2">
            <x v="18"/>
            <x v="71"/>
          </reference>
        </references>
      </pivotArea>
    </format>
    <format dxfId="6183">
      <pivotArea dataOnly="0" labelOnly="1" fieldPosition="0">
        <references count="3">
          <reference field="1" count="1" selected="0">
            <x v="2"/>
          </reference>
          <reference field="2" count="1" selected="0">
            <x v="15"/>
          </reference>
          <reference field="3" count="1">
            <x v="41"/>
          </reference>
        </references>
      </pivotArea>
    </format>
    <format dxfId="6182">
      <pivotArea dataOnly="0" labelOnly="1" fieldPosition="0">
        <references count="3">
          <reference field="1" count="1" selected="0">
            <x v="2"/>
          </reference>
          <reference field="2" count="1" selected="0">
            <x v="19"/>
          </reference>
          <reference field="3" count="2">
            <x v="35"/>
            <x v="60"/>
          </reference>
        </references>
      </pivotArea>
    </format>
    <format dxfId="6181">
      <pivotArea dataOnly="0" labelOnly="1" fieldPosition="0">
        <references count="3">
          <reference field="1" count="1" selected="0">
            <x v="3"/>
          </reference>
          <reference field="2" count="1" selected="0">
            <x v="0"/>
          </reference>
          <reference field="3" count="1">
            <x v="29"/>
          </reference>
        </references>
      </pivotArea>
    </format>
    <format dxfId="6180">
      <pivotArea dataOnly="0" labelOnly="1" fieldPosition="0">
        <references count="3">
          <reference field="1" count="1" selected="0">
            <x v="3"/>
          </reference>
          <reference field="2" count="1" selected="0">
            <x v="1"/>
          </reference>
          <reference field="3" count="2">
            <x v="19"/>
            <x v="21"/>
          </reference>
        </references>
      </pivotArea>
    </format>
    <format dxfId="6179">
      <pivotArea dataOnly="0" labelOnly="1" fieldPosition="0">
        <references count="3">
          <reference field="1" count="1" selected="0">
            <x v="3"/>
          </reference>
          <reference field="2" count="1" selected="0">
            <x v="12"/>
          </reference>
          <reference field="3" count="1">
            <x v="20"/>
          </reference>
        </references>
      </pivotArea>
    </format>
    <format dxfId="6178">
      <pivotArea dataOnly="0" labelOnly="1" fieldPosition="0">
        <references count="3">
          <reference field="1" count="1" selected="0">
            <x v="3"/>
          </reference>
          <reference field="2" count="1" selected="0">
            <x v="14"/>
          </reference>
          <reference field="3" count="8">
            <x v="0"/>
            <x v="12"/>
            <x v="49"/>
            <x v="65"/>
            <x v="66"/>
            <x v="70"/>
            <x v="81"/>
            <x v="85"/>
          </reference>
        </references>
      </pivotArea>
    </format>
    <format dxfId="6177">
      <pivotArea dataOnly="0" labelOnly="1" fieldPosition="0">
        <references count="3">
          <reference field="1" count="1" selected="0">
            <x v="4"/>
          </reference>
          <reference field="2" count="1" selected="0">
            <x v="0"/>
          </reference>
          <reference field="3" count="6">
            <x v="0"/>
            <x v="5"/>
            <x v="8"/>
            <x v="13"/>
            <x v="29"/>
            <x v="52"/>
          </reference>
        </references>
      </pivotArea>
    </format>
    <format dxfId="6176">
      <pivotArea dataOnly="0" labelOnly="1" fieldPosition="0">
        <references count="3">
          <reference field="1" count="1" selected="0">
            <x v="4"/>
          </reference>
          <reference field="2" count="1" selected="0">
            <x v="1"/>
          </reference>
          <reference field="3" count="5">
            <x v="9"/>
            <x v="19"/>
            <x v="22"/>
            <x v="25"/>
            <x v="48"/>
          </reference>
        </references>
      </pivotArea>
    </format>
    <format dxfId="6175">
      <pivotArea dataOnly="0" labelOnly="1" fieldPosition="0">
        <references count="3">
          <reference field="1" count="1" selected="0">
            <x v="4"/>
          </reference>
          <reference field="2" count="1" selected="0">
            <x v="2"/>
          </reference>
          <reference field="3" count="1">
            <x v="69"/>
          </reference>
        </references>
      </pivotArea>
    </format>
    <format dxfId="6174">
      <pivotArea dataOnly="0" labelOnly="1" fieldPosition="0">
        <references count="3">
          <reference field="1" count="1" selected="0">
            <x v="4"/>
          </reference>
          <reference field="2" count="1" selected="0">
            <x v="4"/>
          </reference>
          <reference field="3" count="1">
            <x v="33"/>
          </reference>
        </references>
      </pivotArea>
    </format>
    <format dxfId="6173">
      <pivotArea dataOnly="0" labelOnly="1" fieldPosition="0">
        <references count="3">
          <reference field="1" count="1" selected="0">
            <x v="4"/>
          </reference>
          <reference field="2" count="1" selected="0">
            <x v="5"/>
          </reference>
          <reference field="3" count="1">
            <x v="61"/>
          </reference>
        </references>
      </pivotArea>
    </format>
    <format dxfId="6172">
      <pivotArea dataOnly="0" labelOnly="1" fieldPosition="0">
        <references count="3">
          <reference field="1" count="1" selected="0">
            <x v="4"/>
          </reference>
          <reference field="2" count="1" selected="0">
            <x v="9"/>
          </reference>
          <reference field="3" count="5">
            <x v="6"/>
            <x v="39"/>
            <x v="55"/>
            <x v="78"/>
            <x v="79"/>
          </reference>
        </references>
      </pivotArea>
    </format>
    <format dxfId="6171">
      <pivotArea dataOnly="0" labelOnly="1" fieldPosition="0">
        <references count="3">
          <reference field="1" count="1" selected="0">
            <x v="4"/>
          </reference>
          <reference field="2" count="1" selected="0">
            <x v="10"/>
          </reference>
          <reference field="3" count="2">
            <x v="4"/>
            <x v="82"/>
          </reference>
        </references>
      </pivotArea>
    </format>
    <format dxfId="6170">
      <pivotArea dataOnly="0" labelOnly="1" fieldPosition="0">
        <references count="3">
          <reference field="1" count="1" selected="0">
            <x v="4"/>
          </reference>
          <reference field="2" count="1" selected="0">
            <x v="11"/>
          </reference>
          <reference field="3" count="1">
            <x v="56"/>
          </reference>
        </references>
      </pivotArea>
    </format>
    <format dxfId="6169">
      <pivotArea dataOnly="0" labelOnly="1" fieldPosition="0">
        <references count="3">
          <reference field="1" count="1" selected="0">
            <x v="4"/>
          </reference>
          <reference field="2" count="1" selected="0">
            <x v="13"/>
          </reference>
          <reference field="3" count="7">
            <x v="17"/>
            <x v="30"/>
            <x v="31"/>
            <x v="47"/>
            <x v="58"/>
            <x v="62"/>
            <x v="71"/>
          </reference>
        </references>
      </pivotArea>
    </format>
    <format dxfId="6168">
      <pivotArea dataOnly="0" labelOnly="1" fieldPosition="0">
        <references count="3">
          <reference field="1" count="1" selected="0">
            <x v="4"/>
          </reference>
          <reference field="2" count="1" selected="0">
            <x v="15"/>
          </reference>
          <reference field="3" count="2">
            <x v="41"/>
            <x v="74"/>
          </reference>
        </references>
      </pivotArea>
    </format>
    <format dxfId="6167">
      <pivotArea dataOnly="0" labelOnly="1" fieldPosition="0">
        <references count="3">
          <reference field="1" count="1" selected="0">
            <x v="4"/>
          </reference>
          <reference field="2" count="1" selected="0">
            <x v="20"/>
          </reference>
          <reference field="3" count="1">
            <x v="45"/>
          </reference>
        </references>
      </pivotArea>
    </format>
    <format dxfId="6166">
      <pivotArea dataOnly="0" labelOnly="1" fieldPosition="0">
        <references count="3">
          <reference field="1" count="1" selected="0">
            <x v="5"/>
          </reference>
          <reference field="2" count="1" selected="0">
            <x v="0"/>
          </reference>
          <reference field="3" count="7">
            <x v="0"/>
            <x v="5"/>
            <x v="8"/>
            <x v="13"/>
            <x v="29"/>
            <x v="51"/>
            <x v="52"/>
          </reference>
        </references>
      </pivotArea>
    </format>
    <format dxfId="6165">
      <pivotArea dataOnly="0" labelOnly="1" fieldPosition="0">
        <references count="3">
          <reference field="1" count="1" selected="0">
            <x v="5"/>
          </reference>
          <reference field="2" count="1" selected="0">
            <x v="1"/>
          </reference>
          <reference field="3" count="6">
            <x v="9"/>
            <x v="19"/>
            <x v="22"/>
            <x v="44"/>
            <x v="48"/>
            <x v="75"/>
          </reference>
        </references>
      </pivotArea>
    </format>
    <format dxfId="6164">
      <pivotArea dataOnly="0" labelOnly="1" fieldPosition="0">
        <references count="3">
          <reference field="1" count="1" selected="0">
            <x v="5"/>
          </reference>
          <reference field="2" count="1" selected="0">
            <x v="2"/>
          </reference>
          <reference field="3" count="6">
            <x v="15"/>
            <x v="34"/>
            <x v="42"/>
            <x v="43"/>
            <x v="69"/>
            <x v="83"/>
          </reference>
        </references>
      </pivotArea>
    </format>
    <format dxfId="6163">
      <pivotArea dataOnly="0" labelOnly="1" fieldPosition="0">
        <references count="3">
          <reference field="1" count="1" selected="0">
            <x v="5"/>
          </reference>
          <reference field="2" count="1" selected="0">
            <x v="4"/>
          </reference>
          <reference field="3" count="1">
            <x v="33"/>
          </reference>
        </references>
      </pivotArea>
    </format>
    <format dxfId="6162">
      <pivotArea dataOnly="0" labelOnly="1" fieldPosition="0">
        <references count="3">
          <reference field="1" count="1" selected="0">
            <x v="5"/>
          </reference>
          <reference field="2" count="1" selected="0">
            <x v="5"/>
          </reference>
          <reference field="3" count="1">
            <x v="61"/>
          </reference>
        </references>
      </pivotArea>
    </format>
    <format dxfId="6161">
      <pivotArea dataOnly="0" labelOnly="1" fieldPosition="0">
        <references count="3">
          <reference field="1" count="1" selected="0">
            <x v="5"/>
          </reference>
          <reference field="2" count="1" selected="0">
            <x v="9"/>
          </reference>
          <reference field="3" count="3">
            <x v="39"/>
            <x v="51"/>
            <x v="78"/>
          </reference>
        </references>
      </pivotArea>
    </format>
    <format dxfId="6160">
      <pivotArea dataOnly="0" labelOnly="1" fieldPosition="0">
        <references count="3">
          <reference field="1" count="1" selected="0">
            <x v="5"/>
          </reference>
          <reference field="2" count="1" selected="0">
            <x v="10"/>
          </reference>
          <reference field="3" count="2">
            <x v="4"/>
            <x v="82"/>
          </reference>
        </references>
      </pivotArea>
    </format>
    <format dxfId="6159">
      <pivotArea dataOnly="0" labelOnly="1" fieldPosition="0">
        <references count="3">
          <reference field="1" count="1" selected="0">
            <x v="5"/>
          </reference>
          <reference field="2" count="1" selected="0">
            <x v="11"/>
          </reference>
          <reference field="3" count="1">
            <x v="56"/>
          </reference>
        </references>
      </pivotArea>
    </format>
    <format dxfId="6158">
      <pivotArea dataOnly="0" labelOnly="1" fieldPosition="0">
        <references count="3">
          <reference field="1" count="1" selected="0">
            <x v="5"/>
          </reference>
          <reference field="2" count="1" selected="0">
            <x v="13"/>
          </reference>
          <reference field="3" count="8">
            <x v="17"/>
            <x v="30"/>
            <x v="31"/>
            <x v="32"/>
            <x v="47"/>
            <x v="58"/>
            <x v="62"/>
            <x v="71"/>
          </reference>
        </references>
      </pivotArea>
    </format>
    <format dxfId="6157">
      <pivotArea dataOnly="0" labelOnly="1" fieldPosition="0">
        <references count="3">
          <reference field="1" count="1" selected="0">
            <x v="5"/>
          </reference>
          <reference field="2" count="1" selected="0">
            <x v="15"/>
          </reference>
          <reference field="3" count="1">
            <x v="41"/>
          </reference>
        </references>
      </pivotArea>
    </format>
    <format dxfId="6156">
      <pivotArea dataOnly="0" labelOnly="1" fieldPosition="0">
        <references count="3">
          <reference field="1" count="1" selected="0">
            <x v="6"/>
          </reference>
          <reference field="2" count="1" selected="0">
            <x v="0"/>
          </reference>
          <reference field="3" count="1">
            <x v="5"/>
          </reference>
        </references>
      </pivotArea>
    </format>
    <format dxfId="6155">
      <pivotArea dataOnly="0" labelOnly="1" fieldPosition="0">
        <references count="3">
          <reference field="1" count="1" selected="0">
            <x v="6"/>
          </reference>
          <reference field="2" count="1" selected="0">
            <x v="1"/>
          </reference>
          <reference field="3" count="4">
            <x v="9"/>
            <x v="19"/>
            <x v="22"/>
            <x v="48"/>
          </reference>
        </references>
      </pivotArea>
    </format>
    <format dxfId="6154">
      <pivotArea dataOnly="0" labelOnly="1" fieldPosition="0">
        <references count="3">
          <reference field="1" count="1" selected="0">
            <x v="6"/>
          </reference>
          <reference field="2" count="1" selected="0">
            <x v="2"/>
          </reference>
          <reference field="3" count="2">
            <x v="69"/>
            <x v="83"/>
          </reference>
        </references>
      </pivotArea>
    </format>
    <format dxfId="6153">
      <pivotArea dataOnly="0" labelOnly="1" fieldPosition="0">
        <references count="3">
          <reference field="1" count="1" selected="0">
            <x v="6"/>
          </reference>
          <reference field="2" count="1" selected="0">
            <x v="4"/>
          </reference>
          <reference field="3" count="1">
            <x v="33"/>
          </reference>
        </references>
      </pivotArea>
    </format>
    <format dxfId="6152">
      <pivotArea dataOnly="0" labelOnly="1" fieldPosition="0">
        <references count="3">
          <reference field="1" count="1" selected="0">
            <x v="6"/>
          </reference>
          <reference field="2" count="1" selected="0">
            <x v="7"/>
          </reference>
          <reference field="3" count="1">
            <x v="46"/>
          </reference>
        </references>
      </pivotArea>
    </format>
    <format dxfId="6151">
      <pivotArea dataOnly="0" labelOnly="1" fieldPosition="0">
        <references count="3">
          <reference field="1" count="1" selected="0">
            <x v="6"/>
          </reference>
          <reference field="2" count="1" selected="0">
            <x v="9"/>
          </reference>
          <reference field="3" count="3">
            <x v="55"/>
            <x v="78"/>
            <x v="79"/>
          </reference>
        </references>
      </pivotArea>
    </format>
    <format dxfId="6150">
      <pivotArea dataOnly="0" labelOnly="1" fieldPosition="0">
        <references count="3">
          <reference field="1" count="1" selected="0">
            <x v="6"/>
          </reference>
          <reference field="2" count="1" selected="0">
            <x v="11"/>
          </reference>
          <reference field="3" count="1">
            <x v="56"/>
          </reference>
        </references>
      </pivotArea>
    </format>
    <format dxfId="6149">
      <pivotArea dataOnly="0" labelOnly="1" fieldPosition="0">
        <references count="3">
          <reference field="1" count="1" selected="0">
            <x v="6"/>
          </reference>
          <reference field="2" count="1" selected="0">
            <x v="13"/>
          </reference>
          <reference field="3" count="7">
            <x v="17"/>
            <x v="30"/>
            <x v="31"/>
            <x v="47"/>
            <x v="58"/>
            <x v="62"/>
            <x v="71"/>
          </reference>
        </references>
      </pivotArea>
    </format>
    <format dxfId="6148">
      <pivotArea dataOnly="0" labelOnly="1" fieldPosition="0">
        <references count="3">
          <reference field="1" count="1" selected="0">
            <x v="7"/>
          </reference>
          <reference field="2" count="1" selected="0">
            <x v="0"/>
          </reference>
          <reference field="3" count="6">
            <x v="0"/>
            <x v="5"/>
            <x v="8"/>
            <x v="13"/>
            <x v="29"/>
            <x v="51"/>
          </reference>
        </references>
      </pivotArea>
    </format>
    <format dxfId="6147">
      <pivotArea dataOnly="0" labelOnly="1" fieldPosition="0">
        <references count="3">
          <reference field="1" count="1" selected="0">
            <x v="7"/>
          </reference>
          <reference field="2" count="1" selected="0">
            <x v="1"/>
          </reference>
          <reference field="3" count="6">
            <x v="9"/>
            <x v="19"/>
            <x v="21"/>
            <x v="22"/>
            <x v="48"/>
            <x v="67"/>
          </reference>
        </references>
      </pivotArea>
    </format>
    <format dxfId="6146">
      <pivotArea dataOnly="0" labelOnly="1" fieldPosition="0">
        <references count="3">
          <reference field="1" count="1" selected="0">
            <x v="7"/>
          </reference>
          <reference field="2" count="1" selected="0">
            <x v="2"/>
          </reference>
          <reference field="3" count="6">
            <x v="14"/>
            <x v="15"/>
            <x v="42"/>
            <x v="69"/>
            <x v="72"/>
            <x v="76"/>
          </reference>
        </references>
      </pivotArea>
    </format>
    <format dxfId="6145">
      <pivotArea dataOnly="0" labelOnly="1" fieldPosition="0">
        <references count="3">
          <reference field="1" count="1" selected="0">
            <x v="7"/>
          </reference>
          <reference field="2" count="1" selected="0">
            <x v="3"/>
          </reference>
          <reference field="3" count="2">
            <x v="7"/>
            <x v="24"/>
          </reference>
        </references>
      </pivotArea>
    </format>
    <format dxfId="6144">
      <pivotArea dataOnly="0" labelOnly="1" fieldPosition="0">
        <references count="3">
          <reference field="1" count="1" selected="0">
            <x v="7"/>
          </reference>
          <reference field="2" count="1" selected="0">
            <x v="4"/>
          </reference>
          <reference field="3" count="1">
            <x v="33"/>
          </reference>
        </references>
      </pivotArea>
    </format>
    <format dxfId="6143">
      <pivotArea dataOnly="0" labelOnly="1" fieldPosition="0">
        <references count="3">
          <reference field="1" count="1" selected="0">
            <x v="7"/>
          </reference>
          <reference field="2" count="1" selected="0">
            <x v="5"/>
          </reference>
          <reference field="3" count="2">
            <x v="28"/>
            <x v="61"/>
          </reference>
        </references>
      </pivotArea>
    </format>
    <format dxfId="6142">
      <pivotArea dataOnly="0" labelOnly="1" fieldPosition="0">
        <references count="3">
          <reference field="1" count="1" selected="0">
            <x v="7"/>
          </reference>
          <reference field="2" count="1" selected="0">
            <x v="7"/>
          </reference>
          <reference field="3" count="2">
            <x v="46"/>
            <x v="77"/>
          </reference>
        </references>
      </pivotArea>
    </format>
    <format dxfId="6141">
      <pivotArea dataOnly="0" labelOnly="1" fieldPosition="0">
        <references count="3">
          <reference field="1" count="1" selected="0">
            <x v="7"/>
          </reference>
          <reference field="2" count="1" selected="0">
            <x v="8"/>
          </reference>
          <reference field="3" count="2">
            <x v="50"/>
            <x v="53"/>
          </reference>
        </references>
      </pivotArea>
    </format>
    <format dxfId="6140">
      <pivotArea dataOnly="0" labelOnly="1" fieldPosition="0">
        <references count="3">
          <reference field="1" count="1" selected="0">
            <x v="7"/>
          </reference>
          <reference field="2" count="1" selected="0">
            <x v="9"/>
          </reference>
          <reference field="3" count="5">
            <x v="0"/>
            <x v="55"/>
            <x v="59"/>
            <x v="78"/>
            <x v="79"/>
          </reference>
        </references>
      </pivotArea>
    </format>
    <format dxfId="6139">
      <pivotArea dataOnly="0" labelOnly="1" fieldPosition="0">
        <references count="3">
          <reference field="1" count="1" selected="0">
            <x v="7"/>
          </reference>
          <reference field="2" count="1" selected="0">
            <x v="10"/>
          </reference>
          <reference field="3" count="2">
            <x v="4"/>
            <x v="82"/>
          </reference>
        </references>
      </pivotArea>
    </format>
    <format dxfId="6138">
      <pivotArea dataOnly="0" labelOnly="1" fieldPosition="0">
        <references count="3">
          <reference field="1" count="1" selected="0">
            <x v="7"/>
          </reference>
          <reference field="2" count="1" selected="0">
            <x v="11"/>
          </reference>
          <reference field="3" count="1">
            <x v="56"/>
          </reference>
        </references>
      </pivotArea>
    </format>
    <format dxfId="6137">
      <pivotArea dataOnly="0" labelOnly="1" fieldPosition="0">
        <references count="3">
          <reference field="1" count="1" selected="0">
            <x v="7"/>
          </reference>
          <reference field="2" count="1" selected="0">
            <x v="12"/>
          </reference>
          <reference field="3" count="2">
            <x v="3"/>
            <x v="20"/>
          </reference>
        </references>
      </pivotArea>
    </format>
    <format dxfId="6136">
      <pivotArea dataOnly="0" labelOnly="1" fieldPosition="0">
        <references count="3">
          <reference field="1" count="1" selected="0">
            <x v="7"/>
          </reference>
          <reference field="2" count="1" selected="0">
            <x v="13"/>
          </reference>
          <reference field="3" count="7">
            <x v="18"/>
            <x v="30"/>
            <x v="31"/>
            <x v="47"/>
            <x v="58"/>
            <x v="71"/>
            <x v="73"/>
          </reference>
        </references>
      </pivotArea>
    </format>
    <format dxfId="6135">
      <pivotArea dataOnly="0" labelOnly="1" fieldPosition="0">
        <references count="3">
          <reference field="1" count="1" selected="0">
            <x v="7"/>
          </reference>
          <reference field="2" count="1" selected="0">
            <x v="14"/>
          </reference>
          <reference field="3" count="2">
            <x v="0"/>
            <x v="81"/>
          </reference>
        </references>
      </pivotArea>
    </format>
    <format dxfId="6134">
      <pivotArea dataOnly="0" labelOnly="1" fieldPosition="0">
        <references count="3">
          <reference field="1" count="1" selected="0">
            <x v="7"/>
          </reference>
          <reference field="2" count="1" selected="0">
            <x v="15"/>
          </reference>
          <reference field="3" count="1">
            <x v="41"/>
          </reference>
        </references>
      </pivotArea>
    </format>
    <format dxfId="6133">
      <pivotArea dataOnly="0" labelOnly="1" fieldPosition="0">
        <references count="3">
          <reference field="1" count="1" selected="0">
            <x v="7"/>
          </reference>
          <reference field="2" count="1" selected="0">
            <x v="16"/>
          </reference>
          <reference field="3" count="2">
            <x v="27"/>
            <x v="38"/>
          </reference>
        </references>
      </pivotArea>
    </format>
    <format dxfId="6132">
      <pivotArea dataOnly="0" labelOnly="1" fieldPosition="0">
        <references count="3">
          <reference field="1" count="1" selected="0">
            <x v="7"/>
          </reference>
          <reference field="2" count="1" selected="0">
            <x v="18"/>
          </reference>
          <reference field="3" count="4">
            <x v="14"/>
            <x v="41"/>
            <x v="63"/>
            <x v="68"/>
          </reference>
        </references>
      </pivotArea>
    </format>
    <format dxfId="6131">
      <pivotArea dataOnly="0" labelOnly="1" fieldPosition="0">
        <references count="3">
          <reference field="1" count="1" selected="0">
            <x v="8"/>
          </reference>
          <reference field="2" count="1" selected="0">
            <x v="1"/>
          </reference>
          <reference field="3" count="3">
            <x v="9"/>
            <x v="19"/>
            <x v="48"/>
          </reference>
        </references>
      </pivotArea>
    </format>
    <format dxfId="6130">
      <pivotArea dataOnly="0" labelOnly="1" fieldPosition="0">
        <references count="3">
          <reference field="1" count="1" selected="0">
            <x v="8"/>
          </reference>
          <reference field="2" count="1" selected="0">
            <x v="11"/>
          </reference>
          <reference field="3" count="1">
            <x v="56"/>
          </reference>
        </references>
      </pivotArea>
    </format>
    <format dxfId="6129">
      <pivotArea dataOnly="0" labelOnly="1" fieldPosition="0">
        <references count="3">
          <reference field="1" count="1" selected="0">
            <x v="9"/>
          </reference>
          <reference field="2" count="1" selected="0">
            <x v="0"/>
          </reference>
          <reference field="3" count="4">
            <x v="5"/>
            <x v="8"/>
            <x v="51"/>
            <x v="52"/>
          </reference>
        </references>
      </pivotArea>
    </format>
    <format dxfId="6128">
      <pivotArea dataOnly="0" labelOnly="1" fieldPosition="0">
        <references count="3">
          <reference field="1" count="1" selected="0">
            <x v="9"/>
          </reference>
          <reference field="2" count="1" selected="0">
            <x v="1"/>
          </reference>
          <reference field="3" count="3">
            <x v="9"/>
            <x v="19"/>
            <x v="48"/>
          </reference>
        </references>
      </pivotArea>
    </format>
    <format dxfId="6127">
      <pivotArea dataOnly="0" labelOnly="1" fieldPosition="0">
        <references count="3">
          <reference field="1" count="1" selected="0">
            <x v="9"/>
          </reference>
          <reference field="2" count="1" selected="0">
            <x v="2"/>
          </reference>
          <reference field="3" count="5">
            <x v="15"/>
            <x v="34"/>
            <x v="43"/>
            <x v="69"/>
            <x v="83"/>
          </reference>
        </references>
      </pivotArea>
    </format>
    <format dxfId="6126">
      <pivotArea dataOnly="0" labelOnly="1" fieldPosition="0">
        <references count="3">
          <reference field="1" count="1" selected="0">
            <x v="9"/>
          </reference>
          <reference field="2" count="1" selected="0">
            <x v="7"/>
          </reference>
          <reference field="3" count="1">
            <x v="46"/>
          </reference>
        </references>
      </pivotArea>
    </format>
    <format dxfId="6125">
      <pivotArea dataOnly="0" labelOnly="1" fieldPosition="0">
        <references count="3">
          <reference field="1" count="1" selected="0">
            <x v="9"/>
          </reference>
          <reference field="2" count="1" selected="0">
            <x v="11"/>
          </reference>
          <reference field="3" count="1">
            <x v="56"/>
          </reference>
        </references>
      </pivotArea>
    </format>
    <format dxfId="6124">
      <pivotArea dataOnly="0" labelOnly="1" fieldPosition="0">
        <references count="3">
          <reference field="1" count="1" selected="0">
            <x v="9"/>
          </reference>
          <reference field="2" count="1" selected="0">
            <x v="13"/>
          </reference>
          <reference field="3" count="1">
            <x v="71"/>
          </reference>
        </references>
      </pivotArea>
    </format>
    <format dxfId="6123">
      <pivotArea dataOnly="0" labelOnly="1" fieldPosition="0">
        <references count="1">
          <reference field="2" count="0"/>
        </references>
      </pivotArea>
    </format>
    <format dxfId="6122">
      <pivotArea dataOnly="0" labelOnly="1" fieldPosition="0">
        <references count="2">
          <reference field="2" count="1" selected="0">
            <x v="0"/>
          </reference>
          <reference field="3" count="7">
            <x v="0"/>
            <x v="5"/>
            <x v="8"/>
            <x v="13"/>
            <x v="29"/>
            <x v="51"/>
            <x v="52"/>
          </reference>
        </references>
      </pivotArea>
    </format>
    <format dxfId="6121">
      <pivotArea dataOnly="0" labelOnly="1" fieldPosition="0">
        <references count="2">
          <reference field="2" count="1" selected="0">
            <x v="1"/>
          </reference>
          <reference field="3" count="9">
            <x v="9"/>
            <x v="19"/>
            <x v="21"/>
            <x v="22"/>
            <x v="25"/>
            <x v="44"/>
            <x v="48"/>
            <x v="67"/>
            <x v="75"/>
          </reference>
        </references>
      </pivotArea>
    </format>
    <format dxfId="6120">
      <pivotArea dataOnly="0" labelOnly="1" fieldPosition="0">
        <references count="2">
          <reference field="2" count="1" selected="0">
            <x v="2"/>
          </reference>
          <reference field="3" count="9">
            <x v="14"/>
            <x v="15"/>
            <x v="34"/>
            <x v="42"/>
            <x v="43"/>
            <x v="69"/>
            <x v="72"/>
            <x v="76"/>
            <x v="83"/>
          </reference>
        </references>
      </pivotArea>
    </format>
    <format dxfId="6119">
      <pivotArea dataOnly="0" labelOnly="1" fieldPosition="0">
        <references count="2">
          <reference field="2" count="1" selected="0">
            <x v="3"/>
          </reference>
          <reference field="3" count="3">
            <x v="7"/>
            <x v="24"/>
            <x v="40"/>
          </reference>
        </references>
      </pivotArea>
    </format>
    <format dxfId="6118">
      <pivotArea dataOnly="0" labelOnly="1" fieldPosition="0">
        <references count="2">
          <reference field="2" count="1" selected="0">
            <x v="4"/>
          </reference>
          <reference field="3" count="1">
            <x v="33"/>
          </reference>
        </references>
      </pivotArea>
    </format>
    <format dxfId="6117">
      <pivotArea dataOnly="0" labelOnly="1" fieldPosition="0">
        <references count="2">
          <reference field="2" count="1" selected="0">
            <x v="5"/>
          </reference>
          <reference field="3" count="2">
            <x v="28"/>
            <x v="61"/>
          </reference>
        </references>
      </pivotArea>
    </format>
    <format dxfId="6116">
      <pivotArea dataOnly="0" labelOnly="1" fieldPosition="0">
        <references count="2">
          <reference field="2" count="1" selected="0">
            <x v="7"/>
          </reference>
          <reference field="3" count="2">
            <x v="46"/>
            <x v="77"/>
          </reference>
        </references>
      </pivotArea>
    </format>
    <format dxfId="6115">
      <pivotArea dataOnly="0" labelOnly="1" fieldPosition="0">
        <references count="2">
          <reference field="2" count="1" selected="0">
            <x v="8"/>
          </reference>
          <reference field="3" count="4">
            <x v="37"/>
            <x v="50"/>
            <x v="53"/>
            <x v="63"/>
          </reference>
        </references>
      </pivotArea>
    </format>
    <format dxfId="6114">
      <pivotArea dataOnly="0" labelOnly="1" fieldPosition="0">
        <references count="2">
          <reference field="2" count="1" selected="0">
            <x v="9"/>
          </reference>
          <reference field="3" count="12">
            <x v="0"/>
            <x v="6"/>
            <x v="20"/>
            <x v="36"/>
            <x v="39"/>
            <x v="51"/>
            <x v="55"/>
            <x v="57"/>
            <x v="59"/>
            <x v="78"/>
            <x v="79"/>
            <x v="84"/>
          </reference>
        </references>
      </pivotArea>
    </format>
    <format dxfId="6113">
      <pivotArea dataOnly="0" labelOnly="1" fieldPosition="0">
        <references count="2">
          <reference field="2" count="1" selected="0">
            <x v="10"/>
          </reference>
          <reference field="3" count="2">
            <x v="4"/>
            <x v="82"/>
          </reference>
        </references>
      </pivotArea>
    </format>
    <format dxfId="6112">
      <pivotArea dataOnly="0" labelOnly="1" fieldPosition="0">
        <references count="2">
          <reference field="2" count="1" selected="0">
            <x v="11"/>
          </reference>
          <reference field="3" count="1">
            <x v="56"/>
          </reference>
        </references>
      </pivotArea>
    </format>
    <format dxfId="6111">
      <pivotArea dataOnly="0" labelOnly="1" fieldPosition="0">
        <references count="2">
          <reference field="2" count="1" selected="0">
            <x v="12"/>
          </reference>
          <reference field="3" count="9">
            <x v="0"/>
            <x v="1"/>
            <x v="2"/>
            <x v="3"/>
            <x v="10"/>
            <x v="16"/>
            <x v="20"/>
            <x v="23"/>
            <x v="64"/>
          </reference>
        </references>
      </pivotArea>
    </format>
    <format dxfId="6110">
      <pivotArea dataOnly="0" labelOnly="1" fieldPosition="0">
        <references count="2">
          <reference field="2" count="1" selected="0">
            <x v="13"/>
          </reference>
          <reference field="3" count="13">
            <x v="11"/>
            <x v="17"/>
            <x v="18"/>
            <x v="26"/>
            <x v="30"/>
            <x v="31"/>
            <x v="32"/>
            <x v="47"/>
            <x v="58"/>
            <x v="62"/>
            <x v="71"/>
            <x v="73"/>
            <x v="80"/>
          </reference>
        </references>
      </pivotArea>
    </format>
    <format dxfId="6109">
      <pivotArea dataOnly="0" labelOnly="1" fieldPosition="0">
        <references count="2">
          <reference field="2" count="1" selected="0">
            <x v="14"/>
          </reference>
          <reference field="3" count="8">
            <x v="0"/>
            <x v="12"/>
            <x v="49"/>
            <x v="65"/>
            <x v="66"/>
            <x v="70"/>
            <x v="81"/>
            <x v="85"/>
          </reference>
        </references>
      </pivotArea>
    </format>
    <format dxfId="6108">
      <pivotArea dataOnly="0" labelOnly="1" fieldPosition="0">
        <references count="2">
          <reference field="2" count="1" selected="0">
            <x v="15"/>
          </reference>
          <reference field="3" count="2">
            <x v="41"/>
            <x v="74"/>
          </reference>
        </references>
      </pivotArea>
    </format>
    <format dxfId="6107">
      <pivotArea dataOnly="0" labelOnly="1" fieldPosition="0">
        <references count="2">
          <reference field="2" count="1" selected="0">
            <x v="16"/>
          </reference>
          <reference field="3" count="2">
            <x v="27"/>
            <x v="38"/>
          </reference>
        </references>
      </pivotArea>
    </format>
    <format dxfId="6106">
      <pivotArea dataOnly="0" labelOnly="1" fieldPosition="0">
        <references count="2">
          <reference field="2" count="1" selected="0">
            <x v="17"/>
          </reference>
          <reference field="3" count="1">
            <x v="54"/>
          </reference>
        </references>
      </pivotArea>
    </format>
    <format dxfId="6105">
      <pivotArea dataOnly="0" labelOnly="1" fieldPosition="0">
        <references count="2">
          <reference field="2" count="1" selected="0">
            <x v="18"/>
          </reference>
          <reference field="3" count="4">
            <x v="14"/>
            <x v="41"/>
            <x v="63"/>
            <x v="68"/>
          </reference>
        </references>
      </pivotArea>
    </format>
    <format dxfId="6104">
      <pivotArea dataOnly="0" labelOnly="1" fieldPosition="0">
        <references count="2">
          <reference field="2" count="1" selected="0">
            <x v="19"/>
          </reference>
          <reference field="3" count="2">
            <x v="35"/>
            <x v="60"/>
          </reference>
        </references>
      </pivotArea>
    </format>
    <format dxfId="6103">
      <pivotArea dataOnly="0" labelOnly="1" fieldPosition="0">
        <references count="2">
          <reference field="2" count="1" selected="0">
            <x v="20"/>
          </reference>
          <reference field="3" count="1">
            <x v="45"/>
          </reference>
        </references>
      </pivotArea>
    </format>
    <format dxfId="6102">
      <pivotArea dataOnly="0" labelOnly="1" fieldPosition="0">
        <references count="1">
          <reference field="2" count="0"/>
        </references>
      </pivotArea>
    </format>
    <format dxfId="6101">
      <pivotArea dataOnly="0" labelOnly="1" fieldPosition="0">
        <references count="2">
          <reference field="2" count="1" selected="0">
            <x v="0"/>
          </reference>
          <reference field="3" count="7">
            <x v="0"/>
            <x v="5"/>
            <x v="8"/>
            <x v="13"/>
            <x v="29"/>
            <x v="51"/>
            <x v="52"/>
          </reference>
        </references>
      </pivotArea>
    </format>
    <format dxfId="6100">
      <pivotArea dataOnly="0" labelOnly="1" fieldPosition="0">
        <references count="2">
          <reference field="2" count="1" selected="0">
            <x v="1"/>
          </reference>
          <reference field="3" count="9">
            <x v="9"/>
            <x v="19"/>
            <x v="21"/>
            <x v="22"/>
            <x v="25"/>
            <x v="44"/>
            <x v="48"/>
            <x v="67"/>
            <x v="75"/>
          </reference>
        </references>
      </pivotArea>
    </format>
    <format dxfId="6099">
      <pivotArea dataOnly="0" labelOnly="1" fieldPosition="0">
        <references count="2">
          <reference field="2" count="1" selected="0">
            <x v="2"/>
          </reference>
          <reference field="3" count="9">
            <x v="14"/>
            <x v="15"/>
            <x v="34"/>
            <x v="42"/>
            <x v="43"/>
            <x v="69"/>
            <x v="72"/>
            <x v="76"/>
            <x v="83"/>
          </reference>
        </references>
      </pivotArea>
    </format>
    <format dxfId="6098">
      <pivotArea dataOnly="0" labelOnly="1" fieldPosition="0">
        <references count="2">
          <reference field="2" count="1" selected="0">
            <x v="3"/>
          </reference>
          <reference field="3" count="3">
            <x v="7"/>
            <x v="24"/>
            <x v="40"/>
          </reference>
        </references>
      </pivotArea>
    </format>
    <format dxfId="6097">
      <pivotArea dataOnly="0" labelOnly="1" fieldPosition="0">
        <references count="2">
          <reference field="2" count="1" selected="0">
            <x v="4"/>
          </reference>
          <reference field="3" count="1">
            <x v="33"/>
          </reference>
        </references>
      </pivotArea>
    </format>
    <format dxfId="6096">
      <pivotArea dataOnly="0" labelOnly="1" fieldPosition="0">
        <references count="2">
          <reference field="2" count="1" selected="0">
            <x v="5"/>
          </reference>
          <reference field="3" count="2">
            <x v="28"/>
            <x v="61"/>
          </reference>
        </references>
      </pivotArea>
    </format>
    <format dxfId="6095">
      <pivotArea dataOnly="0" labelOnly="1" fieldPosition="0">
        <references count="2">
          <reference field="2" count="1" selected="0">
            <x v="7"/>
          </reference>
          <reference field="3" count="2">
            <x v="46"/>
            <x v="77"/>
          </reference>
        </references>
      </pivotArea>
    </format>
    <format dxfId="6094">
      <pivotArea dataOnly="0" labelOnly="1" fieldPosition="0">
        <references count="2">
          <reference field="2" count="1" selected="0">
            <x v="8"/>
          </reference>
          <reference field="3" count="4">
            <x v="37"/>
            <x v="50"/>
            <x v="53"/>
            <x v="63"/>
          </reference>
        </references>
      </pivotArea>
    </format>
    <format dxfId="6093">
      <pivotArea dataOnly="0" labelOnly="1" fieldPosition="0">
        <references count="2">
          <reference field="2" count="1" selected="0">
            <x v="9"/>
          </reference>
          <reference field="3" count="12">
            <x v="0"/>
            <x v="6"/>
            <x v="20"/>
            <x v="36"/>
            <x v="39"/>
            <x v="51"/>
            <x v="55"/>
            <x v="57"/>
            <x v="59"/>
            <x v="78"/>
            <x v="79"/>
            <x v="84"/>
          </reference>
        </references>
      </pivotArea>
    </format>
    <format dxfId="6092">
      <pivotArea dataOnly="0" labelOnly="1" fieldPosition="0">
        <references count="2">
          <reference field="2" count="1" selected="0">
            <x v="10"/>
          </reference>
          <reference field="3" count="2">
            <x v="4"/>
            <x v="82"/>
          </reference>
        </references>
      </pivotArea>
    </format>
    <format dxfId="6091">
      <pivotArea dataOnly="0" labelOnly="1" fieldPosition="0">
        <references count="2">
          <reference field="2" count="1" selected="0">
            <x v="11"/>
          </reference>
          <reference field="3" count="1">
            <x v="56"/>
          </reference>
        </references>
      </pivotArea>
    </format>
    <format dxfId="6090">
      <pivotArea dataOnly="0" labelOnly="1" fieldPosition="0">
        <references count="2">
          <reference field="2" count="1" selected="0">
            <x v="13"/>
          </reference>
          <reference field="3" count="13">
            <x v="11"/>
            <x v="17"/>
            <x v="18"/>
            <x v="26"/>
            <x v="30"/>
            <x v="31"/>
            <x v="32"/>
            <x v="47"/>
            <x v="58"/>
            <x v="62"/>
            <x v="71"/>
            <x v="73"/>
            <x v="80"/>
          </reference>
        </references>
      </pivotArea>
    </format>
    <format dxfId="6089">
      <pivotArea dataOnly="0" labelOnly="1" fieldPosition="0">
        <references count="2">
          <reference field="2" count="1" selected="0">
            <x v="14"/>
          </reference>
          <reference field="3" count="8">
            <x v="0"/>
            <x v="12"/>
            <x v="49"/>
            <x v="65"/>
            <x v="66"/>
            <x v="70"/>
            <x v="81"/>
            <x v="85"/>
          </reference>
        </references>
      </pivotArea>
    </format>
    <format dxfId="6088">
      <pivotArea dataOnly="0" labelOnly="1" fieldPosition="0">
        <references count="2">
          <reference field="2" count="1" selected="0">
            <x v="15"/>
          </reference>
          <reference field="3" count="2">
            <x v="41"/>
            <x v="74"/>
          </reference>
        </references>
      </pivotArea>
    </format>
    <format dxfId="6087">
      <pivotArea dataOnly="0" labelOnly="1" fieldPosition="0">
        <references count="2">
          <reference field="2" count="1" selected="0">
            <x v="16"/>
          </reference>
          <reference field="3" count="2">
            <x v="27"/>
            <x v="38"/>
          </reference>
        </references>
      </pivotArea>
    </format>
    <format dxfId="6086">
      <pivotArea dataOnly="0" labelOnly="1" fieldPosition="0">
        <references count="2">
          <reference field="2" count="1" selected="0">
            <x v="17"/>
          </reference>
          <reference field="3" count="1">
            <x v="54"/>
          </reference>
        </references>
      </pivotArea>
    </format>
    <format dxfId="6085">
      <pivotArea dataOnly="0" labelOnly="1" fieldPosition="0">
        <references count="2">
          <reference field="2" count="1" selected="0">
            <x v="18"/>
          </reference>
          <reference field="3" count="4">
            <x v="14"/>
            <x v="41"/>
            <x v="63"/>
            <x v="68"/>
          </reference>
        </references>
      </pivotArea>
    </format>
    <format dxfId="6084">
      <pivotArea dataOnly="0" labelOnly="1" fieldPosition="0">
        <references count="2">
          <reference field="2" count="1" selected="0">
            <x v="19"/>
          </reference>
          <reference field="3" count="2">
            <x v="35"/>
            <x v="60"/>
          </reference>
        </references>
      </pivotArea>
    </format>
    <format dxfId="6083">
      <pivotArea dataOnly="0" labelOnly="1" fieldPosition="0">
        <references count="2">
          <reference field="2" count="1" selected="0">
            <x v="20"/>
          </reference>
          <reference field="3" count="1">
            <x v="45"/>
          </reference>
        </references>
      </pivotArea>
    </format>
    <format dxfId="6082">
      <pivotArea dataOnly="0" labelOnly="1" fieldPosition="0">
        <references count="1">
          <reference field="2" count="4">
            <x v="0"/>
            <x v="1"/>
            <x v="11"/>
            <x v="13"/>
          </reference>
        </references>
      </pivotArea>
    </format>
    <format dxfId="6081">
      <pivotArea dataOnly="0" labelOnly="1" fieldPosition="0">
        <references count="2">
          <reference field="2" count="1" selected="0">
            <x v="0"/>
          </reference>
          <reference field="3" count="2">
            <x v="8"/>
            <x v="51"/>
          </reference>
        </references>
      </pivotArea>
    </format>
    <format dxfId="6080">
      <pivotArea dataOnly="0" labelOnly="1" fieldPosition="0">
        <references count="2">
          <reference field="2" count="1" selected="0">
            <x v="11"/>
          </reference>
          <reference field="3" count="1">
            <x v="56"/>
          </reference>
        </references>
      </pivotArea>
    </format>
    <format dxfId="6079">
      <pivotArea dataOnly="0" labelOnly="1" fieldPosition="0">
        <references count="3">
          <reference field="2" count="1" selected="0">
            <x v="0"/>
          </reference>
          <reference field="3" count="1" selected="0">
            <x v="8"/>
          </reference>
          <reference field="6" count="2">
            <x v="1"/>
            <x v="2"/>
          </reference>
        </references>
      </pivotArea>
    </format>
    <format dxfId="6078">
      <pivotArea dataOnly="0" labelOnly="1" fieldPosition="0">
        <references count="3">
          <reference field="2" count="1" selected="0">
            <x v="0"/>
          </reference>
          <reference field="3" count="1" selected="0">
            <x v="51"/>
          </reference>
          <reference field="6" count="1">
            <x v="2"/>
          </reference>
        </references>
      </pivotArea>
    </format>
    <format dxfId="6077">
      <pivotArea dataOnly="0" labelOnly="1" fieldPosition="0">
        <references count="3">
          <reference field="2" count="1" selected="0">
            <x v="11"/>
          </reference>
          <reference field="3" count="1" selected="0">
            <x v="56"/>
          </reference>
          <reference field="6" count="0"/>
        </references>
      </pivotArea>
    </format>
    <format dxfId="6076">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6075">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6074">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6073">
      <pivotArea type="all" dataOnly="0" outline="0" fieldPosition="0"/>
    </format>
    <format dxfId="6072">
      <pivotArea field="1" type="button" dataOnly="0" labelOnly="1" outline="0" axis="axisPage" fieldPosition="0"/>
    </format>
    <format dxfId="6071">
      <pivotArea field="2" type="button" dataOnly="0" labelOnly="1" outline="0" axis="axisRow" fieldPosition="0"/>
    </format>
    <format dxfId="6070">
      <pivotArea dataOnly="0" labelOnly="1" fieldPosition="0">
        <references count="1">
          <reference field="2" count="4">
            <x v="0"/>
            <x v="1"/>
            <x v="11"/>
            <x v="13"/>
          </reference>
        </references>
      </pivotArea>
    </format>
    <format dxfId="6069">
      <pivotArea dataOnly="0" labelOnly="1" grandRow="1" outline="0" fieldPosition="0"/>
    </format>
    <format dxfId="6068">
      <pivotArea dataOnly="0" labelOnly="1" fieldPosition="0">
        <references count="2">
          <reference field="2" count="1" selected="0">
            <x v="0"/>
          </reference>
          <reference field="3" count="2">
            <x v="8"/>
            <x v="51"/>
          </reference>
        </references>
      </pivotArea>
    </format>
    <format dxfId="6067">
      <pivotArea dataOnly="0" labelOnly="1" fieldPosition="0">
        <references count="2">
          <reference field="2" count="1" selected="0">
            <x v="11"/>
          </reference>
          <reference field="3" count="1">
            <x v="56"/>
          </reference>
        </references>
      </pivotArea>
    </format>
    <format dxfId="6066">
      <pivotArea dataOnly="0" labelOnly="1" fieldPosition="0">
        <references count="3">
          <reference field="2" count="1" selected="0">
            <x v="0"/>
          </reference>
          <reference field="3" count="1" selected="0">
            <x v="8"/>
          </reference>
          <reference field="6" count="2">
            <x v="1"/>
            <x v="2"/>
          </reference>
        </references>
      </pivotArea>
    </format>
    <format dxfId="6065">
      <pivotArea dataOnly="0" labelOnly="1" fieldPosition="0">
        <references count="3">
          <reference field="2" count="1" selected="0">
            <x v="0"/>
          </reference>
          <reference field="3" count="1" selected="0">
            <x v="51"/>
          </reference>
          <reference field="6" count="1">
            <x v="2"/>
          </reference>
        </references>
      </pivotArea>
    </format>
    <format dxfId="6064">
      <pivotArea dataOnly="0" labelOnly="1" fieldPosition="0">
        <references count="3">
          <reference field="2" count="1" selected="0">
            <x v="11"/>
          </reference>
          <reference field="3" count="1" selected="0">
            <x v="56"/>
          </reference>
          <reference field="6" count="0"/>
        </references>
      </pivotArea>
    </format>
    <format dxfId="6063">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6062">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6061">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6060">
      <pivotArea field="2" type="button" dataOnly="0" labelOnly="1" outline="0" axis="axisRow" fieldPosition="0"/>
    </format>
    <format dxfId="6059">
      <pivotArea dataOnly="0" labelOnly="1" fieldPosition="0">
        <references count="1">
          <reference field="2" count="7">
            <x v="3"/>
            <x v="9"/>
            <x v="11"/>
            <x v="12"/>
            <x v="13"/>
            <x v="14"/>
            <x v="16"/>
          </reference>
        </references>
      </pivotArea>
    </format>
    <format dxfId="6058">
      <pivotArea dataOnly="0" labelOnly="1" fieldPosition="0">
        <references count="2">
          <reference field="2" count="1" selected="0">
            <x v="3"/>
          </reference>
          <reference field="3" count="1">
            <x v="24"/>
          </reference>
        </references>
      </pivotArea>
    </format>
    <format dxfId="6057">
      <pivotArea dataOnly="0" labelOnly="1" fieldPosition="0">
        <references count="2">
          <reference field="2" count="1" selected="0">
            <x v="9"/>
          </reference>
          <reference field="3" count="5">
            <x v="6"/>
            <x v="20"/>
            <x v="36"/>
            <x v="57"/>
            <x v="78"/>
          </reference>
        </references>
      </pivotArea>
    </format>
    <format dxfId="6056">
      <pivotArea dataOnly="0" labelOnly="1" fieldPosition="0">
        <references count="2">
          <reference field="2" count="1" selected="0">
            <x v="11"/>
          </reference>
          <reference field="3" count="1">
            <x v="56"/>
          </reference>
        </references>
      </pivotArea>
    </format>
    <format dxfId="6055">
      <pivotArea dataOnly="0" labelOnly="1" fieldPosition="0">
        <references count="2">
          <reference field="2" count="1" selected="0">
            <x v="12"/>
          </reference>
          <reference field="3" count="9">
            <x v="0"/>
            <x v="1"/>
            <x v="2"/>
            <x v="3"/>
            <x v="10"/>
            <x v="16"/>
            <x v="20"/>
            <x v="23"/>
            <x v="64"/>
          </reference>
        </references>
      </pivotArea>
    </format>
    <format dxfId="6054">
      <pivotArea dataOnly="0" labelOnly="1" fieldPosition="0">
        <references count="2">
          <reference field="2" count="1" selected="0">
            <x v="14"/>
          </reference>
          <reference field="3" count="1">
            <x v="81"/>
          </reference>
        </references>
      </pivotArea>
    </format>
    <format dxfId="6053">
      <pivotArea dataOnly="0" labelOnly="1" fieldPosition="0">
        <references count="3">
          <reference field="2" count="1" selected="0">
            <x v="3"/>
          </reference>
          <reference field="3" count="1" selected="0">
            <x v="24"/>
          </reference>
          <reference field="6" count="1">
            <x v="2"/>
          </reference>
        </references>
      </pivotArea>
    </format>
    <format dxfId="6052">
      <pivotArea dataOnly="0" labelOnly="1" fieldPosition="0">
        <references count="3">
          <reference field="2" count="1" selected="0">
            <x v="9"/>
          </reference>
          <reference field="3" count="1" selected="0">
            <x v="6"/>
          </reference>
          <reference field="6" count="1">
            <x v="0"/>
          </reference>
        </references>
      </pivotArea>
    </format>
    <format dxfId="6051">
      <pivotArea dataOnly="0" labelOnly="1" fieldPosition="0">
        <references count="3">
          <reference field="2" count="1" selected="0">
            <x v="9"/>
          </reference>
          <reference field="3" count="1" selected="0">
            <x v="20"/>
          </reference>
          <reference field="6" count="1">
            <x v="2"/>
          </reference>
        </references>
      </pivotArea>
    </format>
    <format dxfId="6050">
      <pivotArea dataOnly="0" labelOnly="1" fieldPosition="0">
        <references count="3">
          <reference field="2" count="1" selected="0">
            <x v="9"/>
          </reference>
          <reference field="3" count="1" selected="0">
            <x v="36"/>
          </reference>
          <reference field="6" count="1">
            <x v="1"/>
          </reference>
        </references>
      </pivotArea>
    </format>
    <format dxfId="6049">
      <pivotArea dataOnly="0" labelOnly="1" fieldPosition="0">
        <references count="3">
          <reference field="2" count="1" selected="0">
            <x v="9"/>
          </reference>
          <reference field="3" count="1" selected="0">
            <x v="57"/>
          </reference>
          <reference field="6" count="1">
            <x v="2"/>
          </reference>
        </references>
      </pivotArea>
    </format>
    <format dxfId="6048">
      <pivotArea dataOnly="0" labelOnly="1" fieldPosition="0">
        <references count="3">
          <reference field="2" count="1" selected="0">
            <x v="9"/>
          </reference>
          <reference field="3" count="1" selected="0">
            <x v="78"/>
          </reference>
          <reference field="6" count="1">
            <x v="2"/>
          </reference>
        </references>
      </pivotArea>
    </format>
    <format dxfId="6047">
      <pivotArea dataOnly="0" labelOnly="1" fieldPosition="0">
        <references count="3">
          <reference field="2" count="1" selected="0">
            <x v="11"/>
          </reference>
          <reference field="3" count="1" selected="0">
            <x v="56"/>
          </reference>
          <reference field="6" count="0"/>
        </references>
      </pivotArea>
    </format>
    <format dxfId="6046">
      <pivotArea dataOnly="0" labelOnly="1" fieldPosition="0">
        <references count="3">
          <reference field="2" count="1" selected="0">
            <x v="12"/>
          </reference>
          <reference field="3" count="1" selected="0">
            <x v="0"/>
          </reference>
          <reference field="6" count="1">
            <x v="2"/>
          </reference>
        </references>
      </pivotArea>
    </format>
    <format dxfId="6045">
      <pivotArea dataOnly="0" labelOnly="1" fieldPosition="0">
        <references count="3">
          <reference field="2" count="1" selected="0">
            <x v="12"/>
          </reference>
          <reference field="3" count="1" selected="0">
            <x v="1"/>
          </reference>
          <reference field="6" count="1">
            <x v="2"/>
          </reference>
        </references>
      </pivotArea>
    </format>
    <format dxfId="6044">
      <pivotArea dataOnly="0" labelOnly="1" fieldPosition="0">
        <references count="3">
          <reference field="2" count="1" selected="0">
            <x v="12"/>
          </reference>
          <reference field="3" count="1" selected="0">
            <x v="2"/>
          </reference>
          <reference field="6" count="1">
            <x v="2"/>
          </reference>
        </references>
      </pivotArea>
    </format>
    <format dxfId="6043">
      <pivotArea dataOnly="0" labelOnly="1" fieldPosition="0">
        <references count="3">
          <reference field="2" count="1" selected="0">
            <x v="12"/>
          </reference>
          <reference field="3" count="1" selected="0">
            <x v="3"/>
          </reference>
          <reference field="6" count="0"/>
        </references>
      </pivotArea>
    </format>
    <format dxfId="6042">
      <pivotArea dataOnly="0" labelOnly="1" fieldPosition="0">
        <references count="3">
          <reference field="2" count="1" selected="0">
            <x v="12"/>
          </reference>
          <reference field="3" count="1" selected="0">
            <x v="10"/>
          </reference>
          <reference field="6" count="2">
            <x v="1"/>
            <x v="2"/>
          </reference>
        </references>
      </pivotArea>
    </format>
    <format dxfId="6041">
      <pivotArea dataOnly="0" labelOnly="1" fieldPosition="0">
        <references count="3">
          <reference field="2" count="1" selected="0">
            <x v="12"/>
          </reference>
          <reference field="3" count="1" selected="0">
            <x v="16"/>
          </reference>
          <reference field="6" count="1">
            <x v="2"/>
          </reference>
        </references>
      </pivotArea>
    </format>
    <format dxfId="6040">
      <pivotArea dataOnly="0" labelOnly="1" fieldPosition="0">
        <references count="3">
          <reference field="2" count="1" selected="0">
            <x v="12"/>
          </reference>
          <reference field="3" count="1" selected="0">
            <x v="20"/>
          </reference>
          <reference field="6" count="0"/>
        </references>
      </pivotArea>
    </format>
    <format dxfId="6039">
      <pivotArea dataOnly="0" labelOnly="1" fieldPosition="0">
        <references count="3">
          <reference field="2" count="1" selected="0">
            <x v="12"/>
          </reference>
          <reference field="3" count="1" selected="0">
            <x v="23"/>
          </reference>
          <reference field="6" count="1">
            <x v="1"/>
          </reference>
        </references>
      </pivotArea>
    </format>
    <format dxfId="6038">
      <pivotArea dataOnly="0" labelOnly="1" fieldPosition="0">
        <references count="3">
          <reference field="2" count="1" selected="0">
            <x v="12"/>
          </reference>
          <reference field="3" count="1" selected="0">
            <x v="64"/>
          </reference>
          <reference field="6" count="1">
            <x v="2"/>
          </reference>
        </references>
      </pivotArea>
    </format>
    <format dxfId="6037">
      <pivotArea dataOnly="0" labelOnly="1" fieldPosition="0">
        <references count="3">
          <reference field="2" count="1" selected="0">
            <x v="14"/>
          </reference>
          <reference field="3" count="1" selected="0">
            <x v="81"/>
          </reference>
          <reference field="6" count="1">
            <x v="1"/>
          </reference>
        </references>
      </pivotArea>
    </format>
    <format dxfId="6036">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6035">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6034">
      <pivotArea dataOnly="0" labelOnly="1" fieldPosition="0">
        <references count="4">
          <reference field="2" count="1" selected="0">
            <x v="12"/>
          </reference>
          <reference field="3" count="1" selected="0">
            <x v="3"/>
          </reference>
          <reference field="4" count="1">
            <x v="60"/>
          </reference>
          <reference field="6" count="1" selected="0">
            <x v="0"/>
          </reference>
        </references>
      </pivotArea>
    </format>
    <format dxfId="6033">
      <pivotArea dataOnly="0" labelOnly="1" fieldPosition="0">
        <references count="4">
          <reference field="2" count="1" selected="0">
            <x v="12"/>
          </reference>
          <reference field="3" count="1" selected="0">
            <x v="3"/>
          </reference>
          <reference field="4" count="2">
            <x v="62"/>
            <x v="83"/>
          </reference>
          <reference field="6" count="1" selected="0">
            <x v="2"/>
          </reference>
        </references>
      </pivotArea>
    </format>
    <format dxfId="6032">
      <pivotArea dataOnly="0" labelOnly="1" fieldPosition="0">
        <references count="4">
          <reference field="2" count="1" selected="0">
            <x v="12"/>
          </reference>
          <reference field="3" count="1" selected="0">
            <x v="10"/>
          </reference>
          <reference field="4" count="1">
            <x v="3"/>
          </reference>
          <reference field="6" count="1" selected="0">
            <x v="1"/>
          </reference>
        </references>
      </pivotArea>
    </format>
    <format dxfId="6031">
      <pivotArea dataOnly="0" labelOnly="1" fieldPosition="0">
        <references count="4">
          <reference field="2" count="1" selected="0">
            <x v="12"/>
          </reference>
          <reference field="3" count="1" selected="0">
            <x v="16"/>
          </reference>
          <reference field="4" count="1">
            <x v="75"/>
          </reference>
          <reference field="6" count="1" selected="0">
            <x v="2"/>
          </reference>
        </references>
      </pivotArea>
    </format>
    <format dxfId="6030">
      <pivotArea dataOnly="0" labelOnly="1" fieldPosition="0">
        <references count="4">
          <reference field="2" count="1" selected="0">
            <x v="12"/>
          </reference>
          <reference field="3" count="1" selected="0">
            <x v="20"/>
          </reference>
          <reference field="4" count="1">
            <x v="85"/>
          </reference>
          <reference field="6" count="1" selected="0">
            <x v="1"/>
          </reference>
        </references>
      </pivotArea>
    </format>
    <format dxfId="6029">
      <pivotArea dataOnly="0" labelOnly="1" fieldPosition="0">
        <references count="4">
          <reference field="2" count="1" selected="0">
            <x v="12"/>
          </reference>
          <reference field="3" count="1" selected="0">
            <x v="20"/>
          </reference>
          <reference field="4" count="4">
            <x v="42"/>
            <x v="76"/>
            <x v="87"/>
            <x v="95"/>
          </reference>
          <reference field="6" count="1" selected="0">
            <x v="2"/>
          </reference>
        </references>
      </pivotArea>
    </format>
    <format dxfId="6028">
      <pivotArea dataOnly="0" labelOnly="1" fieldPosition="0">
        <references count="4">
          <reference field="2" count="1" selected="0">
            <x v="12"/>
          </reference>
          <reference field="3" count="1" selected="0">
            <x v="23"/>
          </reference>
          <reference field="4" count="2">
            <x v="52"/>
            <x v="57"/>
          </reference>
          <reference field="6" count="1" selected="0">
            <x v="1"/>
          </reference>
        </references>
      </pivotArea>
    </format>
    <format dxfId="6027">
      <pivotArea field="1" type="button" dataOnly="0" labelOnly="1" outline="0" axis="axisPage" fieldPosition="0"/>
    </format>
    <format dxfId="6026">
      <pivotArea type="all" dataOnly="0" outline="0" fieldPosition="0"/>
    </format>
    <format dxfId="6025">
      <pivotArea field="2" type="button" dataOnly="0" labelOnly="1" outline="0" axis="axisRow" fieldPosition="0"/>
    </format>
    <format dxfId="6024">
      <pivotArea dataOnly="0" labelOnly="1" fieldPosition="0">
        <references count="1">
          <reference field="2" count="7">
            <x v="3"/>
            <x v="9"/>
            <x v="11"/>
            <x v="12"/>
            <x v="13"/>
            <x v="14"/>
            <x v="16"/>
          </reference>
        </references>
      </pivotArea>
    </format>
    <format dxfId="6023">
      <pivotArea dataOnly="0" labelOnly="1" grandRow="1" outline="0" fieldPosition="0"/>
    </format>
    <format dxfId="6022">
      <pivotArea dataOnly="0" labelOnly="1" fieldPosition="0">
        <references count="2">
          <reference field="2" count="1" selected="0">
            <x v="3"/>
          </reference>
          <reference field="3" count="1">
            <x v="24"/>
          </reference>
        </references>
      </pivotArea>
    </format>
    <format dxfId="6021">
      <pivotArea dataOnly="0" labelOnly="1" fieldPosition="0">
        <references count="2">
          <reference field="2" count="1" selected="0">
            <x v="9"/>
          </reference>
          <reference field="3" count="5">
            <x v="6"/>
            <x v="20"/>
            <x v="36"/>
            <x v="57"/>
            <x v="78"/>
          </reference>
        </references>
      </pivotArea>
    </format>
    <format dxfId="6020">
      <pivotArea dataOnly="0" labelOnly="1" fieldPosition="0">
        <references count="2">
          <reference field="2" count="1" selected="0">
            <x v="11"/>
          </reference>
          <reference field="3" count="1">
            <x v="56"/>
          </reference>
        </references>
      </pivotArea>
    </format>
    <format dxfId="6019">
      <pivotArea dataOnly="0" labelOnly="1" fieldPosition="0">
        <references count="2">
          <reference field="2" count="1" selected="0">
            <x v="12"/>
          </reference>
          <reference field="3" count="9">
            <x v="0"/>
            <x v="1"/>
            <x v="2"/>
            <x v="3"/>
            <x v="10"/>
            <x v="16"/>
            <x v="20"/>
            <x v="23"/>
            <x v="64"/>
          </reference>
        </references>
      </pivotArea>
    </format>
    <format dxfId="6018">
      <pivotArea dataOnly="0" labelOnly="1" fieldPosition="0">
        <references count="2">
          <reference field="2" count="1" selected="0">
            <x v="14"/>
          </reference>
          <reference field="3" count="1">
            <x v="81"/>
          </reference>
        </references>
      </pivotArea>
    </format>
    <format dxfId="6017">
      <pivotArea dataOnly="0" labelOnly="1" fieldPosition="0">
        <references count="3">
          <reference field="2" count="1" selected="0">
            <x v="3"/>
          </reference>
          <reference field="3" count="1" selected="0">
            <x v="24"/>
          </reference>
          <reference field="6" count="1">
            <x v="2"/>
          </reference>
        </references>
      </pivotArea>
    </format>
    <format dxfId="6016">
      <pivotArea dataOnly="0" labelOnly="1" fieldPosition="0">
        <references count="3">
          <reference field="2" count="1" selected="0">
            <x v="9"/>
          </reference>
          <reference field="3" count="1" selected="0">
            <x v="6"/>
          </reference>
          <reference field="6" count="1">
            <x v="0"/>
          </reference>
        </references>
      </pivotArea>
    </format>
    <format dxfId="6015">
      <pivotArea dataOnly="0" labelOnly="1" fieldPosition="0">
        <references count="3">
          <reference field="2" count="1" selected="0">
            <x v="9"/>
          </reference>
          <reference field="3" count="1" selected="0">
            <x v="20"/>
          </reference>
          <reference field="6" count="1">
            <x v="2"/>
          </reference>
        </references>
      </pivotArea>
    </format>
    <format dxfId="6014">
      <pivotArea dataOnly="0" labelOnly="1" fieldPosition="0">
        <references count="3">
          <reference field="2" count="1" selected="0">
            <x v="9"/>
          </reference>
          <reference field="3" count="1" selected="0">
            <x v="36"/>
          </reference>
          <reference field="6" count="1">
            <x v="1"/>
          </reference>
        </references>
      </pivotArea>
    </format>
    <format dxfId="6013">
      <pivotArea dataOnly="0" labelOnly="1" fieldPosition="0">
        <references count="3">
          <reference field="2" count="1" selected="0">
            <x v="9"/>
          </reference>
          <reference field="3" count="1" selected="0">
            <x v="57"/>
          </reference>
          <reference field="6" count="1">
            <x v="2"/>
          </reference>
        </references>
      </pivotArea>
    </format>
    <format dxfId="6012">
      <pivotArea dataOnly="0" labelOnly="1" fieldPosition="0">
        <references count="3">
          <reference field="2" count="1" selected="0">
            <x v="9"/>
          </reference>
          <reference field="3" count="1" selected="0">
            <x v="78"/>
          </reference>
          <reference field="6" count="1">
            <x v="2"/>
          </reference>
        </references>
      </pivotArea>
    </format>
    <format dxfId="6011">
      <pivotArea dataOnly="0" labelOnly="1" fieldPosition="0">
        <references count="3">
          <reference field="2" count="1" selected="0">
            <x v="11"/>
          </reference>
          <reference field="3" count="1" selected="0">
            <x v="56"/>
          </reference>
          <reference field="6" count="0"/>
        </references>
      </pivotArea>
    </format>
    <format dxfId="6010">
      <pivotArea dataOnly="0" labelOnly="1" fieldPosition="0">
        <references count="3">
          <reference field="2" count="1" selected="0">
            <x v="12"/>
          </reference>
          <reference field="3" count="1" selected="0">
            <x v="0"/>
          </reference>
          <reference field="6" count="1">
            <x v="2"/>
          </reference>
        </references>
      </pivotArea>
    </format>
    <format dxfId="6009">
      <pivotArea dataOnly="0" labelOnly="1" fieldPosition="0">
        <references count="3">
          <reference field="2" count="1" selected="0">
            <x v="12"/>
          </reference>
          <reference field="3" count="1" selected="0">
            <x v="1"/>
          </reference>
          <reference field="6" count="1">
            <x v="2"/>
          </reference>
        </references>
      </pivotArea>
    </format>
    <format dxfId="6008">
      <pivotArea dataOnly="0" labelOnly="1" fieldPosition="0">
        <references count="3">
          <reference field="2" count="1" selected="0">
            <x v="12"/>
          </reference>
          <reference field="3" count="1" selected="0">
            <x v="2"/>
          </reference>
          <reference field="6" count="1">
            <x v="2"/>
          </reference>
        </references>
      </pivotArea>
    </format>
    <format dxfId="6007">
      <pivotArea dataOnly="0" labelOnly="1" fieldPosition="0">
        <references count="3">
          <reference field="2" count="1" selected="0">
            <x v="12"/>
          </reference>
          <reference field="3" count="1" selected="0">
            <x v="3"/>
          </reference>
          <reference field="6" count="0"/>
        </references>
      </pivotArea>
    </format>
    <format dxfId="6006">
      <pivotArea dataOnly="0" labelOnly="1" fieldPosition="0">
        <references count="3">
          <reference field="2" count="1" selected="0">
            <x v="12"/>
          </reference>
          <reference field="3" count="1" selected="0">
            <x v="10"/>
          </reference>
          <reference field="6" count="2">
            <x v="1"/>
            <x v="2"/>
          </reference>
        </references>
      </pivotArea>
    </format>
    <format dxfId="6005">
      <pivotArea dataOnly="0" labelOnly="1" fieldPosition="0">
        <references count="3">
          <reference field="2" count="1" selected="0">
            <x v="12"/>
          </reference>
          <reference field="3" count="1" selected="0">
            <x v="16"/>
          </reference>
          <reference field="6" count="1">
            <x v="2"/>
          </reference>
        </references>
      </pivotArea>
    </format>
    <format dxfId="6004">
      <pivotArea dataOnly="0" labelOnly="1" fieldPosition="0">
        <references count="3">
          <reference field="2" count="1" selected="0">
            <x v="12"/>
          </reference>
          <reference field="3" count="1" selected="0">
            <x v="20"/>
          </reference>
          <reference field="6" count="0"/>
        </references>
      </pivotArea>
    </format>
    <format dxfId="6003">
      <pivotArea dataOnly="0" labelOnly="1" fieldPosition="0">
        <references count="3">
          <reference field="2" count="1" selected="0">
            <x v="12"/>
          </reference>
          <reference field="3" count="1" selected="0">
            <x v="23"/>
          </reference>
          <reference field="6" count="1">
            <x v="1"/>
          </reference>
        </references>
      </pivotArea>
    </format>
    <format dxfId="6002">
      <pivotArea dataOnly="0" labelOnly="1" fieldPosition="0">
        <references count="3">
          <reference field="2" count="1" selected="0">
            <x v="12"/>
          </reference>
          <reference field="3" count="1" selected="0">
            <x v="64"/>
          </reference>
          <reference field="6" count="1">
            <x v="2"/>
          </reference>
        </references>
      </pivotArea>
    </format>
    <format dxfId="6001">
      <pivotArea dataOnly="0" labelOnly="1" fieldPosition="0">
        <references count="3">
          <reference field="2" count="1" selected="0">
            <x v="14"/>
          </reference>
          <reference field="3" count="1" selected="0">
            <x v="81"/>
          </reference>
          <reference field="6" count="1">
            <x v="1"/>
          </reference>
        </references>
      </pivotArea>
    </format>
    <format dxfId="6000">
      <pivotArea dataOnly="0" labelOnly="1" fieldPosition="0">
        <references count="4">
          <reference field="2" count="1" selected="0">
            <x v="3"/>
          </reference>
          <reference field="3" count="1" selected="0">
            <x v="24"/>
          </reference>
          <reference field="4" count="1">
            <x v="122"/>
          </reference>
          <reference field="6" count="1" selected="0">
            <x v="2"/>
          </reference>
        </references>
      </pivotArea>
    </format>
    <format dxfId="5999">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5998">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5997">
      <pivotArea dataOnly="0" labelOnly="1" fieldPosition="0">
        <references count="4">
          <reference field="2" count="1" selected="0">
            <x v="12"/>
          </reference>
          <reference field="3" count="1" selected="0">
            <x v="1"/>
          </reference>
          <reference field="4" count="1">
            <x v="119"/>
          </reference>
          <reference field="6" count="1" selected="0">
            <x v="2"/>
          </reference>
        </references>
      </pivotArea>
    </format>
    <format dxfId="5996">
      <pivotArea dataOnly="0" labelOnly="1" fieldPosition="0">
        <references count="4">
          <reference field="2" count="1" selected="0">
            <x v="12"/>
          </reference>
          <reference field="3" count="1" selected="0">
            <x v="3"/>
          </reference>
          <reference field="4" count="1">
            <x v="60"/>
          </reference>
          <reference field="6" count="1" selected="0">
            <x v="0"/>
          </reference>
        </references>
      </pivotArea>
    </format>
    <format dxfId="5995">
      <pivotArea dataOnly="0" labelOnly="1" fieldPosition="0">
        <references count="4">
          <reference field="2" count="1" selected="0">
            <x v="12"/>
          </reference>
          <reference field="3" count="1" selected="0">
            <x v="3"/>
          </reference>
          <reference field="4" count="1">
            <x v="167"/>
          </reference>
          <reference field="6" count="1" selected="0">
            <x v="1"/>
          </reference>
        </references>
      </pivotArea>
    </format>
    <format dxfId="5994">
      <pivotArea dataOnly="0" labelOnly="1" fieldPosition="0">
        <references count="4">
          <reference field="2" count="1" selected="0">
            <x v="12"/>
          </reference>
          <reference field="3" count="1" selected="0">
            <x v="3"/>
          </reference>
          <reference field="4" count="7">
            <x v="62"/>
            <x v="83"/>
            <x v="120"/>
            <x v="134"/>
            <x v="135"/>
            <x v="136"/>
            <x v="137"/>
          </reference>
          <reference field="6" count="1" selected="0">
            <x v="2"/>
          </reference>
        </references>
      </pivotArea>
    </format>
    <format dxfId="5993">
      <pivotArea dataOnly="0" labelOnly="1" fieldPosition="0">
        <references count="4">
          <reference field="2" count="1" selected="0">
            <x v="12"/>
          </reference>
          <reference field="3" count="1" selected="0">
            <x v="10"/>
          </reference>
          <reference field="4" count="1">
            <x v="3"/>
          </reference>
          <reference field="6" count="1" selected="0">
            <x v="1"/>
          </reference>
        </references>
      </pivotArea>
    </format>
    <format dxfId="5992">
      <pivotArea dataOnly="0" labelOnly="1" fieldPosition="0">
        <references count="4">
          <reference field="2" count="1" selected="0">
            <x v="12"/>
          </reference>
          <reference field="3" count="1" selected="0">
            <x v="16"/>
          </reference>
          <reference field="4" count="1">
            <x v="75"/>
          </reference>
          <reference field="6" count="1" selected="0">
            <x v="2"/>
          </reference>
        </references>
      </pivotArea>
    </format>
    <format dxfId="5991">
      <pivotArea dataOnly="0" labelOnly="1" fieldPosition="0">
        <references count="4">
          <reference field="2" count="1" selected="0">
            <x v="12"/>
          </reference>
          <reference field="3" count="1" selected="0">
            <x v="20"/>
          </reference>
          <reference field="4" count="2">
            <x v="85"/>
            <x v="115"/>
          </reference>
          <reference field="6" count="1" selected="0">
            <x v="1"/>
          </reference>
        </references>
      </pivotArea>
    </format>
    <format dxfId="5990">
      <pivotArea dataOnly="0" labelOnly="1" fieldPosition="0">
        <references count="4">
          <reference field="2" count="1" selected="0">
            <x v="12"/>
          </reference>
          <reference field="3" count="1" selected="0">
            <x v="20"/>
          </reference>
          <reference field="4" count="5">
            <x v="42"/>
            <x v="76"/>
            <x v="87"/>
            <x v="95"/>
            <x v="121"/>
          </reference>
          <reference field="6" count="1" selected="0">
            <x v="2"/>
          </reference>
        </references>
      </pivotArea>
    </format>
    <format dxfId="5989">
      <pivotArea dataOnly="0" labelOnly="1" fieldPosition="0">
        <references count="4">
          <reference field="2" count="1" selected="0">
            <x v="12"/>
          </reference>
          <reference field="3" count="1" selected="0">
            <x v="23"/>
          </reference>
          <reference field="4" count="2">
            <x v="52"/>
            <x v="57"/>
          </reference>
          <reference field="6" count="1" selected="0">
            <x v="1"/>
          </reference>
        </references>
      </pivotArea>
    </format>
    <format dxfId="5988">
      <pivotArea type="all" dataOnly="0" outline="0" fieldPosition="0"/>
    </format>
    <format dxfId="5987">
      <pivotArea field="2" type="button" dataOnly="0" labelOnly="1" outline="0" axis="axisRow" fieldPosition="0"/>
    </format>
    <format dxfId="5986">
      <pivotArea dataOnly="0" labelOnly="1" fieldPosition="0">
        <references count="1">
          <reference field="2" count="7">
            <x v="3"/>
            <x v="9"/>
            <x v="11"/>
            <x v="12"/>
            <x v="13"/>
            <x v="14"/>
            <x v="16"/>
          </reference>
        </references>
      </pivotArea>
    </format>
    <format dxfId="5985">
      <pivotArea dataOnly="0" labelOnly="1" grandRow="1" outline="0" fieldPosition="0"/>
    </format>
    <format dxfId="5984">
      <pivotArea dataOnly="0" labelOnly="1" fieldPosition="0">
        <references count="2">
          <reference field="2" count="1" selected="0">
            <x v="3"/>
          </reference>
          <reference field="3" count="2">
            <x v="24"/>
            <x v="117"/>
          </reference>
        </references>
      </pivotArea>
    </format>
    <format dxfId="5983">
      <pivotArea dataOnly="0" labelOnly="1" fieldPosition="0">
        <references count="2">
          <reference field="2" count="1" selected="0">
            <x v="9"/>
          </reference>
          <reference field="3" count="5">
            <x v="6"/>
            <x v="20"/>
            <x v="36"/>
            <x v="57"/>
            <x v="78"/>
          </reference>
        </references>
      </pivotArea>
    </format>
    <format dxfId="5982">
      <pivotArea dataOnly="0" labelOnly="1" fieldPosition="0">
        <references count="2">
          <reference field="2" count="1" selected="0">
            <x v="11"/>
          </reference>
          <reference field="3" count="1">
            <x v="56"/>
          </reference>
        </references>
      </pivotArea>
    </format>
    <format dxfId="5981">
      <pivotArea dataOnly="0" labelOnly="1" fieldPosition="0">
        <references count="2">
          <reference field="2" count="1" selected="0">
            <x v="12"/>
          </reference>
          <reference field="3" count="10">
            <x v="0"/>
            <x v="1"/>
            <x v="2"/>
            <x v="3"/>
            <x v="10"/>
            <x v="16"/>
            <x v="20"/>
            <x v="23"/>
            <x v="64"/>
            <x v="120"/>
          </reference>
        </references>
      </pivotArea>
    </format>
    <format dxfId="5980">
      <pivotArea dataOnly="0" labelOnly="1" fieldPosition="0">
        <references count="2">
          <reference field="2" count="1" selected="0">
            <x v="13"/>
          </reference>
          <reference field="3" count="1">
            <x v="93"/>
          </reference>
        </references>
      </pivotArea>
    </format>
    <format dxfId="5979">
      <pivotArea dataOnly="0" labelOnly="1" fieldPosition="0">
        <references count="2">
          <reference field="2" count="1" selected="0">
            <x v="14"/>
          </reference>
          <reference field="3" count="1">
            <x v="81"/>
          </reference>
        </references>
      </pivotArea>
    </format>
    <format dxfId="5978">
      <pivotArea dataOnly="0" labelOnly="1" fieldPosition="0">
        <references count="2">
          <reference field="2" count="1" selected="0">
            <x v="16"/>
          </reference>
          <reference field="3" count="1">
            <x v="104"/>
          </reference>
        </references>
      </pivotArea>
    </format>
    <format dxfId="5977">
      <pivotArea dataOnly="0" labelOnly="1" fieldPosition="0">
        <references count="3">
          <reference field="2" count="1" selected="0">
            <x v="3"/>
          </reference>
          <reference field="3" count="1" selected="0">
            <x v="24"/>
          </reference>
          <reference field="6" count="1">
            <x v="2"/>
          </reference>
        </references>
      </pivotArea>
    </format>
    <format dxfId="5976">
      <pivotArea dataOnly="0" labelOnly="1" fieldPosition="0">
        <references count="3">
          <reference field="2" count="1" selected="0">
            <x v="3"/>
          </reference>
          <reference field="3" count="1" selected="0">
            <x v="117"/>
          </reference>
          <reference field="6" count="1">
            <x v="2"/>
          </reference>
        </references>
      </pivotArea>
    </format>
    <format dxfId="5975">
      <pivotArea dataOnly="0" labelOnly="1" fieldPosition="0">
        <references count="3">
          <reference field="2" count="1" selected="0">
            <x v="9"/>
          </reference>
          <reference field="3" count="1" selected="0">
            <x v="6"/>
          </reference>
          <reference field="6" count="1">
            <x v="0"/>
          </reference>
        </references>
      </pivotArea>
    </format>
    <format dxfId="5974">
      <pivotArea dataOnly="0" labelOnly="1" fieldPosition="0">
        <references count="3">
          <reference field="2" count="1" selected="0">
            <x v="9"/>
          </reference>
          <reference field="3" count="1" selected="0">
            <x v="20"/>
          </reference>
          <reference field="6" count="1">
            <x v="2"/>
          </reference>
        </references>
      </pivotArea>
    </format>
    <format dxfId="5973">
      <pivotArea dataOnly="0" labelOnly="1" fieldPosition="0">
        <references count="3">
          <reference field="2" count="1" selected="0">
            <x v="9"/>
          </reference>
          <reference field="3" count="1" selected="0">
            <x v="36"/>
          </reference>
          <reference field="6" count="1">
            <x v="1"/>
          </reference>
        </references>
      </pivotArea>
    </format>
    <format dxfId="5972">
      <pivotArea dataOnly="0" labelOnly="1" fieldPosition="0">
        <references count="3">
          <reference field="2" count="1" selected="0">
            <x v="9"/>
          </reference>
          <reference field="3" count="1" selected="0">
            <x v="57"/>
          </reference>
          <reference field="6" count="1">
            <x v="2"/>
          </reference>
        </references>
      </pivotArea>
    </format>
    <format dxfId="5971">
      <pivotArea dataOnly="0" labelOnly="1" fieldPosition="0">
        <references count="3">
          <reference field="2" count="1" selected="0">
            <x v="9"/>
          </reference>
          <reference field="3" count="1" selected="0">
            <x v="78"/>
          </reference>
          <reference field="6" count="1">
            <x v="2"/>
          </reference>
        </references>
      </pivotArea>
    </format>
    <format dxfId="5970">
      <pivotArea dataOnly="0" labelOnly="1" fieldPosition="0">
        <references count="3">
          <reference field="2" count="1" selected="0">
            <x v="11"/>
          </reference>
          <reference field="3" count="1" selected="0">
            <x v="56"/>
          </reference>
          <reference field="6" count="3">
            <x v="0"/>
            <x v="1"/>
            <x v="2"/>
          </reference>
        </references>
      </pivotArea>
    </format>
    <format dxfId="5969">
      <pivotArea dataOnly="0" labelOnly="1" fieldPosition="0">
        <references count="3">
          <reference field="2" count="1" selected="0">
            <x v="12"/>
          </reference>
          <reference field="3" count="1" selected="0">
            <x v="0"/>
          </reference>
          <reference field="6" count="1">
            <x v="2"/>
          </reference>
        </references>
      </pivotArea>
    </format>
    <format dxfId="5968">
      <pivotArea dataOnly="0" labelOnly="1" fieldPosition="0">
        <references count="3">
          <reference field="2" count="1" selected="0">
            <x v="12"/>
          </reference>
          <reference field="3" count="1" selected="0">
            <x v="1"/>
          </reference>
          <reference field="6" count="1">
            <x v="2"/>
          </reference>
        </references>
      </pivotArea>
    </format>
    <format dxfId="5967">
      <pivotArea dataOnly="0" labelOnly="1" fieldPosition="0">
        <references count="3">
          <reference field="2" count="1" selected="0">
            <x v="12"/>
          </reference>
          <reference field="3" count="1" selected="0">
            <x v="2"/>
          </reference>
          <reference field="6" count="1">
            <x v="2"/>
          </reference>
        </references>
      </pivotArea>
    </format>
    <format dxfId="5966">
      <pivotArea dataOnly="0" labelOnly="1" fieldPosition="0">
        <references count="3">
          <reference field="2" count="1" selected="0">
            <x v="12"/>
          </reference>
          <reference field="3" count="1" selected="0">
            <x v="3"/>
          </reference>
          <reference field="6" count="3">
            <x v="0"/>
            <x v="1"/>
            <x v="2"/>
          </reference>
        </references>
      </pivotArea>
    </format>
    <format dxfId="5965">
      <pivotArea dataOnly="0" labelOnly="1" fieldPosition="0">
        <references count="3">
          <reference field="2" count="1" selected="0">
            <x v="12"/>
          </reference>
          <reference field="3" count="1" selected="0">
            <x v="10"/>
          </reference>
          <reference field="6" count="2">
            <x v="1"/>
            <x v="2"/>
          </reference>
        </references>
      </pivotArea>
    </format>
    <format dxfId="5964">
      <pivotArea dataOnly="0" labelOnly="1" fieldPosition="0">
        <references count="3">
          <reference field="2" count="1" selected="0">
            <x v="12"/>
          </reference>
          <reference field="3" count="1" selected="0">
            <x v="16"/>
          </reference>
          <reference field="6" count="1">
            <x v="2"/>
          </reference>
        </references>
      </pivotArea>
    </format>
    <format dxfId="5963">
      <pivotArea dataOnly="0" labelOnly="1" fieldPosition="0">
        <references count="3">
          <reference field="2" count="1" selected="0">
            <x v="12"/>
          </reference>
          <reference field="3" count="1" selected="0">
            <x v="20"/>
          </reference>
          <reference field="6" count="3">
            <x v="0"/>
            <x v="1"/>
            <x v="2"/>
          </reference>
        </references>
      </pivotArea>
    </format>
    <format dxfId="5962">
      <pivotArea dataOnly="0" labelOnly="1" fieldPosition="0">
        <references count="3">
          <reference field="2" count="1" selected="0">
            <x v="12"/>
          </reference>
          <reference field="3" count="1" selected="0">
            <x v="23"/>
          </reference>
          <reference field="6" count="1">
            <x v="1"/>
          </reference>
        </references>
      </pivotArea>
    </format>
    <format dxfId="5961">
      <pivotArea dataOnly="0" labelOnly="1" fieldPosition="0">
        <references count="3">
          <reference field="2" count="1" selected="0">
            <x v="12"/>
          </reference>
          <reference field="3" count="1" selected="0">
            <x v="64"/>
          </reference>
          <reference field="6" count="1">
            <x v="2"/>
          </reference>
        </references>
      </pivotArea>
    </format>
    <format dxfId="5960">
      <pivotArea dataOnly="0" labelOnly="1" fieldPosition="0">
        <references count="3">
          <reference field="2" count="1" selected="0">
            <x v="12"/>
          </reference>
          <reference field="3" count="1" selected="0">
            <x v="120"/>
          </reference>
          <reference field="6" count="3">
            <x v="0"/>
            <x v="1"/>
            <x v="2"/>
          </reference>
        </references>
      </pivotArea>
    </format>
    <format dxfId="5959">
      <pivotArea dataOnly="0" labelOnly="1" fieldPosition="0">
        <references count="3">
          <reference field="2" count="1" selected="0">
            <x v="13"/>
          </reference>
          <reference field="3" count="1" selected="0">
            <x v="93"/>
          </reference>
          <reference field="6" count="1">
            <x v="2"/>
          </reference>
        </references>
      </pivotArea>
    </format>
    <format dxfId="5958">
      <pivotArea dataOnly="0" labelOnly="1" fieldPosition="0">
        <references count="3">
          <reference field="2" count="1" selected="0">
            <x v="14"/>
          </reference>
          <reference field="3" count="1" selected="0">
            <x v="81"/>
          </reference>
          <reference field="6" count="1">
            <x v="1"/>
          </reference>
        </references>
      </pivotArea>
    </format>
    <format dxfId="5957">
      <pivotArea dataOnly="0" labelOnly="1" fieldPosition="0">
        <references count="3">
          <reference field="2" count="1" selected="0">
            <x v="16"/>
          </reference>
          <reference field="3" count="1" selected="0">
            <x v="104"/>
          </reference>
          <reference field="6" count="2">
            <x v="1"/>
            <x v="2"/>
          </reference>
        </references>
      </pivotArea>
    </format>
    <format dxfId="5956">
      <pivotArea dataOnly="0" labelOnly="1" fieldPosition="0">
        <references count="4">
          <reference field="2" count="1" selected="0">
            <x v="3"/>
          </reference>
          <reference field="3" count="1" selected="0">
            <x v="24"/>
          </reference>
          <reference field="4" count="1">
            <x v="122"/>
          </reference>
          <reference field="6" count="1" selected="0">
            <x v="2"/>
          </reference>
        </references>
      </pivotArea>
    </format>
    <format dxfId="5955">
      <pivotArea dataOnly="0" labelOnly="1" fieldPosition="0">
        <references count="4">
          <reference field="2" count="1" selected="0">
            <x v="3"/>
          </reference>
          <reference field="3" count="1" selected="0">
            <x v="117"/>
          </reference>
          <reference field="4" count="1">
            <x v="196"/>
          </reference>
          <reference field="6" count="1" selected="0">
            <x v="2"/>
          </reference>
        </references>
      </pivotArea>
    </format>
    <format dxfId="5954">
      <pivotArea dataOnly="0" labelOnly="1" fieldPosition="0">
        <references count="4">
          <reference field="2" count="1" selected="0">
            <x v="9"/>
          </reference>
          <reference field="3" count="1" selected="0">
            <x v="6"/>
          </reference>
          <reference field="4" count="4">
            <x v="529"/>
            <x v="541"/>
            <x v="542"/>
            <x v="544"/>
          </reference>
          <reference field="6" count="1" selected="0">
            <x v="0"/>
          </reference>
        </references>
      </pivotArea>
    </format>
    <format dxfId="5953">
      <pivotArea dataOnly="0" labelOnly="1" fieldPosition="0">
        <references count="4">
          <reference field="2" count="1" selected="0">
            <x v="9"/>
          </reference>
          <reference field="3" count="1" selected="0">
            <x v="20"/>
          </reference>
          <reference field="4" count="1">
            <x v="307"/>
          </reference>
          <reference field="6" count="1" selected="0">
            <x v="2"/>
          </reference>
        </references>
      </pivotArea>
    </format>
    <format dxfId="5952">
      <pivotArea dataOnly="0" labelOnly="1" fieldPosition="0">
        <references count="4">
          <reference field="2" count="1" selected="0">
            <x v="9"/>
          </reference>
          <reference field="3" count="1" selected="0">
            <x v="36"/>
          </reference>
          <reference field="4" count="1">
            <x v="340"/>
          </reference>
          <reference field="6" count="1" selected="0">
            <x v="1"/>
          </reference>
        </references>
      </pivotArea>
    </format>
    <format dxfId="5951">
      <pivotArea dataOnly="0" labelOnly="1" fieldPosition="0">
        <references count="4">
          <reference field="2" count="1" selected="0">
            <x v="9"/>
          </reference>
          <reference field="3" count="1" selected="0">
            <x v="57"/>
          </reference>
          <reference field="4" count="2">
            <x v="605"/>
            <x v="628"/>
          </reference>
          <reference field="6" count="1" selected="0">
            <x v="2"/>
          </reference>
        </references>
      </pivotArea>
    </format>
    <format dxfId="5950">
      <pivotArea dataOnly="0" labelOnly="1" fieldPosition="0">
        <references count="4">
          <reference field="2" count="1" selected="0">
            <x v="9"/>
          </reference>
          <reference field="3" count="1" selected="0">
            <x v="78"/>
          </reference>
          <reference field="4" count="1">
            <x v="192"/>
          </reference>
          <reference field="6" count="1" selected="0">
            <x v="2"/>
          </reference>
        </references>
      </pivotArea>
    </format>
    <format dxfId="5949">
      <pivotArea dataOnly="0" labelOnly="1" fieldPosition="0">
        <references count="4">
          <reference field="2" count="1" selected="0">
            <x v="11"/>
          </reference>
          <reference field="3" count="1" selected="0">
            <x v="56"/>
          </reference>
          <reference field="4" count="2">
            <x v="195"/>
            <x v="512"/>
          </reference>
          <reference field="6" count="1" selected="0">
            <x v="0"/>
          </reference>
        </references>
      </pivotArea>
    </format>
    <format dxfId="5948">
      <pivotArea dataOnly="0" labelOnly="1" fieldPosition="0">
        <references count="4">
          <reference field="2" count="1" selected="0">
            <x v="11"/>
          </reference>
          <reference field="3" count="1" selected="0">
            <x v="56"/>
          </reference>
          <reference field="4" count="4">
            <x v="61"/>
            <x v="399"/>
            <x v="454"/>
            <x v="599"/>
          </reference>
          <reference field="6" count="1" selected="0">
            <x v="1"/>
          </reference>
        </references>
      </pivotArea>
    </format>
    <format dxfId="5947">
      <pivotArea dataOnly="0" labelOnly="1" fieldPosition="0">
        <references count="4">
          <reference field="2" count="1" selected="0">
            <x v="11"/>
          </reference>
          <reference field="3" count="1" selected="0">
            <x v="56"/>
          </reference>
          <reference field="4" count="12">
            <x v="67"/>
            <x v="69"/>
            <x v="70"/>
            <x v="86"/>
            <x v="178"/>
            <x v="185"/>
            <x v="188"/>
            <x v="191"/>
            <x v="212"/>
            <x v="395"/>
            <x v="603"/>
            <x v="604"/>
          </reference>
          <reference field="6" count="1" selected="0">
            <x v="2"/>
          </reference>
        </references>
      </pivotArea>
    </format>
    <format dxfId="5946">
      <pivotArea dataOnly="0" labelOnly="1" fieldPosition="0">
        <references count="4">
          <reference field="2" count="1" selected="0">
            <x v="12"/>
          </reference>
          <reference field="3" count="1" selected="0">
            <x v="0"/>
          </reference>
          <reference field="4" count="1">
            <x v="199"/>
          </reference>
          <reference field="6" count="1" selected="0">
            <x v="2"/>
          </reference>
        </references>
      </pivotArea>
    </format>
    <format dxfId="5945">
      <pivotArea dataOnly="0" labelOnly="1" fieldPosition="0">
        <references count="4">
          <reference field="2" count="1" selected="0">
            <x v="12"/>
          </reference>
          <reference field="3" count="1" selected="0">
            <x v="1"/>
          </reference>
          <reference field="4" count="1">
            <x v="119"/>
          </reference>
          <reference field="6" count="1" selected="0">
            <x v="2"/>
          </reference>
        </references>
      </pivotArea>
    </format>
    <format dxfId="5944">
      <pivotArea dataOnly="0" labelOnly="1" fieldPosition="0">
        <references count="4">
          <reference field="2" count="1" selected="0">
            <x v="12"/>
          </reference>
          <reference field="3" count="1" selected="0">
            <x v="2"/>
          </reference>
          <reference field="4" count="1">
            <x v="268"/>
          </reference>
          <reference field="6" count="1" selected="0">
            <x v="2"/>
          </reference>
        </references>
      </pivotArea>
    </format>
    <format dxfId="5943">
      <pivotArea dataOnly="0" labelOnly="1" fieldPosition="0">
        <references count="4">
          <reference field="2" count="1" selected="0">
            <x v="12"/>
          </reference>
          <reference field="3" count="1" selected="0">
            <x v="3"/>
          </reference>
          <reference field="4" count="1">
            <x v="60"/>
          </reference>
          <reference field="6" count="1" selected="0">
            <x v="0"/>
          </reference>
        </references>
      </pivotArea>
    </format>
    <format dxfId="5942">
      <pivotArea dataOnly="0" labelOnly="1" fieldPosition="0">
        <references count="4">
          <reference field="2" count="1" selected="0">
            <x v="12"/>
          </reference>
          <reference field="3" count="1" selected="0">
            <x v="3"/>
          </reference>
          <reference field="4" count="5">
            <x v="167"/>
            <x v="184"/>
            <x v="187"/>
            <x v="197"/>
            <x v="450"/>
          </reference>
          <reference field="6" count="1" selected="0">
            <x v="1"/>
          </reference>
        </references>
      </pivotArea>
    </format>
    <format dxfId="5941">
      <pivotArea dataOnly="0" labelOnly="1" fieldPosition="0">
        <references count="4">
          <reference field="2" count="1" selected="0">
            <x v="12"/>
          </reference>
          <reference field="3" count="1" selected="0">
            <x v="3"/>
          </reference>
          <reference field="4" count="22">
            <x v="62"/>
            <x v="83"/>
            <x v="120"/>
            <x v="134"/>
            <x v="135"/>
            <x v="136"/>
            <x v="137"/>
            <x v="252"/>
            <x v="254"/>
            <x v="274"/>
            <x v="275"/>
            <x v="276"/>
            <x v="289"/>
            <x v="329"/>
            <x v="338"/>
            <x v="339"/>
            <x v="341"/>
            <x v="377"/>
            <x v="411"/>
            <x v="433"/>
            <x v="516"/>
            <x v="585"/>
          </reference>
          <reference field="6" count="1" selected="0">
            <x v="2"/>
          </reference>
        </references>
      </pivotArea>
    </format>
    <format dxfId="5940">
      <pivotArea dataOnly="0" labelOnly="1" fieldPosition="0">
        <references count="4">
          <reference field="2" count="1" selected="0">
            <x v="12"/>
          </reference>
          <reference field="3" count="1" selected="0">
            <x v="10"/>
          </reference>
          <reference field="4" count="1">
            <x v="3"/>
          </reference>
          <reference field="6" count="1" selected="0">
            <x v="1"/>
          </reference>
        </references>
      </pivotArea>
    </format>
    <format dxfId="5939">
      <pivotArea dataOnly="0" labelOnly="1" fieldPosition="0">
        <references count="4">
          <reference field="2" count="1" selected="0">
            <x v="12"/>
          </reference>
          <reference field="3" count="1" selected="0">
            <x v="10"/>
          </reference>
          <reference field="4" count="4">
            <x v="422"/>
            <x v="448"/>
            <x v="459"/>
            <x v="623"/>
          </reference>
          <reference field="6" count="1" selected="0">
            <x v="2"/>
          </reference>
        </references>
      </pivotArea>
    </format>
    <format dxfId="5938">
      <pivotArea dataOnly="0" labelOnly="1" fieldPosition="0">
        <references count="4">
          <reference field="2" count="1" selected="0">
            <x v="12"/>
          </reference>
          <reference field="3" count="1" selected="0">
            <x v="16"/>
          </reference>
          <reference field="4" count="1">
            <x v="75"/>
          </reference>
          <reference field="6" count="1" selected="0">
            <x v="2"/>
          </reference>
        </references>
      </pivotArea>
    </format>
    <format dxfId="5937">
      <pivotArea dataOnly="0" labelOnly="1" fieldPosition="0">
        <references count="4">
          <reference field="2" count="1" selected="0">
            <x v="12"/>
          </reference>
          <reference field="3" count="1" selected="0">
            <x v="20"/>
          </reference>
          <reference field="4" count="1">
            <x v="521"/>
          </reference>
          <reference field="6" count="1" selected="0">
            <x v="0"/>
          </reference>
        </references>
      </pivotArea>
    </format>
    <format dxfId="5936">
      <pivotArea dataOnly="0" labelOnly="1" fieldPosition="0">
        <references count="4">
          <reference field="2" count="1" selected="0">
            <x v="12"/>
          </reference>
          <reference field="3" count="1" selected="0">
            <x v="20"/>
          </reference>
          <reference field="4" count="6">
            <x v="85"/>
            <x v="115"/>
            <x v="172"/>
            <x v="279"/>
            <x v="283"/>
            <x v="565"/>
          </reference>
          <reference field="6" count="1" selected="0">
            <x v="1"/>
          </reference>
        </references>
      </pivotArea>
    </format>
    <format dxfId="5935">
      <pivotArea dataOnly="0" labelOnly="1" fieldPosition="0">
        <references count="4">
          <reference field="2" count="1" selected="0">
            <x v="12"/>
          </reference>
          <reference field="3" count="1" selected="0">
            <x v="20"/>
          </reference>
          <reference field="4" count="27">
            <x v="42"/>
            <x v="76"/>
            <x v="87"/>
            <x v="95"/>
            <x v="121"/>
            <x v="273"/>
            <x v="280"/>
            <x v="281"/>
            <x v="282"/>
            <x v="284"/>
            <x v="285"/>
            <x v="290"/>
            <x v="321"/>
            <x v="323"/>
            <x v="325"/>
            <x v="326"/>
            <x v="429"/>
            <x v="445"/>
            <x v="495"/>
            <x v="520"/>
            <x v="582"/>
            <x v="592"/>
            <x v="600"/>
            <x v="602"/>
            <x v="607"/>
            <x v="625"/>
            <x v="627"/>
          </reference>
          <reference field="6" count="1" selected="0">
            <x v="2"/>
          </reference>
        </references>
      </pivotArea>
    </format>
    <format dxfId="5934">
      <pivotArea dataOnly="0" labelOnly="1" fieldPosition="0">
        <references count="4">
          <reference field="2" count="1" selected="0">
            <x v="12"/>
          </reference>
          <reference field="3" count="1" selected="0">
            <x v="23"/>
          </reference>
          <reference field="4" count="2">
            <x v="52"/>
            <x v="57"/>
          </reference>
          <reference field="6" count="1" selected="0">
            <x v="1"/>
          </reference>
        </references>
      </pivotArea>
    </format>
    <format dxfId="5933">
      <pivotArea dataOnly="0" labelOnly="1" fieldPosition="0">
        <references count="4">
          <reference field="2" count="1" selected="0">
            <x v="12"/>
          </reference>
          <reference field="3" count="1" selected="0">
            <x v="64"/>
          </reference>
          <reference field="4" count="1">
            <x v="267"/>
          </reference>
          <reference field="6" count="1" selected="0">
            <x v="2"/>
          </reference>
        </references>
      </pivotArea>
    </format>
    <format dxfId="5932">
      <pivotArea dataOnly="0" labelOnly="1" fieldPosition="0">
        <references count="4">
          <reference field="2" count="1" selected="0">
            <x v="12"/>
          </reference>
          <reference field="3" count="1" selected="0">
            <x v="120"/>
          </reference>
          <reference field="4" count="1">
            <x v="311"/>
          </reference>
          <reference field="6" count="1" selected="0">
            <x v="0"/>
          </reference>
        </references>
      </pivotArea>
    </format>
    <format dxfId="5931">
      <pivotArea dataOnly="0" labelOnly="1" fieldPosition="0">
        <references count="4">
          <reference field="2" count="1" selected="0">
            <x v="12"/>
          </reference>
          <reference field="3" count="1" selected="0">
            <x v="120"/>
          </reference>
          <reference field="4" count="5">
            <x v="34"/>
            <x v="123"/>
            <x v="138"/>
            <x v="349"/>
            <x v="350"/>
          </reference>
          <reference field="6" count="1" selected="0">
            <x v="1"/>
          </reference>
        </references>
      </pivotArea>
    </format>
    <format dxfId="5930">
      <pivotArea dataOnly="0" labelOnly="1" fieldPosition="0">
        <references count="4">
          <reference field="2" count="1" selected="0">
            <x v="12"/>
          </reference>
          <reference field="3" count="1" selected="0">
            <x v="120"/>
          </reference>
          <reference field="4" count="13">
            <x v="35"/>
            <x v="198"/>
            <x v="235"/>
            <x v="236"/>
            <x v="237"/>
            <x v="242"/>
            <x v="312"/>
            <x v="313"/>
            <x v="336"/>
            <x v="348"/>
            <x v="351"/>
            <x v="444"/>
            <x v="463"/>
          </reference>
          <reference field="6" count="1" selected="0">
            <x v="2"/>
          </reference>
        </references>
      </pivotArea>
    </format>
    <format dxfId="5929">
      <pivotArea dataOnly="0" labelOnly="1" fieldPosition="0">
        <references count="4">
          <reference field="2" count="1" selected="0">
            <x v="13"/>
          </reference>
          <reference field="3" count="1" selected="0">
            <x v="93"/>
          </reference>
          <reference field="4" count="1">
            <x v="189"/>
          </reference>
          <reference field="6" count="1" selected="0">
            <x v="2"/>
          </reference>
        </references>
      </pivotArea>
    </format>
    <format dxfId="5928">
      <pivotArea dataOnly="0" labelOnly="1" fieldPosition="0">
        <references count="4">
          <reference field="2" count="1" selected="0">
            <x v="14"/>
          </reference>
          <reference field="3" count="1" selected="0">
            <x v="81"/>
          </reference>
          <reference field="4" count="1">
            <x v="213"/>
          </reference>
          <reference field="6" count="1" selected="0">
            <x v="1"/>
          </reference>
        </references>
      </pivotArea>
    </format>
    <format dxfId="5927">
      <pivotArea dataOnly="0" labelOnly="1" fieldPosition="0">
        <references count="4">
          <reference field="2" count="1" selected="0">
            <x v="16"/>
          </reference>
          <reference field="3" count="1" selected="0">
            <x v="104"/>
          </reference>
          <reference field="4" count="1">
            <x v="112"/>
          </reference>
          <reference field="6" count="1" selected="0">
            <x v="1"/>
          </reference>
        </references>
      </pivotArea>
    </format>
    <format dxfId="5926">
      <pivotArea dataOnly="0" labelOnly="1" fieldPosition="0">
        <references count="4">
          <reference field="2" count="1" selected="0">
            <x v="16"/>
          </reference>
          <reference field="3" count="1" selected="0">
            <x v="104"/>
          </reference>
          <reference field="4" count="6">
            <x v="101"/>
            <x v="111"/>
            <x v="113"/>
            <x v="173"/>
            <x v="266"/>
            <x v="428"/>
          </reference>
          <reference field="6" count="1" selected="0">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E2E74627-E8FB-428C-AA91-438D71954591}" name="Tabella pivot10"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43:A110" firstHeaderRow="1" firstDataRow="1" firstDataCol="1" rowPageCount="1" colPageCount="1"/>
  <pivotFields count="7">
    <pivotField showAll="0"/>
    <pivotField axis="axisPage" multipleItemSelectionAllowed="1" showAll="0">
      <items count="16">
        <item h="1" x="10"/>
        <item x="5"/>
        <item h="1" x="3"/>
        <item h="1" x="6"/>
        <item h="1" x="9"/>
        <item h="1" x="8"/>
        <item h="1" x="4"/>
        <item h="1" x="0"/>
        <item h="1" x="12"/>
        <item h="1" x="1"/>
        <item h="1" x="14"/>
        <item h="1" x="2"/>
        <item h="1" x="13"/>
        <item h="1" x="7"/>
        <item h="1" x="11"/>
        <item t="default"/>
      </items>
    </pivotField>
    <pivotField axis="axisRow" showAll="0">
      <items count="24">
        <item x="6"/>
        <item x="1"/>
        <item x="19"/>
        <item x="3"/>
        <item x="17"/>
        <item x="12"/>
        <item x="16"/>
        <item x="14"/>
        <item x="11"/>
        <item x="8"/>
        <item x="5"/>
        <item x="13"/>
        <item x="7"/>
        <item x="4"/>
        <item x="2"/>
        <item x="10"/>
        <item x="15"/>
        <item x="18"/>
        <item x="0"/>
        <item x="20"/>
        <item x="21"/>
        <item x="22"/>
        <item x="9"/>
        <item t="default"/>
      </items>
    </pivotField>
    <pivotField axis="axisRow" showAll="0">
      <items count="126">
        <item x="55"/>
        <item x="79"/>
        <item x="38"/>
        <item x="32"/>
        <item x="5"/>
        <item x="87"/>
        <item x="30"/>
        <item x="3"/>
        <item x="34"/>
        <item x="17"/>
        <item x="76"/>
        <item x="29"/>
        <item x="70"/>
        <item x="93"/>
        <item x="89"/>
        <item x="64"/>
        <item x="45"/>
        <item x="103"/>
        <item x="62"/>
        <item x="1"/>
        <item x="8"/>
        <item x="50"/>
        <item x="88"/>
        <item x="67"/>
        <item x="95"/>
        <item x="78"/>
        <item x="6"/>
        <item x="86"/>
        <item x="69"/>
        <item x="15"/>
        <item x="63"/>
        <item x="42"/>
        <item x="66"/>
        <item x="43"/>
        <item x="65"/>
        <item x="105"/>
        <item x="60"/>
        <item x="83"/>
        <item x="26"/>
        <item x="56"/>
        <item x="12"/>
        <item x="13"/>
        <item x="85"/>
        <item x="108"/>
        <item x="101"/>
        <item x="59"/>
        <item x="25"/>
        <item x="47"/>
        <item x="90"/>
        <item x="2"/>
        <item x="58"/>
        <item x="53"/>
        <item x="28"/>
        <item x="31"/>
        <item x="48"/>
        <item x="14"/>
        <item x="20"/>
        <item x="104"/>
        <item x="46"/>
        <item x="23"/>
        <item x="54"/>
        <item x="39"/>
        <item x="68"/>
        <item x="0"/>
        <item x="37"/>
        <item x="100"/>
        <item x="74"/>
        <item x="91"/>
        <item x="52"/>
        <item x="49"/>
        <item x="94"/>
        <item x="72"/>
        <item x="77"/>
        <item x="41"/>
        <item x="75"/>
        <item x="102"/>
        <item x="84"/>
        <item x="21"/>
        <item x="18"/>
        <item x="80"/>
        <item x="4"/>
        <item x="73"/>
        <item m="1" x="110"/>
        <item x="97"/>
        <item x="107"/>
        <item x="82"/>
        <item m="1" x="115"/>
        <item x="51"/>
        <item x="19"/>
        <item x="9"/>
        <item x="106"/>
        <item x="109"/>
        <item x="40"/>
        <item x="57"/>
        <item x="61"/>
        <item x="99"/>
        <item m="1" x="122"/>
        <item m="1" x="123"/>
        <item m="1" x="121"/>
        <item x="16"/>
        <item m="1" x="116"/>
        <item m="1" x="117"/>
        <item m="1" x="120"/>
        <item x="11"/>
        <item x="33"/>
        <item x="35"/>
        <item x="36"/>
        <item m="1" x="118"/>
        <item m="1" x="124"/>
        <item m="1" x="114"/>
        <item m="1" x="119"/>
        <item x="92"/>
        <item x="96"/>
        <item x="98"/>
        <item m="1" x="111"/>
        <item x="7"/>
        <item x="10"/>
        <item x="27"/>
        <item m="1" x="112"/>
        <item x="22"/>
        <item x="24"/>
        <item x="44"/>
        <item x="81"/>
        <item m="1" x="113"/>
        <item x="71"/>
        <item t="default"/>
      </items>
    </pivotField>
    <pivotField axis="axisRow" showAll="0">
      <items count="632">
        <item x="619"/>
        <item x="617"/>
        <item x="605"/>
        <item x="599"/>
        <item x="598"/>
        <item x="583"/>
        <item x="577"/>
        <item x="576"/>
        <item x="574"/>
        <item x="573"/>
        <item x="569"/>
        <item x="567"/>
        <item x="564"/>
        <item x="562"/>
        <item x="560"/>
        <item x="559"/>
        <item x="535"/>
        <item x="532"/>
        <item x="531"/>
        <item x="523"/>
        <item x="521"/>
        <item x="517"/>
        <item x="515"/>
        <item x="514"/>
        <item x="509"/>
        <item x="446"/>
        <item x="426"/>
        <item x="415"/>
        <item x="379"/>
        <item x="377"/>
        <item x="374"/>
        <item x="371"/>
        <item x="370"/>
        <item x="368"/>
        <item x="348"/>
        <item x="342"/>
        <item x="337"/>
        <item x="329"/>
        <item x="327"/>
        <item x="323"/>
        <item x="322"/>
        <item x="318"/>
        <item x="317"/>
        <item x="275"/>
        <item x="266"/>
        <item x="265"/>
        <item x="262"/>
        <item x="258"/>
        <item x="257"/>
        <item x="252"/>
        <item x="234"/>
        <item x="228"/>
        <item x="227"/>
        <item x="225"/>
        <item x="224"/>
        <item x="222"/>
        <item x="213"/>
        <item x="209"/>
        <item m="1" x="628"/>
        <item x="208"/>
        <item x="190"/>
        <item x="182"/>
        <item x="165"/>
        <item x="104"/>
        <item x="103"/>
        <item x="100"/>
        <item x="99"/>
        <item x="97"/>
        <item x="96"/>
        <item x="94"/>
        <item x="93"/>
        <item x="85"/>
        <item x="84"/>
        <item x="83"/>
        <item x="81"/>
        <item x="80"/>
        <item x="79"/>
        <item x="78"/>
        <item x="75"/>
        <item x="74"/>
        <item x="66"/>
        <item x="56"/>
        <item x="53"/>
        <item x="50"/>
        <item x="48"/>
        <item x="27"/>
        <item x="23"/>
        <item x="22"/>
        <item x="20"/>
        <item x="19"/>
        <item x="18"/>
        <item x="15"/>
        <item x="14"/>
        <item x="12"/>
        <item m="1" x="627"/>
        <item x="10"/>
        <item x="8"/>
        <item x="611"/>
        <item x="572"/>
        <item x="571"/>
        <item x="530"/>
        <item x="456"/>
        <item x="455"/>
        <item x="454"/>
        <item x="452"/>
        <item x="429"/>
        <item x="369"/>
        <item x="202"/>
        <item x="200"/>
        <item x="169"/>
        <item x="168"/>
        <item x="95"/>
        <item x="86"/>
        <item x="82"/>
        <item x="26"/>
        <item x="25"/>
        <item x="7"/>
        <item x="6"/>
        <item m="1" x="625"/>
        <item x="311"/>
        <item x="448"/>
        <item x="77"/>
        <item x="440"/>
        <item x="194"/>
        <item x="461"/>
        <item x="618"/>
        <item x="528"/>
        <item x="508"/>
        <item x="73"/>
        <item x="431"/>
        <item x="427"/>
        <item x="162"/>
        <item x="188"/>
        <item x="335"/>
        <item x="267"/>
        <item x="300"/>
        <item x="321"/>
        <item x="240"/>
        <item x="610"/>
        <item x="71"/>
        <item x="89"/>
        <item x="324"/>
        <item x="512"/>
        <item x="526"/>
        <item x="570"/>
        <item x="458"/>
        <item x="450"/>
        <item x="399"/>
        <item x="268"/>
        <item x="223"/>
        <item x="587"/>
        <item x="171"/>
        <item x="173"/>
        <item x="378"/>
        <item x="445"/>
        <item x="447"/>
        <item x="289"/>
        <item x="403"/>
        <item x="272"/>
        <item x="302"/>
        <item x="4"/>
        <item x="226"/>
        <item x="522"/>
        <item x="524"/>
        <item x="313"/>
        <item x="588"/>
        <item x="432"/>
        <item x="363"/>
        <item x="620"/>
        <item x="17"/>
        <item x="40"/>
        <item x="47"/>
        <item x="49"/>
        <item x="54"/>
        <item x="58"/>
        <item x="72"/>
        <item x="76"/>
        <item x="87"/>
        <item x="92"/>
        <item x="98"/>
        <item x="101"/>
        <item x="107"/>
        <item x="163"/>
        <item x="184"/>
        <item x="186"/>
        <item x="214"/>
        <item x="229"/>
        <item x="241"/>
        <item x="259"/>
        <item x="271"/>
        <item x="273"/>
        <item x="283"/>
        <item x="308"/>
        <item x="312"/>
        <item x="326"/>
        <item x="330"/>
        <item x="333"/>
        <item x="350"/>
        <item x="358"/>
        <item x="361"/>
        <item x="364"/>
        <item x="365"/>
        <item x="366"/>
        <item x="373"/>
        <item x="423"/>
        <item x="425"/>
        <item x="437"/>
        <item x="438"/>
        <item x="442"/>
        <item x="451"/>
        <item x="453"/>
        <item x="270"/>
        <item x="457"/>
        <item x="511"/>
        <item x="519"/>
        <item x="525"/>
        <item x="527"/>
        <item x="548"/>
        <item x="550"/>
        <item x="565"/>
        <item x="566"/>
        <item x="575"/>
        <item x="580"/>
        <item x="601"/>
        <item x="609"/>
        <item x="0"/>
        <item x="1"/>
        <item x="2"/>
        <item x="3"/>
        <item x="5"/>
        <item x="9"/>
        <item x="13"/>
        <item x="16"/>
        <item x="21"/>
        <item x="24"/>
        <item x="28"/>
        <item x="29"/>
        <item x="30"/>
        <item x="31"/>
        <item x="32"/>
        <item x="33"/>
        <item x="34"/>
        <item x="35"/>
        <item x="36"/>
        <item x="37"/>
        <item x="38"/>
        <item x="11"/>
        <item x="39"/>
        <item x="41"/>
        <item x="42"/>
        <item x="43"/>
        <item x="44"/>
        <item x="45"/>
        <item x="46"/>
        <item x="51"/>
        <item x="52"/>
        <item x="55"/>
        <item x="57"/>
        <item x="59"/>
        <item x="60"/>
        <item x="61"/>
        <item x="62"/>
        <item x="63"/>
        <item x="64"/>
        <item x="65"/>
        <item x="67"/>
        <item x="68"/>
        <item x="69"/>
        <item x="70"/>
        <item x="88"/>
        <item x="90"/>
        <item x="91"/>
        <item x="102"/>
        <item x="105"/>
        <item x="106"/>
        <item x="108"/>
        <item x="109"/>
        <item x="110"/>
        <item x="111"/>
        <item x="112"/>
        <item x="113"/>
        <item x="114"/>
        <item x="115"/>
        <item x="116"/>
        <item x="117"/>
        <item x="118"/>
        <item x="119"/>
        <item x="120"/>
        <item x="121"/>
        <item x="122"/>
        <item x="123"/>
        <item x="124"/>
        <item x="125"/>
        <item x="126"/>
        <item x="127"/>
        <item x="128"/>
        <item x="129"/>
        <item x="130"/>
        <item m="1" x="623"/>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4"/>
        <item x="166"/>
        <item x="167"/>
        <item x="170"/>
        <item x="172"/>
        <item x="174"/>
        <item x="175"/>
        <item x="176"/>
        <item x="177"/>
        <item x="178"/>
        <item x="179"/>
        <item x="180"/>
        <item x="181"/>
        <item x="183"/>
        <item x="185"/>
        <item x="187"/>
        <item x="189"/>
        <item x="191"/>
        <item x="192"/>
        <item x="193"/>
        <item x="195"/>
        <item x="196"/>
        <item x="197"/>
        <item x="198"/>
        <item x="199"/>
        <item x="201"/>
        <item x="203"/>
        <item x="204"/>
        <item x="205"/>
        <item x="206"/>
        <item x="207"/>
        <item x="210"/>
        <item x="211"/>
        <item x="212"/>
        <item x="215"/>
        <item x="216"/>
        <item x="217"/>
        <item x="218"/>
        <item x="219"/>
        <item x="220"/>
        <item x="221"/>
        <item x="230"/>
        <item x="231"/>
        <item x="232"/>
        <item x="233"/>
        <item x="235"/>
        <item x="236"/>
        <item x="237"/>
        <item x="238"/>
        <item x="239"/>
        <item x="242"/>
        <item x="243"/>
        <item x="244"/>
        <item x="245"/>
        <item x="246"/>
        <item x="247"/>
        <item x="248"/>
        <item x="249"/>
        <item x="250"/>
        <item x="251"/>
        <item x="253"/>
        <item x="254"/>
        <item x="255"/>
        <item x="256"/>
        <item x="260"/>
        <item x="261"/>
        <item x="263"/>
        <item x="264"/>
        <item x="269"/>
        <item x="274"/>
        <item x="276"/>
        <item x="277"/>
        <item x="278"/>
        <item x="279"/>
        <item x="280"/>
        <item x="281"/>
        <item x="282"/>
        <item x="284"/>
        <item x="285"/>
        <item x="286"/>
        <item x="287"/>
        <item x="288"/>
        <item x="290"/>
        <item x="291"/>
        <item x="292"/>
        <item x="293"/>
        <item x="294"/>
        <item x="295"/>
        <item x="296"/>
        <item x="297"/>
        <item x="298"/>
        <item x="299"/>
        <item x="301"/>
        <item x="303"/>
        <item x="304"/>
        <item x="305"/>
        <item x="306"/>
        <item x="307"/>
        <item x="309"/>
        <item x="310"/>
        <item x="314"/>
        <item x="315"/>
        <item x="316"/>
        <item x="319"/>
        <item x="320"/>
        <item x="325"/>
        <item x="328"/>
        <item x="331"/>
        <item x="332"/>
        <item x="334"/>
        <item x="336"/>
        <item x="338"/>
        <item x="339"/>
        <item x="341"/>
        <item x="343"/>
        <item x="344"/>
        <item x="345"/>
        <item x="346"/>
        <item x="347"/>
        <item x="349"/>
        <item x="351"/>
        <item x="352"/>
        <item x="353"/>
        <item x="354"/>
        <item x="355"/>
        <item x="356"/>
        <item x="357"/>
        <item x="359"/>
        <item m="1" x="629"/>
        <item x="362"/>
        <item x="367"/>
        <item x="372"/>
        <item x="375"/>
        <item x="376"/>
        <item m="1" x="624"/>
        <item x="380"/>
        <item x="381"/>
        <item x="382"/>
        <item x="383"/>
        <item x="384"/>
        <item x="385"/>
        <item x="386"/>
        <item x="387"/>
        <item x="388"/>
        <item x="389"/>
        <item x="390"/>
        <item x="391"/>
        <item x="392"/>
        <item x="393"/>
        <item x="394"/>
        <item x="395"/>
        <item x="396"/>
        <item x="397"/>
        <item x="398"/>
        <item x="400"/>
        <item x="401"/>
        <item x="402"/>
        <item x="404"/>
        <item x="405"/>
        <item x="406"/>
        <item x="407"/>
        <item x="408"/>
        <item x="409"/>
        <item x="410"/>
        <item x="411"/>
        <item x="412"/>
        <item x="413"/>
        <item x="414"/>
        <item x="416"/>
        <item x="417"/>
        <item x="418"/>
        <item x="419"/>
        <item x="420"/>
        <item x="421"/>
        <item x="422"/>
        <item x="424"/>
        <item x="428"/>
        <item x="430"/>
        <item x="433"/>
        <item x="434"/>
        <item x="435"/>
        <item x="436"/>
        <item x="439"/>
        <item x="441"/>
        <item x="443"/>
        <item x="444"/>
        <item x="449"/>
        <item x="459"/>
        <item x="460"/>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10"/>
        <item x="513"/>
        <item x="516"/>
        <item x="518"/>
        <item x="520"/>
        <item x="529"/>
        <item x="533"/>
        <item x="534"/>
        <item x="536"/>
        <item x="537"/>
        <item x="538"/>
        <item x="539"/>
        <item x="540"/>
        <item x="541"/>
        <item x="542"/>
        <item x="543"/>
        <item x="544"/>
        <item x="545"/>
        <item x="546"/>
        <item x="547"/>
        <item x="549"/>
        <item x="551"/>
        <item x="552"/>
        <item x="553"/>
        <item x="554"/>
        <item x="555"/>
        <item x="556"/>
        <item x="557"/>
        <item x="558"/>
        <item x="561"/>
        <item x="563"/>
        <item x="568"/>
        <item x="578"/>
        <item x="579"/>
        <item x="581"/>
        <item x="582"/>
        <item x="584"/>
        <item x="585"/>
        <item x="586"/>
        <item x="589"/>
        <item x="590"/>
        <item m="1" x="630"/>
        <item x="592"/>
        <item x="593"/>
        <item m="1" x="626"/>
        <item x="594"/>
        <item x="595"/>
        <item x="596"/>
        <item x="597"/>
        <item x="600"/>
        <item x="602"/>
        <item x="603"/>
        <item x="604"/>
        <item x="606"/>
        <item x="607"/>
        <item x="608"/>
        <item x="612"/>
        <item x="613"/>
        <item x="614"/>
        <item x="615"/>
        <item x="616"/>
        <item x="621"/>
        <item x="622"/>
        <item x="591"/>
        <item x="340"/>
        <item x="360"/>
        <item t="default"/>
      </items>
    </pivotField>
    <pivotField showAll="0"/>
    <pivotField axis="axisRow" showAll="0">
      <items count="6">
        <item x="3"/>
        <item x="2"/>
        <item x="0"/>
        <item x="4"/>
        <item x="1"/>
        <item t="default"/>
      </items>
    </pivotField>
  </pivotFields>
  <rowFields count="4">
    <field x="2"/>
    <field x="3"/>
    <field x="6"/>
    <field x="4"/>
  </rowFields>
  <rowItems count="67">
    <i>
      <x/>
    </i>
    <i r="1">
      <x v="5"/>
    </i>
    <i r="2">
      <x v="2"/>
    </i>
    <i r="3">
      <x v="211"/>
    </i>
    <i>
      <x v="1"/>
    </i>
    <i r="1">
      <x v="9"/>
    </i>
    <i r="2">
      <x v="2"/>
    </i>
    <i r="3">
      <x v="88"/>
    </i>
    <i r="1">
      <x v="19"/>
    </i>
    <i r="2">
      <x v="1"/>
    </i>
    <i r="3">
      <x v="403"/>
    </i>
    <i r="3">
      <x v="453"/>
    </i>
    <i r="2">
      <x v="2"/>
    </i>
    <i r="3">
      <x v="45"/>
    </i>
    <i r="3">
      <x v="117"/>
    </i>
    <i r="3">
      <x v="169"/>
    </i>
    <i r="3">
      <x v="211"/>
    </i>
    <i r="3">
      <x v="227"/>
    </i>
    <i r="3">
      <x v="230"/>
    </i>
    <i r="3">
      <x v="363"/>
    </i>
    <i r="3">
      <x v="364"/>
    </i>
    <i r="3">
      <x v="372"/>
    </i>
    <i r="3">
      <x v="398"/>
    </i>
    <i r="3">
      <x v="406"/>
    </i>
    <i r="1">
      <x v="48"/>
    </i>
    <i r="2">
      <x v="2"/>
    </i>
    <i r="3">
      <x v="486"/>
    </i>
    <i r="1">
      <x v="95"/>
    </i>
    <i r="2">
      <x v="1"/>
    </i>
    <i r="3">
      <x v="568"/>
    </i>
    <i>
      <x v="2"/>
    </i>
    <i r="1">
      <x v="69"/>
    </i>
    <i r="2">
      <x v="2"/>
    </i>
    <i r="3">
      <x v="65"/>
    </i>
    <i r="1">
      <x v="87"/>
    </i>
    <i r="2">
      <x v="2"/>
    </i>
    <i r="3">
      <x v="272"/>
    </i>
    <i>
      <x v="7"/>
    </i>
    <i r="1">
      <x v="46"/>
    </i>
    <i r="2">
      <x v="2"/>
    </i>
    <i r="3">
      <x v="193"/>
    </i>
    <i>
      <x v="9"/>
    </i>
    <i r="1">
      <x v="55"/>
    </i>
    <i r="2">
      <x v="2"/>
    </i>
    <i r="3">
      <x v="91"/>
    </i>
    <i r="1">
      <x v="78"/>
    </i>
    <i r="2">
      <x/>
    </i>
    <i r="3">
      <x v="233"/>
    </i>
    <i r="2">
      <x v="1"/>
    </i>
    <i r="3">
      <x v="21"/>
    </i>
    <i r="3">
      <x v="22"/>
    </i>
    <i r="3">
      <x v="100"/>
    </i>
    <i r="3">
      <x v="171"/>
    </i>
    <i r="3">
      <x v="223"/>
    </i>
    <i r="2">
      <x v="2"/>
    </i>
    <i r="3">
      <x v="68"/>
    </i>
    <i r="3">
      <x v="248"/>
    </i>
    <i r="3">
      <x v="369"/>
    </i>
    <i r="3">
      <x v="498"/>
    </i>
    <i r="1">
      <x v="79"/>
    </i>
    <i r="2">
      <x v="2"/>
    </i>
    <i r="3">
      <x v="431"/>
    </i>
    <i>
      <x v="16"/>
    </i>
    <i r="1">
      <x v="105"/>
    </i>
    <i r="2">
      <x v="2"/>
    </i>
    <i r="3">
      <x v="257"/>
    </i>
    <i t="grand">
      <x/>
    </i>
  </rowItems>
  <colItems count="1">
    <i/>
  </colItems>
  <pageFields count="1">
    <pageField fld="1" hier="-1"/>
  </pageFields>
  <formats count="234">
    <format dxfId="5615">
      <pivotArea dataOnly="0" labelOnly="1" fieldPosition="0">
        <references count="1">
          <reference field="1" count="0"/>
        </references>
      </pivotArea>
    </format>
    <format dxfId="5614">
      <pivotArea dataOnly="0" labelOnly="1" fieldPosition="0">
        <references count="2">
          <reference field="1" count="1" selected="0">
            <x v="0"/>
          </reference>
          <reference field="2" count="7">
            <x v="3"/>
            <x v="9"/>
            <x v="11"/>
            <x v="12"/>
            <x v="13"/>
            <x v="14"/>
            <x v="16"/>
          </reference>
        </references>
      </pivotArea>
    </format>
    <format dxfId="5613">
      <pivotArea dataOnly="0" labelOnly="1" fieldPosition="0">
        <references count="2">
          <reference field="1" count="1" selected="0">
            <x v="2"/>
          </reference>
          <reference field="2" count="15">
            <x v="0"/>
            <x v="1"/>
            <x v="2"/>
            <x v="3"/>
            <x v="4"/>
            <x v="5"/>
            <x v="7"/>
            <x v="8"/>
            <x v="9"/>
            <x v="10"/>
            <x v="11"/>
            <x v="13"/>
            <x v="15"/>
            <x v="16"/>
            <x v="19"/>
          </reference>
        </references>
      </pivotArea>
    </format>
    <format dxfId="5612">
      <pivotArea dataOnly="0" labelOnly="1" fieldPosition="0">
        <references count="2">
          <reference field="1" count="1" selected="0">
            <x v="3"/>
          </reference>
          <reference field="2" count="6">
            <x v="0"/>
            <x v="1"/>
            <x v="9"/>
            <x v="12"/>
            <x v="14"/>
            <x v="16"/>
          </reference>
        </references>
      </pivotArea>
    </format>
    <format dxfId="5611">
      <pivotArea dataOnly="0" labelOnly="1" fieldPosition="0">
        <references count="2">
          <reference field="1" count="1" selected="0">
            <x v="4"/>
          </reference>
          <reference field="2" count="15">
            <x v="0"/>
            <x v="1"/>
            <x v="2"/>
            <x v="3"/>
            <x v="4"/>
            <x v="5"/>
            <x v="6"/>
            <x v="8"/>
            <x v="9"/>
            <x v="10"/>
            <x v="11"/>
            <x v="13"/>
            <x v="15"/>
            <x v="16"/>
            <x v="20"/>
          </reference>
        </references>
      </pivotArea>
    </format>
    <format dxfId="5610">
      <pivotArea dataOnly="0" labelOnly="1" fieldPosition="0">
        <references count="2">
          <reference field="1" count="1" selected="0">
            <x v="5"/>
          </reference>
          <reference field="2" count="11">
            <x v="0"/>
            <x v="1"/>
            <x v="2"/>
            <x v="4"/>
            <x v="5"/>
            <x v="9"/>
            <x v="10"/>
            <x v="11"/>
            <x v="13"/>
            <x v="15"/>
            <x v="16"/>
          </reference>
        </references>
      </pivotArea>
    </format>
    <format dxfId="5609">
      <pivotArea dataOnly="0" labelOnly="1" fieldPosition="0">
        <references count="2">
          <reference field="1" count="1" selected="0">
            <x v="6"/>
          </reference>
          <reference field="2" count="9">
            <x v="0"/>
            <x v="1"/>
            <x v="2"/>
            <x v="4"/>
            <x v="7"/>
            <x v="9"/>
            <x v="11"/>
            <x v="13"/>
            <x v="16"/>
          </reference>
        </references>
      </pivotArea>
    </format>
    <format dxfId="5608">
      <pivotArea dataOnly="0" labelOnly="1" fieldPosition="0">
        <references count="2">
          <reference field="1" count="1" selected="0">
            <x v="7"/>
          </reference>
          <reference field="2" count="17">
            <x v="0"/>
            <x v="1"/>
            <x v="2"/>
            <x v="3"/>
            <x v="4"/>
            <x v="5"/>
            <x v="7"/>
            <x v="8"/>
            <x v="9"/>
            <x v="10"/>
            <x v="11"/>
            <x v="12"/>
            <x v="13"/>
            <x v="14"/>
            <x v="15"/>
            <x v="16"/>
            <x v="18"/>
          </reference>
        </references>
      </pivotArea>
    </format>
    <format dxfId="5607">
      <pivotArea dataOnly="0" labelOnly="1" fieldPosition="0">
        <references count="2">
          <reference field="1" count="1" selected="0">
            <x v="8"/>
          </reference>
          <reference field="2" count="3">
            <x v="1"/>
            <x v="11"/>
            <x v="13"/>
          </reference>
        </references>
      </pivotArea>
    </format>
    <format dxfId="5606">
      <pivotArea dataOnly="0" labelOnly="1" fieldPosition="0">
        <references count="2">
          <reference field="1" count="1" selected="0">
            <x v="9"/>
          </reference>
          <reference field="2" count="8">
            <x v="0"/>
            <x v="1"/>
            <x v="2"/>
            <x v="7"/>
            <x v="9"/>
            <x v="11"/>
            <x v="13"/>
            <x v="16"/>
          </reference>
        </references>
      </pivotArea>
    </format>
    <format dxfId="5605">
      <pivotArea dataOnly="0" labelOnly="1" fieldPosition="0">
        <references count="3">
          <reference field="1" count="1" selected="0">
            <x v="0"/>
          </reference>
          <reference field="2" count="1" selected="0">
            <x v="3"/>
          </reference>
          <reference field="3" count="1">
            <x v="24"/>
          </reference>
        </references>
      </pivotArea>
    </format>
    <format dxfId="5604">
      <pivotArea dataOnly="0" labelOnly="1" fieldPosition="0">
        <references count="3">
          <reference field="1" count="1" selected="0">
            <x v="0"/>
          </reference>
          <reference field="2" count="1" selected="0">
            <x v="9"/>
          </reference>
          <reference field="3" count="5">
            <x v="6"/>
            <x v="20"/>
            <x v="36"/>
            <x v="57"/>
            <x v="78"/>
          </reference>
        </references>
      </pivotArea>
    </format>
    <format dxfId="5603">
      <pivotArea dataOnly="0" labelOnly="1" fieldPosition="0">
        <references count="3">
          <reference field="1" count="1" selected="0">
            <x v="0"/>
          </reference>
          <reference field="2" count="1" selected="0">
            <x v="11"/>
          </reference>
          <reference field="3" count="1">
            <x v="56"/>
          </reference>
        </references>
      </pivotArea>
    </format>
    <format dxfId="5602">
      <pivotArea dataOnly="0" labelOnly="1" fieldPosition="0">
        <references count="3">
          <reference field="1" count="1" selected="0">
            <x v="0"/>
          </reference>
          <reference field="2" count="1" selected="0">
            <x v="12"/>
          </reference>
          <reference field="3" count="9">
            <x v="0"/>
            <x v="1"/>
            <x v="2"/>
            <x v="3"/>
            <x v="10"/>
            <x v="16"/>
            <x v="20"/>
            <x v="23"/>
            <x v="64"/>
          </reference>
        </references>
      </pivotArea>
    </format>
    <format dxfId="5601">
      <pivotArea dataOnly="0" labelOnly="1" fieldPosition="0">
        <references count="3">
          <reference field="1" count="1" selected="0">
            <x v="0"/>
          </reference>
          <reference field="2" count="1" selected="0">
            <x v="14"/>
          </reference>
          <reference field="3" count="1">
            <x v="81"/>
          </reference>
        </references>
      </pivotArea>
    </format>
    <format dxfId="5600">
      <pivotArea dataOnly="0" labelOnly="1" fieldPosition="0">
        <references count="3">
          <reference field="1" count="1" selected="0">
            <x v="2"/>
          </reference>
          <reference field="2" count="1" selected="0">
            <x v="0"/>
          </reference>
          <reference field="3" count="5">
            <x v="0"/>
            <x v="5"/>
            <x v="8"/>
            <x v="13"/>
            <x v="29"/>
          </reference>
        </references>
      </pivotArea>
    </format>
    <format dxfId="5599">
      <pivotArea dataOnly="0" labelOnly="1" fieldPosition="0">
        <references count="3">
          <reference field="1" count="1" selected="0">
            <x v="2"/>
          </reference>
          <reference field="2" count="1" selected="0">
            <x v="1"/>
          </reference>
          <reference field="3" count="4">
            <x v="9"/>
            <x v="19"/>
            <x v="22"/>
            <x v="48"/>
          </reference>
        </references>
      </pivotArea>
    </format>
    <format dxfId="5598">
      <pivotArea dataOnly="0" labelOnly="1" fieldPosition="0">
        <references count="3">
          <reference field="1" count="1" selected="0">
            <x v="2"/>
          </reference>
          <reference field="2" count="1" selected="0">
            <x v="2"/>
          </reference>
          <reference field="3" count="5">
            <x v="15"/>
            <x v="34"/>
            <x v="43"/>
            <x v="69"/>
            <x v="83"/>
          </reference>
        </references>
      </pivotArea>
    </format>
    <format dxfId="5597">
      <pivotArea dataOnly="0" labelOnly="1" fieldPosition="0">
        <references count="3">
          <reference field="1" count="1" selected="0">
            <x v="2"/>
          </reference>
          <reference field="2" count="1" selected="0">
            <x v="3"/>
          </reference>
          <reference field="3" count="2">
            <x v="24"/>
            <x v="40"/>
          </reference>
        </references>
      </pivotArea>
    </format>
    <format dxfId="5596">
      <pivotArea dataOnly="0" labelOnly="1" fieldPosition="0">
        <references count="3">
          <reference field="1" count="1" selected="0">
            <x v="2"/>
          </reference>
          <reference field="2" count="1" selected="0">
            <x v="4"/>
          </reference>
          <reference field="3" count="1">
            <x v="33"/>
          </reference>
        </references>
      </pivotArea>
    </format>
    <format dxfId="5595">
      <pivotArea dataOnly="0" labelOnly="1" fieldPosition="0">
        <references count="3">
          <reference field="1" count="1" selected="0">
            <x v="2"/>
          </reference>
          <reference field="2" count="1" selected="0">
            <x v="8"/>
          </reference>
          <reference field="3" count="2">
            <x v="37"/>
            <x v="63"/>
          </reference>
        </references>
      </pivotArea>
    </format>
    <format dxfId="5594">
      <pivotArea dataOnly="0" labelOnly="1" fieldPosition="0">
        <references count="3">
          <reference field="1" count="1" selected="0">
            <x v="2"/>
          </reference>
          <reference field="2" count="1" selected="0">
            <x v="9"/>
          </reference>
          <reference field="3" count="4">
            <x v="6"/>
            <x v="55"/>
            <x v="78"/>
            <x v="79"/>
          </reference>
        </references>
      </pivotArea>
    </format>
    <format dxfId="5593">
      <pivotArea dataOnly="0" labelOnly="1" fieldPosition="0">
        <references count="3">
          <reference field="1" count="1" selected="0">
            <x v="2"/>
          </reference>
          <reference field="2" count="1" selected="0">
            <x v="10"/>
          </reference>
          <reference field="3" count="2">
            <x v="4"/>
            <x v="82"/>
          </reference>
        </references>
      </pivotArea>
    </format>
    <format dxfId="5592">
      <pivotArea dataOnly="0" labelOnly="1" fieldPosition="0">
        <references count="3">
          <reference field="1" count="1" selected="0">
            <x v="2"/>
          </reference>
          <reference field="2" count="1" selected="0">
            <x v="11"/>
          </reference>
          <reference field="3" count="1">
            <x v="56"/>
          </reference>
        </references>
      </pivotArea>
    </format>
    <format dxfId="5591">
      <pivotArea dataOnly="0" labelOnly="1" fieldPosition="0">
        <references count="3">
          <reference field="1" count="1" selected="0">
            <x v="2"/>
          </reference>
          <reference field="2" count="1" selected="0">
            <x v="13"/>
          </reference>
          <reference field="3" count="2">
            <x v="18"/>
            <x v="71"/>
          </reference>
        </references>
      </pivotArea>
    </format>
    <format dxfId="5590">
      <pivotArea dataOnly="0" labelOnly="1" fieldPosition="0">
        <references count="3">
          <reference field="1" count="1" selected="0">
            <x v="2"/>
          </reference>
          <reference field="2" count="1" selected="0">
            <x v="15"/>
          </reference>
          <reference field="3" count="1">
            <x v="41"/>
          </reference>
        </references>
      </pivotArea>
    </format>
    <format dxfId="5589">
      <pivotArea dataOnly="0" labelOnly="1" fieldPosition="0">
        <references count="3">
          <reference field="1" count="1" selected="0">
            <x v="2"/>
          </reference>
          <reference field="2" count="1" selected="0">
            <x v="19"/>
          </reference>
          <reference field="3" count="2">
            <x v="35"/>
            <x v="60"/>
          </reference>
        </references>
      </pivotArea>
    </format>
    <format dxfId="5588">
      <pivotArea dataOnly="0" labelOnly="1" fieldPosition="0">
        <references count="3">
          <reference field="1" count="1" selected="0">
            <x v="3"/>
          </reference>
          <reference field="2" count="1" selected="0">
            <x v="0"/>
          </reference>
          <reference field="3" count="1">
            <x v="29"/>
          </reference>
        </references>
      </pivotArea>
    </format>
    <format dxfId="5587">
      <pivotArea dataOnly="0" labelOnly="1" fieldPosition="0">
        <references count="3">
          <reference field="1" count="1" selected="0">
            <x v="3"/>
          </reference>
          <reference field="2" count="1" selected="0">
            <x v="1"/>
          </reference>
          <reference field="3" count="2">
            <x v="19"/>
            <x v="21"/>
          </reference>
        </references>
      </pivotArea>
    </format>
    <format dxfId="5586">
      <pivotArea dataOnly="0" labelOnly="1" fieldPosition="0">
        <references count="3">
          <reference field="1" count="1" selected="0">
            <x v="3"/>
          </reference>
          <reference field="2" count="1" selected="0">
            <x v="12"/>
          </reference>
          <reference field="3" count="1">
            <x v="20"/>
          </reference>
        </references>
      </pivotArea>
    </format>
    <format dxfId="5585">
      <pivotArea dataOnly="0" labelOnly="1" fieldPosition="0">
        <references count="3">
          <reference field="1" count="1" selected="0">
            <x v="3"/>
          </reference>
          <reference field="2" count="1" selected="0">
            <x v="14"/>
          </reference>
          <reference field="3" count="8">
            <x v="0"/>
            <x v="12"/>
            <x v="49"/>
            <x v="65"/>
            <x v="66"/>
            <x v="70"/>
            <x v="81"/>
            <x v="85"/>
          </reference>
        </references>
      </pivotArea>
    </format>
    <format dxfId="5584">
      <pivotArea dataOnly="0" labelOnly="1" fieldPosition="0">
        <references count="3">
          <reference field="1" count="1" selected="0">
            <x v="4"/>
          </reference>
          <reference field="2" count="1" selected="0">
            <x v="0"/>
          </reference>
          <reference field="3" count="6">
            <x v="0"/>
            <x v="5"/>
            <x v="8"/>
            <x v="13"/>
            <x v="29"/>
            <x v="52"/>
          </reference>
        </references>
      </pivotArea>
    </format>
    <format dxfId="5583">
      <pivotArea dataOnly="0" labelOnly="1" fieldPosition="0">
        <references count="3">
          <reference field="1" count="1" selected="0">
            <x v="4"/>
          </reference>
          <reference field="2" count="1" selected="0">
            <x v="1"/>
          </reference>
          <reference field="3" count="5">
            <x v="9"/>
            <x v="19"/>
            <x v="22"/>
            <x v="25"/>
            <x v="48"/>
          </reference>
        </references>
      </pivotArea>
    </format>
    <format dxfId="5582">
      <pivotArea dataOnly="0" labelOnly="1" fieldPosition="0">
        <references count="3">
          <reference field="1" count="1" selected="0">
            <x v="4"/>
          </reference>
          <reference field="2" count="1" selected="0">
            <x v="3"/>
          </reference>
          <reference field="3" count="1">
            <x v="24"/>
          </reference>
        </references>
      </pivotArea>
    </format>
    <format dxfId="5581">
      <pivotArea dataOnly="0" labelOnly="1" fieldPosition="0">
        <references count="3">
          <reference field="1" count="1" selected="0">
            <x v="4"/>
          </reference>
          <reference field="2" count="1" selected="0">
            <x v="4"/>
          </reference>
          <reference field="3" count="1">
            <x v="33"/>
          </reference>
        </references>
      </pivotArea>
    </format>
    <format dxfId="5580">
      <pivotArea dataOnly="0" labelOnly="1" fieldPosition="0">
        <references count="3">
          <reference field="1" count="1" selected="0">
            <x v="4"/>
          </reference>
          <reference field="2" count="1" selected="0">
            <x v="5"/>
          </reference>
          <reference field="3" count="1">
            <x v="61"/>
          </reference>
        </references>
      </pivotArea>
    </format>
    <format dxfId="5579">
      <pivotArea dataOnly="0" labelOnly="1" fieldPosition="0">
        <references count="3">
          <reference field="1" count="1" selected="0">
            <x v="4"/>
          </reference>
          <reference field="2" count="1" selected="0">
            <x v="9"/>
          </reference>
          <reference field="3" count="5">
            <x v="6"/>
            <x v="39"/>
            <x v="55"/>
            <x v="78"/>
            <x v="79"/>
          </reference>
        </references>
      </pivotArea>
    </format>
    <format dxfId="5578">
      <pivotArea dataOnly="0" labelOnly="1" fieldPosition="0">
        <references count="3">
          <reference field="1" count="1" selected="0">
            <x v="4"/>
          </reference>
          <reference field="2" count="1" selected="0">
            <x v="10"/>
          </reference>
          <reference field="3" count="2">
            <x v="4"/>
            <x v="82"/>
          </reference>
        </references>
      </pivotArea>
    </format>
    <format dxfId="5577">
      <pivotArea dataOnly="0" labelOnly="1" fieldPosition="0">
        <references count="3">
          <reference field="1" count="1" selected="0">
            <x v="4"/>
          </reference>
          <reference field="2" count="1" selected="0">
            <x v="11"/>
          </reference>
          <reference field="3" count="1">
            <x v="56"/>
          </reference>
        </references>
      </pivotArea>
    </format>
    <format dxfId="5576">
      <pivotArea dataOnly="0" labelOnly="1" fieldPosition="0">
        <references count="3">
          <reference field="1" count="1" selected="0">
            <x v="4"/>
          </reference>
          <reference field="2" count="1" selected="0">
            <x v="13"/>
          </reference>
          <reference field="3" count="7">
            <x v="17"/>
            <x v="30"/>
            <x v="31"/>
            <x v="47"/>
            <x v="58"/>
            <x v="62"/>
            <x v="71"/>
          </reference>
        </references>
      </pivotArea>
    </format>
    <format dxfId="5575">
      <pivotArea dataOnly="0" labelOnly="1" fieldPosition="0">
        <references count="3">
          <reference field="1" count="1" selected="0">
            <x v="4"/>
          </reference>
          <reference field="2" count="1" selected="0">
            <x v="15"/>
          </reference>
          <reference field="3" count="2">
            <x v="41"/>
            <x v="74"/>
          </reference>
        </references>
      </pivotArea>
    </format>
    <format dxfId="5574">
      <pivotArea dataOnly="0" labelOnly="1" fieldPosition="0">
        <references count="3">
          <reference field="1" count="1" selected="0">
            <x v="4"/>
          </reference>
          <reference field="2" count="1" selected="0">
            <x v="20"/>
          </reference>
          <reference field="3" count="1">
            <x v="45"/>
          </reference>
        </references>
      </pivotArea>
    </format>
    <format dxfId="5573">
      <pivotArea dataOnly="0" labelOnly="1" fieldPosition="0">
        <references count="3">
          <reference field="1" count="1" selected="0">
            <x v="5"/>
          </reference>
          <reference field="2" count="1" selected="0">
            <x v="0"/>
          </reference>
          <reference field="3" count="7">
            <x v="0"/>
            <x v="5"/>
            <x v="8"/>
            <x v="13"/>
            <x v="29"/>
            <x v="51"/>
            <x v="52"/>
          </reference>
        </references>
      </pivotArea>
    </format>
    <format dxfId="5572">
      <pivotArea dataOnly="0" labelOnly="1" fieldPosition="0">
        <references count="3">
          <reference field="1" count="1" selected="0">
            <x v="5"/>
          </reference>
          <reference field="2" count="1" selected="0">
            <x v="1"/>
          </reference>
          <reference field="3" count="6">
            <x v="9"/>
            <x v="19"/>
            <x v="22"/>
            <x v="44"/>
            <x v="48"/>
            <x v="75"/>
          </reference>
        </references>
      </pivotArea>
    </format>
    <format dxfId="5571">
      <pivotArea dataOnly="0" labelOnly="1" fieldPosition="0">
        <references count="3">
          <reference field="1" count="1" selected="0">
            <x v="5"/>
          </reference>
          <reference field="2" count="1" selected="0">
            <x v="2"/>
          </reference>
          <reference field="3" count="6">
            <x v="15"/>
            <x v="34"/>
            <x v="42"/>
            <x v="43"/>
            <x v="69"/>
            <x v="83"/>
          </reference>
        </references>
      </pivotArea>
    </format>
    <format dxfId="5570">
      <pivotArea dataOnly="0" labelOnly="1" fieldPosition="0">
        <references count="3">
          <reference field="1" count="1" selected="0">
            <x v="5"/>
          </reference>
          <reference field="2" count="1" selected="0">
            <x v="4"/>
          </reference>
          <reference field="3" count="1">
            <x v="33"/>
          </reference>
        </references>
      </pivotArea>
    </format>
    <format dxfId="5569">
      <pivotArea dataOnly="0" labelOnly="1" fieldPosition="0">
        <references count="3">
          <reference field="1" count="1" selected="0">
            <x v="5"/>
          </reference>
          <reference field="2" count="1" selected="0">
            <x v="5"/>
          </reference>
          <reference field="3" count="1">
            <x v="61"/>
          </reference>
        </references>
      </pivotArea>
    </format>
    <format dxfId="5568">
      <pivotArea dataOnly="0" labelOnly="1" fieldPosition="0">
        <references count="3">
          <reference field="1" count="1" selected="0">
            <x v="5"/>
          </reference>
          <reference field="2" count="1" selected="0">
            <x v="9"/>
          </reference>
          <reference field="3" count="3">
            <x v="39"/>
            <x v="51"/>
            <x v="78"/>
          </reference>
        </references>
      </pivotArea>
    </format>
    <format dxfId="5567">
      <pivotArea dataOnly="0" labelOnly="1" fieldPosition="0">
        <references count="3">
          <reference field="1" count="1" selected="0">
            <x v="5"/>
          </reference>
          <reference field="2" count="1" selected="0">
            <x v="10"/>
          </reference>
          <reference field="3" count="2">
            <x v="4"/>
            <x v="82"/>
          </reference>
        </references>
      </pivotArea>
    </format>
    <format dxfId="5566">
      <pivotArea dataOnly="0" labelOnly="1" fieldPosition="0">
        <references count="3">
          <reference field="1" count="1" selected="0">
            <x v="5"/>
          </reference>
          <reference field="2" count="1" selected="0">
            <x v="11"/>
          </reference>
          <reference field="3" count="1">
            <x v="56"/>
          </reference>
        </references>
      </pivotArea>
    </format>
    <format dxfId="5565">
      <pivotArea dataOnly="0" labelOnly="1" fieldPosition="0">
        <references count="3">
          <reference field="1" count="1" selected="0">
            <x v="5"/>
          </reference>
          <reference field="2" count="1" selected="0">
            <x v="13"/>
          </reference>
          <reference field="3" count="8">
            <x v="17"/>
            <x v="30"/>
            <x v="31"/>
            <x v="32"/>
            <x v="47"/>
            <x v="58"/>
            <x v="62"/>
            <x v="71"/>
          </reference>
        </references>
      </pivotArea>
    </format>
    <format dxfId="5564">
      <pivotArea dataOnly="0" labelOnly="1" fieldPosition="0">
        <references count="3">
          <reference field="1" count="1" selected="0">
            <x v="5"/>
          </reference>
          <reference field="2" count="1" selected="0">
            <x v="15"/>
          </reference>
          <reference field="3" count="1">
            <x v="41"/>
          </reference>
        </references>
      </pivotArea>
    </format>
    <format dxfId="5563">
      <pivotArea dataOnly="0" labelOnly="1" fieldPosition="0">
        <references count="3">
          <reference field="1" count="1" selected="0">
            <x v="6"/>
          </reference>
          <reference field="2" count="1" selected="0">
            <x v="1"/>
          </reference>
          <reference field="3" count="4">
            <x v="9"/>
            <x v="19"/>
            <x v="22"/>
            <x v="48"/>
          </reference>
        </references>
      </pivotArea>
    </format>
    <format dxfId="5562">
      <pivotArea dataOnly="0" labelOnly="1" fieldPosition="0">
        <references count="3">
          <reference field="1" count="1" selected="0">
            <x v="6"/>
          </reference>
          <reference field="2" count="1" selected="0">
            <x v="2"/>
          </reference>
          <reference field="3" count="2">
            <x v="69"/>
            <x v="83"/>
          </reference>
        </references>
      </pivotArea>
    </format>
    <format dxfId="5561">
      <pivotArea dataOnly="0" labelOnly="1" fieldPosition="0">
        <references count="3">
          <reference field="1" count="1" selected="0">
            <x v="6"/>
          </reference>
          <reference field="2" count="1" selected="0">
            <x v="4"/>
          </reference>
          <reference field="3" count="1">
            <x v="33"/>
          </reference>
        </references>
      </pivotArea>
    </format>
    <format dxfId="5560">
      <pivotArea dataOnly="0" labelOnly="1" fieldPosition="0">
        <references count="3">
          <reference field="1" count="1" selected="0">
            <x v="6"/>
          </reference>
          <reference field="2" count="1" selected="0">
            <x v="11"/>
          </reference>
          <reference field="3" count="1">
            <x v="56"/>
          </reference>
        </references>
      </pivotArea>
    </format>
    <format dxfId="5559">
      <pivotArea dataOnly="0" labelOnly="1" fieldPosition="0">
        <references count="3">
          <reference field="1" count="1" selected="0">
            <x v="6"/>
          </reference>
          <reference field="2" count="1" selected="0">
            <x v="13"/>
          </reference>
          <reference field="3" count="7">
            <x v="17"/>
            <x v="30"/>
            <x v="31"/>
            <x v="47"/>
            <x v="58"/>
            <x v="62"/>
            <x v="71"/>
          </reference>
        </references>
      </pivotArea>
    </format>
    <format dxfId="5558">
      <pivotArea dataOnly="0" labelOnly="1" fieldPosition="0">
        <references count="3">
          <reference field="1" count="1" selected="0">
            <x v="7"/>
          </reference>
          <reference field="2" count="1" selected="0">
            <x v="0"/>
          </reference>
          <reference field="3" count="6">
            <x v="0"/>
            <x v="5"/>
            <x v="8"/>
            <x v="13"/>
            <x v="29"/>
            <x v="51"/>
          </reference>
        </references>
      </pivotArea>
    </format>
    <format dxfId="5557">
      <pivotArea dataOnly="0" labelOnly="1" fieldPosition="0">
        <references count="3">
          <reference field="1" count="1" selected="0">
            <x v="7"/>
          </reference>
          <reference field="2" count="1" selected="0">
            <x v="1"/>
          </reference>
          <reference field="3" count="6">
            <x v="9"/>
            <x v="19"/>
            <x v="21"/>
            <x v="22"/>
            <x v="48"/>
            <x v="67"/>
          </reference>
        </references>
      </pivotArea>
    </format>
    <format dxfId="5556">
      <pivotArea dataOnly="0" labelOnly="1" fieldPosition="0">
        <references count="3">
          <reference field="1" count="1" selected="0">
            <x v="7"/>
          </reference>
          <reference field="2" count="1" selected="0">
            <x v="2"/>
          </reference>
          <reference field="3" count="6">
            <x v="14"/>
            <x v="15"/>
            <x v="42"/>
            <x v="69"/>
            <x v="72"/>
            <x v="76"/>
          </reference>
        </references>
      </pivotArea>
    </format>
    <format dxfId="5555">
      <pivotArea dataOnly="0" labelOnly="1" fieldPosition="0">
        <references count="3">
          <reference field="1" count="1" selected="0">
            <x v="7"/>
          </reference>
          <reference field="2" count="1" selected="0">
            <x v="3"/>
          </reference>
          <reference field="3" count="2">
            <x v="7"/>
            <x v="24"/>
          </reference>
        </references>
      </pivotArea>
    </format>
    <format dxfId="5554">
      <pivotArea dataOnly="0" labelOnly="1" fieldPosition="0">
        <references count="3">
          <reference field="1" count="1" selected="0">
            <x v="7"/>
          </reference>
          <reference field="2" count="1" selected="0">
            <x v="4"/>
          </reference>
          <reference field="3" count="1">
            <x v="33"/>
          </reference>
        </references>
      </pivotArea>
    </format>
    <format dxfId="5553">
      <pivotArea dataOnly="0" labelOnly="1" fieldPosition="0">
        <references count="3">
          <reference field="1" count="1" selected="0">
            <x v="7"/>
          </reference>
          <reference field="2" count="1" selected="0">
            <x v="5"/>
          </reference>
          <reference field="3" count="2">
            <x v="28"/>
            <x v="61"/>
          </reference>
        </references>
      </pivotArea>
    </format>
    <format dxfId="5552">
      <pivotArea dataOnly="0" labelOnly="1" fieldPosition="0">
        <references count="3">
          <reference field="1" count="1" selected="0">
            <x v="7"/>
          </reference>
          <reference field="2" count="1" selected="0">
            <x v="7"/>
          </reference>
          <reference field="3" count="2">
            <x v="46"/>
            <x v="77"/>
          </reference>
        </references>
      </pivotArea>
    </format>
    <format dxfId="5551">
      <pivotArea dataOnly="0" labelOnly="1" fieldPosition="0">
        <references count="3">
          <reference field="1" count="1" selected="0">
            <x v="7"/>
          </reference>
          <reference field="2" count="1" selected="0">
            <x v="8"/>
          </reference>
          <reference field="3" count="2">
            <x v="50"/>
            <x v="53"/>
          </reference>
        </references>
      </pivotArea>
    </format>
    <format dxfId="5550">
      <pivotArea dataOnly="0" labelOnly="1" fieldPosition="0">
        <references count="3">
          <reference field="1" count="1" selected="0">
            <x v="7"/>
          </reference>
          <reference field="2" count="1" selected="0">
            <x v="9"/>
          </reference>
          <reference field="3" count="5">
            <x v="0"/>
            <x v="55"/>
            <x v="59"/>
            <x v="78"/>
            <x v="79"/>
          </reference>
        </references>
      </pivotArea>
    </format>
    <format dxfId="5549">
      <pivotArea dataOnly="0" labelOnly="1" fieldPosition="0">
        <references count="3">
          <reference field="1" count="1" selected="0">
            <x v="7"/>
          </reference>
          <reference field="2" count="1" selected="0">
            <x v="10"/>
          </reference>
          <reference field="3" count="2">
            <x v="4"/>
            <x v="82"/>
          </reference>
        </references>
      </pivotArea>
    </format>
    <format dxfId="5548">
      <pivotArea dataOnly="0" labelOnly="1" fieldPosition="0">
        <references count="3">
          <reference field="1" count="1" selected="0">
            <x v="7"/>
          </reference>
          <reference field="2" count="1" selected="0">
            <x v="11"/>
          </reference>
          <reference field="3" count="1">
            <x v="56"/>
          </reference>
        </references>
      </pivotArea>
    </format>
    <format dxfId="5547">
      <pivotArea dataOnly="0" labelOnly="1" fieldPosition="0">
        <references count="3">
          <reference field="1" count="1" selected="0">
            <x v="7"/>
          </reference>
          <reference field="2" count="1" selected="0">
            <x v="12"/>
          </reference>
          <reference field="3" count="2">
            <x v="3"/>
            <x v="20"/>
          </reference>
        </references>
      </pivotArea>
    </format>
    <format dxfId="5546">
      <pivotArea dataOnly="0" labelOnly="1" fieldPosition="0">
        <references count="3">
          <reference field="1" count="1" selected="0">
            <x v="7"/>
          </reference>
          <reference field="2" count="1" selected="0">
            <x v="13"/>
          </reference>
          <reference field="3" count="7">
            <x v="18"/>
            <x v="30"/>
            <x v="31"/>
            <x v="47"/>
            <x v="58"/>
            <x v="71"/>
            <x v="73"/>
          </reference>
        </references>
      </pivotArea>
    </format>
    <format dxfId="5545">
      <pivotArea dataOnly="0" labelOnly="1" fieldPosition="0">
        <references count="3">
          <reference field="1" count="1" selected="0">
            <x v="7"/>
          </reference>
          <reference field="2" count="1" selected="0">
            <x v="14"/>
          </reference>
          <reference field="3" count="2">
            <x v="0"/>
            <x v="81"/>
          </reference>
        </references>
      </pivotArea>
    </format>
    <format dxfId="5544">
      <pivotArea dataOnly="0" labelOnly="1" fieldPosition="0">
        <references count="3">
          <reference field="1" count="1" selected="0">
            <x v="7"/>
          </reference>
          <reference field="2" count="1" selected="0">
            <x v="15"/>
          </reference>
          <reference field="3" count="1">
            <x v="41"/>
          </reference>
        </references>
      </pivotArea>
    </format>
    <format dxfId="5543">
      <pivotArea dataOnly="0" labelOnly="1" fieldPosition="0">
        <references count="3">
          <reference field="1" count="1" selected="0">
            <x v="7"/>
          </reference>
          <reference field="2" count="1" selected="0">
            <x v="16"/>
          </reference>
          <reference field="3" count="2">
            <x v="27"/>
            <x v="38"/>
          </reference>
        </references>
      </pivotArea>
    </format>
    <format dxfId="5542">
      <pivotArea dataOnly="0" labelOnly="1" fieldPosition="0">
        <references count="3">
          <reference field="1" count="1" selected="0">
            <x v="7"/>
          </reference>
          <reference field="2" count="1" selected="0">
            <x v="18"/>
          </reference>
          <reference field="3" count="4">
            <x v="14"/>
            <x v="41"/>
            <x v="63"/>
            <x v="68"/>
          </reference>
        </references>
      </pivotArea>
    </format>
    <format dxfId="5541">
      <pivotArea dataOnly="0" labelOnly="1" fieldPosition="0">
        <references count="3">
          <reference field="1" count="1" selected="0">
            <x v="8"/>
          </reference>
          <reference field="2" count="1" selected="0">
            <x v="1"/>
          </reference>
          <reference field="3" count="3">
            <x v="9"/>
            <x v="19"/>
            <x v="48"/>
          </reference>
        </references>
      </pivotArea>
    </format>
    <format dxfId="5540">
      <pivotArea dataOnly="0" labelOnly="1" fieldPosition="0">
        <references count="3">
          <reference field="1" count="1" selected="0">
            <x v="8"/>
          </reference>
          <reference field="2" count="1" selected="0">
            <x v="11"/>
          </reference>
          <reference field="3" count="1">
            <x v="56"/>
          </reference>
        </references>
      </pivotArea>
    </format>
    <format dxfId="5539">
      <pivotArea dataOnly="0" labelOnly="1" fieldPosition="0">
        <references count="3">
          <reference field="1" count="1" selected="0">
            <x v="9"/>
          </reference>
          <reference field="2" count="1" selected="0">
            <x v="0"/>
          </reference>
          <reference field="3" count="4">
            <x v="5"/>
            <x v="8"/>
            <x v="51"/>
            <x v="52"/>
          </reference>
        </references>
      </pivotArea>
    </format>
    <format dxfId="5538">
      <pivotArea dataOnly="0" labelOnly="1" fieldPosition="0">
        <references count="3">
          <reference field="1" count="1" selected="0">
            <x v="9"/>
          </reference>
          <reference field="2" count="1" selected="0">
            <x v="1"/>
          </reference>
          <reference field="3" count="3">
            <x v="9"/>
            <x v="19"/>
            <x v="48"/>
          </reference>
        </references>
      </pivotArea>
    </format>
    <format dxfId="5537">
      <pivotArea dataOnly="0" labelOnly="1" fieldPosition="0">
        <references count="3">
          <reference field="1" count="1" selected="0">
            <x v="9"/>
          </reference>
          <reference field="2" count="1" selected="0">
            <x v="2"/>
          </reference>
          <reference field="3" count="5">
            <x v="15"/>
            <x v="34"/>
            <x v="43"/>
            <x v="69"/>
            <x v="83"/>
          </reference>
        </references>
      </pivotArea>
    </format>
    <format dxfId="5536">
      <pivotArea dataOnly="0" labelOnly="1" fieldPosition="0">
        <references count="3">
          <reference field="1" count="1" selected="0">
            <x v="9"/>
          </reference>
          <reference field="2" count="1" selected="0">
            <x v="9"/>
          </reference>
          <reference field="3" count="2">
            <x v="6"/>
            <x v="78"/>
          </reference>
        </references>
      </pivotArea>
    </format>
    <format dxfId="5535">
      <pivotArea dataOnly="0" labelOnly="1" fieldPosition="0">
        <references count="3">
          <reference field="1" count="1" selected="0">
            <x v="9"/>
          </reference>
          <reference field="2" count="1" selected="0">
            <x v="11"/>
          </reference>
          <reference field="3" count="1">
            <x v="56"/>
          </reference>
        </references>
      </pivotArea>
    </format>
    <format dxfId="5534">
      <pivotArea dataOnly="0" labelOnly="1" fieldPosition="0">
        <references count="3">
          <reference field="1" count="1" selected="0">
            <x v="9"/>
          </reference>
          <reference field="2" count="1" selected="0">
            <x v="13"/>
          </reference>
          <reference field="3" count="1">
            <x v="71"/>
          </reference>
        </references>
      </pivotArea>
    </format>
    <format dxfId="5533">
      <pivotArea dataOnly="0" labelOnly="1" fieldPosition="0">
        <references count="1">
          <reference field="2" count="0"/>
        </references>
      </pivotArea>
    </format>
    <format dxfId="5532">
      <pivotArea dataOnly="0" labelOnly="1" fieldPosition="0">
        <references count="2">
          <reference field="2" count="1" selected="0">
            <x v="0"/>
          </reference>
          <reference field="3" count="7">
            <x v="0"/>
            <x v="5"/>
            <x v="8"/>
            <x v="13"/>
            <x v="29"/>
            <x v="51"/>
            <x v="52"/>
          </reference>
        </references>
      </pivotArea>
    </format>
    <format dxfId="5531">
      <pivotArea dataOnly="0" labelOnly="1" fieldPosition="0">
        <references count="2">
          <reference field="2" count="1" selected="0">
            <x v="1"/>
          </reference>
          <reference field="3" count="9">
            <x v="9"/>
            <x v="19"/>
            <x v="21"/>
            <x v="22"/>
            <x v="25"/>
            <x v="44"/>
            <x v="48"/>
            <x v="67"/>
            <x v="75"/>
          </reference>
        </references>
      </pivotArea>
    </format>
    <format dxfId="5530">
      <pivotArea dataOnly="0" labelOnly="1" fieldPosition="0">
        <references count="2">
          <reference field="2" count="1" selected="0">
            <x v="2"/>
          </reference>
          <reference field="3" count="9">
            <x v="14"/>
            <x v="15"/>
            <x v="34"/>
            <x v="42"/>
            <x v="43"/>
            <x v="69"/>
            <x v="72"/>
            <x v="76"/>
            <x v="83"/>
          </reference>
        </references>
      </pivotArea>
    </format>
    <format dxfId="5529">
      <pivotArea dataOnly="0" labelOnly="1" fieldPosition="0">
        <references count="2">
          <reference field="2" count="1" selected="0">
            <x v="3"/>
          </reference>
          <reference field="3" count="3">
            <x v="7"/>
            <x v="24"/>
            <x v="40"/>
          </reference>
        </references>
      </pivotArea>
    </format>
    <format dxfId="5528">
      <pivotArea dataOnly="0" labelOnly="1" fieldPosition="0">
        <references count="2">
          <reference field="2" count="1" selected="0">
            <x v="4"/>
          </reference>
          <reference field="3" count="1">
            <x v="33"/>
          </reference>
        </references>
      </pivotArea>
    </format>
    <format dxfId="5527">
      <pivotArea dataOnly="0" labelOnly="1" fieldPosition="0">
        <references count="2">
          <reference field="2" count="1" selected="0">
            <x v="5"/>
          </reference>
          <reference field="3" count="2">
            <x v="28"/>
            <x v="61"/>
          </reference>
        </references>
      </pivotArea>
    </format>
    <format dxfId="5526">
      <pivotArea dataOnly="0" labelOnly="1" fieldPosition="0">
        <references count="2">
          <reference field="2" count="1" selected="0">
            <x v="7"/>
          </reference>
          <reference field="3" count="2">
            <x v="46"/>
            <x v="77"/>
          </reference>
        </references>
      </pivotArea>
    </format>
    <format dxfId="5525">
      <pivotArea dataOnly="0" labelOnly="1" fieldPosition="0">
        <references count="2">
          <reference field="2" count="1" selected="0">
            <x v="8"/>
          </reference>
          <reference field="3" count="4">
            <x v="37"/>
            <x v="50"/>
            <x v="53"/>
            <x v="63"/>
          </reference>
        </references>
      </pivotArea>
    </format>
    <format dxfId="5524">
      <pivotArea dataOnly="0" labelOnly="1" fieldPosition="0">
        <references count="2">
          <reference field="2" count="1" selected="0">
            <x v="9"/>
          </reference>
          <reference field="3" count="12">
            <x v="0"/>
            <x v="6"/>
            <x v="20"/>
            <x v="36"/>
            <x v="39"/>
            <x v="51"/>
            <x v="55"/>
            <x v="57"/>
            <x v="59"/>
            <x v="78"/>
            <x v="79"/>
            <x v="84"/>
          </reference>
        </references>
      </pivotArea>
    </format>
    <format dxfId="5523">
      <pivotArea dataOnly="0" labelOnly="1" fieldPosition="0">
        <references count="2">
          <reference field="2" count="1" selected="0">
            <x v="10"/>
          </reference>
          <reference field="3" count="2">
            <x v="4"/>
            <x v="82"/>
          </reference>
        </references>
      </pivotArea>
    </format>
    <format dxfId="5522">
      <pivotArea dataOnly="0" labelOnly="1" fieldPosition="0">
        <references count="2">
          <reference field="2" count="1" selected="0">
            <x v="11"/>
          </reference>
          <reference field="3" count="1">
            <x v="56"/>
          </reference>
        </references>
      </pivotArea>
    </format>
    <format dxfId="5521">
      <pivotArea dataOnly="0" labelOnly="1" fieldPosition="0">
        <references count="2">
          <reference field="2" count="1" selected="0">
            <x v="12"/>
          </reference>
          <reference field="3" count="9">
            <x v="0"/>
            <x v="1"/>
            <x v="2"/>
            <x v="3"/>
            <x v="10"/>
            <x v="16"/>
            <x v="20"/>
            <x v="23"/>
            <x v="64"/>
          </reference>
        </references>
      </pivotArea>
    </format>
    <format dxfId="5520">
      <pivotArea dataOnly="0" labelOnly="1" fieldPosition="0">
        <references count="2">
          <reference field="2" count="1" selected="0">
            <x v="13"/>
          </reference>
          <reference field="3" count="13">
            <x v="11"/>
            <x v="17"/>
            <x v="18"/>
            <x v="26"/>
            <x v="30"/>
            <x v="31"/>
            <x v="32"/>
            <x v="47"/>
            <x v="58"/>
            <x v="62"/>
            <x v="71"/>
            <x v="73"/>
            <x v="80"/>
          </reference>
        </references>
      </pivotArea>
    </format>
    <format dxfId="5519">
      <pivotArea dataOnly="0" labelOnly="1" fieldPosition="0">
        <references count="2">
          <reference field="2" count="1" selected="0">
            <x v="14"/>
          </reference>
          <reference field="3" count="8">
            <x v="0"/>
            <x v="12"/>
            <x v="49"/>
            <x v="65"/>
            <x v="66"/>
            <x v="70"/>
            <x v="81"/>
            <x v="85"/>
          </reference>
        </references>
      </pivotArea>
    </format>
    <format dxfId="5518">
      <pivotArea dataOnly="0" labelOnly="1" fieldPosition="0">
        <references count="2">
          <reference field="2" count="1" selected="0">
            <x v="15"/>
          </reference>
          <reference field="3" count="2">
            <x v="41"/>
            <x v="74"/>
          </reference>
        </references>
      </pivotArea>
    </format>
    <format dxfId="5517">
      <pivotArea dataOnly="0" labelOnly="1" fieldPosition="0">
        <references count="2">
          <reference field="2" count="1" selected="0">
            <x v="16"/>
          </reference>
          <reference field="3" count="2">
            <x v="27"/>
            <x v="38"/>
          </reference>
        </references>
      </pivotArea>
    </format>
    <format dxfId="5516">
      <pivotArea dataOnly="0" labelOnly="1" fieldPosition="0">
        <references count="2">
          <reference field="2" count="1" selected="0">
            <x v="17"/>
          </reference>
          <reference field="3" count="1">
            <x v="54"/>
          </reference>
        </references>
      </pivotArea>
    </format>
    <format dxfId="5515">
      <pivotArea dataOnly="0" labelOnly="1" fieldPosition="0">
        <references count="2">
          <reference field="2" count="1" selected="0">
            <x v="18"/>
          </reference>
          <reference field="3" count="4">
            <x v="14"/>
            <x v="41"/>
            <x v="63"/>
            <x v="68"/>
          </reference>
        </references>
      </pivotArea>
    </format>
    <format dxfId="5514">
      <pivotArea dataOnly="0" labelOnly="1" fieldPosition="0">
        <references count="2">
          <reference field="2" count="1" selected="0">
            <x v="19"/>
          </reference>
          <reference field="3" count="2">
            <x v="35"/>
            <x v="60"/>
          </reference>
        </references>
      </pivotArea>
    </format>
    <format dxfId="5513">
      <pivotArea dataOnly="0" labelOnly="1" fieldPosition="0">
        <references count="2">
          <reference field="2" count="1" selected="0">
            <x v="20"/>
          </reference>
          <reference field="3" count="1">
            <x v="45"/>
          </reference>
        </references>
      </pivotArea>
    </format>
    <format dxfId="5512">
      <pivotArea dataOnly="0" labelOnly="1" fieldPosition="0">
        <references count="1">
          <reference field="2" count="0"/>
        </references>
      </pivotArea>
    </format>
    <format dxfId="5511">
      <pivotArea dataOnly="0" labelOnly="1" fieldPosition="0">
        <references count="2">
          <reference field="2" count="1" selected="0">
            <x v="0"/>
          </reference>
          <reference field="3" count="7">
            <x v="0"/>
            <x v="5"/>
            <x v="8"/>
            <x v="13"/>
            <x v="29"/>
            <x v="51"/>
            <x v="52"/>
          </reference>
        </references>
      </pivotArea>
    </format>
    <format dxfId="5510">
      <pivotArea dataOnly="0" labelOnly="1" fieldPosition="0">
        <references count="2">
          <reference field="2" count="1" selected="0">
            <x v="1"/>
          </reference>
          <reference field="3" count="9">
            <x v="9"/>
            <x v="19"/>
            <x v="21"/>
            <x v="22"/>
            <x v="25"/>
            <x v="44"/>
            <x v="48"/>
            <x v="67"/>
            <x v="75"/>
          </reference>
        </references>
      </pivotArea>
    </format>
    <format dxfId="5509">
      <pivotArea dataOnly="0" labelOnly="1" fieldPosition="0">
        <references count="2">
          <reference field="2" count="1" selected="0">
            <x v="2"/>
          </reference>
          <reference field="3" count="9">
            <x v="14"/>
            <x v="15"/>
            <x v="34"/>
            <x v="42"/>
            <x v="43"/>
            <x v="69"/>
            <x v="72"/>
            <x v="76"/>
            <x v="83"/>
          </reference>
        </references>
      </pivotArea>
    </format>
    <format dxfId="5508">
      <pivotArea dataOnly="0" labelOnly="1" fieldPosition="0">
        <references count="2">
          <reference field="2" count="1" selected="0">
            <x v="3"/>
          </reference>
          <reference field="3" count="3">
            <x v="7"/>
            <x v="24"/>
            <x v="40"/>
          </reference>
        </references>
      </pivotArea>
    </format>
    <format dxfId="5507">
      <pivotArea dataOnly="0" labelOnly="1" fieldPosition="0">
        <references count="2">
          <reference field="2" count="1" selected="0">
            <x v="4"/>
          </reference>
          <reference field="3" count="1">
            <x v="33"/>
          </reference>
        </references>
      </pivotArea>
    </format>
    <format dxfId="5506">
      <pivotArea dataOnly="0" labelOnly="1" fieldPosition="0">
        <references count="2">
          <reference field="2" count="1" selected="0">
            <x v="5"/>
          </reference>
          <reference field="3" count="2">
            <x v="28"/>
            <x v="61"/>
          </reference>
        </references>
      </pivotArea>
    </format>
    <format dxfId="5505">
      <pivotArea dataOnly="0" labelOnly="1" fieldPosition="0">
        <references count="2">
          <reference field="2" count="1" selected="0">
            <x v="7"/>
          </reference>
          <reference field="3" count="2">
            <x v="46"/>
            <x v="77"/>
          </reference>
        </references>
      </pivotArea>
    </format>
    <format dxfId="5504">
      <pivotArea dataOnly="0" labelOnly="1" fieldPosition="0">
        <references count="2">
          <reference field="2" count="1" selected="0">
            <x v="8"/>
          </reference>
          <reference field="3" count="4">
            <x v="37"/>
            <x v="50"/>
            <x v="53"/>
            <x v="63"/>
          </reference>
        </references>
      </pivotArea>
    </format>
    <format dxfId="5503">
      <pivotArea dataOnly="0" labelOnly="1" fieldPosition="0">
        <references count="2">
          <reference field="2" count="1" selected="0">
            <x v="9"/>
          </reference>
          <reference field="3" count="12">
            <x v="0"/>
            <x v="6"/>
            <x v="20"/>
            <x v="36"/>
            <x v="39"/>
            <x v="51"/>
            <x v="55"/>
            <x v="57"/>
            <x v="59"/>
            <x v="78"/>
            <x v="79"/>
            <x v="84"/>
          </reference>
        </references>
      </pivotArea>
    </format>
    <format dxfId="5502">
      <pivotArea dataOnly="0" labelOnly="1" fieldPosition="0">
        <references count="2">
          <reference field="2" count="1" selected="0">
            <x v="10"/>
          </reference>
          <reference field="3" count="2">
            <x v="4"/>
            <x v="82"/>
          </reference>
        </references>
      </pivotArea>
    </format>
    <format dxfId="5501">
      <pivotArea dataOnly="0" labelOnly="1" fieldPosition="0">
        <references count="2">
          <reference field="2" count="1" selected="0">
            <x v="11"/>
          </reference>
          <reference field="3" count="1">
            <x v="56"/>
          </reference>
        </references>
      </pivotArea>
    </format>
    <format dxfId="5500">
      <pivotArea dataOnly="0" labelOnly="1" fieldPosition="0">
        <references count="2">
          <reference field="2" count="1" selected="0">
            <x v="12"/>
          </reference>
          <reference field="3" count="9">
            <x v="0"/>
            <x v="1"/>
            <x v="2"/>
            <x v="3"/>
            <x v="10"/>
            <x v="16"/>
            <x v="20"/>
            <x v="23"/>
            <x v="64"/>
          </reference>
        </references>
      </pivotArea>
    </format>
    <format dxfId="5499">
      <pivotArea dataOnly="0" labelOnly="1" fieldPosition="0">
        <references count="2">
          <reference field="2" count="1" selected="0">
            <x v="13"/>
          </reference>
          <reference field="3" count="13">
            <x v="11"/>
            <x v="17"/>
            <x v="18"/>
            <x v="26"/>
            <x v="30"/>
            <x v="31"/>
            <x v="32"/>
            <x v="47"/>
            <x v="58"/>
            <x v="62"/>
            <x v="71"/>
            <x v="73"/>
            <x v="80"/>
          </reference>
        </references>
      </pivotArea>
    </format>
    <format dxfId="5498">
      <pivotArea dataOnly="0" labelOnly="1" fieldPosition="0">
        <references count="2">
          <reference field="2" count="1" selected="0">
            <x v="14"/>
          </reference>
          <reference field="3" count="8">
            <x v="0"/>
            <x v="12"/>
            <x v="49"/>
            <x v="65"/>
            <x v="66"/>
            <x v="70"/>
            <x v="81"/>
            <x v="85"/>
          </reference>
        </references>
      </pivotArea>
    </format>
    <format dxfId="5497">
      <pivotArea dataOnly="0" labelOnly="1" fieldPosition="0">
        <references count="2">
          <reference field="2" count="1" selected="0">
            <x v="15"/>
          </reference>
          <reference field="3" count="2">
            <x v="41"/>
            <x v="74"/>
          </reference>
        </references>
      </pivotArea>
    </format>
    <format dxfId="5496">
      <pivotArea dataOnly="0" labelOnly="1" fieldPosition="0">
        <references count="2">
          <reference field="2" count="1" selected="0">
            <x v="16"/>
          </reference>
          <reference field="3" count="2">
            <x v="27"/>
            <x v="38"/>
          </reference>
        </references>
      </pivotArea>
    </format>
    <format dxfId="5495">
      <pivotArea dataOnly="0" labelOnly="1" fieldPosition="0">
        <references count="2">
          <reference field="2" count="1" selected="0">
            <x v="17"/>
          </reference>
          <reference field="3" count="1">
            <x v="54"/>
          </reference>
        </references>
      </pivotArea>
    </format>
    <format dxfId="5494">
      <pivotArea dataOnly="0" labelOnly="1" fieldPosition="0">
        <references count="2">
          <reference field="2" count="1" selected="0">
            <x v="18"/>
          </reference>
          <reference field="3" count="4">
            <x v="14"/>
            <x v="41"/>
            <x v="63"/>
            <x v="68"/>
          </reference>
        </references>
      </pivotArea>
    </format>
    <format dxfId="5493">
      <pivotArea dataOnly="0" labelOnly="1" fieldPosition="0">
        <references count="2">
          <reference field="2" count="1" selected="0">
            <x v="19"/>
          </reference>
          <reference field="3" count="2">
            <x v="35"/>
            <x v="60"/>
          </reference>
        </references>
      </pivotArea>
    </format>
    <format dxfId="5492">
      <pivotArea dataOnly="0" labelOnly="1" fieldPosition="0">
        <references count="2">
          <reference field="2" count="1" selected="0">
            <x v="20"/>
          </reference>
          <reference field="3" count="1">
            <x v="45"/>
          </reference>
        </references>
      </pivotArea>
    </format>
    <format dxfId="5491">
      <pivotArea dataOnly="0" labelOnly="1" fieldPosition="0">
        <references count="1">
          <reference field="2" count="4">
            <x v="0"/>
            <x v="1"/>
            <x v="11"/>
            <x v="13"/>
          </reference>
        </references>
      </pivotArea>
    </format>
    <format dxfId="5490">
      <pivotArea dataOnly="0" labelOnly="1" fieldPosition="0">
        <references count="2">
          <reference field="2" count="1" selected="0">
            <x v="0"/>
          </reference>
          <reference field="3" count="2">
            <x v="8"/>
            <x v="51"/>
          </reference>
        </references>
      </pivotArea>
    </format>
    <format dxfId="5489">
      <pivotArea dataOnly="0" labelOnly="1" fieldPosition="0">
        <references count="2">
          <reference field="2" count="1" selected="0">
            <x v="11"/>
          </reference>
          <reference field="3" count="1">
            <x v="56"/>
          </reference>
        </references>
      </pivotArea>
    </format>
    <format dxfId="5488">
      <pivotArea dataOnly="0" labelOnly="1" fieldPosition="0">
        <references count="3">
          <reference field="2" count="1" selected="0">
            <x v="0"/>
          </reference>
          <reference field="3" count="1" selected="0">
            <x v="8"/>
          </reference>
          <reference field="6" count="2">
            <x v="1"/>
            <x v="2"/>
          </reference>
        </references>
      </pivotArea>
    </format>
    <format dxfId="5487">
      <pivotArea dataOnly="0" labelOnly="1" fieldPosition="0">
        <references count="3">
          <reference field="2" count="1" selected="0">
            <x v="0"/>
          </reference>
          <reference field="3" count="1" selected="0">
            <x v="51"/>
          </reference>
          <reference field="6" count="1">
            <x v="2"/>
          </reference>
        </references>
      </pivotArea>
    </format>
    <format dxfId="5486">
      <pivotArea dataOnly="0" labelOnly="1" fieldPosition="0">
        <references count="3">
          <reference field="2" count="1" selected="0">
            <x v="11"/>
          </reference>
          <reference field="3" count="1" selected="0">
            <x v="56"/>
          </reference>
          <reference field="6" count="0"/>
        </references>
      </pivotArea>
    </format>
    <format dxfId="5485">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5484">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5483">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5482">
      <pivotArea type="all" dataOnly="0" outline="0" fieldPosition="0"/>
    </format>
    <format dxfId="5481">
      <pivotArea field="1" type="button" dataOnly="0" labelOnly="1" outline="0" axis="axisPage" fieldPosition="0"/>
    </format>
    <format dxfId="5480">
      <pivotArea field="2" type="button" dataOnly="0" labelOnly="1" outline="0" axis="axisRow" fieldPosition="0"/>
    </format>
    <format dxfId="5479">
      <pivotArea dataOnly="0" labelOnly="1" fieldPosition="0">
        <references count="1">
          <reference field="2" count="4">
            <x v="0"/>
            <x v="1"/>
            <x v="11"/>
            <x v="13"/>
          </reference>
        </references>
      </pivotArea>
    </format>
    <format dxfId="5478">
      <pivotArea dataOnly="0" labelOnly="1" grandRow="1" outline="0" fieldPosition="0"/>
    </format>
    <format dxfId="5477">
      <pivotArea dataOnly="0" labelOnly="1" fieldPosition="0">
        <references count="2">
          <reference field="2" count="1" selected="0">
            <x v="0"/>
          </reference>
          <reference field="3" count="2">
            <x v="8"/>
            <x v="51"/>
          </reference>
        </references>
      </pivotArea>
    </format>
    <format dxfId="5476">
      <pivotArea dataOnly="0" labelOnly="1" fieldPosition="0">
        <references count="2">
          <reference field="2" count="1" selected="0">
            <x v="11"/>
          </reference>
          <reference field="3" count="1">
            <x v="56"/>
          </reference>
        </references>
      </pivotArea>
    </format>
    <format dxfId="5475">
      <pivotArea dataOnly="0" labelOnly="1" fieldPosition="0">
        <references count="3">
          <reference field="2" count="1" selected="0">
            <x v="0"/>
          </reference>
          <reference field="3" count="1" selected="0">
            <x v="8"/>
          </reference>
          <reference field="6" count="2">
            <x v="1"/>
            <x v="2"/>
          </reference>
        </references>
      </pivotArea>
    </format>
    <format dxfId="5474">
      <pivotArea dataOnly="0" labelOnly="1" fieldPosition="0">
        <references count="3">
          <reference field="2" count="1" selected="0">
            <x v="0"/>
          </reference>
          <reference field="3" count="1" selected="0">
            <x v="51"/>
          </reference>
          <reference field="6" count="1">
            <x v="2"/>
          </reference>
        </references>
      </pivotArea>
    </format>
    <format dxfId="5473">
      <pivotArea dataOnly="0" labelOnly="1" fieldPosition="0">
        <references count="3">
          <reference field="2" count="1" selected="0">
            <x v="11"/>
          </reference>
          <reference field="3" count="1" selected="0">
            <x v="56"/>
          </reference>
          <reference field="6" count="0"/>
        </references>
      </pivotArea>
    </format>
    <format dxfId="5472">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5471">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5470">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5469">
      <pivotArea field="2" type="button" dataOnly="0" labelOnly="1" outline="0" axis="axisRow" fieldPosition="0"/>
    </format>
    <format dxfId="5468">
      <pivotArea dataOnly="0" labelOnly="1" fieldPosition="0">
        <references count="1">
          <reference field="2" count="6">
            <x v="0"/>
            <x v="1"/>
            <x v="2"/>
            <x v="7"/>
            <x v="9"/>
            <x v="16"/>
          </reference>
        </references>
      </pivotArea>
    </format>
    <format dxfId="5467">
      <pivotArea dataOnly="0" labelOnly="1" fieldPosition="0">
        <references count="2">
          <reference field="2" count="1" selected="0">
            <x v="0"/>
          </reference>
          <reference field="3" count="1">
            <x v="5"/>
          </reference>
        </references>
      </pivotArea>
    </format>
    <format dxfId="5466">
      <pivotArea dataOnly="0" labelOnly="1" fieldPosition="0">
        <references count="2">
          <reference field="2" count="1" selected="0">
            <x v="1"/>
          </reference>
          <reference field="3" count="3">
            <x v="9"/>
            <x v="19"/>
            <x v="48"/>
          </reference>
        </references>
      </pivotArea>
    </format>
    <format dxfId="5465">
      <pivotArea dataOnly="0" labelOnly="1" fieldPosition="0">
        <references count="2">
          <reference field="2" count="1" selected="0">
            <x v="2"/>
          </reference>
          <reference field="3" count="1">
            <x v="69"/>
          </reference>
        </references>
      </pivotArea>
    </format>
    <format dxfId="5464">
      <pivotArea dataOnly="0" labelOnly="1" fieldPosition="0">
        <references count="2">
          <reference field="2" count="1" selected="0">
            <x v="7"/>
          </reference>
          <reference field="3" count="1">
            <x v="46"/>
          </reference>
        </references>
      </pivotArea>
    </format>
    <format dxfId="5463">
      <pivotArea dataOnly="0" labelOnly="1" fieldPosition="0">
        <references count="2">
          <reference field="2" count="1" selected="0">
            <x v="9"/>
          </reference>
          <reference field="3" count="3">
            <x v="55"/>
            <x v="78"/>
            <x v="79"/>
          </reference>
        </references>
      </pivotArea>
    </format>
    <format dxfId="5462">
      <pivotArea dataOnly="0" labelOnly="1" fieldPosition="0">
        <references count="3">
          <reference field="2" count="1" selected="0">
            <x v="0"/>
          </reference>
          <reference field="3" count="1" selected="0">
            <x v="5"/>
          </reference>
          <reference field="6" count="1">
            <x v="2"/>
          </reference>
        </references>
      </pivotArea>
    </format>
    <format dxfId="5461">
      <pivotArea dataOnly="0" labelOnly="1" fieldPosition="0">
        <references count="3">
          <reference field="2" count="1" selected="0">
            <x v="1"/>
          </reference>
          <reference field="3" count="1" selected="0">
            <x v="9"/>
          </reference>
          <reference field="6" count="1">
            <x v="2"/>
          </reference>
        </references>
      </pivotArea>
    </format>
    <format dxfId="5460">
      <pivotArea dataOnly="0" labelOnly="1" fieldPosition="0">
        <references count="3">
          <reference field="2" count="1" selected="0">
            <x v="1"/>
          </reference>
          <reference field="3" count="1" selected="0">
            <x v="19"/>
          </reference>
          <reference field="6" count="2">
            <x v="1"/>
            <x v="2"/>
          </reference>
        </references>
      </pivotArea>
    </format>
    <format dxfId="5459">
      <pivotArea dataOnly="0" labelOnly="1" fieldPosition="0">
        <references count="3">
          <reference field="2" count="1" selected="0">
            <x v="1"/>
          </reference>
          <reference field="3" count="1" selected="0">
            <x v="48"/>
          </reference>
          <reference field="6" count="1">
            <x v="2"/>
          </reference>
        </references>
      </pivotArea>
    </format>
    <format dxfId="5458">
      <pivotArea dataOnly="0" labelOnly="1" fieldPosition="0">
        <references count="3">
          <reference field="2" count="1" selected="0">
            <x v="2"/>
          </reference>
          <reference field="3" count="1" selected="0">
            <x v="69"/>
          </reference>
          <reference field="6" count="1">
            <x v="2"/>
          </reference>
        </references>
      </pivotArea>
    </format>
    <format dxfId="5457">
      <pivotArea dataOnly="0" labelOnly="1" fieldPosition="0">
        <references count="3">
          <reference field="2" count="1" selected="0">
            <x v="7"/>
          </reference>
          <reference field="3" count="1" selected="0">
            <x v="46"/>
          </reference>
          <reference field="6" count="1">
            <x v="2"/>
          </reference>
        </references>
      </pivotArea>
    </format>
    <format dxfId="5456">
      <pivotArea dataOnly="0" labelOnly="1" fieldPosition="0">
        <references count="3">
          <reference field="2" count="1" selected="0">
            <x v="9"/>
          </reference>
          <reference field="3" count="1" selected="0">
            <x v="55"/>
          </reference>
          <reference field="6" count="1">
            <x v="2"/>
          </reference>
        </references>
      </pivotArea>
    </format>
    <format dxfId="5455">
      <pivotArea dataOnly="0" labelOnly="1" fieldPosition="0">
        <references count="3">
          <reference field="2" count="1" selected="0">
            <x v="9"/>
          </reference>
          <reference field="3" count="1" selected="0">
            <x v="78"/>
          </reference>
          <reference field="6" count="0"/>
        </references>
      </pivotArea>
    </format>
    <format dxfId="5454">
      <pivotArea dataOnly="0" labelOnly="1" fieldPosition="0">
        <references count="3">
          <reference field="2" count="1" selected="0">
            <x v="9"/>
          </reference>
          <reference field="3" count="1" selected="0">
            <x v="79"/>
          </reference>
          <reference field="6" count="1">
            <x v="2"/>
          </reference>
        </references>
      </pivotArea>
    </format>
    <format dxfId="5453">
      <pivotArea dataOnly="0" labelOnly="1" fieldPosition="0">
        <references count="4">
          <reference field="2" count="1" selected="0">
            <x v="1"/>
          </reference>
          <reference field="3" count="1" selected="0">
            <x v="9"/>
          </reference>
          <reference field="4" count="1">
            <x v="88"/>
          </reference>
          <reference field="6" count="1" selected="0">
            <x v="2"/>
          </reference>
        </references>
      </pivotArea>
    </format>
    <format dxfId="5452">
      <pivotArea dataOnly="0" labelOnly="1" fieldPosition="0">
        <references count="4">
          <reference field="2" count="1" selected="0">
            <x v="1"/>
          </reference>
          <reference field="3" count="1" selected="0">
            <x v="19"/>
          </reference>
          <reference field="4" count="1">
            <x v="45"/>
          </reference>
          <reference field="6" count="1" selected="0">
            <x v="2"/>
          </reference>
        </references>
      </pivotArea>
    </format>
    <format dxfId="5451">
      <pivotArea dataOnly="0" labelOnly="1" fieldPosition="0">
        <references count="4">
          <reference field="2" count="1" selected="0">
            <x v="2"/>
          </reference>
          <reference field="3" count="1" selected="0">
            <x v="69"/>
          </reference>
          <reference field="4" count="1">
            <x v="65"/>
          </reference>
          <reference field="6" count="1" selected="0">
            <x v="2"/>
          </reference>
        </references>
      </pivotArea>
    </format>
    <format dxfId="5450">
      <pivotArea dataOnly="0" labelOnly="1" fieldPosition="0">
        <references count="4">
          <reference field="2" count="1" selected="0">
            <x v="9"/>
          </reference>
          <reference field="3" count="1" selected="0">
            <x v="55"/>
          </reference>
          <reference field="4" count="1">
            <x v="91"/>
          </reference>
          <reference field="6" count="1" selected="0">
            <x v="2"/>
          </reference>
        </references>
      </pivotArea>
    </format>
    <format dxfId="5449">
      <pivotArea dataOnly="0" labelOnly="1" fieldPosition="0">
        <references count="4">
          <reference field="2" count="1" selected="0">
            <x v="9"/>
          </reference>
          <reference field="3" count="1" selected="0">
            <x v="78"/>
          </reference>
          <reference field="4" count="3">
            <x v="18"/>
            <x v="21"/>
            <x v="22"/>
          </reference>
          <reference field="6" count="1" selected="0">
            <x v="1"/>
          </reference>
        </references>
      </pivotArea>
    </format>
    <format dxfId="5448">
      <pivotArea dataOnly="0" labelOnly="1" fieldPosition="0">
        <references count="4">
          <reference field="2" count="1" selected="0">
            <x v="9"/>
          </reference>
          <reference field="3" count="1" selected="0">
            <x v="78"/>
          </reference>
          <reference field="4" count="1">
            <x v="68"/>
          </reference>
          <reference field="6" count="1" selected="0">
            <x v="2"/>
          </reference>
        </references>
      </pivotArea>
    </format>
    <format dxfId="5447">
      <pivotArea field="1" type="button" dataOnly="0" labelOnly="1" outline="0" axis="axisPage" fieldPosition="0"/>
    </format>
    <format dxfId="5446">
      <pivotArea type="all" dataOnly="0" outline="0" fieldPosition="0"/>
    </format>
    <format dxfId="5445">
      <pivotArea field="2" type="button" dataOnly="0" labelOnly="1" outline="0" axis="axisRow" fieldPosition="0"/>
    </format>
    <format dxfId="5444">
      <pivotArea dataOnly="0" labelOnly="1" fieldPosition="0">
        <references count="1">
          <reference field="2" count="6">
            <x v="0"/>
            <x v="1"/>
            <x v="2"/>
            <x v="7"/>
            <x v="9"/>
            <x v="16"/>
          </reference>
        </references>
      </pivotArea>
    </format>
    <format dxfId="5443">
      <pivotArea dataOnly="0" labelOnly="1" grandRow="1" outline="0" fieldPosition="0"/>
    </format>
    <format dxfId="5442">
      <pivotArea dataOnly="0" labelOnly="1" fieldPosition="0">
        <references count="2">
          <reference field="2" count="1" selected="0">
            <x v="0"/>
          </reference>
          <reference field="3" count="1">
            <x v="5"/>
          </reference>
        </references>
      </pivotArea>
    </format>
    <format dxfId="5441">
      <pivotArea dataOnly="0" labelOnly="1" fieldPosition="0">
        <references count="2">
          <reference field="2" count="1" selected="0">
            <x v="1"/>
          </reference>
          <reference field="3" count="3">
            <x v="9"/>
            <x v="19"/>
            <x v="48"/>
          </reference>
        </references>
      </pivotArea>
    </format>
    <format dxfId="5440">
      <pivotArea dataOnly="0" labelOnly="1" fieldPosition="0">
        <references count="2">
          <reference field="2" count="1" selected="0">
            <x v="2"/>
          </reference>
          <reference field="3" count="2">
            <x v="69"/>
            <x v="87"/>
          </reference>
        </references>
      </pivotArea>
    </format>
    <format dxfId="5439">
      <pivotArea dataOnly="0" labelOnly="1" fieldPosition="0">
        <references count="2">
          <reference field="2" count="1" selected="0">
            <x v="7"/>
          </reference>
          <reference field="3" count="1">
            <x v="46"/>
          </reference>
        </references>
      </pivotArea>
    </format>
    <format dxfId="5438">
      <pivotArea dataOnly="0" labelOnly="1" fieldPosition="0">
        <references count="2">
          <reference field="2" count="1" selected="0">
            <x v="9"/>
          </reference>
          <reference field="3" count="3">
            <x v="55"/>
            <x v="78"/>
            <x v="79"/>
          </reference>
        </references>
      </pivotArea>
    </format>
    <format dxfId="5437">
      <pivotArea dataOnly="0" labelOnly="1" fieldPosition="0">
        <references count="3">
          <reference field="2" count="1" selected="0">
            <x v="0"/>
          </reference>
          <reference field="3" count="1" selected="0">
            <x v="5"/>
          </reference>
          <reference field="6" count="1">
            <x v="2"/>
          </reference>
        </references>
      </pivotArea>
    </format>
    <format dxfId="5436">
      <pivotArea dataOnly="0" labelOnly="1" fieldPosition="0">
        <references count="3">
          <reference field="2" count="1" selected="0">
            <x v="1"/>
          </reference>
          <reference field="3" count="1" selected="0">
            <x v="9"/>
          </reference>
          <reference field="6" count="1">
            <x v="2"/>
          </reference>
        </references>
      </pivotArea>
    </format>
    <format dxfId="5435">
      <pivotArea dataOnly="0" labelOnly="1" fieldPosition="0">
        <references count="3">
          <reference field="2" count="1" selected="0">
            <x v="1"/>
          </reference>
          <reference field="3" count="1" selected="0">
            <x v="19"/>
          </reference>
          <reference field="6" count="2">
            <x v="1"/>
            <x v="2"/>
          </reference>
        </references>
      </pivotArea>
    </format>
    <format dxfId="5434">
      <pivotArea dataOnly="0" labelOnly="1" fieldPosition="0">
        <references count="3">
          <reference field="2" count="1" selected="0">
            <x v="1"/>
          </reference>
          <reference field="3" count="1" selected="0">
            <x v="48"/>
          </reference>
          <reference field="6" count="1">
            <x v="2"/>
          </reference>
        </references>
      </pivotArea>
    </format>
    <format dxfId="5433">
      <pivotArea dataOnly="0" labelOnly="1" fieldPosition="0">
        <references count="3">
          <reference field="2" count="1" selected="0">
            <x v="2"/>
          </reference>
          <reference field="3" count="1" selected="0">
            <x v="69"/>
          </reference>
          <reference field="6" count="1">
            <x v="2"/>
          </reference>
        </references>
      </pivotArea>
    </format>
    <format dxfId="5432">
      <pivotArea dataOnly="0" labelOnly="1" fieldPosition="0">
        <references count="3">
          <reference field="2" count="1" selected="0">
            <x v="2"/>
          </reference>
          <reference field="3" count="1" selected="0">
            <x v="87"/>
          </reference>
          <reference field="6" count="1">
            <x v="2"/>
          </reference>
        </references>
      </pivotArea>
    </format>
    <format dxfId="5431">
      <pivotArea dataOnly="0" labelOnly="1" fieldPosition="0">
        <references count="3">
          <reference field="2" count="1" selected="0">
            <x v="7"/>
          </reference>
          <reference field="3" count="1" selected="0">
            <x v="46"/>
          </reference>
          <reference field="6" count="1">
            <x v="2"/>
          </reference>
        </references>
      </pivotArea>
    </format>
    <format dxfId="5430">
      <pivotArea dataOnly="0" labelOnly="1" fieldPosition="0">
        <references count="3">
          <reference field="2" count="1" selected="0">
            <x v="9"/>
          </reference>
          <reference field="3" count="1" selected="0">
            <x v="55"/>
          </reference>
          <reference field="6" count="1">
            <x v="2"/>
          </reference>
        </references>
      </pivotArea>
    </format>
    <format dxfId="5429">
      <pivotArea dataOnly="0" labelOnly="1" fieldPosition="0">
        <references count="3">
          <reference field="2" count="1" selected="0">
            <x v="9"/>
          </reference>
          <reference field="3" count="1" selected="0">
            <x v="78"/>
          </reference>
          <reference field="6" count="0"/>
        </references>
      </pivotArea>
    </format>
    <format dxfId="5428">
      <pivotArea dataOnly="0" labelOnly="1" fieldPosition="0">
        <references count="3">
          <reference field="2" count="1" selected="0">
            <x v="9"/>
          </reference>
          <reference field="3" count="1" selected="0">
            <x v="79"/>
          </reference>
          <reference field="6" count="1">
            <x v="2"/>
          </reference>
        </references>
      </pivotArea>
    </format>
    <format dxfId="5427">
      <pivotArea dataOnly="0" labelOnly="1" fieldPosition="0">
        <references count="4">
          <reference field="2" count="1" selected="0">
            <x v="1"/>
          </reference>
          <reference field="3" count="1" selected="0">
            <x v="9"/>
          </reference>
          <reference field="4" count="1">
            <x v="88"/>
          </reference>
          <reference field="6" count="1" selected="0">
            <x v="2"/>
          </reference>
        </references>
      </pivotArea>
    </format>
    <format dxfId="5426">
      <pivotArea dataOnly="0" labelOnly="1" fieldPosition="0">
        <references count="4">
          <reference field="2" count="1" selected="0">
            <x v="1"/>
          </reference>
          <reference field="3" count="1" selected="0">
            <x v="19"/>
          </reference>
          <reference field="4" count="2">
            <x v="45"/>
            <x v="117"/>
          </reference>
          <reference field="6" count="1" selected="0">
            <x v="2"/>
          </reference>
        </references>
      </pivotArea>
    </format>
    <format dxfId="5425">
      <pivotArea dataOnly="0" labelOnly="1" fieldPosition="0">
        <references count="4">
          <reference field="2" count="1" selected="0">
            <x v="2"/>
          </reference>
          <reference field="3" count="1" selected="0">
            <x v="69"/>
          </reference>
          <reference field="4" count="1">
            <x v="65"/>
          </reference>
          <reference field="6" count="1" selected="0">
            <x v="2"/>
          </reference>
        </references>
      </pivotArea>
    </format>
    <format dxfId="5424">
      <pivotArea dataOnly="0" labelOnly="1" fieldPosition="0">
        <references count="4">
          <reference field="2" count="1" selected="0">
            <x v="9"/>
          </reference>
          <reference field="3" count="1" selected="0">
            <x v="55"/>
          </reference>
          <reference field="4" count="1">
            <x v="91"/>
          </reference>
          <reference field="6" count="1" selected="0">
            <x v="2"/>
          </reference>
        </references>
      </pivotArea>
    </format>
    <format dxfId="5423">
      <pivotArea dataOnly="0" labelOnly="1" fieldPosition="0">
        <references count="4">
          <reference field="2" count="1" selected="0">
            <x v="9"/>
          </reference>
          <reference field="3" count="1" selected="0">
            <x v="78"/>
          </reference>
          <reference field="4" count="3">
            <x v="21"/>
            <x v="22"/>
            <x v="100"/>
          </reference>
          <reference field="6" count="1" selected="0">
            <x v="1"/>
          </reference>
        </references>
      </pivotArea>
    </format>
    <format dxfId="5422">
      <pivotArea dataOnly="0" labelOnly="1" fieldPosition="0">
        <references count="4">
          <reference field="2" count="1" selected="0">
            <x v="9"/>
          </reference>
          <reference field="3" count="1" selected="0">
            <x v="78"/>
          </reference>
          <reference field="4" count="1">
            <x v="68"/>
          </reference>
          <reference field="6" count="1" selected="0">
            <x v="2"/>
          </reference>
        </references>
      </pivotArea>
    </format>
    <format dxfId="5421">
      <pivotArea type="all" dataOnly="0" outline="0" fieldPosition="0"/>
    </format>
    <format dxfId="5420">
      <pivotArea dataOnly="0" labelOnly="1" fieldPosition="0">
        <references count="3">
          <reference field="2" count="1" selected="0">
            <x v="9"/>
          </reference>
          <reference field="3" count="1" selected="0">
            <x v="78"/>
          </reference>
          <reference field="6" count="0"/>
        </references>
      </pivotArea>
    </format>
    <format dxfId="5419">
      <pivotArea field="1" type="button" dataOnly="0" labelOnly="1" outline="0" axis="axisPage" fieldPosition="0"/>
    </format>
    <format dxfId="5418">
      <pivotArea type="all" dataOnly="0" outline="0" fieldPosition="0"/>
    </format>
    <format dxfId="5417">
      <pivotArea field="2" type="button" dataOnly="0" labelOnly="1" outline="0" axis="axisRow" fieldPosition="0"/>
    </format>
    <format dxfId="5416">
      <pivotArea dataOnly="0" labelOnly="1" fieldPosition="0">
        <references count="1">
          <reference field="2" count="6">
            <x v="0"/>
            <x v="1"/>
            <x v="2"/>
            <x v="7"/>
            <x v="9"/>
            <x v="16"/>
          </reference>
        </references>
      </pivotArea>
    </format>
    <format dxfId="5415">
      <pivotArea dataOnly="0" labelOnly="1" grandRow="1" outline="0" fieldPosition="0"/>
    </format>
    <format dxfId="5414">
      <pivotArea dataOnly="0" labelOnly="1" fieldPosition="0">
        <references count="2">
          <reference field="2" count="1" selected="0">
            <x v="0"/>
          </reference>
          <reference field="3" count="1">
            <x v="5"/>
          </reference>
        </references>
      </pivotArea>
    </format>
    <format dxfId="5413">
      <pivotArea dataOnly="0" labelOnly="1" fieldPosition="0">
        <references count="2">
          <reference field="2" count="1" selected="0">
            <x v="1"/>
          </reference>
          <reference field="3" count="4">
            <x v="9"/>
            <x v="19"/>
            <x v="48"/>
            <x v="95"/>
          </reference>
        </references>
      </pivotArea>
    </format>
    <format dxfId="5412">
      <pivotArea dataOnly="0" labelOnly="1" fieldPosition="0">
        <references count="2">
          <reference field="2" count="1" selected="0">
            <x v="2"/>
          </reference>
          <reference field="3" count="2">
            <x v="69"/>
            <x v="87"/>
          </reference>
        </references>
      </pivotArea>
    </format>
    <format dxfId="5411">
      <pivotArea dataOnly="0" labelOnly="1" fieldPosition="0">
        <references count="2">
          <reference field="2" count="1" selected="0">
            <x v="7"/>
          </reference>
          <reference field="3" count="1">
            <x v="46"/>
          </reference>
        </references>
      </pivotArea>
    </format>
    <format dxfId="5410">
      <pivotArea dataOnly="0" labelOnly="1" fieldPosition="0">
        <references count="2">
          <reference field="2" count="1" selected="0">
            <x v="9"/>
          </reference>
          <reference field="3" count="3">
            <x v="55"/>
            <x v="78"/>
            <x v="79"/>
          </reference>
        </references>
      </pivotArea>
    </format>
    <format dxfId="5409">
      <pivotArea dataOnly="0" labelOnly="1" fieldPosition="0">
        <references count="2">
          <reference field="2" count="1" selected="0">
            <x v="16"/>
          </reference>
          <reference field="3" count="1">
            <x v="105"/>
          </reference>
        </references>
      </pivotArea>
    </format>
    <format dxfId="5408">
      <pivotArea dataOnly="0" labelOnly="1" fieldPosition="0">
        <references count="3">
          <reference field="2" count="1" selected="0">
            <x v="0"/>
          </reference>
          <reference field="3" count="1" selected="0">
            <x v="5"/>
          </reference>
          <reference field="6" count="1">
            <x v="2"/>
          </reference>
        </references>
      </pivotArea>
    </format>
    <format dxfId="5407">
      <pivotArea dataOnly="0" labelOnly="1" fieldPosition="0">
        <references count="3">
          <reference field="2" count="1" selected="0">
            <x v="1"/>
          </reference>
          <reference field="3" count="1" selected="0">
            <x v="9"/>
          </reference>
          <reference field="6" count="1">
            <x v="2"/>
          </reference>
        </references>
      </pivotArea>
    </format>
    <format dxfId="5406">
      <pivotArea dataOnly="0" labelOnly="1" fieldPosition="0">
        <references count="3">
          <reference field="2" count="1" selected="0">
            <x v="1"/>
          </reference>
          <reference field="3" count="1" selected="0">
            <x v="19"/>
          </reference>
          <reference field="6" count="2">
            <x v="1"/>
            <x v="2"/>
          </reference>
        </references>
      </pivotArea>
    </format>
    <format dxfId="5405">
      <pivotArea dataOnly="0" labelOnly="1" fieldPosition="0">
        <references count="3">
          <reference field="2" count="1" selected="0">
            <x v="1"/>
          </reference>
          <reference field="3" count="1" selected="0">
            <x v="48"/>
          </reference>
          <reference field="6" count="1">
            <x v="2"/>
          </reference>
        </references>
      </pivotArea>
    </format>
    <format dxfId="5404">
      <pivotArea dataOnly="0" labelOnly="1" fieldPosition="0">
        <references count="3">
          <reference field="2" count="1" selected="0">
            <x v="1"/>
          </reference>
          <reference field="3" count="1" selected="0">
            <x v="95"/>
          </reference>
          <reference field="6" count="1">
            <x v="1"/>
          </reference>
        </references>
      </pivotArea>
    </format>
    <format dxfId="5403">
      <pivotArea dataOnly="0" labelOnly="1" fieldPosition="0">
        <references count="3">
          <reference field="2" count="1" selected="0">
            <x v="2"/>
          </reference>
          <reference field="3" count="1" selected="0">
            <x v="69"/>
          </reference>
          <reference field="6" count="1">
            <x v="2"/>
          </reference>
        </references>
      </pivotArea>
    </format>
    <format dxfId="5402">
      <pivotArea dataOnly="0" labelOnly="1" fieldPosition="0">
        <references count="3">
          <reference field="2" count="1" selected="0">
            <x v="2"/>
          </reference>
          <reference field="3" count="1" selected="0">
            <x v="87"/>
          </reference>
          <reference field="6" count="1">
            <x v="2"/>
          </reference>
        </references>
      </pivotArea>
    </format>
    <format dxfId="5401">
      <pivotArea dataOnly="0" labelOnly="1" fieldPosition="0">
        <references count="3">
          <reference field="2" count="1" selected="0">
            <x v="7"/>
          </reference>
          <reference field="3" count="1" selected="0">
            <x v="46"/>
          </reference>
          <reference field="6" count="1">
            <x v="2"/>
          </reference>
        </references>
      </pivotArea>
    </format>
    <format dxfId="5400">
      <pivotArea dataOnly="0" labelOnly="1" fieldPosition="0">
        <references count="3">
          <reference field="2" count="1" selected="0">
            <x v="9"/>
          </reference>
          <reference field="3" count="1" selected="0">
            <x v="55"/>
          </reference>
          <reference field="6" count="1">
            <x v="2"/>
          </reference>
        </references>
      </pivotArea>
    </format>
    <format dxfId="5399">
      <pivotArea dataOnly="0" labelOnly="1" fieldPosition="0">
        <references count="3">
          <reference field="2" count="1" selected="0">
            <x v="9"/>
          </reference>
          <reference field="3" count="1" selected="0">
            <x v="78"/>
          </reference>
          <reference field="6" count="3">
            <x v="0"/>
            <x v="1"/>
            <x v="2"/>
          </reference>
        </references>
      </pivotArea>
    </format>
    <format dxfId="5398">
      <pivotArea dataOnly="0" labelOnly="1" fieldPosition="0">
        <references count="3">
          <reference field="2" count="1" selected="0">
            <x v="9"/>
          </reference>
          <reference field="3" count="1" selected="0">
            <x v="79"/>
          </reference>
          <reference field="6" count="1">
            <x v="2"/>
          </reference>
        </references>
      </pivotArea>
    </format>
    <format dxfId="5397">
      <pivotArea dataOnly="0" labelOnly="1" fieldPosition="0">
        <references count="3">
          <reference field="2" count="1" selected="0">
            <x v="16"/>
          </reference>
          <reference field="3" count="1" selected="0">
            <x v="105"/>
          </reference>
          <reference field="6" count="1">
            <x v="2"/>
          </reference>
        </references>
      </pivotArea>
    </format>
    <format dxfId="5396">
      <pivotArea dataOnly="0" labelOnly="1" fieldPosition="0">
        <references count="4">
          <reference field="2" count="1" selected="0">
            <x v="0"/>
          </reference>
          <reference field="3" count="1" selected="0">
            <x v="5"/>
          </reference>
          <reference field="4" count="1">
            <x v="211"/>
          </reference>
          <reference field="6" count="1" selected="0">
            <x v="2"/>
          </reference>
        </references>
      </pivotArea>
    </format>
    <format dxfId="5395">
      <pivotArea dataOnly="0" labelOnly="1" fieldPosition="0">
        <references count="4">
          <reference field="2" count="1" selected="0">
            <x v="1"/>
          </reference>
          <reference field="3" count="1" selected="0">
            <x v="9"/>
          </reference>
          <reference field="4" count="1">
            <x v="88"/>
          </reference>
          <reference field="6" count="1" selected="0">
            <x v="2"/>
          </reference>
        </references>
      </pivotArea>
    </format>
    <format dxfId="5394">
      <pivotArea dataOnly="0" labelOnly="1" fieldPosition="0">
        <references count="4">
          <reference field="2" count="1" selected="0">
            <x v="1"/>
          </reference>
          <reference field="3" count="1" selected="0">
            <x v="19"/>
          </reference>
          <reference field="4" count="2">
            <x v="403"/>
            <x v="453"/>
          </reference>
          <reference field="6" count="1" selected="0">
            <x v="1"/>
          </reference>
        </references>
      </pivotArea>
    </format>
    <format dxfId="5393">
      <pivotArea dataOnly="0" labelOnly="1" fieldPosition="0">
        <references count="4">
          <reference field="2" count="1" selected="0">
            <x v="1"/>
          </reference>
          <reference field="3" count="1" selected="0">
            <x v="19"/>
          </reference>
          <reference field="4" count="11">
            <x v="45"/>
            <x v="117"/>
            <x v="169"/>
            <x v="211"/>
            <x v="227"/>
            <x v="230"/>
            <x v="363"/>
            <x v="364"/>
            <x v="372"/>
            <x v="398"/>
            <x v="406"/>
          </reference>
          <reference field="6" count="1" selected="0">
            <x v="2"/>
          </reference>
        </references>
      </pivotArea>
    </format>
    <format dxfId="5392">
      <pivotArea dataOnly="0" labelOnly="1" fieldPosition="0">
        <references count="4">
          <reference field="2" count="1" selected="0">
            <x v="1"/>
          </reference>
          <reference field="3" count="1" selected="0">
            <x v="48"/>
          </reference>
          <reference field="4" count="1">
            <x v="486"/>
          </reference>
          <reference field="6" count="1" selected="0">
            <x v="2"/>
          </reference>
        </references>
      </pivotArea>
    </format>
    <format dxfId="5391">
      <pivotArea dataOnly="0" labelOnly="1" fieldPosition="0">
        <references count="4">
          <reference field="2" count="1" selected="0">
            <x v="1"/>
          </reference>
          <reference field="3" count="1" selected="0">
            <x v="95"/>
          </reference>
          <reference field="4" count="1">
            <x v="568"/>
          </reference>
          <reference field="6" count="1" selected="0">
            <x v="1"/>
          </reference>
        </references>
      </pivotArea>
    </format>
    <format dxfId="5390">
      <pivotArea dataOnly="0" labelOnly="1" fieldPosition="0">
        <references count="4">
          <reference field="2" count="1" selected="0">
            <x v="2"/>
          </reference>
          <reference field="3" count="1" selected="0">
            <x v="69"/>
          </reference>
          <reference field="4" count="1">
            <x v="65"/>
          </reference>
          <reference field="6" count="1" selected="0">
            <x v="2"/>
          </reference>
        </references>
      </pivotArea>
    </format>
    <format dxfId="5389">
      <pivotArea dataOnly="0" labelOnly="1" fieldPosition="0">
        <references count="4">
          <reference field="2" count="1" selected="0">
            <x v="2"/>
          </reference>
          <reference field="3" count="1" selected="0">
            <x v="87"/>
          </reference>
          <reference field="4" count="1">
            <x v="272"/>
          </reference>
          <reference field="6" count="1" selected="0">
            <x v="2"/>
          </reference>
        </references>
      </pivotArea>
    </format>
    <format dxfId="5388">
      <pivotArea dataOnly="0" labelOnly="1" fieldPosition="0">
        <references count="4">
          <reference field="2" count="1" selected="0">
            <x v="7"/>
          </reference>
          <reference field="3" count="1" selected="0">
            <x v="46"/>
          </reference>
          <reference field="4" count="1">
            <x v="193"/>
          </reference>
          <reference field="6" count="1" selected="0">
            <x v="2"/>
          </reference>
        </references>
      </pivotArea>
    </format>
    <format dxfId="5387">
      <pivotArea dataOnly="0" labelOnly="1" fieldPosition="0">
        <references count="4">
          <reference field="2" count="1" selected="0">
            <x v="9"/>
          </reference>
          <reference field="3" count="1" selected="0">
            <x v="55"/>
          </reference>
          <reference field="4" count="1">
            <x v="91"/>
          </reference>
          <reference field="6" count="1" selected="0">
            <x v="2"/>
          </reference>
        </references>
      </pivotArea>
    </format>
    <format dxfId="5386">
      <pivotArea dataOnly="0" labelOnly="1" fieldPosition="0">
        <references count="4">
          <reference field="2" count="1" selected="0">
            <x v="9"/>
          </reference>
          <reference field="3" count="1" selected="0">
            <x v="78"/>
          </reference>
          <reference field="4" count="1">
            <x v="233"/>
          </reference>
          <reference field="6" count="1" selected="0">
            <x v="0"/>
          </reference>
        </references>
      </pivotArea>
    </format>
    <format dxfId="5385">
      <pivotArea dataOnly="0" labelOnly="1" fieldPosition="0">
        <references count="4">
          <reference field="2" count="1" selected="0">
            <x v="9"/>
          </reference>
          <reference field="3" count="1" selected="0">
            <x v="78"/>
          </reference>
          <reference field="4" count="5">
            <x v="21"/>
            <x v="22"/>
            <x v="100"/>
            <x v="171"/>
            <x v="223"/>
          </reference>
          <reference field="6" count="1" selected="0">
            <x v="1"/>
          </reference>
        </references>
      </pivotArea>
    </format>
    <format dxfId="5384">
      <pivotArea dataOnly="0" labelOnly="1" fieldPosition="0">
        <references count="4">
          <reference field="2" count="1" selected="0">
            <x v="9"/>
          </reference>
          <reference field="3" count="1" selected="0">
            <x v="78"/>
          </reference>
          <reference field="4" count="4">
            <x v="68"/>
            <x v="248"/>
            <x v="369"/>
            <x v="498"/>
          </reference>
          <reference field="6" count="1" selected="0">
            <x v="2"/>
          </reference>
        </references>
      </pivotArea>
    </format>
    <format dxfId="5383">
      <pivotArea dataOnly="0" labelOnly="1" fieldPosition="0">
        <references count="4">
          <reference field="2" count="1" selected="0">
            <x v="9"/>
          </reference>
          <reference field="3" count="1" selected="0">
            <x v="79"/>
          </reference>
          <reference field="4" count="1">
            <x v="431"/>
          </reference>
          <reference field="6" count="1" selected="0">
            <x v="2"/>
          </reference>
        </references>
      </pivotArea>
    </format>
    <format dxfId="5382">
      <pivotArea dataOnly="0" labelOnly="1" fieldPosition="0">
        <references count="4">
          <reference field="2" count="1" selected="0">
            <x v="16"/>
          </reference>
          <reference field="3" count="1" selected="0">
            <x v="105"/>
          </reference>
          <reference field="4" count="1">
            <x v="257"/>
          </reference>
          <reference field="6" count="1" selected="0">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6DE06ABD-FA3F-4710-BC99-CC7162E03216}" name="Tabella pivot9"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3:A22" firstHeaderRow="1" firstDataRow="1" firstDataCol="1" rowPageCount="1" colPageCount="1"/>
  <pivotFields count="7">
    <pivotField showAll="0"/>
    <pivotField axis="axisPage" multipleItemSelectionAllowed="1" showAll="0">
      <items count="16">
        <item h="1" x="10"/>
        <item x="5"/>
        <item h="1" x="3"/>
        <item h="1" x="6"/>
        <item h="1" x="9"/>
        <item h="1" x="8"/>
        <item h="1" x="4"/>
        <item h="1" x="0"/>
        <item h="1" x="12"/>
        <item h="1" x="1"/>
        <item h="1" x="14"/>
        <item h="1" x="2"/>
        <item h="1" x="13"/>
        <item h="1" x="7"/>
        <item h="1" x="11"/>
        <item t="default"/>
      </items>
    </pivotField>
    <pivotField axis="axisRow" showAll="0">
      <items count="24">
        <item x="6"/>
        <item x="1"/>
        <item x="19"/>
        <item x="3"/>
        <item x="17"/>
        <item x="12"/>
        <item x="16"/>
        <item x="14"/>
        <item x="11"/>
        <item x="8"/>
        <item x="5"/>
        <item x="13"/>
        <item x="7"/>
        <item x="4"/>
        <item x="2"/>
        <item x="10"/>
        <item x="15"/>
        <item x="18"/>
        <item x="0"/>
        <item x="20"/>
        <item x="21"/>
        <item x="22"/>
        <item x="9"/>
        <item t="default"/>
      </items>
    </pivotField>
    <pivotField axis="axisRow" showAll="0">
      <items count="126">
        <item x="55"/>
        <item x="79"/>
        <item x="38"/>
        <item x="32"/>
        <item x="5"/>
        <item x="87"/>
        <item x="30"/>
        <item x="3"/>
        <item x="34"/>
        <item x="17"/>
        <item x="76"/>
        <item x="29"/>
        <item x="70"/>
        <item x="93"/>
        <item x="89"/>
        <item x="64"/>
        <item x="45"/>
        <item x="103"/>
        <item x="62"/>
        <item x="1"/>
        <item x="8"/>
        <item x="50"/>
        <item x="88"/>
        <item x="67"/>
        <item x="95"/>
        <item x="78"/>
        <item x="6"/>
        <item x="86"/>
        <item x="69"/>
        <item x="15"/>
        <item x="63"/>
        <item x="42"/>
        <item x="66"/>
        <item x="43"/>
        <item x="65"/>
        <item x="105"/>
        <item x="60"/>
        <item x="83"/>
        <item x="26"/>
        <item x="56"/>
        <item x="12"/>
        <item x="13"/>
        <item x="85"/>
        <item x="108"/>
        <item x="101"/>
        <item x="59"/>
        <item x="25"/>
        <item x="47"/>
        <item x="90"/>
        <item x="2"/>
        <item x="58"/>
        <item x="53"/>
        <item x="28"/>
        <item x="31"/>
        <item x="48"/>
        <item x="14"/>
        <item x="20"/>
        <item x="104"/>
        <item x="46"/>
        <item x="23"/>
        <item x="54"/>
        <item x="39"/>
        <item x="68"/>
        <item x="0"/>
        <item x="37"/>
        <item x="100"/>
        <item x="74"/>
        <item x="91"/>
        <item x="52"/>
        <item x="49"/>
        <item x="94"/>
        <item x="72"/>
        <item x="77"/>
        <item x="41"/>
        <item x="75"/>
        <item x="102"/>
        <item x="84"/>
        <item x="21"/>
        <item x="18"/>
        <item x="80"/>
        <item x="4"/>
        <item x="73"/>
        <item m="1" x="110"/>
        <item x="97"/>
        <item x="107"/>
        <item x="82"/>
        <item m="1" x="115"/>
        <item x="51"/>
        <item x="19"/>
        <item x="9"/>
        <item x="106"/>
        <item x="109"/>
        <item x="40"/>
        <item x="57"/>
        <item x="61"/>
        <item x="99"/>
        <item m="1" x="122"/>
        <item m="1" x="123"/>
        <item m="1" x="121"/>
        <item x="16"/>
        <item m="1" x="116"/>
        <item m="1" x="117"/>
        <item m="1" x="120"/>
        <item x="11"/>
        <item x="33"/>
        <item x="35"/>
        <item x="36"/>
        <item m="1" x="118"/>
        <item m="1" x="124"/>
        <item m="1" x="114"/>
        <item m="1" x="119"/>
        <item x="92"/>
        <item x="96"/>
        <item x="98"/>
        <item m="1" x="111"/>
        <item x="7"/>
        <item x="10"/>
        <item x="27"/>
        <item m="1" x="112"/>
        <item x="22"/>
        <item x="24"/>
        <item x="44"/>
        <item x="81"/>
        <item m="1" x="113"/>
        <item x="71"/>
        <item t="default"/>
      </items>
    </pivotField>
    <pivotField showAll="0"/>
    <pivotField showAll="0"/>
    <pivotField showAll="0"/>
  </pivotFields>
  <rowFields count="2">
    <field x="2"/>
    <field x="3"/>
  </rowFields>
  <rowItems count="19">
    <i>
      <x/>
    </i>
    <i r="1">
      <x v="5"/>
    </i>
    <i>
      <x v="1"/>
    </i>
    <i r="1">
      <x v="9"/>
    </i>
    <i r="1">
      <x v="19"/>
    </i>
    <i r="1">
      <x v="48"/>
    </i>
    <i r="1">
      <x v="95"/>
    </i>
    <i>
      <x v="2"/>
    </i>
    <i r="1">
      <x v="69"/>
    </i>
    <i r="1">
      <x v="87"/>
    </i>
    <i>
      <x v="7"/>
    </i>
    <i r="1">
      <x v="46"/>
    </i>
    <i>
      <x v="9"/>
    </i>
    <i r="1">
      <x v="55"/>
    </i>
    <i r="1">
      <x v="78"/>
    </i>
    <i r="1">
      <x v="79"/>
    </i>
    <i>
      <x v="16"/>
    </i>
    <i r="1">
      <x v="105"/>
    </i>
    <i t="grand">
      <x/>
    </i>
  </rowItems>
  <colItems count="1">
    <i/>
  </colItems>
  <pageFields count="1">
    <pageField fld="1" hier="-1"/>
  </pageFields>
  <formats count="152">
    <format dxfId="5767">
      <pivotArea dataOnly="0" labelOnly="1" fieldPosition="0">
        <references count="1">
          <reference field="1" count="0"/>
        </references>
      </pivotArea>
    </format>
    <format dxfId="5766">
      <pivotArea dataOnly="0" labelOnly="1" fieldPosition="0">
        <references count="2">
          <reference field="1" count="1" selected="0">
            <x v="0"/>
          </reference>
          <reference field="2" count="7">
            <x v="3"/>
            <x v="9"/>
            <x v="11"/>
            <x v="12"/>
            <x v="13"/>
            <x v="14"/>
            <x v="16"/>
          </reference>
        </references>
      </pivotArea>
    </format>
    <format dxfId="5765">
      <pivotArea dataOnly="0" labelOnly="1" fieldPosition="0">
        <references count="2">
          <reference field="1" count="1" selected="0">
            <x v="2"/>
          </reference>
          <reference field="2" count="15">
            <x v="0"/>
            <x v="1"/>
            <x v="2"/>
            <x v="3"/>
            <x v="4"/>
            <x v="5"/>
            <x v="7"/>
            <x v="8"/>
            <x v="9"/>
            <x v="10"/>
            <x v="11"/>
            <x v="13"/>
            <x v="15"/>
            <x v="16"/>
            <x v="19"/>
          </reference>
        </references>
      </pivotArea>
    </format>
    <format dxfId="5764">
      <pivotArea dataOnly="0" labelOnly="1" fieldPosition="0">
        <references count="2">
          <reference field="1" count="1" selected="0">
            <x v="3"/>
          </reference>
          <reference field="2" count="6">
            <x v="0"/>
            <x v="1"/>
            <x v="9"/>
            <x v="12"/>
            <x v="14"/>
            <x v="16"/>
          </reference>
        </references>
      </pivotArea>
    </format>
    <format dxfId="5763">
      <pivotArea dataOnly="0" labelOnly="1" fieldPosition="0">
        <references count="2">
          <reference field="1" count="1" selected="0">
            <x v="4"/>
          </reference>
          <reference field="2" count="15">
            <x v="0"/>
            <x v="1"/>
            <x v="2"/>
            <x v="3"/>
            <x v="4"/>
            <x v="5"/>
            <x v="6"/>
            <x v="8"/>
            <x v="9"/>
            <x v="10"/>
            <x v="11"/>
            <x v="13"/>
            <x v="15"/>
            <x v="16"/>
            <x v="20"/>
          </reference>
        </references>
      </pivotArea>
    </format>
    <format dxfId="5762">
      <pivotArea dataOnly="0" labelOnly="1" fieldPosition="0">
        <references count="2">
          <reference field="1" count="1" selected="0">
            <x v="5"/>
          </reference>
          <reference field="2" count="11">
            <x v="0"/>
            <x v="1"/>
            <x v="2"/>
            <x v="4"/>
            <x v="5"/>
            <x v="9"/>
            <x v="10"/>
            <x v="11"/>
            <x v="13"/>
            <x v="15"/>
            <x v="16"/>
          </reference>
        </references>
      </pivotArea>
    </format>
    <format dxfId="5761">
      <pivotArea dataOnly="0" labelOnly="1" fieldPosition="0">
        <references count="2">
          <reference field="1" count="1" selected="0">
            <x v="6"/>
          </reference>
          <reference field="2" count="9">
            <x v="0"/>
            <x v="1"/>
            <x v="2"/>
            <x v="4"/>
            <x v="7"/>
            <x v="9"/>
            <x v="11"/>
            <x v="13"/>
            <x v="16"/>
          </reference>
        </references>
      </pivotArea>
    </format>
    <format dxfId="5760">
      <pivotArea dataOnly="0" labelOnly="1" fieldPosition="0">
        <references count="2">
          <reference field="1" count="1" selected="0">
            <x v="7"/>
          </reference>
          <reference field="2" count="17">
            <x v="0"/>
            <x v="1"/>
            <x v="2"/>
            <x v="3"/>
            <x v="4"/>
            <x v="5"/>
            <x v="7"/>
            <x v="8"/>
            <x v="9"/>
            <x v="10"/>
            <x v="11"/>
            <x v="12"/>
            <x v="13"/>
            <x v="14"/>
            <x v="15"/>
            <x v="16"/>
            <x v="18"/>
          </reference>
        </references>
      </pivotArea>
    </format>
    <format dxfId="5759">
      <pivotArea dataOnly="0" labelOnly="1" fieldPosition="0">
        <references count="2">
          <reference field="1" count="1" selected="0">
            <x v="8"/>
          </reference>
          <reference field="2" count="3">
            <x v="1"/>
            <x v="11"/>
            <x v="13"/>
          </reference>
        </references>
      </pivotArea>
    </format>
    <format dxfId="5758">
      <pivotArea dataOnly="0" labelOnly="1" fieldPosition="0">
        <references count="2">
          <reference field="1" count="1" selected="0">
            <x v="9"/>
          </reference>
          <reference field="2" count="8">
            <x v="0"/>
            <x v="1"/>
            <x v="2"/>
            <x v="7"/>
            <x v="9"/>
            <x v="11"/>
            <x v="13"/>
            <x v="16"/>
          </reference>
        </references>
      </pivotArea>
    </format>
    <format dxfId="5757">
      <pivotArea dataOnly="0" labelOnly="1" fieldPosition="0">
        <references count="3">
          <reference field="1" count="1" selected="0">
            <x v="0"/>
          </reference>
          <reference field="2" count="1" selected="0">
            <x v="3"/>
          </reference>
          <reference field="3" count="1">
            <x v="24"/>
          </reference>
        </references>
      </pivotArea>
    </format>
    <format dxfId="5756">
      <pivotArea dataOnly="0" labelOnly="1" fieldPosition="0">
        <references count="3">
          <reference field="1" count="1" selected="0">
            <x v="0"/>
          </reference>
          <reference field="2" count="1" selected="0">
            <x v="9"/>
          </reference>
          <reference field="3" count="5">
            <x v="6"/>
            <x v="20"/>
            <x v="36"/>
            <x v="57"/>
            <x v="78"/>
          </reference>
        </references>
      </pivotArea>
    </format>
    <format dxfId="5755">
      <pivotArea dataOnly="0" labelOnly="1" fieldPosition="0">
        <references count="3">
          <reference field="1" count="1" selected="0">
            <x v="0"/>
          </reference>
          <reference field="2" count="1" selected="0">
            <x v="11"/>
          </reference>
          <reference field="3" count="1">
            <x v="56"/>
          </reference>
        </references>
      </pivotArea>
    </format>
    <format dxfId="5754">
      <pivotArea dataOnly="0" labelOnly="1" fieldPosition="0">
        <references count="3">
          <reference field="1" count="1" selected="0">
            <x v="0"/>
          </reference>
          <reference field="2" count="1" selected="0">
            <x v="12"/>
          </reference>
          <reference field="3" count="9">
            <x v="0"/>
            <x v="1"/>
            <x v="2"/>
            <x v="3"/>
            <x v="10"/>
            <x v="16"/>
            <x v="20"/>
            <x v="23"/>
            <x v="64"/>
          </reference>
        </references>
      </pivotArea>
    </format>
    <format dxfId="5753">
      <pivotArea dataOnly="0" labelOnly="1" fieldPosition="0">
        <references count="3">
          <reference field="1" count="1" selected="0">
            <x v="0"/>
          </reference>
          <reference field="2" count="1" selected="0">
            <x v="14"/>
          </reference>
          <reference field="3" count="1">
            <x v="81"/>
          </reference>
        </references>
      </pivotArea>
    </format>
    <format dxfId="5752">
      <pivotArea dataOnly="0" labelOnly="1" fieldPosition="0">
        <references count="3">
          <reference field="1" count="1" selected="0">
            <x v="1"/>
          </reference>
          <reference field="2" count="1" selected="0">
            <x v="2"/>
          </reference>
          <reference field="3" count="1">
            <x v="69"/>
          </reference>
        </references>
      </pivotArea>
    </format>
    <format dxfId="5751">
      <pivotArea dataOnly="0" labelOnly="1" fieldPosition="0">
        <references count="3">
          <reference field="1" count="1" selected="0">
            <x v="2"/>
          </reference>
          <reference field="2" count="1" selected="0">
            <x v="0"/>
          </reference>
          <reference field="3" count="5">
            <x v="0"/>
            <x v="5"/>
            <x v="8"/>
            <x v="13"/>
            <x v="29"/>
          </reference>
        </references>
      </pivotArea>
    </format>
    <format dxfId="5750">
      <pivotArea dataOnly="0" labelOnly="1" fieldPosition="0">
        <references count="3">
          <reference field="1" count="1" selected="0">
            <x v="2"/>
          </reference>
          <reference field="2" count="1" selected="0">
            <x v="1"/>
          </reference>
          <reference field="3" count="4">
            <x v="9"/>
            <x v="19"/>
            <x v="22"/>
            <x v="48"/>
          </reference>
        </references>
      </pivotArea>
    </format>
    <format dxfId="5749">
      <pivotArea dataOnly="0" labelOnly="1" fieldPosition="0">
        <references count="3">
          <reference field="1" count="1" selected="0">
            <x v="2"/>
          </reference>
          <reference field="2" count="1" selected="0">
            <x v="2"/>
          </reference>
          <reference field="3" count="5">
            <x v="15"/>
            <x v="34"/>
            <x v="43"/>
            <x v="69"/>
            <x v="83"/>
          </reference>
        </references>
      </pivotArea>
    </format>
    <format dxfId="5748">
      <pivotArea dataOnly="0" labelOnly="1" fieldPosition="0">
        <references count="3">
          <reference field="1" count="1" selected="0">
            <x v="2"/>
          </reference>
          <reference field="2" count="1" selected="0">
            <x v="3"/>
          </reference>
          <reference field="3" count="2">
            <x v="24"/>
            <x v="40"/>
          </reference>
        </references>
      </pivotArea>
    </format>
    <format dxfId="5747">
      <pivotArea dataOnly="0" labelOnly="1" fieldPosition="0">
        <references count="3">
          <reference field="1" count="1" selected="0">
            <x v="2"/>
          </reference>
          <reference field="2" count="1" selected="0">
            <x v="4"/>
          </reference>
          <reference field="3" count="1">
            <x v="33"/>
          </reference>
        </references>
      </pivotArea>
    </format>
    <format dxfId="5746">
      <pivotArea dataOnly="0" labelOnly="1" fieldPosition="0">
        <references count="3">
          <reference field="1" count="1" selected="0">
            <x v="2"/>
          </reference>
          <reference field="2" count="1" selected="0">
            <x v="8"/>
          </reference>
          <reference field="3" count="2">
            <x v="37"/>
            <x v="63"/>
          </reference>
        </references>
      </pivotArea>
    </format>
    <format dxfId="5745">
      <pivotArea dataOnly="0" labelOnly="1" fieldPosition="0">
        <references count="3">
          <reference field="1" count="1" selected="0">
            <x v="2"/>
          </reference>
          <reference field="2" count="1" selected="0">
            <x v="9"/>
          </reference>
          <reference field="3" count="4">
            <x v="6"/>
            <x v="55"/>
            <x v="78"/>
            <x v="79"/>
          </reference>
        </references>
      </pivotArea>
    </format>
    <format dxfId="5744">
      <pivotArea dataOnly="0" labelOnly="1" fieldPosition="0">
        <references count="3">
          <reference field="1" count="1" selected="0">
            <x v="2"/>
          </reference>
          <reference field="2" count="1" selected="0">
            <x v="10"/>
          </reference>
          <reference field="3" count="2">
            <x v="4"/>
            <x v="82"/>
          </reference>
        </references>
      </pivotArea>
    </format>
    <format dxfId="5743">
      <pivotArea dataOnly="0" labelOnly="1" fieldPosition="0">
        <references count="3">
          <reference field="1" count="1" selected="0">
            <x v="2"/>
          </reference>
          <reference field="2" count="1" selected="0">
            <x v="11"/>
          </reference>
          <reference field="3" count="1">
            <x v="56"/>
          </reference>
        </references>
      </pivotArea>
    </format>
    <format dxfId="5742">
      <pivotArea dataOnly="0" labelOnly="1" fieldPosition="0">
        <references count="3">
          <reference field="1" count="1" selected="0">
            <x v="2"/>
          </reference>
          <reference field="2" count="1" selected="0">
            <x v="13"/>
          </reference>
          <reference field="3" count="2">
            <x v="18"/>
            <x v="71"/>
          </reference>
        </references>
      </pivotArea>
    </format>
    <format dxfId="5741">
      <pivotArea dataOnly="0" labelOnly="1" fieldPosition="0">
        <references count="3">
          <reference field="1" count="1" selected="0">
            <x v="2"/>
          </reference>
          <reference field="2" count="1" selected="0">
            <x v="15"/>
          </reference>
          <reference field="3" count="1">
            <x v="41"/>
          </reference>
        </references>
      </pivotArea>
    </format>
    <format dxfId="5740">
      <pivotArea dataOnly="0" labelOnly="1" fieldPosition="0">
        <references count="3">
          <reference field="1" count="1" selected="0">
            <x v="2"/>
          </reference>
          <reference field="2" count="1" selected="0">
            <x v="19"/>
          </reference>
          <reference field="3" count="2">
            <x v="35"/>
            <x v="60"/>
          </reference>
        </references>
      </pivotArea>
    </format>
    <format dxfId="5739">
      <pivotArea dataOnly="0" labelOnly="1" fieldPosition="0">
        <references count="3">
          <reference field="1" count="1" selected="0">
            <x v="3"/>
          </reference>
          <reference field="2" count="1" selected="0">
            <x v="0"/>
          </reference>
          <reference field="3" count="1">
            <x v="29"/>
          </reference>
        </references>
      </pivotArea>
    </format>
    <format dxfId="5738">
      <pivotArea dataOnly="0" labelOnly="1" fieldPosition="0">
        <references count="3">
          <reference field="1" count="1" selected="0">
            <x v="3"/>
          </reference>
          <reference field="2" count="1" selected="0">
            <x v="1"/>
          </reference>
          <reference field="3" count="2">
            <x v="19"/>
            <x v="21"/>
          </reference>
        </references>
      </pivotArea>
    </format>
    <format dxfId="5737">
      <pivotArea dataOnly="0" labelOnly="1" fieldPosition="0">
        <references count="3">
          <reference field="1" count="1" selected="0">
            <x v="3"/>
          </reference>
          <reference field="2" count="1" selected="0">
            <x v="12"/>
          </reference>
          <reference field="3" count="1">
            <x v="20"/>
          </reference>
        </references>
      </pivotArea>
    </format>
    <format dxfId="5736">
      <pivotArea dataOnly="0" labelOnly="1" fieldPosition="0">
        <references count="3">
          <reference field="1" count="1" selected="0">
            <x v="3"/>
          </reference>
          <reference field="2" count="1" selected="0">
            <x v="14"/>
          </reference>
          <reference field="3" count="8">
            <x v="0"/>
            <x v="12"/>
            <x v="49"/>
            <x v="65"/>
            <x v="66"/>
            <x v="70"/>
            <x v="81"/>
            <x v="85"/>
          </reference>
        </references>
      </pivotArea>
    </format>
    <format dxfId="5735">
      <pivotArea dataOnly="0" labelOnly="1" fieldPosition="0">
        <references count="3">
          <reference field="1" count="1" selected="0">
            <x v="4"/>
          </reference>
          <reference field="2" count="1" selected="0">
            <x v="0"/>
          </reference>
          <reference field="3" count="6">
            <x v="0"/>
            <x v="5"/>
            <x v="8"/>
            <x v="13"/>
            <x v="29"/>
            <x v="52"/>
          </reference>
        </references>
      </pivotArea>
    </format>
    <format dxfId="5734">
      <pivotArea dataOnly="0" labelOnly="1" fieldPosition="0">
        <references count="3">
          <reference field="1" count="1" selected="0">
            <x v="4"/>
          </reference>
          <reference field="2" count="1" selected="0">
            <x v="1"/>
          </reference>
          <reference field="3" count="5">
            <x v="9"/>
            <x v="19"/>
            <x v="22"/>
            <x v="25"/>
            <x v="48"/>
          </reference>
        </references>
      </pivotArea>
    </format>
    <format dxfId="5733">
      <pivotArea dataOnly="0" labelOnly="1" fieldPosition="0">
        <references count="3">
          <reference field="1" count="1" selected="0">
            <x v="4"/>
          </reference>
          <reference field="2" count="1" selected="0">
            <x v="2"/>
          </reference>
          <reference field="3" count="1">
            <x v="69"/>
          </reference>
        </references>
      </pivotArea>
    </format>
    <format dxfId="5732">
      <pivotArea dataOnly="0" labelOnly="1" fieldPosition="0">
        <references count="3">
          <reference field="1" count="1" selected="0">
            <x v="4"/>
          </reference>
          <reference field="2" count="1" selected="0">
            <x v="3"/>
          </reference>
          <reference field="3" count="1">
            <x v="24"/>
          </reference>
        </references>
      </pivotArea>
    </format>
    <format dxfId="5731">
      <pivotArea dataOnly="0" labelOnly="1" fieldPosition="0">
        <references count="3">
          <reference field="1" count="1" selected="0">
            <x v="4"/>
          </reference>
          <reference field="2" count="1" selected="0">
            <x v="4"/>
          </reference>
          <reference field="3" count="1">
            <x v="33"/>
          </reference>
        </references>
      </pivotArea>
    </format>
    <format dxfId="5730">
      <pivotArea dataOnly="0" labelOnly="1" fieldPosition="0">
        <references count="3">
          <reference field="1" count="1" selected="0">
            <x v="4"/>
          </reference>
          <reference field="2" count="1" selected="0">
            <x v="5"/>
          </reference>
          <reference field="3" count="1">
            <x v="61"/>
          </reference>
        </references>
      </pivotArea>
    </format>
    <format dxfId="5729">
      <pivotArea dataOnly="0" labelOnly="1" fieldPosition="0">
        <references count="3">
          <reference field="1" count="1" selected="0">
            <x v="4"/>
          </reference>
          <reference field="2" count="1" selected="0">
            <x v="9"/>
          </reference>
          <reference field="3" count="5">
            <x v="6"/>
            <x v="39"/>
            <x v="55"/>
            <x v="78"/>
            <x v="79"/>
          </reference>
        </references>
      </pivotArea>
    </format>
    <format dxfId="5728">
      <pivotArea dataOnly="0" labelOnly="1" fieldPosition="0">
        <references count="3">
          <reference field="1" count="1" selected="0">
            <x v="4"/>
          </reference>
          <reference field="2" count="1" selected="0">
            <x v="10"/>
          </reference>
          <reference field="3" count="2">
            <x v="4"/>
            <x v="82"/>
          </reference>
        </references>
      </pivotArea>
    </format>
    <format dxfId="5727">
      <pivotArea dataOnly="0" labelOnly="1" fieldPosition="0">
        <references count="3">
          <reference field="1" count="1" selected="0">
            <x v="4"/>
          </reference>
          <reference field="2" count="1" selected="0">
            <x v="11"/>
          </reference>
          <reference field="3" count="1">
            <x v="56"/>
          </reference>
        </references>
      </pivotArea>
    </format>
    <format dxfId="5726">
      <pivotArea dataOnly="0" labelOnly="1" fieldPosition="0">
        <references count="3">
          <reference field="1" count="1" selected="0">
            <x v="4"/>
          </reference>
          <reference field="2" count="1" selected="0">
            <x v="13"/>
          </reference>
          <reference field="3" count="7">
            <x v="17"/>
            <x v="30"/>
            <x v="31"/>
            <x v="47"/>
            <x v="58"/>
            <x v="62"/>
            <x v="71"/>
          </reference>
        </references>
      </pivotArea>
    </format>
    <format dxfId="5725">
      <pivotArea dataOnly="0" labelOnly="1" fieldPosition="0">
        <references count="3">
          <reference field="1" count="1" selected="0">
            <x v="4"/>
          </reference>
          <reference field="2" count="1" selected="0">
            <x v="15"/>
          </reference>
          <reference field="3" count="2">
            <x v="41"/>
            <x v="74"/>
          </reference>
        </references>
      </pivotArea>
    </format>
    <format dxfId="5724">
      <pivotArea dataOnly="0" labelOnly="1" fieldPosition="0">
        <references count="3">
          <reference field="1" count="1" selected="0">
            <x v="4"/>
          </reference>
          <reference field="2" count="1" selected="0">
            <x v="20"/>
          </reference>
          <reference field="3" count="1">
            <x v="45"/>
          </reference>
        </references>
      </pivotArea>
    </format>
    <format dxfId="5723">
      <pivotArea dataOnly="0" labelOnly="1" fieldPosition="0">
        <references count="3">
          <reference field="1" count="1" selected="0">
            <x v="5"/>
          </reference>
          <reference field="2" count="1" selected="0">
            <x v="0"/>
          </reference>
          <reference field="3" count="7">
            <x v="0"/>
            <x v="5"/>
            <x v="8"/>
            <x v="13"/>
            <x v="29"/>
            <x v="51"/>
            <x v="52"/>
          </reference>
        </references>
      </pivotArea>
    </format>
    <format dxfId="5722">
      <pivotArea dataOnly="0" labelOnly="1" fieldPosition="0">
        <references count="3">
          <reference field="1" count="1" selected="0">
            <x v="5"/>
          </reference>
          <reference field="2" count="1" selected="0">
            <x v="1"/>
          </reference>
          <reference field="3" count="6">
            <x v="9"/>
            <x v="19"/>
            <x v="22"/>
            <x v="44"/>
            <x v="48"/>
            <x v="75"/>
          </reference>
        </references>
      </pivotArea>
    </format>
    <format dxfId="5721">
      <pivotArea dataOnly="0" labelOnly="1" fieldPosition="0">
        <references count="3">
          <reference field="1" count="1" selected="0">
            <x v="5"/>
          </reference>
          <reference field="2" count="1" selected="0">
            <x v="2"/>
          </reference>
          <reference field="3" count="6">
            <x v="15"/>
            <x v="34"/>
            <x v="42"/>
            <x v="43"/>
            <x v="69"/>
            <x v="83"/>
          </reference>
        </references>
      </pivotArea>
    </format>
    <format dxfId="5720">
      <pivotArea dataOnly="0" labelOnly="1" fieldPosition="0">
        <references count="3">
          <reference field="1" count="1" selected="0">
            <x v="5"/>
          </reference>
          <reference field="2" count="1" selected="0">
            <x v="4"/>
          </reference>
          <reference field="3" count="1">
            <x v="33"/>
          </reference>
        </references>
      </pivotArea>
    </format>
    <format dxfId="5719">
      <pivotArea dataOnly="0" labelOnly="1" fieldPosition="0">
        <references count="3">
          <reference field="1" count="1" selected="0">
            <x v="5"/>
          </reference>
          <reference field="2" count="1" selected="0">
            <x v="5"/>
          </reference>
          <reference field="3" count="1">
            <x v="61"/>
          </reference>
        </references>
      </pivotArea>
    </format>
    <format dxfId="5718">
      <pivotArea dataOnly="0" labelOnly="1" fieldPosition="0">
        <references count="3">
          <reference field="1" count="1" selected="0">
            <x v="5"/>
          </reference>
          <reference field="2" count="1" selected="0">
            <x v="9"/>
          </reference>
          <reference field="3" count="3">
            <x v="39"/>
            <x v="51"/>
            <x v="78"/>
          </reference>
        </references>
      </pivotArea>
    </format>
    <format dxfId="5717">
      <pivotArea dataOnly="0" labelOnly="1" fieldPosition="0">
        <references count="3">
          <reference field="1" count="1" selected="0">
            <x v="5"/>
          </reference>
          <reference field="2" count="1" selected="0">
            <x v="10"/>
          </reference>
          <reference field="3" count="2">
            <x v="4"/>
            <x v="82"/>
          </reference>
        </references>
      </pivotArea>
    </format>
    <format dxfId="5716">
      <pivotArea dataOnly="0" labelOnly="1" fieldPosition="0">
        <references count="3">
          <reference field="1" count="1" selected="0">
            <x v="5"/>
          </reference>
          <reference field="2" count="1" selected="0">
            <x v="11"/>
          </reference>
          <reference field="3" count="1">
            <x v="56"/>
          </reference>
        </references>
      </pivotArea>
    </format>
    <format dxfId="5715">
      <pivotArea dataOnly="0" labelOnly="1" fieldPosition="0">
        <references count="3">
          <reference field="1" count="1" selected="0">
            <x v="5"/>
          </reference>
          <reference field="2" count="1" selected="0">
            <x v="13"/>
          </reference>
          <reference field="3" count="8">
            <x v="17"/>
            <x v="30"/>
            <x v="31"/>
            <x v="32"/>
            <x v="47"/>
            <x v="58"/>
            <x v="62"/>
            <x v="71"/>
          </reference>
        </references>
      </pivotArea>
    </format>
    <format dxfId="5714">
      <pivotArea dataOnly="0" labelOnly="1" fieldPosition="0">
        <references count="3">
          <reference field="1" count="1" selected="0">
            <x v="5"/>
          </reference>
          <reference field="2" count="1" selected="0">
            <x v="15"/>
          </reference>
          <reference field="3" count="1">
            <x v="41"/>
          </reference>
        </references>
      </pivotArea>
    </format>
    <format dxfId="5713">
      <pivotArea dataOnly="0" labelOnly="1" fieldPosition="0">
        <references count="3">
          <reference field="1" count="1" selected="0">
            <x v="6"/>
          </reference>
          <reference field="2" count="1" selected="0">
            <x v="1"/>
          </reference>
          <reference field="3" count="4">
            <x v="9"/>
            <x v="19"/>
            <x v="22"/>
            <x v="48"/>
          </reference>
        </references>
      </pivotArea>
    </format>
    <format dxfId="5712">
      <pivotArea dataOnly="0" labelOnly="1" fieldPosition="0">
        <references count="3">
          <reference field="1" count="1" selected="0">
            <x v="6"/>
          </reference>
          <reference field="2" count="1" selected="0">
            <x v="2"/>
          </reference>
          <reference field="3" count="2">
            <x v="69"/>
            <x v="83"/>
          </reference>
        </references>
      </pivotArea>
    </format>
    <format dxfId="5711">
      <pivotArea dataOnly="0" labelOnly="1" fieldPosition="0">
        <references count="3">
          <reference field="1" count="1" selected="0">
            <x v="6"/>
          </reference>
          <reference field="2" count="1" selected="0">
            <x v="4"/>
          </reference>
          <reference field="3" count="1">
            <x v="33"/>
          </reference>
        </references>
      </pivotArea>
    </format>
    <format dxfId="5710">
      <pivotArea dataOnly="0" labelOnly="1" fieldPosition="0">
        <references count="3">
          <reference field="1" count="1" selected="0">
            <x v="6"/>
          </reference>
          <reference field="2" count="1" selected="0">
            <x v="11"/>
          </reference>
          <reference field="3" count="1">
            <x v="56"/>
          </reference>
        </references>
      </pivotArea>
    </format>
    <format dxfId="5709">
      <pivotArea dataOnly="0" labelOnly="1" fieldPosition="0">
        <references count="3">
          <reference field="1" count="1" selected="0">
            <x v="6"/>
          </reference>
          <reference field="2" count="1" selected="0">
            <x v="13"/>
          </reference>
          <reference field="3" count="7">
            <x v="17"/>
            <x v="30"/>
            <x v="31"/>
            <x v="47"/>
            <x v="58"/>
            <x v="62"/>
            <x v="71"/>
          </reference>
        </references>
      </pivotArea>
    </format>
    <format dxfId="5708">
      <pivotArea dataOnly="0" labelOnly="1" fieldPosition="0">
        <references count="3">
          <reference field="1" count="1" selected="0">
            <x v="7"/>
          </reference>
          <reference field="2" count="1" selected="0">
            <x v="0"/>
          </reference>
          <reference field="3" count="6">
            <x v="0"/>
            <x v="5"/>
            <x v="8"/>
            <x v="13"/>
            <x v="29"/>
            <x v="51"/>
          </reference>
        </references>
      </pivotArea>
    </format>
    <format dxfId="5707">
      <pivotArea dataOnly="0" labelOnly="1" fieldPosition="0">
        <references count="3">
          <reference field="1" count="1" selected="0">
            <x v="7"/>
          </reference>
          <reference field="2" count="1" selected="0">
            <x v="1"/>
          </reference>
          <reference field="3" count="6">
            <x v="9"/>
            <x v="19"/>
            <x v="21"/>
            <x v="22"/>
            <x v="48"/>
            <x v="67"/>
          </reference>
        </references>
      </pivotArea>
    </format>
    <format dxfId="5706">
      <pivotArea dataOnly="0" labelOnly="1" fieldPosition="0">
        <references count="3">
          <reference field="1" count="1" selected="0">
            <x v="7"/>
          </reference>
          <reference field="2" count="1" selected="0">
            <x v="2"/>
          </reference>
          <reference field="3" count="6">
            <x v="14"/>
            <x v="15"/>
            <x v="42"/>
            <x v="69"/>
            <x v="72"/>
            <x v="76"/>
          </reference>
        </references>
      </pivotArea>
    </format>
    <format dxfId="5705">
      <pivotArea dataOnly="0" labelOnly="1" fieldPosition="0">
        <references count="3">
          <reference field="1" count="1" selected="0">
            <x v="7"/>
          </reference>
          <reference field="2" count="1" selected="0">
            <x v="3"/>
          </reference>
          <reference field="3" count="2">
            <x v="7"/>
            <x v="24"/>
          </reference>
        </references>
      </pivotArea>
    </format>
    <format dxfId="5704">
      <pivotArea dataOnly="0" labelOnly="1" fieldPosition="0">
        <references count="3">
          <reference field="1" count="1" selected="0">
            <x v="7"/>
          </reference>
          <reference field="2" count="1" selected="0">
            <x v="4"/>
          </reference>
          <reference field="3" count="1">
            <x v="33"/>
          </reference>
        </references>
      </pivotArea>
    </format>
    <format dxfId="5703">
      <pivotArea dataOnly="0" labelOnly="1" fieldPosition="0">
        <references count="3">
          <reference field="1" count="1" selected="0">
            <x v="7"/>
          </reference>
          <reference field="2" count="1" selected="0">
            <x v="5"/>
          </reference>
          <reference field="3" count="2">
            <x v="28"/>
            <x v="61"/>
          </reference>
        </references>
      </pivotArea>
    </format>
    <format dxfId="5702">
      <pivotArea dataOnly="0" labelOnly="1" fieldPosition="0">
        <references count="3">
          <reference field="1" count="1" selected="0">
            <x v="7"/>
          </reference>
          <reference field="2" count="1" selected="0">
            <x v="7"/>
          </reference>
          <reference field="3" count="2">
            <x v="46"/>
            <x v="77"/>
          </reference>
        </references>
      </pivotArea>
    </format>
    <format dxfId="5701">
      <pivotArea dataOnly="0" labelOnly="1" fieldPosition="0">
        <references count="3">
          <reference field="1" count="1" selected="0">
            <x v="7"/>
          </reference>
          <reference field="2" count="1" selected="0">
            <x v="8"/>
          </reference>
          <reference field="3" count="2">
            <x v="50"/>
            <x v="53"/>
          </reference>
        </references>
      </pivotArea>
    </format>
    <format dxfId="5700">
      <pivotArea dataOnly="0" labelOnly="1" fieldPosition="0">
        <references count="3">
          <reference field="1" count="1" selected="0">
            <x v="7"/>
          </reference>
          <reference field="2" count="1" selected="0">
            <x v="9"/>
          </reference>
          <reference field="3" count="5">
            <x v="0"/>
            <x v="55"/>
            <x v="59"/>
            <x v="78"/>
            <x v="79"/>
          </reference>
        </references>
      </pivotArea>
    </format>
    <format dxfId="5699">
      <pivotArea dataOnly="0" labelOnly="1" fieldPosition="0">
        <references count="3">
          <reference field="1" count="1" selected="0">
            <x v="7"/>
          </reference>
          <reference field="2" count="1" selected="0">
            <x v="10"/>
          </reference>
          <reference field="3" count="2">
            <x v="4"/>
            <x v="82"/>
          </reference>
        </references>
      </pivotArea>
    </format>
    <format dxfId="5698">
      <pivotArea dataOnly="0" labelOnly="1" fieldPosition="0">
        <references count="3">
          <reference field="1" count="1" selected="0">
            <x v="7"/>
          </reference>
          <reference field="2" count="1" selected="0">
            <x v="11"/>
          </reference>
          <reference field="3" count="1">
            <x v="56"/>
          </reference>
        </references>
      </pivotArea>
    </format>
    <format dxfId="5697">
      <pivotArea dataOnly="0" labelOnly="1" fieldPosition="0">
        <references count="3">
          <reference field="1" count="1" selected="0">
            <x v="7"/>
          </reference>
          <reference field="2" count="1" selected="0">
            <x v="12"/>
          </reference>
          <reference field="3" count="2">
            <x v="3"/>
            <x v="20"/>
          </reference>
        </references>
      </pivotArea>
    </format>
    <format dxfId="5696">
      <pivotArea dataOnly="0" labelOnly="1" fieldPosition="0">
        <references count="3">
          <reference field="1" count="1" selected="0">
            <x v="7"/>
          </reference>
          <reference field="2" count="1" selected="0">
            <x v="13"/>
          </reference>
          <reference field="3" count="7">
            <x v="18"/>
            <x v="30"/>
            <x v="31"/>
            <x v="47"/>
            <x v="58"/>
            <x v="71"/>
            <x v="73"/>
          </reference>
        </references>
      </pivotArea>
    </format>
    <format dxfId="5695">
      <pivotArea dataOnly="0" labelOnly="1" fieldPosition="0">
        <references count="3">
          <reference field="1" count="1" selected="0">
            <x v="7"/>
          </reference>
          <reference field="2" count="1" selected="0">
            <x v="14"/>
          </reference>
          <reference field="3" count="2">
            <x v="0"/>
            <x v="81"/>
          </reference>
        </references>
      </pivotArea>
    </format>
    <format dxfId="5694">
      <pivotArea dataOnly="0" labelOnly="1" fieldPosition="0">
        <references count="3">
          <reference field="1" count="1" selected="0">
            <x v="7"/>
          </reference>
          <reference field="2" count="1" selected="0">
            <x v="15"/>
          </reference>
          <reference field="3" count="1">
            <x v="41"/>
          </reference>
        </references>
      </pivotArea>
    </format>
    <format dxfId="5693">
      <pivotArea dataOnly="0" labelOnly="1" fieldPosition="0">
        <references count="3">
          <reference field="1" count="1" selected="0">
            <x v="7"/>
          </reference>
          <reference field="2" count="1" selected="0">
            <x v="16"/>
          </reference>
          <reference field="3" count="2">
            <x v="27"/>
            <x v="38"/>
          </reference>
        </references>
      </pivotArea>
    </format>
    <format dxfId="5692">
      <pivotArea dataOnly="0" labelOnly="1" fieldPosition="0">
        <references count="3">
          <reference field="1" count="1" selected="0">
            <x v="7"/>
          </reference>
          <reference field="2" count="1" selected="0">
            <x v="18"/>
          </reference>
          <reference field="3" count="4">
            <x v="14"/>
            <x v="41"/>
            <x v="63"/>
            <x v="68"/>
          </reference>
        </references>
      </pivotArea>
    </format>
    <format dxfId="5691">
      <pivotArea dataOnly="0" labelOnly="1" fieldPosition="0">
        <references count="3">
          <reference field="1" count="1" selected="0">
            <x v="8"/>
          </reference>
          <reference field="2" count="1" selected="0">
            <x v="1"/>
          </reference>
          <reference field="3" count="3">
            <x v="9"/>
            <x v="19"/>
            <x v="48"/>
          </reference>
        </references>
      </pivotArea>
    </format>
    <format dxfId="5690">
      <pivotArea dataOnly="0" labelOnly="1" fieldPosition="0">
        <references count="3">
          <reference field="1" count="1" selected="0">
            <x v="8"/>
          </reference>
          <reference field="2" count="1" selected="0">
            <x v="11"/>
          </reference>
          <reference field="3" count="1">
            <x v="56"/>
          </reference>
        </references>
      </pivotArea>
    </format>
    <format dxfId="5689">
      <pivotArea dataOnly="0" labelOnly="1" fieldPosition="0">
        <references count="3">
          <reference field="1" count="1" selected="0">
            <x v="9"/>
          </reference>
          <reference field="2" count="1" selected="0">
            <x v="0"/>
          </reference>
          <reference field="3" count="4">
            <x v="5"/>
            <x v="8"/>
            <x v="51"/>
            <x v="52"/>
          </reference>
        </references>
      </pivotArea>
    </format>
    <format dxfId="5688">
      <pivotArea dataOnly="0" labelOnly="1" fieldPosition="0">
        <references count="3">
          <reference field="1" count="1" selected="0">
            <x v="9"/>
          </reference>
          <reference field="2" count="1" selected="0">
            <x v="1"/>
          </reference>
          <reference field="3" count="3">
            <x v="9"/>
            <x v="19"/>
            <x v="48"/>
          </reference>
        </references>
      </pivotArea>
    </format>
    <format dxfId="5687">
      <pivotArea dataOnly="0" labelOnly="1" fieldPosition="0">
        <references count="3">
          <reference field="1" count="1" selected="0">
            <x v="9"/>
          </reference>
          <reference field="2" count="1" selected="0">
            <x v="2"/>
          </reference>
          <reference field="3" count="5">
            <x v="15"/>
            <x v="34"/>
            <x v="43"/>
            <x v="69"/>
            <x v="83"/>
          </reference>
        </references>
      </pivotArea>
    </format>
    <format dxfId="5686">
      <pivotArea dataOnly="0" labelOnly="1" fieldPosition="0">
        <references count="3">
          <reference field="1" count="1" selected="0">
            <x v="9"/>
          </reference>
          <reference field="2" count="1" selected="0">
            <x v="9"/>
          </reference>
          <reference field="3" count="2">
            <x v="6"/>
            <x v="78"/>
          </reference>
        </references>
      </pivotArea>
    </format>
    <format dxfId="5685">
      <pivotArea dataOnly="0" labelOnly="1" fieldPosition="0">
        <references count="3">
          <reference field="1" count="1" selected="0">
            <x v="9"/>
          </reference>
          <reference field="2" count="1" selected="0">
            <x v="11"/>
          </reference>
          <reference field="3" count="1">
            <x v="56"/>
          </reference>
        </references>
      </pivotArea>
    </format>
    <format dxfId="5684">
      <pivotArea dataOnly="0" labelOnly="1" fieldPosition="0">
        <references count="3">
          <reference field="1" count="1" selected="0">
            <x v="9"/>
          </reference>
          <reference field="2" count="1" selected="0">
            <x v="13"/>
          </reference>
          <reference field="3" count="1">
            <x v="71"/>
          </reference>
        </references>
      </pivotArea>
    </format>
    <format dxfId="5683">
      <pivotArea dataOnly="0" labelOnly="1" fieldPosition="0">
        <references count="1">
          <reference field="2" count="0"/>
        </references>
      </pivotArea>
    </format>
    <format dxfId="5682">
      <pivotArea dataOnly="0" labelOnly="1" fieldPosition="0">
        <references count="2">
          <reference field="2" count="1" selected="0">
            <x v="0"/>
          </reference>
          <reference field="3" count="7">
            <x v="0"/>
            <x v="5"/>
            <x v="8"/>
            <x v="13"/>
            <x v="29"/>
            <x v="51"/>
            <x v="52"/>
          </reference>
        </references>
      </pivotArea>
    </format>
    <format dxfId="5681">
      <pivotArea dataOnly="0" labelOnly="1" fieldPosition="0">
        <references count="2">
          <reference field="2" count="1" selected="0">
            <x v="1"/>
          </reference>
          <reference field="3" count="9">
            <x v="9"/>
            <x v="19"/>
            <x v="21"/>
            <x v="22"/>
            <x v="25"/>
            <x v="44"/>
            <x v="48"/>
            <x v="67"/>
            <x v="75"/>
          </reference>
        </references>
      </pivotArea>
    </format>
    <format dxfId="5680">
      <pivotArea dataOnly="0" labelOnly="1" fieldPosition="0">
        <references count="2">
          <reference field="2" count="1" selected="0">
            <x v="2"/>
          </reference>
          <reference field="3" count="9">
            <x v="14"/>
            <x v="15"/>
            <x v="34"/>
            <x v="42"/>
            <x v="43"/>
            <x v="69"/>
            <x v="72"/>
            <x v="76"/>
            <x v="83"/>
          </reference>
        </references>
      </pivotArea>
    </format>
    <format dxfId="5679">
      <pivotArea dataOnly="0" labelOnly="1" fieldPosition="0">
        <references count="2">
          <reference field="2" count="1" selected="0">
            <x v="3"/>
          </reference>
          <reference field="3" count="3">
            <x v="7"/>
            <x v="24"/>
            <x v="40"/>
          </reference>
        </references>
      </pivotArea>
    </format>
    <format dxfId="5678">
      <pivotArea dataOnly="0" labelOnly="1" fieldPosition="0">
        <references count="2">
          <reference field="2" count="1" selected="0">
            <x v="4"/>
          </reference>
          <reference field="3" count="1">
            <x v="33"/>
          </reference>
        </references>
      </pivotArea>
    </format>
    <format dxfId="5677">
      <pivotArea dataOnly="0" labelOnly="1" fieldPosition="0">
        <references count="2">
          <reference field="2" count="1" selected="0">
            <x v="5"/>
          </reference>
          <reference field="3" count="2">
            <x v="28"/>
            <x v="61"/>
          </reference>
        </references>
      </pivotArea>
    </format>
    <format dxfId="5676">
      <pivotArea dataOnly="0" labelOnly="1" fieldPosition="0">
        <references count="2">
          <reference field="2" count="1" selected="0">
            <x v="7"/>
          </reference>
          <reference field="3" count="2">
            <x v="46"/>
            <x v="77"/>
          </reference>
        </references>
      </pivotArea>
    </format>
    <format dxfId="5675">
      <pivotArea dataOnly="0" labelOnly="1" fieldPosition="0">
        <references count="2">
          <reference field="2" count="1" selected="0">
            <x v="8"/>
          </reference>
          <reference field="3" count="4">
            <x v="37"/>
            <x v="50"/>
            <x v="53"/>
            <x v="63"/>
          </reference>
        </references>
      </pivotArea>
    </format>
    <format dxfId="5674">
      <pivotArea dataOnly="0" labelOnly="1" fieldPosition="0">
        <references count="2">
          <reference field="2" count="1" selected="0">
            <x v="9"/>
          </reference>
          <reference field="3" count="12">
            <x v="0"/>
            <x v="6"/>
            <x v="20"/>
            <x v="36"/>
            <x v="39"/>
            <x v="51"/>
            <x v="55"/>
            <x v="57"/>
            <x v="59"/>
            <x v="78"/>
            <x v="79"/>
            <x v="84"/>
          </reference>
        </references>
      </pivotArea>
    </format>
    <format dxfId="5673">
      <pivotArea dataOnly="0" labelOnly="1" fieldPosition="0">
        <references count="2">
          <reference field="2" count="1" selected="0">
            <x v="10"/>
          </reference>
          <reference field="3" count="2">
            <x v="4"/>
            <x v="82"/>
          </reference>
        </references>
      </pivotArea>
    </format>
    <format dxfId="5672">
      <pivotArea dataOnly="0" labelOnly="1" fieldPosition="0">
        <references count="2">
          <reference field="2" count="1" selected="0">
            <x v="11"/>
          </reference>
          <reference field="3" count="1">
            <x v="56"/>
          </reference>
        </references>
      </pivotArea>
    </format>
    <format dxfId="5671">
      <pivotArea dataOnly="0" labelOnly="1" fieldPosition="0">
        <references count="2">
          <reference field="2" count="1" selected="0">
            <x v="12"/>
          </reference>
          <reference field="3" count="9">
            <x v="0"/>
            <x v="1"/>
            <x v="2"/>
            <x v="3"/>
            <x v="10"/>
            <x v="16"/>
            <x v="20"/>
            <x v="23"/>
            <x v="64"/>
          </reference>
        </references>
      </pivotArea>
    </format>
    <format dxfId="5670">
      <pivotArea dataOnly="0" labelOnly="1" fieldPosition="0">
        <references count="2">
          <reference field="2" count="1" selected="0">
            <x v="13"/>
          </reference>
          <reference field="3" count="13">
            <x v="11"/>
            <x v="17"/>
            <x v="18"/>
            <x v="26"/>
            <x v="30"/>
            <x v="31"/>
            <x v="32"/>
            <x v="47"/>
            <x v="58"/>
            <x v="62"/>
            <x v="71"/>
            <x v="73"/>
            <x v="80"/>
          </reference>
        </references>
      </pivotArea>
    </format>
    <format dxfId="5669">
      <pivotArea dataOnly="0" labelOnly="1" fieldPosition="0">
        <references count="2">
          <reference field="2" count="1" selected="0">
            <x v="14"/>
          </reference>
          <reference field="3" count="8">
            <x v="0"/>
            <x v="12"/>
            <x v="49"/>
            <x v="65"/>
            <x v="66"/>
            <x v="70"/>
            <x v="81"/>
            <x v="85"/>
          </reference>
        </references>
      </pivotArea>
    </format>
    <format dxfId="5668">
      <pivotArea dataOnly="0" labelOnly="1" fieldPosition="0">
        <references count="2">
          <reference field="2" count="1" selected="0">
            <x v="15"/>
          </reference>
          <reference field="3" count="2">
            <x v="41"/>
            <x v="74"/>
          </reference>
        </references>
      </pivotArea>
    </format>
    <format dxfId="5667">
      <pivotArea dataOnly="0" labelOnly="1" fieldPosition="0">
        <references count="2">
          <reference field="2" count="1" selected="0">
            <x v="16"/>
          </reference>
          <reference field="3" count="2">
            <x v="27"/>
            <x v="38"/>
          </reference>
        </references>
      </pivotArea>
    </format>
    <format dxfId="5666">
      <pivotArea dataOnly="0" labelOnly="1" fieldPosition="0">
        <references count="2">
          <reference field="2" count="1" selected="0">
            <x v="17"/>
          </reference>
          <reference field="3" count="1">
            <x v="54"/>
          </reference>
        </references>
      </pivotArea>
    </format>
    <format dxfId="5665">
      <pivotArea dataOnly="0" labelOnly="1" fieldPosition="0">
        <references count="2">
          <reference field="2" count="1" selected="0">
            <x v="18"/>
          </reference>
          <reference field="3" count="4">
            <x v="14"/>
            <x v="41"/>
            <x v="63"/>
            <x v="68"/>
          </reference>
        </references>
      </pivotArea>
    </format>
    <format dxfId="5664">
      <pivotArea dataOnly="0" labelOnly="1" fieldPosition="0">
        <references count="2">
          <reference field="2" count="1" selected="0">
            <x v="19"/>
          </reference>
          <reference field="3" count="2">
            <x v="35"/>
            <x v="60"/>
          </reference>
        </references>
      </pivotArea>
    </format>
    <format dxfId="5663">
      <pivotArea dataOnly="0" labelOnly="1" fieldPosition="0">
        <references count="2">
          <reference field="2" count="1" selected="0">
            <x v="20"/>
          </reference>
          <reference field="3" count="1">
            <x v="45"/>
          </reference>
        </references>
      </pivotArea>
    </format>
    <format dxfId="5662">
      <pivotArea dataOnly="0" labelOnly="1" fieldPosition="0">
        <references count="1">
          <reference field="2" count="0"/>
        </references>
      </pivotArea>
    </format>
    <format dxfId="5661">
      <pivotArea dataOnly="0" labelOnly="1" fieldPosition="0">
        <references count="2">
          <reference field="2" count="1" selected="0">
            <x v="0"/>
          </reference>
          <reference field="3" count="7">
            <x v="0"/>
            <x v="5"/>
            <x v="8"/>
            <x v="13"/>
            <x v="29"/>
            <x v="51"/>
            <x v="52"/>
          </reference>
        </references>
      </pivotArea>
    </format>
    <format dxfId="5660">
      <pivotArea dataOnly="0" labelOnly="1" fieldPosition="0">
        <references count="2">
          <reference field="2" count="1" selected="0">
            <x v="1"/>
          </reference>
          <reference field="3" count="9">
            <x v="9"/>
            <x v="19"/>
            <x v="21"/>
            <x v="22"/>
            <x v="25"/>
            <x v="44"/>
            <x v="48"/>
            <x v="67"/>
            <x v="75"/>
          </reference>
        </references>
      </pivotArea>
    </format>
    <format dxfId="5659">
      <pivotArea dataOnly="0" labelOnly="1" fieldPosition="0">
        <references count="2">
          <reference field="2" count="1" selected="0">
            <x v="2"/>
          </reference>
          <reference field="3" count="9">
            <x v="14"/>
            <x v="15"/>
            <x v="34"/>
            <x v="42"/>
            <x v="43"/>
            <x v="69"/>
            <x v="72"/>
            <x v="76"/>
            <x v="83"/>
          </reference>
        </references>
      </pivotArea>
    </format>
    <format dxfId="5658">
      <pivotArea dataOnly="0" labelOnly="1" fieldPosition="0">
        <references count="2">
          <reference field="2" count="1" selected="0">
            <x v="3"/>
          </reference>
          <reference field="3" count="3">
            <x v="7"/>
            <x v="24"/>
            <x v="40"/>
          </reference>
        </references>
      </pivotArea>
    </format>
    <format dxfId="5657">
      <pivotArea dataOnly="0" labelOnly="1" fieldPosition="0">
        <references count="2">
          <reference field="2" count="1" selected="0">
            <x v="4"/>
          </reference>
          <reference field="3" count="1">
            <x v="33"/>
          </reference>
        </references>
      </pivotArea>
    </format>
    <format dxfId="5656">
      <pivotArea dataOnly="0" labelOnly="1" fieldPosition="0">
        <references count="2">
          <reference field="2" count="1" selected="0">
            <x v="5"/>
          </reference>
          <reference field="3" count="2">
            <x v="28"/>
            <x v="61"/>
          </reference>
        </references>
      </pivotArea>
    </format>
    <format dxfId="5655">
      <pivotArea dataOnly="0" labelOnly="1" fieldPosition="0">
        <references count="2">
          <reference field="2" count="1" selected="0">
            <x v="7"/>
          </reference>
          <reference field="3" count="2">
            <x v="46"/>
            <x v="77"/>
          </reference>
        </references>
      </pivotArea>
    </format>
    <format dxfId="5654">
      <pivotArea dataOnly="0" labelOnly="1" fieldPosition="0">
        <references count="2">
          <reference field="2" count="1" selected="0">
            <x v="8"/>
          </reference>
          <reference field="3" count="4">
            <x v="37"/>
            <x v="50"/>
            <x v="53"/>
            <x v="63"/>
          </reference>
        </references>
      </pivotArea>
    </format>
    <format dxfId="5653">
      <pivotArea dataOnly="0" labelOnly="1" fieldPosition="0">
        <references count="2">
          <reference field="2" count="1" selected="0">
            <x v="9"/>
          </reference>
          <reference field="3" count="12">
            <x v="0"/>
            <x v="6"/>
            <x v="20"/>
            <x v="36"/>
            <x v="39"/>
            <x v="51"/>
            <x v="55"/>
            <x v="57"/>
            <x v="59"/>
            <x v="78"/>
            <x v="79"/>
            <x v="84"/>
          </reference>
        </references>
      </pivotArea>
    </format>
    <format dxfId="5652">
      <pivotArea dataOnly="0" labelOnly="1" fieldPosition="0">
        <references count="2">
          <reference field="2" count="1" selected="0">
            <x v="10"/>
          </reference>
          <reference field="3" count="2">
            <x v="4"/>
            <x v="82"/>
          </reference>
        </references>
      </pivotArea>
    </format>
    <format dxfId="5651">
      <pivotArea dataOnly="0" labelOnly="1" fieldPosition="0">
        <references count="2">
          <reference field="2" count="1" selected="0">
            <x v="11"/>
          </reference>
          <reference field="3" count="1">
            <x v="56"/>
          </reference>
        </references>
      </pivotArea>
    </format>
    <format dxfId="5650">
      <pivotArea dataOnly="0" labelOnly="1" fieldPosition="0">
        <references count="2">
          <reference field="2" count="1" selected="0">
            <x v="12"/>
          </reference>
          <reference field="3" count="9">
            <x v="0"/>
            <x v="1"/>
            <x v="2"/>
            <x v="3"/>
            <x v="10"/>
            <x v="16"/>
            <x v="20"/>
            <x v="23"/>
            <x v="64"/>
          </reference>
        </references>
      </pivotArea>
    </format>
    <format dxfId="5649">
      <pivotArea dataOnly="0" labelOnly="1" fieldPosition="0">
        <references count="2">
          <reference field="2" count="1" selected="0">
            <x v="13"/>
          </reference>
          <reference field="3" count="13">
            <x v="11"/>
            <x v="17"/>
            <x v="18"/>
            <x v="26"/>
            <x v="30"/>
            <x v="31"/>
            <x v="32"/>
            <x v="47"/>
            <x v="58"/>
            <x v="62"/>
            <x v="71"/>
            <x v="73"/>
            <x v="80"/>
          </reference>
        </references>
      </pivotArea>
    </format>
    <format dxfId="5648">
      <pivotArea dataOnly="0" labelOnly="1" fieldPosition="0">
        <references count="2">
          <reference field="2" count="1" selected="0">
            <x v="14"/>
          </reference>
          <reference field="3" count="8">
            <x v="0"/>
            <x v="12"/>
            <x v="49"/>
            <x v="65"/>
            <x v="66"/>
            <x v="70"/>
            <x v="81"/>
            <x v="85"/>
          </reference>
        </references>
      </pivotArea>
    </format>
    <format dxfId="5647">
      <pivotArea dataOnly="0" labelOnly="1" fieldPosition="0">
        <references count="2">
          <reference field="2" count="1" selected="0">
            <x v="15"/>
          </reference>
          <reference field="3" count="2">
            <x v="41"/>
            <x v="74"/>
          </reference>
        </references>
      </pivotArea>
    </format>
    <format dxfId="5646">
      <pivotArea dataOnly="0" labelOnly="1" fieldPosition="0">
        <references count="2">
          <reference field="2" count="1" selected="0">
            <x v="16"/>
          </reference>
          <reference field="3" count="2">
            <x v="27"/>
            <x v="38"/>
          </reference>
        </references>
      </pivotArea>
    </format>
    <format dxfId="5645">
      <pivotArea dataOnly="0" labelOnly="1" fieldPosition="0">
        <references count="2">
          <reference field="2" count="1" selected="0">
            <x v="17"/>
          </reference>
          <reference field="3" count="1">
            <x v="54"/>
          </reference>
        </references>
      </pivotArea>
    </format>
    <format dxfId="5644">
      <pivotArea dataOnly="0" labelOnly="1" fieldPosition="0">
        <references count="2">
          <reference field="2" count="1" selected="0">
            <x v="18"/>
          </reference>
          <reference field="3" count="4">
            <x v="14"/>
            <x v="41"/>
            <x v="63"/>
            <x v="68"/>
          </reference>
        </references>
      </pivotArea>
    </format>
    <format dxfId="5643">
      <pivotArea dataOnly="0" labelOnly="1" fieldPosition="0">
        <references count="2">
          <reference field="2" count="1" selected="0">
            <x v="19"/>
          </reference>
          <reference field="3" count="2">
            <x v="35"/>
            <x v="60"/>
          </reference>
        </references>
      </pivotArea>
    </format>
    <format dxfId="5642">
      <pivotArea dataOnly="0" labelOnly="1" fieldPosition="0">
        <references count="2">
          <reference field="2" count="1" selected="0">
            <x v="20"/>
          </reference>
          <reference field="3" count="1">
            <x v="45"/>
          </reference>
        </references>
      </pivotArea>
    </format>
    <format dxfId="5641">
      <pivotArea type="all" dataOnly="0" outline="0" fieldPosition="0"/>
    </format>
    <format dxfId="5640">
      <pivotArea field="1" type="button" dataOnly="0" labelOnly="1" outline="0" axis="axisPage" fieldPosition="0"/>
    </format>
    <format dxfId="5639">
      <pivotArea field="2" type="button" dataOnly="0" labelOnly="1" outline="0" axis="axisRow" fieldPosition="0"/>
    </format>
    <format dxfId="5638">
      <pivotArea dataOnly="0" labelOnly="1" fieldPosition="0">
        <references count="1">
          <reference field="2" count="4">
            <x v="0"/>
            <x v="1"/>
            <x v="11"/>
            <x v="13"/>
          </reference>
        </references>
      </pivotArea>
    </format>
    <format dxfId="5637">
      <pivotArea dataOnly="0" labelOnly="1" grandRow="1" outline="0" fieldPosition="0"/>
    </format>
    <format dxfId="5636">
      <pivotArea dataOnly="0" labelOnly="1" fieldPosition="0">
        <references count="2">
          <reference field="2" count="1" selected="0">
            <x v="0"/>
          </reference>
          <reference field="3" count="2">
            <x v="8"/>
            <x v="51"/>
          </reference>
        </references>
      </pivotArea>
    </format>
    <format dxfId="5635">
      <pivotArea dataOnly="0" labelOnly="1" fieldPosition="0">
        <references count="2">
          <reference field="2" count="1" selected="0">
            <x v="11"/>
          </reference>
          <reference field="3" count="1">
            <x v="56"/>
          </reference>
        </references>
      </pivotArea>
    </format>
    <format dxfId="5634">
      <pivotArea type="all" dataOnly="0" outline="0" fieldPosition="0"/>
    </format>
    <format dxfId="5633">
      <pivotArea field="2" type="button" dataOnly="0" labelOnly="1" outline="0" axis="axisRow" fieldPosition="0"/>
    </format>
    <format dxfId="5632">
      <pivotArea dataOnly="0" labelOnly="1" fieldPosition="0">
        <references count="1">
          <reference field="2" count="6">
            <x v="0"/>
            <x v="1"/>
            <x v="2"/>
            <x v="7"/>
            <x v="9"/>
            <x v="16"/>
          </reference>
        </references>
      </pivotArea>
    </format>
    <format dxfId="5631">
      <pivotArea dataOnly="0" labelOnly="1" grandRow="1" outline="0" fieldPosition="0"/>
    </format>
    <format dxfId="5630">
      <pivotArea dataOnly="0" labelOnly="1" fieldPosition="0">
        <references count="2">
          <reference field="2" count="1" selected="0">
            <x v="0"/>
          </reference>
          <reference field="3" count="1">
            <x v="5"/>
          </reference>
        </references>
      </pivotArea>
    </format>
    <format dxfId="5629">
      <pivotArea dataOnly="0" labelOnly="1" fieldPosition="0">
        <references count="2">
          <reference field="2" count="1" selected="0">
            <x v="1"/>
          </reference>
          <reference field="3" count="3">
            <x v="9"/>
            <x v="19"/>
            <x v="48"/>
          </reference>
        </references>
      </pivotArea>
    </format>
    <format dxfId="5628">
      <pivotArea dataOnly="0" labelOnly="1" fieldPosition="0">
        <references count="2">
          <reference field="2" count="1" selected="0">
            <x v="2"/>
          </reference>
          <reference field="3" count="2">
            <x v="69"/>
            <x v="87"/>
          </reference>
        </references>
      </pivotArea>
    </format>
    <format dxfId="5627">
      <pivotArea dataOnly="0" labelOnly="1" fieldPosition="0">
        <references count="2">
          <reference field="2" count="1" selected="0">
            <x v="7"/>
          </reference>
          <reference field="3" count="1">
            <x v="46"/>
          </reference>
        </references>
      </pivotArea>
    </format>
    <format dxfId="5626">
      <pivotArea dataOnly="0" labelOnly="1" fieldPosition="0">
        <references count="2">
          <reference field="2" count="1" selected="0">
            <x v="9"/>
          </reference>
          <reference field="3" count="3">
            <x v="55"/>
            <x v="78"/>
            <x v="79"/>
          </reference>
        </references>
      </pivotArea>
    </format>
    <format dxfId="5625">
      <pivotArea type="all" dataOnly="0" outline="0" fieldPosition="0"/>
    </format>
    <format dxfId="5624">
      <pivotArea field="2" type="button" dataOnly="0" labelOnly="1" outline="0" axis="axisRow" fieldPosition="0"/>
    </format>
    <format dxfId="5623">
      <pivotArea dataOnly="0" labelOnly="1" fieldPosition="0">
        <references count="1">
          <reference field="2" count="6">
            <x v="0"/>
            <x v="1"/>
            <x v="2"/>
            <x v="7"/>
            <x v="9"/>
            <x v="16"/>
          </reference>
        </references>
      </pivotArea>
    </format>
    <format dxfId="5622">
      <pivotArea dataOnly="0" labelOnly="1" grandRow="1" outline="0" fieldPosition="0"/>
    </format>
    <format dxfId="5621">
      <pivotArea dataOnly="0" labelOnly="1" fieldPosition="0">
        <references count="2">
          <reference field="2" count="1" selected="0">
            <x v="0"/>
          </reference>
          <reference field="3" count="1">
            <x v="5"/>
          </reference>
        </references>
      </pivotArea>
    </format>
    <format dxfId="5620">
      <pivotArea dataOnly="0" labelOnly="1" fieldPosition="0">
        <references count="2">
          <reference field="2" count="1" selected="0">
            <x v="1"/>
          </reference>
          <reference field="3" count="3">
            <x v="9"/>
            <x v="19"/>
            <x v="48"/>
          </reference>
        </references>
      </pivotArea>
    </format>
    <format dxfId="5619">
      <pivotArea dataOnly="0" labelOnly="1" fieldPosition="0">
        <references count="2">
          <reference field="2" count="1" selected="0">
            <x v="2"/>
          </reference>
          <reference field="3" count="2">
            <x v="69"/>
            <x v="87"/>
          </reference>
        </references>
      </pivotArea>
    </format>
    <format dxfId="5618">
      <pivotArea dataOnly="0" labelOnly="1" fieldPosition="0">
        <references count="2">
          <reference field="2" count="1" selected="0">
            <x v="7"/>
          </reference>
          <reference field="3" count="1">
            <x v="46"/>
          </reference>
        </references>
      </pivotArea>
    </format>
    <format dxfId="5617">
      <pivotArea dataOnly="0" labelOnly="1" fieldPosition="0">
        <references count="2">
          <reference field="2" count="1" selected="0">
            <x v="9"/>
          </reference>
          <reference field="3" count="3">
            <x v="55"/>
            <x v="78"/>
            <x v="79"/>
          </reference>
        </references>
      </pivotArea>
    </format>
    <format dxfId="5616">
      <pivotArea field="1" type="button" dataOnly="0" labelOnly="1" outline="0" axis="axisPage"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55A404D6-745C-4773-BC15-95E74D9BDEE7}" name="Tabella pivot11"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66:A291" firstHeaderRow="1" firstDataRow="1" firstDataCol="1" rowPageCount="1" colPageCount="1"/>
  <pivotFields count="7">
    <pivotField showAll="0"/>
    <pivotField axis="axisPage" multipleItemSelectionAllowed="1" showAll="0">
      <items count="16">
        <item h="1" x="10"/>
        <item h="1" x="5"/>
        <item x="3"/>
        <item h="1" x="6"/>
        <item h="1" x="9"/>
        <item h="1" x="8"/>
        <item h="1" x="4"/>
        <item h="1" x="0"/>
        <item h="1" x="12"/>
        <item h="1" x="1"/>
        <item h="1" x="14"/>
        <item h="1" x="2"/>
        <item h="1" x="13"/>
        <item h="1" x="7"/>
        <item h="1" x="11"/>
        <item t="default"/>
      </items>
    </pivotField>
    <pivotField axis="axisRow" showAll="0">
      <items count="24">
        <item x="6"/>
        <item x="1"/>
        <item x="19"/>
        <item x="3"/>
        <item x="17"/>
        <item x="12"/>
        <item x="16"/>
        <item x="14"/>
        <item x="11"/>
        <item x="8"/>
        <item x="5"/>
        <item x="13"/>
        <item x="7"/>
        <item x="4"/>
        <item x="2"/>
        <item x="10"/>
        <item x="15"/>
        <item x="18"/>
        <item x="0"/>
        <item x="20"/>
        <item x="21"/>
        <item x="22"/>
        <item x="9"/>
        <item t="default"/>
      </items>
    </pivotField>
    <pivotField axis="axisRow" showAll="0">
      <items count="126">
        <item x="55"/>
        <item x="79"/>
        <item x="38"/>
        <item x="32"/>
        <item x="5"/>
        <item x="87"/>
        <item x="30"/>
        <item x="3"/>
        <item x="34"/>
        <item x="17"/>
        <item x="76"/>
        <item x="29"/>
        <item x="70"/>
        <item x="93"/>
        <item x="89"/>
        <item x="64"/>
        <item x="45"/>
        <item x="103"/>
        <item x="62"/>
        <item x="1"/>
        <item x="8"/>
        <item x="50"/>
        <item x="88"/>
        <item x="67"/>
        <item x="95"/>
        <item x="78"/>
        <item x="6"/>
        <item x="86"/>
        <item x="69"/>
        <item x="15"/>
        <item x="63"/>
        <item x="42"/>
        <item x="66"/>
        <item x="43"/>
        <item x="65"/>
        <item x="105"/>
        <item x="60"/>
        <item x="83"/>
        <item x="26"/>
        <item x="56"/>
        <item x="12"/>
        <item x="13"/>
        <item x="85"/>
        <item x="108"/>
        <item x="101"/>
        <item x="59"/>
        <item x="25"/>
        <item x="47"/>
        <item x="90"/>
        <item x="2"/>
        <item x="58"/>
        <item x="53"/>
        <item x="28"/>
        <item x="31"/>
        <item x="48"/>
        <item x="14"/>
        <item x="20"/>
        <item x="104"/>
        <item x="46"/>
        <item x="23"/>
        <item x="54"/>
        <item x="39"/>
        <item x="68"/>
        <item x="0"/>
        <item x="37"/>
        <item x="100"/>
        <item x="74"/>
        <item x="91"/>
        <item x="52"/>
        <item x="49"/>
        <item x="94"/>
        <item x="72"/>
        <item x="77"/>
        <item x="41"/>
        <item x="75"/>
        <item x="102"/>
        <item x="84"/>
        <item x="21"/>
        <item x="18"/>
        <item x="80"/>
        <item x="4"/>
        <item x="73"/>
        <item m="1" x="110"/>
        <item x="97"/>
        <item x="107"/>
        <item x="82"/>
        <item m="1" x="115"/>
        <item x="51"/>
        <item x="19"/>
        <item x="9"/>
        <item x="106"/>
        <item x="109"/>
        <item x="40"/>
        <item x="57"/>
        <item x="61"/>
        <item x="99"/>
        <item m="1" x="122"/>
        <item m="1" x="123"/>
        <item m="1" x="121"/>
        <item x="16"/>
        <item m="1" x="116"/>
        <item m="1" x="117"/>
        <item m="1" x="120"/>
        <item x="11"/>
        <item x="33"/>
        <item x="35"/>
        <item x="36"/>
        <item m="1" x="118"/>
        <item m="1" x="124"/>
        <item m="1" x="114"/>
        <item m="1" x="119"/>
        <item x="92"/>
        <item x="96"/>
        <item x="98"/>
        <item m="1" x="111"/>
        <item x="7"/>
        <item x="10"/>
        <item x="27"/>
        <item m="1" x="112"/>
        <item x="22"/>
        <item x="24"/>
        <item x="44"/>
        <item x="81"/>
        <item m="1" x="113"/>
        <item x="71"/>
        <item t="default"/>
      </items>
    </pivotField>
    <pivotField axis="axisRow" showAll="0">
      <items count="632">
        <item x="619"/>
        <item x="617"/>
        <item x="605"/>
        <item x="599"/>
        <item x="598"/>
        <item x="583"/>
        <item x="577"/>
        <item x="576"/>
        <item x="574"/>
        <item x="573"/>
        <item x="569"/>
        <item x="567"/>
        <item x="564"/>
        <item x="562"/>
        <item x="560"/>
        <item x="559"/>
        <item x="535"/>
        <item x="532"/>
        <item x="531"/>
        <item x="523"/>
        <item x="521"/>
        <item x="517"/>
        <item x="515"/>
        <item x="514"/>
        <item x="509"/>
        <item x="446"/>
        <item x="426"/>
        <item x="415"/>
        <item x="379"/>
        <item x="377"/>
        <item x="374"/>
        <item x="371"/>
        <item x="370"/>
        <item x="368"/>
        <item x="348"/>
        <item x="342"/>
        <item x="337"/>
        <item x="329"/>
        <item x="327"/>
        <item x="323"/>
        <item x="322"/>
        <item x="318"/>
        <item x="317"/>
        <item x="275"/>
        <item x="266"/>
        <item x="265"/>
        <item x="262"/>
        <item x="258"/>
        <item x="257"/>
        <item x="252"/>
        <item x="234"/>
        <item x="228"/>
        <item x="227"/>
        <item x="225"/>
        <item x="224"/>
        <item x="222"/>
        <item x="213"/>
        <item x="209"/>
        <item m="1" x="628"/>
        <item x="208"/>
        <item x="190"/>
        <item x="182"/>
        <item x="165"/>
        <item x="104"/>
        <item x="103"/>
        <item x="100"/>
        <item x="99"/>
        <item x="97"/>
        <item x="96"/>
        <item x="94"/>
        <item x="93"/>
        <item x="85"/>
        <item x="84"/>
        <item x="83"/>
        <item x="81"/>
        <item x="80"/>
        <item x="79"/>
        <item x="78"/>
        <item x="75"/>
        <item x="74"/>
        <item x="66"/>
        <item x="56"/>
        <item x="53"/>
        <item x="50"/>
        <item x="48"/>
        <item x="27"/>
        <item x="23"/>
        <item x="22"/>
        <item x="20"/>
        <item x="19"/>
        <item x="18"/>
        <item x="15"/>
        <item x="14"/>
        <item x="12"/>
        <item m="1" x="627"/>
        <item x="10"/>
        <item x="8"/>
        <item x="611"/>
        <item x="572"/>
        <item x="571"/>
        <item x="530"/>
        <item x="456"/>
        <item x="455"/>
        <item x="454"/>
        <item x="452"/>
        <item x="429"/>
        <item x="369"/>
        <item x="202"/>
        <item x="200"/>
        <item x="169"/>
        <item x="168"/>
        <item x="95"/>
        <item x="86"/>
        <item x="82"/>
        <item x="26"/>
        <item x="25"/>
        <item x="7"/>
        <item x="6"/>
        <item m="1" x="625"/>
        <item x="311"/>
        <item x="448"/>
        <item x="77"/>
        <item x="440"/>
        <item x="194"/>
        <item x="461"/>
        <item x="618"/>
        <item x="528"/>
        <item x="508"/>
        <item x="73"/>
        <item x="431"/>
        <item x="427"/>
        <item x="162"/>
        <item x="188"/>
        <item x="335"/>
        <item x="267"/>
        <item x="300"/>
        <item x="321"/>
        <item x="240"/>
        <item x="610"/>
        <item x="71"/>
        <item x="89"/>
        <item x="324"/>
        <item x="512"/>
        <item x="526"/>
        <item x="570"/>
        <item x="458"/>
        <item x="450"/>
        <item x="399"/>
        <item x="268"/>
        <item x="223"/>
        <item x="587"/>
        <item x="171"/>
        <item x="173"/>
        <item x="378"/>
        <item x="445"/>
        <item x="447"/>
        <item x="289"/>
        <item x="403"/>
        <item x="272"/>
        <item x="302"/>
        <item x="4"/>
        <item x="226"/>
        <item x="522"/>
        <item x="524"/>
        <item x="313"/>
        <item x="588"/>
        <item x="432"/>
        <item x="363"/>
        <item x="620"/>
        <item x="17"/>
        <item x="40"/>
        <item x="47"/>
        <item x="49"/>
        <item x="54"/>
        <item x="58"/>
        <item x="72"/>
        <item x="76"/>
        <item x="87"/>
        <item x="92"/>
        <item x="98"/>
        <item x="101"/>
        <item x="107"/>
        <item x="163"/>
        <item x="184"/>
        <item x="186"/>
        <item x="214"/>
        <item x="229"/>
        <item x="241"/>
        <item x="259"/>
        <item x="271"/>
        <item x="273"/>
        <item x="283"/>
        <item x="308"/>
        <item x="312"/>
        <item x="326"/>
        <item x="330"/>
        <item x="333"/>
        <item x="350"/>
        <item x="358"/>
        <item x="361"/>
        <item x="364"/>
        <item x="365"/>
        <item x="366"/>
        <item x="373"/>
        <item x="423"/>
        <item x="425"/>
        <item x="437"/>
        <item x="438"/>
        <item x="442"/>
        <item x="451"/>
        <item x="453"/>
        <item x="270"/>
        <item x="457"/>
        <item x="511"/>
        <item x="519"/>
        <item x="525"/>
        <item x="527"/>
        <item x="548"/>
        <item x="550"/>
        <item x="565"/>
        <item x="566"/>
        <item x="575"/>
        <item x="580"/>
        <item x="601"/>
        <item x="609"/>
        <item x="0"/>
        <item x="1"/>
        <item x="2"/>
        <item x="3"/>
        <item x="5"/>
        <item x="9"/>
        <item x="13"/>
        <item x="16"/>
        <item x="21"/>
        <item x="24"/>
        <item x="28"/>
        <item x="29"/>
        <item x="30"/>
        <item x="31"/>
        <item x="32"/>
        <item x="33"/>
        <item x="34"/>
        <item x="35"/>
        <item x="36"/>
        <item x="37"/>
        <item x="38"/>
        <item x="11"/>
        <item x="39"/>
        <item x="41"/>
        <item x="42"/>
        <item x="43"/>
        <item x="44"/>
        <item x="45"/>
        <item x="46"/>
        <item x="51"/>
        <item x="52"/>
        <item x="55"/>
        <item x="57"/>
        <item x="59"/>
        <item x="60"/>
        <item x="61"/>
        <item x="62"/>
        <item x="63"/>
        <item x="64"/>
        <item x="65"/>
        <item x="67"/>
        <item x="68"/>
        <item x="69"/>
        <item x="70"/>
        <item x="88"/>
        <item x="90"/>
        <item x="91"/>
        <item x="102"/>
        <item x="105"/>
        <item x="106"/>
        <item x="108"/>
        <item x="109"/>
        <item x="110"/>
        <item x="111"/>
        <item x="112"/>
        <item x="113"/>
        <item x="114"/>
        <item x="115"/>
        <item x="116"/>
        <item x="117"/>
        <item x="118"/>
        <item x="119"/>
        <item x="120"/>
        <item x="121"/>
        <item x="122"/>
        <item x="123"/>
        <item x="124"/>
        <item x="125"/>
        <item x="126"/>
        <item x="127"/>
        <item x="128"/>
        <item x="129"/>
        <item x="130"/>
        <item m="1" x="623"/>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4"/>
        <item x="166"/>
        <item x="167"/>
        <item x="170"/>
        <item x="172"/>
        <item x="174"/>
        <item x="175"/>
        <item x="176"/>
        <item x="177"/>
        <item x="178"/>
        <item x="179"/>
        <item x="180"/>
        <item x="181"/>
        <item x="183"/>
        <item x="185"/>
        <item x="187"/>
        <item x="189"/>
        <item x="191"/>
        <item x="192"/>
        <item x="193"/>
        <item x="195"/>
        <item x="196"/>
        <item x="197"/>
        <item x="198"/>
        <item x="199"/>
        <item x="201"/>
        <item x="203"/>
        <item x="204"/>
        <item x="205"/>
        <item x="206"/>
        <item x="207"/>
        <item x="210"/>
        <item x="211"/>
        <item x="212"/>
        <item x="215"/>
        <item x="216"/>
        <item x="217"/>
        <item x="218"/>
        <item x="219"/>
        <item x="220"/>
        <item x="221"/>
        <item x="230"/>
        <item x="231"/>
        <item x="232"/>
        <item x="233"/>
        <item x="235"/>
        <item x="236"/>
        <item x="237"/>
        <item x="238"/>
        <item x="239"/>
        <item x="242"/>
        <item x="243"/>
        <item x="244"/>
        <item x="245"/>
        <item x="246"/>
        <item x="247"/>
        <item x="248"/>
        <item x="249"/>
        <item x="250"/>
        <item x="251"/>
        <item x="253"/>
        <item x="254"/>
        <item x="255"/>
        <item x="256"/>
        <item x="260"/>
        <item x="261"/>
        <item x="263"/>
        <item x="264"/>
        <item x="269"/>
        <item x="274"/>
        <item x="276"/>
        <item x="277"/>
        <item x="278"/>
        <item x="279"/>
        <item x="280"/>
        <item x="281"/>
        <item x="282"/>
        <item x="284"/>
        <item x="285"/>
        <item x="286"/>
        <item x="287"/>
        <item x="288"/>
        <item x="290"/>
        <item x="291"/>
        <item x="292"/>
        <item x="293"/>
        <item x="294"/>
        <item x="295"/>
        <item x="296"/>
        <item x="297"/>
        <item x="298"/>
        <item x="299"/>
        <item x="301"/>
        <item x="303"/>
        <item x="304"/>
        <item x="305"/>
        <item x="306"/>
        <item x="307"/>
        <item x="309"/>
        <item x="310"/>
        <item x="314"/>
        <item x="315"/>
        <item x="316"/>
        <item x="319"/>
        <item x="320"/>
        <item x="325"/>
        <item x="328"/>
        <item x="331"/>
        <item x="332"/>
        <item x="334"/>
        <item x="336"/>
        <item x="338"/>
        <item x="339"/>
        <item x="341"/>
        <item x="343"/>
        <item x="344"/>
        <item x="345"/>
        <item x="346"/>
        <item x="347"/>
        <item x="349"/>
        <item x="351"/>
        <item x="352"/>
        <item x="353"/>
        <item x="354"/>
        <item x="355"/>
        <item x="356"/>
        <item x="357"/>
        <item x="359"/>
        <item m="1" x="629"/>
        <item x="362"/>
        <item x="367"/>
        <item x="372"/>
        <item x="375"/>
        <item x="376"/>
        <item m="1" x="624"/>
        <item x="380"/>
        <item x="381"/>
        <item x="382"/>
        <item x="383"/>
        <item x="384"/>
        <item x="385"/>
        <item x="386"/>
        <item x="387"/>
        <item x="388"/>
        <item x="389"/>
        <item x="390"/>
        <item x="391"/>
        <item x="392"/>
        <item x="393"/>
        <item x="394"/>
        <item x="395"/>
        <item x="396"/>
        <item x="397"/>
        <item x="398"/>
        <item x="400"/>
        <item x="401"/>
        <item x="402"/>
        <item x="404"/>
        <item x="405"/>
        <item x="406"/>
        <item x="407"/>
        <item x="408"/>
        <item x="409"/>
        <item x="410"/>
        <item x="411"/>
        <item x="412"/>
        <item x="413"/>
        <item x="414"/>
        <item x="416"/>
        <item x="417"/>
        <item x="418"/>
        <item x="419"/>
        <item x="420"/>
        <item x="421"/>
        <item x="422"/>
        <item x="424"/>
        <item x="428"/>
        <item x="430"/>
        <item x="433"/>
        <item x="434"/>
        <item x="435"/>
        <item x="436"/>
        <item x="439"/>
        <item x="441"/>
        <item x="443"/>
        <item x="444"/>
        <item x="449"/>
        <item x="459"/>
        <item x="460"/>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10"/>
        <item x="513"/>
        <item x="516"/>
        <item x="518"/>
        <item x="520"/>
        <item x="529"/>
        <item x="533"/>
        <item x="534"/>
        <item x="536"/>
        <item x="537"/>
        <item x="538"/>
        <item x="539"/>
        <item x="540"/>
        <item x="541"/>
        <item x="542"/>
        <item x="543"/>
        <item x="544"/>
        <item x="545"/>
        <item x="546"/>
        <item x="547"/>
        <item x="549"/>
        <item x="551"/>
        <item x="552"/>
        <item x="553"/>
        <item x="554"/>
        <item x="555"/>
        <item x="556"/>
        <item x="557"/>
        <item x="558"/>
        <item x="561"/>
        <item x="563"/>
        <item x="568"/>
        <item x="578"/>
        <item x="579"/>
        <item x="581"/>
        <item x="582"/>
        <item x="584"/>
        <item x="585"/>
        <item x="586"/>
        <item x="589"/>
        <item x="590"/>
        <item m="1" x="630"/>
        <item x="592"/>
        <item x="593"/>
        <item m="1" x="626"/>
        <item x="594"/>
        <item x="595"/>
        <item x="596"/>
        <item x="597"/>
        <item x="600"/>
        <item x="602"/>
        <item x="603"/>
        <item x="604"/>
        <item x="606"/>
        <item x="607"/>
        <item x="608"/>
        <item x="612"/>
        <item x="613"/>
        <item x="614"/>
        <item x="615"/>
        <item x="616"/>
        <item x="621"/>
        <item x="622"/>
        <item x="591"/>
        <item x="340"/>
        <item x="360"/>
        <item t="default"/>
      </items>
    </pivotField>
    <pivotField showAll="0"/>
    <pivotField axis="axisRow" showAll="0">
      <items count="6">
        <item x="3"/>
        <item x="2"/>
        <item x="0"/>
        <item x="4"/>
        <item x="1"/>
        <item t="default"/>
      </items>
    </pivotField>
  </pivotFields>
  <rowFields count="4">
    <field x="2"/>
    <field x="3"/>
    <field x="6"/>
    <field x="4"/>
  </rowFields>
  <rowItems count="225">
    <i>
      <x/>
    </i>
    <i r="1">
      <x/>
    </i>
    <i r="2">
      <x v="1"/>
    </i>
    <i r="3">
      <x v="110"/>
    </i>
    <i r="2">
      <x v="2"/>
    </i>
    <i r="3">
      <x v="202"/>
    </i>
    <i r="3">
      <x v="332"/>
    </i>
    <i r="1">
      <x v="5"/>
    </i>
    <i r="2">
      <x v="2"/>
    </i>
    <i r="3">
      <x v="211"/>
    </i>
    <i r="3">
      <x v="460"/>
    </i>
    <i r="3">
      <x v="485"/>
    </i>
    <i r="1">
      <x v="8"/>
    </i>
    <i r="2">
      <x v="1"/>
    </i>
    <i r="3">
      <x v="106"/>
    </i>
    <i r="3">
      <x v="174"/>
    </i>
    <i r="2">
      <x v="2"/>
    </i>
    <i r="3">
      <x v="81"/>
    </i>
    <i r="3">
      <x v="270"/>
    </i>
    <i r="3">
      <x v="271"/>
    </i>
    <i r="3">
      <x v="499"/>
    </i>
    <i r="1">
      <x v="13"/>
    </i>
    <i r="2">
      <x v="2"/>
    </i>
    <i r="3">
      <x v="509"/>
    </i>
    <i r="3">
      <x v="614"/>
    </i>
    <i r="1">
      <x v="29"/>
    </i>
    <i r="2">
      <x v="2"/>
    </i>
    <i r="3">
      <x v="412"/>
    </i>
    <i r="3">
      <x v="608"/>
    </i>
    <i>
      <x v="1"/>
    </i>
    <i r="1">
      <x v="9"/>
    </i>
    <i r="2">
      <x v="2"/>
    </i>
    <i r="3">
      <x v="88"/>
    </i>
    <i r="1">
      <x v="19"/>
    </i>
    <i r="2">
      <x v="1"/>
    </i>
    <i r="3">
      <x v="365"/>
    </i>
    <i r="3">
      <x v="367"/>
    </i>
    <i r="3">
      <x v="403"/>
    </i>
    <i r="2">
      <x v="2"/>
    </i>
    <i r="3">
      <x v="45"/>
    </i>
    <i r="3">
      <x v="117"/>
    </i>
    <i r="3">
      <x v="169"/>
    </i>
    <i r="3">
      <x v="211"/>
    </i>
    <i r="3">
      <x v="227"/>
    </i>
    <i r="3">
      <x v="230"/>
    </i>
    <i r="3">
      <x v="245"/>
    </i>
    <i r="3">
      <x v="286"/>
    </i>
    <i r="3">
      <x v="361"/>
    </i>
    <i r="3">
      <x v="363"/>
    </i>
    <i r="3">
      <x v="364"/>
    </i>
    <i r="3">
      <x v="371"/>
    </i>
    <i r="3">
      <x v="372"/>
    </i>
    <i r="3">
      <x v="390"/>
    </i>
    <i r="3">
      <x v="394"/>
    </i>
    <i r="3">
      <x v="398"/>
    </i>
    <i r="3">
      <x v="406"/>
    </i>
    <i r="1">
      <x v="22"/>
    </i>
    <i r="2">
      <x v="2"/>
    </i>
    <i r="3">
      <x v="32"/>
    </i>
    <i r="1">
      <x v="48"/>
    </i>
    <i r="2">
      <x v="2"/>
    </i>
    <i r="3">
      <x v="486"/>
    </i>
    <i r="1">
      <x v="94"/>
    </i>
    <i r="2">
      <x v="1"/>
    </i>
    <i r="3">
      <x v="415"/>
    </i>
    <i r="3">
      <x v="483"/>
    </i>
    <i r="2">
      <x v="2"/>
    </i>
    <i r="3">
      <x v="342"/>
    </i>
    <i r="3">
      <x v="414"/>
    </i>
    <i r="1">
      <x v="112"/>
    </i>
    <i r="2">
      <x/>
    </i>
    <i r="3">
      <x v="547"/>
    </i>
    <i r="3">
      <x v="560"/>
    </i>
    <i r="2">
      <x v="2"/>
    </i>
    <i r="3">
      <x v="576"/>
    </i>
    <i r="3">
      <x v="586"/>
    </i>
    <i>
      <x v="2"/>
    </i>
    <i r="1">
      <x v="15"/>
    </i>
    <i r="2">
      <x v="2"/>
    </i>
    <i r="3">
      <x v="108"/>
    </i>
    <i r="1">
      <x v="34"/>
    </i>
    <i r="2">
      <x v="2"/>
    </i>
    <i r="3">
      <x v="107"/>
    </i>
    <i r="1">
      <x v="43"/>
    </i>
    <i r="2">
      <x v="2"/>
    </i>
    <i r="3">
      <x v="97"/>
    </i>
    <i r="1">
      <x v="69"/>
    </i>
    <i r="2">
      <x v="2"/>
    </i>
    <i r="3">
      <x v="65"/>
    </i>
    <i r="3">
      <x v="314"/>
    </i>
    <i r="1">
      <x v="83"/>
    </i>
    <i r="2">
      <x v="2"/>
    </i>
    <i r="3">
      <x v="515"/>
    </i>
    <i r="1">
      <x v="87"/>
    </i>
    <i r="2">
      <x v="2"/>
    </i>
    <i r="3">
      <x v="272"/>
    </i>
    <i>
      <x v="3"/>
    </i>
    <i r="1">
      <x v="24"/>
    </i>
    <i r="2">
      <x v="1"/>
    </i>
    <i r="3">
      <x v="19"/>
    </i>
    <i r="1">
      <x v="40"/>
    </i>
    <i r="2">
      <x v="1"/>
    </i>
    <i r="3">
      <x v="17"/>
    </i>
    <i r="3">
      <x v="30"/>
    </i>
    <i r="3">
      <x v="93"/>
    </i>
    <i r="3">
      <x v="572"/>
    </i>
    <i r="2">
      <x v="2"/>
    </i>
    <i r="3">
      <x v="434"/>
    </i>
    <i r="3">
      <x v="455"/>
    </i>
    <i r="1">
      <x v="117"/>
    </i>
    <i r="2">
      <x v="2"/>
    </i>
    <i r="3">
      <x v="29"/>
    </i>
    <i>
      <x v="5"/>
    </i>
    <i r="1">
      <x v="88"/>
    </i>
    <i r="2">
      <x v="2"/>
    </i>
    <i r="3">
      <x v="64"/>
    </i>
    <i>
      <x v="7"/>
    </i>
    <i r="1">
      <x v="46"/>
    </i>
    <i r="2">
      <x v="2"/>
    </i>
    <i r="3">
      <x v="193"/>
    </i>
    <i>
      <x v="8"/>
    </i>
    <i r="1">
      <x v="37"/>
    </i>
    <i r="2">
      <x v="1"/>
    </i>
    <i r="3">
      <x v="20"/>
    </i>
    <i r="3">
      <x v="37"/>
    </i>
    <i r="1">
      <x v="63"/>
    </i>
    <i r="2">
      <x v="1"/>
    </i>
    <i r="3">
      <x v="92"/>
    </i>
    <i>
      <x v="9"/>
    </i>
    <i r="1">
      <x v="6"/>
    </i>
    <i r="2">
      <x/>
    </i>
    <i r="3">
      <x v="549"/>
    </i>
    <i r="2">
      <x v="2"/>
    </i>
    <i r="3">
      <x v="51"/>
    </i>
    <i r="3">
      <x v="103"/>
    </i>
    <i r="3">
      <x v="170"/>
    </i>
    <i r="3">
      <x v="210"/>
    </i>
    <i r="1">
      <x v="55"/>
    </i>
    <i r="2">
      <x v="2"/>
    </i>
    <i r="3">
      <x v="91"/>
    </i>
    <i r="1">
      <x v="78"/>
    </i>
    <i r="2">
      <x v="1"/>
    </i>
    <i r="3">
      <x v="18"/>
    </i>
    <i r="3">
      <x v="84"/>
    </i>
    <i r="3">
      <x v="346"/>
    </i>
    <i r="2">
      <x v="2"/>
    </i>
    <i r="3">
      <x v="68"/>
    </i>
    <i r="3">
      <x v="248"/>
    </i>
    <i r="3">
      <x v="369"/>
    </i>
    <i r="3">
      <x v="479"/>
    </i>
    <i r="3">
      <x v="498"/>
    </i>
    <i r="1">
      <x v="79"/>
    </i>
    <i r="2">
      <x v="2"/>
    </i>
    <i r="3">
      <x v="431"/>
    </i>
    <i>
      <x v="10"/>
    </i>
    <i r="1">
      <x v="4"/>
    </i>
    <i r="2">
      <x v="1"/>
    </i>
    <i r="3">
      <x v="114"/>
    </i>
    <i r="3">
      <x v="481"/>
    </i>
    <i r="3">
      <x v="500"/>
    </i>
    <i r="2">
      <x v="2"/>
    </i>
    <i r="3">
      <x v="33"/>
    </i>
    <i r="3">
      <x v="116"/>
    </i>
    <i r="3">
      <x v="249"/>
    </i>
    <i r="3">
      <x v="262"/>
    </i>
    <i r="3">
      <x v="264"/>
    </i>
    <i r="3">
      <x v="374"/>
    </i>
    <i r="3">
      <x v="419"/>
    </i>
    <i r="3">
      <x v="427"/>
    </i>
    <i r="3">
      <x v="461"/>
    </i>
    <i r="3">
      <x v="482"/>
    </i>
    <i>
      <x v="11"/>
    </i>
    <i r="1">
      <x v="56"/>
    </i>
    <i r="2">
      <x/>
    </i>
    <i r="3">
      <x v="195"/>
    </i>
    <i r="3">
      <x v="512"/>
    </i>
    <i r="2">
      <x v="1"/>
    </i>
    <i r="3">
      <x v="61"/>
    </i>
    <i r="3">
      <x v="82"/>
    </i>
    <i r="3">
      <x v="399"/>
    </i>
    <i r="3">
      <x v="454"/>
    </i>
    <i r="3">
      <x v="599"/>
    </i>
    <i r="2">
      <x v="2"/>
    </i>
    <i r="3">
      <x v="67"/>
    </i>
    <i r="3">
      <x v="69"/>
    </i>
    <i r="3">
      <x v="70"/>
    </i>
    <i r="3">
      <x v="86"/>
    </i>
    <i r="3">
      <x v="178"/>
    </i>
    <i r="3">
      <x v="185"/>
    </i>
    <i r="3">
      <x v="188"/>
    </i>
    <i r="3">
      <x v="191"/>
    </i>
    <i r="3">
      <x v="212"/>
    </i>
    <i r="3">
      <x v="395"/>
    </i>
    <i r="3">
      <x v="603"/>
    </i>
    <i r="3">
      <x v="604"/>
    </i>
    <i>
      <x v="13"/>
    </i>
    <i r="1">
      <x v="18"/>
    </i>
    <i r="2">
      <x v="1"/>
    </i>
    <i r="3">
      <x v="343"/>
    </i>
    <i r="1">
      <x v="71"/>
    </i>
    <i r="2">
      <x v="2"/>
    </i>
    <i r="3">
      <x v="46"/>
    </i>
    <i r="3">
      <x v="408"/>
    </i>
    <i r="1">
      <x v="93"/>
    </i>
    <i r="2">
      <x v="2"/>
    </i>
    <i r="3">
      <x v="109"/>
    </i>
    <i r="3">
      <x v="189"/>
    </i>
    <i>
      <x v="15"/>
    </i>
    <i r="1">
      <x v="41"/>
    </i>
    <i r="2">
      <x v="1"/>
    </i>
    <i r="3">
      <x v="231"/>
    </i>
    <i>
      <x v="16"/>
    </i>
    <i r="1">
      <x v="104"/>
    </i>
    <i r="2">
      <x v="2"/>
    </i>
    <i r="3">
      <x v="257"/>
    </i>
    <i r="3">
      <x v="391"/>
    </i>
    <i>
      <x v="19"/>
    </i>
    <i r="1">
      <x v="35"/>
    </i>
    <i r="2">
      <x v="2"/>
    </i>
    <i r="3">
      <x v="613"/>
    </i>
    <i r="1">
      <x v="60"/>
    </i>
    <i r="2">
      <x v="2"/>
    </i>
    <i r="3">
      <x v="277"/>
    </i>
    <i r="3">
      <x v="447"/>
    </i>
    <i t="grand">
      <x/>
    </i>
  </rowItems>
  <colItems count="1">
    <i/>
  </colItems>
  <pageFields count="1">
    <pageField fld="1" hier="-1"/>
  </pageFields>
  <formats count="376">
    <format dxfId="5223">
      <pivotArea dataOnly="0" labelOnly="1" fieldPosition="0">
        <references count="1">
          <reference field="1" count="0"/>
        </references>
      </pivotArea>
    </format>
    <format dxfId="5222">
      <pivotArea dataOnly="0" labelOnly="1" fieldPosition="0">
        <references count="2">
          <reference field="1" count="1" selected="0">
            <x v="0"/>
          </reference>
          <reference field="2" count="7">
            <x v="3"/>
            <x v="9"/>
            <x v="11"/>
            <x v="12"/>
            <x v="13"/>
            <x v="14"/>
            <x v="16"/>
          </reference>
        </references>
      </pivotArea>
    </format>
    <format dxfId="5221">
      <pivotArea dataOnly="0" labelOnly="1" fieldPosition="0">
        <references count="2">
          <reference field="1" count="1" selected="0">
            <x v="1"/>
          </reference>
          <reference field="2" count="6">
            <x v="0"/>
            <x v="1"/>
            <x v="2"/>
            <x v="7"/>
            <x v="9"/>
            <x v="16"/>
          </reference>
        </references>
      </pivotArea>
    </format>
    <format dxfId="5220">
      <pivotArea dataOnly="0" labelOnly="1" fieldPosition="0">
        <references count="2">
          <reference field="1" count="1" selected="0">
            <x v="2"/>
          </reference>
          <reference field="2" count="15">
            <x v="0"/>
            <x v="1"/>
            <x v="2"/>
            <x v="3"/>
            <x v="4"/>
            <x v="5"/>
            <x v="7"/>
            <x v="8"/>
            <x v="9"/>
            <x v="10"/>
            <x v="11"/>
            <x v="13"/>
            <x v="15"/>
            <x v="16"/>
            <x v="19"/>
          </reference>
        </references>
      </pivotArea>
    </format>
    <format dxfId="5219">
      <pivotArea dataOnly="0" labelOnly="1" fieldPosition="0">
        <references count="2">
          <reference field="1" count="1" selected="0">
            <x v="3"/>
          </reference>
          <reference field="2" count="6">
            <x v="0"/>
            <x v="1"/>
            <x v="9"/>
            <x v="12"/>
            <x v="14"/>
            <x v="16"/>
          </reference>
        </references>
      </pivotArea>
    </format>
    <format dxfId="5218">
      <pivotArea dataOnly="0" labelOnly="1" fieldPosition="0">
        <references count="2">
          <reference field="1" count="1" selected="0">
            <x v="4"/>
          </reference>
          <reference field="2" count="15">
            <x v="0"/>
            <x v="1"/>
            <x v="2"/>
            <x v="3"/>
            <x v="4"/>
            <x v="5"/>
            <x v="6"/>
            <x v="8"/>
            <x v="9"/>
            <x v="10"/>
            <x v="11"/>
            <x v="13"/>
            <x v="15"/>
            <x v="16"/>
            <x v="20"/>
          </reference>
        </references>
      </pivotArea>
    </format>
    <format dxfId="5217">
      <pivotArea dataOnly="0" labelOnly="1" fieldPosition="0">
        <references count="2">
          <reference field="1" count="1" selected="0">
            <x v="5"/>
          </reference>
          <reference field="2" count="11">
            <x v="0"/>
            <x v="1"/>
            <x v="2"/>
            <x v="4"/>
            <x v="5"/>
            <x v="9"/>
            <x v="10"/>
            <x v="11"/>
            <x v="13"/>
            <x v="15"/>
            <x v="16"/>
          </reference>
        </references>
      </pivotArea>
    </format>
    <format dxfId="5216">
      <pivotArea dataOnly="0" labelOnly="1" fieldPosition="0">
        <references count="2">
          <reference field="1" count="1" selected="0">
            <x v="6"/>
          </reference>
          <reference field="2" count="9">
            <x v="0"/>
            <x v="1"/>
            <x v="2"/>
            <x v="4"/>
            <x v="7"/>
            <x v="9"/>
            <x v="11"/>
            <x v="13"/>
            <x v="16"/>
          </reference>
        </references>
      </pivotArea>
    </format>
    <format dxfId="5215">
      <pivotArea dataOnly="0" labelOnly="1" fieldPosition="0">
        <references count="2">
          <reference field="1" count="1" selected="0">
            <x v="7"/>
          </reference>
          <reference field="2" count="17">
            <x v="0"/>
            <x v="1"/>
            <x v="2"/>
            <x v="3"/>
            <x v="4"/>
            <x v="5"/>
            <x v="7"/>
            <x v="8"/>
            <x v="9"/>
            <x v="10"/>
            <x v="11"/>
            <x v="12"/>
            <x v="13"/>
            <x v="14"/>
            <x v="15"/>
            <x v="16"/>
            <x v="18"/>
          </reference>
        </references>
      </pivotArea>
    </format>
    <format dxfId="5214">
      <pivotArea dataOnly="0" labelOnly="1" fieldPosition="0">
        <references count="2">
          <reference field="1" count="1" selected="0">
            <x v="8"/>
          </reference>
          <reference field="2" count="3">
            <x v="1"/>
            <x v="11"/>
            <x v="13"/>
          </reference>
        </references>
      </pivotArea>
    </format>
    <format dxfId="5213">
      <pivotArea dataOnly="0" labelOnly="1" fieldPosition="0">
        <references count="2">
          <reference field="1" count="1" selected="0">
            <x v="9"/>
          </reference>
          <reference field="2" count="8">
            <x v="0"/>
            <x v="1"/>
            <x v="2"/>
            <x v="7"/>
            <x v="9"/>
            <x v="11"/>
            <x v="13"/>
            <x v="16"/>
          </reference>
        </references>
      </pivotArea>
    </format>
    <format dxfId="5212">
      <pivotArea dataOnly="0" labelOnly="1" fieldPosition="0">
        <references count="3">
          <reference field="1" count="1" selected="0">
            <x v="0"/>
          </reference>
          <reference field="2" count="1" selected="0">
            <x v="9"/>
          </reference>
          <reference field="3" count="5">
            <x v="6"/>
            <x v="20"/>
            <x v="36"/>
            <x v="57"/>
            <x v="78"/>
          </reference>
        </references>
      </pivotArea>
    </format>
    <format dxfId="5211">
      <pivotArea dataOnly="0" labelOnly="1" fieldPosition="0">
        <references count="3">
          <reference field="1" count="1" selected="0">
            <x v="0"/>
          </reference>
          <reference field="2" count="1" selected="0">
            <x v="11"/>
          </reference>
          <reference field="3" count="1">
            <x v="56"/>
          </reference>
        </references>
      </pivotArea>
    </format>
    <format dxfId="5210">
      <pivotArea dataOnly="0" labelOnly="1" fieldPosition="0">
        <references count="3">
          <reference field="1" count="1" selected="0">
            <x v="0"/>
          </reference>
          <reference field="2" count="1" selected="0">
            <x v="12"/>
          </reference>
          <reference field="3" count="9">
            <x v="0"/>
            <x v="1"/>
            <x v="2"/>
            <x v="3"/>
            <x v="10"/>
            <x v="16"/>
            <x v="20"/>
            <x v="23"/>
            <x v="64"/>
          </reference>
        </references>
      </pivotArea>
    </format>
    <format dxfId="5209">
      <pivotArea dataOnly="0" labelOnly="1" fieldPosition="0">
        <references count="3">
          <reference field="1" count="1" selected="0">
            <x v="0"/>
          </reference>
          <reference field="2" count="1" selected="0">
            <x v="14"/>
          </reference>
          <reference field="3" count="1">
            <x v="81"/>
          </reference>
        </references>
      </pivotArea>
    </format>
    <format dxfId="5208">
      <pivotArea dataOnly="0" labelOnly="1" fieldPosition="0">
        <references count="3">
          <reference field="1" count="1" selected="0">
            <x v="1"/>
          </reference>
          <reference field="2" count="1" selected="0">
            <x v="1"/>
          </reference>
          <reference field="3" count="3">
            <x v="9"/>
            <x v="19"/>
            <x v="48"/>
          </reference>
        </references>
      </pivotArea>
    </format>
    <format dxfId="5207">
      <pivotArea dataOnly="0" labelOnly="1" fieldPosition="0">
        <references count="3">
          <reference field="1" count="1" selected="0">
            <x v="2"/>
          </reference>
          <reference field="2" count="1" selected="0">
            <x v="1"/>
          </reference>
          <reference field="3" count="4">
            <x v="9"/>
            <x v="19"/>
            <x v="22"/>
            <x v="48"/>
          </reference>
        </references>
      </pivotArea>
    </format>
    <format dxfId="5206">
      <pivotArea dataOnly="0" labelOnly="1" fieldPosition="0">
        <references count="3">
          <reference field="1" count="1" selected="0">
            <x v="2"/>
          </reference>
          <reference field="2" count="1" selected="0">
            <x v="4"/>
          </reference>
          <reference field="3" count="1">
            <x v="33"/>
          </reference>
        </references>
      </pivotArea>
    </format>
    <format dxfId="5205">
      <pivotArea dataOnly="0" labelOnly="1" fieldPosition="0">
        <references count="3">
          <reference field="1" count="1" selected="0">
            <x v="2"/>
          </reference>
          <reference field="2" count="1" selected="0">
            <x v="10"/>
          </reference>
          <reference field="3" count="2">
            <x v="4"/>
            <x v="82"/>
          </reference>
        </references>
      </pivotArea>
    </format>
    <format dxfId="5204">
      <pivotArea dataOnly="0" labelOnly="1" fieldPosition="0">
        <references count="3">
          <reference field="1" count="1" selected="0">
            <x v="2"/>
          </reference>
          <reference field="2" count="1" selected="0">
            <x v="11"/>
          </reference>
          <reference field="3" count="1">
            <x v="56"/>
          </reference>
        </references>
      </pivotArea>
    </format>
    <format dxfId="5203">
      <pivotArea dataOnly="0" labelOnly="1" fieldPosition="0">
        <references count="3">
          <reference field="1" count="1" selected="0">
            <x v="2"/>
          </reference>
          <reference field="2" count="1" selected="0">
            <x v="13"/>
          </reference>
          <reference field="3" count="2">
            <x v="18"/>
            <x v="71"/>
          </reference>
        </references>
      </pivotArea>
    </format>
    <format dxfId="5202">
      <pivotArea dataOnly="0" labelOnly="1" fieldPosition="0">
        <references count="3">
          <reference field="1" count="1" selected="0">
            <x v="2"/>
          </reference>
          <reference field="2" count="1" selected="0">
            <x v="19"/>
          </reference>
          <reference field="3" count="2">
            <x v="35"/>
            <x v="60"/>
          </reference>
        </references>
      </pivotArea>
    </format>
    <format dxfId="5201">
      <pivotArea dataOnly="0" labelOnly="1" fieldPosition="0">
        <references count="3">
          <reference field="1" count="1" selected="0">
            <x v="3"/>
          </reference>
          <reference field="2" count="1" selected="0">
            <x v="1"/>
          </reference>
          <reference field="3" count="2">
            <x v="19"/>
            <x v="21"/>
          </reference>
        </references>
      </pivotArea>
    </format>
    <format dxfId="5200">
      <pivotArea dataOnly="0" labelOnly="1" fieldPosition="0">
        <references count="3">
          <reference field="1" count="1" selected="0">
            <x v="3"/>
          </reference>
          <reference field="2" count="1" selected="0">
            <x v="12"/>
          </reference>
          <reference field="3" count="1">
            <x v="20"/>
          </reference>
        </references>
      </pivotArea>
    </format>
    <format dxfId="5199">
      <pivotArea dataOnly="0" labelOnly="1" fieldPosition="0">
        <references count="3">
          <reference field="1" count="1" selected="0">
            <x v="3"/>
          </reference>
          <reference field="2" count="1" selected="0">
            <x v="14"/>
          </reference>
          <reference field="3" count="8">
            <x v="0"/>
            <x v="12"/>
            <x v="49"/>
            <x v="65"/>
            <x v="66"/>
            <x v="70"/>
            <x v="81"/>
            <x v="85"/>
          </reference>
        </references>
      </pivotArea>
    </format>
    <format dxfId="5198">
      <pivotArea dataOnly="0" labelOnly="1" fieldPosition="0">
        <references count="3">
          <reference field="1" count="1" selected="0">
            <x v="4"/>
          </reference>
          <reference field="2" count="1" selected="0">
            <x v="0"/>
          </reference>
          <reference field="3" count="6">
            <x v="0"/>
            <x v="5"/>
            <x v="8"/>
            <x v="13"/>
            <x v="29"/>
            <x v="52"/>
          </reference>
        </references>
      </pivotArea>
    </format>
    <format dxfId="5197">
      <pivotArea dataOnly="0" labelOnly="1" fieldPosition="0">
        <references count="3">
          <reference field="1" count="1" selected="0">
            <x v="4"/>
          </reference>
          <reference field="2" count="1" selected="0">
            <x v="1"/>
          </reference>
          <reference field="3" count="5">
            <x v="9"/>
            <x v="19"/>
            <x v="22"/>
            <x v="25"/>
            <x v="48"/>
          </reference>
        </references>
      </pivotArea>
    </format>
    <format dxfId="5196">
      <pivotArea dataOnly="0" labelOnly="1" fieldPosition="0">
        <references count="3">
          <reference field="1" count="1" selected="0">
            <x v="4"/>
          </reference>
          <reference field="2" count="1" selected="0">
            <x v="4"/>
          </reference>
          <reference field="3" count="1">
            <x v="33"/>
          </reference>
        </references>
      </pivotArea>
    </format>
    <format dxfId="5195">
      <pivotArea dataOnly="0" labelOnly="1" fieldPosition="0">
        <references count="3">
          <reference field="1" count="1" selected="0">
            <x v="4"/>
          </reference>
          <reference field="2" count="1" selected="0">
            <x v="5"/>
          </reference>
          <reference field="3" count="1">
            <x v="61"/>
          </reference>
        </references>
      </pivotArea>
    </format>
    <format dxfId="5194">
      <pivotArea dataOnly="0" labelOnly="1" fieldPosition="0">
        <references count="3">
          <reference field="1" count="1" selected="0">
            <x v="4"/>
          </reference>
          <reference field="2" count="1" selected="0">
            <x v="9"/>
          </reference>
          <reference field="3" count="5">
            <x v="6"/>
            <x v="39"/>
            <x v="55"/>
            <x v="78"/>
            <x v="79"/>
          </reference>
        </references>
      </pivotArea>
    </format>
    <format dxfId="5193">
      <pivotArea dataOnly="0" labelOnly="1" fieldPosition="0">
        <references count="3">
          <reference field="1" count="1" selected="0">
            <x v="4"/>
          </reference>
          <reference field="2" count="1" selected="0">
            <x v="10"/>
          </reference>
          <reference field="3" count="2">
            <x v="4"/>
            <x v="82"/>
          </reference>
        </references>
      </pivotArea>
    </format>
    <format dxfId="5192">
      <pivotArea dataOnly="0" labelOnly="1" fieldPosition="0">
        <references count="3">
          <reference field="1" count="1" selected="0">
            <x v="4"/>
          </reference>
          <reference field="2" count="1" selected="0">
            <x v="11"/>
          </reference>
          <reference field="3" count="1">
            <x v="56"/>
          </reference>
        </references>
      </pivotArea>
    </format>
    <format dxfId="5191">
      <pivotArea dataOnly="0" labelOnly="1" fieldPosition="0">
        <references count="3">
          <reference field="1" count="1" selected="0">
            <x v="4"/>
          </reference>
          <reference field="2" count="1" selected="0">
            <x v="13"/>
          </reference>
          <reference field="3" count="7">
            <x v="17"/>
            <x v="30"/>
            <x v="31"/>
            <x v="47"/>
            <x v="58"/>
            <x v="62"/>
            <x v="71"/>
          </reference>
        </references>
      </pivotArea>
    </format>
    <format dxfId="5190">
      <pivotArea dataOnly="0" labelOnly="1" fieldPosition="0">
        <references count="3">
          <reference field="1" count="1" selected="0">
            <x v="4"/>
          </reference>
          <reference field="2" count="1" selected="0">
            <x v="15"/>
          </reference>
          <reference field="3" count="2">
            <x v="41"/>
            <x v="74"/>
          </reference>
        </references>
      </pivotArea>
    </format>
    <format dxfId="5189">
      <pivotArea dataOnly="0" labelOnly="1" fieldPosition="0">
        <references count="3">
          <reference field="1" count="1" selected="0">
            <x v="4"/>
          </reference>
          <reference field="2" count="1" selected="0">
            <x v="20"/>
          </reference>
          <reference field="3" count="1">
            <x v="45"/>
          </reference>
        </references>
      </pivotArea>
    </format>
    <format dxfId="5188">
      <pivotArea dataOnly="0" labelOnly="1" fieldPosition="0">
        <references count="3">
          <reference field="1" count="1" selected="0">
            <x v="5"/>
          </reference>
          <reference field="2" count="1" selected="0">
            <x v="0"/>
          </reference>
          <reference field="3" count="7">
            <x v="0"/>
            <x v="5"/>
            <x v="8"/>
            <x v="13"/>
            <x v="29"/>
            <x v="51"/>
            <x v="52"/>
          </reference>
        </references>
      </pivotArea>
    </format>
    <format dxfId="5187">
      <pivotArea dataOnly="0" labelOnly="1" fieldPosition="0">
        <references count="3">
          <reference field="1" count="1" selected="0">
            <x v="5"/>
          </reference>
          <reference field="2" count="1" selected="0">
            <x v="1"/>
          </reference>
          <reference field="3" count="6">
            <x v="9"/>
            <x v="19"/>
            <x v="22"/>
            <x v="44"/>
            <x v="48"/>
            <x v="75"/>
          </reference>
        </references>
      </pivotArea>
    </format>
    <format dxfId="5186">
      <pivotArea dataOnly="0" labelOnly="1" fieldPosition="0">
        <references count="3">
          <reference field="1" count="1" selected="0">
            <x v="5"/>
          </reference>
          <reference field="2" count="1" selected="0">
            <x v="2"/>
          </reference>
          <reference field="3" count="6">
            <x v="15"/>
            <x v="34"/>
            <x v="42"/>
            <x v="43"/>
            <x v="69"/>
            <x v="83"/>
          </reference>
        </references>
      </pivotArea>
    </format>
    <format dxfId="5185">
      <pivotArea dataOnly="0" labelOnly="1" fieldPosition="0">
        <references count="3">
          <reference field="1" count="1" selected="0">
            <x v="5"/>
          </reference>
          <reference field="2" count="1" selected="0">
            <x v="4"/>
          </reference>
          <reference field="3" count="1">
            <x v="33"/>
          </reference>
        </references>
      </pivotArea>
    </format>
    <format dxfId="5184">
      <pivotArea dataOnly="0" labelOnly="1" fieldPosition="0">
        <references count="3">
          <reference field="1" count="1" selected="0">
            <x v="5"/>
          </reference>
          <reference field="2" count="1" selected="0">
            <x v="5"/>
          </reference>
          <reference field="3" count="1">
            <x v="61"/>
          </reference>
        </references>
      </pivotArea>
    </format>
    <format dxfId="5183">
      <pivotArea dataOnly="0" labelOnly="1" fieldPosition="0">
        <references count="3">
          <reference field="1" count="1" selected="0">
            <x v="5"/>
          </reference>
          <reference field="2" count="1" selected="0">
            <x v="9"/>
          </reference>
          <reference field="3" count="3">
            <x v="39"/>
            <x v="51"/>
            <x v="78"/>
          </reference>
        </references>
      </pivotArea>
    </format>
    <format dxfId="5182">
      <pivotArea dataOnly="0" labelOnly="1" fieldPosition="0">
        <references count="3">
          <reference field="1" count="1" selected="0">
            <x v="5"/>
          </reference>
          <reference field="2" count="1" selected="0">
            <x v="10"/>
          </reference>
          <reference field="3" count="2">
            <x v="4"/>
            <x v="82"/>
          </reference>
        </references>
      </pivotArea>
    </format>
    <format dxfId="5181">
      <pivotArea dataOnly="0" labelOnly="1" fieldPosition="0">
        <references count="3">
          <reference field="1" count="1" selected="0">
            <x v="5"/>
          </reference>
          <reference field="2" count="1" selected="0">
            <x v="11"/>
          </reference>
          <reference field="3" count="1">
            <x v="56"/>
          </reference>
        </references>
      </pivotArea>
    </format>
    <format dxfId="5180">
      <pivotArea dataOnly="0" labelOnly="1" fieldPosition="0">
        <references count="3">
          <reference field="1" count="1" selected="0">
            <x v="5"/>
          </reference>
          <reference field="2" count="1" selected="0">
            <x v="13"/>
          </reference>
          <reference field="3" count="8">
            <x v="17"/>
            <x v="30"/>
            <x v="31"/>
            <x v="32"/>
            <x v="47"/>
            <x v="58"/>
            <x v="62"/>
            <x v="71"/>
          </reference>
        </references>
      </pivotArea>
    </format>
    <format dxfId="5179">
      <pivotArea dataOnly="0" labelOnly="1" fieldPosition="0">
        <references count="3">
          <reference field="1" count="1" selected="0">
            <x v="6"/>
          </reference>
          <reference field="2" count="1" selected="0">
            <x v="1"/>
          </reference>
          <reference field="3" count="4">
            <x v="9"/>
            <x v="19"/>
            <x v="22"/>
            <x v="48"/>
          </reference>
        </references>
      </pivotArea>
    </format>
    <format dxfId="5178">
      <pivotArea dataOnly="0" labelOnly="1" fieldPosition="0">
        <references count="3">
          <reference field="1" count="1" selected="0">
            <x v="6"/>
          </reference>
          <reference field="2" count="1" selected="0">
            <x v="4"/>
          </reference>
          <reference field="3" count="1">
            <x v="33"/>
          </reference>
        </references>
      </pivotArea>
    </format>
    <format dxfId="5177">
      <pivotArea dataOnly="0" labelOnly="1" fieldPosition="0">
        <references count="3">
          <reference field="1" count="1" selected="0">
            <x v="6"/>
          </reference>
          <reference field="2" count="1" selected="0">
            <x v="11"/>
          </reference>
          <reference field="3" count="1">
            <x v="56"/>
          </reference>
        </references>
      </pivotArea>
    </format>
    <format dxfId="5176">
      <pivotArea dataOnly="0" labelOnly="1" fieldPosition="0">
        <references count="3">
          <reference field="1" count="1" selected="0">
            <x v="6"/>
          </reference>
          <reference field="2" count="1" selected="0">
            <x v="13"/>
          </reference>
          <reference field="3" count="7">
            <x v="17"/>
            <x v="30"/>
            <x v="31"/>
            <x v="47"/>
            <x v="58"/>
            <x v="62"/>
            <x v="71"/>
          </reference>
        </references>
      </pivotArea>
    </format>
    <format dxfId="5175">
      <pivotArea dataOnly="0" labelOnly="1" fieldPosition="0">
        <references count="3">
          <reference field="1" count="1" selected="0">
            <x v="7"/>
          </reference>
          <reference field="2" count="1" selected="0">
            <x v="0"/>
          </reference>
          <reference field="3" count="6">
            <x v="0"/>
            <x v="5"/>
            <x v="8"/>
            <x v="13"/>
            <x v="29"/>
            <x v="51"/>
          </reference>
        </references>
      </pivotArea>
    </format>
    <format dxfId="5174">
      <pivotArea dataOnly="0" labelOnly="1" fieldPosition="0">
        <references count="3">
          <reference field="1" count="1" selected="0">
            <x v="7"/>
          </reference>
          <reference field="2" count="1" selected="0">
            <x v="1"/>
          </reference>
          <reference field="3" count="6">
            <x v="9"/>
            <x v="19"/>
            <x v="21"/>
            <x v="22"/>
            <x v="48"/>
            <x v="67"/>
          </reference>
        </references>
      </pivotArea>
    </format>
    <format dxfId="5173">
      <pivotArea dataOnly="0" labelOnly="1" fieldPosition="0">
        <references count="3">
          <reference field="1" count="1" selected="0">
            <x v="7"/>
          </reference>
          <reference field="2" count="1" selected="0">
            <x v="2"/>
          </reference>
          <reference field="3" count="6">
            <x v="14"/>
            <x v="15"/>
            <x v="42"/>
            <x v="69"/>
            <x v="72"/>
            <x v="76"/>
          </reference>
        </references>
      </pivotArea>
    </format>
    <format dxfId="5172">
      <pivotArea dataOnly="0" labelOnly="1" fieldPosition="0">
        <references count="3">
          <reference field="1" count="1" selected="0">
            <x v="7"/>
          </reference>
          <reference field="2" count="1" selected="0">
            <x v="3"/>
          </reference>
          <reference field="3" count="2">
            <x v="7"/>
            <x v="24"/>
          </reference>
        </references>
      </pivotArea>
    </format>
    <format dxfId="5171">
      <pivotArea dataOnly="0" labelOnly="1" fieldPosition="0">
        <references count="3">
          <reference field="1" count="1" selected="0">
            <x v="7"/>
          </reference>
          <reference field="2" count="1" selected="0">
            <x v="4"/>
          </reference>
          <reference field="3" count="1">
            <x v="33"/>
          </reference>
        </references>
      </pivotArea>
    </format>
    <format dxfId="5170">
      <pivotArea dataOnly="0" labelOnly="1" fieldPosition="0">
        <references count="3">
          <reference field="1" count="1" selected="0">
            <x v="7"/>
          </reference>
          <reference field="2" count="1" selected="0">
            <x v="5"/>
          </reference>
          <reference field="3" count="2">
            <x v="28"/>
            <x v="61"/>
          </reference>
        </references>
      </pivotArea>
    </format>
    <format dxfId="5169">
      <pivotArea dataOnly="0" labelOnly="1" fieldPosition="0">
        <references count="3">
          <reference field="1" count="1" selected="0">
            <x v="7"/>
          </reference>
          <reference field="2" count="1" selected="0">
            <x v="7"/>
          </reference>
          <reference field="3" count="2">
            <x v="46"/>
            <x v="77"/>
          </reference>
        </references>
      </pivotArea>
    </format>
    <format dxfId="5168">
      <pivotArea dataOnly="0" labelOnly="1" fieldPosition="0">
        <references count="3">
          <reference field="1" count="1" selected="0">
            <x v="7"/>
          </reference>
          <reference field="2" count="1" selected="0">
            <x v="8"/>
          </reference>
          <reference field="3" count="2">
            <x v="50"/>
            <x v="53"/>
          </reference>
        </references>
      </pivotArea>
    </format>
    <format dxfId="5167">
      <pivotArea dataOnly="0" labelOnly="1" fieldPosition="0">
        <references count="3">
          <reference field="1" count="1" selected="0">
            <x v="7"/>
          </reference>
          <reference field="2" count="1" selected="0">
            <x v="9"/>
          </reference>
          <reference field="3" count="5">
            <x v="0"/>
            <x v="55"/>
            <x v="59"/>
            <x v="78"/>
            <x v="79"/>
          </reference>
        </references>
      </pivotArea>
    </format>
    <format dxfId="5166">
      <pivotArea dataOnly="0" labelOnly="1" fieldPosition="0">
        <references count="3">
          <reference field="1" count="1" selected="0">
            <x v="7"/>
          </reference>
          <reference field="2" count="1" selected="0">
            <x v="10"/>
          </reference>
          <reference field="3" count="2">
            <x v="4"/>
            <x v="82"/>
          </reference>
        </references>
      </pivotArea>
    </format>
    <format dxfId="5165">
      <pivotArea dataOnly="0" labelOnly="1" fieldPosition="0">
        <references count="3">
          <reference field="1" count="1" selected="0">
            <x v="7"/>
          </reference>
          <reference field="2" count="1" selected="0">
            <x v="11"/>
          </reference>
          <reference field="3" count="1">
            <x v="56"/>
          </reference>
        </references>
      </pivotArea>
    </format>
    <format dxfId="5164">
      <pivotArea dataOnly="0" labelOnly="1" fieldPosition="0">
        <references count="3">
          <reference field="1" count="1" selected="0">
            <x v="7"/>
          </reference>
          <reference field="2" count="1" selected="0">
            <x v="12"/>
          </reference>
          <reference field="3" count="2">
            <x v="3"/>
            <x v="20"/>
          </reference>
        </references>
      </pivotArea>
    </format>
    <format dxfId="5163">
      <pivotArea dataOnly="0" labelOnly="1" fieldPosition="0">
        <references count="3">
          <reference field="1" count="1" selected="0">
            <x v="7"/>
          </reference>
          <reference field="2" count="1" selected="0">
            <x v="13"/>
          </reference>
          <reference field="3" count="7">
            <x v="18"/>
            <x v="30"/>
            <x v="31"/>
            <x v="47"/>
            <x v="58"/>
            <x v="71"/>
            <x v="73"/>
          </reference>
        </references>
      </pivotArea>
    </format>
    <format dxfId="5162">
      <pivotArea dataOnly="0" labelOnly="1" fieldPosition="0">
        <references count="3">
          <reference field="1" count="1" selected="0">
            <x v="7"/>
          </reference>
          <reference field="2" count="1" selected="0">
            <x v="14"/>
          </reference>
          <reference field="3" count="2">
            <x v="0"/>
            <x v="81"/>
          </reference>
        </references>
      </pivotArea>
    </format>
    <format dxfId="5161">
      <pivotArea dataOnly="0" labelOnly="1" fieldPosition="0">
        <references count="3">
          <reference field="1" count="1" selected="0">
            <x v="7"/>
          </reference>
          <reference field="2" count="1" selected="0">
            <x v="16"/>
          </reference>
          <reference field="3" count="2">
            <x v="27"/>
            <x v="38"/>
          </reference>
        </references>
      </pivotArea>
    </format>
    <format dxfId="5160">
      <pivotArea dataOnly="0" labelOnly="1" fieldPosition="0">
        <references count="3">
          <reference field="1" count="1" selected="0">
            <x v="7"/>
          </reference>
          <reference field="2" count="1" selected="0">
            <x v="18"/>
          </reference>
          <reference field="3" count="4">
            <x v="14"/>
            <x v="41"/>
            <x v="63"/>
            <x v="68"/>
          </reference>
        </references>
      </pivotArea>
    </format>
    <format dxfId="5159">
      <pivotArea dataOnly="0" labelOnly="1" fieldPosition="0">
        <references count="3">
          <reference field="1" count="1" selected="0">
            <x v="8"/>
          </reference>
          <reference field="2" count="1" selected="0">
            <x v="1"/>
          </reference>
          <reference field="3" count="3">
            <x v="9"/>
            <x v="19"/>
            <x v="48"/>
          </reference>
        </references>
      </pivotArea>
    </format>
    <format dxfId="5158">
      <pivotArea dataOnly="0" labelOnly="1" fieldPosition="0">
        <references count="3">
          <reference field="1" count="1" selected="0">
            <x v="8"/>
          </reference>
          <reference field="2" count="1" selected="0">
            <x v="11"/>
          </reference>
          <reference field="3" count="1">
            <x v="56"/>
          </reference>
        </references>
      </pivotArea>
    </format>
    <format dxfId="5157">
      <pivotArea dataOnly="0" labelOnly="1" fieldPosition="0">
        <references count="3">
          <reference field="1" count="1" selected="0">
            <x v="9"/>
          </reference>
          <reference field="2" count="1" selected="0">
            <x v="0"/>
          </reference>
          <reference field="3" count="4">
            <x v="5"/>
            <x v="8"/>
            <x v="51"/>
            <x v="52"/>
          </reference>
        </references>
      </pivotArea>
    </format>
    <format dxfId="5156">
      <pivotArea dataOnly="0" labelOnly="1" fieldPosition="0">
        <references count="3">
          <reference field="1" count="1" selected="0">
            <x v="9"/>
          </reference>
          <reference field="2" count="1" selected="0">
            <x v="1"/>
          </reference>
          <reference field="3" count="3">
            <x v="9"/>
            <x v="19"/>
            <x v="48"/>
          </reference>
        </references>
      </pivotArea>
    </format>
    <format dxfId="5155">
      <pivotArea dataOnly="0" labelOnly="1" fieldPosition="0">
        <references count="3">
          <reference field="1" count="1" selected="0">
            <x v="9"/>
          </reference>
          <reference field="2" count="1" selected="0">
            <x v="11"/>
          </reference>
          <reference field="3" count="1">
            <x v="56"/>
          </reference>
        </references>
      </pivotArea>
    </format>
    <format dxfId="5154">
      <pivotArea dataOnly="0" labelOnly="1" fieldPosition="0">
        <references count="3">
          <reference field="1" count="1" selected="0">
            <x v="9"/>
          </reference>
          <reference field="2" count="1" selected="0">
            <x v="13"/>
          </reference>
          <reference field="3" count="1">
            <x v="71"/>
          </reference>
        </references>
      </pivotArea>
    </format>
    <format dxfId="5153">
      <pivotArea dataOnly="0" labelOnly="1" fieldPosition="0">
        <references count="1">
          <reference field="2" count="0"/>
        </references>
      </pivotArea>
    </format>
    <format dxfId="5152">
      <pivotArea dataOnly="0" labelOnly="1" fieldPosition="0">
        <references count="2">
          <reference field="2" count="1" selected="0">
            <x v="0"/>
          </reference>
          <reference field="3" count="7">
            <x v="0"/>
            <x v="5"/>
            <x v="8"/>
            <x v="13"/>
            <x v="29"/>
            <x v="51"/>
            <x v="52"/>
          </reference>
        </references>
      </pivotArea>
    </format>
    <format dxfId="5151">
      <pivotArea dataOnly="0" labelOnly="1" fieldPosition="0">
        <references count="2">
          <reference field="2" count="1" selected="0">
            <x v="1"/>
          </reference>
          <reference field="3" count="9">
            <x v="9"/>
            <x v="19"/>
            <x v="21"/>
            <x v="22"/>
            <x v="25"/>
            <x v="44"/>
            <x v="48"/>
            <x v="67"/>
            <x v="75"/>
          </reference>
        </references>
      </pivotArea>
    </format>
    <format dxfId="5150">
      <pivotArea dataOnly="0" labelOnly="1" fieldPosition="0">
        <references count="2">
          <reference field="2" count="1" selected="0">
            <x v="2"/>
          </reference>
          <reference field="3" count="9">
            <x v="14"/>
            <x v="15"/>
            <x v="34"/>
            <x v="42"/>
            <x v="43"/>
            <x v="69"/>
            <x v="72"/>
            <x v="76"/>
            <x v="83"/>
          </reference>
        </references>
      </pivotArea>
    </format>
    <format dxfId="5149">
      <pivotArea dataOnly="0" labelOnly="1" fieldPosition="0">
        <references count="2">
          <reference field="2" count="1" selected="0">
            <x v="3"/>
          </reference>
          <reference field="3" count="3">
            <x v="7"/>
            <x v="24"/>
            <x v="40"/>
          </reference>
        </references>
      </pivotArea>
    </format>
    <format dxfId="5148">
      <pivotArea dataOnly="0" labelOnly="1" fieldPosition="0">
        <references count="2">
          <reference field="2" count="1" selected="0">
            <x v="4"/>
          </reference>
          <reference field="3" count="1">
            <x v="33"/>
          </reference>
        </references>
      </pivotArea>
    </format>
    <format dxfId="5147">
      <pivotArea dataOnly="0" labelOnly="1" fieldPosition="0">
        <references count="2">
          <reference field="2" count="1" selected="0">
            <x v="5"/>
          </reference>
          <reference field="3" count="2">
            <x v="28"/>
            <x v="61"/>
          </reference>
        </references>
      </pivotArea>
    </format>
    <format dxfId="5146">
      <pivotArea dataOnly="0" labelOnly="1" fieldPosition="0">
        <references count="2">
          <reference field="2" count="1" selected="0">
            <x v="7"/>
          </reference>
          <reference field="3" count="2">
            <x v="46"/>
            <x v="77"/>
          </reference>
        </references>
      </pivotArea>
    </format>
    <format dxfId="5145">
      <pivotArea dataOnly="0" labelOnly="1" fieldPosition="0">
        <references count="2">
          <reference field="2" count="1" selected="0">
            <x v="8"/>
          </reference>
          <reference field="3" count="4">
            <x v="37"/>
            <x v="50"/>
            <x v="53"/>
            <x v="63"/>
          </reference>
        </references>
      </pivotArea>
    </format>
    <format dxfId="5144">
      <pivotArea dataOnly="0" labelOnly="1" fieldPosition="0">
        <references count="2">
          <reference field="2" count="1" selected="0">
            <x v="9"/>
          </reference>
          <reference field="3" count="12">
            <x v="0"/>
            <x v="6"/>
            <x v="20"/>
            <x v="36"/>
            <x v="39"/>
            <x v="51"/>
            <x v="55"/>
            <x v="57"/>
            <x v="59"/>
            <x v="78"/>
            <x v="79"/>
            <x v="84"/>
          </reference>
        </references>
      </pivotArea>
    </format>
    <format dxfId="5143">
      <pivotArea dataOnly="0" labelOnly="1" fieldPosition="0">
        <references count="2">
          <reference field="2" count="1" selected="0">
            <x v="10"/>
          </reference>
          <reference field="3" count="2">
            <x v="4"/>
            <x v="82"/>
          </reference>
        </references>
      </pivotArea>
    </format>
    <format dxfId="5142">
      <pivotArea dataOnly="0" labelOnly="1" fieldPosition="0">
        <references count="2">
          <reference field="2" count="1" selected="0">
            <x v="11"/>
          </reference>
          <reference field="3" count="1">
            <x v="56"/>
          </reference>
        </references>
      </pivotArea>
    </format>
    <format dxfId="5141">
      <pivotArea dataOnly="0" labelOnly="1" fieldPosition="0">
        <references count="2">
          <reference field="2" count="1" selected="0">
            <x v="12"/>
          </reference>
          <reference field="3" count="9">
            <x v="0"/>
            <x v="1"/>
            <x v="2"/>
            <x v="3"/>
            <x v="10"/>
            <x v="16"/>
            <x v="20"/>
            <x v="23"/>
            <x v="64"/>
          </reference>
        </references>
      </pivotArea>
    </format>
    <format dxfId="5140">
      <pivotArea dataOnly="0" labelOnly="1" fieldPosition="0">
        <references count="2">
          <reference field="2" count="1" selected="0">
            <x v="13"/>
          </reference>
          <reference field="3" count="13">
            <x v="11"/>
            <x v="17"/>
            <x v="18"/>
            <x v="26"/>
            <x v="30"/>
            <x v="31"/>
            <x v="32"/>
            <x v="47"/>
            <x v="58"/>
            <x v="62"/>
            <x v="71"/>
            <x v="73"/>
            <x v="80"/>
          </reference>
        </references>
      </pivotArea>
    </format>
    <format dxfId="5139">
      <pivotArea dataOnly="0" labelOnly="1" fieldPosition="0">
        <references count="2">
          <reference field="2" count="1" selected="0">
            <x v="14"/>
          </reference>
          <reference field="3" count="8">
            <x v="0"/>
            <x v="12"/>
            <x v="49"/>
            <x v="65"/>
            <x v="66"/>
            <x v="70"/>
            <x v="81"/>
            <x v="85"/>
          </reference>
        </references>
      </pivotArea>
    </format>
    <format dxfId="5138">
      <pivotArea dataOnly="0" labelOnly="1" fieldPosition="0">
        <references count="2">
          <reference field="2" count="1" selected="0">
            <x v="15"/>
          </reference>
          <reference field="3" count="2">
            <x v="41"/>
            <x v="74"/>
          </reference>
        </references>
      </pivotArea>
    </format>
    <format dxfId="5137">
      <pivotArea dataOnly="0" labelOnly="1" fieldPosition="0">
        <references count="2">
          <reference field="2" count="1" selected="0">
            <x v="16"/>
          </reference>
          <reference field="3" count="2">
            <x v="27"/>
            <x v="38"/>
          </reference>
        </references>
      </pivotArea>
    </format>
    <format dxfId="5136">
      <pivotArea dataOnly="0" labelOnly="1" fieldPosition="0">
        <references count="2">
          <reference field="2" count="1" selected="0">
            <x v="17"/>
          </reference>
          <reference field="3" count="1">
            <x v="54"/>
          </reference>
        </references>
      </pivotArea>
    </format>
    <format dxfId="5135">
      <pivotArea dataOnly="0" labelOnly="1" fieldPosition="0">
        <references count="2">
          <reference field="2" count="1" selected="0">
            <x v="18"/>
          </reference>
          <reference field="3" count="4">
            <x v="14"/>
            <x v="41"/>
            <x v="63"/>
            <x v="68"/>
          </reference>
        </references>
      </pivotArea>
    </format>
    <format dxfId="5134">
      <pivotArea dataOnly="0" labelOnly="1" fieldPosition="0">
        <references count="2">
          <reference field="2" count="1" selected="0">
            <x v="19"/>
          </reference>
          <reference field="3" count="2">
            <x v="35"/>
            <x v="60"/>
          </reference>
        </references>
      </pivotArea>
    </format>
    <format dxfId="5133">
      <pivotArea dataOnly="0" labelOnly="1" fieldPosition="0">
        <references count="2">
          <reference field="2" count="1" selected="0">
            <x v="20"/>
          </reference>
          <reference field="3" count="1">
            <x v="45"/>
          </reference>
        </references>
      </pivotArea>
    </format>
    <format dxfId="5132">
      <pivotArea dataOnly="0" labelOnly="1" fieldPosition="0">
        <references count="1">
          <reference field="2" count="0"/>
        </references>
      </pivotArea>
    </format>
    <format dxfId="5131">
      <pivotArea dataOnly="0" labelOnly="1" fieldPosition="0">
        <references count="2">
          <reference field="2" count="1" selected="0">
            <x v="0"/>
          </reference>
          <reference field="3" count="7">
            <x v="0"/>
            <x v="5"/>
            <x v="8"/>
            <x v="13"/>
            <x v="29"/>
            <x v="51"/>
            <x v="52"/>
          </reference>
        </references>
      </pivotArea>
    </format>
    <format dxfId="5130">
      <pivotArea dataOnly="0" labelOnly="1" fieldPosition="0">
        <references count="2">
          <reference field="2" count="1" selected="0">
            <x v="1"/>
          </reference>
          <reference field="3" count="9">
            <x v="9"/>
            <x v="19"/>
            <x v="21"/>
            <x v="22"/>
            <x v="25"/>
            <x v="44"/>
            <x v="48"/>
            <x v="67"/>
            <x v="75"/>
          </reference>
        </references>
      </pivotArea>
    </format>
    <format dxfId="5129">
      <pivotArea dataOnly="0" labelOnly="1" fieldPosition="0">
        <references count="2">
          <reference field="2" count="1" selected="0">
            <x v="2"/>
          </reference>
          <reference field="3" count="9">
            <x v="14"/>
            <x v="15"/>
            <x v="34"/>
            <x v="42"/>
            <x v="43"/>
            <x v="69"/>
            <x v="72"/>
            <x v="76"/>
            <x v="83"/>
          </reference>
        </references>
      </pivotArea>
    </format>
    <format dxfId="5128">
      <pivotArea dataOnly="0" labelOnly="1" fieldPosition="0">
        <references count="2">
          <reference field="2" count="1" selected="0">
            <x v="3"/>
          </reference>
          <reference field="3" count="3">
            <x v="7"/>
            <x v="24"/>
            <x v="40"/>
          </reference>
        </references>
      </pivotArea>
    </format>
    <format dxfId="5127">
      <pivotArea dataOnly="0" labelOnly="1" fieldPosition="0">
        <references count="2">
          <reference field="2" count="1" selected="0">
            <x v="5"/>
          </reference>
          <reference field="3" count="2">
            <x v="28"/>
            <x v="61"/>
          </reference>
        </references>
      </pivotArea>
    </format>
    <format dxfId="5126">
      <pivotArea dataOnly="0" labelOnly="1" fieldPosition="0">
        <references count="2">
          <reference field="2" count="1" selected="0">
            <x v="7"/>
          </reference>
          <reference field="3" count="2">
            <x v="46"/>
            <x v="77"/>
          </reference>
        </references>
      </pivotArea>
    </format>
    <format dxfId="5125">
      <pivotArea dataOnly="0" labelOnly="1" fieldPosition="0">
        <references count="2">
          <reference field="2" count="1" selected="0">
            <x v="8"/>
          </reference>
          <reference field="3" count="4">
            <x v="37"/>
            <x v="50"/>
            <x v="53"/>
            <x v="63"/>
          </reference>
        </references>
      </pivotArea>
    </format>
    <format dxfId="5124">
      <pivotArea dataOnly="0" labelOnly="1" fieldPosition="0">
        <references count="2">
          <reference field="2" count="1" selected="0">
            <x v="9"/>
          </reference>
          <reference field="3" count="12">
            <x v="0"/>
            <x v="6"/>
            <x v="20"/>
            <x v="36"/>
            <x v="39"/>
            <x v="51"/>
            <x v="55"/>
            <x v="57"/>
            <x v="59"/>
            <x v="78"/>
            <x v="79"/>
            <x v="84"/>
          </reference>
        </references>
      </pivotArea>
    </format>
    <format dxfId="5123">
      <pivotArea dataOnly="0" labelOnly="1" fieldPosition="0">
        <references count="2">
          <reference field="2" count="1" selected="0">
            <x v="11"/>
          </reference>
          <reference field="3" count="1">
            <x v="56"/>
          </reference>
        </references>
      </pivotArea>
    </format>
    <format dxfId="5122">
      <pivotArea dataOnly="0" labelOnly="1" fieldPosition="0">
        <references count="2">
          <reference field="2" count="1" selected="0">
            <x v="12"/>
          </reference>
          <reference field="3" count="9">
            <x v="0"/>
            <x v="1"/>
            <x v="2"/>
            <x v="3"/>
            <x v="10"/>
            <x v="16"/>
            <x v="20"/>
            <x v="23"/>
            <x v="64"/>
          </reference>
        </references>
      </pivotArea>
    </format>
    <format dxfId="5121">
      <pivotArea dataOnly="0" labelOnly="1" fieldPosition="0">
        <references count="2">
          <reference field="2" count="1" selected="0">
            <x v="13"/>
          </reference>
          <reference field="3" count="13">
            <x v="11"/>
            <x v="17"/>
            <x v="18"/>
            <x v="26"/>
            <x v="30"/>
            <x v="31"/>
            <x v="32"/>
            <x v="47"/>
            <x v="58"/>
            <x v="62"/>
            <x v="71"/>
            <x v="73"/>
            <x v="80"/>
          </reference>
        </references>
      </pivotArea>
    </format>
    <format dxfId="5120">
      <pivotArea dataOnly="0" labelOnly="1" fieldPosition="0">
        <references count="2">
          <reference field="2" count="1" selected="0">
            <x v="14"/>
          </reference>
          <reference field="3" count="8">
            <x v="0"/>
            <x v="12"/>
            <x v="49"/>
            <x v="65"/>
            <x v="66"/>
            <x v="70"/>
            <x v="81"/>
            <x v="85"/>
          </reference>
        </references>
      </pivotArea>
    </format>
    <format dxfId="5119">
      <pivotArea dataOnly="0" labelOnly="1" fieldPosition="0">
        <references count="2">
          <reference field="2" count="1" selected="0">
            <x v="15"/>
          </reference>
          <reference field="3" count="2">
            <x v="41"/>
            <x v="74"/>
          </reference>
        </references>
      </pivotArea>
    </format>
    <format dxfId="5118">
      <pivotArea dataOnly="0" labelOnly="1" fieldPosition="0">
        <references count="2">
          <reference field="2" count="1" selected="0">
            <x v="16"/>
          </reference>
          <reference field="3" count="2">
            <x v="27"/>
            <x v="38"/>
          </reference>
        </references>
      </pivotArea>
    </format>
    <format dxfId="5117">
      <pivotArea dataOnly="0" labelOnly="1" fieldPosition="0">
        <references count="2">
          <reference field="2" count="1" selected="0">
            <x v="17"/>
          </reference>
          <reference field="3" count="1">
            <x v="54"/>
          </reference>
        </references>
      </pivotArea>
    </format>
    <format dxfId="5116">
      <pivotArea dataOnly="0" labelOnly="1" fieldPosition="0">
        <references count="2">
          <reference field="2" count="1" selected="0">
            <x v="18"/>
          </reference>
          <reference field="3" count="4">
            <x v="14"/>
            <x v="41"/>
            <x v="63"/>
            <x v="68"/>
          </reference>
        </references>
      </pivotArea>
    </format>
    <format dxfId="5115">
      <pivotArea dataOnly="0" labelOnly="1" fieldPosition="0">
        <references count="2">
          <reference field="2" count="1" selected="0">
            <x v="20"/>
          </reference>
          <reference field="3" count="1">
            <x v="45"/>
          </reference>
        </references>
      </pivotArea>
    </format>
    <format dxfId="5114">
      <pivotArea dataOnly="0" labelOnly="1" fieldPosition="0">
        <references count="1">
          <reference field="2" count="4">
            <x v="0"/>
            <x v="1"/>
            <x v="11"/>
            <x v="13"/>
          </reference>
        </references>
      </pivotArea>
    </format>
    <format dxfId="5113">
      <pivotArea dataOnly="0" labelOnly="1" fieldPosition="0">
        <references count="2">
          <reference field="2" count="1" selected="0">
            <x v="0"/>
          </reference>
          <reference field="3" count="2">
            <x v="8"/>
            <x v="51"/>
          </reference>
        </references>
      </pivotArea>
    </format>
    <format dxfId="5112">
      <pivotArea dataOnly="0" labelOnly="1" fieldPosition="0">
        <references count="2">
          <reference field="2" count="1" selected="0">
            <x v="11"/>
          </reference>
          <reference field="3" count="1">
            <x v="56"/>
          </reference>
        </references>
      </pivotArea>
    </format>
    <format dxfId="5111">
      <pivotArea dataOnly="0" labelOnly="1" fieldPosition="0">
        <references count="3">
          <reference field="2" count="1" selected="0">
            <x v="0"/>
          </reference>
          <reference field="3" count="1" selected="0">
            <x v="8"/>
          </reference>
          <reference field="6" count="2">
            <x v="1"/>
            <x v="2"/>
          </reference>
        </references>
      </pivotArea>
    </format>
    <format dxfId="5110">
      <pivotArea dataOnly="0" labelOnly="1" fieldPosition="0">
        <references count="3">
          <reference field="2" count="1" selected="0">
            <x v="0"/>
          </reference>
          <reference field="3" count="1" selected="0">
            <x v="51"/>
          </reference>
          <reference field="6" count="1">
            <x v="2"/>
          </reference>
        </references>
      </pivotArea>
    </format>
    <format dxfId="5109">
      <pivotArea dataOnly="0" labelOnly="1" fieldPosition="0">
        <references count="3">
          <reference field="2" count="1" selected="0">
            <x v="11"/>
          </reference>
          <reference field="3" count="1" selected="0">
            <x v="56"/>
          </reference>
          <reference field="6" count="0"/>
        </references>
      </pivotArea>
    </format>
    <format dxfId="5108">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5107">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5106">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5105">
      <pivotArea type="all" dataOnly="0" outline="0" fieldPosition="0"/>
    </format>
    <format dxfId="5104">
      <pivotArea field="1" type="button" dataOnly="0" labelOnly="1" outline="0" axis="axisPage" fieldPosition="0"/>
    </format>
    <format dxfId="5103">
      <pivotArea field="2" type="button" dataOnly="0" labelOnly="1" outline="0" axis="axisRow" fieldPosition="0"/>
    </format>
    <format dxfId="5102">
      <pivotArea dataOnly="0" labelOnly="1" fieldPosition="0">
        <references count="1">
          <reference field="2" count="4">
            <x v="0"/>
            <x v="1"/>
            <x v="11"/>
            <x v="13"/>
          </reference>
        </references>
      </pivotArea>
    </format>
    <format dxfId="5101">
      <pivotArea dataOnly="0" labelOnly="1" grandRow="1" outline="0" fieldPosition="0"/>
    </format>
    <format dxfId="5100">
      <pivotArea dataOnly="0" labelOnly="1" fieldPosition="0">
        <references count="2">
          <reference field="2" count="1" selected="0">
            <x v="0"/>
          </reference>
          <reference field="3" count="2">
            <x v="8"/>
            <x v="51"/>
          </reference>
        </references>
      </pivotArea>
    </format>
    <format dxfId="5099">
      <pivotArea dataOnly="0" labelOnly="1" fieldPosition="0">
        <references count="2">
          <reference field="2" count="1" selected="0">
            <x v="11"/>
          </reference>
          <reference field="3" count="1">
            <x v="56"/>
          </reference>
        </references>
      </pivotArea>
    </format>
    <format dxfId="5098">
      <pivotArea dataOnly="0" labelOnly="1" fieldPosition="0">
        <references count="3">
          <reference field="2" count="1" selected="0">
            <x v="0"/>
          </reference>
          <reference field="3" count="1" selected="0">
            <x v="8"/>
          </reference>
          <reference field="6" count="2">
            <x v="1"/>
            <x v="2"/>
          </reference>
        </references>
      </pivotArea>
    </format>
    <format dxfId="5097">
      <pivotArea dataOnly="0" labelOnly="1" fieldPosition="0">
        <references count="3">
          <reference field="2" count="1" selected="0">
            <x v="0"/>
          </reference>
          <reference field="3" count="1" selected="0">
            <x v="51"/>
          </reference>
          <reference field="6" count="1">
            <x v="2"/>
          </reference>
        </references>
      </pivotArea>
    </format>
    <format dxfId="5096">
      <pivotArea dataOnly="0" labelOnly="1" fieldPosition="0">
        <references count="3">
          <reference field="2" count="1" selected="0">
            <x v="11"/>
          </reference>
          <reference field="3" count="1" selected="0">
            <x v="56"/>
          </reference>
          <reference field="6" count="0"/>
        </references>
      </pivotArea>
    </format>
    <format dxfId="5095">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5094">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5093">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5092">
      <pivotArea field="2" type="button" dataOnly="0" labelOnly="1" outline="0" axis="axisRow" fieldPosition="0"/>
    </format>
    <format dxfId="5091">
      <pivotArea dataOnly="0" labelOnly="1" fieldPosition="0">
        <references count="1">
          <reference field="2" count="15">
            <x v="0"/>
            <x v="1"/>
            <x v="2"/>
            <x v="3"/>
            <x v="4"/>
            <x v="5"/>
            <x v="7"/>
            <x v="8"/>
            <x v="9"/>
            <x v="10"/>
            <x v="11"/>
            <x v="13"/>
            <x v="15"/>
            <x v="16"/>
            <x v="19"/>
          </reference>
        </references>
      </pivotArea>
    </format>
    <format dxfId="5090">
      <pivotArea dataOnly="0" labelOnly="1" fieldPosition="0">
        <references count="2">
          <reference field="2" count="1" selected="0">
            <x v="0"/>
          </reference>
          <reference field="3" count="5">
            <x v="0"/>
            <x v="5"/>
            <x v="8"/>
            <x v="13"/>
            <x v="29"/>
          </reference>
        </references>
      </pivotArea>
    </format>
    <format dxfId="5089">
      <pivotArea dataOnly="0" labelOnly="1" fieldPosition="0">
        <references count="2">
          <reference field="2" count="1" selected="0">
            <x v="1"/>
          </reference>
          <reference field="3" count="4">
            <x v="9"/>
            <x v="19"/>
            <x v="22"/>
            <x v="48"/>
          </reference>
        </references>
      </pivotArea>
    </format>
    <format dxfId="5088">
      <pivotArea dataOnly="0" labelOnly="1" fieldPosition="0">
        <references count="2">
          <reference field="2" count="1" selected="0">
            <x v="2"/>
          </reference>
          <reference field="3" count="5">
            <x v="15"/>
            <x v="34"/>
            <x v="43"/>
            <x v="69"/>
            <x v="83"/>
          </reference>
        </references>
      </pivotArea>
    </format>
    <format dxfId="5087">
      <pivotArea dataOnly="0" labelOnly="1" fieldPosition="0">
        <references count="2">
          <reference field="2" count="1" selected="0">
            <x v="3"/>
          </reference>
          <reference field="3" count="2">
            <x v="24"/>
            <x v="40"/>
          </reference>
        </references>
      </pivotArea>
    </format>
    <format dxfId="5086">
      <pivotArea dataOnly="0" labelOnly="1" fieldPosition="0">
        <references count="2">
          <reference field="2" count="1" selected="0">
            <x v="4"/>
          </reference>
          <reference field="3" count="1">
            <x v="33"/>
          </reference>
        </references>
      </pivotArea>
    </format>
    <format dxfId="5085">
      <pivotArea dataOnly="0" labelOnly="1" fieldPosition="0">
        <references count="2">
          <reference field="2" count="1" selected="0">
            <x v="7"/>
          </reference>
          <reference field="3" count="1">
            <x v="46"/>
          </reference>
        </references>
      </pivotArea>
    </format>
    <format dxfId="5084">
      <pivotArea dataOnly="0" labelOnly="1" fieldPosition="0">
        <references count="2">
          <reference field="2" count="1" selected="0">
            <x v="8"/>
          </reference>
          <reference field="3" count="2">
            <x v="37"/>
            <x v="63"/>
          </reference>
        </references>
      </pivotArea>
    </format>
    <format dxfId="5083">
      <pivotArea dataOnly="0" labelOnly="1" fieldPosition="0">
        <references count="2">
          <reference field="2" count="1" selected="0">
            <x v="9"/>
          </reference>
          <reference field="3" count="4">
            <x v="6"/>
            <x v="55"/>
            <x v="78"/>
            <x v="79"/>
          </reference>
        </references>
      </pivotArea>
    </format>
    <format dxfId="5082">
      <pivotArea dataOnly="0" labelOnly="1" fieldPosition="0">
        <references count="2">
          <reference field="2" count="1" selected="0">
            <x v="10"/>
          </reference>
          <reference field="3" count="2">
            <x v="4"/>
            <x v="82"/>
          </reference>
        </references>
      </pivotArea>
    </format>
    <format dxfId="5081">
      <pivotArea dataOnly="0" labelOnly="1" fieldPosition="0">
        <references count="2">
          <reference field="2" count="1" selected="0">
            <x v="11"/>
          </reference>
          <reference field="3" count="1">
            <x v="56"/>
          </reference>
        </references>
      </pivotArea>
    </format>
    <format dxfId="5080">
      <pivotArea dataOnly="0" labelOnly="1" fieldPosition="0">
        <references count="2">
          <reference field="2" count="1" selected="0">
            <x v="13"/>
          </reference>
          <reference field="3" count="2">
            <x v="18"/>
            <x v="71"/>
          </reference>
        </references>
      </pivotArea>
    </format>
    <format dxfId="5079">
      <pivotArea dataOnly="0" labelOnly="1" fieldPosition="0">
        <references count="2">
          <reference field="2" count="1" selected="0">
            <x v="15"/>
          </reference>
          <reference field="3" count="1">
            <x v="41"/>
          </reference>
        </references>
      </pivotArea>
    </format>
    <format dxfId="5078">
      <pivotArea dataOnly="0" labelOnly="1" fieldPosition="0">
        <references count="2">
          <reference field="2" count="1" selected="0">
            <x v="19"/>
          </reference>
          <reference field="3" count="2">
            <x v="35"/>
            <x v="60"/>
          </reference>
        </references>
      </pivotArea>
    </format>
    <format dxfId="5077">
      <pivotArea dataOnly="0" labelOnly="1" fieldPosition="0">
        <references count="3">
          <reference field="2" count="1" selected="0">
            <x v="0"/>
          </reference>
          <reference field="3" count="1" selected="0">
            <x v="0"/>
          </reference>
          <reference field="6" count="2">
            <x v="1"/>
            <x v="2"/>
          </reference>
        </references>
      </pivotArea>
    </format>
    <format dxfId="5076">
      <pivotArea dataOnly="0" labelOnly="1" fieldPosition="0">
        <references count="3">
          <reference field="2" count="1" selected="0">
            <x v="0"/>
          </reference>
          <reference field="3" count="1" selected="0">
            <x v="5"/>
          </reference>
          <reference field="6" count="1">
            <x v="2"/>
          </reference>
        </references>
      </pivotArea>
    </format>
    <format dxfId="5075">
      <pivotArea dataOnly="0" labelOnly="1" fieldPosition="0">
        <references count="3">
          <reference field="2" count="1" selected="0">
            <x v="0"/>
          </reference>
          <reference field="3" count="1" selected="0">
            <x v="8"/>
          </reference>
          <reference field="6" count="2">
            <x v="1"/>
            <x v="2"/>
          </reference>
        </references>
      </pivotArea>
    </format>
    <format dxfId="5074">
      <pivotArea dataOnly="0" labelOnly="1" fieldPosition="0">
        <references count="3">
          <reference field="2" count="1" selected="0">
            <x v="0"/>
          </reference>
          <reference field="3" count="1" selected="0">
            <x v="13"/>
          </reference>
          <reference field="6" count="1">
            <x v="2"/>
          </reference>
        </references>
      </pivotArea>
    </format>
    <format dxfId="5073">
      <pivotArea dataOnly="0" labelOnly="1" fieldPosition="0">
        <references count="3">
          <reference field="2" count="1" selected="0">
            <x v="0"/>
          </reference>
          <reference field="3" count="1" selected="0">
            <x v="29"/>
          </reference>
          <reference field="6" count="1">
            <x v="2"/>
          </reference>
        </references>
      </pivotArea>
    </format>
    <format dxfId="5072">
      <pivotArea dataOnly="0" labelOnly="1" fieldPosition="0">
        <references count="3">
          <reference field="2" count="1" selected="0">
            <x v="1"/>
          </reference>
          <reference field="3" count="1" selected="0">
            <x v="9"/>
          </reference>
          <reference field="6" count="1">
            <x v="2"/>
          </reference>
        </references>
      </pivotArea>
    </format>
    <format dxfId="5071">
      <pivotArea dataOnly="0" labelOnly="1" fieldPosition="0">
        <references count="3">
          <reference field="2" count="1" selected="0">
            <x v="1"/>
          </reference>
          <reference field="3" count="1" selected="0">
            <x v="19"/>
          </reference>
          <reference field="6" count="2">
            <x v="1"/>
            <x v="2"/>
          </reference>
        </references>
      </pivotArea>
    </format>
    <format dxfId="5070">
      <pivotArea dataOnly="0" labelOnly="1" fieldPosition="0">
        <references count="3">
          <reference field="2" count="1" selected="0">
            <x v="1"/>
          </reference>
          <reference field="3" count="1" selected="0">
            <x v="22"/>
          </reference>
          <reference field="6" count="1">
            <x v="2"/>
          </reference>
        </references>
      </pivotArea>
    </format>
    <format dxfId="5069">
      <pivotArea dataOnly="0" labelOnly="1" fieldPosition="0">
        <references count="3">
          <reference field="2" count="1" selected="0">
            <x v="1"/>
          </reference>
          <reference field="3" count="1" selected="0">
            <x v="48"/>
          </reference>
          <reference field="6" count="1">
            <x v="2"/>
          </reference>
        </references>
      </pivotArea>
    </format>
    <format dxfId="5068">
      <pivotArea dataOnly="0" labelOnly="1" fieldPosition="0">
        <references count="3">
          <reference field="2" count="1" selected="0">
            <x v="2"/>
          </reference>
          <reference field="3" count="1" selected="0">
            <x v="15"/>
          </reference>
          <reference field="6" count="1">
            <x v="2"/>
          </reference>
        </references>
      </pivotArea>
    </format>
    <format dxfId="5067">
      <pivotArea dataOnly="0" labelOnly="1" fieldPosition="0">
        <references count="3">
          <reference field="2" count="1" selected="0">
            <x v="2"/>
          </reference>
          <reference field="3" count="1" selected="0">
            <x v="34"/>
          </reference>
          <reference field="6" count="1">
            <x v="2"/>
          </reference>
        </references>
      </pivotArea>
    </format>
    <format dxfId="5066">
      <pivotArea dataOnly="0" labelOnly="1" fieldPosition="0">
        <references count="3">
          <reference field="2" count="1" selected="0">
            <x v="2"/>
          </reference>
          <reference field="3" count="1" selected="0">
            <x v="43"/>
          </reference>
          <reference field="6" count="1">
            <x v="2"/>
          </reference>
        </references>
      </pivotArea>
    </format>
    <format dxfId="5065">
      <pivotArea dataOnly="0" labelOnly="1" fieldPosition="0">
        <references count="3">
          <reference field="2" count="1" selected="0">
            <x v="2"/>
          </reference>
          <reference field="3" count="1" selected="0">
            <x v="69"/>
          </reference>
          <reference field="6" count="1">
            <x v="2"/>
          </reference>
        </references>
      </pivotArea>
    </format>
    <format dxfId="5064">
      <pivotArea dataOnly="0" labelOnly="1" fieldPosition="0">
        <references count="3">
          <reference field="2" count="1" selected="0">
            <x v="2"/>
          </reference>
          <reference field="3" count="1" selected="0">
            <x v="83"/>
          </reference>
          <reference field="6" count="1">
            <x v="2"/>
          </reference>
        </references>
      </pivotArea>
    </format>
    <format dxfId="5063">
      <pivotArea dataOnly="0" labelOnly="1" fieldPosition="0">
        <references count="3">
          <reference field="2" count="1" selected="0">
            <x v="3"/>
          </reference>
          <reference field="3" count="1" selected="0">
            <x v="24"/>
          </reference>
          <reference field="6" count="1">
            <x v="1"/>
          </reference>
        </references>
      </pivotArea>
    </format>
    <format dxfId="5062">
      <pivotArea dataOnly="0" labelOnly="1" fieldPosition="0">
        <references count="3">
          <reference field="2" count="1" selected="0">
            <x v="3"/>
          </reference>
          <reference field="3" count="1" selected="0">
            <x v="40"/>
          </reference>
          <reference field="6" count="2">
            <x v="1"/>
            <x v="2"/>
          </reference>
        </references>
      </pivotArea>
    </format>
    <format dxfId="5061">
      <pivotArea dataOnly="0" labelOnly="1" fieldPosition="0">
        <references count="3">
          <reference field="2" count="1" selected="0">
            <x v="4"/>
          </reference>
          <reference field="3" count="1" selected="0">
            <x v="33"/>
          </reference>
          <reference field="6" count="1">
            <x v="1"/>
          </reference>
        </references>
      </pivotArea>
    </format>
    <format dxfId="5060">
      <pivotArea dataOnly="0" labelOnly="1" fieldPosition="0">
        <references count="3">
          <reference field="2" count="1" selected="0">
            <x v="7"/>
          </reference>
          <reference field="3" count="1" selected="0">
            <x v="46"/>
          </reference>
          <reference field="6" count="1">
            <x v="2"/>
          </reference>
        </references>
      </pivotArea>
    </format>
    <format dxfId="5059">
      <pivotArea dataOnly="0" labelOnly="1" fieldPosition="0">
        <references count="3">
          <reference field="2" count="1" selected="0">
            <x v="8"/>
          </reference>
          <reference field="3" count="1" selected="0">
            <x v="37"/>
          </reference>
          <reference field="6" count="1">
            <x v="1"/>
          </reference>
        </references>
      </pivotArea>
    </format>
    <format dxfId="5058">
      <pivotArea dataOnly="0" labelOnly="1" fieldPosition="0">
        <references count="3">
          <reference field="2" count="1" selected="0">
            <x v="8"/>
          </reference>
          <reference field="3" count="1" selected="0">
            <x v="63"/>
          </reference>
          <reference field="6" count="1">
            <x v="1"/>
          </reference>
        </references>
      </pivotArea>
    </format>
    <format dxfId="5057">
      <pivotArea dataOnly="0" labelOnly="1" fieldPosition="0">
        <references count="3">
          <reference field="2" count="1" selected="0">
            <x v="9"/>
          </reference>
          <reference field="3" count="1" selected="0">
            <x v="6"/>
          </reference>
          <reference field="6" count="2">
            <x v="0"/>
            <x v="2"/>
          </reference>
        </references>
      </pivotArea>
    </format>
    <format dxfId="5056">
      <pivotArea dataOnly="0" labelOnly="1" fieldPosition="0">
        <references count="3">
          <reference field="2" count="1" selected="0">
            <x v="9"/>
          </reference>
          <reference field="3" count="1" selected="0">
            <x v="55"/>
          </reference>
          <reference field="6" count="1">
            <x v="2"/>
          </reference>
        </references>
      </pivotArea>
    </format>
    <format dxfId="5055">
      <pivotArea dataOnly="0" labelOnly="1" fieldPosition="0">
        <references count="3">
          <reference field="2" count="1" selected="0">
            <x v="9"/>
          </reference>
          <reference field="3" count="1" selected="0">
            <x v="78"/>
          </reference>
          <reference field="6" count="2">
            <x v="1"/>
            <x v="2"/>
          </reference>
        </references>
      </pivotArea>
    </format>
    <format dxfId="5054">
      <pivotArea dataOnly="0" labelOnly="1" fieldPosition="0">
        <references count="3">
          <reference field="2" count="1" selected="0">
            <x v="9"/>
          </reference>
          <reference field="3" count="1" selected="0">
            <x v="79"/>
          </reference>
          <reference field="6" count="1">
            <x v="2"/>
          </reference>
        </references>
      </pivotArea>
    </format>
    <format dxfId="5053">
      <pivotArea dataOnly="0" labelOnly="1" fieldPosition="0">
        <references count="3">
          <reference field="2" count="1" selected="0">
            <x v="10"/>
          </reference>
          <reference field="3" count="1" selected="0">
            <x v="4"/>
          </reference>
          <reference field="6" count="2">
            <x v="1"/>
            <x v="2"/>
          </reference>
        </references>
      </pivotArea>
    </format>
    <format dxfId="5052">
      <pivotArea dataOnly="0" labelOnly="1" fieldPosition="0">
        <references count="3">
          <reference field="2" count="1" selected="0">
            <x v="10"/>
          </reference>
          <reference field="3" count="1" selected="0">
            <x v="82"/>
          </reference>
          <reference field="6" count="2">
            <x v="1"/>
            <x v="2"/>
          </reference>
        </references>
      </pivotArea>
    </format>
    <format dxfId="5051">
      <pivotArea dataOnly="0" labelOnly="1" fieldPosition="0">
        <references count="3">
          <reference field="2" count="1" selected="0">
            <x v="11"/>
          </reference>
          <reference field="3" count="1" selected="0">
            <x v="56"/>
          </reference>
          <reference field="6" count="0"/>
        </references>
      </pivotArea>
    </format>
    <format dxfId="5050">
      <pivotArea dataOnly="0" labelOnly="1" fieldPosition="0">
        <references count="3">
          <reference field="2" count="1" selected="0">
            <x v="13"/>
          </reference>
          <reference field="3" count="1" selected="0">
            <x v="18"/>
          </reference>
          <reference field="6" count="1">
            <x v="1"/>
          </reference>
        </references>
      </pivotArea>
    </format>
    <format dxfId="5049">
      <pivotArea dataOnly="0" labelOnly="1" fieldPosition="0">
        <references count="3">
          <reference field="2" count="1" selected="0">
            <x v="13"/>
          </reference>
          <reference field="3" count="1" selected="0">
            <x v="71"/>
          </reference>
          <reference field="6" count="1">
            <x v="2"/>
          </reference>
        </references>
      </pivotArea>
    </format>
    <format dxfId="5048">
      <pivotArea dataOnly="0" labelOnly="1" fieldPosition="0">
        <references count="3">
          <reference field="2" count="1" selected="0">
            <x v="15"/>
          </reference>
          <reference field="3" count="1" selected="0">
            <x v="41"/>
          </reference>
          <reference field="6" count="1">
            <x v="1"/>
          </reference>
        </references>
      </pivotArea>
    </format>
    <format dxfId="5047">
      <pivotArea dataOnly="0" labelOnly="1" fieldPosition="0">
        <references count="3">
          <reference field="2" count="1" selected="0">
            <x v="19"/>
          </reference>
          <reference field="3" count="1" selected="0">
            <x v="35"/>
          </reference>
          <reference field="6" count="1">
            <x v="2"/>
          </reference>
        </references>
      </pivotArea>
    </format>
    <format dxfId="5046">
      <pivotArea dataOnly="0" labelOnly="1" fieldPosition="0">
        <references count="3">
          <reference field="2" count="1" selected="0">
            <x v="19"/>
          </reference>
          <reference field="3" count="1" selected="0">
            <x v="60"/>
          </reference>
          <reference field="6" count="1">
            <x v="2"/>
          </reference>
        </references>
      </pivotArea>
    </format>
    <format dxfId="5045">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5044">
      <pivotArea dataOnly="0" labelOnly="1" fieldPosition="0">
        <references count="4">
          <reference field="2" count="1" selected="0">
            <x v="1"/>
          </reference>
          <reference field="3" count="1" selected="0">
            <x v="9"/>
          </reference>
          <reference field="4" count="1">
            <x v="88"/>
          </reference>
          <reference field="6" count="1" selected="0">
            <x v="2"/>
          </reference>
        </references>
      </pivotArea>
    </format>
    <format dxfId="5043">
      <pivotArea dataOnly="0" labelOnly="1" fieldPosition="0">
        <references count="4">
          <reference field="2" count="1" selected="0">
            <x v="1"/>
          </reference>
          <reference field="3" count="1" selected="0">
            <x v="19"/>
          </reference>
          <reference field="4" count="1">
            <x v="45"/>
          </reference>
          <reference field="6" count="1" selected="0">
            <x v="2"/>
          </reference>
        </references>
      </pivotArea>
    </format>
    <format dxfId="5042">
      <pivotArea dataOnly="0" labelOnly="1" fieldPosition="0">
        <references count="4">
          <reference field="2" count="1" selected="0">
            <x v="1"/>
          </reference>
          <reference field="3" count="1" selected="0">
            <x v="22"/>
          </reference>
          <reference field="4" count="1">
            <x v="32"/>
          </reference>
          <reference field="6" count="1" selected="0">
            <x v="2"/>
          </reference>
        </references>
      </pivotArea>
    </format>
    <format dxfId="5041">
      <pivotArea dataOnly="0" labelOnly="1" fieldPosition="0">
        <references count="4">
          <reference field="2" count="1" selected="0">
            <x v="2"/>
          </reference>
          <reference field="3" count="1" selected="0">
            <x v="69"/>
          </reference>
          <reference field="4" count="1">
            <x v="65"/>
          </reference>
          <reference field="6" count="1" selected="0">
            <x v="2"/>
          </reference>
        </references>
      </pivotArea>
    </format>
    <format dxfId="5040">
      <pivotArea dataOnly="0" labelOnly="1" fieldPosition="0">
        <references count="4">
          <reference field="2" count="1" selected="0">
            <x v="3"/>
          </reference>
          <reference field="3" count="1" selected="0">
            <x v="24"/>
          </reference>
          <reference field="4" count="1">
            <x v="19"/>
          </reference>
          <reference field="6" count="1" selected="0">
            <x v="1"/>
          </reference>
        </references>
      </pivotArea>
    </format>
    <format dxfId="5039">
      <pivotArea dataOnly="0" labelOnly="1" fieldPosition="0">
        <references count="4">
          <reference field="2" count="1" selected="0">
            <x v="3"/>
          </reference>
          <reference field="3" count="1" selected="0">
            <x v="40"/>
          </reference>
          <reference field="4" count="3">
            <x v="17"/>
            <x v="30"/>
            <x v="93"/>
          </reference>
          <reference field="6" count="1" selected="0">
            <x v="1"/>
          </reference>
        </references>
      </pivotArea>
    </format>
    <format dxfId="5038">
      <pivotArea dataOnly="0" labelOnly="1" fieldPosition="0">
        <references count="4">
          <reference field="2" count="1" selected="0">
            <x v="8"/>
          </reference>
          <reference field="3" count="1" selected="0">
            <x v="37"/>
          </reference>
          <reference field="4" count="2">
            <x v="20"/>
            <x v="37"/>
          </reference>
          <reference field="6" count="1" selected="0">
            <x v="1"/>
          </reference>
        </references>
      </pivotArea>
    </format>
    <format dxfId="5037">
      <pivotArea dataOnly="0" labelOnly="1" fieldPosition="0">
        <references count="4">
          <reference field="2" count="1" selected="0">
            <x v="8"/>
          </reference>
          <reference field="3" count="1" selected="0">
            <x v="63"/>
          </reference>
          <reference field="4" count="1">
            <x v="92"/>
          </reference>
          <reference field="6" count="1" selected="0">
            <x v="1"/>
          </reference>
        </references>
      </pivotArea>
    </format>
    <format dxfId="5036">
      <pivotArea dataOnly="0" labelOnly="1" fieldPosition="0">
        <references count="4">
          <reference field="2" count="1" selected="0">
            <x v="9"/>
          </reference>
          <reference field="3" count="1" selected="0">
            <x v="6"/>
          </reference>
          <reference field="4" count="1">
            <x v="51"/>
          </reference>
          <reference field="6" count="1" selected="0">
            <x v="2"/>
          </reference>
        </references>
      </pivotArea>
    </format>
    <format dxfId="5035">
      <pivotArea dataOnly="0" labelOnly="1" fieldPosition="0">
        <references count="4">
          <reference field="2" count="1" selected="0">
            <x v="9"/>
          </reference>
          <reference field="3" count="1" selected="0">
            <x v="55"/>
          </reference>
          <reference field="4" count="1">
            <x v="91"/>
          </reference>
          <reference field="6" count="1" selected="0">
            <x v="2"/>
          </reference>
        </references>
      </pivotArea>
    </format>
    <format dxfId="5034">
      <pivotArea dataOnly="0" labelOnly="1" fieldPosition="0">
        <references count="4">
          <reference field="2" count="1" selected="0">
            <x v="9"/>
          </reference>
          <reference field="3" count="1" selected="0">
            <x v="78"/>
          </reference>
          <reference field="4" count="2">
            <x v="18"/>
            <x v="84"/>
          </reference>
          <reference field="6" count="1" selected="0">
            <x v="1"/>
          </reference>
        </references>
      </pivotArea>
    </format>
    <format dxfId="5033">
      <pivotArea dataOnly="0" labelOnly="1" fieldPosition="0">
        <references count="4">
          <reference field="2" count="1" selected="0">
            <x v="9"/>
          </reference>
          <reference field="3" count="1" selected="0">
            <x v="78"/>
          </reference>
          <reference field="4" count="1">
            <x v="68"/>
          </reference>
          <reference field="6" count="1" selected="0">
            <x v="2"/>
          </reference>
        </references>
      </pivotArea>
    </format>
    <format dxfId="5032">
      <pivotArea dataOnly="0" labelOnly="1" fieldPosition="0">
        <references count="4">
          <reference field="2" count="1" selected="0">
            <x v="10"/>
          </reference>
          <reference field="3" count="1" selected="0">
            <x v="4"/>
          </reference>
          <reference field="4" count="1">
            <x v="33"/>
          </reference>
          <reference field="6" count="1" selected="0">
            <x v="2"/>
          </reference>
        </references>
      </pivotArea>
    </format>
    <format dxfId="5031">
      <pivotArea dataOnly="0" labelOnly="1" fieldPosition="0">
        <references count="4">
          <reference field="2" count="1" selected="0">
            <x v="11"/>
          </reference>
          <reference field="3" count="1" selected="0">
            <x v="56"/>
          </reference>
          <reference field="4" count="2">
            <x v="61"/>
            <x v="82"/>
          </reference>
          <reference field="6" count="1" selected="0">
            <x v="1"/>
          </reference>
        </references>
      </pivotArea>
    </format>
    <format dxfId="5030">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5029">
      <pivotArea dataOnly="0" labelOnly="1" fieldPosition="0">
        <references count="4">
          <reference field="2" count="1" selected="0">
            <x v="13"/>
          </reference>
          <reference field="3" count="1" selected="0">
            <x v="71"/>
          </reference>
          <reference field="4" count="1">
            <x v="46"/>
          </reference>
          <reference field="6" count="1" selected="0">
            <x v="2"/>
          </reference>
        </references>
      </pivotArea>
    </format>
    <format dxfId="5028">
      <pivotArea field="1" type="button" dataOnly="0" labelOnly="1" outline="0" axis="axisPage" fieldPosition="0"/>
    </format>
    <format dxfId="5027">
      <pivotArea type="all" dataOnly="0" outline="0" fieldPosition="0"/>
    </format>
    <format dxfId="5026">
      <pivotArea field="2" type="button" dataOnly="0" labelOnly="1" outline="0" axis="axisRow" fieldPosition="0"/>
    </format>
    <format dxfId="5025">
      <pivotArea dataOnly="0" labelOnly="1" fieldPosition="0">
        <references count="1">
          <reference field="2" count="15">
            <x v="0"/>
            <x v="1"/>
            <x v="2"/>
            <x v="3"/>
            <x v="4"/>
            <x v="5"/>
            <x v="7"/>
            <x v="8"/>
            <x v="9"/>
            <x v="10"/>
            <x v="11"/>
            <x v="13"/>
            <x v="15"/>
            <x v="16"/>
            <x v="19"/>
          </reference>
        </references>
      </pivotArea>
    </format>
    <format dxfId="5024">
      <pivotArea dataOnly="0" labelOnly="1" grandRow="1" outline="0" fieldPosition="0"/>
    </format>
    <format dxfId="5023">
      <pivotArea dataOnly="0" labelOnly="1" fieldPosition="0">
        <references count="2">
          <reference field="2" count="1" selected="0">
            <x v="0"/>
          </reference>
          <reference field="3" count="5">
            <x v="0"/>
            <x v="5"/>
            <x v="8"/>
            <x v="13"/>
            <x v="29"/>
          </reference>
        </references>
      </pivotArea>
    </format>
    <format dxfId="5022">
      <pivotArea dataOnly="0" labelOnly="1" fieldPosition="0">
        <references count="2">
          <reference field="2" count="1" selected="0">
            <x v="1"/>
          </reference>
          <reference field="3" count="4">
            <x v="9"/>
            <x v="19"/>
            <x v="22"/>
            <x v="48"/>
          </reference>
        </references>
      </pivotArea>
    </format>
    <format dxfId="5021">
      <pivotArea dataOnly="0" labelOnly="1" fieldPosition="0">
        <references count="2">
          <reference field="2" count="1" selected="0">
            <x v="2"/>
          </reference>
          <reference field="3" count="6">
            <x v="15"/>
            <x v="34"/>
            <x v="43"/>
            <x v="69"/>
            <x v="83"/>
            <x v="87"/>
          </reference>
        </references>
      </pivotArea>
    </format>
    <format dxfId="5020">
      <pivotArea dataOnly="0" labelOnly="1" fieldPosition="0">
        <references count="2">
          <reference field="2" count="1" selected="0">
            <x v="3"/>
          </reference>
          <reference field="3" count="2">
            <x v="24"/>
            <x v="40"/>
          </reference>
        </references>
      </pivotArea>
    </format>
    <format dxfId="5019">
      <pivotArea dataOnly="0" labelOnly="1" fieldPosition="0">
        <references count="2">
          <reference field="2" count="1" selected="0">
            <x v="4"/>
          </reference>
          <reference field="3" count="1">
            <x v="33"/>
          </reference>
        </references>
      </pivotArea>
    </format>
    <format dxfId="5018">
      <pivotArea dataOnly="0" labelOnly="1" fieldPosition="0">
        <references count="2">
          <reference field="2" count="1" selected="0">
            <x v="5"/>
          </reference>
          <reference field="3" count="1">
            <x v="88"/>
          </reference>
        </references>
      </pivotArea>
    </format>
    <format dxfId="5017">
      <pivotArea dataOnly="0" labelOnly="1" fieldPosition="0">
        <references count="2">
          <reference field="2" count="1" selected="0">
            <x v="7"/>
          </reference>
          <reference field="3" count="1">
            <x v="46"/>
          </reference>
        </references>
      </pivotArea>
    </format>
    <format dxfId="5016">
      <pivotArea dataOnly="0" labelOnly="1" fieldPosition="0">
        <references count="2">
          <reference field="2" count="1" selected="0">
            <x v="8"/>
          </reference>
          <reference field="3" count="2">
            <x v="37"/>
            <x v="63"/>
          </reference>
        </references>
      </pivotArea>
    </format>
    <format dxfId="5015">
      <pivotArea dataOnly="0" labelOnly="1" fieldPosition="0">
        <references count="2">
          <reference field="2" count="1" selected="0">
            <x v="9"/>
          </reference>
          <reference field="3" count="4">
            <x v="6"/>
            <x v="55"/>
            <x v="78"/>
            <x v="79"/>
          </reference>
        </references>
      </pivotArea>
    </format>
    <format dxfId="5014">
      <pivotArea dataOnly="0" labelOnly="1" fieldPosition="0">
        <references count="2">
          <reference field="2" count="1" selected="0">
            <x v="10"/>
          </reference>
          <reference field="3" count="2">
            <x v="4"/>
            <x v="82"/>
          </reference>
        </references>
      </pivotArea>
    </format>
    <format dxfId="5013">
      <pivotArea dataOnly="0" labelOnly="1" fieldPosition="0">
        <references count="2">
          <reference field="2" count="1" selected="0">
            <x v="11"/>
          </reference>
          <reference field="3" count="1">
            <x v="56"/>
          </reference>
        </references>
      </pivotArea>
    </format>
    <format dxfId="5012">
      <pivotArea dataOnly="0" labelOnly="1" fieldPosition="0">
        <references count="2">
          <reference field="2" count="1" selected="0">
            <x v="13"/>
          </reference>
          <reference field="3" count="2">
            <x v="18"/>
            <x v="71"/>
          </reference>
        </references>
      </pivotArea>
    </format>
    <format dxfId="5011">
      <pivotArea dataOnly="0" labelOnly="1" fieldPosition="0">
        <references count="2">
          <reference field="2" count="1" selected="0">
            <x v="15"/>
          </reference>
          <reference field="3" count="1">
            <x v="41"/>
          </reference>
        </references>
      </pivotArea>
    </format>
    <format dxfId="5010">
      <pivotArea dataOnly="0" labelOnly="1" fieldPosition="0">
        <references count="2">
          <reference field="2" count="1" selected="0">
            <x v="19"/>
          </reference>
          <reference field="3" count="2">
            <x v="35"/>
            <x v="60"/>
          </reference>
        </references>
      </pivotArea>
    </format>
    <format dxfId="5009">
      <pivotArea dataOnly="0" labelOnly="1" fieldPosition="0">
        <references count="3">
          <reference field="2" count="1" selected="0">
            <x v="0"/>
          </reference>
          <reference field="3" count="1" selected="0">
            <x v="0"/>
          </reference>
          <reference field="6" count="2">
            <x v="1"/>
            <x v="2"/>
          </reference>
        </references>
      </pivotArea>
    </format>
    <format dxfId="5008">
      <pivotArea dataOnly="0" labelOnly="1" fieldPosition="0">
        <references count="3">
          <reference field="2" count="1" selected="0">
            <x v="0"/>
          </reference>
          <reference field="3" count="1" selected="0">
            <x v="5"/>
          </reference>
          <reference field="6" count="1">
            <x v="2"/>
          </reference>
        </references>
      </pivotArea>
    </format>
    <format dxfId="5007">
      <pivotArea dataOnly="0" labelOnly="1" fieldPosition="0">
        <references count="3">
          <reference field="2" count="1" selected="0">
            <x v="0"/>
          </reference>
          <reference field="3" count="1" selected="0">
            <x v="8"/>
          </reference>
          <reference field="6" count="2">
            <x v="1"/>
            <x v="2"/>
          </reference>
        </references>
      </pivotArea>
    </format>
    <format dxfId="5006">
      <pivotArea dataOnly="0" labelOnly="1" fieldPosition="0">
        <references count="3">
          <reference field="2" count="1" selected="0">
            <x v="0"/>
          </reference>
          <reference field="3" count="1" selected="0">
            <x v="13"/>
          </reference>
          <reference field="6" count="1">
            <x v="2"/>
          </reference>
        </references>
      </pivotArea>
    </format>
    <format dxfId="5005">
      <pivotArea dataOnly="0" labelOnly="1" fieldPosition="0">
        <references count="3">
          <reference field="2" count="1" selected="0">
            <x v="0"/>
          </reference>
          <reference field="3" count="1" selected="0">
            <x v="29"/>
          </reference>
          <reference field="6" count="1">
            <x v="2"/>
          </reference>
        </references>
      </pivotArea>
    </format>
    <format dxfId="5004">
      <pivotArea dataOnly="0" labelOnly="1" fieldPosition="0">
        <references count="3">
          <reference field="2" count="1" selected="0">
            <x v="1"/>
          </reference>
          <reference field="3" count="1" selected="0">
            <x v="9"/>
          </reference>
          <reference field="6" count="1">
            <x v="2"/>
          </reference>
        </references>
      </pivotArea>
    </format>
    <format dxfId="5003">
      <pivotArea dataOnly="0" labelOnly="1" fieldPosition="0">
        <references count="3">
          <reference field="2" count="1" selected="0">
            <x v="1"/>
          </reference>
          <reference field="3" count="1" selected="0">
            <x v="19"/>
          </reference>
          <reference field="6" count="2">
            <x v="1"/>
            <x v="2"/>
          </reference>
        </references>
      </pivotArea>
    </format>
    <format dxfId="5002">
      <pivotArea dataOnly="0" labelOnly="1" fieldPosition="0">
        <references count="3">
          <reference field="2" count="1" selected="0">
            <x v="1"/>
          </reference>
          <reference field="3" count="1" selected="0">
            <x v="22"/>
          </reference>
          <reference field="6" count="1">
            <x v="2"/>
          </reference>
        </references>
      </pivotArea>
    </format>
    <format dxfId="5001">
      <pivotArea dataOnly="0" labelOnly="1" fieldPosition="0">
        <references count="3">
          <reference field="2" count="1" selected="0">
            <x v="1"/>
          </reference>
          <reference field="3" count="1" selected="0">
            <x v="48"/>
          </reference>
          <reference field="6" count="1">
            <x v="2"/>
          </reference>
        </references>
      </pivotArea>
    </format>
    <format dxfId="5000">
      <pivotArea dataOnly="0" labelOnly="1" fieldPosition="0">
        <references count="3">
          <reference field="2" count="1" selected="0">
            <x v="2"/>
          </reference>
          <reference field="3" count="1" selected="0">
            <x v="15"/>
          </reference>
          <reference field="6" count="1">
            <x v="2"/>
          </reference>
        </references>
      </pivotArea>
    </format>
    <format dxfId="4999">
      <pivotArea dataOnly="0" labelOnly="1" fieldPosition="0">
        <references count="3">
          <reference field="2" count="1" selected="0">
            <x v="2"/>
          </reference>
          <reference field="3" count="1" selected="0">
            <x v="34"/>
          </reference>
          <reference field="6" count="1">
            <x v="2"/>
          </reference>
        </references>
      </pivotArea>
    </format>
    <format dxfId="4998">
      <pivotArea dataOnly="0" labelOnly="1" fieldPosition="0">
        <references count="3">
          <reference field="2" count="1" selected="0">
            <x v="2"/>
          </reference>
          <reference field="3" count="1" selected="0">
            <x v="43"/>
          </reference>
          <reference field="6" count="1">
            <x v="2"/>
          </reference>
        </references>
      </pivotArea>
    </format>
    <format dxfId="4997">
      <pivotArea dataOnly="0" labelOnly="1" fieldPosition="0">
        <references count="3">
          <reference field="2" count="1" selected="0">
            <x v="2"/>
          </reference>
          <reference field="3" count="1" selected="0">
            <x v="69"/>
          </reference>
          <reference field="6" count="1">
            <x v="2"/>
          </reference>
        </references>
      </pivotArea>
    </format>
    <format dxfId="4996">
      <pivotArea dataOnly="0" labelOnly="1" fieldPosition="0">
        <references count="3">
          <reference field="2" count="1" selected="0">
            <x v="2"/>
          </reference>
          <reference field="3" count="1" selected="0">
            <x v="83"/>
          </reference>
          <reference field="6" count="1">
            <x v="2"/>
          </reference>
        </references>
      </pivotArea>
    </format>
    <format dxfId="4995">
      <pivotArea dataOnly="0" labelOnly="1" fieldPosition="0">
        <references count="3">
          <reference field="2" count="1" selected="0">
            <x v="2"/>
          </reference>
          <reference field="3" count="1" selected="0">
            <x v="87"/>
          </reference>
          <reference field="6" count="1">
            <x v="2"/>
          </reference>
        </references>
      </pivotArea>
    </format>
    <format dxfId="4994">
      <pivotArea dataOnly="0" labelOnly="1" fieldPosition="0">
        <references count="3">
          <reference field="2" count="1" selected="0">
            <x v="3"/>
          </reference>
          <reference field="3" count="1" selected="0">
            <x v="24"/>
          </reference>
          <reference field="6" count="1">
            <x v="1"/>
          </reference>
        </references>
      </pivotArea>
    </format>
    <format dxfId="4993">
      <pivotArea dataOnly="0" labelOnly="1" fieldPosition="0">
        <references count="3">
          <reference field="2" count="1" selected="0">
            <x v="3"/>
          </reference>
          <reference field="3" count="1" selected="0">
            <x v="40"/>
          </reference>
          <reference field="6" count="2">
            <x v="1"/>
            <x v="2"/>
          </reference>
        </references>
      </pivotArea>
    </format>
    <format dxfId="4992">
      <pivotArea dataOnly="0" labelOnly="1" fieldPosition="0">
        <references count="3">
          <reference field="2" count="1" selected="0">
            <x v="4"/>
          </reference>
          <reference field="3" count="1" selected="0">
            <x v="33"/>
          </reference>
          <reference field="6" count="1">
            <x v="1"/>
          </reference>
        </references>
      </pivotArea>
    </format>
    <format dxfId="4991">
      <pivotArea dataOnly="0" labelOnly="1" fieldPosition="0">
        <references count="3">
          <reference field="2" count="1" selected="0">
            <x v="5"/>
          </reference>
          <reference field="3" count="1" selected="0">
            <x v="88"/>
          </reference>
          <reference field="6" count="1">
            <x v="2"/>
          </reference>
        </references>
      </pivotArea>
    </format>
    <format dxfId="4990">
      <pivotArea dataOnly="0" labelOnly="1" fieldPosition="0">
        <references count="3">
          <reference field="2" count="1" selected="0">
            <x v="7"/>
          </reference>
          <reference field="3" count="1" selected="0">
            <x v="46"/>
          </reference>
          <reference field="6" count="1">
            <x v="2"/>
          </reference>
        </references>
      </pivotArea>
    </format>
    <format dxfId="4989">
      <pivotArea dataOnly="0" labelOnly="1" fieldPosition="0">
        <references count="3">
          <reference field="2" count="1" selected="0">
            <x v="8"/>
          </reference>
          <reference field="3" count="1" selected="0">
            <x v="37"/>
          </reference>
          <reference field="6" count="1">
            <x v="1"/>
          </reference>
        </references>
      </pivotArea>
    </format>
    <format dxfId="4988">
      <pivotArea dataOnly="0" labelOnly="1" fieldPosition="0">
        <references count="3">
          <reference field="2" count="1" selected="0">
            <x v="8"/>
          </reference>
          <reference field="3" count="1" selected="0">
            <x v="63"/>
          </reference>
          <reference field="6" count="1">
            <x v="1"/>
          </reference>
        </references>
      </pivotArea>
    </format>
    <format dxfId="4987">
      <pivotArea dataOnly="0" labelOnly="1" fieldPosition="0">
        <references count="3">
          <reference field="2" count="1" selected="0">
            <x v="9"/>
          </reference>
          <reference field="3" count="1" selected="0">
            <x v="6"/>
          </reference>
          <reference field="6" count="2">
            <x v="0"/>
            <x v="2"/>
          </reference>
        </references>
      </pivotArea>
    </format>
    <format dxfId="4986">
      <pivotArea dataOnly="0" labelOnly="1" fieldPosition="0">
        <references count="3">
          <reference field="2" count="1" selected="0">
            <x v="9"/>
          </reference>
          <reference field="3" count="1" selected="0">
            <x v="55"/>
          </reference>
          <reference field="6" count="1">
            <x v="2"/>
          </reference>
        </references>
      </pivotArea>
    </format>
    <format dxfId="4985">
      <pivotArea dataOnly="0" labelOnly="1" fieldPosition="0">
        <references count="3">
          <reference field="2" count="1" selected="0">
            <x v="9"/>
          </reference>
          <reference field="3" count="1" selected="0">
            <x v="78"/>
          </reference>
          <reference field="6" count="2">
            <x v="1"/>
            <x v="2"/>
          </reference>
        </references>
      </pivotArea>
    </format>
    <format dxfId="4984">
      <pivotArea dataOnly="0" labelOnly="1" fieldPosition="0">
        <references count="3">
          <reference field="2" count="1" selected="0">
            <x v="9"/>
          </reference>
          <reference field="3" count="1" selected="0">
            <x v="79"/>
          </reference>
          <reference field="6" count="1">
            <x v="2"/>
          </reference>
        </references>
      </pivotArea>
    </format>
    <format dxfId="4983">
      <pivotArea dataOnly="0" labelOnly="1" fieldPosition="0">
        <references count="3">
          <reference field="2" count="1" selected="0">
            <x v="10"/>
          </reference>
          <reference field="3" count="1" selected="0">
            <x v="4"/>
          </reference>
          <reference field="6" count="2">
            <x v="1"/>
            <x v="2"/>
          </reference>
        </references>
      </pivotArea>
    </format>
    <format dxfId="4982">
      <pivotArea dataOnly="0" labelOnly="1" fieldPosition="0">
        <references count="3">
          <reference field="2" count="1" selected="0">
            <x v="10"/>
          </reference>
          <reference field="3" count="1" selected="0">
            <x v="82"/>
          </reference>
          <reference field="6" count="2">
            <x v="1"/>
            <x v="2"/>
          </reference>
        </references>
      </pivotArea>
    </format>
    <format dxfId="4981">
      <pivotArea dataOnly="0" labelOnly="1" fieldPosition="0">
        <references count="3">
          <reference field="2" count="1" selected="0">
            <x v="11"/>
          </reference>
          <reference field="3" count="1" selected="0">
            <x v="56"/>
          </reference>
          <reference field="6" count="0"/>
        </references>
      </pivotArea>
    </format>
    <format dxfId="4980">
      <pivotArea dataOnly="0" labelOnly="1" fieldPosition="0">
        <references count="3">
          <reference field="2" count="1" selected="0">
            <x v="13"/>
          </reference>
          <reference field="3" count="1" selected="0">
            <x v="18"/>
          </reference>
          <reference field="6" count="1">
            <x v="1"/>
          </reference>
        </references>
      </pivotArea>
    </format>
    <format dxfId="4979">
      <pivotArea dataOnly="0" labelOnly="1" fieldPosition="0">
        <references count="3">
          <reference field="2" count="1" selected="0">
            <x v="13"/>
          </reference>
          <reference field="3" count="1" selected="0">
            <x v="71"/>
          </reference>
          <reference field="6" count="1">
            <x v="2"/>
          </reference>
        </references>
      </pivotArea>
    </format>
    <format dxfId="4978">
      <pivotArea dataOnly="0" labelOnly="1" fieldPosition="0">
        <references count="3">
          <reference field="2" count="1" selected="0">
            <x v="15"/>
          </reference>
          <reference field="3" count="1" selected="0">
            <x v="41"/>
          </reference>
          <reference field="6" count="1">
            <x v="1"/>
          </reference>
        </references>
      </pivotArea>
    </format>
    <format dxfId="4977">
      <pivotArea dataOnly="0" labelOnly="1" fieldPosition="0">
        <references count="3">
          <reference field="2" count="1" selected="0">
            <x v="19"/>
          </reference>
          <reference field="3" count="1" selected="0">
            <x v="35"/>
          </reference>
          <reference field="6" count="1">
            <x v="2"/>
          </reference>
        </references>
      </pivotArea>
    </format>
    <format dxfId="4976">
      <pivotArea dataOnly="0" labelOnly="1" fieldPosition="0">
        <references count="3">
          <reference field="2" count="1" selected="0">
            <x v="19"/>
          </reference>
          <reference field="3" count="1" selected="0">
            <x v="60"/>
          </reference>
          <reference field="6" count="1">
            <x v="2"/>
          </reference>
        </references>
      </pivotArea>
    </format>
    <format dxfId="4975">
      <pivotArea dataOnly="0" labelOnly="1" fieldPosition="0">
        <references count="4">
          <reference field="2" count="1" selected="0">
            <x v="0"/>
          </reference>
          <reference field="3" count="1" selected="0">
            <x v="0"/>
          </reference>
          <reference field="4" count="1">
            <x v="110"/>
          </reference>
          <reference field="6" count="1" selected="0">
            <x v="1"/>
          </reference>
        </references>
      </pivotArea>
    </format>
    <format dxfId="4974">
      <pivotArea dataOnly="0" labelOnly="1" fieldPosition="0">
        <references count="4">
          <reference field="2" count="1" selected="0">
            <x v="0"/>
          </reference>
          <reference field="3" count="1" selected="0">
            <x v="8"/>
          </reference>
          <reference field="4" count="1">
            <x v="106"/>
          </reference>
          <reference field="6" count="1" selected="0">
            <x v="1"/>
          </reference>
        </references>
      </pivotArea>
    </format>
    <format dxfId="4973">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4972">
      <pivotArea dataOnly="0" labelOnly="1" fieldPosition="0">
        <references count="4">
          <reference field="2" count="1" selected="0">
            <x v="1"/>
          </reference>
          <reference field="3" count="1" selected="0">
            <x v="9"/>
          </reference>
          <reference field="4" count="1">
            <x v="88"/>
          </reference>
          <reference field="6" count="1" selected="0">
            <x v="2"/>
          </reference>
        </references>
      </pivotArea>
    </format>
    <format dxfId="4971">
      <pivotArea dataOnly="0" labelOnly="1" fieldPosition="0">
        <references count="4">
          <reference field="2" count="1" selected="0">
            <x v="1"/>
          </reference>
          <reference field="3" count="1" selected="0">
            <x v="19"/>
          </reference>
          <reference field="4" count="2">
            <x v="45"/>
            <x v="117"/>
          </reference>
          <reference field="6" count="1" selected="0">
            <x v="2"/>
          </reference>
        </references>
      </pivotArea>
    </format>
    <format dxfId="4970">
      <pivotArea dataOnly="0" labelOnly="1" fieldPosition="0">
        <references count="4">
          <reference field="2" count="1" selected="0">
            <x v="1"/>
          </reference>
          <reference field="3" count="1" selected="0">
            <x v="22"/>
          </reference>
          <reference field="4" count="1">
            <x v="32"/>
          </reference>
          <reference field="6" count="1" selected="0">
            <x v="2"/>
          </reference>
        </references>
      </pivotArea>
    </format>
    <format dxfId="4969">
      <pivotArea dataOnly="0" labelOnly="1" fieldPosition="0">
        <references count="4">
          <reference field="2" count="1" selected="0">
            <x v="2"/>
          </reference>
          <reference field="3" count="1" selected="0">
            <x v="15"/>
          </reference>
          <reference field="4" count="1">
            <x v="108"/>
          </reference>
          <reference field="6" count="1" selected="0">
            <x v="2"/>
          </reference>
        </references>
      </pivotArea>
    </format>
    <format dxfId="4968">
      <pivotArea dataOnly="0" labelOnly="1" fieldPosition="0">
        <references count="4">
          <reference field="2" count="1" selected="0">
            <x v="2"/>
          </reference>
          <reference field="3" count="1" selected="0">
            <x v="34"/>
          </reference>
          <reference field="4" count="1">
            <x v="107"/>
          </reference>
          <reference field="6" count="1" selected="0">
            <x v="2"/>
          </reference>
        </references>
      </pivotArea>
    </format>
    <format dxfId="4967">
      <pivotArea dataOnly="0" labelOnly="1" fieldPosition="0">
        <references count="4">
          <reference field="2" count="1" selected="0">
            <x v="2"/>
          </reference>
          <reference field="3" count="1" selected="0">
            <x v="43"/>
          </reference>
          <reference field="4" count="1">
            <x v="97"/>
          </reference>
          <reference field="6" count="1" selected="0">
            <x v="2"/>
          </reference>
        </references>
      </pivotArea>
    </format>
    <format dxfId="4966">
      <pivotArea dataOnly="0" labelOnly="1" fieldPosition="0">
        <references count="4">
          <reference field="2" count="1" selected="0">
            <x v="2"/>
          </reference>
          <reference field="3" count="1" selected="0">
            <x v="69"/>
          </reference>
          <reference field="4" count="1">
            <x v="65"/>
          </reference>
          <reference field="6" count="1" selected="0">
            <x v="2"/>
          </reference>
        </references>
      </pivotArea>
    </format>
    <format dxfId="4965">
      <pivotArea dataOnly="0" labelOnly="1" fieldPosition="0">
        <references count="4">
          <reference field="2" count="1" selected="0">
            <x v="3"/>
          </reference>
          <reference field="3" count="1" selected="0">
            <x v="24"/>
          </reference>
          <reference field="4" count="1">
            <x v="19"/>
          </reference>
          <reference field="6" count="1" selected="0">
            <x v="1"/>
          </reference>
        </references>
      </pivotArea>
    </format>
    <format dxfId="4964">
      <pivotArea dataOnly="0" labelOnly="1" fieldPosition="0">
        <references count="4">
          <reference field="2" count="1" selected="0">
            <x v="3"/>
          </reference>
          <reference field="3" count="1" selected="0">
            <x v="40"/>
          </reference>
          <reference field="4" count="3">
            <x v="17"/>
            <x v="30"/>
            <x v="93"/>
          </reference>
          <reference field="6" count="1" selected="0">
            <x v="1"/>
          </reference>
        </references>
      </pivotArea>
    </format>
    <format dxfId="4963">
      <pivotArea dataOnly="0" labelOnly="1" fieldPosition="0">
        <references count="4">
          <reference field="2" count="1" selected="0">
            <x v="5"/>
          </reference>
          <reference field="3" count="1" selected="0">
            <x v="88"/>
          </reference>
          <reference field="4" count="1">
            <x v="64"/>
          </reference>
          <reference field="6" count="1" selected="0">
            <x v="2"/>
          </reference>
        </references>
      </pivotArea>
    </format>
    <format dxfId="4962">
      <pivotArea dataOnly="0" labelOnly="1" fieldPosition="0">
        <references count="4">
          <reference field="2" count="1" selected="0">
            <x v="8"/>
          </reference>
          <reference field="3" count="1" selected="0">
            <x v="37"/>
          </reference>
          <reference field="4" count="2">
            <x v="20"/>
            <x v="37"/>
          </reference>
          <reference field="6" count="1" selected="0">
            <x v="1"/>
          </reference>
        </references>
      </pivotArea>
    </format>
    <format dxfId="4961">
      <pivotArea dataOnly="0" labelOnly="1" fieldPosition="0">
        <references count="4">
          <reference field="2" count="1" selected="0">
            <x v="8"/>
          </reference>
          <reference field="3" count="1" selected="0">
            <x v="63"/>
          </reference>
          <reference field="4" count="1">
            <x v="92"/>
          </reference>
          <reference field="6" count="1" selected="0">
            <x v="1"/>
          </reference>
        </references>
      </pivotArea>
    </format>
    <format dxfId="4960">
      <pivotArea dataOnly="0" labelOnly="1" fieldPosition="0">
        <references count="4">
          <reference field="2" count="1" selected="0">
            <x v="9"/>
          </reference>
          <reference field="3" count="1" selected="0">
            <x v="6"/>
          </reference>
          <reference field="4" count="2">
            <x v="51"/>
            <x v="103"/>
          </reference>
          <reference field="6" count="1" selected="0">
            <x v="2"/>
          </reference>
        </references>
      </pivotArea>
    </format>
    <format dxfId="4959">
      <pivotArea dataOnly="0" labelOnly="1" fieldPosition="0">
        <references count="4">
          <reference field="2" count="1" selected="0">
            <x v="9"/>
          </reference>
          <reference field="3" count="1" selected="0">
            <x v="55"/>
          </reference>
          <reference field="4" count="1">
            <x v="91"/>
          </reference>
          <reference field="6" count="1" selected="0">
            <x v="2"/>
          </reference>
        </references>
      </pivotArea>
    </format>
    <format dxfId="4958">
      <pivotArea dataOnly="0" labelOnly="1" fieldPosition="0">
        <references count="4">
          <reference field="2" count="1" selected="0">
            <x v="9"/>
          </reference>
          <reference field="3" count="1" selected="0">
            <x v="78"/>
          </reference>
          <reference field="4" count="2">
            <x v="18"/>
            <x v="84"/>
          </reference>
          <reference field="6" count="1" selected="0">
            <x v="1"/>
          </reference>
        </references>
      </pivotArea>
    </format>
    <format dxfId="4957">
      <pivotArea dataOnly="0" labelOnly="1" fieldPosition="0">
        <references count="4">
          <reference field="2" count="1" selected="0">
            <x v="9"/>
          </reference>
          <reference field="3" count="1" selected="0">
            <x v="78"/>
          </reference>
          <reference field="4" count="1">
            <x v="68"/>
          </reference>
          <reference field="6" count="1" selected="0">
            <x v="2"/>
          </reference>
        </references>
      </pivotArea>
    </format>
    <format dxfId="4956">
      <pivotArea dataOnly="0" labelOnly="1" fieldPosition="0">
        <references count="4">
          <reference field="2" count="1" selected="0">
            <x v="10"/>
          </reference>
          <reference field="3" count="1" selected="0">
            <x v="4"/>
          </reference>
          <reference field="4" count="1">
            <x v="114"/>
          </reference>
          <reference field="6" count="1" selected="0">
            <x v="1"/>
          </reference>
        </references>
      </pivotArea>
    </format>
    <format dxfId="4955">
      <pivotArea dataOnly="0" labelOnly="1" fieldPosition="0">
        <references count="4">
          <reference field="2" count="1" selected="0">
            <x v="10"/>
          </reference>
          <reference field="3" count="1" selected="0">
            <x v="4"/>
          </reference>
          <reference field="4" count="2">
            <x v="33"/>
            <x v="116"/>
          </reference>
          <reference field="6" count="1" selected="0">
            <x v="2"/>
          </reference>
        </references>
      </pivotArea>
    </format>
    <format dxfId="4954">
      <pivotArea dataOnly="0" labelOnly="1" fieldPosition="0">
        <references count="4">
          <reference field="2" count="1" selected="0">
            <x v="11"/>
          </reference>
          <reference field="3" count="1" selected="0">
            <x v="56"/>
          </reference>
          <reference field="4" count="2">
            <x v="61"/>
            <x v="82"/>
          </reference>
          <reference field="6" count="1" selected="0">
            <x v="1"/>
          </reference>
        </references>
      </pivotArea>
    </format>
    <format dxfId="4953">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4952">
      <pivotArea dataOnly="0" labelOnly="1" fieldPosition="0">
        <references count="4">
          <reference field="2" count="1" selected="0">
            <x v="13"/>
          </reference>
          <reference field="3" count="1" selected="0">
            <x v="71"/>
          </reference>
          <reference field="4" count="1">
            <x v="46"/>
          </reference>
          <reference field="6" count="1" selected="0">
            <x v="2"/>
          </reference>
        </references>
      </pivotArea>
    </format>
    <format dxfId="4951">
      <pivotArea field="1" type="button" dataOnly="0" labelOnly="1" outline="0" axis="axisPage" fieldPosition="0"/>
    </format>
    <format dxfId="4950">
      <pivotArea type="all" dataOnly="0" outline="0" fieldPosition="0"/>
    </format>
    <format dxfId="4949">
      <pivotArea field="2" type="button" dataOnly="0" labelOnly="1" outline="0" axis="axisRow" fieldPosition="0"/>
    </format>
    <format dxfId="4948">
      <pivotArea dataOnly="0" labelOnly="1" fieldPosition="0">
        <references count="1">
          <reference field="2" count="14">
            <x v="0"/>
            <x v="1"/>
            <x v="2"/>
            <x v="3"/>
            <x v="5"/>
            <x v="7"/>
            <x v="8"/>
            <x v="9"/>
            <x v="10"/>
            <x v="11"/>
            <x v="13"/>
            <x v="15"/>
            <x v="16"/>
            <x v="19"/>
          </reference>
        </references>
      </pivotArea>
    </format>
    <format dxfId="4947">
      <pivotArea dataOnly="0" labelOnly="1" grandRow="1" outline="0" fieldPosition="0"/>
    </format>
    <format dxfId="4946">
      <pivotArea dataOnly="0" labelOnly="1" fieldPosition="0">
        <references count="2">
          <reference field="2" count="1" selected="0">
            <x v="0"/>
          </reference>
          <reference field="3" count="5">
            <x v="0"/>
            <x v="5"/>
            <x v="8"/>
            <x v="13"/>
            <x v="29"/>
          </reference>
        </references>
      </pivotArea>
    </format>
    <format dxfId="4945">
      <pivotArea dataOnly="0" labelOnly="1" fieldPosition="0">
        <references count="2">
          <reference field="2" count="1" selected="0">
            <x v="1"/>
          </reference>
          <reference field="3" count="6">
            <x v="9"/>
            <x v="19"/>
            <x v="22"/>
            <x v="48"/>
            <x v="94"/>
            <x v="112"/>
          </reference>
        </references>
      </pivotArea>
    </format>
    <format dxfId="4944">
      <pivotArea dataOnly="0" labelOnly="1" fieldPosition="0">
        <references count="2">
          <reference field="2" count="1" selected="0">
            <x v="2"/>
          </reference>
          <reference field="3" count="6">
            <x v="15"/>
            <x v="34"/>
            <x v="43"/>
            <x v="69"/>
            <x v="83"/>
            <x v="87"/>
          </reference>
        </references>
      </pivotArea>
    </format>
    <format dxfId="4943">
      <pivotArea dataOnly="0" labelOnly="1" fieldPosition="0">
        <references count="2">
          <reference field="2" count="1" selected="0">
            <x v="3"/>
          </reference>
          <reference field="3" count="3">
            <x v="24"/>
            <x v="40"/>
            <x v="117"/>
          </reference>
        </references>
      </pivotArea>
    </format>
    <format dxfId="4942">
      <pivotArea dataOnly="0" labelOnly="1" fieldPosition="0">
        <references count="2">
          <reference field="2" count="1" selected="0">
            <x v="5"/>
          </reference>
          <reference field="3" count="1">
            <x v="88"/>
          </reference>
        </references>
      </pivotArea>
    </format>
    <format dxfId="4941">
      <pivotArea dataOnly="0" labelOnly="1" fieldPosition="0">
        <references count="2">
          <reference field="2" count="1" selected="0">
            <x v="7"/>
          </reference>
          <reference field="3" count="1">
            <x v="46"/>
          </reference>
        </references>
      </pivotArea>
    </format>
    <format dxfId="4940">
      <pivotArea dataOnly="0" labelOnly="1" fieldPosition="0">
        <references count="2">
          <reference field="2" count="1" selected="0">
            <x v="8"/>
          </reference>
          <reference field="3" count="2">
            <x v="37"/>
            <x v="63"/>
          </reference>
        </references>
      </pivotArea>
    </format>
    <format dxfId="4939">
      <pivotArea dataOnly="0" labelOnly="1" fieldPosition="0">
        <references count="2">
          <reference field="2" count="1" selected="0">
            <x v="9"/>
          </reference>
          <reference field="3" count="4">
            <x v="6"/>
            <x v="55"/>
            <x v="78"/>
            <x v="79"/>
          </reference>
        </references>
      </pivotArea>
    </format>
    <format dxfId="4938">
      <pivotArea dataOnly="0" labelOnly="1" fieldPosition="0">
        <references count="2">
          <reference field="2" count="1" selected="0">
            <x v="10"/>
          </reference>
          <reference field="3" count="1">
            <x v="4"/>
          </reference>
        </references>
      </pivotArea>
    </format>
    <format dxfId="4937">
      <pivotArea dataOnly="0" labelOnly="1" fieldPosition="0">
        <references count="2">
          <reference field="2" count="1" selected="0">
            <x v="11"/>
          </reference>
          <reference field="3" count="1">
            <x v="56"/>
          </reference>
        </references>
      </pivotArea>
    </format>
    <format dxfId="4936">
      <pivotArea dataOnly="0" labelOnly="1" fieldPosition="0">
        <references count="2">
          <reference field="2" count="1" selected="0">
            <x v="13"/>
          </reference>
          <reference field="3" count="3">
            <x v="18"/>
            <x v="71"/>
            <x v="93"/>
          </reference>
        </references>
      </pivotArea>
    </format>
    <format dxfId="4935">
      <pivotArea dataOnly="0" labelOnly="1" fieldPosition="0">
        <references count="2">
          <reference field="2" count="1" selected="0">
            <x v="15"/>
          </reference>
          <reference field="3" count="1">
            <x v="41"/>
          </reference>
        </references>
      </pivotArea>
    </format>
    <format dxfId="4934">
      <pivotArea dataOnly="0" labelOnly="1" fieldPosition="0">
        <references count="2">
          <reference field="2" count="1" selected="0">
            <x v="16"/>
          </reference>
          <reference field="3" count="1">
            <x v="104"/>
          </reference>
        </references>
      </pivotArea>
    </format>
    <format dxfId="4933">
      <pivotArea dataOnly="0" labelOnly="1" fieldPosition="0">
        <references count="2">
          <reference field="2" count="1" selected="0">
            <x v="19"/>
          </reference>
          <reference field="3" count="2">
            <x v="35"/>
            <x v="60"/>
          </reference>
        </references>
      </pivotArea>
    </format>
    <format dxfId="4932">
      <pivotArea dataOnly="0" labelOnly="1" fieldPosition="0">
        <references count="3">
          <reference field="2" count="1" selected="0">
            <x v="0"/>
          </reference>
          <reference field="3" count="1" selected="0">
            <x v="0"/>
          </reference>
          <reference field="6" count="2">
            <x v="1"/>
            <x v="2"/>
          </reference>
        </references>
      </pivotArea>
    </format>
    <format dxfId="4931">
      <pivotArea dataOnly="0" labelOnly="1" fieldPosition="0">
        <references count="3">
          <reference field="2" count="1" selected="0">
            <x v="0"/>
          </reference>
          <reference field="3" count="1" selected="0">
            <x v="5"/>
          </reference>
          <reference field="6" count="1">
            <x v="2"/>
          </reference>
        </references>
      </pivotArea>
    </format>
    <format dxfId="4930">
      <pivotArea dataOnly="0" labelOnly="1" fieldPosition="0">
        <references count="3">
          <reference field="2" count="1" selected="0">
            <x v="0"/>
          </reference>
          <reference field="3" count="1" selected="0">
            <x v="8"/>
          </reference>
          <reference field="6" count="2">
            <x v="1"/>
            <x v="2"/>
          </reference>
        </references>
      </pivotArea>
    </format>
    <format dxfId="4929">
      <pivotArea dataOnly="0" labelOnly="1" fieldPosition="0">
        <references count="3">
          <reference field="2" count="1" selected="0">
            <x v="0"/>
          </reference>
          <reference field="3" count="1" selected="0">
            <x v="13"/>
          </reference>
          <reference field="6" count="1">
            <x v="2"/>
          </reference>
        </references>
      </pivotArea>
    </format>
    <format dxfId="4928">
      <pivotArea dataOnly="0" labelOnly="1" fieldPosition="0">
        <references count="3">
          <reference field="2" count="1" selected="0">
            <x v="0"/>
          </reference>
          <reference field="3" count="1" selected="0">
            <x v="29"/>
          </reference>
          <reference field="6" count="1">
            <x v="2"/>
          </reference>
        </references>
      </pivotArea>
    </format>
    <format dxfId="4927">
      <pivotArea dataOnly="0" labelOnly="1" fieldPosition="0">
        <references count="3">
          <reference field="2" count="1" selected="0">
            <x v="1"/>
          </reference>
          <reference field="3" count="1" selected="0">
            <x v="9"/>
          </reference>
          <reference field="6" count="1">
            <x v="2"/>
          </reference>
        </references>
      </pivotArea>
    </format>
    <format dxfId="4926">
      <pivotArea dataOnly="0" labelOnly="1" fieldPosition="0">
        <references count="3">
          <reference field="2" count="1" selected="0">
            <x v="1"/>
          </reference>
          <reference field="3" count="1" selected="0">
            <x v="19"/>
          </reference>
          <reference field="6" count="2">
            <x v="1"/>
            <x v="2"/>
          </reference>
        </references>
      </pivotArea>
    </format>
    <format dxfId="4925">
      <pivotArea dataOnly="0" labelOnly="1" fieldPosition="0">
        <references count="3">
          <reference field="2" count="1" selected="0">
            <x v="1"/>
          </reference>
          <reference field="3" count="1" selected="0">
            <x v="22"/>
          </reference>
          <reference field="6" count="1">
            <x v="2"/>
          </reference>
        </references>
      </pivotArea>
    </format>
    <format dxfId="4924">
      <pivotArea dataOnly="0" labelOnly="1" fieldPosition="0">
        <references count="3">
          <reference field="2" count="1" selected="0">
            <x v="1"/>
          </reference>
          <reference field="3" count="1" selected="0">
            <x v="48"/>
          </reference>
          <reference field="6" count="1">
            <x v="2"/>
          </reference>
        </references>
      </pivotArea>
    </format>
    <format dxfId="4923">
      <pivotArea dataOnly="0" labelOnly="1" fieldPosition="0">
        <references count="3">
          <reference field="2" count="1" selected="0">
            <x v="1"/>
          </reference>
          <reference field="3" count="1" selected="0">
            <x v="94"/>
          </reference>
          <reference field="6" count="2">
            <x v="1"/>
            <x v="2"/>
          </reference>
        </references>
      </pivotArea>
    </format>
    <format dxfId="4922">
      <pivotArea dataOnly="0" labelOnly="1" fieldPosition="0">
        <references count="3">
          <reference field="2" count="1" selected="0">
            <x v="1"/>
          </reference>
          <reference field="3" count="1" selected="0">
            <x v="112"/>
          </reference>
          <reference field="6" count="2">
            <x v="0"/>
            <x v="2"/>
          </reference>
        </references>
      </pivotArea>
    </format>
    <format dxfId="4921">
      <pivotArea dataOnly="0" labelOnly="1" fieldPosition="0">
        <references count="3">
          <reference field="2" count="1" selected="0">
            <x v="2"/>
          </reference>
          <reference field="3" count="1" selected="0">
            <x v="15"/>
          </reference>
          <reference field="6" count="1">
            <x v="2"/>
          </reference>
        </references>
      </pivotArea>
    </format>
    <format dxfId="4920">
      <pivotArea dataOnly="0" labelOnly="1" fieldPosition="0">
        <references count="3">
          <reference field="2" count="1" selected="0">
            <x v="2"/>
          </reference>
          <reference field="3" count="1" selected="0">
            <x v="34"/>
          </reference>
          <reference field="6" count="1">
            <x v="2"/>
          </reference>
        </references>
      </pivotArea>
    </format>
    <format dxfId="4919">
      <pivotArea dataOnly="0" labelOnly="1" fieldPosition="0">
        <references count="3">
          <reference field="2" count="1" selected="0">
            <x v="2"/>
          </reference>
          <reference field="3" count="1" selected="0">
            <x v="43"/>
          </reference>
          <reference field="6" count="1">
            <x v="2"/>
          </reference>
        </references>
      </pivotArea>
    </format>
    <format dxfId="4918">
      <pivotArea dataOnly="0" labelOnly="1" fieldPosition="0">
        <references count="3">
          <reference field="2" count="1" selected="0">
            <x v="2"/>
          </reference>
          <reference field="3" count="1" selected="0">
            <x v="69"/>
          </reference>
          <reference field="6" count="1">
            <x v="2"/>
          </reference>
        </references>
      </pivotArea>
    </format>
    <format dxfId="4917">
      <pivotArea dataOnly="0" labelOnly="1" fieldPosition="0">
        <references count="3">
          <reference field="2" count="1" selected="0">
            <x v="2"/>
          </reference>
          <reference field="3" count="1" selected="0">
            <x v="83"/>
          </reference>
          <reference field="6" count="1">
            <x v="2"/>
          </reference>
        </references>
      </pivotArea>
    </format>
    <format dxfId="4916">
      <pivotArea dataOnly="0" labelOnly="1" fieldPosition="0">
        <references count="3">
          <reference field="2" count="1" selected="0">
            <x v="2"/>
          </reference>
          <reference field="3" count="1" selected="0">
            <x v="87"/>
          </reference>
          <reference field="6" count="1">
            <x v="2"/>
          </reference>
        </references>
      </pivotArea>
    </format>
    <format dxfId="4915">
      <pivotArea dataOnly="0" labelOnly="1" fieldPosition="0">
        <references count="3">
          <reference field="2" count="1" selected="0">
            <x v="3"/>
          </reference>
          <reference field="3" count="1" selected="0">
            <x v="24"/>
          </reference>
          <reference field="6" count="1">
            <x v="1"/>
          </reference>
        </references>
      </pivotArea>
    </format>
    <format dxfId="4914">
      <pivotArea dataOnly="0" labelOnly="1" fieldPosition="0">
        <references count="3">
          <reference field="2" count="1" selected="0">
            <x v="3"/>
          </reference>
          <reference field="3" count="1" selected="0">
            <x v="40"/>
          </reference>
          <reference field="6" count="2">
            <x v="1"/>
            <x v="2"/>
          </reference>
        </references>
      </pivotArea>
    </format>
    <format dxfId="4913">
      <pivotArea dataOnly="0" labelOnly="1" fieldPosition="0">
        <references count="3">
          <reference field="2" count="1" selected="0">
            <x v="3"/>
          </reference>
          <reference field="3" count="1" selected="0">
            <x v="117"/>
          </reference>
          <reference field="6" count="1">
            <x v="2"/>
          </reference>
        </references>
      </pivotArea>
    </format>
    <format dxfId="4912">
      <pivotArea dataOnly="0" labelOnly="1" fieldPosition="0">
        <references count="3">
          <reference field="2" count="1" selected="0">
            <x v="5"/>
          </reference>
          <reference field="3" count="1" selected="0">
            <x v="88"/>
          </reference>
          <reference field="6" count="1">
            <x v="2"/>
          </reference>
        </references>
      </pivotArea>
    </format>
    <format dxfId="4911">
      <pivotArea dataOnly="0" labelOnly="1" fieldPosition="0">
        <references count="3">
          <reference field="2" count="1" selected="0">
            <x v="7"/>
          </reference>
          <reference field="3" count="1" selected="0">
            <x v="46"/>
          </reference>
          <reference field="6" count="1">
            <x v="2"/>
          </reference>
        </references>
      </pivotArea>
    </format>
    <format dxfId="4910">
      <pivotArea dataOnly="0" labelOnly="1" fieldPosition="0">
        <references count="3">
          <reference field="2" count="1" selected="0">
            <x v="8"/>
          </reference>
          <reference field="3" count="1" selected="0">
            <x v="37"/>
          </reference>
          <reference field="6" count="1">
            <x v="1"/>
          </reference>
        </references>
      </pivotArea>
    </format>
    <format dxfId="4909">
      <pivotArea dataOnly="0" labelOnly="1" fieldPosition="0">
        <references count="3">
          <reference field="2" count="1" selected="0">
            <x v="8"/>
          </reference>
          <reference field="3" count="1" selected="0">
            <x v="63"/>
          </reference>
          <reference field="6" count="1">
            <x v="1"/>
          </reference>
        </references>
      </pivotArea>
    </format>
    <format dxfId="4908">
      <pivotArea dataOnly="0" labelOnly="1" fieldPosition="0">
        <references count="3">
          <reference field="2" count="1" selected="0">
            <x v="9"/>
          </reference>
          <reference field="3" count="1" selected="0">
            <x v="6"/>
          </reference>
          <reference field="6" count="2">
            <x v="0"/>
            <x v="2"/>
          </reference>
        </references>
      </pivotArea>
    </format>
    <format dxfId="4907">
      <pivotArea dataOnly="0" labelOnly="1" fieldPosition="0">
        <references count="3">
          <reference field="2" count="1" selected="0">
            <x v="9"/>
          </reference>
          <reference field="3" count="1" selected="0">
            <x v="55"/>
          </reference>
          <reference field="6" count="1">
            <x v="2"/>
          </reference>
        </references>
      </pivotArea>
    </format>
    <format dxfId="4906">
      <pivotArea dataOnly="0" labelOnly="1" fieldPosition="0">
        <references count="3">
          <reference field="2" count="1" selected="0">
            <x v="9"/>
          </reference>
          <reference field="3" count="1" selected="0">
            <x v="78"/>
          </reference>
          <reference field="6" count="2">
            <x v="1"/>
            <x v="2"/>
          </reference>
        </references>
      </pivotArea>
    </format>
    <format dxfId="4905">
      <pivotArea dataOnly="0" labelOnly="1" fieldPosition="0">
        <references count="3">
          <reference field="2" count="1" selected="0">
            <x v="9"/>
          </reference>
          <reference field="3" count="1" selected="0">
            <x v="79"/>
          </reference>
          <reference field="6" count="1">
            <x v="2"/>
          </reference>
        </references>
      </pivotArea>
    </format>
    <format dxfId="4904">
      <pivotArea dataOnly="0" labelOnly="1" fieldPosition="0">
        <references count="3">
          <reference field="2" count="1" selected="0">
            <x v="10"/>
          </reference>
          <reference field="3" count="1" selected="0">
            <x v="4"/>
          </reference>
          <reference field="6" count="2">
            <x v="1"/>
            <x v="2"/>
          </reference>
        </references>
      </pivotArea>
    </format>
    <format dxfId="4903">
      <pivotArea dataOnly="0" labelOnly="1" fieldPosition="0">
        <references count="3">
          <reference field="2" count="1" selected="0">
            <x v="11"/>
          </reference>
          <reference field="3" count="1" selected="0">
            <x v="56"/>
          </reference>
          <reference field="6" count="3">
            <x v="0"/>
            <x v="1"/>
            <x v="2"/>
          </reference>
        </references>
      </pivotArea>
    </format>
    <format dxfId="4902">
      <pivotArea dataOnly="0" labelOnly="1" fieldPosition="0">
        <references count="3">
          <reference field="2" count="1" selected="0">
            <x v="13"/>
          </reference>
          <reference field="3" count="1" selected="0">
            <x v="18"/>
          </reference>
          <reference field="6" count="1">
            <x v="1"/>
          </reference>
        </references>
      </pivotArea>
    </format>
    <format dxfId="4901">
      <pivotArea dataOnly="0" labelOnly="1" fieldPosition="0">
        <references count="3">
          <reference field="2" count="1" selected="0">
            <x v="13"/>
          </reference>
          <reference field="3" count="1" selected="0">
            <x v="71"/>
          </reference>
          <reference field="6" count="1">
            <x v="2"/>
          </reference>
        </references>
      </pivotArea>
    </format>
    <format dxfId="4900">
      <pivotArea dataOnly="0" labelOnly="1" fieldPosition="0">
        <references count="3">
          <reference field="2" count="1" selected="0">
            <x v="13"/>
          </reference>
          <reference field="3" count="1" selected="0">
            <x v="93"/>
          </reference>
          <reference field="6" count="1">
            <x v="2"/>
          </reference>
        </references>
      </pivotArea>
    </format>
    <format dxfId="4899">
      <pivotArea dataOnly="0" labelOnly="1" fieldPosition="0">
        <references count="3">
          <reference field="2" count="1" selected="0">
            <x v="15"/>
          </reference>
          <reference field="3" count="1" selected="0">
            <x v="41"/>
          </reference>
          <reference field="6" count="1">
            <x v="1"/>
          </reference>
        </references>
      </pivotArea>
    </format>
    <format dxfId="4898">
      <pivotArea dataOnly="0" labelOnly="1" fieldPosition="0">
        <references count="3">
          <reference field="2" count="1" selected="0">
            <x v="16"/>
          </reference>
          <reference field="3" count="1" selected="0">
            <x v="104"/>
          </reference>
          <reference field="6" count="1">
            <x v="2"/>
          </reference>
        </references>
      </pivotArea>
    </format>
    <format dxfId="4897">
      <pivotArea dataOnly="0" labelOnly="1" fieldPosition="0">
        <references count="3">
          <reference field="2" count="1" selected="0">
            <x v="19"/>
          </reference>
          <reference field="3" count="1" selected="0">
            <x v="35"/>
          </reference>
          <reference field="6" count="1">
            <x v="2"/>
          </reference>
        </references>
      </pivotArea>
    </format>
    <format dxfId="4896">
      <pivotArea dataOnly="0" labelOnly="1" fieldPosition="0">
        <references count="3">
          <reference field="2" count="1" selected="0">
            <x v="19"/>
          </reference>
          <reference field="3" count="1" selected="0">
            <x v="60"/>
          </reference>
          <reference field="6" count="1">
            <x v="2"/>
          </reference>
        </references>
      </pivotArea>
    </format>
    <format dxfId="4895">
      <pivotArea dataOnly="0" labelOnly="1" fieldPosition="0">
        <references count="4">
          <reference field="2" count="1" selected="0">
            <x v="0"/>
          </reference>
          <reference field="3" count="1" selected="0">
            <x v="0"/>
          </reference>
          <reference field="4" count="1">
            <x v="110"/>
          </reference>
          <reference field="6" count="1" selected="0">
            <x v="1"/>
          </reference>
        </references>
      </pivotArea>
    </format>
    <format dxfId="4894">
      <pivotArea dataOnly="0" labelOnly="1" fieldPosition="0">
        <references count="4">
          <reference field="2" count="1" selected="0">
            <x v="0"/>
          </reference>
          <reference field="3" count="1" selected="0">
            <x v="0"/>
          </reference>
          <reference field="4" count="2">
            <x v="202"/>
            <x v="332"/>
          </reference>
          <reference field="6" count="1" selected="0">
            <x v="2"/>
          </reference>
        </references>
      </pivotArea>
    </format>
    <format dxfId="4893">
      <pivotArea dataOnly="0" labelOnly="1" fieldPosition="0">
        <references count="4">
          <reference field="2" count="1" selected="0">
            <x v="0"/>
          </reference>
          <reference field="3" count="1" selected="0">
            <x v="5"/>
          </reference>
          <reference field="4" count="3">
            <x v="211"/>
            <x v="460"/>
            <x v="485"/>
          </reference>
          <reference field="6" count="1" selected="0">
            <x v="2"/>
          </reference>
        </references>
      </pivotArea>
    </format>
    <format dxfId="4892">
      <pivotArea dataOnly="0" labelOnly="1" fieldPosition="0">
        <references count="4">
          <reference field="2" count="1" selected="0">
            <x v="0"/>
          </reference>
          <reference field="3" count="1" selected="0">
            <x v="8"/>
          </reference>
          <reference field="4" count="2">
            <x v="106"/>
            <x v="174"/>
          </reference>
          <reference field="6" count="1" selected="0">
            <x v="1"/>
          </reference>
        </references>
      </pivotArea>
    </format>
    <format dxfId="4891">
      <pivotArea dataOnly="0" labelOnly="1" fieldPosition="0">
        <references count="4">
          <reference field="2" count="1" selected="0">
            <x v="0"/>
          </reference>
          <reference field="3" count="1" selected="0">
            <x v="8"/>
          </reference>
          <reference field="4" count="4">
            <x v="81"/>
            <x v="270"/>
            <x v="271"/>
            <x v="499"/>
          </reference>
          <reference field="6" count="1" selected="0">
            <x v="2"/>
          </reference>
        </references>
      </pivotArea>
    </format>
    <format dxfId="4890">
      <pivotArea dataOnly="0" labelOnly="1" fieldPosition="0">
        <references count="4">
          <reference field="2" count="1" selected="0">
            <x v="0"/>
          </reference>
          <reference field="3" count="1" selected="0">
            <x v="13"/>
          </reference>
          <reference field="4" count="2">
            <x v="509"/>
            <x v="614"/>
          </reference>
          <reference field="6" count="1" selected="0">
            <x v="2"/>
          </reference>
        </references>
      </pivotArea>
    </format>
    <format dxfId="4889">
      <pivotArea dataOnly="0" labelOnly="1" fieldPosition="0">
        <references count="4">
          <reference field="2" count="1" selected="0">
            <x v="0"/>
          </reference>
          <reference field="3" count="1" selected="0">
            <x v="29"/>
          </reference>
          <reference field="4" count="2">
            <x v="412"/>
            <x v="608"/>
          </reference>
          <reference field="6" count="1" selected="0">
            <x v="2"/>
          </reference>
        </references>
      </pivotArea>
    </format>
    <format dxfId="4888">
      <pivotArea dataOnly="0" labelOnly="1" fieldPosition="0">
        <references count="4">
          <reference field="2" count="1" selected="0">
            <x v="1"/>
          </reference>
          <reference field="3" count="1" selected="0">
            <x v="9"/>
          </reference>
          <reference field="4" count="1">
            <x v="88"/>
          </reference>
          <reference field="6" count="1" selected="0">
            <x v="2"/>
          </reference>
        </references>
      </pivotArea>
    </format>
    <format dxfId="4887">
      <pivotArea dataOnly="0" labelOnly="1" fieldPosition="0">
        <references count="4">
          <reference field="2" count="1" selected="0">
            <x v="1"/>
          </reference>
          <reference field="3" count="1" selected="0">
            <x v="19"/>
          </reference>
          <reference field="4" count="3">
            <x v="365"/>
            <x v="367"/>
            <x v="403"/>
          </reference>
          <reference field="6" count="1" selected="0">
            <x v="1"/>
          </reference>
        </references>
      </pivotArea>
    </format>
    <format dxfId="4886">
      <pivotArea dataOnly="0" labelOnly="1" fieldPosition="0">
        <references count="4">
          <reference field="2" count="1" selected="0">
            <x v="1"/>
          </reference>
          <reference field="3" count="1" selected="0">
            <x v="19"/>
          </reference>
          <reference field="4" count="17">
            <x v="45"/>
            <x v="117"/>
            <x v="169"/>
            <x v="211"/>
            <x v="227"/>
            <x v="230"/>
            <x v="245"/>
            <x v="286"/>
            <x v="361"/>
            <x v="363"/>
            <x v="364"/>
            <x v="371"/>
            <x v="372"/>
            <x v="390"/>
            <x v="394"/>
            <x v="398"/>
            <x v="406"/>
          </reference>
          <reference field="6" count="1" selected="0">
            <x v="2"/>
          </reference>
        </references>
      </pivotArea>
    </format>
    <format dxfId="4885">
      <pivotArea dataOnly="0" labelOnly="1" fieldPosition="0">
        <references count="4">
          <reference field="2" count="1" selected="0">
            <x v="1"/>
          </reference>
          <reference field="3" count="1" selected="0">
            <x v="22"/>
          </reference>
          <reference field="4" count="1">
            <x v="32"/>
          </reference>
          <reference field="6" count="1" selected="0">
            <x v="2"/>
          </reference>
        </references>
      </pivotArea>
    </format>
    <format dxfId="4884">
      <pivotArea dataOnly="0" labelOnly="1" fieldPosition="0">
        <references count="4">
          <reference field="2" count="1" selected="0">
            <x v="1"/>
          </reference>
          <reference field="3" count="1" selected="0">
            <x v="48"/>
          </reference>
          <reference field="4" count="1">
            <x v="486"/>
          </reference>
          <reference field="6" count="1" selected="0">
            <x v="2"/>
          </reference>
        </references>
      </pivotArea>
    </format>
    <format dxfId="4883">
      <pivotArea dataOnly="0" labelOnly="1" fieldPosition="0">
        <references count="4">
          <reference field="2" count="1" selected="0">
            <x v="1"/>
          </reference>
          <reference field="3" count="1" selected="0">
            <x v="94"/>
          </reference>
          <reference field="4" count="2">
            <x v="415"/>
            <x v="483"/>
          </reference>
          <reference field="6" count="1" selected="0">
            <x v="1"/>
          </reference>
        </references>
      </pivotArea>
    </format>
    <format dxfId="4882">
      <pivotArea dataOnly="0" labelOnly="1" fieldPosition="0">
        <references count="4">
          <reference field="2" count="1" selected="0">
            <x v="1"/>
          </reference>
          <reference field="3" count="1" selected="0">
            <x v="94"/>
          </reference>
          <reference field="4" count="2">
            <x v="342"/>
            <x v="414"/>
          </reference>
          <reference field="6" count="1" selected="0">
            <x v="2"/>
          </reference>
        </references>
      </pivotArea>
    </format>
    <format dxfId="4881">
      <pivotArea dataOnly="0" labelOnly="1" fieldPosition="0">
        <references count="4">
          <reference field="2" count="1" selected="0">
            <x v="1"/>
          </reference>
          <reference field="3" count="1" selected="0">
            <x v="112"/>
          </reference>
          <reference field="4" count="2">
            <x v="547"/>
            <x v="560"/>
          </reference>
          <reference field="6" count="1" selected="0">
            <x v="0"/>
          </reference>
        </references>
      </pivotArea>
    </format>
    <format dxfId="4880">
      <pivotArea dataOnly="0" labelOnly="1" fieldPosition="0">
        <references count="4">
          <reference field="2" count="1" selected="0">
            <x v="1"/>
          </reference>
          <reference field="3" count="1" selected="0">
            <x v="112"/>
          </reference>
          <reference field="4" count="2">
            <x v="576"/>
            <x v="586"/>
          </reference>
          <reference field="6" count="1" selected="0">
            <x v="2"/>
          </reference>
        </references>
      </pivotArea>
    </format>
    <format dxfId="4879">
      <pivotArea dataOnly="0" labelOnly="1" fieldPosition="0">
        <references count="4">
          <reference field="2" count="1" selected="0">
            <x v="2"/>
          </reference>
          <reference field="3" count="1" selected="0">
            <x v="15"/>
          </reference>
          <reference field="4" count="1">
            <x v="108"/>
          </reference>
          <reference field="6" count="1" selected="0">
            <x v="2"/>
          </reference>
        </references>
      </pivotArea>
    </format>
    <format dxfId="4878">
      <pivotArea dataOnly="0" labelOnly="1" fieldPosition="0">
        <references count="4">
          <reference field="2" count="1" selected="0">
            <x v="2"/>
          </reference>
          <reference field="3" count="1" selected="0">
            <x v="34"/>
          </reference>
          <reference field="4" count="1">
            <x v="107"/>
          </reference>
          <reference field="6" count="1" selected="0">
            <x v="2"/>
          </reference>
        </references>
      </pivotArea>
    </format>
    <format dxfId="4877">
      <pivotArea dataOnly="0" labelOnly="1" fieldPosition="0">
        <references count="4">
          <reference field="2" count="1" selected="0">
            <x v="2"/>
          </reference>
          <reference field="3" count="1" selected="0">
            <x v="43"/>
          </reference>
          <reference field="4" count="1">
            <x v="97"/>
          </reference>
          <reference field="6" count="1" selected="0">
            <x v="2"/>
          </reference>
        </references>
      </pivotArea>
    </format>
    <format dxfId="4876">
      <pivotArea dataOnly="0" labelOnly="1" fieldPosition="0">
        <references count="4">
          <reference field="2" count="1" selected="0">
            <x v="2"/>
          </reference>
          <reference field="3" count="1" selected="0">
            <x v="69"/>
          </reference>
          <reference field="4" count="2">
            <x v="65"/>
            <x v="314"/>
          </reference>
          <reference field="6" count="1" selected="0">
            <x v="2"/>
          </reference>
        </references>
      </pivotArea>
    </format>
    <format dxfId="4875">
      <pivotArea dataOnly="0" labelOnly="1" fieldPosition="0">
        <references count="4">
          <reference field="2" count="1" selected="0">
            <x v="2"/>
          </reference>
          <reference field="3" count="1" selected="0">
            <x v="83"/>
          </reference>
          <reference field="4" count="1">
            <x v="515"/>
          </reference>
          <reference field="6" count="1" selected="0">
            <x v="2"/>
          </reference>
        </references>
      </pivotArea>
    </format>
    <format dxfId="4874">
      <pivotArea dataOnly="0" labelOnly="1" fieldPosition="0">
        <references count="4">
          <reference field="2" count="1" selected="0">
            <x v="2"/>
          </reference>
          <reference field="3" count="1" selected="0">
            <x v="87"/>
          </reference>
          <reference field="4" count="1">
            <x v="272"/>
          </reference>
          <reference field="6" count="1" selected="0">
            <x v="2"/>
          </reference>
        </references>
      </pivotArea>
    </format>
    <format dxfId="4873">
      <pivotArea dataOnly="0" labelOnly="1" fieldPosition="0">
        <references count="4">
          <reference field="2" count="1" selected="0">
            <x v="3"/>
          </reference>
          <reference field="3" count="1" selected="0">
            <x v="24"/>
          </reference>
          <reference field="4" count="1">
            <x v="19"/>
          </reference>
          <reference field="6" count="1" selected="0">
            <x v="1"/>
          </reference>
        </references>
      </pivotArea>
    </format>
    <format dxfId="4872">
      <pivotArea dataOnly="0" labelOnly="1" fieldPosition="0">
        <references count="4">
          <reference field="2" count="1" selected="0">
            <x v="3"/>
          </reference>
          <reference field="3" count="1" selected="0">
            <x v="40"/>
          </reference>
          <reference field="4" count="4">
            <x v="17"/>
            <x v="30"/>
            <x v="93"/>
            <x v="572"/>
          </reference>
          <reference field="6" count="1" selected="0">
            <x v="1"/>
          </reference>
        </references>
      </pivotArea>
    </format>
    <format dxfId="4871">
      <pivotArea dataOnly="0" labelOnly="1" fieldPosition="0">
        <references count="4">
          <reference field="2" count="1" selected="0">
            <x v="3"/>
          </reference>
          <reference field="3" count="1" selected="0">
            <x v="40"/>
          </reference>
          <reference field="4" count="2">
            <x v="434"/>
            <x v="455"/>
          </reference>
          <reference field="6" count="1" selected="0">
            <x v="2"/>
          </reference>
        </references>
      </pivotArea>
    </format>
    <format dxfId="4870">
      <pivotArea dataOnly="0" labelOnly="1" fieldPosition="0">
        <references count="4">
          <reference field="2" count="1" selected="0">
            <x v="3"/>
          </reference>
          <reference field="3" count="1" selected="0">
            <x v="117"/>
          </reference>
          <reference field="4" count="1">
            <x v="29"/>
          </reference>
          <reference field="6" count="1" selected="0">
            <x v="2"/>
          </reference>
        </references>
      </pivotArea>
    </format>
    <format dxfId="4869">
      <pivotArea dataOnly="0" labelOnly="1" fieldPosition="0">
        <references count="4">
          <reference field="2" count="1" selected="0">
            <x v="5"/>
          </reference>
          <reference field="3" count="1" selected="0">
            <x v="88"/>
          </reference>
          <reference field="4" count="1">
            <x v="64"/>
          </reference>
          <reference field="6" count="1" selected="0">
            <x v="2"/>
          </reference>
        </references>
      </pivotArea>
    </format>
    <format dxfId="4868">
      <pivotArea dataOnly="0" labelOnly="1" fieldPosition="0">
        <references count="4">
          <reference field="2" count="1" selected="0">
            <x v="7"/>
          </reference>
          <reference field="3" count="1" selected="0">
            <x v="46"/>
          </reference>
          <reference field="4" count="1">
            <x v="193"/>
          </reference>
          <reference field="6" count="1" selected="0">
            <x v="2"/>
          </reference>
        </references>
      </pivotArea>
    </format>
    <format dxfId="4867">
      <pivotArea dataOnly="0" labelOnly="1" fieldPosition="0">
        <references count="4">
          <reference field="2" count="1" selected="0">
            <x v="8"/>
          </reference>
          <reference field="3" count="1" selected="0">
            <x v="37"/>
          </reference>
          <reference field="4" count="2">
            <x v="20"/>
            <x v="37"/>
          </reference>
          <reference field="6" count="1" selected="0">
            <x v="1"/>
          </reference>
        </references>
      </pivotArea>
    </format>
    <format dxfId="4866">
      <pivotArea dataOnly="0" labelOnly="1" fieldPosition="0">
        <references count="4">
          <reference field="2" count="1" selected="0">
            <x v="8"/>
          </reference>
          <reference field="3" count="1" selected="0">
            <x v="63"/>
          </reference>
          <reference field="4" count="1">
            <x v="92"/>
          </reference>
          <reference field="6" count="1" selected="0">
            <x v="1"/>
          </reference>
        </references>
      </pivotArea>
    </format>
    <format dxfId="4865">
      <pivotArea dataOnly="0" labelOnly="1" fieldPosition="0">
        <references count="4">
          <reference field="2" count="1" selected="0">
            <x v="9"/>
          </reference>
          <reference field="3" count="1" selected="0">
            <x v="6"/>
          </reference>
          <reference field="4" count="1">
            <x v="549"/>
          </reference>
          <reference field="6" count="1" selected="0">
            <x v="0"/>
          </reference>
        </references>
      </pivotArea>
    </format>
    <format dxfId="4864">
      <pivotArea dataOnly="0" labelOnly="1" fieldPosition="0">
        <references count="4">
          <reference field="2" count="1" selected="0">
            <x v="9"/>
          </reference>
          <reference field="3" count="1" selected="0">
            <x v="6"/>
          </reference>
          <reference field="4" count="4">
            <x v="51"/>
            <x v="103"/>
            <x v="170"/>
            <x v="210"/>
          </reference>
          <reference field="6" count="1" selected="0">
            <x v="2"/>
          </reference>
        </references>
      </pivotArea>
    </format>
    <format dxfId="4863">
      <pivotArea dataOnly="0" labelOnly="1" fieldPosition="0">
        <references count="4">
          <reference field="2" count="1" selected="0">
            <x v="9"/>
          </reference>
          <reference field="3" count="1" selected="0">
            <x v="55"/>
          </reference>
          <reference field="4" count="1">
            <x v="91"/>
          </reference>
          <reference field="6" count="1" selected="0">
            <x v="2"/>
          </reference>
        </references>
      </pivotArea>
    </format>
    <format dxfId="4862">
      <pivotArea dataOnly="0" labelOnly="1" fieldPosition="0">
        <references count="4">
          <reference field="2" count="1" selected="0">
            <x v="9"/>
          </reference>
          <reference field="3" count="1" selected="0">
            <x v="78"/>
          </reference>
          <reference field="4" count="3">
            <x v="18"/>
            <x v="84"/>
            <x v="346"/>
          </reference>
          <reference field="6" count="1" selected="0">
            <x v="1"/>
          </reference>
        </references>
      </pivotArea>
    </format>
    <format dxfId="4861">
      <pivotArea dataOnly="0" labelOnly="1" fieldPosition="0">
        <references count="4">
          <reference field="2" count="1" selected="0">
            <x v="9"/>
          </reference>
          <reference field="3" count="1" selected="0">
            <x v="78"/>
          </reference>
          <reference field="4" count="5">
            <x v="68"/>
            <x v="248"/>
            <x v="369"/>
            <x v="479"/>
            <x v="498"/>
          </reference>
          <reference field="6" count="1" selected="0">
            <x v="2"/>
          </reference>
        </references>
      </pivotArea>
    </format>
    <format dxfId="4860">
      <pivotArea dataOnly="0" labelOnly="1" fieldPosition="0">
        <references count="4">
          <reference field="2" count="1" selected="0">
            <x v="9"/>
          </reference>
          <reference field="3" count="1" selected="0">
            <x v="79"/>
          </reference>
          <reference field="4" count="1">
            <x v="431"/>
          </reference>
          <reference field="6" count="1" selected="0">
            <x v="2"/>
          </reference>
        </references>
      </pivotArea>
    </format>
    <format dxfId="4859">
      <pivotArea dataOnly="0" labelOnly="1" fieldPosition="0">
        <references count="4">
          <reference field="2" count="1" selected="0">
            <x v="10"/>
          </reference>
          <reference field="3" count="1" selected="0">
            <x v="4"/>
          </reference>
          <reference field="4" count="3">
            <x v="114"/>
            <x v="481"/>
            <x v="500"/>
          </reference>
          <reference field="6" count="1" selected="0">
            <x v="1"/>
          </reference>
        </references>
      </pivotArea>
    </format>
    <format dxfId="4858">
      <pivotArea dataOnly="0" labelOnly="1" fieldPosition="0">
        <references count="4">
          <reference field="2" count="1" selected="0">
            <x v="10"/>
          </reference>
          <reference field="3" count="1" selected="0">
            <x v="4"/>
          </reference>
          <reference field="4" count="10">
            <x v="33"/>
            <x v="116"/>
            <x v="249"/>
            <x v="262"/>
            <x v="264"/>
            <x v="374"/>
            <x v="419"/>
            <x v="427"/>
            <x v="461"/>
            <x v="482"/>
          </reference>
          <reference field="6" count="1" selected="0">
            <x v="2"/>
          </reference>
        </references>
      </pivotArea>
    </format>
    <format dxfId="4857">
      <pivotArea dataOnly="0" labelOnly="1" fieldPosition="0">
        <references count="4">
          <reference field="2" count="1" selected="0">
            <x v="11"/>
          </reference>
          <reference field="3" count="1" selected="0">
            <x v="56"/>
          </reference>
          <reference field="4" count="2">
            <x v="195"/>
            <x v="512"/>
          </reference>
          <reference field="6" count="1" selected="0">
            <x v="0"/>
          </reference>
        </references>
      </pivotArea>
    </format>
    <format dxfId="4856">
      <pivotArea dataOnly="0" labelOnly="1" fieldPosition="0">
        <references count="4">
          <reference field="2" count="1" selected="0">
            <x v="11"/>
          </reference>
          <reference field="3" count="1" selected="0">
            <x v="56"/>
          </reference>
          <reference field="4" count="5">
            <x v="61"/>
            <x v="82"/>
            <x v="399"/>
            <x v="454"/>
            <x v="599"/>
          </reference>
          <reference field="6" count="1" selected="0">
            <x v="1"/>
          </reference>
        </references>
      </pivotArea>
    </format>
    <format dxfId="4855">
      <pivotArea dataOnly="0" labelOnly="1" fieldPosition="0">
        <references count="4">
          <reference field="2" count="1" selected="0">
            <x v="11"/>
          </reference>
          <reference field="3" count="1" selected="0">
            <x v="56"/>
          </reference>
          <reference field="4" count="12">
            <x v="67"/>
            <x v="69"/>
            <x v="70"/>
            <x v="86"/>
            <x v="178"/>
            <x v="185"/>
            <x v="188"/>
            <x v="191"/>
            <x v="212"/>
            <x v="395"/>
            <x v="603"/>
            <x v="604"/>
          </reference>
          <reference field="6" count="1" selected="0">
            <x v="2"/>
          </reference>
        </references>
      </pivotArea>
    </format>
    <format dxfId="4854">
      <pivotArea dataOnly="0" labelOnly="1" fieldPosition="0">
        <references count="4">
          <reference field="2" count="1" selected="0">
            <x v="13"/>
          </reference>
          <reference field="3" count="1" selected="0">
            <x v="18"/>
          </reference>
          <reference field="4" count="1">
            <x v="343"/>
          </reference>
          <reference field="6" count="1" selected="0">
            <x v="1"/>
          </reference>
        </references>
      </pivotArea>
    </format>
    <format dxfId="4853">
      <pivotArea dataOnly="0" labelOnly="1" fieldPosition="0">
        <references count="4">
          <reference field="2" count="1" selected="0">
            <x v="13"/>
          </reference>
          <reference field="3" count="1" selected="0">
            <x v="71"/>
          </reference>
          <reference field="4" count="2">
            <x v="46"/>
            <x v="408"/>
          </reference>
          <reference field="6" count="1" selected="0">
            <x v="2"/>
          </reference>
        </references>
      </pivotArea>
    </format>
    <format dxfId="4852">
      <pivotArea dataOnly="0" labelOnly="1" fieldPosition="0">
        <references count="4">
          <reference field="2" count="1" selected="0">
            <x v="13"/>
          </reference>
          <reference field="3" count="1" selected="0">
            <x v="93"/>
          </reference>
          <reference field="4" count="2">
            <x v="109"/>
            <x v="189"/>
          </reference>
          <reference field="6" count="1" selected="0">
            <x v="2"/>
          </reference>
        </references>
      </pivotArea>
    </format>
    <format dxfId="4851">
      <pivotArea dataOnly="0" labelOnly="1" fieldPosition="0">
        <references count="4">
          <reference field="2" count="1" selected="0">
            <x v="15"/>
          </reference>
          <reference field="3" count="1" selected="0">
            <x v="41"/>
          </reference>
          <reference field="4" count="1">
            <x v="231"/>
          </reference>
          <reference field="6" count="1" selected="0">
            <x v="1"/>
          </reference>
        </references>
      </pivotArea>
    </format>
    <format dxfId="4850">
      <pivotArea dataOnly="0" labelOnly="1" fieldPosition="0">
        <references count="4">
          <reference field="2" count="1" selected="0">
            <x v="16"/>
          </reference>
          <reference field="3" count="1" selected="0">
            <x v="104"/>
          </reference>
          <reference field="4" count="2">
            <x v="257"/>
            <x v="391"/>
          </reference>
          <reference field="6" count="1" selected="0">
            <x v="2"/>
          </reference>
        </references>
      </pivotArea>
    </format>
    <format dxfId="4849">
      <pivotArea dataOnly="0" labelOnly="1" fieldPosition="0">
        <references count="4">
          <reference field="2" count="1" selected="0">
            <x v="19"/>
          </reference>
          <reference field="3" count="1" selected="0">
            <x v="35"/>
          </reference>
          <reference field="4" count="1">
            <x v="613"/>
          </reference>
          <reference field="6" count="1" selected="0">
            <x v="2"/>
          </reference>
        </references>
      </pivotArea>
    </format>
    <format dxfId="4848">
      <pivotArea dataOnly="0" labelOnly="1" fieldPosition="0">
        <references count="4">
          <reference field="2" count="1" selected="0">
            <x v="19"/>
          </reference>
          <reference field="3" count="1" selected="0">
            <x v="60"/>
          </reference>
          <reference field="4" count="2">
            <x v="277"/>
            <x v="447"/>
          </reference>
          <reference field="6" count="1" selected="0">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56DE0EDB-06FB-4F28-93CF-AA27EEAA6932}" name="Tabella pivot9"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3:A55" firstHeaderRow="1" firstDataRow="1" firstDataCol="1" rowPageCount="1" colPageCount="1"/>
  <pivotFields count="7">
    <pivotField showAll="0"/>
    <pivotField axis="axisPage" multipleItemSelectionAllowed="1" showAll="0">
      <items count="16">
        <item h="1" x="10"/>
        <item h="1" x="5"/>
        <item x="3"/>
        <item h="1" x="6"/>
        <item h="1" x="9"/>
        <item h="1" x="8"/>
        <item h="1" x="4"/>
        <item h="1" x="0"/>
        <item h="1" x="12"/>
        <item h="1" x="1"/>
        <item h="1" x="14"/>
        <item h="1" x="2"/>
        <item h="1" x="13"/>
        <item h="1" x="7"/>
        <item h="1" x="11"/>
        <item t="default"/>
      </items>
    </pivotField>
    <pivotField axis="axisRow" showAll="0">
      <items count="24">
        <item x="6"/>
        <item x="1"/>
        <item x="19"/>
        <item x="3"/>
        <item x="17"/>
        <item x="12"/>
        <item x="16"/>
        <item x="14"/>
        <item x="11"/>
        <item x="8"/>
        <item x="5"/>
        <item x="13"/>
        <item x="7"/>
        <item x="4"/>
        <item x="2"/>
        <item x="10"/>
        <item x="15"/>
        <item x="18"/>
        <item x="0"/>
        <item x="20"/>
        <item x="21"/>
        <item x="22"/>
        <item x="9"/>
        <item t="default"/>
      </items>
    </pivotField>
    <pivotField axis="axisRow" showAll="0">
      <items count="126">
        <item x="55"/>
        <item x="79"/>
        <item x="38"/>
        <item x="32"/>
        <item x="5"/>
        <item x="87"/>
        <item x="30"/>
        <item x="3"/>
        <item x="34"/>
        <item x="17"/>
        <item x="76"/>
        <item x="29"/>
        <item x="70"/>
        <item x="93"/>
        <item x="89"/>
        <item x="64"/>
        <item x="45"/>
        <item x="103"/>
        <item x="62"/>
        <item x="1"/>
        <item x="8"/>
        <item x="50"/>
        <item x="88"/>
        <item x="67"/>
        <item x="95"/>
        <item x="78"/>
        <item x="6"/>
        <item x="86"/>
        <item x="69"/>
        <item x="15"/>
        <item x="63"/>
        <item x="42"/>
        <item x="66"/>
        <item x="43"/>
        <item x="65"/>
        <item x="105"/>
        <item x="60"/>
        <item x="83"/>
        <item x="26"/>
        <item x="56"/>
        <item x="12"/>
        <item x="13"/>
        <item x="85"/>
        <item x="108"/>
        <item x="101"/>
        <item x="59"/>
        <item x="25"/>
        <item x="47"/>
        <item x="90"/>
        <item x="2"/>
        <item x="58"/>
        <item x="53"/>
        <item x="28"/>
        <item x="31"/>
        <item x="48"/>
        <item x="14"/>
        <item x="20"/>
        <item x="104"/>
        <item x="46"/>
        <item x="23"/>
        <item x="54"/>
        <item x="39"/>
        <item x="68"/>
        <item x="0"/>
        <item x="37"/>
        <item x="100"/>
        <item x="74"/>
        <item x="91"/>
        <item x="52"/>
        <item x="49"/>
        <item x="94"/>
        <item x="72"/>
        <item x="77"/>
        <item x="41"/>
        <item x="75"/>
        <item x="102"/>
        <item x="84"/>
        <item x="21"/>
        <item x="18"/>
        <item x="80"/>
        <item x="4"/>
        <item x="73"/>
        <item m="1" x="110"/>
        <item x="97"/>
        <item x="107"/>
        <item x="82"/>
        <item m="1" x="115"/>
        <item x="51"/>
        <item x="19"/>
        <item x="9"/>
        <item x="106"/>
        <item x="109"/>
        <item x="40"/>
        <item x="57"/>
        <item x="61"/>
        <item x="99"/>
        <item m="1" x="122"/>
        <item m="1" x="123"/>
        <item m="1" x="121"/>
        <item x="16"/>
        <item m="1" x="116"/>
        <item m="1" x="117"/>
        <item m="1" x="120"/>
        <item x="11"/>
        <item x="33"/>
        <item x="35"/>
        <item x="36"/>
        <item m="1" x="118"/>
        <item m="1" x="124"/>
        <item m="1" x="114"/>
        <item m="1" x="119"/>
        <item x="92"/>
        <item x="96"/>
        <item x="98"/>
        <item m="1" x="111"/>
        <item x="7"/>
        <item x="10"/>
        <item x="27"/>
        <item m="1" x="112"/>
        <item x="22"/>
        <item x="24"/>
        <item x="44"/>
        <item x="81"/>
        <item m="1" x="113"/>
        <item x="71"/>
        <item t="default"/>
      </items>
    </pivotField>
    <pivotField showAll="0"/>
    <pivotField showAll="0"/>
    <pivotField showAll="0"/>
  </pivotFields>
  <rowFields count="2">
    <field x="2"/>
    <field x="3"/>
  </rowFields>
  <rowItems count="52">
    <i>
      <x/>
    </i>
    <i r="1">
      <x/>
    </i>
    <i r="1">
      <x v="5"/>
    </i>
    <i r="1">
      <x v="8"/>
    </i>
    <i r="1">
      <x v="13"/>
    </i>
    <i r="1">
      <x v="29"/>
    </i>
    <i>
      <x v="1"/>
    </i>
    <i r="1">
      <x v="9"/>
    </i>
    <i r="1">
      <x v="19"/>
    </i>
    <i r="1">
      <x v="22"/>
    </i>
    <i r="1">
      <x v="48"/>
    </i>
    <i r="1">
      <x v="94"/>
    </i>
    <i r="1">
      <x v="112"/>
    </i>
    <i>
      <x v="2"/>
    </i>
    <i r="1">
      <x v="15"/>
    </i>
    <i r="1">
      <x v="34"/>
    </i>
    <i r="1">
      <x v="43"/>
    </i>
    <i r="1">
      <x v="69"/>
    </i>
    <i r="1">
      <x v="83"/>
    </i>
    <i r="1">
      <x v="87"/>
    </i>
    <i>
      <x v="3"/>
    </i>
    <i r="1">
      <x v="24"/>
    </i>
    <i r="1">
      <x v="40"/>
    </i>
    <i r="1">
      <x v="117"/>
    </i>
    <i>
      <x v="5"/>
    </i>
    <i r="1">
      <x v="88"/>
    </i>
    <i>
      <x v="7"/>
    </i>
    <i r="1">
      <x v="46"/>
    </i>
    <i>
      <x v="8"/>
    </i>
    <i r="1">
      <x v="37"/>
    </i>
    <i r="1">
      <x v="63"/>
    </i>
    <i>
      <x v="9"/>
    </i>
    <i r="1">
      <x v="6"/>
    </i>
    <i r="1">
      <x v="55"/>
    </i>
    <i r="1">
      <x v="78"/>
    </i>
    <i r="1">
      <x v="79"/>
    </i>
    <i>
      <x v="10"/>
    </i>
    <i r="1">
      <x v="4"/>
    </i>
    <i>
      <x v="11"/>
    </i>
    <i r="1">
      <x v="56"/>
    </i>
    <i>
      <x v="13"/>
    </i>
    <i r="1">
      <x v="18"/>
    </i>
    <i r="1">
      <x v="71"/>
    </i>
    <i r="1">
      <x v="93"/>
    </i>
    <i>
      <x v="15"/>
    </i>
    <i r="1">
      <x v="41"/>
    </i>
    <i>
      <x v="16"/>
    </i>
    <i r="1">
      <x v="104"/>
    </i>
    <i>
      <x v="19"/>
    </i>
    <i r="1">
      <x v="35"/>
    </i>
    <i r="1">
      <x v="60"/>
    </i>
    <i t="grand">
      <x/>
    </i>
  </rowItems>
  <colItems count="1">
    <i/>
  </colItems>
  <pageFields count="1">
    <pageField fld="1" hier="-1"/>
  </pageFields>
  <formats count="158">
    <format dxfId="5381">
      <pivotArea dataOnly="0" labelOnly="1" fieldPosition="0">
        <references count="1">
          <reference field="1" count="0"/>
        </references>
      </pivotArea>
    </format>
    <format dxfId="5380">
      <pivotArea dataOnly="0" labelOnly="1" fieldPosition="0">
        <references count="2">
          <reference field="1" count="1" selected="0">
            <x v="0"/>
          </reference>
          <reference field="2" count="7">
            <x v="3"/>
            <x v="9"/>
            <x v="11"/>
            <x v="12"/>
            <x v="13"/>
            <x v="14"/>
            <x v="16"/>
          </reference>
        </references>
      </pivotArea>
    </format>
    <format dxfId="5379">
      <pivotArea dataOnly="0" labelOnly="1" fieldPosition="0">
        <references count="2">
          <reference field="1" count="1" selected="0">
            <x v="1"/>
          </reference>
          <reference field="2" count="6">
            <x v="0"/>
            <x v="1"/>
            <x v="2"/>
            <x v="7"/>
            <x v="9"/>
            <x v="16"/>
          </reference>
        </references>
      </pivotArea>
    </format>
    <format dxfId="5378">
      <pivotArea dataOnly="0" labelOnly="1" fieldPosition="0">
        <references count="2">
          <reference field="1" count="1" selected="0">
            <x v="2"/>
          </reference>
          <reference field="2" count="15">
            <x v="0"/>
            <x v="1"/>
            <x v="2"/>
            <x v="3"/>
            <x v="4"/>
            <x v="5"/>
            <x v="7"/>
            <x v="8"/>
            <x v="9"/>
            <x v="10"/>
            <x v="11"/>
            <x v="13"/>
            <x v="15"/>
            <x v="16"/>
            <x v="19"/>
          </reference>
        </references>
      </pivotArea>
    </format>
    <format dxfId="5377">
      <pivotArea dataOnly="0" labelOnly="1" fieldPosition="0">
        <references count="2">
          <reference field="1" count="1" selected="0">
            <x v="3"/>
          </reference>
          <reference field="2" count="6">
            <x v="0"/>
            <x v="1"/>
            <x v="9"/>
            <x v="12"/>
            <x v="14"/>
            <x v="16"/>
          </reference>
        </references>
      </pivotArea>
    </format>
    <format dxfId="5376">
      <pivotArea dataOnly="0" labelOnly="1" fieldPosition="0">
        <references count="2">
          <reference field="1" count="1" selected="0">
            <x v="4"/>
          </reference>
          <reference field="2" count="15">
            <x v="0"/>
            <x v="1"/>
            <x v="2"/>
            <x v="3"/>
            <x v="4"/>
            <x v="5"/>
            <x v="6"/>
            <x v="8"/>
            <x v="9"/>
            <x v="10"/>
            <x v="11"/>
            <x v="13"/>
            <x v="15"/>
            <x v="16"/>
            <x v="20"/>
          </reference>
        </references>
      </pivotArea>
    </format>
    <format dxfId="5375">
      <pivotArea dataOnly="0" labelOnly="1" fieldPosition="0">
        <references count="2">
          <reference field="1" count="1" selected="0">
            <x v="5"/>
          </reference>
          <reference field="2" count="11">
            <x v="0"/>
            <x v="1"/>
            <x v="2"/>
            <x v="4"/>
            <x v="5"/>
            <x v="9"/>
            <x v="10"/>
            <x v="11"/>
            <x v="13"/>
            <x v="15"/>
            <x v="16"/>
          </reference>
        </references>
      </pivotArea>
    </format>
    <format dxfId="5374">
      <pivotArea dataOnly="0" labelOnly="1" fieldPosition="0">
        <references count="2">
          <reference field="1" count="1" selected="0">
            <x v="6"/>
          </reference>
          <reference field="2" count="9">
            <x v="0"/>
            <x v="1"/>
            <x v="2"/>
            <x v="4"/>
            <x v="7"/>
            <x v="9"/>
            <x v="11"/>
            <x v="13"/>
            <x v="16"/>
          </reference>
        </references>
      </pivotArea>
    </format>
    <format dxfId="5373">
      <pivotArea dataOnly="0" labelOnly="1" fieldPosition="0">
        <references count="2">
          <reference field="1" count="1" selected="0">
            <x v="7"/>
          </reference>
          <reference field="2" count="17">
            <x v="0"/>
            <x v="1"/>
            <x v="2"/>
            <x v="3"/>
            <x v="4"/>
            <x v="5"/>
            <x v="7"/>
            <x v="8"/>
            <x v="9"/>
            <x v="10"/>
            <x v="11"/>
            <x v="12"/>
            <x v="13"/>
            <x v="14"/>
            <x v="15"/>
            <x v="16"/>
            <x v="18"/>
          </reference>
        </references>
      </pivotArea>
    </format>
    <format dxfId="5372">
      <pivotArea dataOnly="0" labelOnly="1" fieldPosition="0">
        <references count="2">
          <reference field="1" count="1" selected="0">
            <x v="8"/>
          </reference>
          <reference field="2" count="3">
            <x v="1"/>
            <x v="11"/>
            <x v="13"/>
          </reference>
        </references>
      </pivotArea>
    </format>
    <format dxfId="5371">
      <pivotArea dataOnly="0" labelOnly="1" fieldPosition="0">
        <references count="2">
          <reference field="1" count="1" selected="0">
            <x v="9"/>
          </reference>
          <reference field="2" count="8">
            <x v="0"/>
            <x v="1"/>
            <x v="2"/>
            <x v="7"/>
            <x v="9"/>
            <x v="11"/>
            <x v="13"/>
            <x v="16"/>
          </reference>
        </references>
      </pivotArea>
    </format>
    <format dxfId="5370">
      <pivotArea dataOnly="0" labelOnly="1" fieldPosition="0">
        <references count="3">
          <reference field="1" count="1" selected="0">
            <x v="0"/>
          </reference>
          <reference field="2" count="1" selected="0">
            <x v="9"/>
          </reference>
          <reference field="3" count="5">
            <x v="6"/>
            <x v="20"/>
            <x v="36"/>
            <x v="57"/>
            <x v="78"/>
          </reference>
        </references>
      </pivotArea>
    </format>
    <format dxfId="5369">
      <pivotArea dataOnly="0" labelOnly="1" fieldPosition="0">
        <references count="3">
          <reference field="1" count="1" selected="0">
            <x v="0"/>
          </reference>
          <reference field="2" count="1" selected="0">
            <x v="11"/>
          </reference>
          <reference field="3" count="1">
            <x v="56"/>
          </reference>
        </references>
      </pivotArea>
    </format>
    <format dxfId="5368">
      <pivotArea dataOnly="0" labelOnly="1" fieldPosition="0">
        <references count="3">
          <reference field="1" count="1" selected="0">
            <x v="0"/>
          </reference>
          <reference field="2" count="1" selected="0">
            <x v="12"/>
          </reference>
          <reference field="3" count="9">
            <x v="0"/>
            <x v="1"/>
            <x v="2"/>
            <x v="3"/>
            <x v="10"/>
            <x v="16"/>
            <x v="20"/>
            <x v="23"/>
            <x v="64"/>
          </reference>
        </references>
      </pivotArea>
    </format>
    <format dxfId="5367">
      <pivotArea dataOnly="0" labelOnly="1" fieldPosition="0">
        <references count="3">
          <reference field="1" count="1" selected="0">
            <x v="0"/>
          </reference>
          <reference field="2" count="1" selected="0">
            <x v="14"/>
          </reference>
          <reference field="3" count="1">
            <x v="81"/>
          </reference>
        </references>
      </pivotArea>
    </format>
    <format dxfId="5366">
      <pivotArea dataOnly="0" labelOnly="1" fieldPosition="0">
        <references count="3">
          <reference field="1" count="1" selected="0">
            <x v="1"/>
          </reference>
          <reference field="2" count="1" selected="0">
            <x v="1"/>
          </reference>
          <reference field="3" count="3">
            <x v="9"/>
            <x v="19"/>
            <x v="48"/>
          </reference>
        </references>
      </pivotArea>
    </format>
    <format dxfId="5365">
      <pivotArea dataOnly="0" labelOnly="1" fieldPosition="0">
        <references count="3">
          <reference field="1" count="1" selected="0">
            <x v="1"/>
          </reference>
          <reference field="2" count="1" selected="0">
            <x v="2"/>
          </reference>
          <reference field="3" count="1">
            <x v="69"/>
          </reference>
        </references>
      </pivotArea>
    </format>
    <format dxfId="5364">
      <pivotArea dataOnly="0" labelOnly="1" fieldPosition="0">
        <references count="3">
          <reference field="1" count="1" selected="0">
            <x v="2"/>
          </reference>
          <reference field="2" count="1" selected="0">
            <x v="1"/>
          </reference>
          <reference field="3" count="4">
            <x v="9"/>
            <x v="19"/>
            <x v="22"/>
            <x v="48"/>
          </reference>
        </references>
      </pivotArea>
    </format>
    <format dxfId="5363">
      <pivotArea dataOnly="0" labelOnly="1" fieldPosition="0">
        <references count="3">
          <reference field="1" count="1" selected="0">
            <x v="2"/>
          </reference>
          <reference field="2" count="1" selected="0">
            <x v="2"/>
          </reference>
          <reference field="3" count="5">
            <x v="15"/>
            <x v="34"/>
            <x v="43"/>
            <x v="69"/>
            <x v="83"/>
          </reference>
        </references>
      </pivotArea>
    </format>
    <format dxfId="5362">
      <pivotArea dataOnly="0" labelOnly="1" fieldPosition="0">
        <references count="3">
          <reference field="1" count="1" selected="0">
            <x v="2"/>
          </reference>
          <reference field="2" count="1" selected="0">
            <x v="4"/>
          </reference>
          <reference field="3" count="1">
            <x v="33"/>
          </reference>
        </references>
      </pivotArea>
    </format>
    <format dxfId="5361">
      <pivotArea dataOnly="0" labelOnly="1" fieldPosition="0">
        <references count="3">
          <reference field="1" count="1" selected="0">
            <x v="2"/>
          </reference>
          <reference field="2" count="1" selected="0">
            <x v="10"/>
          </reference>
          <reference field="3" count="2">
            <x v="4"/>
            <x v="82"/>
          </reference>
        </references>
      </pivotArea>
    </format>
    <format dxfId="5360">
      <pivotArea dataOnly="0" labelOnly="1" fieldPosition="0">
        <references count="3">
          <reference field="1" count="1" selected="0">
            <x v="2"/>
          </reference>
          <reference field="2" count="1" selected="0">
            <x v="11"/>
          </reference>
          <reference field="3" count="1">
            <x v="56"/>
          </reference>
        </references>
      </pivotArea>
    </format>
    <format dxfId="5359">
      <pivotArea dataOnly="0" labelOnly="1" fieldPosition="0">
        <references count="3">
          <reference field="1" count="1" selected="0">
            <x v="2"/>
          </reference>
          <reference field="2" count="1" selected="0">
            <x v="13"/>
          </reference>
          <reference field="3" count="2">
            <x v="18"/>
            <x v="71"/>
          </reference>
        </references>
      </pivotArea>
    </format>
    <format dxfId="5358">
      <pivotArea dataOnly="0" labelOnly="1" fieldPosition="0">
        <references count="3">
          <reference field="1" count="1" selected="0">
            <x v="2"/>
          </reference>
          <reference field="2" count="1" selected="0">
            <x v="19"/>
          </reference>
          <reference field="3" count="2">
            <x v="35"/>
            <x v="60"/>
          </reference>
        </references>
      </pivotArea>
    </format>
    <format dxfId="5357">
      <pivotArea dataOnly="0" labelOnly="1" fieldPosition="0">
        <references count="3">
          <reference field="1" count="1" selected="0">
            <x v="3"/>
          </reference>
          <reference field="2" count="1" selected="0">
            <x v="1"/>
          </reference>
          <reference field="3" count="2">
            <x v="19"/>
            <x v="21"/>
          </reference>
        </references>
      </pivotArea>
    </format>
    <format dxfId="5356">
      <pivotArea dataOnly="0" labelOnly="1" fieldPosition="0">
        <references count="3">
          <reference field="1" count="1" selected="0">
            <x v="3"/>
          </reference>
          <reference field="2" count="1" selected="0">
            <x v="12"/>
          </reference>
          <reference field="3" count="1">
            <x v="20"/>
          </reference>
        </references>
      </pivotArea>
    </format>
    <format dxfId="5355">
      <pivotArea dataOnly="0" labelOnly="1" fieldPosition="0">
        <references count="3">
          <reference field="1" count="1" selected="0">
            <x v="3"/>
          </reference>
          <reference field="2" count="1" selected="0">
            <x v="14"/>
          </reference>
          <reference field="3" count="8">
            <x v="0"/>
            <x v="12"/>
            <x v="49"/>
            <x v="65"/>
            <x v="66"/>
            <x v="70"/>
            <x v="81"/>
            <x v="85"/>
          </reference>
        </references>
      </pivotArea>
    </format>
    <format dxfId="5354">
      <pivotArea dataOnly="0" labelOnly="1" fieldPosition="0">
        <references count="3">
          <reference field="1" count="1" selected="0">
            <x v="4"/>
          </reference>
          <reference field="2" count="1" selected="0">
            <x v="0"/>
          </reference>
          <reference field="3" count="6">
            <x v="0"/>
            <x v="5"/>
            <x v="8"/>
            <x v="13"/>
            <x v="29"/>
            <x v="52"/>
          </reference>
        </references>
      </pivotArea>
    </format>
    <format dxfId="5353">
      <pivotArea dataOnly="0" labelOnly="1" fieldPosition="0">
        <references count="3">
          <reference field="1" count="1" selected="0">
            <x v="4"/>
          </reference>
          <reference field="2" count="1" selected="0">
            <x v="1"/>
          </reference>
          <reference field="3" count="5">
            <x v="9"/>
            <x v="19"/>
            <x v="22"/>
            <x v="25"/>
            <x v="48"/>
          </reference>
        </references>
      </pivotArea>
    </format>
    <format dxfId="5352">
      <pivotArea dataOnly="0" labelOnly="1" fieldPosition="0">
        <references count="3">
          <reference field="1" count="1" selected="0">
            <x v="4"/>
          </reference>
          <reference field="2" count="1" selected="0">
            <x v="2"/>
          </reference>
          <reference field="3" count="1">
            <x v="69"/>
          </reference>
        </references>
      </pivotArea>
    </format>
    <format dxfId="5351">
      <pivotArea dataOnly="0" labelOnly="1" fieldPosition="0">
        <references count="3">
          <reference field="1" count="1" selected="0">
            <x v="4"/>
          </reference>
          <reference field="2" count="1" selected="0">
            <x v="4"/>
          </reference>
          <reference field="3" count="1">
            <x v="33"/>
          </reference>
        </references>
      </pivotArea>
    </format>
    <format dxfId="5350">
      <pivotArea dataOnly="0" labelOnly="1" fieldPosition="0">
        <references count="3">
          <reference field="1" count="1" selected="0">
            <x v="4"/>
          </reference>
          <reference field="2" count="1" selected="0">
            <x v="5"/>
          </reference>
          <reference field="3" count="1">
            <x v="61"/>
          </reference>
        </references>
      </pivotArea>
    </format>
    <format dxfId="5349">
      <pivotArea dataOnly="0" labelOnly="1" fieldPosition="0">
        <references count="3">
          <reference field="1" count="1" selected="0">
            <x v="4"/>
          </reference>
          <reference field="2" count="1" selected="0">
            <x v="9"/>
          </reference>
          <reference field="3" count="5">
            <x v="6"/>
            <x v="39"/>
            <x v="55"/>
            <x v="78"/>
            <x v="79"/>
          </reference>
        </references>
      </pivotArea>
    </format>
    <format dxfId="5348">
      <pivotArea dataOnly="0" labelOnly="1" fieldPosition="0">
        <references count="3">
          <reference field="1" count="1" selected="0">
            <x v="4"/>
          </reference>
          <reference field="2" count="1" selected="0">
            <x v="10"/>
          </reference>
          <reference field="3" count="2">
            <x v="4"/>
            <x v="82"/>
          </reference>
        </references>
      </pivotArea>
    </format>
    <format dxfId="5347">
      <pivotArea dataOnly="0" labelOnly="1" fieldPosition="0">
        <references count="3">
          <reference field="1" count="1" selected="0">
            <x v="4"/>
          </reference>
          <reference field="2" count="1" selected="0">
            <x v="11"/>
          </reference>
          <reference field="3" count="1">
            <x v="56"/>
          </reference>
        </references>
      </pivotArea>
    </format>
    <format dxfId="5346">
      <pivotArea dataOnly="0" labelOnly="1" fieldPosition="0">
        <references count="3">
          <reference field="1" count="1" selected="0">
            <x v="4"/>
          </reference>
          <reference field="2" count="1" selected="0">
            <x v="13"/>
          </reference>
          <reference field="3" count="7">
            <x v="17"/>
            <x v="30"/>
            <x v="31"/>
            <x v="47"/>
            <x v="58"/>
            <x v="62"/>
            <x v="71"/>
          </reference>
        </references>
      </pivotArea>
    </format>
    <format dxfId="5345">
      <pivotArea dataOnly="0" labelOnly="1" fieldPosition="0">
        <references count="3">
          <reference field="1" count="1" selected="0">
            <x v="4"/>
          </reference>
          <reference field="2" count="1" selected="0">
            <x v="15"/>
          </reference>
          <reference field="3" count="2">
            <x v="41"/>
            <x v="74"/>
          </reference>
        </references>
      </pivotArea>
    </format>
    <format dxfId="5344">
      <pivotArea dataOnly="0" labelOnly="1" fieldPosition="0">
        <references count="3">
          <reference field="1" count="1" selected="0">
            <x v="4"/>
          </reference>
          <reference field="2" count="1" selected="0">
            <x v="20"/>
          </reference>
          <reference field="3" count="1">
            <x v="45"/>
          </reference>
        </references>
      </pivotArea>
    </format>
    <format dxfId="5343">
      <pivotArea dataOnly="0" labelOnly="1" fieldPosition="0">
        <references count="3">
          <reference field="1" count="1" selected="0">
            <x v="5"/>
          </reference>
          <reference field="2" count="1" selected="0">
            <x v="0"/>
          </reference>
          <reference field="3" count="7">
            <x v="0"/>
            <x v="5"/>
            <x v="8"/>
            <x v="13"/>
            <x v="29"/>
            <x v="51"/>
            <x v="52"/>
          </reference>
        </references>
      </pivotArea>
    </format>
    <format dxfId="5342">
      <pivotArea dataOnly="0" labelOnly="1" fieldPosition="0">
        <references count="3">
          <reference field="1" count="1" selected="0">
            <x v="5"/>
          </reference>
          <reference field="2" count="1" selected="0">
            <x v="1"/>
          </reference>
          <reference field="3" count="6">
            <x v="9"/>
            <x v="19"/>
            <x v="22"/>
            <x v="44"/>
            <x v="48"/>
            <x v="75"/>
          </reference>
        </references>
      </pivotArea>
    </format>
    <format dxfId="5341">
      <pivotArea dataOnly="0" labelOnly="1" fieldPosition="0">
        <references count="3">
          <reference field="1" count="1" selected="0">
            <x v="5"/>
          </reference>
          <reference field="2" count="1" selected="0">
            <x v="2"/>
          </reference>
          <reference field="3" count="6">
            <x v="15"/>
            <x v="34"/>
            <x v="42"/>
            <x v="43"/>
            <x v="69"/>
            <x v="83"/>
          </reference>
        </references>
      </pivotArea>
    </format>
    <format dxfId="5340">
      <pivotArea dataOnly="0" labelOnly="1" fieldPosition="0">
        <references count="3">
          <reference field="1" count="1" selected="0">
            <x v="5"/>
          </reference>
          <reference field="2" count="1" selected="0">
            <x v="4"/>
          </reference>
          <reference field="3" count="1">
            <x v="33"/>
          </reference>
        </references>
      </pivotArea>
    </format>
    <format dxfId="5339">
      <pivotArea dataOnly="0" labelOnly="1" fieldPosition="0">
        <references count="3">
          <reference field="1" count="1" selected="0">
            <x v="5"/>
          </reference>
          <reference field="2" count="1" selected="0">
            <x v="5"/>
          </reference>
          <reference field="3" count="1">
            <x v="61"/>
          </reference>
        </references>
      </pivotArea>
    </format>
    <format dxfId="5338">
      <pivotArea dataOnly="0" labelOnly="1" fieldPosition="0">
        <references count="3">
          <reference field="1" count="1" selected="0">
            <x v="5"/>
          </reference>
          <reference field="2" count="1" selected="0">
            <x v="9"/>
          </reference>
          <reference field="3" count="3">
            <x v="39"/>
            <x v="51"/>
            <x v="78"/>
          </reference>
        </references>
      </pivotArea>
    </format>
    <format dxfId="5337">
      <pivotArea dataOnly="0" labelOnly="1" fieldPosition="0">
        <references count="3">
          <reference field="1" count="1" selected="0">
            <x v="5"/>
          </reference>
          <reference field="2" count="1" selected="0">
            <x v="10"/>
          </reference>
          <reference field="3" count="2">
            <x v="4"/>
            <x v="82"/>
          </reference>
        </references>
      </pivotArea>
    </format>
    <format dxfId="5336">
      <pivotArea dataOnly="0" labelOnly="1" fieldPosition="0">
        <references count="3">
          <reference field="1" count="1" selected="0">
            <x v="5"/>
          </reference>
          <reference field="2" count="1" selected="0">
            <x v="11"/>
          </reference>
          <reference field="3" count="1">
            <x v="56"/>
          </reference>
        </references>
      </pivotArea>
    </format>
    <format dxfId="5335">
      <pivotArea dataOnly="0" labelOnly="1" fieldPosition="0">
        <references count="3">
          <reference field="1" count="1" selected="0">
            <x v="5"/>
          </reference>
          <reference field="2" count="1" selected="0">
            <x v="13"/>
          </reference>
          <reference field="3" count="8">
            <x v="17"/>
            <x v="30"/>
            <x v="31"/>
            <x v="32"/>
            <x v="47"/>
            <x v="58"/>
            <x v="62"/>
            <x v="71"/>
          </reference>
        </references>
      </pivotArea>
    </format>
    <format dxfId="5334">
      <pivotArea dataOnly="0" labelOnly="1" fieldPosition="0">
        <references count="3">
          <reference field="1" count="1" selected="0">
            <x v="6"/>
          </reference>
          <reference field="2" count="1" selected="0">
            <x v="1"/>
          </reference>
          <reference field="3" count="4">
            <x v="9"/>
            <x v="19"/>
            <x v="22"/>
            <x v="48"/>
          </reference>
        </references>
      </pivotArea>
    </format>
    <format dxfId="5333">
      <pivotArea dataOnly="0" labelOnly="1" fieldPosition="0">
        <references count="3">
          <reference field="1" count="1" selected="0">
            <x v="6"/>
          </reference>
          <reference field="2" count="1" selected="0">
            <x v="2"/>
          </reference>
          <reference field="3" count="2">
            <x v="69"/>
            <x v="83"/>
          </reference>
        </references>
      </pivotArea>
    </format>
    <format dxfId="5332">
      <pivotArea dataOnly="0" labelOnly="1" fieldPosition="0">
        <references count="3">
          <reference field="1" count="1" selected="0">
            <x v="6"/>
          </reference>
          <reference field="2" count="1" selected="0">
            <x v="4"/>
          </reference>
          <reference field="3" count="1">
            <x v="33"/>
          </reference>
        </references>
      </pivotArea>
    </format>
    <format dxfId="5331">
      <pivotArea dataOnly="0" labelOnly="1" fieldPosition="0">
        <references count="3">
          <reference field="1" count="1" selected="0">
            <x v="6"/>
          </reference>
          <reference field="2" count="1" selected="0">
            <x v="11"/>
          </reference>
          <reference field="3" count="1">
            <x v="56"/>
          </reference>
        </references>
      </pivotArea>
    </format>
    <format dxfId="5330">
      <pivotArea dataOnly="0" labelOnly="1" fieldPosition="0">
        <references count="3">
          <reference field="1" count="1" selected="0">
            <x v="6"/>
          </reference>
          <reference field="2" count="1" selected="0">
            <x v="13"/>
          </reference>
          <reference field="3" count="7">
            <x v="17"/>
            <x v="30"/>
            <x v="31"/>
            <x v="47"/>
            <x v="58"/>
            <x v="62"/>
            <x v="71"/>
          </reference>
        </references>
      </pivotArea>
    </format>
    <format dxfId="5329">
      <pivotArea dataOnly="0" labelOnly="1" fieldPosition="0">
        <references count="3">
          <reference field="1" count="1" selected="0">
            <x v="7"/>
          </reference>
          <reference field="2" count="1" selected="0">
            <x v="0"/>
          </reference>
          <reference field="3" count="6">
            <x v="0"/>
            <x v="5"/>
            <x v="8"/>
            <x v="13"/>
            <x v="29"/>
            <x v="51"/>
          </reference>
        </references>
      </pivotArea>
    </format>
    <format dxfId="5328">
      <pivotArea dataOnly="0" labelOnly="1" fieldPosition="0">
        <references count="3">
          <reference field="1" count="1" selected="0">
            <x v="7"/>
          </reference>
          <reference field="2" count="1" selected="0">
            <x v="1"/>
          </reference>
          <reference field="3" count="6">
            <x v="9"/>
            <x v="19"/>
            <x v="21"/>
            <x v="22"/>
            <x v="48"/>
            <x v="67"/>
          </reference>
        </references>
      </pivotArea>
    </format>
    <format dxfId="5327">
      <pivotArea dataOnly="0" labelOnly="1" fieldPosition="0">
        <references count="3">
          <reference field="1" count="1" selected="0">
            <x v="7"/>
          </reference>
          <reference field="2" count="1" selected="0">
            <x v="2"/>
          </reference>
          <reference field="3" count="6">
            <x v="14"/>
            <x v="15"/>
            <x v="42"/>
            <x v="69"/>
            <x v="72"/>
            <x v="76"/>
          </reference>
        </references>
      </pivotArea>
    </format>
    <format dxfId="5326">
      <pivotArea dataOnly="0" labelOnly="1" fieldPosition="0">
        <references count="3">
          <reference field="1" count="1" selected="0">
            <x v="7"/>
          </reference>
          <reference field="2" count="1" selected="0">
            <x v="3"/>
          </reference>
          <reference field="3" count="2">
            <x v="7"/>
            <x v="24"/>
          </reference>
        </references>
      </pivotArea>
    </format>
    <format dxfId="5325">
      <pivotArea dataOnly="0" labelOnly="1" fieldPosition="0">
        <references count="3">
          <reference field="1" count="1" selected="0">
            <x v="7"/>
          </reference>
          <reference field="2" count="1" selected="0">
            <x v="4"/>
          </reference>
          <reference field="3" count="1">
            <x v="33"/>
          </reference>
        </references>
      </pivotArea>
    </format>
    <format dxfId="5324">
      <pivotArea dataOnly="0" labelOnly="1" fieldPosition="0">
        <references count="3">
          <reference field="1" count="1" selected="0">
            <x v="7"/>
          </reference>
          <reference field="2" count="1" selected="0">
            <x v="5"/>
          </reference>
          <reference field="3" count="2">
            <x v="28"/>
            <x v="61"/>
          </reference>
        </references>
      </pivotArea>
    </format>
    <format dxfId="5323">
      <pivotArea dataOnly="0" labelOnly="1" fieldPosition="0">
        <references count="3">
          <reference field="1" count="1" selected="0">
            <x v="7"/>
          </reference>
          <reference field="2" count="1" selected="0">
            <x v="7"/>
          </reference>
          <reference field="3" count="2">
            <x v="46"/>
            <x v="77"/>
          </reference>
        </references>
      </pivotArea>
    </format>
    <format dxfId="5322">
      <pivotArea dataOnly="0" labelOnly="1" fieldPosition="0">
        <references count="3">
          <reference field="1" count="1" selected="0">
            <x v="7"/>
          </reference>
          <reference field="2" count="1" selected="0">
            <x v="8"/>
          </reference>
          <reference field="3" count="2">
            <x v="50"/>
            <x v="53"/>
          </reference>
        </references>
      </pivotArea>
    </format>
    <format dxfId="5321">
      <pivotArea dataOnly="0" labelOnly="1" fieldPosition="0">
        <references count="3">
          <reference field="1" count="1" selected="0">
            <x v="7"/>
          </reference>
          <reference field="2" count="1" selected="0">
            <x v="9"/>
          </reference>
          <reference field="3" count="5">
            <x v="0"/>
            <x v="55"/>
            <x v="59"/>
            <x v="78"/>
            <x v="79"/>
          </reference>
        </references>
      </pivotArea>
    </format>
    <format dxfId="5320">
      <pivotArea dataOnly="0" labelOnly="1" fieldPosition="0">
        <references count="3">
          <reference field="1" count="1" selected="0">
            <x v="7"/>
          </reference>
          <reference field="2" count="1" selected="0">
            <x v="10"/>
          </reference>
          <reference field="3" count="2">
            <x v="4"/>
            <x v="82"/>
          </reference>
        </references>
      </pivotArea>
    </format>
    <format dxfId="5319">
      <pivotArea dataOnly="0" labelOnly="1" fieldPosition="0">
        <references count="3">
          <reference field="1" count="1" selected="0">
            <x v="7"/>
          </reference>
          <reference field="2" count="1" selected="0">
            <x v="11"/>
          </reference>
          <reference field="3" count="1">
            <x v="56"/>
          </reference>
        </references>
      </pivotArea>
    </format>
    <format dxfId="5318">
      <pivotArea dataOnly="0" labelOnly="1" fieldPosition="0">
        <references count="3">
          <reference field="1" count="1" selected="0">
            <x v="7"/>
          </reference>
          <reference field="2" count="1" selected="0">
            <x v="12"/>
          </reference>
          <reference field="3" count="2">
            <x v="3"/>
            <x v="20"/>
          </reference>
        </references>
      </pivotArea>
    </format>
    <format dxfId="5317">
      <pivotArea dataOnly="0" labelOnly="1" fieldPosition="0">
        <references count="3">
          <reference field="1" count="1" selected="0">
            <x v="7"/>
          </reference>
          <reference field="2" count="1" selected="0">
            <x v="13"/>
          </reference>
          <reference field="3" count="7">
            <x v="18"/>
            <x v="30"/>
            <x v="31"/>
            <x v="47"/>
            <x v="58"/>
            <x v="71"/>
            <x v="73"/>
          </reference>
        </references>
      </pivotArea>
    </format>
    <format dxfId="5316">
      <pivotArea dataOnly="0" labelOnly="1" fieldPosition="0">
        <references count="3">
          <reference field="1" count="1" selected="0">
            <x v="7"/>
          </reference>
          <reference field="2" count="1" selected="0">
            <x v="14"/>
          </reference>
          <reference field="3" count="2">
            <x v="0"/>
            <x v="81"/>
          </reference>
        </references>
      </pivotArea>
    </format>
    <format dxfId="5315">
      <pivotArea dataOnly="0" labelOnly="1" fieldPosition="0">
        <references count="3">
          <reference field="1" count="1" selected="0">
            <x v="7"/>
          </reference>
          <reference field="2" count="1" selected="0">
            <x v="16"/>
          </reference>
          <reference field="3" count="2">
            <x v="27"/>
            <x v="38"/>
          </reference>
        </references>
      </pivotArea>
    </format>
    <format dxfId="5314">
      <pivotArea dataOnly="0" labelOnly="1" fieldPosition="0">
        <references count="3">
          <reference field="1" count="1" selected="0">
            <x v="7"/>
          </reference>
          <reference field="2" count="1" selected="0">
            <x v="18"/>
          </reference>
          <reference field="3" count="4">
            <x v="14"/>
            <x v="41"/>
            <x v="63"/>
            <x v="68"/>
          </reference>
        </references>
      </pivotArea>
    </format>
    <format dxfId="5313">
      <pivotArea dataOnly="0" labelOnly="1" fieldPosition="0">
        <references count="3">
          <reference field="1" count="1" selected="0">
            <x v="8"/>
          </reference>
          <reference field="2" count="1" selected="0">
            <x v="1"/>
          </reference>
          <reference field="3" count="3">
            <x v="9"/>
            <x v="19"/>
            <x v="48"/>
          </reference>
        </references>
      </pivotArea>
    </format>
    <format dxfId="5312">
      <pivotArea dataOnly="0" labelOnly="1" fieldPosition="0">
        <references count="3">
          <reference field="1" count="1" selected="0">
            <x v="8"/>
          </reference>
          <reference field="2" count="1" selected="0">
            <x v="11"/>
          </reference>
          <reference field="3" count="1">
            <x v="56"/>
          </reference>
        </references>
      </pivotArea>
    </format>
    <format dxfId="5311">
      <pivotArea dataOnly="0" labelOnly="1" fieldPosition="0">
        <references count="3">
          <reference field="1" count="1" selected="0">
            <x v="9"/>
          </reference>
          <reference field="2" count="1" selected="0">
            <x v="0"/>
          </reference>
          <reference field="3" count="4">
            <x v="5"/>
            <x v="8"/>
            <x v="51"/>
            <x v="52"/>
          </reference>
        </references>
      </pivotArea>
    </format>
    <format dxfId="5310">
      <pivotArea dataOnly="0" labelOnly="1" fieldPosition="0">
        <references count="3">
          <reference field="1" count="1" selected="0">
            <x v="9"/>
          </reference>
          <reference field="2" count="1" selected="0">
            <x v="1"/>
          </reference>
          <reference field="3" count="3">
            <x v="9"/>
            <x v="19"/>
            <x v="48"/>
          </reference>
        </references>
      </pivotArea>
    </format>
    <format dxfId="5309">
      <pivotArea dataOnly="0" labelOnly="1" fieldPosition="0">
        <references count="3">
          <reference field="1" count="1" selected="0">
            <x v="9"/>
          </reference>
          <reference field="2" count="1" selected="0">
            <x v="2"/>
          </reference>
          <reference field="3" count="5">
            <x v="15"/>
            <x v="34"/>
            <x v="43"/>
            <x v="69"/>
            <x v="83"/>
          </reference>
        </references>
      </pivotArea>
    </format>
    <format dxfId="5308">
      <pivotArea dataOnly="0" labelOnly="1" fieldPosition="0">
        <references count="3">
          <reference field="1" count="1" selected="0">
            <x v="9"/>
          </reference>
          <reference field="2" count="1" selected="0">
            <x v="11"/>
          </reference>
          <reference field="3" count="1">
            <x v="56"/>
          </reference>
        </references>
      </pivotArea>
    </format>
    <format dxfId="5307">
      <pivotArea dataOnly="0" labelOnly="1" fieldPosition="0">
        <references count="3">
          <reference field="1" count="1" selected="0">
            <x v="9"/>
          </reference>
          <reference field="2" count="1" selected="0">
            <x v="13"/>
          </reference>
          <reference field="3" count="1">
            <x v="71"/>
          </reference>
        </references>
      </pivotArea>
    </format>
    <format dxfId="5306">
      <pivotArea dataOnly="0" labelOnly="1" fieldPosition="0">
        <references count="1">
          <reference field="2" count="0"/>
        </references>
      </pivotArea>
    </format>
    <format dxfId="5305">
      <pivotArea dataOnly="0" labelOnly="1" fieldPosition="0">
        <references count="2">
          <reference field="2" count="1" selected="0">
            <x v="0"/>
          </reference>
          <reference field="3" count="7">
            <x v="0"/>
            <x v="5"/>
            <x v="8"/>
            <x v="13"/>
            <x v="29"/>
            <x v="51"/>
            <x v="52"/>
          </reference>
        </references>
      </pivotArea>
    </format>
    <format dxfId="5304">
      <pivotArea dataOnly="0" labelOnly="1" fieldPosition="0">
        <references count="2">
          <reference field="2" count="1" selected="0">
            <x v="1"/>
          </reference>
          <reference field="3" count="9">
            <x v="9"/>
            <x v="19"/>
            <x v="21"/>
            <x v="22"/>
            <x v="25"/>
            <x v="44"/>
            <x v="48"/>
            <x v="67"/>
            <x v="75"/>
          </reference>
        </references>
      </pivotArea>
    </format>
    <format dxfId="5303">
      <pivotArea dataOnly="0" labelOnly="1" fieldPosition="0">
        <references count="2">
          <reference field="2" count="1" selected="0">
            <x v="2"/>
          </reference>
          <reference field="3" count="9">
            <x v="14"/>
            <x v="15"/>
            <x v="34"/>
            <x v="42"/>
            <x v="43"/>
            <x v="69"/>
            <x v="72"/>
            <x v="76"/>
            <x v="83"/>
          </reference>
        </references>
      </pivotArea>
    </format>
    <format dxfId="5302">
      <pivotArea dataOnly="0" labelOnly="1" fieldPosition="0">
        <references count="2">
          <reference field="2" count="1" selected="0">
            <x v="3"/>
          </reference>
          <reference field="3" count="3">
            <x v="7"/>
            <x v="24"/>
            <x v="40"/>
          </reference>
        </references>
      </pivotArea>
    </format>
    <format dxfId="5301">
      <pivotArea dataOnly="0" labelOnly="1" fieldPosition="0">
        <references count="2">
          <reference field="2" count="1" selected="0">
            <x v="4"/>
          </reference>
          <reference field="3" count="1">
            <x v="33"/>
          </reference>
        </references>
      </pivotArea>
    </format>
    <format dxfId="5300">
      <pivotArea dataOnly="0" labelOnly="1" fieldPosition="0">
        <references count="2">
          <reference field="2" count="1" selected="0">
            <x v="5"/>
          </reference>
          <reference field="3" count="2">
            <x v="28"/>
            <x v="61"/>
          </reference>
        </references>
      </pivotArea>
    </format>
    <format dxfId="5299">
      <pivotArea dataOnly="0" labelOnly="1" fieldPosition="0">
        <references count="2">
          <reference field="2" count="1" selected="0">
            <x v="7"/>
          </reference>
          <reference field="3" count="2">
            <x v="46"/>
            <x v="77"/>
          </reference>
        </references>
      </pivotArea>
    </format>
    <format dxfId="5298">
      <pivotArea dataOnly="0" labelOnly="1" fieldPosition="0">
        <references count="2">
          <reference field="2" count="1" selected="0">
            <x v="8"/>
          </reference>
          <reference field="3" count="4">
            <x v="37"/>
            <x v="50"/>
            <x v="53"/>
            <x v="63"/>
          </reference>
        </references>
      </pivotArea>
    </format>
    <format dxfId="5297">
      <pivotArea dataOnly="0" labelOnly="1" fieldPosition="0">
        <references count="2">
          <reference field="2" count="1" selected="0">
            <x v="9"/>
          </reference>
          <reference field="3" count="12">
            <x v="0"/>
            <x v="6"/>
            <x v="20"/>
            <x v="36"/>
            <x v="39"/>
            <x v="51"/>
            <x v="55"/>
            <x v="57"/>
            <x v="59"/>
            <x v="78"/>
            <x v="79"/>
            <x v="84"/>
          </reference>
        </references>
      </pivotArea>
    </format>
    <format dxfId="5296">
      <pivotArea dataOnly="0" labelOnly="1" fieldPosition="0">
        <references count="2">
          <reference field="2" count="1" selected="0">
            <x v="10"/>
          </reference>
          <reference field="3" count="2">
            <x v="4"/>
            <x v="82"/>
          </reference>
        </references>
      </pivotArea>
    </format>
    <format dxfId="5295">
      <pivotArea dataOnly="0" labelOnly="1" fieldPosition="0">
        <references count="2">
          <reference field="2" count="1" selected="0">
            <x v="11"/>
          </reference>
          <reference field="3" count="1">
            <x v="56"/>
          </reference>
        </references>
      </pivotArea>
    </format>
    <format dxfId="5294">
      <pivotArea dataOnly="0" labelOnly="1" fieldPosition="0">
        <references count="2">
          <reference field="2" count="1" selected="0">
            <x v="12"/>
          </reference>
          <reference field="3" count="9">
            <x v="0"/>
            <x v="1"/>
            <x v="2"/>
            <x v="3"/>
            <x v="10"/>
            <x v="16"/>
            <x v="20"/>
            <x v="23"/>
            <x v="64"/>
          </reference>
        </references>
      </pivotArea>
    </format>
    <format dxfId="5293">
      <pivotArea dataOnly="0" labelOnly="1" fieldPosition="0">
        <references count="2">
          <reference field="2" count="1" selected="0">
            <x v="13"/>
          </reference>
          <reference field="3" count="13">
            <x v="11"/>
            <x v="17"/>
            <x v="18"/>
            <x v="26"/>
            <x v="30"/>
            <x v="31"/>
            <x v="32"/>
            <x v="47"/>
            <x v="58"/>
            <x v="62"/>
            <x v="71"/>
            <x v="73"/>
            <x v="80"/>
          </reference>
        </references>
      </pivotArea>
    </format>
    <format dxfId="5292">
      <pivotArea dataOnly="0" labelOnly="1" fieldPosition="0">
        <references count="2">
          <reference field="2" count="1" selected="0">
            <x v="14"/>
          </reference>
          <reference field="3" count="8">
            <x v="0"/>
            <x v="12"/>
            <x v="49"/>
            <x v="65"/>
            <x v="66"/>
            <x v="70"/>
            <x v="81"/>
            <x v="85"/>
          </reference>
        </references>
      </pivotArea>
    </format>
    <format dxfId="5291">
      <pivotArea dataOnly="0" labelOnly="1" fieldPosition="0">
        <references count="2">
          <reference field="2" count="1" selected="0">
            <x v="15"/>
          </reference>
          <reference field="3" count="2">
            <x v="41"/>
            <x v="74"/>
          </reference>
        </references>
      </pivotArea>
    </format>
    <format dxfId="5290">
      <pivotArea dataOnly="0" labelOnly="1" fieldPosition="0">
        <references count="2">
          <reference field="2" count="1" selected="0">
            <x v="16"/>
          </reference>
          <reference field="3" count="2">
            <x v="27"/>
            <x v="38"/>
          </reference>
        </references>
      </pivotArea>
    </format>
    <format dxfId="5289">
      <pivotArea dataOnly="0" labelOnly="1" fieldPosition="0">
        <references count="2">
          <reference field="2" count="1" selected="0">
            <x v="17"/>
          </reference>
          <reference field="3" count="1">
            <x v="54"/>
          </reference>
        </references>
      </pivotArea>
    </format>
    <format dxfId="5288">
      <pivotArea dataOnly="0" labelOnly="1" fieldPosition="0">
        <references count="2">
          <reference field="2" count="1" selected="0">
            <x v="18"/>
          </reference>
          <reference field="3" count="4">
            <x v="14"/>
            <x v="41"/>
            <x v="63"/>
            <x v="68"/>
          </reference>
        </references>
      </pivotArea>
    </format>
    <format dxfId="5287">
      <pivotArea dataOnly="0" labelOnly="1" fieldPosition="0">
        <references count="2">
          <reference field="2" count="1" selected="0">
            <x v="19"/>
          </reference>
          <reference field="3" count="2">
            <x v="35"/>
            <x v="60"/>
          </reference>
        </references>
      </pivotArea>
    </format>
    <format dxfId="5286">
      <pivotArea dataOnly="0" labelOnly="1" fieldPosition="0">
        <references count="2">
          <reference field="2" count="1" selected="0">
            <x v="20"/>
          </reference>
          <reference field="3" count="1">
            <x v="45"/>
          </reference>
        </references>
      </pivotArea>
    </format>
    <format dxfId="5285">
      <pivotArea dataOnly="0" labelOnly="1" fieldPosition="0">
        <references count="1">
          <reference field="2" count="0"/>
        </references>
      </pivotArea>
    </format>
    <format dxfId="5284">
      <pivotArea dataOnly="0" labelOnly="1" fieldPosition="0">
        <references count="2">
          <reference field="2" count="1" selected="0">
            <x v="0"/>
          </reference>
          <reference field="3" count="7">
            <x v="0"/>
            <x v="5"/>
            <x v="8"/>
            <x v="13"/>
            <x v="29"/>
            <x v="51"/>
            <x v="52"/>
          </reference>
        </references>
      </pivotArea>
    </format>
    <format dxfId="5283">
      <pivotArea dataOnly="0" labelOnly="1" fieldPosition="0">
        <references count="2">
          <reference field="2" count="1" selected="0">
            <x v="1"/>
          </reference>
          <reference field="3" count="9">
            <x v="9"/>
            <x v="19"/>
            <x v="21"/>
            <x v="22"/>
            <x v="25"/>
            <x v="44"/>
            <x v="48"/>
            <x v="67"/>
            <x v="75"/>
          </reference>
        </references>
      </pivotArea>
    </format>
    <format dxfId="5282">
      <pivotArea dataOnly="0" labelOnly="1" fieldPosition="0">
        <references count="2">
          <reference field="2" count="1" selected="0">
            <x v="2"/>
          </reference>
          <reference field="3" count="9">
            <x v="14"/>
            <x v="15"/>
            <x v="34"/>
            <x v="42"/>
            <x v="43"/>
            <x v="69"/>
            <x v="72"/>
            <x v="76"/>
            <x v="83"/>
          </reference>
        </references>
      </pivotArea>
    </format>
    <format dxfId="5281">
      <pivotArea dataOnly="0" labelOnly="1" fieldPosition="0">
        <references count="2">
          <reference field="2" count="1" selected="0">
            <x v="3"/>
          </reference>
          <reference field="3" count="3">
            <x v="7"/>
            <x v="24"/>
            <x v="40"/>
          </reference>
        </references>
      </pivotArea>
    </format>
    <format dxfId="5280">
      <pivotArea dataOnly="0" labelOnly="1" fieldPosition="0">
        <references count="2">
          <reference field="2" count="1" selected="0">
            <x v="5"/>
          </reference>
          <reference field="3" count="2">
            <x v="28"/>
            <x v="61"/>
          </reference>
        </references>
      </pivotArea>
    </format>
    <format dxfId="5279">
      <pivotArea dataOnly="0" labelOnly="1" fieldPosition="0">
        <references count="2">
          <reference field="2" count="1" selected="0">
            <x v="7"/>
          </reference>
          <reference field="3" count="2">
            <x v="46"/>
            <x v="77"/>
          </reference>
        </references>
      </pivotArea>
    </format>
    <format dxfId="5278">
      <pivotArea dataOnly="0" labelOnly="1" fieldPosition="0">
        <references count="2">
          <reference field="2" count="1" selected="0">
            <x v="8"/>
          </reference>
          <reference field="3" count="4">
            <x v="37"/>
            <x v="50"/>
            <x v="53"/>
            <x v="63"/>
          </reference>
        </references>
      </pivotArea>
    </format>
    <format dxfId="5277">
      <pivotArea dataOnly="0" labelOnly="1" fieldPosition="0">
        <references count="2">
          <reference field="2" count="1" selected="0">
            <x v="9"/>
          </reference>
          <reference field="3" count="12">
            <x v="0"/>
            <x v="6"/>
            <x v="20"/>
            <x v="36"/>
            <x v="39"/>
            <x v="51"/>
            <x v="55"/>
            <x v="57"/>
            <x v="59"/>
            <x v="78"/>
            <x v="79"/>
            <x v="84"/>
          </reference>
        </references>
      </pivotArea>
    </format>
    <format dxfId="5276">
      <pivotArea dataOnly="0" labelOnly="1" fieldPosition="0">
        <references count="2">
          <reference field="2" count="1" selected="0">
            <x v="11"/>
          </reference>
          <reference field="3" count="1">
            <x v="56"/>
          </reference>
        </references>
      </pivotArea>
    </format>
    <format dxfId="5275">
      <pivotArea dataOnly="0" labelOnly="1" fieldPosition="0">
        <references count="2">
          <reference field="2" count="1" selected="0">
            <x v="12"/>
          </reference>
          <reference field="3" count="9">
            <x v="0"/>
            <x v="1"/>
            <x v="2"/>
            <x v="3"/>
            <x v="10"/>
            <x v="16"/>
            <x v="20"/>
            <x v="23"/>
            <x v="64"/>
          </reference>
        </references>
      </pivotArea>
    </format>
    <format dxfId="5274">
      <pivotArea dataOnly="0" labelOnly="1" fieldPosition="0">
        <references count="2">
          <reference field="2" count="1" selected="0">
            <x v="13"/>
          </reference>
          <reference field="3" count="13">
            <x v="11"/>
            <x v="17"/>
            <x v="18"/>
            <x v="26"/>
            <x v="30"/>
            <x v="31"/>
            <x v="32"/>
            <x v="47"/>
            <x v="58"/>
            <x v="62"/>
            <x v="71"/>
            <x v="73"/>
            <x v="80"/>
          </reference>
        </references>
      </pivotArea>
    </format>
    <format dxfId="5273">
      <pivotArea dataOnly="0" labelOnly="1" fieldPosition="0">
        <references count="2">
          <reference field="2" count="1" selected="0">
            <x v="14"/>
          </reference>
          <reference field="3" count="8">
            <x v="0"/>
            <x v="12"/>
            <x v="49"/>
            <x v="65"/>
            <x v="66"/>
            <x v="70"/>
            <x v="81"/>
            <x v="85"/>
          </reference>
        </references>
      </pivotArea>
    </format>
    <format dxfId="5272">
      <pivotArea dataOnly="0" labelOnly="1" fieldPosition="0">
        <references count="2">
          <reference field="2" count="1" selected="0">
            <x v="15"/>
          </reference>
          <reference field="3" count="2">
            <x v="41"/>
            <x v="74"/>
          </reference>
        </references>
      </pivotArea>
    </format>
    <format dxfId="5271">
      <pivotArea dataOnly="0" labelOnly="1" fieldPosition="0">
        <references count="2">
          <reference field="2" count="1" selected="0">
            <x v="16"/>
          </reference>
          <reference field="3" count="2">
            <x v="27"/>
            <x v="38"/>
          </reference>
        </references>
      </pivotArea>
    </format>
    <format dxfId="5270">
      <pivotArea dataOnly="0" labelOnly="1" fieldPosition="0">
        <references count="2">
          <reference field="2" count="1" selected="0">
            <x v="17"/>
          </reference>
          <reference field="3" count="1">
            <x v="54"/>
          </reference>
        </references>
      </pivotArea>
    </format>
    <format dxfId="5269">
      <pivotArea dataOnly="0" labelOnly="1" fieldPosition="0">
        <references count="2">
          <reference field="2" count="1" selected="0">
            <x v="18"/>
          </reference>
          <reference field="3" count="4">
            <x v="14"/>
            <x v="41"/>
            <x v="63"/>
            <x v="68"/>
          </reference>
        </references>
      </pivotArea>
    </format>
    <format dxfId="5268">
      <pivotArea dataOnly="0" labelOnly="1" fieldPosition="0">
        <references count="2">
          <reference field="2" count="1" selected="0">
            <x v="20"/>
          </reference>
          <reference field="3" count="1">
            <x v="45"/>
          </reference>
        </references>
      </pivotArea>
    </format>
    <format dxfId="5267">
      <pivotArea type="all" dataOnly="0" outline="0" fieldPosition="0"/>
    </format>
    <format dxfId="5266">
      <pivotArea field="1" type="button" dataOnly="0" labelOnly="1" outline="0" axis="axisPage" fieldPosition="0"/>
    </format>
    <format dxfId="5265">
      <pivotArea field="2" type="button" dataOnly="0" labelOnly="1" outline="0" axis="axisRow" fieldPosition="0"/>
    </format>
    <format dxfId="5264">
      <pivotArea dataOnly="0" labelOnly="1" fieldPosition="0">
        <references count="1">
          <reference field="2" count="4">
            <x v="0"/>
            <x v="1"/>
            <x v="11"/>
            <x v="13"/>
          </reference>
        </references>
      </pivotArea>
    </format>
    <format dxfId="5263">
      <pivotArea dataOnly="0" labelOnly="1" grandRow="1" outline="0" fieldPosition="0"/>
    </format>
    <format dxfId="5262">
      <pivotArea dataOnly="0" labelOnly="1" fieldPosition="0">
        <references count="2">
          <reference field="2" count="1" selected="0">
            <x v="0"/>
          </reference>
          <reference field="3" count="2">
            <x v="8"/>
            <x v="51"/>
          </reference>
        </references>
      </pivotArea>
    </format>
    <format dxfId="5261">
      <pivotArea dataOnly="0" labelOnly="1" fieldPosition="0">
        <references count="2">
          <reference field="2" count="1" selected="0">
            <x v="11"/>
          </reference>
          <reference field="3" count="1">
            <x v="56"/>
          </reference>
        </references>
      </pivotArea>
    </format>
    <format dxfId="5260">
      <pivotArea type="all" dataOnly="0" outline="0" fieldPosition="0"/>
    </format>
    <format dxfId="5259">
      <pivotArea field="2" type="button" dataOnly="0" labelOnly="1" outline="0" axis="axisRow" fieldPosition="0"/>
    </format>
    <format dxfId="5258">
      <pivotArea dataOnly="0" labelOnly="1" fieldPosition="0">
        <references count="1">
          <reference field="2" count="15">
            <x v="0"/>
            <x v="1"/>
            <x v="2"/>
            <x v="3"/>
            <x v="4"/>
            <x v="5"/>
            <x v="7"/>
            <x v="8"/>
            <x v="9"/>
            <x v="10"/>
            <x v="11"/>
            <x v="13"/>
            <x v="15"/>
            <x v="16"/>
            <x v="19"/>
          </reference>
        </references>
      </pivotArea>
    </format>
    <format dxfId="5257">
      <pivotArea dataOnly="0" labelOnly="1" grandRow="1" outline="0" fieldPosition="0"/>
    </format>
    <format dxfId="5256">
      <pivotArea dataOnly="0" labelOnly="1" fieldPosition="0">
        <references count="2">
          <reference field="2" count="1" selected="0">
            <x v="0"/>
          </reference>
          <reference field="3" count="5">
            <x v="0"/>
            <x v="5"/>
            <x v="8"/>
            <x v="13"/>
            <x v="29"/>
          </reference>
        </references>
      </pivotArea>
    </format>
    <format dxfId="5255">
      <pivotArea dataOnly="0" labelOnly="1" fieldPosition="0">
        <references count="2">
          <reference field="2" count="1" selected="0">
            <x v="1"/>
          </reference>
          <reference field="3" count="4">
            <x v="9"/>
            <x v="19"/>
            <x v="22"/>
            <x v="48"/>
          </reference>
        </references>
      </pivotArea>
    </format>
    <format dxfId="5254">
      <pivotArea dataOnly="0" labelOnly="1" fieldPosition="0">
        <references count="2">
          <reference field="2" count="1" selected="0">
            <x v="2"/>
          </reference>
          <reference field="3" count="6">
            <x v="15"/>
            <x v="34"/>
            <x v="43"/>
            <x v="69"/>
            <x v="83"/>
            <x v="87"/>
          </reference>
        </references>
      </pivotArea>
    </format>
    <format dxfId="5253">
      <pivotArea dataOnly="0" labelOnly="1" fieldPosition="0">
        <references count="2">
          <reference field="2" count="1" selected="0">
            <x v="3"/>
          </reference>
          <reference field="3" count="2">
            <x v="24"/>
            <x v="40"/>
          </reference>
        </references>
      </pivotArea>
    </format>
    <format dxfId="5252">
      <pivotArea dataOnly="0" labelOnly="1" fieldPosition="0">
        <references count="2">
          <reference field="2" count="1" selected="0">
            <x v="4"/>
          </reference>
          <reference field="3" count="1">
            <x v="33"/>
          </reference>
        </references>
      </pivotArea>
    </format>
    <format dxfId="5251">
      <pivotArea dataOnly="0" labelOnly="1" fieldPosition="0">
        <references count="2">
          <reference field="2" count="1" selected="0">
            <x v="5"/>
          </reference>
          <reference field="3" count="1">
            <x v="88"/>
          </reference>
        </references>
      </pivotArea>
    </format>
    <format dxfId="5250">
      <pivotArea dataOnly="0" labelOnly="1" fieldPosition="0">
        <references count="2">
          <reference field="2" count="1" selected="0">
            <x v="7"/>
          </reference>
          <reference field="3" count="1">
            <x v="46"/>
          </reference>
        </references>
      </pivotArea>
    </format>
    <format dxfId="5249">
      <pivotArea dataOnly="0" labelOnly="1" fieldPosition="0">
        <references count="2">
          <reference field="2" count="1" selected="0">
            <x v="8"/>
          </reference>
          <reference field="3" count="2">
            <x v="37"/>
            <x v="63"/>
          </reference>
        </references>
      </pivotArea>
    </format>
    <format dxfId="5248">
      <pivotArea dataOnly="0" labelOnly="1" fieldPosition="0">
        <references count="2">
          <reference field="2" count="1" selected="0">
            <x v="9"/>
          </reference>
          <reference field="3" count="4">
            <x v="6"/>
            <x v="55"/>
            <x v="78"/>
            <x v="79"/>
          </reference>
        </references>
      </pivotArea>
    </format>
    <format dxfId="5247">
      <pivotArea dataOnly="0" labelOnly="1" fieldPosition="0">
        <references count="2">
          <reference field="2" count="1" selected="0">
            <x v="10"/>
          </reference>
          <reference field="3" count="2">
            <x v="4"/>
            <x v="82"/>
          </reference>
        </references>
      </pivotArea>
    </format>
    <format dxfId="5246">
      <pivotArea dataOnly="0" labelOnly="1" fieldPosition="0">
        <references count="2">
          <reference field="2" count="1" selected="0">
            <x v="11"/>
          </reference>
          <reference field="3" count="1">
            <x v="56"/>
          </reference>
        </references>
      </pivotArea>
    </format>
    <format dxfId="5245">
      <pivotArea dataOnly="0" labelOnly="1" fieldPosition="0">
        <references count="2">
          <reference field="2" count="1" selected="0">
            <x v="13"/>
          </reference>
          <reference field="3" count="2">
            <x v="18"/>
            <x v="71"/>
          </reference>
        </references>
      </pivotArea>
    </format>
    <format dxfId="5244">
      <pivotArea dataOnly="0" labelOnly="1" fieldPosition="0">
        <references count="2">
          <reference field="2" count="1" selected="0">
            <x v="15"/>
          </reference>
          <reference field="3" count="1">
            <x v="41"/>
          </reference>
        </references>
      </pivotArea>
    </format>
    <format dxfId="5243">
      <pivotArea dataOnly="0" labelOnly="1" fieldPosition="0">
        <references count="2">
          <reference field="2" count="1" selected="0">
            <x v="19"/>
          </reference>
          <reference field="3" count="2">
            <x v="35"/>
            <x v="60"/>
          </reference>
        </references>
      </pivotArea>
    </format>
    <format dxfId="5242">
      <pivotArea field="1" type="button" dataOnly="0" labelOnly="1" outline="0" axis="axisPage" fieldPosition="0"/>
    </format>
    <format dxfId="5241">
      <pivotArea type="all" dataOnly="0" outline="0" fieldPosition="0"/>
    </format>
    <format dxfId="5240">
      <pivotArea field="2" type="button" dataOnly="0" labelOnly="1" outline="0" axis="axisRow" fieldPosition="0"/>
    </format>
    <format dxfId="5239">
      <pivotArea dataOnly="0" labelOnly="1" fieldPosition="0">
        <references count="1">
          <reference field="2" count="14">
            <x v="0"/>
            <x v="1"/>
            <x v="2"/>
            <x v="3"/>
            <x v="5"/>
            <x v="7"/>
            <x v="8"/>
            <x v="9"/>
            <x v="10"/>
            <x v="11"/>
            <x v="13"/>
            <x v="15"/>
            <x v="16"/>
            <x v="19"/>
          </reference>
        </references>
      </pivotArea>
    </format>
    <format dxfId="5238">
      <pivotArea dataOnly="0" labelOnly="1" grandRow="1" outline="0" fieldPosition="0"/>
    </format>
    <format dxfId="5237">
      <pivotArea dataOnly="0" labelOnly="1" fieldPosition="0">
        <references count="2">
          <reference field="2" count="1" selected="0">
            <x v="0"/>
          </reference>
          <reference field="3" count="5">
            <x v="0"/>
            <x v="5"/>
            <x v="8"/>
            <x v="13"/>
            <x v="29"/>
          </reference>
        </references>
      </pivotArea>
    </format>
    <format dxfId="5236">
      <pivotArea dataOnly="0" labelOnly="1" fieldPosition="0">
        <references count="2">
          <reference field="2" count="1" selected="0">
            <x v="1"/>
          </reference>
          <reference field="3" count="6">
            <x v="9"/>
            <x v="19"/>
            <x v="22"/>
            <x v="48"/>
            <x v="94"/>
            <x v="112"/>
          </reference>
        </references>
      </pivotArea>
    </format>
    <format dxfId="5235">
      <pivotArea dataOnly="0" labelOnly="1" fieldPosition="0">
        <references count="2">
          <reference field="2" count="1" selected="0">
            <x v="2"/>
          </reference>
          <reference field="3" count="6">
            <x v="15"/>
            <x v="34"/>
            <x v="43"/>
            <x v="69"/>
            <x v="83"/>
            <x v="87"/>
          </reference>
        </references>
      </pivotArea>
    </format>
    <format dxfId="5234">
      <pivotArea dataOnly="0" labelOnly="1" fieldPosition="0">
        <references count="2">
          <reference field="2" count="1" selected="0">
            <x v="3"/>
          </reference>
          <reference field="3" count="3">
            <x v="24"/>
            <x v="40"/>
            <x v="117"/>
          </reference>
        </references>
      </pivotArea>
    </format>
    <format dxfId="5233">
      <pivotArea dataOnly="0" labelOnly="1" fieldPosition="0">
        <references count="2">
          <reference field="2" count="1" selected="0">
            <x v="5"/>
          </reference>
          <reference field="3" count="1">
            <x v="88"/>
          </reference>
        </references>
      </pivotArea>
    </format>
    <format dxfId="5232">
      <pivotArea dataOnly="0" labelOnly="1" fieldPosition="0">
        <references count="2">
          <reference field="2" count="1" selected="0">
            <x v="7"/>
          </reference>
          <reference field="3" count="1">
            <x v="46"/>
          </reference>
        </references>
      </pivotArea>
    </format>
    <format dxfId="5231">
      <pivotArea dataOnly="0" labelOnly="1" fieldPosition="0">
        <references count="2">
          <reference field="2" count="1" selected="0">
            <x v="8"/>
          </reference>
          <reference field="3" count="2">
            <x v="37"/>
            <x v="63"/>
          </reference>
        </references>
      </pivotArea>
    </format>
    <format dxfId="5230">
      <pivotArea dataOnly="0" labelOnly="1" fieldPosition="0">
        <references count="2">
          <reference field="2" count="1" selected="0">
            <x v="9"/>
          </reference>
          <reference field="3" count="5">
            <x v="6"/>
            <x v="55"/>
            <x v="78"/>
            <x v="79"/>
            <x v="114"/>
          </reference>
        </references>
      </pivotArea>
    </format>
    <format dxfId="5229">
      <pivotArea dataOnly="0" labelOnly="1" fieldPosition="0">
        <references count="2">
          <reference field="2" count="1" selected="0">
            <x v="10"/>
          </reference>
          <reference field="3" count="2">
            <x v="4"/>
            <x v="82"/>
          </reference>
        </references>
      </pivotArea>
    </format>
    <format dxfId="5228">
      <pivotArea dataOnly="0" labelOnly="1" fieldPosition="0">
        <references count="2">
          <reference field="2" count="1" selected="0">
            <x v="11"/>
          </reference>
          <reference field="3" count="1">
            <x v="56"/>
          </reference>
        </references>
      </pivotArea>
    </format>
    <format dxfId="5227">
      <pivotArea dataOnly="0" labelOnly="1" fieldPosition="0">
        <references count="2">
          <reference field="2" count="1" selected="0">
            <x v="13"/>
          </reference>
          <reference field="3" count="3">
            <x v="18"/>
            <x v="71"/>
            <x v="93"/>
          </reference>
        </references>
      </pivotArea>
    </format>
    <format dxfId="5226">
      <pivotArea dataOnly="0" labelOnly="1" fieldPosition="0">
        <references count="2">
          <reference field="2" count="1" selected="0">
            <x v="15"/>
          </reference>
          <reference field="3" count="1">
            <x v="41"/>
          </reference>
        </references>
      </pivotArea>
    </format>
    <format dxfId="5225">
      <pivotArea dataOnly="0" labelOnly="1" fieldPosition="0">
        <references count="2">
          <reference field="2" count="1" selected="0">
            <x v="16"/>
          </reference>
          <reference field="3" count="1">
            <x v="104"/>
          </reference>
        </references>
      </pivotArea>
    </format>
    <format dxfId="5224">
      <pivotArea dataOnly="0" labelOnly="1" fieldPosition="0">
        <references count="2">
          <reference field="2" count="1" selected="0">
            <x v="19"/>
          </reference>
          <reference field="3" count="2">
            <x v="35"/>
            <x v="6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329B9CC9-79D4-4B80-B312-7F9BD4ADCB13}" name="Tabella pivot9"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3:A28" firstHeaderRow="1" firstDataRow="1" firstDataCol="1" rowPageCount="1" colPageCount="1"/>
  <pivotFields count="7">
    <pivotField showAll="0"/>
    <pivotField axis="axisPage" multipleItemSelectionAllowed="1" showAll="0">
      <items count="16">
        <item h="1" x="10"/>
        <item h="1" x="5"/>
        <item h="1" x="3"/>
        <item x="6"/>
        <item h="1" x="9"/>
        <item h="1" x="8"/>
        <item h="1" x="4"/>
        <item h="1" x="0"/>
        <item h="1" x="12"/>
        <item h="1" x="1"/>
        <item h="1" x="14"/>
        <item h="1" x="2"/>
        <item h="1" x="13"/>
        <item h="1" x="7"/>
        <item h="1" x="11"/>
        <item t="default"/>
      </items>
    </pivotField>
    <pivotField axis="axisRow" showAll="0">
      <items count="24">
        <item x="6"/>
        <item x="1"/>
        <item x="19"/>
        <item x="3"/>
        <item x="17"/>
        <item x="12"/>
        <item x="16"/>
        <item x="14"/>
        <item x="11"/>
        <item x="8"/>
        <item x="5"/>
        <item x="13"/>
        <item x="7"/>
        <item x="4"/>
        <item x="2"/>
        <item x="10"/>
        <item x="15"/>
        <item x="18"/>
        <item x="0"/>
        <item x="20"/>
        <item x="21"/>
        <item x="22"/>
        <item x="9"/>
        <item t="default"/>
      </items>
    </pivotField>
    <pivotField axis="axisRow" showAll="0">
      <items count="126">
        <item x="55"/>
        <item x="79"/>
        <item x="38"/>
        <item x="32"/>
        <item x="5"/>
        <item x="87"/>
        <item x="30"/>
        <item x="3"/>
        <item x="34"/>
        <item x="17"/>
        <item x="76"/>
        <item x="29"/>
        <item x="70"/>
        <item x="93"/>
        <item x="89"/>
        <item x="64"/>
        <item x="45"/>
        <item x="103"/>
        <item x="62"/>
        <item x="1"/>
        <item x="8"/>
        <item x="50"/>
        <item x="88"/>
        <item x="67"/>
        <item x="95"/>
        <item x="78"/>
        <item x="6"/>
        <item x="86"/>
        <item x="69"/>
        <item x="15"/>
        <item x="63"/>
        <item x="42"/>
        <item x="66"/>
        <item x="43"/>
        <item x="65"/>
        <item x="105"/>
        <item x="60"/>
        <item x="83"/>
        <item x="26"/>
        <item x="56"/>
        <item x="12"/>
        <item x="13"/>
        <item x="85"/>
        <item x="108"/>
        <item x="101"/>
        <item x="59"/>
        <item x="25"/>
        <item x="47"/>
        <item x="90"/>
        <item x="2"/>
        <item x="58"/>
        <item x="53"/>
        <item x="28"/>
        <item x="31"/>
        <item x="48"/>
        <item x="14"/>
        <item x="20"/>
        <item x="104"/>
        <item x="46"/>
        <item x="23"/>
        <item x="54"/>
        <item x="39"/>
        <item x="68"/>
        <item x="0"/>
        <item x="37"/>
        <item x="100"/>
        <item x="74"/>
        <item x="91"/>
        <item x="52"/>
        <item x="49"/>
        <item x="94"/>
        <item x="72"/>
        <item x="77"/>
        <item x="41"/>
        <item x="75"/>
        <item x="102"/>
        <item x="84"/>
        <item x="21"/>
        <item x="18"/>
        <item x="80"/>
        <item x="4"/>
        <item x="73"/>
        <item m="1" x="110"/>
        <item x="97"/>
        <item x="107"/>
        <item x="82"/>
        <item m="1" x="115"/>
        <item x="51"/>
        <item x="19"/>
        <item x="9"/>
        <item x="106"/>
        <item x="109"/>
        <item x="40"/>
        <item x="57"/>
        <item x="61"/>
        <item x="99"/>
        <item m="1" x="122"/>
        <item m="1" x="123"/>
        <item m="1" x="121"/>
        <item x="16"/>
        <item m="1" x="116"/>
        <item m="1" x="117"/>
        <item m="1" x="120"/>
        <item x="11"/>
        <item x="33"/>
        <item x="35"/>
        <item x="36"/>
        <item m="1" x="118"/>
        <item m="1" x="124"/>
        <item m="1" x="114"/>
        <item m="1" x="119"/>
        <item x="92"/>
        <item x="96"/>
        <item x="98"/>
        <item m="1" x="111"/>
        <item x="7"/>
        <item x="10"/>
        <item x="27"/>
        <item m="1" x="112"/>
        <item x="22"/>
        <item x="24"/>
        <item x="44"/>
        <item x="81"/>
        <item m="1" x="113"/>
        <item x="71"/>
        <item t="default"/>
      </items>
    </pivotField>
    <pivotField showAll="0"/>
    <pivotField showAll="0"/>
    <pivotField showAll="0"/>
  </pivotFields>
  <rowFields count="2">
    <field x="2"/>
    <field x="3"/>
  </rowFields>
  <rowItems count="25">
    <i>
      <x/>
    </i>
    <i r="1">
      <x v="29"/>
    </i>
    <i>
      <x v="1"/>
    </i>
    <i r="1">
      <x v="19"/>
    </i>
    <i r="1">
      <x v="21"/>
    </i>
    <i r="1">
      <x v="112"/>
    </i>
    <i>
      <x v="9"/>
    </i>
    <i r="1">
      <x v="78"/>
    </i>
    <i>
      <x v="12"/>
    </i>
    <i r="1">
      <x v="20"/>
    </i>
    <i>
      <x v="14"/>
    </i>
    <i r="1">
      <x/>
    </i>
    <i r="1">
      <x v="12"/>
    </i>
    <i r="1">
      <x v="49"/>
    </i>
    <i r="1">
      <x v="65"/>
    </i>
    <i r="1">
      <x v="66"/>
    </i>
    <i r="1">
      <x v="70"/>
    </i>
    <i r="1">
      <x v="81"/>
    </i>
    <i r="1">
      <x v="85"/>
    </i>
    <i r="1">
      <x v="89"/>
    </i>
    <i r="1">
      <x v="119"/>
    </i>
    <i r="1">
      <x v="121"/>
    </i>
    <i>
      <x v="16"/>
    </i>
    <i r="1">
      <x v="104"/>
    </i>
    <i t="grand">
      <x/>
    </i>
  </rowItems>
  <colItems count="1">
    <i/>
  </colItems>
  <pageFields count="1">
    <pageField fld="1" hier="-1"/>
  </pageFields>
  <formats count="158">
    <format dxfId="4589">
      <pivotArea dataOnly="0" labelOnly="1" fieldPosition="0">
        <references count="1">
          <reference field="1" count="0"/>
        </references>
      </pivotArea>
    </format>
    <format dxfId="4588">
      <pivotArea dataOnly="0" labelOnly="1" fieldPosition="0">
        <references count="2">
          <reference field="1" count="1" selected="0">
            <x v="0"/>
          </reference>
          <reference field="2" count="7">
            <x v="3"/>
            <x v="9"/>
            <x v="11"/>
            <x v="12"/>
            <x v="13"/>
            <x v="14"/>
            <x v="16"/>
          </reference>
        </references>
      </pivotArea>
    </format>
    <format dxfId="4587">
      <pivotArea dataOnly="0" labelOnly="1" fieldPosition="0">
        <references count="2">
          <reference field="1" count="1" selected="0">
            <x v="1"/>
          </reference>
          <reference field="2" count="6">
            <x v="0"/>
            <x v="1"/>
            <x v="2"/>
            <x v="7"/>
            <x v="9"/>
            <x v="16"/>
          </reference>
        </references>
      </pivotArea>
    </format>
    <format dxfId="4586">
      <pivotArea dataOnly="0" labelOnly="1" fieldPosition="0">
        <references count="2">
          <reference field="1" count="1" selected="0">
            <x v="2"/>
          </reference>
          <reference field="2" count="15">
            <x v="0"/>
            <x v="1"/>
            <x v="2"/>
            <x v="3"/>
            <x v="4"/>
            <x v="5"/>
            <x v="7"/>
            <x v="8"/>
            <x v="9"/>
            <x v="10"/>
            <x v="11"/>
            <x v="13"/>
            <x v="15"/>
            <x v="16"/>
            <x v="19"/>
          </reference>
        </references>
      </pivotArea>
    </format>
    <format dxfId="4585">
      <pivotArea dataOnly="0" labelOnly="1" fieldPosition="0">
        <references count="2">
          <reference field="1" count="1" selected="0">
            <x v="4"/>
          </reference>
          <reference field="2" count="15">
            <x v="0"/>
            <x v="1"/>
            <x v="2"/>
            <x v="3"/>
            <x v="4"/>
            <x v="5"/>
            <x v="6"/>
            <x v="8"/>
            <x v="9"/>
            <x v="10"/>
            <x v="11"/>
            <x v="13"/>
            <x v="15"/>
            <x v="16"/>
            <x v="20"/>
          </reference>
        </references>
      </pivotArea>
    </format>
    <format dxfId="4584">
      <pivotArea dataOnly="0" labelOnly="1" fieldPosition="0">
        <references count="2">
          <reference field="1" count="1" selected="0">
            <x v="5"/>
          </reference>
          <reference field="2" count="11">
            <x v="0"/>
            <x v="1"/>
            <x v="2"/>
            <x v="4"/>
            <x v="5"/>
            <x v="9"/>
            <x v="10"/>
            <x v="11"/>
            <x v="13"/>
            <x v="15"/>
            <x v="16"/>
          </reference>
        </references>
      </pivotArea>
    </format>
    <format dxfId="4583">
      <pivotArea dataOnly="0" labelOnly="1" fieldPosition="0">
        <references count="2">
          <reference field="1" count="1" selected="0">
            <x v="6"/>
          </reference>
          <reference field="2" count="9">
            <x v="0"/>
            <x v="1"/>
            <x v="2"/>
            <x v="4"/>
            <x v="7"/>
            <x v="9"/>
            <x v="11"/>
            <x v="13"/>
            <x v="16"/>
          </reference>
        </references>
      </pivotArea>
    </format>
    <format dxfId="4582">
      <pivotArea dataOnly="0" labelOnly="1" fieldPosition="0">
        <references count="2">
          <reference field="1" count="1" selected="0">
            <x v="7"/>
          </reference>
          <reference field="2" count="17">
            <x v="0"/>
            <x v="1"/>
            <x v="2"/>
            <x v="3"/>
            <x v="4"/>
            <x v="5"/>
            <x v="7"/>
            <x v="8"/>
            <x v="9"/>
            <x v="10"/>
            <x v="11"/>
            <x v="12"/>
            <x v="13"/>
            <x v="14"/>
            <x v="15"/>
            <x v="16"/>
            <x v="18"/>
          </reference>
        </references>
      </pivotArea>
    </format>
    <format dxfId="4581">
      <pivotArea dataOnly="0" labelOnly="1" fieldPosition="0">
        <references count="2">
          <reference field="1" count="1" selected="0">
            <x v="8"/>
          </reference>
          <reference field="2" count="3">
            <x v="1"/>
            <x v="11"/>
            <x v="13"/>
          </reference>
        </references>
      </pivotArea>
    </format>
    <format dxfId="4580">
      <pivotArea dataOnly="0" labelOnly="1" fieldPosition="0">
        <references count="2">
          <reference field="1" count="1" selected="0">
            <x v="9"/>
          </reference>
          <reference field="2" count="8">
            <x v="0"/>
            <x v="1"/>
            <x v="2"/>
            <x v="7"/>
            <x v="9"/>
            <x v="11"/>
            <x v="13"/>
            <x v="16"/>
          </reference>
        </references>
      </pivotArea>
    </format>
    <format dxfId="4579">
      <pivotArea dataOnly="0" labelOnly="1" fieldPosition="0">
        <references count="3">
          <reference field="1" count="1" selected="0">
            <x v="0"/>
          </reference>
          <reference field="2" count="1" selected="0">
            <x v="3"/>
          </reference>
          <reference field="3" count="1">
            <x v="24"/>
          </reference>
        </references>
      </pivotArea>
    </format>
    <format dxfId="4578">
      <pivotArea dataOnly="0" labelOnly="1" fieldPosition="0">
        <references count="3">
          <reference field="1" count="1" selected="0">
            <x v="0"/>
          </reference>
          <reference field="2" count="1" selected="0">
            <x v="9"/>
          </reference>
          <reference field="3" count="5">
            <x v="6"/>
            <x v="20"/>
            <x v="36"/>
            <x v="57"/>
            <x v="78"/>
          </reference>
        </references>
      </pivotArea>
    </format>
    <format dxfId="4577">
      <pivotArea dataOnly="0" labelOnly="1" fieldPosition="0">
        <references count="3">
          <reference field="1" count="1" selected="0">
            <x v="0"/>
          </reference>
          <reference field="2" count="1" selected="0">
            <x v="11"/>
          </reference>
          <reference field="3" count="1">
            <x v="56"/>
          </reference>
        </references>
      </pivotArea>
    </format>
    <format dxfId="4576">
      <pivotArea dataOnly="0" labelOnly="1" fieldPosition="0">
        <references count="3">
          <reference field="1" count="1" selected="0">
            <x v="0"/>
          </reference>
          <reference field="2" count="1" selected="0">
            <x v="12"/>
          </reference>
          <reference field="3" count="9">
            <x v="0"/>
            <x v="1"/>
            <x v="2"/>
            <x v="3"/>
            <x v="10"/>
            <x v="16"/>
            <x v="20"/>
            <x v="23"/>
            <x v="64"/>
          </reference>
        </references>
      </pivotArea>
    </format>
    <format dxfId="4575">
      <pivotArea dataOnly="0" labelOnly="1" fieldPosition="0">
        <references count="3">
          <reference field="1" count="1" selected="0">
            <x v="1"/>
          </reference>
          <reference field="2" count="1" selected="0">
            <x v="0"/>
          </reference>
          <reference field="3" count="1">
            <x v="5"/>
          </reference>
        </references>
      </pivotArea>
    </format>
    <format dxfId="4574">
      <pivotArea dataOnly="0" labelOnly="1" fieldPosition="0">
        <references count="3">
          <reference field="1" count="1" selected="0">
            <x v="1"/>
          </reference>
          <reference field="2" count="1" selected="0">
            <x v="1"/>
          </reference>
          <reference field="3" count="3">
            <x v="9"/>
            <x v="19"/>
            <x v="48"/>
          </reference>
        </references>
      </pivotArea>
    </format>
    <format dxfId="4573">
      <pivotArea dataOnly="0" labelOnly="1" fieldPosition="0">
        <references count="3">
          <reference field="1" count="1" selected="0">
            <x v="1"/>
          </reference>
          <reference field="2" count="1" selected="0">
            <x v="2"/>
          </reference>
          <reference field="3" count="1">
            <x v="69"/>
          </reference>
        </references>
      </pivotArea>
    </format>
    <format dxfId="4572">
      <pivotArea dataOnly="0" labelOnly="1" fieldPosition="0">
        <references count="3">
          <reference field="1" count="1" selected="0">
            <x v="1"/>
          </reference>
          <reference field="2" count="1" selected="0">
            <x v="7"/>
          </reference>
          <reference field="3" count="1">
            <x v="46"/>
          </reference>
        </references>
      </pivotArea>
    </format>
    <format dxfId="4571">
      <pivotArea dataOnly="0" labelOnly="1" fieldPosition="0">
        <references count="3">
          <reference field="1" count="1" selected="0">
            <x v="1"/>
          </reference>
          <reference field="2" count="1" selected="0">
            <x v="9"/>
          </reference>
          <reference field="3" count="3">
            <x v="55"/>
            <x v="78"/>
            <x v="79"/>
          </reference>
        </references>
      </pivotArea>
    </format>
    <format dxfId="4570">
      <pivotArea dataOnly="0" labelOnly="1" fieldPosition="0">
        <references count="3">
          <reference field="1" count="1" selected="0">
            <x v="2"/>
          </reference>
          <reference field="2" count="1" selected="0">
            <x v="0"/>
          </reference>
          <reference field="3" count="5">
            <x v="0"/>
            <x v="5"/>
            <x v="8"/>
            <x v="13"/>
            <x v="29"/>
          </reference>
        </references>
      </pivotArea>
    </format>
    <format dxfId="4569">
      <pivotArea dataOnly="0" labelOnly="1" fieldPosition="0">
        <references count="3">
          <reference field="1" count="1" selected="0">
            <x v="2"/>
          </reference>
          <reference field="2" count="1" selected="0">
            <x v="1"/>
          </reference>
          <reference field="3" count="4">
            <x v="9"/>
            <x v="19"/>
            <x v="22"/>
            <x v="48"/>
          </reference>
        </references>
      </pivotArea>
    </format>
    <format dxfId="4568">
      <pivotArea dataOnly="0" labelOnly="1" fieldPosition="0">
        <references count="3">
          <reference field="1" count="1" selected="0">
            <x v="2"/>
          </reference>
          <reference field="2" count="1" selected="0">
            <x v="2"/>
          </reference>
          <reference field="3" count="5">
            <x v="15"/>
            <x v="34"/>
            <x v="43"/>
            <x v="69"/>
            <x v="83"/>
          </reference>
        </references>
      </pivotArea>
    </format>
    <format dxfId="4567">
      <pivotArea dataOnly="0" labelOnly="1" fieldPosition="0">
        <references count="3">
          <reference field="1" count="1" selected="0">
            <x v="2"/>
          </reference>
          <reference field="2" count="1" selected="0">
            <x v="3"/>
          </reference>
          <reference field="3" count="2">
            <x v="24"/>
            <x v="40"/>
          </reference>
        </references>
      </pivotArea>
    </format>
    <format dxfId="4566">
      <pivotArea dataOnly="0" labelOnly="1" fieldPosition="0">
        <references count="3">
          <reference field="1" count="1" selected="0">
            <x v="2"/>
          </reference>
          <reference field="2" count="1" selected="0">
            <x v="4"/>
          </reference>
          <reference field="3" count="1">
            <x v="33"/>
          </reference>
        </references>
      </pivotArea>
    </format>
    <format dxfId="4565">
      <pivotArea dataOnly="0" labelOnly="1" fieldPosition="0">
        <references count="3">
          <reference field="1" count="1" selected="0">
            <x v="2"/>
          </reference>
          <reference field="2" count="1" selected="0">
            <x v="7"/>
          </reference>
          <reference field="3" count="1">
            <x v="46"/>
          </reference>
        </references>
      </pivotArea>
    </format>
    <format dxfId="4564">
      <pivotArea dataOnly="0" labelOnly="1" fieldPosition="0">
        <references count="3">
          <reference field="1" count="1" selected="0">
            <x v="2"/>
          </reference>
          <reference field="2" count="1" selected="0">
            <x v="8"/>
          </reference>
          <reference field="3" count="2">
            <x v="37"/>
            <x v="63"/>
          </reference>
        </references>
      </pivotArea>
    </format>
    <format dxfId="4563">
      <pivotArea dataOnly="0" labelOnly="1" fieldPosition="0">
        <references count="3">
          <reference field="1" count="1" selected="0">
            <x v="2"/>
          </reference>
          <reference field="2" count="1" selected="0">
            <x v="9"/>
          </reference>
          <reference field="3" count="4">
            <x v="6"/>
            <x v="55"/>
            <x v="78"/>
            <x v="79"/>
          </reference>
        </references>
      </pivotArea>
    </format>
    <format dxfId="4562">
      <pivotArea dataOnly="0" labelOnly="1" fieldPosition="0">
        <references count="3">
          <reference field="1" count="1" selected="0">
            <x v="2"/>
          </reference>
          <reference field="2" count="1" selected="0">
            <x v="10"/>
          </reference>
          <reference field="3" count="2">
            <x v="4"/>
            <x v="82"/>
          </reference>
        </references>
      </pivotArea>
    </format>
    <format dxfId="4561">
      <pivotArea dataOnly="0" labelOnly="1" fieldPosition="0">
        <references count="3">
          <reference field="1" count="1" selected="0">
            <x v="2"/>
          </reference>
          <reference field="2" count="1" selected="0">
            <x v="11"/>
          </reference>
          <reference field="3" count="1">
            <x v="56"/>
          </reference>
        </references>
      </pivotArea>
    </format>
    <format dxfId="4560">
      <pivotArea dataOnly="0" labelOnly="1" fieldPosition="0">
        <references count="3">
          <reference field="1" count="1" selected="0">
            <x v="2"/>
          </reference>
          <reference field="2" count="1" selected="0">
            <x v="13"/>
          </reference>
          <reference field="3" count="2">
            <x v="18"/>
            <x v="71"/>
          </reference>
        </references>
      </pivotArea>
    </format>
    <format dxfId="4559">
      <pivotArea dataOnly="0" labelOnly="1" fieldPosition="0">
        <references count="3">
          <reference field="1" count="1" selected="0">
            <x v="2"/>
          </reference>
          <reference field="2" count="1" selected="0">
            <x v="15"/>
          </reference>
          <reference field="3" count="1">
            <x v="41"/>
          </reference>
        </references>
      </pivotArea>
    </format>
    <format dxfId="4558">
      <pivotArea dataOnly="0" labelOnly="1" fieldPosition="0">
        <references count="3">
          <reference field="1" count="1" selected="0">
            <x v="2"/>
          </reference>
          <reference field="2" count="1" selected="0">
            <x v="19"/>
          </reference>
          <reference field="3" count="2">
            <x v="35"/>
            <x v="60"/>
          </reference>
        </references>
      </pivotArea>
    </format>
    <format dxfId="4557">
      <pivotArea dataOnly="0" labelOnly="1" fieldPosition="0">
        <references count="3">
          <reference field="1" count="1" selected="0">
            <x v="3"/>
          </reference>
          <reference field="2" count="1" selected="0">
            <x v="14"/>
          </reference>
          <reference field="3" count="8">
            <x v="0"/>
            <x v="12"/>
            <x v="49"/>
            <x v="65"/>
            <x v="66"/>
            <x v="70"/>
            <x v="81"/>
            <x v="85"/>
          </reference>
        </references>
      </pivotArea>
    </format>
    <format dxfId="4556">
      <pivotArea dataOnly="0" labelOnly="1" fieldPosition="0">
        <references count="3">
          <reference field="1" count="1" selected="0">
            <x v="4"/>
          </reference>
          <reference field="2" count="1" selected="0">
            <x v="0"/>
          </reference>
          <reference field="3" count="6">
            <x v="0"/>
            <x v="5"/>
            <x v="8"/>
            <x v="13"/>
            <x v="29"/>
            <x v="52"/>
          </reference>
        </references>
      </pivotArea>
    </format>
    <format dxfId="4555">
      <pivotArea dataOnly="0" labelOnly="1" fieldPosition="0">
        <references count="3">
          <reference field="1" count="1" selected="0">
            <x v="4"/>
          </reference>
          <reference field="2" count="1" selected="0">
            <x v="1"/>
          </reference>
          <reference field="3" count="5">
            <x v="9"/>
            <x v="19"/>
            <x v="22"/>
            <x v="25"/>
            <x v="48"/>
          </reference>
        </references>
      </pivotArea>
    </format>
    <format dxfId="4554">
      <pivotArea dataOnly="0" labelOnly="1" fieldPosition="0">
        <references count="3">
          <reference field="1" count="1" selected="0">
            <x v="4"/>
          </reference>
          <reference field="2" count="1" selected="0">
            <x v="2"/>
          </reference>
          <reference field="3" count="1">
            <x v="69"/>
          </reference>
        </references>
      </pivotArea>
    </format>
    <format dxfId="4553">
      <pivotArea dataOnly="0" labelOnly="1" fieldPosition="0">
        <references count="3">
          <reference field="1" count="1" selected="0">
            <x v="4"/>
          </reference>
          <reference field="2" count="1" selected="0">
            <x v="3"/>
          </reference>
          <reference field="3" count="1">
            <x v="24"/>
          </reference>
        </references>
      </pivotArea>
    </format>
    <format dxfId="4552">
      <pivotArea dataOnly="0" labelOnly="1" fieldPosition="0">
        <references count="3">
          <reference field="1" count="1" selected="0">
            <x v="4"/>
          </reference>
          <reference field="2" count="1" selected="0">
            <x v="4"/>
          </reference>
          <reference field="3" count="1">
            <x v="33"/>
          </reference>
        </references>
      </pivotArea>
    </format>
    <format dxfId="4551">
      <pivotArea dataOnly="0" labelOnly="1" fieldPosition="0">
        <references count="3">
          <reference field="1" count="1" selected="0">
            <x v="4"/>
          </reference>
          <reference field="2" count="1" selected="0">
            <x v="5"/>
          </reference>
          <reference field="3" count="1">
            <x v="61"/>
          </reference>
        </references>
      </pivotArea>
    </format>
    <format dxfId="4550">
      <pivotArea dataOnly="0" labelOnly="1" fieldPosition="0">
        <references count="3">
          <reference field="1" count="1" selected="0">
            <x v="4"/>
          </reference>
          <reference field="2" count="1" selected="0">
            <x v="9"/>
          </reference>
          <reference field="3" count="5">
            <x v="6"/>
            <x v="39"/>
            <x v="55"/>
            <x v="78"/>
            <x v="79"/>
          </reference>
        </references>
      </pivotArea>
    </format>
    <format dxfId="4549">
      <pivotArea dataOnly="0" labelOnly="1" fieldPosition="0">
        <references count="3">
          <reference field="1" count="1" selected="0">
            <x v="4"/>
          </reference>
          <reference field="2" count="1" selected="0">
            <x v="10"/>
          </reference>
          <reference field="3" count="2">
            <x v="4"/>
            <x v="82"/>
          </reference>
        </references>
      </pivotArea>
    </format>
    <format dxfId="4548">
      <pivotArea dataOnly="0" labelOnly="1" fieldPosition="0">
        <references count="3">
          <reference field="1" count="1" selected="0">
            <x v="4"/>
          </reference>
          <reference field="2" count="1" selected="0">
            <x v="11"/>
          </reference>
          <reference field="3" count="1">
            <x v="56"/>
          </reference>
        </references>
      </pivotArea>
    </format>
    <format dxfId="4547">
      <pivotArea dataOnly="0" labelOnly="1" fieldPosition="0">
        <references count="3">
          <reference field="1" count="1" selected="0">
            <x v="4"/>
          </reference>
          <reference field="2" count="1" selected="0">
            <x v="13"/>
          </reference>
          <reference field="3" count="7">
            <x v="17"/>
            <x v="30"/>
            <x v="31"/>
            <x v="47"/>
            <x v="58"/>
            <x v="62"/>
            <x v="71"/>
          </reference>
        </references>
      </pivotArea>
    </format>
    <format dxfId="4546">
      <pivotArea dataOnly="0" labelOnly="1" fieldPosition="0">
        <references count="3">
          <reference field="1" count="1" selected="0">
            <x v="4"/>
          </reference>
          <reference field="2" count="1" selected="0">
            <x v="15"/>
          </reference>
          <reference field="3" count="2">
            <x v="41"/>
            <x v="74"/>
          </reference>
        </references>
      </pivotArea>
    </format>
    <format dxfId="4545">
      <pivotArea dataOnly="0" labelOnly="1" fieldPosition="0">
        <references count="3">
          <reference field="1" count="1" selected="0">
            <x v="4"/>
          </reference>
          <reference field="2" count="1" selected="0">
            <x v="20"/>
          </reference>
          <reference field="3" count="1">
            <x v="45"/>
          </reference>
        </references>
      </pivotArea>
    </format>
    <format dxfId="4544">
      <pivotArea dataOnly="0" labelOnly="1" fieldPosition="0">
        <references count="3">
          <reference field="1" count="1" selected="0">
            <x v="5"/>
          </reference>
          <reference field="2" count="1" selected="0">
            <x v="0"/>
          </reference>
          <reference field="3" count="7">
            <x v="0"/>
            <x v="5"/>
            <x v="8"/>
            <x v="13"/>
            <x v="29"/>
            <x v="51"/>
            <x v="52"/>
          </reference>
        </references>
      </pivotArea>
    </format>
    <format dxfId="4543">
      <pivotArea dataOnly="0" labelOnly="1" fieldPosition="0">
        <references count="3">
          <reference field="1" count="1" selected="0">
            <x v="5"/>
          </reference>
          <reference field="2" count="1" selected="0">
            <x v="1"/>
          </reference>
          <reference field="3" count="6">
            <x v="9"/>
            <x v="19"/>
            <x v="22"/>
            <x v="44"/>
            <x v="48"/>
            <x v="75"/>
          </reference>
        </references>
      </pivotArea>
    </format>
    <format dxfId="4542">
      <pivotArea dataOnly="0" labelOnly="1" fieldPosition="0">
        <references count="3">
          <reference field="1" count="1" selected="0">
            <x v="5"/>
          </reference>
          <reference field="2" count="1" selected="0">
            <x v="2"/>
          </reference>
          <reference field="3" count="6">
            <x v="15"/>
            <x v="34"/>
            <x v="42"/>
            <x v="43"/>
            <x v="69"/>
            <x v="83"/>
          </reference>
        </references>
      </pivotArea>
    </format>
    <format dxfId="4541">
      <pivotArea dataOnly="0" labelOnly="1" fieldPosition="0">
        <references count="3">
          <reference field="1" count="1" selected="0">
            <x v="5"/>
          </reference>
          <reference field="2" count="1" selected="0">
            <x v="4"/>
          </reference>
          <reference field="3" count="1">
            <x v="33"/>
          </reference>
        </references>
      </pivotArea>
    </format>
    <format dxfId="4540">
      <pivotArea dataOnly="0" labelOnly="1" fieldPosition="0">
        <references count="3">
          <reference field="1" count="1" selected="0">
            <x v="5"/>
          </reference>
          <reference field="2" count="1" selected="0">
            <x v="5"/>
          </reference>
          <reference field="3" count="1">
            <x v="61"/>
          </reference>
        </references>
      </pivotArea>
    </format>
    <format dxfId="4539">
      <pivotArea dataOnly="0" labelOnly="1" fieldPosition="0">
        <references count="3">
          <reference field="1" count="1" selected="0">
            <x v="5"/>
          </reference>
          <reference field="2" count="1" selected="0">
            <x v="9"/>
          </reference>
          <reference field="3" count="3">
            <x v="39"/>
            <x v="51"/>
            <x v="78"/>
          </reference>
        </references>
      </pivotArea>
    </format>
    <format dxfId="4538">
      <pivotArea dataOnly="0" labelOnly="1" fieldPosition="0">
        <references count="3">
          <reference field="1" count="1" selected="0">
            <x v="5"/>
          </reference>
          <reference field="2" count="1" selected="0">
            <x v="10"/>
          </reference>
          <reference field="3" count="2">
            <x v="4"/>
            <x v="82"/>
          </reference>
        </references>
      </pivotArea>
    </format>
    <format dxfId="4537">
      <pivotArea dataOnly="0" labelOnly="1" fieldPosition="0">
        <references count="3">
          <reference field="1" count="1" selected="0">
            <x v="5"/>
          </reference>
          <reference field="2" count="1" selected="0">
            <x v="11"/>
          </reference>
          <reference field="3" count="1">
            <x v="56"/>
          </reference>
        </references>
      </pivotArea>
    </format>
    <format dxfId="4536">
      <pivotArea dataOnly="0" labelOnly="1" fieldPosition="0">
        <references count="3">
          <reference field="1" count="1" selected="0">
            <x v="5"/>
          </reference>
          <reference field="2" count="1" selected="0">
            <x v="13"/>
          </reference>
          <reference field="3" count="8">
            <x v="17"/>
            <x v="30"/>
            <x v="31"/>
            <x v="32"/>
            <x v="47"/>
            <x v="58"/>
            <x v="62"/>
            <x v="71"/>
          </reference>
        </references>
      </pivotArea>
    </format>
    <format dxfId="4535">
      <pivotArea dataOnly="0" labelOnly="1" fieldPosition="0">
        <references count="3">
          <reference field="1" count="1" selected="0">
            <x v="5"/>
          </reference>
          <reference field="2" count="1" selected="0">
            <x v="15"/>
          </reference>
          <reference field="3" count="1">
            <x v="41"/>
          </reference>
        </references>
      </pivotArea>
    </format>
    <format dxfId="4534">
      <pivotArea dataOnly="0" labelOnly="1" fieldPosition="0">
        <references count="3">
          <reference field="1" count="1" selected="0">
            <x v="6"/>
          </reference>
          <reference field="2" count="1" selected="0">
            <x v="0"/>
          </reference>
          <reference field="3" count="1">
            <x v="5"/>
          </reference>
        </references>
      </pivotArea>
    </format>
    <format dxfId="4533">
      <pivotArea dataOnly="0" labelOnly="1" fieldPosition="0">
        <references count="3">
          <reference field="1" count="1" selected="0">
            <x v="6"/>
          </reference>
          <reference field="2" count="1" selected="0">
            <x v="1"/>
          </reference>
          <reference field="3" count="4">
            <x v="9"/>
            <x v="19"/>
            <x v="22"/>
            <x v="48"/>
          </reference>
        </references>
      </pivotArea>
    </format>
    <format dxfId="4532">
      <pivotArea dataOnly="0" labelOnly="1" fieldPosition="0">
        <references count="3">
          <reference field="1" count="1" selected="0">
            <x v="6"/>
          </reference>
          <reference field="2" count="1" selected="0">
            <x v="2"/>
          </reference>
          <reference field="3" count="2">
            <x v="69"/>
            <x v="83"/>
          </reference>
        </references>
      </pivotArea>
    </format>
    <format dxfId="4531">
      <pivotArea dataOnly="0" labelOnly="1" fieldPosition="0">
        <references count="3">
          <reference field="1" count="1" selected="0">
            <x v="6"/>
          </reference>
          <reference field="2" count="1" selected="0">
            <x v="4"/>
          </reference>
          <reference field="3" count="1">
            <x v="33"/>
          </reference>
        </references>
      </pivotArea>
    </format>
    <format dxfId="4530">
      <pivotArea dataOnly="0" labelOnly="1" fieldPosition="0">
        <references count="3">
          <reference field="1" count="1" selected="0">
            <x v="6"/>
          </reference>
          <reference field="2" count="1" selected="0">
            <x v="7"/>
          </reference>
          <reference field="3" count="1">
            <x v="46"/>
          </reference>
        </references>
      </pivotArea>
    </format>
    <format dxfId="4529">
      <pivotArea dataOnly="0" labelOnly="1" fieldPosition="0">
        <references count="3">
          <reference field="1" count="1" selected="0">
            <x v="6"/>
          </reference>
          <reference field="2" count="1" selected="0">
            <x v="9"/>
          </reference>
          <reference field="3" count="3">
            <x v="55"/>
            <x v="78"/>
            <x v="79"/>
          </reference>
        </references>
      </pivotArea>
    </format>
    <format dxfId="4528">
      <pivotArea dataOnly="0" labelOnly="1" fieldPosition="0">
        <references count="3">
          <reference field="1" count="1" selected="0">
            <x v="6"/>
          </reference>
          <reference field="2" count="1" selected="0">
            <x v="11"/>
          </reference>
          <reference field="3" count="1">
            <x v="56"/>
          </reference>
        </references>
      </pivotArea>
    </format>
    <format dxfId="4527">
      <pivotArea dataOnly="0" labelOnly="1" fieldPosition="0">
        <references count="3">
          <reference field="1" count="1" selected="0">
            <x v="6"/>
          </reference>
          <reference field="2" count="1" selected="0">
            <x v="13"/>
          </reference>
          <reference field="3" count="7">
            <x v="17"/>
            <x v="30"/>
            <x v="31"/>
            <x v="47"/>
            <x v="58"/>
            <x v="62"/>
            <x v="71"/>
          </reference>
        </references>
      </pivotArea>
    </format>
    <format dxfId="4526">
      <pivotArea dataOnly="0" labelOnly="1" fieldPosition="0">
        <references count="3">
          <reference field="1" count="1" selected="0">
            <x v="7"/>
          </reference>
          <reference field="2" count="1" selected="0">
            <x v="0"/>
          </reference>
          <reference field="3" count="6">
            <x v="0"/>
            <x v="5"/>
            <x v="8"/>
            <x v="13"/>
            <x v="29"/>
            <x v="51"/>
          </reference>
        </references>
      </pivotArea>
    </format>
    <format dxfId="4525">
      <pivotArea dataOnly="0" labelOnly="1" fieldPosition="0">
        <references count="3">
          <reference field="1" count="1" selected="0">
            <x v="7"/>
          </reference>
          <reference field="2" count="1" selected="0">
            <x v="1"/>
          </reference>
          <reference field="3" count="6">
            <x v="9"/>
            <x v="19"/>
            <x v="21"/>
            <x v="22"/>
            <x v="48"/>
            <x v="67"/>
          </reference>
        </references>
      </pivotArea>
    </format>
    <format dxfId="4524">
      <pivotArea dataOnly="0" labelOnly="1" fieldPosition="0">
        <references count="3">
          <reference field="1" count="1" selected="0">
            <x v="7"/>
          </reference>
          <reference field="2" count="1" selected="0">
            <x v="2"/>
          </reference>
          <reference field="3" count="6">
            <x v="14"/>
            <x v="15"/>
            <x v="42"/>
            <x v="69"/>
            <x v="72"/>
            <x v="76"/>
          </reference>
        </references>
      </pivotArea>
    </format>
    <format dxfId="4523">
      <pivotArea dataOnly="0" labelOnly="1" fieldPosition="0">
        <references count="3">
          <reference field="1" count="1" selected="0">
            <x v="7"/>
          </reference>
          <reference field="2" count="1" selected="0">
            <x v="3"/>
          </reference>
          <reference field="3" count="2">
            <x v="7"/>
            <x v="24"/>
          </reference>
        </references>
      </pivotArea>
    </format>
    <format dxfId="4522">
      <pivotArea dataOnly="0" labelOnly="1" fieldPosition="0">
        <references count="3">
          <reference field="1" count="1" selected="0">
            <x v="7"/>
          </reference>
          <reference field="2" count="1" selected="0">
            <x v="4"/>
          </reference>
          <reference field="3" count="1">
            <x v="33"/>
          </reference>
        </references>
      </pivotArea>
    </format>
    <format dxfId="4521">
      <pivotArea dataOnly="0" labelOnly="1" fieldPosition="0">
        <references count="3">
          <reference field="1" count="1" selected="0">
            <x v="7"/>
          </reference>
          <reference field="2" count="1" selected="0">
            <x v="5"/>
          </reference>
          <reference field="3" count="2">
            <x v="28"/>
            <x v="61"/>
          </reference>
        </references>
      </pivotArea>
    </format>
    <format dxfId="4520">
      <pivotArea dataOnly="0" labelOnly="1" fieldPosition="0">
        <references count="3">
          <reference field="1" count="1" selected="0">
            <x v="7"/>
          </reference>
          <reference field="2" count="1" selected="0">
            <x v="7"/>
          </reference>
          <reference field="3" count="2">
            <x v="46"/>
            <x v="77"/>
          </reference>
        </references>
      </pivotArea>
    </format>
    <format dxfId="4519">
      <pivotArea dataOnly="0" labelOnly="1" fieldPosition="0">
        <references count="3">
          <reference field="1" count="1" selected="0">
            <x v="7"/>
          </reference>
          <reference field="2" count="1" selected="0">
            <x v="8"/>
          </reference>
          <reference field="3" count="2">
            <x v="50"/>
            <x v="53"/>
          </reference>
        </references>
      </pivotArea>
    </format>
    <format dxfId="4518">
      <pivotArea dataOnly="0" labelOnly="1" fieldPosition="0">
        <references count="3">
          <reference field="1" count="1" selected="0">
            <x v="7"/>
          </reference>
          <reference field="2" count="1" selected="0">
            <x v="9"/>
          </reference>
          <reference field="3" count="5">
            <x v="0"/>
            <x v="55"/>
            <x v="59"/>
            <x v="78"/>
            <x v="79"/>
          </reference>
        </references>
      </pivotArea>
    </format>
    <format dxfId="4517">
      <pivotArea dataOnly="0" labelOnly="1" fieldPosition="0">
        <references count="3">
          <reference field="1" count="1" selected="0">
            <x v="7"/>
          </reference>
          <reference field="2" count="1" selected="0">
            <x v="10"/>
          </reference>
          <reference field="3" count="2">
            <x v="4"/>
            <x v="82"/>
          </reference>
        </references>
      </pivotArea>
    </format>
    <format dxfId="4516">
      <pivotArea dataOnly="0" labelOnly="1" fieldPosition="0">
        <references count="3">
          <reference field="1" count="1" selected="0">
            <x v="7"/>
          </reference>
          <reference field="2" count="1" selected="0">
            <x v="11"/>
          </reference>
          <reference field="3" count="1">
            <x v="56"/>
          </reference>
        </references>
      </pivotArea>
    </format>
    <format dxfId="4515">
      <pivotArea dataOnly="0" labelOnly="1" fieldPosition="0">
        <references count="3">
          <reference field="1" count="1" selected="0">
            <x v="7"/>
          </reference>
          <reference field="2" count="1" selected="0">
            <x v="12"/>
          </reference>
          <reference field="3" count="2">
            <x v="3"/>
            <x v="20"/>
          </reference>
        </references>
      </pivotArea>
    </format>
    <format dxfId="4514">
      <pivotArea dataOnly="0" labelOnly="1" fieldPosition="0">
        <references count="3">
          <reference field="1" count="1" selected="0">
            <x v="7"/>
          </reference>
          <reference field="2" count="1" selected="0">
            <x v="13"/>
          </reference>
          <reference field="3" count="7">
            <x v="18"/>
            <x v="30"/>
            <x v="31"/>
            <x v="47"/>
            <x v="58"/>
            <x v="71"/>
            <x v="73"/>
          </reference>
        </references>
      </pivotArea>
    </format>
    <format dxfId="4513">
      <pivotArea dataOnly="0" labelOnly="1" fieldPosition="0">
        <references count="3">
          <reference field="1" count="1" selected="0">
            <x v="7"/>
          </reference>
          <reference field="2" count="1" selected="0">
            <x v="14"/>
          </reference>
          <reference field="3" count="2">
            <x v="0"/>
            <x v="81"/>
          </reference>
        </references>
      </pivotArea>
    </format>
    <format dxfId="4512">
      <pivotArea dataOnly="0" labelOnly="1" fieldPosition="0">
        <references count="3">
          <reference field="1" count="1" selected="0">
            <x v="7"/>
          </reference>
          <reference field="2" count="1" selected="0">
            <x v="15"/>
          </reference>
          <reference field="3" count="1">
            <x v="41"/>
          </reference>
        </references>
      </pivotArea>
    </format>
    <format dxfId="4511">
      <pivotArea dataOnly="0" labelOnly="1" fieldPosition="0">
        <references count="3">
          <reference field="1" count="1" selected="0">
            <x v="7"/>
          </reference>
          <reference field="2" count="1" selected="0">
            <x v="16"/>
          </reference>
          <reference field="3" count="2">
            <x v="27"/>
            <x v="38"/>
          </reference>
        </references>
      </pivotArea>
    </format>
    <format dxfId="4510">
      <pivotArea dataOnly="0" labelOnly="1" fieldPosition="0">
        <references count="3">
          <reference field="1" count="1" selected="0">
            <x v="7"/>
          </reference>
          <reference field="2" count="1" selected="0">
            <x v="18"/>
          </reference>
          <reference field="3" count="4">
            <x v="14"/>
            <x v="41"/>
            <x v="63"/>
            <x v="68"/>
          </reference>
        </references>
      </pivotArea>
    </format>
    <format dxfId="4509">
      <pivotArea dataOnly="0" labelOnly="1" fieldPosition="0">
        <references count="3">
          <reference field="1" count="1" selected="0">
            <x v="8"/>
          </reference>
          <reference field="2" count="1" selected="0">
            <x v="1"/>
          </reference>
          <reference field="3" count="3">
            <x v="9"/>
            <x v="19"/>
            <x v="48"/>
          </reference>
        </references>
      </pivotArea>
    </format>
    <format dxfId="4508">
      <pivotArea dataOnly="0" labelOnly="1" fieldPosition="0">
        <references count="3">
          <reference field="1" count="1" selected="0">
            <x v="8"/>
          </reference>
          <reference field="2" count="1" selected="0">
            <x v="11"/>
          </reference>
          <reference field="3" count="1">
            <x v="56"/>
          </reference>
        </references>
      </pivotArea>
    </format>
    <format dxfId="4507">
      <pivotArea dataOnly="0" labelOnly="1" fieldPosition="0">
        <references count="3">
          <reference field="1" count="1" selected="0">
            <x v="9"/>
          </reference>
          <reference field="2" count="1" selected="0">
            <x v="0"/>
          </reference>
          <reference field="3" count="4">
            <x v="5"/>
            <x v="8"/>
            <x v="51"/>
            <x v="52"/>
          </reference>
        </references>
      </pivotArea>
    </format>
    <format dxfId="4506">
      <pivotArea dataOnly="0" labelOnly="1" fieldPosition="0">
        <references count="3">
          <reference field="1" count="1" selected="0">
            <x v="9"/>
          </reference>
          <reference field="2" count="1" selected="0">
            <x v="1"/>
          </reference>
          <reference field="3" count="3">
            <x v="9"/>
            <x v="19"/>
            <x v="48"/>
          </reference>
        </references>
      </pivotArea>
    </format>
    <format dxfId="4505">
      <pivotArea dataOnly="0" labelOnly="1" fieldPosition="0">
        <references count="3">
          <reference field="1" count="1" selected="0">
            <x v="9"/>
          </reference>
          <reference field="2" count="1" selected="0">
            <x v="2"/>
          </reference>
          <reference field="3" count="5">
            <x v="15"/>
            <x v="34"/>
            <x v="43"/>
            <x v="69"/>
            <x v="83"/>
          </reference>
        </references>
      </pivotArea>
    </format>
    <format dxfId="4504">
      <pivotArea dataOnly="0" labelOnly="1" fieldPosition="0">
        <references count="3">
          <reference field="1" count="1" selected="0">
            <x v="9"/>
          </reference>
          <reference field="2" count="1" selected="0">
            <x v="7"/>
          </reference>
          <reference field="3" count="1">
            <x v="46"/>
          </reference>
        </references>
      </pivotArea>
    </format>
    <format dxfId="4503">
      <pivotArea dataOnly="0" labelOnly="1" fieldPosition="0">
        <references count="3">
          <reference field="1" count="1" selected="0">
            <x v="9"/>
          </reference>
          <reference field="2" count="1" selected="0">
            <x v="9"/>
          </reference>
          <reference field="3" count="2">
            <x v="6"/>
            <x v="78"/>
          </reference>
        </references>
      </pivotArea>
    </format>
    <format dxfId="4502">
      <pivotArea dataOnly="0" labelOnly="1" fieldPosition="0">
        <references count="3">
          <reference field="1" count="1" selected="0">
            <x v="9"/>
          </reference>
          <reference field="2" count="1" selected="0">
            <x v="11"/>
          </reference>
          <reference field="3" count="1">
            <x v="56"/>
          </reference>
        </references>
      </pivotArea>
    </format>
    <format dxfId="4501">
      <pivotArea dataOnly="0" labelOnly="1" fieldPosition="0">
        <references count="3">
          <reference field="1" count="1" selected="0">
            <x v="9"/>
          </reference>
          <reference field="2" count="1" selected="0">
            <x v="13"/>
          </reference>
          <reference field="3" count="1">
            <x v="71"/>
          </reference>
        </references>
      </pivotArea>
    </format>
    <format dxfId="4500">
      <pivotArea dataOnly="0" labelOnly="1" fieldPosition="0">
        <references count="1">
          <reference field="2" count="0"/>
        </references>
      </pivotArea>
    </format>
    <format dxfId="4499">
      <pivotArea dataOnly="0" labelOnly="1" fieldPosition="0">
        <references count="2">
          <reference field="2" count="1" selected="0">
            <x v="0"/>
          </reference>
          <reference field="3" count="7">
            <x v="0"/>
            <x v="5"/>
            <x v="8"/>
            <x v="13"/>
            <x v="29"/>
            <x v="51"/>
            <x v="52"/>
          </reference>
        </references>
      </pivotArea>
    </format>
    <format dxfId="4498">
      <pivotArea dataOnly="0" labelOnly="1" fieldPosition="0">
        <references count="2">
          <reference field="2" count="1" selected="0">
            <x v="1"/>
          </reference>
          <reference field="3" count="9">
            <x v="9"/>
            <x v="19"/>
            <x v="21"/>
            <x v="22"/>
            <x v="25"/>
            <x v="44"/>
            <x v="48"/>
            <x v="67"/>
            <x v="75"/>
          </reference>
        </references>
      </pivotArea>
    </format>
    <format dxfId="4497">
      <pivotArea dataOnly="0" labelOnly="1" fieldPosition="0">
        <references count="2">
          <reference field="2" count="1" selected="0">
            <x v="2"/>
          </reference>
          <reference field="3" count="9">
            <x v="14"/>
            <x v="15"/>
            <x v="34"/>
            <x v="42"/>
            <x v="43"/>
            <x v="69"/>
            <x v="72"/>
            <x v="76"/>
            <x v="83"/>
          </reference>
        </references>
      </pivotArea>
    </format>
    <format dxfId="4496">
      <pivotArea dataOnly="0" labelOnly="1" fieldPosition="0">
        <references count="2">
          <reference field="2" count="1" selected="0">
            <x v="3"/>
          </reference>
          <reference field="3" count="3">
            <x v="7"/>
            <x v="24"/>
            <x v="40"/>
          </reference>
        </references>
      </pivotArea>
    </format>
    <format dxfId="4495">
      <pivotArea dataOnly="0" labelOnly="1" fieldPosition="0">
        <references count="2">
          <reference field="2" count="1" selected="0">
            <x v="4"/>
          </reference>
          <reference field="3" count="1">
            <x v="33"/>
          </reference>
        </references>
      </pivotArea>
    </format>
    <format dxfId="4494">
      <pivotArea dataOnly="0" labelOnly="1" fieldPosition="0">
        <references count="2">
          <reference field="2" count="1" selected="0">
            <x v="5"/>
          </reference>
          <reference field="3" count="2">
            <x v="28"/>
            <x v="61"/>
          </reference>
        </references>
      </pivotArea>
    </format>
    <format dxfId="4493">
      <pivotArea dataOnly="0" labelOnly="1" fieldPosition="0">
        <references count="2">
          <reference field="2" count="1" selected="0">
            <x v="7"/>
          </reference>
          <reference field="3" count="2">
            <x v="46"/>
            <x v="77"/>
          </reference>
        </references>
      </pivotArea>
    </format>
    <format dxfId="4492">
      <pivotArea dataOnly="0" labelOnly="1" fieldPosition="0">
        <references count="2">
          <reference field="2" count="1" selected="0">
            <x v="8"/>
          </reference>
          <reference field="3" count="4">
            <x v="37"/>
            <x v="50"/>
            <x v="53"/>
            <x v="63"/>
          </reference>
        </references>
      </pivotArea>
    </format>
    <format dxfId="4491">
      <pivotArea dataOnly="0" labelOnly="1" fieldPosition="0">
        <references count="2">
          <reference field="2" count="1" selected="0">
            <x v="9"/>
          </reference>
          <reference field="3" count="12">
            <x v="0"/>
            <x v="6"/>
            <x v="20"/>
            <x v="36"/>
            <x v="39"/>
            <x v="51"/>
            <x v="55"/>
            <x v="57"/>
            <x v="59"/>
            <x v="78"/>
            <x v="79"/>
            <x v="84"/>
          </reference>
        </references>
      </pivotArea>
    </format>
    <format dxfId="4490">
      <pivotArea dataOnly="0" labelOnly="1" fieldPosition="0">
        <references count="2">
          <reference field="2" count="1" selected="0">
            <x v="10"/>
          </reference>
          <reference field="3" count="2">
            <x v="4"/>
            <x v="82"/>
          </reference>
        </references>
      </pivotArea>
    </format>
    <format dxfId="4489">
      <pivotArea dataOnly="0" labelOnly="1" fieldPosition="0">
        <references count="2">
          <reference field="2" count="1" selected="0">
            <x v="11"/>
          </reference>
          <reference field="3" count="1">
            <x v="56"/>
          </reference>
        </references>
      </pivotArea>
    </format>
    <format dxfId="4488">
      <pivotArea dataOnly="0" labelOnly="1" fieldPosition="0">
        <references count="2">
          <reference field="2" count="1" selected="0">
            <x v="12"/>
          </reference>
          <reference field="3" count="9">
            <x v="0"/>
            <x v="1"/>
            <x v="2"/>
            <x v="3"/>
            <x v="10"/>
            <x v="16"/>
            <x v="20"/>
            <x v="23"/>
            <x v="64"/>
          </reference>
        </references>
      </pivotArea>
    </format>
    <format dxfId="4487">
      <pivotArea dataOnly="0" labelOnly="1" fieldPosition="0">
        <references count="2">
          <reference field="2" count="1" selected="0">
            <x v="13"/>
          </reference>
          <reference field="3" count="13">
            <x v="11"/>
            <x v="17"/>
            <x v="18"/>
            <x v="26"/>
            <x v="30"/>
            <x v="31"/>
            <x v="32"/>
            <x v="47"/>
            <x v="58"/>
            <x v="62"/>
            <x v="71"/>
            <x v="73"/>
            <x v="80"/>
          </reference>
        </references>
      </pivotArea>
    </format>
    <format dxfId="4486">
      <pivotArea dataOnly="0" labelOnly="1" fieldPosition="0">
        <references count="2">
          <reference field="2" count="1" selected="0">
            <x v="14"/>
          </reference>
          <reference field="3" count="8">
            <x v="0"/>
            <x v="12"/>
            <x v="49"/>
            <x v="65"/>
            <x v="66"/>
            <x v="70"/>
            <x v="81"/>
            <x v="85"/>
          </reference>
        </references>
      </pivotArea>
    </format>
    <format dxfId="4485">
      <pivotArea dataOnly="0" labelOnly="1" fieldPosition="0">
        <references count="2">
          <reference field="2" count="1" selected="0">
            <x v="15"/>
          </reference>
          <reference field="3" count="2">
            <x v="41"/>
            <x v="74"/>
          </reference>
        </references>
      </pivotArea>
    </format>
    <format dxfId="4484">
      <pivotArea dataOnly="0" labelOnly="1" fieldPosition="0">
        <references count="2">
          <reference field="2" count="1" selected="0">
            <x v="16"/>
          </reference>
          <reference field="3" count="2">
            <x v="27"/>
            <x v="38"/>
          </reference>
        </references>
      </pivotArea>
    </format>
    <format dxfId="4483">
      <pivotArea dataOnly="0" labelOnly="1" fieldPosition="0">
        <references count="2">
          <reference field="2" count="1" selected="0">
            <x v="17"/>
          </reference>
          <reference field="3" count="1">
            <x v="54"/>
          </reference>
        </references>
      </pivotArea>
    </format>
    <format dxfId="4482">
      <pivotArea dataOnly="0" labelOnly="1" fieldPosition="0">
        <references count="2">
          <reference field="2" count="1" selected="0">
            <x v="18"/>
          </reference>
          <reference field="3" count="4">
            <x v="14"/>
            <x v="41"/>
            <x v="63"/>
            <x v="68"/>
          </reference>
        </references>
      </pivotArea>
    </format>
    <format dxfId="4481">
      <pivotArea dataOnly="0" labelOnly="1" fieldPosition="0">
        <references count="2">
          <reference field="2" count="1" selected="0">
            <x v="19"/>
          </reference>
          <reference field="3" count="2">
            <x v="35"/>
            <x v="60"/>
          </reference>
        </references>
      </pivotArea>
    </format>
    <format dxfId="4480">
      <pivotArea dataOnly="0" labelOnly="1" fieldPosition="0">
        <references count="2">
          <reference field="2" count="1" selected="0">
            <x v="20"/>
          </reference>
          <reference field="3" count="1">
            <x v="45"/>
          </reference>
        </references>
      </pivotArea>
    </format>
    <format dxfId="4479">
      <pivotArea dataOnly="0" labelOnly="1" fieldPosition="0">
        <references count="1">
          <reference field="2" count="0"/>
        </references>
      </pivotArea>
    </format>
    <format dxfId="4478">
      <pivotArea dataOnly="0" labelOnly="1" fieldPosition="0">
        <references count="2">
          <reference field="2" count="1" selected="0">
            <x v="0"/>
          </reference>
          <reference field="3" count="7">
            <x v="0"/>
            <x v="5"/>
            <x v="8"/>
            <x v="13"/>
            <x v="29"/>
            <x v="51"/>
            <x v="52"/>
          </reference>
        </references>
      </pivotArea>
    </format>
    <format dxfId="4477">
      <pivotArea dataOnly="0" labelOnly="1" fieldPosition="0">
        <references count="2">
          <reference field="2" count="1" selected="0">
            <x v="1"/>
          </reference>
          <reference field="3" count="9">
            <x v="9"/>
            <x v="19"/>
            <x v="21"/>
            <x v="22"/>
            <x v="25"/>
            <x v="44"/>
            <x v="48"/>
            <x v="67"/>
            <x v="75"/>
          </reference>
        </references>
      </pivotArea>
    </format>
    <format dxfId="4476">
      <pivotArea dataOnly="0" labelOnly="1" fieldPosition="0">
        <references count="2">
          <reference field="2" count="1" selected="0">
            <x v="2"/>
          </reference>
          <reference field="3" count="9">
            <x v="14"/>
            <x v="15"/>
            <x v="34"/>
            <x v="42"/>
            <x v="43"/>
            <x v="69"/>
            <x v="72"/>
            <x v="76"/>
            <x v="83"/>
          </reference>
        </references>
      </pivotArea>
    </format>
    <format dxfId="4475">
      <pivotArea dataOnly="0" labelOnly="1" fieldPosition="0">
        <references count="2">
          <reference field="2" count="1" selected="0">
            <x v="3"/>
          </reference>
          <reference field="3" count="3">
            <x v="7"/>
            <x v="24"/>
            <x v="40"/>
          </reference>
        </references>
      </pivotArea>
    </format>
    <format dxfId="4474">
      <pivotArea dataOnly="0" labelOnly="1" fieldPosition="0">
        <references count="2">
          <reference field="2" count="1" selected="0">
            <x v="4"/>
          </reference>
          <reference field="3" count="1">
            <x v="33"/>
          </reference>
        </references>
      </pivotArea>
    </format>
    <format dxfId="4473">
      <pivotArea dataOnly="0" labelOnly="1" fieldPosition="0">
        <references count="2">
          <reference field="2" count="1" selected="0">
            <x v="5"/>
          </reference>
          <reference field="3" count="2">
            <x v="28"/>
            <x v="61"/>
          </reference>
        </references>
      </pivotArea>
    </format>
    <format dxfId="4472">
      <pivotArea dataOnly="0" labelOnly="1" fieldPosition="0">
        <references count="2">
          <reference field="2" count="1" selected="0">
            <x v="7"/>
          </reference>
          <reference field="3" count="2">
            <x v="46"/>
            <x v="77"/>
          </reference>
        </references>
      </pivotArea>
    </format>
    <format dxfId="4471">
      <pivotArea dataOnly="0" labelOnly="1" fieldPosition="0">
        <references count="2">
          <reference field="2" count="1" selected="0">
            <x v="8"/>
          </reference>
          <reference field="3" count="4">
            <x v="37"/>
            <x v="50"/>
            <x v="53"/>
            <x v="63"/>
          </reference>
        </references>
      </pivotArea>
    </format>
    <format dxfId="4470">
      <pivotArea dataOnly="0" labelOnly="1" fieldPosition="0">
        <references count="2">
          <reference field="2" count="1" selected="0">
            <x v="9"/>
          </reference>
          <reference field="3" count="12">
            <x v="0"/>
            <x v="6"/>
            <x v="20"/>
            <x v="36"/>
            <x v="39"/>
            <x v="51"/>
            <x v="55"/>
            <x v="57"/>
            <x v="59"/>
            <x v="78"/>
            <x v="79"/>
            <x v="84"/>
          </reference>
        </references>
      </pivotArea>
    </format>
    <format dxfId="4469">
      <pivotArea dataOnly="0" labelOnly="1" fieldPosition="0">
        <references count="2">
          <reference field="2" count="1" selected="0">
            <x v="10"/>
          </reference>
          <reference field="3" count="2">
            <x v="4"/>
            <x v="82"/>
          </reference>
        </references>
      </pivotArea>
    </format>
    <format dxfId="4468">
      <pivotArea dataOnly="0" labelOnly="1" fieldPosition="0">
        <references count="2">
          <reference field="2" count="1" selected="0">
            <x v="11"/>
          </reference>
          <reference field="3" count="1">
            <x v="56"/>
          </reference>
        </references>
      </pivotArea>
    </format>
    <format dxfId="4467">
      <pivotArea dataOnly="0" labelOnly="1" fieldPosition="0">
        <references count="2">
          <reference field="2" count="1" selected="0">
            <x v="12"/>
          </reference>
          <reference field="3" count="9">
            <x v="0"/>
            <x v="1"/>
            <x v="2"/>
            <x v="3"/>
            <x v="10"/>
            <x v="16"/>
            <x v="20"/>
            <x v="23"/>
            <x v="64"/>
          </reference>
        </references>
      </pivotArea>
    </format>
    <format dxfId="4466">
      <pivotArea dataOnly="0" labelOnly="1" fieldPosition="0">
        <references count="2">
          <reference field="2" count="1" selected="0">
            <x v="13"/>
          </reference>
          <reference field="3" count="13">
            <x v="11"/>
            <x v="17"/>
            <x v="18"/>
            <x v="26"/>
            <x v="30"/>
            <x v="31"/>
            <x v="32"/>
            <x v="47"/>
            <x v="58"/>
            <x v="62"/>
            <x v="71"/>
            <x v="73"/>
            <x v="80"/>
          </reference>
        </references>
      </pivotArea>
    </format>
    <format dxfId="4465">
      <pivotArea dataOnly="0" labelOnly="1" fieldPosition="0">
        <references count="2">
          <reference field="2" count="1" selected="0">
            <x v="14"/>
          </reference>
          <reference field="3" count="8">
            <x v="0"/>
            <x v="12"/>
            <x v="49"/>
            <x v="65"/>
            <x v="66"/>
            <x v="70"/>
            <x v="81"/>
            <x v="85"/>
          </reference>
        </references>
      </pivotArea>
    </format>
    <format dxfId="4464">
      <pivotArea dataOnly="0" labelOnly="1" fieldPosition="0">
        <references count="2">
          <reference field="2" count="1" selected="0">
            <x v="15"/>
          </reference>
          <reference field="3" count="2">
            <x v="41"/>
            <x v="74"/>
          </reference>
        </references>
      </pivotArea>
    </format>
    <format dxfId="4463">
      <pivotArea dataOnly="0" labelOnly="1" fieldPosition="0">
        <references count="2">
          <reference field="2" count="1" selected="0">
            <x v="16"/>
          </reference>
          <reference field="3" count="2">
            <x v="27"/>
            <x v="38"/>
          </reference>
        </references>
      </pivotArea>
    </format>
    <format dxfId="4462">
      <pivotArea dataOnly="0" labelOnly="1" fieldPosition="0">
        <references count="2">
          <reference field="2" count="1" selected="0">
            <x v="17"/>
          </reference>
          <reference field="3" count="1">
            <x v="54"/>
          </reference>
        </references>
      </pivotArea>
    </format>
    <format dxfId="4461">
      <pivotArea dataOnly="0" labelOnly="1" fieldPosition="0">
        <references count="2">
          <reference field="2" count="1" selected="0">
            <x v="18"/>
          </reference>
          <reference field="3" count="4">
            <x v="14"/>
            <x v="41"/>
            <x v="63"/>
            <x v="68"/>
          </reference>
        </references>
      </pivotArea>
    </format>
    <format dxfId="4460">
      <pivotArea dataOnly="0" labelOnly="1" fieldPosition="0">
        <references count="2">
          <reference field="2" count="1" selected="0">
            <x v="19"/>
          </reference>
          <reference field="3" count="2">
            <x v="35"/>
            <x v="60"/>
          </reference>
        </references>
      </pivotArea>
    </format>
    <format dxfId="4459">
      <pivotArea dataOnly="0" labelOnly="1" fieldPosition="0">
        <references count="2">
          <reference field="2" count="1" selected="0">
            <x v="20"/>
          </reference>
          <reference field="3" count="1">
            <x v="45"/>
          </reference>
        </references>
      </pivotArea>
    </format>
    <format dxfId="4458">
      <pivotArea type="all" dataOnly="0" outline="0" fieldPosition="0"/>
    </format>
    <format dxfId="4457">
      <pivotArea field="1" type="button" dataOnly="0" labelOnly="1" outline="0" axis="axisPage" fieldPosition="0"/>
    </format>
    <format dxfId="4456">
      <pivotArea field="2" type="button" dataOnly="0" labelOnly="1" outline="0" axis="axisRow" fieldPosition="0"/>
    </format>
    <format dxfId="4455">
      <pivotArea dataOnly="0" labelOnly="1" fieldPosition="0">
        <references count="1">
          <reference field="2" count="4">
            <x v="0"/>
            <x v="1"/>
            <x v="11"/>
            <x v="13"/>
          </reference>
        </references>
      </pivotArea>
    </format>
    <format dxfId="4454">
      <pivotArea dataOnly="0" labelOnly="1" grandRow="1" outline="0" fieldPosition="0"/>
    </format>
    <format dxfId="4453">
      <pivotArea dataOnly="0" labelOnly="1" fieldPosition="0">
        <references count="2">
          <reference field="2" count="1" selected="0">
            <x v="0"/>
          </reference>
          <reference field="3" count="2">
            <x v="8"/>
            <x v="51"/>
          </reference>
        </references>
      </pivotArea>
    </format>
    <format dxfId="4452">
      <pivotArea dataOnly="0" labelOnly="1" fieldPosition="0">
        <references count="2">
          <reference field="2" count="1" selected="0">
            <x v="11"/>
          </reference>
          <reference field="3" count="1">
            <x v="56"/>
          </reference>
        </references>
      </pivotArea>
    </format>
    <format dxfId="4451">
      <pivotArea type="all" dataOnly="0" outline="0" fieldPosition="0"/>
    </format>
    <format dxfId="4450">
      <pivotArea field="2" type="button" dataOnly="0" labelOnly="1" outline="0" axis="axisRow" fieldPosition="0"/>
    </format>
    <format dxfId="4449">
      <pivotArea dataOnly="0" labelOnly="1" fieldPosition="0">
        <references count="1">
          <reference field="2" count="6">
            <x v="0"/>
            <x v="1"/>
            <x v="9"/>
            <x v="12"/>
            <x v="14"/>
            <x v="16"/>
          </reference>
        </references>
      </pivotArea>
    </format>
    <format dxfId="4448">
      <pivotArea dataOnly="0" labelOnly="1" grandRow="1" outline="0" fieldPosition="0"/>
    </format>
    <format dxfId="4447">
      <pivotArea dataOnly="0" labelOnly="1" fieldPosition="0">
        <references count="2">
          <reference field="2" count="1" selected="0">
            <x v="0"/>
          </reference>
          <reference field="3" count="1">
            <x v="29"/>
          </reference>
        </references>
      </pivotArea>
    </format>
    <format dxfId="4446">
      <pivotArea dataOnly="0" labelOnly="1" fieldPosition="0">
        <references count="2">
          <reference field="2" count="1" selected="0">
            <x v="1"/>
          </reference>
          <reference field="3" count="2">
            <x v="19"/>
            <x v="21"/>
          </reference>
        </references>
      </pivotArea>
    </format>
    <format dxfId="4445">
      <pivotArea dataOnly="0" labelOnly="1" fieldPosition="0">
        <references count="2">
          <reference field="2" count="1" selected="0">
            <x v="9"/>
          </reference>
          <reference field="3" count="1">
            <x v="78"/>
          </reference>
        </references>
      </pivotArea>
    </format>
    <format dxfId="4444">
      <pivotArea dataOnly="0" labelOnly="1" fieldPosition="0">
        <references count="2">
          <reference field="2" count="1" selected="0">
            <x v="12"/>
          </reference>
          <reference field="3" count="1">
            <x v="20"/>
          </reference>
        </references>
      </pivotArea>
    </format>
    <format dxfId="4443">
      <pivotArea dataOnly="0" labelOnly="1" fieldPosition="0">
        <references count="2">
          <reference field="2" count="1" selected="0">
            <x v="14"/>
          </reference>
          <reference field="3" count="9">
            <x v="0"/>
            <x v="12"/>
            <x v="49"/>
            <x v="65"/>
            <x v="66"/>
            <x v="70"/>
            <x v="81"/>
            <x v="85"/>
            <x v="89"/>
          </reference>
        </references>
      </pivotArea>
    </format>
    <format dxfId="4442">
      <pivotArea field="1" type="button" dataOnly="0" labelOnly="1" outline="0" axis="axisPage" fieldPosition="0"/>
    </format>
    <format dxfId="4441">
      <pivotArea type="all" dataOnly="0" outline="0" fieldPosition="0"/>
    </format>
    <format dxfId="4440">
      <pivotArea field="2" type="button" dataOnly="0" labelOnly="1" outline="0" axis="axisRow" fieldPosition="0"/>
    </format>
    <format dxfId="4439">
      <pivotArea dataOnly="0" labelOnly="1" fieldPosition="0">
        <references count="1">
          <reference field="2" count="6">
            <x v="0"/>
            <x v="1"/>
            <x v="9"/>
            <x v="12"/>
            <x v="14"/>
            <x v="16"/>
          </reference>
        </references>
      </pivotArea>
    </format>
    <format dxfId="4438">
      <pivotArea dataOnly="0" labelOnly="1" grandRow="1" outline="0" fieldPosition="0"/>
    </format>
    <format dxfId="4437">
      <pivotArea dataOnly="0" labelOnly="1" fieldPosition="0">
        <references count="2">
          <reference field="2" count="1" selected="0">
            <x v="0"/>
          </reference>
          <reference field="3" count="1">
            <x v="29"/>
          </reference>
        </references>
      </pivotArea>
    </format>
    <format dxfId="4436">
      <pivotArea dataOnly="0" labelOnly="1" fieldPosition="0">
        <references count="2">
          <reference field="2" count="1" selected="0">
            <x v="1"/>
          </reference>
          <reference field="3" count="3">
            <x v="19"/>
            <x v="21"/>
            <x v="112"/>
          </reference>
        </references>
      </pivotArea>
    </format>
    <format dxfId="4435">
      <pivotArea dataOnly="0" labelOnly="1" fieldPosition="0">
        <references count="2">
          <reference field="2" count="1" selected="0">
            <x v="9"/>
          </reference>
          <reference field="3" count="1">
            <x v="78"/>
          </reference>
        </references>
      </pivotArea>
    </format>
    <format dxfId="4434">
      <pivotArea dataOnly="0" labelOnly="1" fieldPosition="0">
        <references count="2">
          <reference field="2" count="1" selected="0">
            <x v="12"/>
          </reference>
          <reference field="3" count="1">
            <x v="20"/>
          </reference>
        </references>
      </pivotArea>
    </format>
    <format dxfId="4433">
      <pivotArea dataOnly="0" labelOnly="1" fieldPosition="0">
        <references count="2">
          <reference field="2" count="1" selected="0">
            <x v="14"/>
          </reference>
          <reference field="3" count="12">
            <x v="0"/>
            <x v="12"/>
            <x v="49"/>
            <x v="65"/>
            <x v="66"/>
            <x v="70"/>
            <x v="81"/>
            <x v="85"/>
            <x v="89"/>
            <x v="100"/>
            <x v="107"/>
            <x v="114"/>
          </reference>
        </references>
      </pivotArea>
    </format>
    <format dxfId="4432">
      <pivotArea dataOnly="0" labelOnly="1" fieldPosition="0">
        <references count="2">
          <reference field="2" count="1" selected="0">
            <x v="16"/>
          </reference>
          <reference field="3" count="1">
            <x v="10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2A4CD293-EA90-4AEB-A3AE-1B9C8B3A04DE}" name="Tabella pivot11"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38:A128" firstHeaderRow="1" firstDataRow="1" firstDataCol="1" rowPageCount="1" colPageCount="1"/>
  <pivotFields count="7">
    <pivotField showAll="0"/>
    <pivotField axis="axisPage" multipleItemSelectionAllowed="1" showAll="0">
      <items count="16">
        <item h="1" x="10"/>
        <item h="1" x="5"/>
        <item h="1" x="3"/>
        <item x="6"/>
        <item h="1" x="9"/>
        <item h="1" x="8"/>
        <item h="1" x="4"/>
        <item h="1" x="0"/>
        <item h="1" x="12"/>
        <item h="1" x="1"/>
        <item h="1" x="14"/>
        <item h="1" x="2"/>
        <item h="1" x="13"/>
        <item h="1" x="7"/>
        <item h="1" x="11"/>
        <item t="default"/>
      </items>
    </pivotField>
    <pivotField axis="axisRow" showAll="0">
      <items count="24">
        <item x="6"/>
        <item x="1"/>
        <item x="19"/>
        <item x="3"/>
        <item x="17"/>
        <item x="12"/>
        <item x="16"/>
        <item x="14"/>
        <item x="11"/>
        <item x="8"/>
        <item x="5"/>
        <item x="13"/>
        <item x="7"/>
        <item x="4"/>
        <item x="2"/>
        <item x="10"/>
        <item x="15"/>
        <item x="18"/>
        <item x="0"/>
        <item x="20"/>
        <item x="21"/>
        <item x="22"/>
        <item x="9"/>
        <item t="default"/>
      </items>
    </pivotField>
    <pivotField axis="axisRow" showAll="0">
      <items count="126">
        <item x="55"/>
        <item x="79"/>
        <item x="38"/>
        <item x="32"/>
        <item x="5"/>
        <item x="87"/>
        <item x="30"/>
        <item x="3"/>
        <item x="34"/>
        <item x="17"/>
        <item x="76"/>
        <item x="29"/>
        <item x="70"/>
        <item x="93"/>
        <item x="89"/>
        <item x="64"/>
        <item x="45"/>
        <item x="103"/>
        <item x="62"/>
        <item x="1"/>
        <item x="8"/>
        <item x="50"/>
        <item x="88"/>
        <item x="67"/>
        <item x="95"/>
        <item x="78"/>
        <item x="6"/>
        <item x="86"/>
        <item x="69"/>
        <item x="15"/>
        <item x="63"/>
        <item x="42"/>
        <item x="66"/>
        <item x="43"/>
        <item x="65"/>
        <item x="105"/>
        <item x="60"/>
        <item x="83"/>
        <item x="26"/>
        <item x="56"/>
        <item x="12"/>
        <item x="13"/>
        <item x="85"/>
        <item x="108"/>
        <item x="101"/>
        <item x="59"/>
        <item x="25"/>
        <item x="47"/>
        <item x="90"/>
        <item x="2"/>
        <item x="58"/>
        <item x="53"/>
        <item x="28"/>
        <item x="31"/>
        <item x="48"/>
        <item x="14"/>
        <item x="20"/>
        <item x="104"/>
        <item x="46"/>
        <item x="23"/>
        <item x="54"/>
        <item x="39"/>
        <item x="68"/>
        <item x="0"/>
        <item x="37"/>
        <item x="100"/>
        <item x="74"/>
        <item x="91"/>
        <item x="52"/>
        <item x="49"/>
        <item x="94"/>
        <item x="72"/>
        <item x="77"/>
        <item x="41"/>
        <item x="75"/>
        <item x="102"/>
        <item x="84"/>
        <item x="21"/>
        <item x="18"/>
        <item x="80"/>
        <item x="4"/>
        <item x="73"/>
        <item m="1" x="110"/>
        <item x="97"/>
        <item x="107"/>
        <item x="82"/>
        <item m="1" x="115"/>
        <item x="51"/>
        <item x="19"/>
        <item x="9"/>
        <item x="106"/>
        <item x="109"/>
        <item x="40"/>
        <item x="57"/>
        <item x="61"/>
        <item x="99"/>
        <item m="1" x="122"/>
        <item m="1" x="123"/>
        <item m="1" x="121"/>
        <item x="16"/>
        <item m="1" x="116"/>
        <item m="1" x="117"/>
        <item m="1" x="120"/>
        <item x="11"/>
        <item x="33"/>
        <item x="35"/>
        <item x="36"/>
        <item m="1" x="118"/>
        <item m="1" x="124"/>
        <item m="1" x="114"/>
        <item m="1" x="119"/>
        <item x="92"/>
        <item x="96"/>
        <item x="98"/>
        <item m="1" x="111"/>
        <item x="7"/>
        <item x="10"/>
        <item x="27"/>
        <item m="1" x="112"/>
        <item x="22"/>
        <item x="24"/>
        <item x="44"/>
        <item x="81"/>
        <item m="1" x="113"/>
        <item x="71"/>
        <item t="default"/>
      </items>
    </pivotField>
    <pivotField axis="axisRow" showAll="0">
      <items count="632">
        <item x="619"/>
        <item x="617"/>
        <item x="605"/>
        <item x="599"/>
        <item x="598"/>
        <item x="583"/>
        <item x="577"/>
        <item x="576"/>
        <item x="574"/>
        <item x="573"/>
        <item x="569"/>
        <item x="567"/>
        <item x="564"/>
        <item x="562"/>
        <item x="560"/>
        <item x="559"/>
        <item x="535"/>
        <item x="532"/>
        <item x="531"/>
        <item x="523"/>
        <item x="521"/>
        <item x="517"/>
        <item x="515"/>
        <item x="514"/>
        <item x="509"/>
        <item x="446"/>
        <item x="426"/>
        <item x="415"/>
        <item x="379"/>
        <item x="377"/>
        <item x="374"/>
        <item x="371"/>
        <item x="370"/>
        <item x="368"/>
        <item x="348"/>
        <item x="342"/>
        <item x="337"/>
        <item x="329"/>
        <item x="327"/>
        <item x="323"/>
        <item x="322"/>
        <item x="318"/>
        <item x="317"/>
        <item x="275"/>
        <item x="266"/>
        <item x="265"/>
        <item x="262"/>
        <item x="258"/>
        <item x="257"/>
        <item x="252"/>
        <item x="234"/>
        <item x="228"/>
        <item x="227"/>
        <item x="225"/>
        <item x="224"/>
        <item x="222"/>
        <item x="213"/>
        <item x="209"/>
        <item m="1" x="628"/>
        <item x="208"/>
        <item x="190"/>
        <item x="182"/>
        <item x="165"/>
        <item x="104"/>
        <item x="103"/>
        <item x="100"/>
        <item x="99"/>
        <item x="97"/>
        <item x="96"/>
        <item x="94"/>
        <item x="93"/>
        <item x="85"/>
        <item x="84"/>
        <item x="83"/>
        <item x="81"/>
        <item x="80"/>
        <item x="79"/>
        <item x="78"/>
        <item x="75"/>
        <item x="74"/>
        <item x="66"/>
        <item x="56"/>
        <item x="53"/>
        <item x="50"/>
        <item x="48"/>
        <item x="27"/>
        <item x="23"/>
        <item x="22"/>
        <item x="20"/>
        <item x="19"/>
        <item x="18"/>
        <item x="15"/>
        <item x="14"/>
        <item x="12"/>
        <item m="1" x="627"/>
        <item x="10"/>
        <item x="8"/>
        <item x="611"/>
        <item x="572"/>
        <item x="571"/>
        <item x="530"/>
        <item x="456"/>
        <item x="455"/>
        <item x="454"/>
        <item x="452"/>
        <item x="429"/>
        <item x="369"/>
        <item x="202"/>
        <item x="200"/>
        <item x="169"/>
        <item x="168"/>
        <item x="95"/>
        <item x="86"/>
        <item x="82"/>
        <item x="26"/>
        <item x="25"/>
        <item x="7"/>
        <item x="6"/>
        <item m="1" x="625"/>
        <item x="311"/>
        <item x="448"/>
        <item x="77"/>
        <item x="440"/>
        <item x="194"/>
        <item x="461"/>
        <item x="618"/>
        <item x="528"/>
        <item x="508"/>
        <item x="73"/>
        <item x="431"/>
        <item x="427"/>
        <item x="162"/>
        <item x="188"/>
        <item x="335"/>
        <item x="267"/>
        <item x="300"/>
        <item x="321"/>
        <item x="240"/>
        <item x="610"/>
        <item x="71"/>
        <item x="89"/>
        <item x="324"/>
        <item x="512"/>
        <item x="526"/>
        <item x="570"/>
        <item x="458"/>
        <item x="450"/>
        <item x="399"/>
        <item x="268"/>
        <item x="223"/>
        <item x="587"/>
        <item x="171"/>
        <item x="173"/>
        <item x="378"/>
        <item x="445"/>
        <item x="447"/>
        <item x="289"/>
        <item x="403"/>
        <item x="272"/>
        <item x="302"/>
        <item x="4"/>
        <item x="226"/>
        <item x="522"/>
        <item x="524"/>
        <item x="313"/>
        <item x="588"/>
        <item x="432"/>
        <item x="363"/>
        <item x="620"/>
        <item x="17"/>
        <item x="40"/>
        <item x="47"/>
        <item x="49"/>
        <item x="54"/>
        <item x="58"/>
        <item x="72"/>
        <item x="76"/>
        <item x="87"/>
        <item x="92"/>
        <item x="98"/>
        <item x="101"/>
        <item x="107"/>
        <item x="163"/>
        <item x="184"/>
        <item x="186"/>
        <item x="214"/>
        <item x="229"/>
        <item x="241"/>
        <item x="259"/>
        <item x="271"/>
        <item x="273"/>
        <item x="283"/>
        <item x="308"/>
        <item x="312"/>
        <item x="326"/>
        <item x="330"/>
        <item x="333"/>
        <item x="350"/>
        <item x="358"/>
        <item x="361"/>
        <item x="364"/>
        <item x="365"/>
        <item x="366"/>
        <item x="373"/>
        <item x="423"/>
        <item x="425"/>
        <item x="437"/>
        <item x="438"/>
        <item x="442"/>
        <item x="451"/>
        <item x="453"/>
        <item x="270"/>
        <item x="457"/>
        <item x="511"/>
        <item x="519"/>
        <item x="525"/>
        <item x="527"/>
        <item x="548"/>
        <item x="550"/>
        <item x="565"/>
        <item x="566"/>
        <item x="575"/>
        <item x="580"/>
        <item x="601"/>
        <item x="609"/>
        <item x="0"/>
        <item x="1"/>
        <item x="2"/>
        <item x="3"/>
        <item x="5"/>
        <item x="9"/>
        <item x="13"/>
        <item x="16"/>
        <item x="21"/>
        <item x="24"/>
        <item x="28"/>
        <item x="29"/>
        <item x="30"/>
        <item x="31"/>
        <item x="32"/>
        <item x="33"/>
        <item x="34"/>
        <item x="35"/>
        <item x="36"/>
        <item x="37"/>
        <item x="38"/>
        <item x="11"/>
        <item x="39"/>
        <item x="41"/>
        <item x="42"/>
        <item x="43"/>
        <item x="44"/>
        <item x="45"/>
        <item x="46"/>
        <item x="51"/>
        <item x="52"/>
        <item x="55"/>
        <item x="57"/>
        <item x="59"/>
        <item x="60"/>
        <item x="61"/>
        <item x="62"/>
        <item x="63"/>
        <item x="64"/>
        <item x="65"/>
        <item x="67"/>
        <item x="68"/>
        <item x="69"/>
        <item x="70"/>
        <item x="88"/>
        <item x="90"/>
        <item x="91"/>
        <item x="102"/>
        <item x="105"/>
        <item x="106"/>
        <item x="108"/>
        <item x="109"/>
        <item x="110"/>
        <item x="111"/>
        <item x="112"/>
        <item x="113"/>
        <item x="114"/>
        <item x="115"/>
        <item x="116"/>
        <item x="117"/>
        <item x="118"/>
        <item x="119"/>
        <item x="120"/>
        <item x="121"/>
        <item x="122"/>
        <item x="123"/>
        <item x="124"/>
        <item x="125"/>
        <item x="126"/>
        <item x="127"/>
        <item x="128"/>
        <item x="129"/>
        <item x="130"/>
        <item m="1" x="623"/>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4"/>
        <item x="166"/>
        <item x="167"/>
        <item x="170"/>
        <item x="172"/>
        <item x="174"/>
        <item x="175"/>
        <item x="176"/>
        <item x="177"/>
        <item x="178"/>
        <item x="179"/>
        <item x="180"/>
        <item x="181"/>
        <item x="183"/>
        <item x="185"/>
        <item x="187"/>
        <item x="189"/>
        <item x="191"/>
        <item x="192"/>
        <item x="193"/>
        <item x="195"/>
        <item x="196"/>
        <item x="197"/>
        <item x="198"/>
        <item x="199"/>
        <item x="201"/>
        <item x="203"/>
        <item x="204"/>
        <item x="205"/>
        <item x="206"/>
        <item x="207"/>
        <item x="210"/>
        <item x="211"/>
        <item x="212"/>
        <item x="215"/>
        <item x="216"/>
        <item x="217"/>
        <item x="218"/>
        <item x="219"/>
        <item x="220"/>
        <item x="221"/>
        <item x="230"/>
        <item x="231"/>
        <item x="232"/>
        <item x="233"/>
        <item x="235"/>
        <item x="236"/>
        <item x="237"/>
        <item x="238"/>
        <item x="239"/>
        <item x="242"/>
        <item x="243"/>
        <item x="244"/>
        <item x="245"/>
        <item x="246"/>
        <item x="247"/>
        <item x="248"/>
        <item x="249"/>
        <item x="250"/>
        <item x="251"/>
        <item x="253"/>
        <item x="254"/>
        <item x="255"/>
        <item x="256"/>
        <item x="260"/>
        <item x="261"/>
        <item x="263"/>
        <item x="264"/>
        <item x="269"/>
        <item x="274"/>
        <item x="276"/>
        <item x="277"/>
        <item x="278"/>
        <item x="279"/>
        <item x="280"/>
        <item x="281"/>
        <item x="282"/>
        <item x="284"/>
        <item x="285"/>
        <item x="286"/>
        <item x="287"/>
        <item x="288"/>
        <item x="290"/>
        <item x="291"/>
        <item x="292"/>
        <item x="293"/>
        <item x="294"/>
        <item x="295"/>
        <item x="296"/>
        <item x="297"/>
        <item x="298"/>
        <item x="299"/>
        <item x="301"/>
        <item x="303"/>
        <item x="304"/>
        <item x="305"/>
        <item x="306"/>
        <item x="307"/>
        <item x="309"/>
        <item x="310"/>
        <item x="314"/>
        <item x="315"/>
        <item x="316"/>
        <item x="319"/>
        <item x="320"/>
        <item x="325"/>
        <item x="328"/>
        <item x="331"/>
        <item x="332"/>
        <item x="334"/>
        <item x="336"/>
        <item x="338"/>
        <item x="339"/>
        <item x="341"/>
        <item x="343"/>
        <item x="344"/>
        <item x="345"/>
        <item x="346"/>
        <item x="347"/>
        <item x="349"/>
        <item x="351"/>
        <item x="352"/>
        <item x="353"/>
        <item x="354"/>
        <item x="355"/>
        <item x="356"/>
        <item x="357"/>
        <item x="359"/>
        <item m="1" x="629"/>
        <item x="362"/>
        <item x="367"/>
        <item x="372"/>
        <item x="375"/>
        <item x="376"/>
        <item m="1" x="624"/>
        <item x="380"/>
        <item x="381"/>
        <item x="382"/>
        <item x="383"/>
        <item x="384"/>
        <item x="385"/>
        <item x="386"/>
        <item x="387"/>
        <item x="388"/>
        <item x="389"/>
        <item x="390"/>
        <item x="391"/>
        <item x="392"/>
        <item x="393"/>
        <item x="394"/>
        <item x="395"/>
        <item x="396"/>
        <item x="397"/>
        <item x="398"/>
        <item x="400"/>
        <item x="401"/>
        <item x="402"/>
        <item x="404"/>
        <item x="405"/>
        <item x="406"/>
        <item x="407"/>
        <item x="408"/>
        <item x="409"/>
        <item x="410"/>
        <item x="411"/>
        <item x="412"/>
        <item x="413"/>
        <item x="414"/>
        <item x="416"/>
        <item x="417"/>
        <item x="418"/>
        <item x="419"/>
        <item x="420"/>
        <item x="421"/>
        <item x="422"/>
        <item x="424"/>
        <item x="428"/>
        <item x="430"/>
        <item x="433"/>
        <item x="434"/>
        <item x="435"/>
        <item x="436"/>
        <item x="439"/>
        <item x="441"/>
        <item x="443"/>
        <item x="444"/>
        <item x="449"/>
        <item x="459"/>
        <item x="460"/>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10"/>
        <item x="513"/>
        <item x="516"/>
        <item x="518"/>
        <item x="520"/>
        <item x="529"/>
        <item x="533"/>
        <item x="534"/>
        <item x="536"/>
        <item x="537"/>
        <item x="538"/>
        <item x="539"/>
        <item x="540"/>
        <item x="541"/>
        <item x="542"/>
        <item x="543"/>
        <item x="544"/>
        <item x="545"/>
        <item x="546"/>
        <item x="547"/>
        <item x="549"/>
        <item x="551"/>
        <item x="552"/>
        <item x="553"/>
        <item x="554"/>
        <item x="555"/>
        <item x="556"/>
        <item x="557"/>
        <item x="558"/>
        <item x="561"/>
        <item x="563"/>
        <item x="568"/>
        <item x="578"/>
        <item x="579"/>
        <item x="581"/>
        <item x="582"/>
        <item x="584"/>
        <item x="585"/>
        <item x="586"/>
        <item x="589"/>
        <item x="590"/>
        <item m="1" x="630"/>
        <item x="592"/>
        <item x="593"/>
        <item m="1" x="626"/>
        <item x="594"/>
        <item x="595"/>
        <item x="596"/>
        <item x="597"/>
        <item x="600"/>
        <item x="602"/>
        <item x="603"/>
        <item x="604"/>
        <item x="606"/>
        <item x="607"/>
        <item x="608"/>
        <item x="612"/>
        <item x="613"/>
        <item x="614"/>
        <item x="615"/>
        <item x="616"/>
        <item x="621"/>
        <item x="622"/>
        <item x="591"/>
        <item x="340"/>
        <item x="360"/>
        <item t="default"/>
      </items>
    </pivotField>
    <pivotField showAll="0"/>
    <pivotField axis="axisRow" showAll="0">
      <items count="6">
        <item x="3"/>
        <item x="2"/>
        <item x="0"/>
        <item x="4"/>
        <item x="1"/>
        <item t="default"/>
      </items>
    </pivotField>
  </pivotFields>
  <rowFields count="4">
    <field x="2"/>
    <field x="3"/>
    <field x="6"/>
    <field x="4"/>
  </rowFields>
  <rowItems count="90">
    <i>
      <x/>
    </i>
    <i r="1">
      <x v="29"/>
    </i>
    <i r="2">
      <x v="2"/>
    </i>
    <i r="3">
      <x v="177"/>
    </i>
    <i>
      <x v="1"/>
    </i>
    <i r="1">
      <x v="19"/>
    </i>
    <i r="2">
      <x v="2"/>
    </i>
    <i r="3">
      <x v="66"/>
    </i>
    <i r="3">
      <x v="368"/>
    </i>
    <i r="3">
      <x v="370"/>
    </i>
    <i r="1">
      <x v="21"/>
    </i>
    <i r="2">
      <x v="2"/>
    </i>
    <i r="3">
      <x v="626"/>
    </i>
    <i r="1">
      <x v="112"/>
    </i>
    <i r="2">
      <x v="2"/>
    </i>
    <i r="3">
      <x v="25"/>
    </i>
    <i>
      <x v="9"/>
    </i>
    <i r="1">
      <x v="78"/>
    </i>
    <i r="2">
      <x v="2"/>
    </i>
    <i r="3">
      <x v="615"/>
    </i>
    <i r="3">
      <x v="622"/>
    </i>
    <i>
      <x v="12"/>
    </i>
    <i r="1">
      <x v="20"/>
    </i>
    <i r="2">
      <x v="2"/>
    </i>
    <i r="3">
      <x v="42"/>
    </i>
    <i>
      <x v="14"/>
    </i>
    <i r="1">
      <x/>
    </i>
    <i r="2">
      <x v="2"/>
    </i>
    <i r="3">
      <x v="199"/>
    </i>
    <i r="1">
      <x v="12"/>
    </i>
    <i r="2">
      <x v="1"/>
    </i>
    <i r="3">
      <x v="440"/>
    </i>
    <i r="3">
      <x v="441"/>
    </i>
    <i r="2">
      <x v="2"/>
    </i>
    <i r="3">
      <x v="36"/>
    </i>
    <i r="3">
      <x v="47"/>
    </i>
    <i r="3">
      <x v="48"/>
    </i>
    <i r="3">
      <x v="148"/>
    </i>
    <i r="3">
      <x v="376"/>
    </i>
    <i r="3">
      <x v="442"/>
    </i>
    <i r="1">
      <x v="49"/>
    </i>
    <i r="2">
      <x v="2"/>
    </i>
    <i r="3">
      <x v="228"/>
    </i>
    <i r="1">
      <x v="65"/>
    </i>
    <i r="2">
      <x v="1"/>
    </i>
    <i r="3">
      <x v="214"/>
    </i>
    <i r="1">
      <x v="66"/>
    </i>
    <i r="2">
      <x v="2"/>
    </i>
    <i r="3">
      <x v="404"/>
    </i>
    <i r="3">
      <x v="405"/>
    </i>
    <i r="1">
      <x v="70"/>
    </i>
    <i r="2">
      <x v="2"/>
    </i>
    <i r="3">
      <x v="510"/>
    </i>
    <i r="1">
      <x v="81"/>
    </i>
    <i r="2">
      <x v="2"/>
    </i>
    <i r="3">
      <x v="158"/>
    </i>
    <i r="1">
      <x v="85"/>
    </i>
    <i r="2">
      <x v="2"/>
    </i>
    <i r="3">
      <x v="41"/>
    </i>
    <i r="1">
      <x v="89"/>
    </i>
    <i r="2">
      <x v="1"/>
    </i>
    <i r="3">
      <x v="115"/>
    </i>
    <i r="2">
      <x v="2"/>
    </i>
    <i r="3">
      <x v="87"/>
    </i>
    <i r="3">
      <x v="95"/>
    </i>
    <i r="1">
      <x v="119"/>
    </i>
    <i r="2">
      <x v="1"/>
    </i>
    <i r="3">
      <x v="85"/>
    </i>
    <i r="2">
      <x v="2"/>
    </i>
    <i r="3">
      <x v="400"/>
    </i>
    <i r="3">
      <x v="495"/>
    </i>
    <i r="1">
      <x v="121"/>
    </i>
    <i r="2">
      <x v="2"/>
    </i>
    <i r="3">
      <x v="76"/>
    </i>
    <i>
      <x v="16"/>
    </i>
    <i r="1">
      <x v="104"/>
    </i>
    <i r="2">
      <x v="1"/>
    </i>
    <i r="3">
      <x v="53"/>
    </i>
    <i r="3">
      <x v="112"/>
    </i>
    <i r="3">
      <x v="256"/>
    </i>
    <i r="3">
      <x v="423"/>
    </i>
    <i r="2">
      <x v="2"/>
    </i>
    <i r="3">
      <x v="59"/>
    </i>
    <i r="3">
      <x v="74"/>
    </i>
    <i r="3">
      <x v="101"/>
    </i>
    <i r="3">
      <x v="102"/>
    </i>
    <i r="3">
      <x v="111"/>
    </i>
    <i r="3">
      <x v="113"/>
    </i>
    <i r="3">
      <x v="173"/>
    </i>
    <i t="grand">
      <x/>
    </i>
  </rowItems>
  <colItems count="1">
    <i/>
  </colItems>
  <pageFields count="1">
    <pageField fld="1" hier="-1"/>
  </pageFields>
  <formats count="258">
    <format dxfId="4847">
      <pivotArea dataOnly="0" labelOnly="1" fieldPosition="0">
        <references count="1">
          <reference field="1" count="0"/>
        </references>
      </pivotArea>
    </format>
    <format dxfId="4846">
      <pivotArea dataOnly="0" labelOnly="1" fieldPosition="0">
        <references count="2">
          <reference field="1" count="1" selected="0">
            <x v="0"/>
          </reference>
          <reference field="2" count="7">
            <x v="3"/>
            <x v="9"/>
            <x v="11"/>
            <x v="12"/>
            <x v="13"/>
            <x v="14"/>
            <x v="16"/>
          </reference>
        </references>
      </pivotArea>
    </format>
    <format dxfId="4845">
      <pivotArea dataOnly="0" labelOnly="1" fieldPosition="0">
        <references count="2">
          <reference field="1" count="1" selected="0">
            <x v="1"/>
          </reference>
          <reference field="2" count="6">
            <x v="0"/>
            <x v="1"/>
            <x v="2"/>
            <x v="7"/>
            <x v="9"/>
            <x v="16"/>
          </reference>
        </references>
      </pivotArea>
    </format>
    <format dxfId="4844">
      <pivotArea dataOnly="0" labelOnly="1" fieldPosition="0">
        <references count="2">
          <reference field="1" count="1" selected="0">
            <x v="2"/>
          </reference>
          <reference field="2" count="15">
            <x v="0"/>
            <x v="1"/>
            <x v="2"/>
            <x v="3"/>
            <x v="4"/>
            <x v="5"/>
            <x v="7"/>
            <x v="8"/>
            <x v="9"/>
            <x v="10"/>
            <x v="11"/>
            <x v="13"/>
            <x v="15"/>
            <x v="16"/>
            <x v="19"/>
          </reference>
        </references>
      </pivotArea>
    </format>
    <format dxfId="4843">
      <pivotArea dataOnly="0" labelOnly="1" fieldPosition="0">
        <references count="2">
          <reference field="1" count="1" selected="0">
            <x v="4"/>
          </reference>
          <reference field="2" count="15">
            <x v="0"/>
            <x v="1"/>
            <x v="2"/>
            <x v="3"/>
            <x v="4"/>
            <x v="5"/>
            <x v="6"/>
            <x v="8"/>
            <x v="9"/>
            <x v="10"/>
            <x v="11"/>
            <x v="13"/>
            <x v="15"/>
            <x v="16"/>
            <x v="20"/>
          </reference>
        </references>
      </pivotArea>
    </format>
    <format dxfId="4842">
      <pivotArea dataOnly="0" labelOnly="1" fieldPosition="0">
        <references count="2">
          <reference field="1" count="1" selected="0">
            <x v="5"/>
          </reference>
          <reference field="2" count="11">
            <x v="0"/>
            <x v="1"/>
            <x v="2"/>
            <x v="4"/>
            <x v="5"/>
            <x v="9"/>
            <x v="10"/>
            <x v="11"/>
            <x v="13"/>
            <x v="15"/>
            <x v="16"/>
          </reference>
        </references>
      </pivotArea>
    </format>
    <format dxfId="4841">
      <pivotArea dataOnly="0" labelOnly="1" fieldPosition="0">
        <references count="2">
          <reference field="1" count="1" selected="0">
            <x v="6"/>
          </reference>
          <reference field="2" count="9">
            <x v="0"/>
            <x v="1"/>
            <x v="2"/>
            <x v="4"/>
            <x v="7"/>
            <x v="9"/>
            <x v="11"/>
            <x v="13"/>
            <x v="16"/>
          </reference>
        </references>
      </pivotArea>
    </format>
    <format dxfId="4840">
      <pivotArea dataOnly="0" labelOnly="1" fieldPosition="0">
        <references count="2">
          <reference field="1" count="1" selected="0">
            <x v="7"/>
          </reference>
          <reference field="2" count="17">
            <x v="0"/>
            <x v="1"/>
            <x v="2"/>
            <x v="3"/>
            <x v="4"/>
            <x v="5"/>
            <x v="7"/>
            <x v="8"/>
            <x v="9"/>
            <x v="10"/>
            <x v="11"/>
            <x v="12"/>
            <x v="13"/>
            <x v="14"/>
            <x v="15"/>
            <x v="16"/>
            <x v="18"/>
          </reference>
        </references>
      </pivotArea>
    </format>
    <format dxfId="4839">
      <pivotArea dataOnly="0" labelOnly="1" fieldPosition="0">
        <references count="2">
          <reference field="1" count="1" selected="0">
            <x v="8"/>
          </reference>
          <reference field="2" count="3">
            <x v="1"/>
            <x v="11"/>
            <x v="13"/>
          </reference>
        </references>
      </pivotArea>
    </format>
    <format dxfId="4838">
      <pivotArea dataOnly="0" labelOnly="1" fieldPosition="0">
        <references count="2">
          <reference field="1" count="1" selected="0">
            <x v="9"/>
          </reference>
          <reference field="2" count="8">
            <x v="0"/>
            <x v="1"/>
            <x v="2"/>
            <x v="7"/>
            <x v="9"/>
            <x v="11"/>
            <x v="13"/>
            <x v="16"/>
          </reference>
        </references>
      </pivotArea>
    </format>
    <format dxfId="4837">
      <pivotArea dataOnly="0" labelOnly="1" fieldPosition="0">
        <references count="3">
          <reference field="1" count="1" selected="0">
            <x v="0"/>
          </reference>
          <reference field="2" count="1" selected="0">
            <x v="3"/>
          </reference>
          <reference field="3" count="1">
            <x v="24"/>
          </reference>
        </references>
      </pivotArea>
    </format>
    <format dxfId="4836">
      <pivotArea dataOnly="0" labelOnly="1" fieldPosition="0">
        <references count="3">
          <reference field="1" count="1" selected="0">
            <x v="0"/>
          </reference>
          <reference field="2" count="1" selected="0">
            <x v="9"/>
          </reference>
          <reference field="3" count="5">
            <x v="6"/>
            <x v="20"/>
            <x v="36"/>
            <x v="57"/>
            <x v="78"/>
          </reference>
        </references>
      </pivotArea>
    </format>
    <format dxfId="4835">
      <pivotArea dataOnly="0" labelOnly="1" fieldPosition="0">
        <references count="3">
          <reference field="1" count="1" selected="0">
            <x v="0"/>
          </reference>
          <reference field="2" count="1" selected="0">
            <x v="11"/>
          </reference>
          <reference field="3" count="1">
            <x v="56"/>
          </reference>
        </references>
      </pivotArea>
    </format>
    <format dxfId="4834">
      <pivotArea dataOnly="0" labelOnly="1" fieldPosition="0">
        <references count="3">
          <reference field="1" count="1" selected="0">
            <x v="0"/>
          </reference>
          <reference field="2" count="1" selected="0">
            <x v="12"/>
          </reference>
          <reference field="3" count="9">
            <x v="0"/>
            <x v="1"/>
            <x v="2"/>
            <x v="3"/>
            <x v="10"/>
            <x v="16"/>
            <x v="20"/>
            <x v="23"/>
            <x v="64"/>
          </reference>
        </references>
      </pivotArea>
    </format>
    <format dxfId="4833">
      <pivotArea dataOnly="0" labelOnly="1" fieldPosition="0">
        <references count="3">
          <reference field="1" count="1" selected="0">
            <x v="1"/>
          </reference>
          <reference field="2" count="1" selected="0">
            <x v="0"/>
          </reference>
          <reference field="3" count="1">
            <x v="5"/>
          </reference>
        </references>
      </pivotArea>
    </format>
    <format dxfId="4832">
      <pivotArea dataOnly="0" labelOnly="1" fieldPosition="0">
        <references count="3">
          <reference field="1" count="1" selected="0">
            <x v="1"/>
          </reference>
          <reference field="2" count="1" selected="0">
            <x v="1"/>
          </reference>
          <reference field="3" count="3">
            <x v="9"/>
            <x v="19"/>
            <x v="48"/>
          </reference>
        </references>
      </pivotArea>
    </format>
    <format dxfId="4831">
      <pivotArea dataOnly="0" labelOnly="1" fieldPosition="0">
        <references count="3">
          <reference field="1" count="1" selected="0">
            <x v="1"/>
          </reference>
          <reference field="2" count="1" selected="0">
            <x v="2"/>
          </reference>
          <reference field="3" count="1">
            <x v="69"/>
          </reference>
        </references>
      </pivotArea>
    </format>
    <format dxfId="4830">
      <pivotArea dataOnly="0" labelOnly="1" fieldPosition="0">
        <references count="3">
          <reference field="1" count="1" selected="0">
            <x v="1"/>
          </reference>
          <reference field="2" count="1" selected="0">
            <x v="7"/>
          </reference>
          <reference field="3" count="1">
            <x v="46"/>
          </reference>
        </references>
      </pivotArea>
    </format>
    <format dxfId="4829">
      <pivotArea dataOnly="0" labelOnly="1" fieldPosition="0">
        <references count="3">
          <reference field="1" count="1" selected="0">
            <x v="1"/>
          </reference>
          <reference field="2" count="1" selected="0">
            <x v="9"/>
          </reference>
          <reference field="3" count="3">
            <x v="55"/>
            <x v="78"/>
            <x v="79"/>
          </reference>
        </references>
      </pivotArea>
    </format>
    <format dxfId="4828">
      <pivotArea dataOnly="0" labelOnly="1" fieldPosition="0">
        <references count="3">
          <reference field="1" count="1" selected="0">
            <x v="2"/>
          </reference>
          <reference field="2" count="1" selected="0">
            <x v="0"/>
          </reference>
          <reference field="3" count="5">
            <x v="0"/>
            <x v="5"/>
            <x v="8"/>
            <x v="13"/>
            <x v="29"/>
          </reference>
        </references>
      </pivotArea>
    </format>
    <format dxfId="4827">
      <pivotArea dataOnly="0" labelOnly="1" fieldPosition="0">
        <references count="3">
          <reference field="1" count="1" selected="0">
            <x v="2"/>
          </reference>
          <reference field="2" count="1" selected="0">
            <x v="1"/>
          </reference>
          <reference field="3" count="4">
            <x v="9"/>
            <x v="19"/>
            <x v="22"/>
            <x v="48"/>
          </reference>
        </references>
      </pivotArea>
    </format>
    <format dxfId="4826">
      <pivotArea dataOnly="0" labelOnly="1" fieldPosition="0">
        <references count="3">
          <reference field="1" count="1" selected="0">
            <x v="2"/>
          </reference>
          <reference field="2" count="1" selected="0">
            <x v="2"/>
          </reference>
          <reference field="3" count="5">
            <x v="15"/>
            <x v="34"/>
            <x v="43"/>
            <x v="69"/>
            <x v="83"/>
          </reference>
        </references>
      </pivotArea>
    </format>
    <format dxfId="4825">
      <pivotArea dataOnly="0" labelOnly="1" fieldPosition="0">
        <references count="3">
          <reference field="1" count="1" selected="0">
            <x v="2"/>
          </reference>
          <reference field="2" count="1" selected="0">
            <x v="3"/>
          </reference>
          <reference field="3" count="2">
            <x v="24"/>
            <x v="40"/>
          </reference>
        </references>
      </pivotArea>
    </format>
    <format dxfId="4824">
      <pivotArea dataOnly="0" labelOnly="1" fieldPosition="0">
        <references count="3">
          <reference field="1" count="1" selected="0">
            <x v="2"/>
          </reference>
          <reference field="2" count="1" selected="0">
            <x v="4"/>
          </reference>
          <reference field="3" count="1">
            <x v="33"/>
          </reference>
        </references>
      </pivotArea>
    </format>
    <format dxfId="4823">
      <pivotArea dataOnly="0" labelOnly="1" fieldPosition="0">
        <references count="3">
          <reference field="1" count="1" selected="0">
            <x v="2"/>
          </reference>
          <reference field="2" count="1" selected="0">
            <x v="7"/>
          </reference>
          <reference field="3" count="1">
            <x v="46"/>
          </reference>
        </references>
      </pivotArea>
    </format>
    <format dxfId="4822">
      <pivotArea dataOnly="0" labelOnly="1" fieldPosition="0">
        <references count="3">
          <reference field="1" count="1" selected="0">
            <x v="2"/>
          </reference>
          <reference field="2" count="1" selected="0">
            <x v="8"/>
          </reference>
          <reference field="3" count="2">
            <x v="37"/>
            <x v="63"/>
          </reference>
        </references>
      </pivotArea>
    </format>
    <format dxfId="4821">
      <pivotArea dataOnly="0" labelOnly="1" fieldPosition="0">
        <references count="3">
          <reference field="1" count="1" selected="0">
            <x v="2"/>
          </reference>
          <reference field="2" count="1" selected="0">
            <x v="9"/>
          </reference>
          <reference field="3" count="4">
            <x v="6"/>
            <x v="55"/>
            <x v="78"/>
            <x v="79"/>
          </reference>
        </references>
      </pivotArea>
    </format>
    <format dxfId="4820">
      <pivotArea dataOnly="0" labelOnly="1" fieldPosition="0">
        <references count="3">
          <reference field="1" count="1" selected="0">
            <x v="2"/>
          </reference>
          <reference field="2" count="1" selected="0">
            <x v="10"/>
          </reference>
          <reference field="3" count="2">
            <x v="4"/>
            <x v="82"/>
          </reference>
        </references>
      </pivotArea>
    </format>
    <format dxfId="4819">
      <pivotArea dataOnly="0" labelOnly="1" fieldPosition="0">
        <references count="3">
          <reference field="1" count="1" selected="0">
            <x v="2"/>
          </reference>
          <reference field="2" count="1" selected="0">
            <x v="11"/>
          </reference>
          <reference field="3" count="1">
            <x v="56"/>
          </reference>
        </references>
      </pivotArea>
    </format>
    <format dxfId="4818">
      <pivotArea dataOnly="0" labelOnly="1" fieldPosition="0">
        <references count="3">
          <reference field="1" count="1" selected="0">
            <x v="2"/>
          </reference>
          <reference field="2" count="1" selected="0">
            <x v="13"/>
          </reference>
          <reference field="3" count="2">
            <x v="18"/>
            <x v="71"/>
          </reference>
        </references>
      </pivotArea>
    </format>
    <format dxfId="4817">
      <pivotArea dataOnly="0" labelOnly="1" fieldPosition="0">
        <references count="3">
          <reference field="1" count="1" selected="0">
            <x v="2"/>
          </reference>
          <reference field="2" count="1" selected="0">
            <x v="15"/>
          </reference>
          <reference field="3" count="1">
            <x v="41"/>
          </reference>
        </references>
      </pivotArea>
    </format>
    <format dxfId="4816">
      <pivotArea dataOnly="0" labelOnly="1" fieldPosition="0">
        <references count="3">
          <reference field="1" count="1" selected="0">
            <x v="2"/>
          </reference>
          <reference field="2" count="1" selected="0">
            <x v="19"/>
          </reference>
          <reference field="3" count="2">
            <x v="35"/>
            <x v="60"/>
          </reference>
        </references>
      </pivotArea>
    </format>
    <format dxfId="4815">
      <pivotArea dataOnly="0" labelOnly="1" fieldPosition="0">
        <references count="3">
          <reference field="1" count="1" selected="0">
            <x v="4"/>
          </reference>
          <reference field="2" count="1" selected="0">
            <x v="0"/>
          </reference>
          <reference field="3" count="6">
            <x v="0"/>
            <x v="5"/>
            <x v="8"/>
            <x v="13"/>
            <x v="29"/>
            <x v="52"/>
          </reference>
        </references>
      </pivotArea>
    </format>
    <format dxfId="4814">
      <pivotArea dataOnly="0" labelOnly="1" fieldPosition="0">
        <references count="3">
          <reference field="1" count="1" selected="0">
            <x v="4"/>
          </reference>
          <reference field="2" count="1" selected="0">
            <x v="1"/>
          </reference>
          <reference field="3" count="5">
            <x v="9"/>
            <x v="19"/>
            <x v="22"/>
            <x v="25"/>
            <x v="48"/>
          </reference>
        </references>
      </pivotArea>
    </format>
    <format dxfId="4813">
      <pivotArea dataOnly="0" labelOnly="1" fieldPosition="0">
        <references count="3">
          <reference field="1" count="1" selected="0">
            <x v="4"/>
          </reference>
          <reference field="2" count="1" selected="0">
            <x v="2"/>
          </reference>
          <reference field="3" count="1">
            <x v="69"/>
          </reference>
        </references>
      </pivotArea>
    </format>
    <format dxfId="4812">
      <pivotArea dataOnly="0" labelOnly="1" fieldPosition="0">
        <references count="3">
          <reference field="1" count="1" selected="0">
            <x v="4"/>
          </reference>
          <reference field="2" count="1" selected="0">
            <x v="3"/>
          </reference>
          <reference field="3" count="1">
            <x v="24"/>
          </reference>
        </references>
      </pivotArea>
    </format>
    <format dxfId="4811">
      <pivotArea dataOnly="0" labelOnly="1" fieldPosition="0">
        <references count="3">
          <reference field="1" count="1" selected="0">
            <x v="4"/>
          </reference>
          <reference field="2" count="1" selected="0">
            <x v="4"/>
          </reference>
          <reference field="3" count="1">
            <x v="33"/>
          </reference>
        </references>
      </pivotArea>
    </format>
    <format dxfId="4810">
      <pivotArea dataOnly="0" labelOnly="1" fieldPosition="0">
        <references count="3">
          <reference field="1" count="1" selected="0">
            <x v="4"/>
          </reference>
          <reference field="2" count="1" selected="0">
            <x v="5"/>
          </reference>
          <reference field="3" count="1">
            <x v="61"/>
          </reference>
        </references>
      </pivotArea>
    </format>
    <format dxfId="4809">
      <pivotArea dataOnly="0" labelOnly="1" fieldPosition="0">
        <references count="3">
          <reference field="1" count="1" selected="0">
            <x v="4"/>
          </reference>
          <reference field="2" count="1" selected="0">
            <x v="9"/>
          </reference>
          <reference field="3" count="5">
            <x v="6"/>
            <x v="39"/>
            <x v="55"/>
            <x v="78"/>
            <x v="79"/>
          </reference>
        </references>
      </pivotArea>
    </format>
    <format dxfId="4808">
      <pivotArea dataOnly="0" labelOnly="1" fieldPosition="0">
        <references count="3">
          <reference field="1" count="1" selected="0">
            <x v="4"/>
          </reference>
          <reference field="2" count="1" selected="0">
            <x v="10"/>
          </reference>
          <reference field="3" count="2">
            <x v="4"/>
            <x v="82"/>
          </reference>
        </references>
      </pivotArea>
    </format>
    <format dxfId="4807">
      <pivotArea dataOnly="0" labelOnly="1" fieldPosition="0">
        <references count="3">
          <reference field="1" count="1" selected="0">
            <x v="4"/>
          </reference>
          <reference field="2" count="1" selected="0">
            <x v="11"/>
          </reference>
          <reference field="3" count="1">
            <x v="56"/>
          </reference>
        </references>
      </pivotArea>
    </format>
    <format dxfId="4806">
      <pivotArea dataOnly="0" labelOnly="1" fieldPosition="0">
        <references count="3">
          <reference field="1" count="1" selected="0">
            <x v="4"/>
          </reference>
          <reference field="2" count="1" selected="0">
            <x v="13"/>
          </reference>
          <reference field="3" count="7">
            <x v="17"/>
            <x v="30"/>
            <x v="31"/>
            <x v="47"/>
            <x v="58"/>
            <x v="62"/>
            <x v="71"/>
          </reference>
        </references>
      </pivotArea>
    </format>
    <format dxfId="4805">
      <pivotArea dataOnly="0" labelOnly="1" fieldPosition="0">
        <references count="3">
          <reference field="1" count="1" selected="0">
            <x v="4"/>
          </reference>
          <reference field="2" count="1" selected="0">
            <x v="15"/>
          </reference>
          <reference field="3" count="2">
            <x v="41"/>
            <x v="74"/>
          </reference>
        </references>
      </pivotArea>
    </format>
    <format dxfId="4804">
      <pivotArea dataOnly="0" labelOnly="1" fieldPosition="0">
        <references count="3">
          <reference field="1" count="1" selected="0">
            <x v="4"/>
          </reference>
          <reference field="2" count="1" selected="0">
            <x v="20"/>
          </reference>
          <reference field="3" count="1">
            <x v="45"/>
          </reference>
        </references>
      </pivotArea>
    </format>
    <format dxfId="4803">
      <pivotArea dataOnly="0" labelOnly="1" fieldPosition="0">
        <references count="3">
          <reference field="1" count="1" selected="0">
            <x v="5"/>
          </reference>
          <reference field="2" count="1" selected="0">
            <x v="0"/>
          </reference>
          <reference field="3" count="7">
            <x v="0"/>
            <x v="5"/>
            <x v="8"/>
            <x v="13"/>
            <x v="29"/>
            <x v="51"/>
            <x v="52"/>
          </reference>
        </references>
      </pivotArea>
    </format>
    <format dxfId="4802">
      <pivotArea dataOnly="0" labelOnly="1" fieldPosition="0">
        <references count="3">
          <reference field="1" count="1" selected="0">
            <x v="5"/>
          </reference>
          <reference field="2" count="1" selected="0">
            <x v="1"/>
          </reference>
          <reference field="3" count="6">
            <x v="9"/>
            <x v="19"/>
            <x v="22"/>
            <x v="44"/>
            <x v="48"/>
            <x v="75"/>
          </reference>
        </references>
      </pivotArea>
    </format>
    <format dxfId="4801">
      <pivotArea dataOnly="0" labelOnly="1" fieldPosition="0">
        <references count="3">
          <reference field="1" count="1" selected="0">
            <x v="5"/>
          </reference>
          <reference field="2" count="1" selected="0">
            <x v="2"/>
          </reference>
          <reference field="3" count="6">
            <x v="15"/>
            <x v="34"/>
            <x v="42"/>
            <x v="43"/>
            <x v="69"/>
            <x v="83"/>
          </reference>
        </references>
      </pivotArea>
    </format>
    <format dxfId="4800">
      <pivotArea dataOnly="0" labelOnly="1" fieldPosition="0">
        <references count="3">
          <reference field="1" count="1" selected="0">
            <x v="5"/>
          </reference>
          <reference field="2" count="1" selected="0">
            <x v="4"/>
          </reference>
          <reference field="3" count="1">
            <x v="33"/>
          </reference>
        </references>
      </pivotArea>
    </format>
    <format dxfId="4799">
      <pivotArea dataOnly="0" labelOnly="1" fieldPosition="0">
        <references count="3">
          <reference field="1" count="1" selected="0">
            <x v="5"/>
          </reference>
          <reference field="2" count="1" selected="0">
            <x v="5"/>
          </reference>
          <reference field="3" count="1">
            <x v="61"/>
          </reference>
        </references>
      </pivotArea>
    </format>
    <format dxfId="4798">
      <pivotArea dataOnly="0" labelOnly="1" fieldPosition="0">
        <references count="3">
          <reference field="1" count="1" selected="0">
            <x v="5"/>
          </reference>
          <reference field="2" count="1" selected="0">
            <x v="9"/>
          </reference>
          <reference field="3" count="3">
            <x v="39"/>
            <x v="51"/>
            <x v="78"/>
          </reference>
        </references>
      </pivotArea>
    </format>
    <format dxfId="4797">
      <pivotArea dataOnly="0" labelOnly="1" fieldPosition="0">
        <references count="3">
          <reference field="1" count="1" selected="0">
            <x v="5"/>
          </reference>
          <reference field="2" count="1" selected="0">
            <x v="10"/>
          </reference>
          <reference field="3" count="2">
            <x v="4"/>
            <x v="82"/>
          </reference>
        </references>
      </pivotArea>
    </format>
    <format dxfId="4796">
      <pivotArea dataOnly="0" labelOnly="1" fieldPosition="0">
        <references count="3">
          <reference field="1" count="1" selected="0">
            <x v="5"/>
          </reference>
          <reference field="2" count="1" selected="0">
            <x v="11"/>
          </reference>
          <reference field="3" count="1">
            <x v="56"/>
          </reference>
        </references>
      </pivotArea>
    </format>
    <format dxfId="4795">
      <pivotArea dataOnly="0" labelOnly="1" fieldPosition="0">
        <references count="3">
          <reference field="1" count="1" selected="0">
            <x v="5"/>
          </reference>
          <reference field="2" count="1" selected="0">
            <x v="13"/>
          </reference>
          <reference field="3" count="8">
            <x v="17"/>
            <x v="30"/>
            <x v="31"/>
            <x v="32"/>
            <x v="47"/>
            <x v="58"/>
            <x v="62"/>
            <x v="71"/>
          </reference>
        </references>
      </pivotArea>
    </format>
    <format dxfId="4794">
      <pivotArea dataOnly="0" labelOnly="1" fieldPosition="0">
        <references count="3">
          <reference field="1" count="1" selected="0">
            <x v="5"/>
          </reference>
          <reference field="2" count="1" selected="0">
            <x v="15"/>
          </reference>
          <reference field="3" count="1">
            <x v="41"/>
          </reference>
        </references>
      </pivotArea>
    </format>
    <format dxfId="4793">
      <pivotArea dataOnly="0" labelOnly="1" fieldPosition="0">
        <references count="3">
          <reference field="1" count="1" selected="0">
            <x v="6"/>
          </reference>
          <reference field="2" count="1" selected="0">
            <x v="0"/>
          </reference>
          <reference field="3" count="1">
            <x v="5"/>
          </reference>
        </references>
      </pivotArea>
    </format>
    <format dxfId="4792">
      <pivotArea dataOnly="0" labelOnly="1" fieldPosition="0">
        <references count="3">
          <reference field="1" count="1" selected="0">
            <x v="6"/>
          </reference>
          <reference field="2" count="1" selected="0">
            <x v="1"/>
          </reference>
          <reference field="3" count="4">
            <x v="9"/>
            <x v="19"/>
            <x v="22"/>
            <x v="48"/>
          </reference>
        </references>
      </pivotArea>
    </format>
    <format dxfId="4791">
      <pivotArea dataOnly="0" labelOnly="1" fieldPosition="0">
        <references count="3">
          <reference field="1" count="1" selected="0">
            <x v="6"/>
          </reference>
          <reference field="2" count="1" selected="0">
            <x v="2"/>
          </reference>
          <reference field="3" count="2">
            <x v="69"/>
            <x v="83"/>
          </reference>
        </references>
      </pivotArea>
    </format>
    <format dxfId="4790">
      <pivotArea dataOnly="0" labelOnly="1" fieldPosition="0">
        <references count="3">
          <reference field="1" count="1" selected="0">
            <x v="6"/>
          </reference>
          <reference field="2" count="1" selected="0">
            <x v="4"/>
          </reference>
          <reference field="3" count="1">
            <x v="33"/>
          </reference>
        </references>
      </pivotArea>
    </format>
    <format dxfId="4789">
      <pivotArea dataOnly="0" labelOnly="1" fieldPosition="0">
        <references count="3">
          <reference field="1" count="1" selected="0">
            <x v="6"/>
          </reference>
          <reference field="2" count="1" selected="0">
            <x v="7"/>
          </reference>
          <reference field="3" count="1">
            <x v="46"/>
          </reference>
        </references>
      </pivotArea>
    </format>
    <format dxfId="4788">
      <pivotArea dataOnly="0" labelOnly="1" fieldPosition="0">
        <references count="3">
          <reference field="1" count="1" selected="0">
            <x v="6"/>
          </reference>
          <reference field="2" count="1" selected="0">
            <x v="9"/>
          </reference>
          <reference field="3" count="3">
            <x v="55"/>
            <x v="78"/>
            <x v="79"/>
          </reference>
        </references>
      </pivotArea>
    </format>
    <format dxfId="4787">
      <pivotArea dataOnly="0" labelOnly="1" fieldPosition="0">
        <references count="3">
          <reference field="1" count="1" selected="0">
            <x v="6"/>
          </reference>
          <reference field="2" count="1" selected="0">
            <x v="11"/>
          </reference>
          <reference field="3" count="1">
            <x v="56"/>
          </reference>
        </references>
      </pivotArea>
    </format>
    <format dxfId="4786">
      <pivotArea dataOnly="0" labelOnly="1" fieldPosition="0">
        <references count="3">
          <reference field="1" count="1" selected="0">
            <x v="6"/>
          </reference>
          <reference field="2" count="1" selected="0">
            <x v="13"/>
          </reference>
          <reference field="3" count="7">
            <x v="17"/>
            <x v="30"/>
            <x v="31"/>
            <x v="47"/>
            <x v="58"/>
            <x v="62"/>
            <x v="71"/>
          </reference>
        </references>
      </pivotArea>
    </format>
    <format dxfId="4785">
      <pivotArea dataOnly="0" labelOnly="1" fieldPosition="0">
        <references count="3">
          <reference field="1" count="1" selected="0">
            <x v="7"/>
          </reference>
          <reference field="2" count="1" selected="0">
            <x v="0"/>
          </reference>
          <reference field="3" count="6">
            <x v="0"/>
            <x v="5"/>
            <x v="8"/>
            <x v="13"/>
            <x v="29"/>
            <x v="51"/>
          </reference>
        </references>
      </pivotArea>
    </format>
    <format dxfId="4784">
      <pivotArea dataOnly="0" labelOnly="1" fieldPosition="0">
        <references count="3">
          <reference field="1" count="1" selected="0">
            <x v="7"/>
          </reference>
          <reference field="2" count="1" selected="0">
            <x v="1"/>
          </reference>
          <reference field="3" count="6">
            <x v="9"/>
            <x v="19"/>
            <x v="21"/>
            <x v="22"/>
            <x v="48"/>
            <x v="67"/>
          </reference>
        </references>
      </pivotArea>
    </format>
    <format dxfId="4783">
      <pivotArea dataOnly="0" labelOnly="1" fieldPosition="0">
        <references count="3">
          <reference field="1" count="1" selected="0">
            <x v="7"/>
          </reference>
          <reference field="2" count="1" selected="0">
            <x v="2"/>
          </reference>
          <reference field="3" count="6">
            <x v="14"/>
            <x v="15"/>
            <x v="42"/>
            <x v="69"/>
            <x v="72"/>
            <x v="76"/>
          </reference>
        </references>
      </pivotArea>
    </format>
    <format dxfId="4782">
      <pivotArea dataOnly="0" labelOnly="1" fieldPosition="0">
        <references count="3">
          <reference field="1" count="1" selected="0">
            <x v="7"/>
          </reference>
          <reference field="2" count="1" selected="0">
            <x v="3"/>
          </reference>
          <reference field="3" count="2">
            <x v="7"/>
            <x v="24"/>
          </reference>
        </references>
      </pivotArea>
    </format>
    <format dxfId="4781">
      <pivotArea dataOnly="0" labelOnly="1" fieldPosition="0">
        <references count="3">
          <reference field="1" count="1" selected="0">
            <x v="7"/>
          </reference>
          <reference field="2" count="1" selected="0">
            <x v="4"/>
          </reference>
          <reference field="3" count="1">
            <x v="33"/>
          </reference>
        </references>
      </pivotArea>
    </format>
    <format dxfId="4780">
      <pivotArea dataOnly="0" labelOnly="1" fieldPosition="0">
        <references count="3">
          <reference field="1" count="1" selected="0">
            <x v="7"/>
          </reference>
          <reference field="2" count="1" selected="0">
            <x v="5"/>
          </reference>
          <reference field="3" count="2">
            <x v="28"/>
            <x v="61"/>
          </reference>
        </references>
      </pivotArea>
    </format>
    <format dxfId="4779">
      <pivotArea dataOnly="0" labelOnly="1" fieldPosition="0">
        <references count="3">
          <reference field="1" count="1" selected="0">
            <x v="7"/>
          </reference>
          <reference field="2" count="1" selected="0">
            <x v="7"/>
          </reference>
          <reference field="3" count="2">
            <x v="46"/>
            <x v="77"/>
          </reference>
        </references>
      </pivotArea>
    </format>
    <format dxfId="4778">
      <pivotArea dataOnly="0" labelOnly="1" fieldPosition="0">
        <references count="3">
          <reference field="1" count="1" selected="0">
            <x v="7"/>
          </reference>
          <reference field="2" count="1" selected="0">
            <x v="8"/>
          </reference>
          <reference field="3" count="2">
            <x v="50"/>
            <x v="53"/>
          </reference>
        </references>
      </pivotArea>
    </format>
    <format dxfId="4777">
      <pivotArea dataOnly="0" labelOnly="1" fieldPosition="0">
        <references count="3">
          <reference field="1" count="1" selected="0">
            <x v="7"/>
          </reference>
          <reference field="2" count="1" selected="0">
            <x v="9"/>
          </reference>
          <reference field="3" count="5">
            <x v="0"/>
            <x v="55"/>
            <x v="59"/>
            <x v="78"/>
            <x v="79"/>
          </reference>
        </references>
      </pivotArea>
    </format>
    <format dxfId="4776">
      <pivotArea dataOnly="0" labelOnly="1" fieldPosition="0">
        <references count="3">
          <reference field="1" count="1" selected="0">
            <x v="7"/>
          </reference>
          <reference field="2" count="1" selected="0">
            <x v="10"/>
          </reference>
          <reference field="3" count="2">
            <x v="4"/>
            <x v="82"/>
          </reference>
        </references>
      </pivotArea>
    </format>
    <format dxfId="4775">
      <pivotArea dataOnly="0" labelOnly="1" fieldPosition="0">
        <references count="3">
          <reference field="1" count="1" selected="0">
            <x v="7"/>
          </reference>
          <reference field="2" count="1" selected="0">
            <x v="11"/>
          </reference>
          <reference field="3" count="1">
            <x v="56"/>
          </reference>
        </references>
      </pivotArea>
    </format>
    <format dxfId="4774">
      <pivotArea dataOnly="0" labelOnly="1" fieldPosition="0">
        <references count="3">
          <reference field="1" count="1" selected="0">
            <x v="7"/>
          </reference>
          <reference field="2" count="1" selected="0">
            <x v="12"/>
          </reference>
          <reference field="3" count="2">
            <x v="3"/>
            <x v="20"/>
          </reference>
        </references>
      </pivotArea>
    </format>
    <format dxfId="4773">
      <pivotArea dataOnly="0" labelOnly="1" fieldPosition="0">
        <references count="3">
          <reference field="1" count="1" selected="0">
            <x v="7"/>
          </reference>
          <reference field="2" count="1" selected="0">
            <x v="13"/>
          </reference>
          <reference field="3" count="7">
            <x v="18"/>
            <x v="30"/>
            <x v="31"/>
            <x v="47"/>
            <x v="58"/>
            <x v="71"/>
            <x v="73"/>
          </reference>
        </references>
      </pivotArea>
    </format>
    <format dxfId="4772">
      <pivotArea dataOnly="0" labelOnly="1" fieldPosition="0">
        <references count="3">
          <reference field="1" count="1" selected="0">
            <x v="7"/>
          </reference>
          <reference field="2" count="1" selected="0">
            <x v="14"/>
          </reference>
          <reference field="3" count="2">
            <x v="0"/>
            <x v="81"/>
          </reference>
        </references>
      </pivotArea>
    </format>
    <format dxfId="4771">
      <pivotArea dataOnly="0" labelOnly="1" fieldPosition="0">
        <references count="3">
          <reference field="1" count="1" selected="0">
            <x v="7"/>
          </reference>
          <reference field="2" count="1" selected="0">
            <x v="15"/>
          </reference>
          <reference field="3" count="1">
            <x v="41"/>
          </reference>
        </references>
      </pivotArea>
    </format>
    <format dxfId="4770">
      <pivotArea dataOnly="0" labelOnly="1" fieldPosition="0">
        <references count="3">
          <reference field="1" count="1" selected="0">
            <x v="7"/>
          </reference>
          <reference field="2" count="1" selected="0">
            <x v="16"/>
          </reference>
          <reference field="3" count="2">
            <x v="27"/>
            <x v="38"/>
          </reference>
        </references>
      </pivotArea>
    </format>
    <format dxfId="4769">
      <pivotArea dataOnly="0" labelOnly="1" fieldPosition="0">
        <references count="3">
          <reference field="1" count="1" selected="0">
            <x v="7"/>
          </reference>
          <reference field="2" count="1" selected="0">
            <x v="18"/>
          </reference>
          <reference field="3" count="4">
            <x v="14"/>
            <x v="41"/>
            <x v="63"/>
            <x v="68"/>
          </reference>
        </references>
      </pivotArea>
    </format>
    <format dxfId="4768">
      <pivotArea dataOnly="0" labelOnly="1" fieldPosition="0">
        <references count="3">
          <reference field="1" count="1" selected="0">
            <x v="8"/>
          </reference>
          <reference field="2" count="1" selected="0">
            <x v="1"/>
          </reference>
          <reference field="3" count="3">
            <x v="9"/>
            <x v="19"/>
            <x v="48"/>
          </reference>
        </references>
      </pivotArea>
    </format>
    <format dxfId="4767">
      <pivotArea dataOnly="0" labelOnly="1" fieldPosition="0">
        <references count="3">
          <reference field="1" count="1" selected="0">
            <x v="8"/>
          </reference>
          <reference field="2" count="1" selected="0">
            <x v="11"/>
          </reference>
          <reference field="3" count="1">
            <x v="56"/>
          </reference>
        </references>
      </pivotArea>
    </format>
    <format dxfId="4766">
      <pivotArea dataOnly="0" labelOnly="1" fieldPosition="0">
        <references count="3">
          <reference field="1" count="1" selected="0">
            <x v="9"/>
          </reference>
          <reference field="2" count="1" selected="0">
            <x v="0"/>
          </reference>
          <reference field="3" count="4">
            <x v="5"/>
            <x v="8"/>
            <x v="51"/>
            <x v="52"/>
          </reference>
        </references>
      </pivotArea>
    </format>
    <format dxfId="4765">
      <pivotArea dataOnly="0" labelOnly="1" fieldPosition="0">
        <references count="3">
          <reference field="1" count="1" selected="0">
            <x v="9"/>
          </reference>
          <reference field="2" count="1" selected="0">
            <x v="1"/>
          </reference>
          <reference field="3" count="3">
            <x v="9"/>
            <x v="19"/>
            <x v="48"/>
          </reference>
        </references>
      </pivotArea>
    </format>
    <format dxfId="4764">
      <pivotArea dataOnly="0" labelOnly="1" fieldPosition="0">
        <references count="3">
          <reference field="1" count="1" selected="0">
            <x v="9"/>
          </reference>
          <reference field="2" count="1" selected="0">
            <x v="2"/>
          </reference>
          <reference field="3" count="5">
            <x v="15"/>
            <x v="34"/>
            <x v="43"/>
            <x v="69"/>
            <x v="83"/>
          </reference>
        </references>
      </pivotArea>
    </format>
    <format dxfId="4763">
      <pivotArea dataOnly="0" labelOnly="1" fieldPosition="0">
        <references count="3">
          <reference field="1" count="1" selected="0">
            <x v="9"/>
          </reference>
          <reference field="2" count="1" selected="0">
            <x v="7"/>
          </reference>
          <reference field="3" count="1">
            <x v="46"/>
          </reference>
        </references>
      </pivotArea>
    </format>
    <format dxfId="4762">
      <pivotArea dataOnly="0" labelOnly="1" fieldPosition="0">
        <references count="3">
          <reference field="1" count="1" selected="0">
            <x v="9"/>
          </reference>
          <reference field="2" count="1" selected="0">
            <x v="9"/>
          </reference>
          <reference field="3" count="2">
            <x v="6"/>
            <x v="78"/>
          </reference>
        </references>
      </pivotArea>
    </format>
    <format dxfId="4761">
      <pivotArea dataOnly="0" labelOnly="1" fieldPosition="0">
        <references count="3">
          <reference field="1" count="1" selected="0">
            <x v="9"/>
          </reference>
          <reference field="2" count="1" selected="0">
            <x v="11"/>
          </reference>
          <reference field="3" count="1">
            <x v="56"/>
          </reference>
        </references>
      </pivotArea>
    </format>
    <format dxfId="4760">
      <pivotArea dataOnly="0" labelOnly="1" fieldPosition="0">
        <references count="3">
          <reference field="1" count="1" selected="0">
            <x v="9"/>
          </reference>
          <reference field="2" count="1" selected="0">
            <x v="13"/>
          </reference>
          <reference field="3" count="1">
            <x v="71"/>
          </reference>
        </references>
      </pivotArea>
    </format>
    <format dxfId="4759">
      <pivotArea dataOnly="0" labelOnly="1" fieldPosition="0">
        <references count="1">
          <reference field="2" count="0"/>
        </references>
      </pivotArea>
    </format>
    <format dxfId="4758">
      <pivotArea dataOnly="0" labelOnly="1" fieldPosition="0">
        <references count="2">
          <reference field="2" count="1" selected="0">
            <x v="0"/>
          </reference>
          <reference field="3" count="7">
            <x v="0"/>
            <x v="5"/>
            <x v="8"/>
            <x v="13"/>
            <x v="29"/>
            <x v="51"/>
            <x v="52"/>
          </reference>
        </references>
      </pivotArea>
    </format>
    <format dxfId="4757">
      <pivotArea dataOnly="0" labelOnly="1" fieldPosition="0">
        <references count="2">
          <reference field="2" count="1" selected="0">
            <x v="1"/>
          </reference>
          <reference field="3" count="9">
            <x v="9"/>
            <x v="19"/>
            <x v="21"/>
            <x v="22"/>
            <x v="25"/>
            <x v="44"/>
            <x v="48"/>
            <x v="67"/>
            <x v="75"/>
          </reference>
        </references>
      </pivotArea>
    </format>
    <format dxfId="4756">
      <pivotArea dataOnly="0" labelOnly="1" fieldPosition="0">
        <references count="2">
          <reference field="2" count="1" selected="0">
            <x v="2"/>
          </reference>
          <reference field="3" count="9">
            <x v="14"/>
            <x v="15"/>
            <x v="34"/>
            <x v="42"/>
            <x v="43"/>
            <x v="69"/>
            <x v="72"/>
            <x v="76"/>
            <x v="83"/>
          </reference>
        </references>
      </pivotArea>
    </format>
    <format dxfId="4755">
      <pivotArea dataOnly="0" labelOnly="1" fieldPosition="0">
        <references count="2">
          <reference field="2" count="1" selected="0">
            <x v="3"/>
          </reference>
          <reference field="3" count="3">
            <x v="7"/>
            <x v="24"/>
            <x v="40"/>
          </reference>
        </references>
      </pivotArea>
    </format>
    <format dxfId="4754">
      <pivotArea dataOnly="0" labelOnly="1" fieldPosition="0">
        <references count="2">
          <reference field="2" count="1" selected="0">
            <x v="4"/>
          </reference>
          <reference field="3" count="1">
            <x v="33"/>
          </reference>
        </references>
      </pivotArea>
    </format>
    <format dxfId="4753">
      <pivotArea dataOnly="0" labelOnly="1" fieldPosition="0">
        <references count="2">
          <reference field="2" count="1" selected="0">
            <x v="5"/>
          </reference>
          <reference field="3" count="2">
            <x v="28"/>
            <x v="61"/>
          </reference>
        </references>
      </pivotArea>
    </format>
    <format dxfId="4752">
      <pivotArea dataOnly="0" labelOnly="1" fieldPosition="0">
        <references count="2">
          <reference field="2" count="1" selected="0">
            <x v="7"/>
          </reference>
          <reference field="3" count="2">
            <x v="46"/>
            <x v="77"/>
          </reference>
        </references>
      </pivotArea>
    </format>
    <format dxfId="4751">
      <pivotArea dataOnly="0" labelOnly="1" fieldPosition="0">
        <references count="2">
          <reference field="2" count="1" selected="0">
            <x v="8"/>
          </reference>
          <reference field="3" count="4">
            <x v="37"/>
            <x v="50"/>
            <x v="53"/>
            <x v="63"/>
          </reference>
        </references>
      </pivotArea>
    </format>
    <format dxfId="4750">
      <pivotArea dataOnly="0" labelOnly="1" fieldPosition="0">
        <references count="2">
          <reference field="2" count="1" selected="0">
            <x v="9"/>
          </reference>
          <reference field="3" count="12">
            <x v="0"/>
            <x v="6"/>
            <x v="20"/>
            <x v="36"/>
            <x v="39"/>
            <x v="51"/>
            <x v="55"/>
            <x v="57"/>
            <x v="59"/>
            <x v="78"/>
            <x v="79"/>
            <x v="84"/>
          </reference>
        </references>
      </pivotArea>
    </format>
    <format dxfId="4749">
      <pivotArea dataOnly="0" labelOnly="1" fieldPosition="0">
        <references count="2">
          <reference field="2" count="1" selected="0">
            <x v="10"/>
          </reference>
          <reference field="3" count="2">
            <x v="4"/>
            <x v="82"/>
          </reference>
        </references>
      </pivotArea>
    </format>
    <format dxfId="4748">
      <pivotArea dataOnly="0" labelOnly="1" fieldPosition="0">
        <references count="2">
          <reference field="2" count="1" selected="0">
            <x v="11"/>
          </reference>
          <reference field="3" count="1">
            <x v="56"/>
          </reference>
        </references>
      </pivotArea>
    </format>
    <format dxfId="4747">
      <pivotArea dataOnly="0" labelOnly="1" fieldPosition="0">
        <references count="2">
          <reference field="2" count="1" selected="0">
            <x v="12"/>
          </reference>
          <reference field="3" count="9">
            <x v="0"/>
            <x v="1"/>
            <x v="2"/>
            <x v="3"/>
            <x v="10"/>
            <x v="16"/>
            <x v="20"/>
            <x v="23"/>
            <x v="64"/>
          </reference>
        </references>
      </pivotArea>
    </format>
    <format dxfId="4746">
      <pivotArea dataOnly="0" labelOnly="1" fieldPosition="0">
        <references count="2">
          <reference field="2" count="1" selected="0">
            <x v="13"/>
          </reference>
          <reference field="3" count="13">
            <x v="11"/>
            <x v="17"/>
            <x v="18"/>
            <x v="26"/>
            <x v="30"/>
            <x v="31"/>
            <x v="32"/>
            <x v="47"/>
            <x v="58"/>
            <x v="62"/>
            <x v="71"/>
            <x v="73"/>
            <x v="80"/>
          </reference>
        </references>
      </pivotArea>
    </format>
    <format dxfId="4745">
      <pivotArea dataOnly="0" labelOnly="1" fieldPosition="0">
        <references count="2">
          <reference field="2" count="1" selected="0">
            <x v="14"/>
          </reference>
          <reference field="3" count="8">
            <x v="0"/>
            <x v="12"/>
            <x v="49"/>
            <x v="65"/>
            <x v="66"/>
            <x v="70"/>
            <x v="81"/>
            <x v="85"/>
          </reference>
        </references>
      </pivotArea>
    </format>
    <format dxfId="4744">
      <pivotArea dataOnly="0" labelOnly="1" fieldPosition="0">
        <references count="2">
          <reference field="2" count="1" selected="0">
            <x v="15"/>
          </reference>
          <reference field="3" count="2">
            <x v="41"/>
            <x v="74"/>
          </reference>
        </references>
      </pivotArea>
    </format>
    <format dxfId="4743">
      <pivotArea dataOnly="0" labelOnly="1" fieldPosition="0">
        <references count="2">
          <reference field="2" count="1" selected="0">
            <x v="16"/>
          </reference>
          <reference field="3" count="2">
            <x v="27"/>
            <x v="38"/>
          </reference>
        </references>
      </pivotArea>
    </format>
    <format dxfId="4742">
      <pivotArea dataOnly="0" labelOnly="1" fieldPosition="0">
        <references count="2">
          <reference field="2" count="1" selected="0">
            <x v="17"/>
          </reference>
          <reference field="3" count="1">
            <x v="54"/>
          </reference>
        </references>
      </pivotArea>
    </format>
    <format dxfId="4741">
      <pivotArea dataOnly="0" labelOnly="1" fieldPosition="0">
        <references count="2">
          <reference field="2" count="1" selected="0">
            <x v="18"/>
          </reference>
          <reference field="3" count="4">
            <x v="14"/>
            <x v="41"/>
            <x v="63"/>
            <x v="68"/>
          </reference>
        </references>
      </pivotArea>
    </format>
    <format dxfId="4740">
      <pivotArea dataOnly="0" labelOnly="1" fieldPosition="0">
        <references count="2">
          <reference field="2" count="1" selected="0">
            <x v="19"/>
          </reference>
          <reference field="3" count="2">
            <x v="35"/>
            <x v="60"/>
          </reference>
        </references>
      </pivotArea>
    </format>
    <format dxfId="4739">
      <pivotArea dataOnly="0" labelOnly="1" fieldPosition="0">
        <references count="2">
          <reference field="2" count="1" selected="0">
            <x v="20"/>
          </reference>
          <reference field="3" count="1">
            <x v="45"/>
          </reference>
        </references>
      </pivotArea>
    </format>
    <format dxfId="4738">
      <pivotArea dataOnly="0" labelOnly="1" fieldPosition="0">
        <references count="1">
          <reference field="2" count="0"/>
        </references>
      </pivotArea>
    </format>
    <format dxfId="4737">
      <pivotArea dataOnly="0" labelOnly="1" fieldPosition="0">
        <references count="2">
          <reference field="2" count="1" selected="0">
            <x v="0"/>
          </reference>
          <reference field="3" count="7">
            <x v="0"/>
            <x v="5"/>
            <x v="8"/>
            <x v="13"/>
            <x v="29"/>
            <x v="51"/>
            <x v="52"/>
          </reference>
        </references>
      </pivotArea>
    </format>
    <format dxfId="4736">
      <pivotArea dataOnly="0" labelOnly="1" fieldPosition="0">
        <references count="2">
          <reference field="2" count="1" selected="0">
            <x v="1"/>
          </reference>
          <reference field="3" count="9">
            <x v="9"/>
            <x v="19"/>
            <x v="21"/>
            <x v="22"/>
            <x v="25"/>
            <x v="44"/>
            <x v="48"/>
            <x v="67"/>
            <x v="75"/>
          </reference>
        </references>
      </pivotArea>
    </format>
    <format dxfId="4735">
      <pivotArea dataOnly="0" labelOnly="1" fieldPosition="0">
        <references count="2">
          <reference field="2" count="1" selected="0">
            <x v="2"/>
          </reference>
          <reference field="3" count="9">
            <x v="14"/>
            <x v="15"/>
            <x v="34"/>
            <x v="42"/>
            <x v="43"/>
            <x v="69"/>
            <x v="72"/>
            <x v="76"/>
            <x v="83"/>
          </reference>
        </references>
      </pivotArea>
    </format>
    <format dxfId="4734">
      <pivotArea dataOnly="0" labelOnly="1" fieldPosition="0">
        <references count="2">
          <reference field="2" count="1" selected="0">
            <x v="3"/>
          </reference>
          <reference field="3" count="3">
            <x v="7"/>
            <x v="24"/>
            <x v="40"/>
          </reference>
        </references>
      </pivotArea>
    </format>
    <format dxfId="4733">
      <pivotArea dataOnly="0" labelOnly="1" fieldPosition="0">
        <references count="2">
          <reference field="2" count="1" selected="0">
            <x v="4"/>
          </reference>
          <reference field="3" count="1">
            <x v="33"/>
          </reference>
        </references>
      </pivotArea>
    </format>
    <format dxfId="4732">
      <pivotArea dataOnly="0" labelOnly="1" fieldPosition="0">
        <references count="2">
          <reference field="2" count="1" selected="0">
            <x v="5"/>
          </reference>
          <reference field="3" count="2">
            <x v="28"/>
            <x v="61"/>
          </reference>
        </references>
      </pivotArea>
    </format>
    <format dxfId="4731">
      <pivotArea dataOnly="0" labelOnly="1" fieldPosition="0">
        <references count="2">
          <reference field="2" count="1" selected="0">
            <x v="7"/>
          </reference>
          <reference field="3" count="2">
            <x v="46"/>
            <x v="77"/>
          </reference>
        </references>
      </pivotArea>
    </format>
    <format dxfId="4730">
      <pivotArea dataOnly="0" labelOnly="1" fieldPosition="0">
        <references count="2">
          <reference field="2" count="1" selected="0">
            <x v="8"/>
          </reference>
          <reference field="3" count="4">
            <x v="37"/>
            <x v="50"/>
            <x v="53"/>
            <x v="63"/>
          </reference>
        </references>
      </pivotArea>
    </format>
    <format dxfId="4729">
      <pivotArea dataOnly="0" labelOnly="1" fieldPosition="0">
        <references count="2">
          <reference field="2" count="1" selected="0">
            <x v="9"/>
          </reference>
          <reference field="3" count="12">
            <x v="0"/>
            <x v="6"/>
            <x v="20"/>
            <x v="36"/>
            <x v="39"/>
            <x v="51"/>
            <x v="55"/>
            <x v="57"/>
            <x v="59"/>
            <x v="78"/>
            <x v="79"/>
            <x v="84"/>
          </reference>
        </references>
      </pivotArea>
    </format>
    <format dxfId="4728">
      <pivotArea dataOnly="0" labelOnly="1" fieldPosition="0">
        <references count="2">
          <reference field="2" count="1" selected="0">
            <x v="10"/>
          </reference>
          <reference field="3" count="2">
            <x v="4"/>
            <x v="82"/>
          </reference>
        </references>
      </pivotArea>
    </format>
    <format dxfId="4727">
      <pivotArea dataOnly="0" labelOnly="1" fieldPosition="0">
        <references count="2">
          <reference field="2" count="1" selected="0">
            <x v="11"/>
          </reference>
          <reference field="3" count="1">
            <x v="56"/>
          </reference>
        </references>
      </pivotArea>
    </format>
    <format dxfId="4726">
      <pivotArea dataOnly="0" labelOnly="1" fieldPosition="0">
        <references count="2">
          <reference field="2" count="1" selected="0">
            <x v="12"/>
          </reference>
          <reference field="3" count="9">
            <x v="0"/>
            <x v="1"/>
            <x v="2"/>
            <x v="3"/>
            <x v="10"/>
            <x v="16"/>
            <x v="20"/>
            <x v="23"/>
            <x v="64"/>
          </reference>
        </references>
      </pivotArea>
    </format>
    <format dxfId="4725">
      <pivotArea dataOnly="0" labelOnly="1" fieldPosition="0">
        <references count="2">
          <reference field="2" count="1" selected="0">
            <x v="13"/>
          </reference>
          <reference field="3" count="13">
            <x v="11"/>
            <x v="17"/>
            <x v="18"/>
            <x v="26"/>
            <x v="30"/>
            <x v="31"/>
            <x v="32"/>
            <x v="47"/>
            <x v="58"/>
            <x v="62"/>
            <x v="71"/>
            <x v="73"/>
            <x v="80"/>
          </reference>
        </references>
      </pivotArea>
    </format>
    <format dxfId="4724">
      <pivotArea dataOnly="0" labelOnly="1" fieldPosition="0">
        <references count="2">
          <reference field="2" count="1" selected="0">
            <x v="14"/>
          </reference>
          <reference field="3" count="8">
            <x v="0"/>
            <x v="12"/>
            <x v="49"/>
            <x v="65"/>
            <x v="66"/>
            <x v="70"/>
            <x v="81"/>
            <x v="85"/>
          </reference>
        </references>
      </pivotArea>
    </format>
    <format dxfId="4723">
      <pivotArea dataOnly="0" labelOnly="1" fieldPosition="0">
        <references count="2">
          <reference field="2" count="1" selected="0">
            <x v="15"/>
          </reference>
          <reference field="3" count="2">
            <x v="41"/>
            <x v="74"/>
          </reference>
        </references>
      </pivotArea>
    </format>
    <format dxfId="4722">
      <pivotArea dataOnly="0" labelOnly="1" fieldPosition="0">
        <references count="2">
          <reference field="2" count="1" selected="0">
            <x v="16"/>
          </reference>
          <reference field="3" count="2">
            <x v="27"/>
            <x v="38"/>
          </reference>
        </references>
      </pivotArea>
    </format>
    <format dxfId="4721">
      <pivotArea dataOnly="0" labelOnly="1" fieldPosition="0">
        <references count="2">
          <reference field="2" count="1" selected="0">
            <x v="17"/>
          </reference>
          <reference field="3" count="1">
            <x v="54"/>
          </reference>
        </references>
      </pivotArea>
    </format>
    <format dxfId="4720">
      <pivotArea dataOnly="0" labelOnly="1" fieldPosition="0">
        <references count="2">
          <reference field="2" count="1" selected="0">
            <x v="18"/>
          </reference>
          <reference field="3" count="4">
            <x v="14"/>
            <x v="41"/>
            <x v="63"/>
            <x v="68"/>
          </reference>
        </references>
      </pivotArea>
    </format>
    <format dxfId="4719">
      <pivotArea dataOnly="0" labelOnly="1" fieldPosition="0">
        <references count="2">
          <reference field="2" count="1" selected="0">
            <x v="19"/>
          </reference>
          <reference field="3" count="2">
            <x v="35"/>
            <x v="60"/>
          </reference>
        </references>
      </pivotArea>
    </format>
    <format dxfId="4718">
      <pivotArea dataOnly="0" labelOnly="1" fieldPosition="0">
        <references count="2">
          <reference field="2" count="1" selected="0">
            <x v="20"/>
          </reference>
          <reference field="3" count="1">
            <x v="45"/>
          </reference>
        </references>
      </pivotArea>
    </format>
    <format dxfId="4717">
      <pivotArea dataOnly="0" labelOnly="1" fieldPosition="0">
        <references count="1">
          <reference field="2" count="4">
            <x v="0"/>
            <x v="1"/>
            <x v="11"/>
            <x v="13"/>
          </reference>
        </references>
      </pivotArea>
    </format>
    <format dxfId="4716">
      <pivotArea dataOnly="0" labelOnly="1" fieldPosition="0">
        <references count="2">
          <reference field="2" count="1" selected="0">
            <x v="0"/>
          </reference>
          <reference field="3" count="2">
            <x v="8"/>
            <x v="51"/>
          </reference>
        </references>
      </pivotArea>
    </format>
    <format dxfId="4715">
      <pivotArea dataOnly="0" labelOnly="1" fieldPosition="0">
        <references count="2">
          <reference field="2" count="1" selected="0">
            <x v="11"/>
          </reference>
          <reference field="3" count="1">
            <x v="56"/>
          </reference>
        </references>
      </pivotArea>
    </format>
    <format dxfId="4714">
      <pivotArea dataOnly="0" labelOnly="1" fieldPosition="0">
        <references count="3">
          <reference field="2" count="1" selected="0">
            <x v="0"/>
          </reference>
          <reference field="3" count="1" selected="0">
            <x v="8"/>
          </reference>
          <reference field="6" count="2">
            <x v="1"/>
            <x v="2"/>
          </reference>
        </references>
      </pivotArea>
    </format>
    <format dxfId="4713">
      <pivotArea dataOnly="0" labelOnly="1" fieldPosition="0">
        <references count="3">
          <reference field="2" count="1" selected="0">
            <x v="0"/>
          </reference>
          <reference field="3" count="1" selected="0">
            <x v="51"/>
          </reference>
          <reference field="6" count="1">
            <x v="2"/>
          </reference>
        </references>
      </pivotArea>
    </format>
    <format dxfId="4712">
      <pivotArea dataOnly="0" labelOnly="1" fieldPosition="0">
        <references count="3">
          <reference field="2" count="1" selected="0">
            <x v="11"/>
          </reference>
          <reference field="3" count="1" selected="0">
            <x v="56"/>
          </reference>
          <reference field="6" count="0"/>
        </references>
      </pivotArea>
    </format>
    <format dxfId="4711">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4710">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4709">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4708">
      <pivotArea type="all" dataOnly="0" outline="0" fieldPosition="0"/>
    </format>
    <format dxfId="4707">
      <pivotArea field="1" type="button" dataOnly="0" labelOnly="1" outline="0" axis="axisPage" fieldPosition="0"/>
    </format>
    <format dxfId="4706">
      <pivotArea field="2" type="button" dataOnly="0" labelOnly="1" outline="0" axis="axisRow" fieldPosition="0"/>
    </format>
    <format dxfId="4705">
      <pivotArea dataOnly="0" labelOnly="1" fieldPosition="0">
        <references count="1">
          <reference field="2" count="4">
            <x v="0"/>
            <x v="1"/>
            <x v="11"/>
            <x v="13"/>
          </reference>
        </references>
      </pivotArea>
    </format>
    <format dxfId="4704">
      <pivotArea dataOnly="0" labelOnly="1" grandRow="1" outline="0" fieldPosition="0"/>
    </format>
    <format dxfId="4703">
      <pivotArea dataOnly="0" labelOnly="1" fieldPosition="0">
        <references count="2">
          <reference field="2" count="1" selected="0">
            <x v="0"/>
          </reference>
          <reference field="3" count="2">
            <x v="8"/>
            <x v="51"/>
          </reference>
        </references>
      </pivotArea>
    </format>
    <format dxfId="4702">
      <pivotArea dataOnly="0" labelOnly="1" fieldPosition="0">
        <references count="2">
          <reference field="2" count="1" selected="0">
            <x v="11"/>
          </reference>
          <reference field="3" count="1">
            <x v="56"/>
          </reference>
        </references>
      </pivotArea>
    </format>
    <format dxfId="4701">
      <pivotArea dataOnly="0" labelOnly="1" fieldPosition="0">
        <references count="3">
          <reference field="2" count="1" selected="0">
            <x v="0"/>
          </reference>
          <reference field="3" count="1" selected="0">
            <x v="8"/>
          </reference>
          <reference field="6" count="2">
            <x v="1"/>
            <x v="2"/>
          </reference>
        </references>
      </pivotArea>
    </format>
    <format dxfId="4700">
      <pivotArea dataOnly="0" labelOnly="1" fieldPosition="0">
        <references count="3">
          <reference field="2" count="1" selected="0">
            <x v="0"/>
          </reference>
          <reference field="3" count="1" selected="0">
            <x v="51"/>
          </reference>
          <reference field="6" count="1">
            <x v="2"/>
          </reference>
        </references>
      </pivotArea>
    </format>
    <format dxfId="4699">
      <pivotArea dataOnly="0" labelOnly="1" fieldPosition="0">
        <references count="3">
          <reference field="2" count="1" selected="0">
            <x v="11"/>
          </reference>
          <reference field="3" count="1" selected="0">
            <x v="56"/>
          </reference>
          <reference field="6" count="0"/>
        </references>
      </pivotArea>
    </format>
    <format dxfId="4698">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4697">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4696">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4695">
      <pivotArea field="2" type="button" dataOnly="0" labelOnly="1" outline="0" axis="axisRow" fieldPosition="0"/>
    </format>
    <format dxfId="4694">
      <pivotArea dataOnly="0" labelOnly="1" fieldPosition="0">
        <references count="1">
          <reference field="2" count="6">
            <x v="0"/>
            <x v="1"/>
            <x v="9"/>
            <x v="12"/>
            <x v="14"/>
            <x v="16"/>
          </reference>
        </references>
      </pivotArea>
    </format>
    <format dxfId="4693">
      <pivotArea dataOnly="0" labelOnly="1" fieldPosition="0">
        <references count="2">
          <reference field="2" count="1" selected="0">
            <x v="0"/>
          </reference>
          <reference field="3" count="1">
            <x v="29"/>
          </reference>
        </references>
      </pivotArea>
    </format>
    <format dxfId="4692">
      <pivotArea dataOnly="0" labelOnly="1" fieldPosition="0">
        <references count="2">
          <reference field="2" count="1" selected="0">
            <x v="1"/>
          </reference>
          <reference field="3" count="2">
            <x v="19"/>
            <x v="21"/>
          </reference>
        </references>
      </pivotArea>
    </format>
    <format dxfId="4691">
      <pivotArea dataOnly="0" labelOnly="1" fieldPosition="0">
        <references count="2">
          <reference field="2" count="1" selected="0">
            <x v="9"/>
          </reference>
          <reference field="3" count="1">
            <x v="78"/>
          </reference>
        </references>
      </pivotArea>
    </format>
    <format dxfId="4690">
      <pivotArea dataOnly="0" labelOnly="1" fieldPosition="0">
        <references count="2">
          <reference field="2" count="1" selected="0">
            <x v="12"/>
          </reference>
          <reference field="3" count="1">
            <x v="20"/>
          </reference>
        </references>
      </pivotArea>
    </format>
    <format dxfId="4689">
      <pivotArea dataOnly="0" labelOnly="1" fieldPosition="0">
        <references count="2">
          <reference field="2" count="1" selected="0">
            <x v="14"/>
          </reference>
          <reference field="3" count="8">
            <x v="0"/>
            <x v="12"/>
            <x v="49"/>
            <x v="65"/>
            <x v="66"/>
            <x v="70"/>
            <x v="81"/>
            <x v="85"/>
          </reference>
        </references>
      </pivotArea>
    </format>
    <format dxfId="4688">
      <pivotArea dataOnly="0" labelOnly="1" fieldPosition="0">
        <references count="3">
          <reference field="2" count="1" selected="0">
            <x v="0"/>
          </reference>
          <reference field="3" count="1" selected="0">
            <x v="29"/>
          </reference>
          <reference field="6" count="1">
            <x v="2"/>
          </reference>
        </references>
      </pivotArea>
    </format>
    <format dxfId="4687">
      <pivotArea dataOnly="0" labelOnly="1" fieldPosition="0">
        <references count="3">
          <reference field="2" count="1" selected="0">
            <x v="1"/>
          </reference>
          <reference field="3" count="1" selected="0">
            <x v="19"/>
          </reference>
          <reference field="6" count="1">
            <x v="2"/>
          </reference>
        </references>
      </pivotArea>
    </format>
    <format dxfId="4686">
      <pivotArea dataOnly="0" labelOnly="1" fieldPosition="0">
        <references count="3">
          <reference field="2" count="1" selected="0">
            <x v="1"/>
          </reference>
          <reference field="3" count="1" selected="0">
            <x v="21"/>
          </reference>
          <reference field="6" count="1">
            <x v="2"/>
          </reference>
        </references>
      </pivotArea>
    </format>
    <format dxfId="4685">
      <pivotArea dataOnly="0" labelOnly="1" fieldPosition="0">
        <references count="3">
          <reference field="2" count="1" selected="0">
            <x v="9"/>
          </reference>
          <reference field="3" count="1" selected="0">
            <x v="78"/>
          </reference>
          <reference field="6" count="1">
            <x v="2"/>
          </reference>
        </references>
      </pivotArea>
    </format>
    <format dxfId="4684">
      <pivotArea dataOnly="0" labelOnly="1" fieldPosition="0">
        <references count="3">
          <reference field="2" count="1" selected="0">
            <x v="12"/>
          </reference>
          <reference field="3" count="1" selected="0">
            <x v="20"/>
          </reference>
          <reference field="6" count="1">
            <x v="2"/>
          </reference>
        </references>
      </pivotArea>
    </format>
    <format dxfId="4683">
      <pivotArea dataOnly="0" labelOnly="1" fieldPosition="0">
        <references count="3">
          <reference field="2" count="1" selected="0">
            <x v="14"/>
          </reference>
          <reference field="3" count="1" selected="0">
            <x v="0"/>
          </reference>
          <reference field="6" count="1">
            <x v="2"/>
          </reference>
        </references>
      </pivotArea>
    </format>
    <format dxfId="4682">
      <pivotArea dataOnly="0" labelOnly="1" fieldPosition="0">
        <references count="3">
          <reference field="2" count="1" selected="0">
            <x v="14"/>
          </reference>
          <reference field="3" count="1" selected="0">
            <x v="12"/>
          </reference>
          <reference field="6" count="2">
            <x v="1"/>
            <x v="2"/>
          </reference>
        </references>
      </pivotArea>
    </format>
    <format dxfId="4681">
      <pivotArea dataOnly="0" labelOnly="1" fieldPosition="0">
        <references count="3">
          <reference field="2" count="1" selected="0">
            <x v="14"/>
          </reference>
          <reference field="3" count="1" selected="0">
            <x v="49"/>
          </reference>
          <reference field="6" count="1">
            <x v="2"/>
          </reference>
        </references>
      </pivotArea>
    </format>
    <format dxfId="4680">
      <pivotArea dataOnly="0" labelOnly="1" fieldPosition="0">
        <references count="3">
          <reference field="2" count="1" selected="0">
            <x v="14"/>
          </reference>
          <reference field="3" count="1" selected="0">
            <x v="65"/>
          </reference>
          <reference field="6" count="1">
            <x v="1"/>
          </reference>
        </references>
      </pivotArea>
    </format>
    <format dxfId="4679">
      <pivotArea dataOnly="0" labelOnly="1" fieldPosition="0">
        <references count="3">
          <reference field="2" count="1" selected="0">
            <x v="14"/>
          </reference>
          <reference field="3" count="1" selected="0">
            <x v="66"/>
          </reference>
          <reference field="6" count="1">
            <x v="2"/>
          </reference>
        </references>
      </pivotArea>
    </format>
    <format dxfId="4678">
      <pivotArea dataOnly="0" labelOnly="1" fieldPosition="0">
        <references count="3">
          <reference field="2" count="1" selected="0">
            <x v="14"/>
          </reference>
          <reference field="3" count="1" selected="0">
            <x v="70"/>
          </reference>
          <reference field="6" count="1">
            <x v="2"/>
          </reference>
        </references>
      </pivotArea>
    </format>
    <format dxfId="4677">
      <pivotArea dataOnly="0" labelOnly="1" fieldPosition="0">
        <references count="3">
          <reference field="2" count="1" selected="0">
            <x v="14"/>
          </reference>
          <reference field="3" count="1" selected="0">
            <x v="81"/>
          </reference>
          <reference field="6" count="1">
            <x v="2"/>
          </reference>
        </references>
      </pivotArea>
    </format>
    <format dxfId="4676">
      <pivotArea dataOnly="0" labelOnly="1" fieldPosition="0">
        <references count="3">
          <reference field="2" count="1" selected="0">
            <x v="14"/>
          </reference>
          <reference field="3" count="1" selected="0">
            <x v="85"/>
          </reference>
          <reference field="6" count="1">
            <x v="2"/>
          </reference>
        </references>
      </pivotArea>
    </format>
    <format dxfId="4675">
      <pivotArea dataOnly="0" labelOnly="1" fieldPosition="0">
        <references count="4">
          <reference field="2" count="1" selected="0">
            <x v="1"/>
          </reference>
          <reference field="3" count="1" selected="0">
            <x v="19"/>
          </reference>
          <reference field="4" count="1">
            <x v="66"/>
          </reference>
          <reference field="6" count="1" selected="0">
            <x v="2"/>
          </reference>
        </references>
      </pivotArea>
    </format>
    <format dxfId="4674">
      <pivotArea dataOnly="0" labelOnly="1" fieldPosition="0">
        <references count="4">
          <reference field="2" count="1" selected="0">
            <x v="12"/>
          </reference>
          <reference field="3" count="1" selected="0">
            <x v="20"/>
          </reference>
          <reference field="4" count="1">
            <x v="42"/>
          </reference>
          <reference field="6" count="1" selected="0">
            <x v="2"/>
          </reference>
        </references>
      </pivotArea>
    </format>
    <format dxfId="4673">
      <pivotArea dataOnly="0" labelOnly="1" fieldPosition="0">
        <references count="4">
          <reference field="2" count="1" selected="0">
            <x v="14"/>
          </reference>
          <reference field="3" count="1" selected="0">
            <x v="12"/>
          </reference>
          <reference field="4" count="3">
            <x v="36"/>
            <x v="47"/>
            <x v="48"/>
          </reference>
          <reference field="6" count="1" selected="0">
            <x v="2"/>
          </reference>
        </references>
      </pivotArea>
    </format>
    <format dxfId="4672">
      <pivotArea dataOnly="0" labelOnly="1" fieldPosition="0">
        <references count="4">
          <reference field="2" count="1" selected="0">
            <x v="14"/>
          </reference>
          <reference field="3" count="1" selected="0">
            <x v="85"/>
          </reference>
          <reference field="4" count="1">
            <x v="41"/>
          </reference>
          <reference field="6" count="1" selected="0">
            <x v="2"/>
          </reference>
        </references>
      </pivotArea>
    </format>
    <format dxfId="4671">
      <pivotArea field="1" type="button" dataOnly="0" labelOnly="1" outline="0" axis="axisPage" fieldPosition="0"/>
    </format>
    <format dxfId="4670">
      <pivotArea type="all" dataOnly="0" outline="0" fieldPosition="0"/>
    </format>
    <format dxfId="4669">
      <pivotArea field="2" type="button" dataOnly="0" labelOnly="1" outline="0" axis="axisRow" fieldPosition="0"/>
    </format>
    <format dxfId="4668">
      <pivotArea dataOnly="0" labelOnly="1" fieldPosition="0">
        <references count="1">
          <reference field="2" count="6">
            <x v="0"/>
            <x v="1"/>
            <x v="9"/>
            <x v="12"/>
            <x v="14"/>
            <x v="16"/>
          </reference>
        </references>
      </pivotArea>
    </format>
    <format dxfId="4667">
      <pivotArea dataOnly="0" labelOnly="1" grandRow="1" outline="0" fieldPosition="0"/>
    </format>
    <format dxfId="4666">
      <pivotArea dataOnly="0" labelOnly="1" fieldPosition="0">
        <references count="2">
          <reference field="2" count="1" selected="0">
            <x v="0"/>
          </reference>
          <reference field="3" count="1">
            <x v="29"/>
          </reference>
        </references>
      </pivotArea>
    </format>
    <format dxfId="4665">
      <pivotArea dataOnly="0" labelOnly="1" fieldPosition="0">
        <references count="2">
          <reference field="2" count="1" selected="0">
            <x v="1"/>
          </reference>
          <reference field="3" count="2">
            <x v="19"/>
            <x v="21"/>
          </reference>
        </references>
      </pivotArea>
    </format>
    <format dxfId="4664">
      <pivotArea dataOnly="0" labelOnly="1" fieldPosition="0">
        <references count="2">
          <reference field="2" count="1" selected="0">
            <x v="9"/>
          </reference>
          <reference field="3" count="1">
            <x v="78"/>
          </reference>
        </references>
      </pivotArea>
    </format>
    <format dxfId="4663">
      <pivotArea dataOnly="0" labelOnly="1" fieldPosition="0">
        <references count="2">
          <reference field="2" count="1" selected="0">
            <x v="12"/>
          </reference>
          <reference field="3" count="1">
            <x v="20"/>
          </reference>
        </references>
      </pivotArea>
    </format>
    <format dxfId="4662">
      <pivotArea dataOnly="0" labelOnly="1" fieldPosition="0">
        <references count="2">
          <reference field="2" count="1" selected="0">
            <x v="14"/>
          </reference>
          <reference field="3" count="9">
            <x v="0"/>
            <x v="12"/>
            <x v="49"/>
            <x v="65"/>
            <x v="66"/>
            <x v="70"/>
            <x v="81"/>
            <x v="85"/>
            <x v="89"/>
          </reference>
        </references>
      </pivotArea>
    </format>
    <format dxfId="4661">
      <pivotArea dataOnly="0" labelOnly="1" fieldPosition="0">
        <references count="3">
          <reference field="2" count="1" selected="0">
            <x v="0"/>
          </reference>
          <reference field="3" count="1" selected="0">
            <x v="29"/>
          </reference>
          <reference field="6" count="1">
            <x v="2"/>
          </reference>
        </references>
      </pivotArea>
    </format>
    <format dxfId="4660">
      <pivotArea dataOnly="0" labelOnly="1" fieldPosition="0">
        <references count="3">
          <reference field="2" count="1" selected="0">
            <x v="1"/>
          </reference>
          <reference field="3" count="1" selected="0">
            <x v="19"/>
          </reference>
          <reference field="6" count="1">
            <x v="2"/>
          </reference>
        </references>
      </pivotArea>
    </format>
    <format dxfId="4659">
      <pivotArea dataOnly="0" labelOnly="1" fieldPosition="0">
        <references count="3">
          <reference field="2" count="1" selected="0">
            <x v="1"/>
          </reference>
          <reference field="3" count="1" selected="0">
            <x v="21"/>
          </reference>
          <reference field="6" count="1">
            <x v="2"/>
          </reference>
        </references>
      </pivotArea>
    </format>
    <format dxfId="4658">
      <pivotArea dataOnly="0" labelOnly="1" fieldPosition="0">
        <references count="3">
          <reference field="2" count="1" selected="0">
            <x v="9"/>
          </reference>
          <reference field="3" count="1" selected="0">
            <x v="78"/>
          </reference>
          <reference field="6" count="1">
            <x v="2"/>
          </reference>
        </references>
      </pivotArea>
    </format>
    <format dxfId="4657">
      <pivotArea dataOnly="0" labelOnly="1" fieldPosition="0">
        <references count="3">
          <reference field="2" count="1" selected="0">
            <x v="12"/>
          </reference>
          <reference field="3" count="1" selected="0">
            <x v="20"/>
          </reference>
          <reference field="6" count="1">
            <x v="2"/>
          </reference>
        </references>
      </pivotArea>
    </format>
    <format dxfId="4656">
      <pivotArea dataOnly="0" labelOnly="1" fieldPosition="0">
        <references count="3">
          <reference field="2" count="1" selected="0">
            <x v="14"/>
          </reference>
          <reference field="3" count="1" selected="0">
            <x v="0"/>
          </reference>
          <reference field="6" count="1">
            <x v="2"/>
          </reference>
        </references>
      </pivotArea>
    </format>
    <format dxfId="4655">
      <pivotArea dataOnly="0" labelOnly="1" fieldPosition="0">
        <references count="3">
          <reference field="2" count="1" selected="0">
            <x v="14"/>
          </reference>
          <reference field="3" count="1" selected="0">
            <x v="12"/>
          </reference>
          <reference field="6" count="2">
            <x v="1"/>
            <x v="2"/>
          </reference>
        </references>
      </pivotArea>
    </format>
    <format dxfId="4654">
      <pivotArea dataOnly="0" labelOnly="1" fieldPosition="0">
        <references count="3">
          <reference field="2" count="1" selected="0">
            <x v="14"/>
          </reference>
          <reference field="3" count="1" selected="0">
            <x v="49"/>
          </reference>
          <reference field="6" count="1">
            <x v="2"/>
          </reference>
        </references>
      </pivotArea>
    </format>
    <format dxfId="4653">
      <pivotArea dataOnly="0" labelOnly="1" fieldPosition="0">
        <references count="3">
          <reference field="2" count="1" selected="0">
            <x v="14"/>
          </reference>
          <reference field="3" count="1" selected="0">
            <x v="65"/>
          </reference>
          <reference field="6" count="1">
            <x v="1"/>
          </reference>
        </references>
      </pivotArea>
    </format>
    <format dxfId="4652">
      <pivotArea dataOnly="0" labelOnly="1" fieldPosition="0">
        <references count="3">
          <reference field="2" count="1" selected="0">
            <x v="14"/>
          </reference>
          <reference field="3" count="1" selected="0">
            <x v="66"/>
          </reference>
          <reference field="6" count="1">
            <x v="2"/>
          </reference>
        </references>
      </pivotArea>
    </format>
    <format dxfId="4651">
      <pivotArea dataOnly="0" labelOnly="1" fieldPosition="0">
        <references count="3">
          <reference field="2" count="1" selected="0">
            <x v="14"/>
          </reference>
          <reference field="3" count="1" selected="0">
            <x v="70"/>
          </reference>
          <reference field="6" count="1">
            <x v="2"/>
          </reference>
        </references>
      </pivotArea>
    </format>
    <format dxfId="4650">
      <pivotArea dataOnly="0" labelOnly="1" fieldPosition="0">
        <references count="3">
          <reference field="2" count="1" selected="0">
            <x v="14"/>
          </reference>
          <reference field="3" count="1" selected="0">
            <x v="81"/>
          </reference>
          <reference field="6" count="1">
            <x v="2"/>
          </reference>
        </references>
      </pivotArea>
    </format>
    <format dxfId="4649">
      <pivotArea dataOnly="0" labelOnly="1" fieldPosition="0">
        <references count="3">
          <reference field="2" count="1" selected="0">
            <x v="14"/>
          </reference>
          <reference field="3" count="1" selected="0">
            <x v="85"/>
          </reference>
          <reference field="6" count="1">
            <x v="2"/>
          </reference>
        </references>
      </pivotArea>
    </format>
    <format dxfId="4648">
      <pivotArea dataOnly="0" labelOnly="1" fieldPosition="0">
        <references count="3">
          <reference field="2" count="1" selected="0">
            <x v="14"/>
          </reference>
          <reference field="3" count="1" selected="0">
            <x v="89"/>
          </reference>
          <reference field="6" count="2">
            <x v="1"/>
            <x v="2"/>
          </reference>
        </references>
      </pivotArea>
    </format>
    <format dxfId="4647">
      <pivotArea dataOnly="0" labelOnly="1" fieldPosition="0">
        <references count="4">
          <reference field="2" count="1" selected="0">
            <x v="1"/>
          </reference>
          <reference field="3" count="1" selected="0">
            <x v="19"/>
          </reference>
          <reference field="4" count="1">
            <x v="66"/>
          </reference>
          <reference field="6" count="1" selected="0">
            <x v="2"/>
          </reference>
        </references>
      </pivotArea>
    </format>
    <format dxfId="4646">
      <pivotArea dataOnly="0" labelOnly="1" fieldPosition="0">
        <references count="4">
          <reference field="2" count="1" selected="0">
            <x v="12"/>
          </reference>
          <reference field="3" count="1" selected="0">
            <x v="20"/>
          </reference>
          <reference field="4" count="1">
            <x v="42"/>
          </reference>
          <reference field="6" count="1" selected="0">
            <x v="2"/>
          </reference>
        </references>
      </pivotArea>
    </format>
    <format dxfId="4645">
      <pivotArea dataOnly="0" labelOnly="1" fieldPosition="0">
        <references count="4">
          <reference field="2" count="1" selected="0">
            <x v="14"/>
          </reference>
          <reference field="3" count="1" selected="0">
            <x v="12"/>
          </reference>
          <reference field="4" count="4">
            <x v="36"/>
            <x v="47"/>
            <x v="48"/>
            <x v="148"/>
          </reference>
          <reference field="6" count="1" selected="0">
            <x v="2"/>
          </reference>
        </references>
      </pivotArea>
    </format>
    <format dxfId="4644">
      <pivotArea dataOnly="0" labelOnly="1" fieldPosition="0">
        <references count="4">
          <reference field="2" count="1" selected="0">
            <x v="14"/>
          </reference>
          <reference field="3" count="1" selected="0">
            <x v="81"/>
          </reference>
          <reference field="4" count="1">
            <x v="158"/>
          </reference>
          <reference field="6" count="1" selected="0">
            <x v="2"/>
          </reference>
        </references>
      </pivotArea>
    </format>
    <format dxfId="4643">
      <pivotArea dataOnly="0" labelOnly="1" fieldPosition="0">
        <references count="4">
          <reference field="2" count="1" selected="0">
            <x v="14"/>
          </reference>
          <reference field="3" count="1" selected="0">
            <x v="85"/>
          </reference>
          <reference field="4" count="1">
            <x v="41"/>
          </reference>
          <reference field="6" count="1" selected="0">
            <x v="2"/>
          </reference>
        </references>
      </pivotArea>
    </format>
    <format dxfId="4642">
      <pivotArea dataOnly="0" labelOnly="1" fieldPosition="0">
        <references count="4">
          <reference field="2" count="1" selected="0">
            <x v="14"/>
          </reference>
          <reference field="3" count="1" selected="0">
            <x v="89"/>
          </reference>
          <reference field="4" count="1">
            <x v="115"/>
          </reference>
          <reference field="6" count="1" selected="0">
            <x v="1"/>
          </reference>
        </references>
      </pivotArea>
    </format>
    <format dxfId="4641">
      <pivotArea dataOnly="0" labelOnly="1" fieldPosition="0">
        <references count="4">
          <reference field="2" count="1" selected="0">
            <x v="14"/>
          </reference>
          <reference field="3" count="1" selected="0">
            <x v="89"/>
          </reference>
          <reference field="4" count="2">
            <x v="87"/>
            <x v="95"/>
          </reference>
          <reference field="6" count="1" selected="0">
            <x v="2"/>
          </reference>
        </references>
      </pivotArea>
    </format>
    <format dxfId="4640">
      <pivotArea field="1" type="button" dataOnly="0" labelOnly="1" outline="0" axis="axisPage" fieldPosition="0"/>
    </format>
    <format dxfId="4639">
      <pivotArea type="all" dataOnly="0" outline="0" fieldPosition="0"/>
    </format>
    <format dxfId="4638">
      <pivotArea field="2" type="button" dataOnly="0" labelOnly="1" outline="0" axis="axisRow" fieldPosition="0"/>
    </format>
    <format dxfId="4637">
      <pivotArea dataOnly="0" labelOnly="1" fieldPosition="0">
        <references count="1">
          <reference field="2" count="6">
            <x v="0"/>
            <x v="1"/>
            <x v="9"/>
            <x v="12"/>
            <x v="14"/>
            <x v="16"/>
          </reference>
        </references>
      </pivotArea>
    </format>
    <format dxfId="4636">
      <pivotArea dataOnly="0" labelOnly="1" grandRow="1" outline="0" fieldPosition="0"/>
    </format>
    <format dxfId="4635">
      <pivotArea dataOnly="0" labelOnly="1" fieldPosition="0">
        <references count="2">
          <reference field="2" count="1" selected="0">
            <x v="0"/>
          </reference>
          <reference field="3" count="1">
            <x v="29"/>
          </reference>
        </references>
      </pivotArea>
    </format>
    <format dxfId="4634">
      <pivotArea dataOnly="0" labelOnly="1" fieldPosition="0">
        <references count="2">
          <reference field="2" count="1" selected="0">
            <x v="1"/>
          </reference>
          <reference field="3" count="3">
            <x v="19"/>
            <x v="21"/>
            <x v="112"/>
          </reference>
        </references>
      </pivotArea>
    </format>
    <format dxfId="4633">
      <pivotArea dataOnly="0" labelOnly="1" fieldPosition="0">
        <references count="2">
          <reference field="2" count="1" selected="0">
            <x v="9"/>
          </reference>
          <reference field="3" count="1">
            <x v="78"/>
          </reference>
        </references>
      </pivotArea>
    </format>
    <format dxfId="4632">
      <pivotArea dataOnly="0" labelOnly="1" fieldPosition="0">
        <references count="2">
          <reference field="2" count="1" selected="0">
            <x v="12"/>
          </reference>
          <reference field="3" count="1">
            <x v="20"/>
          </reference>
        </references>
      </pivotArea>
    </format>
    <format dxfId="4631">
      <pivotArea dataOnly="0" labelOnly="1" fieldPosition="0">
        <references count="2">
          <reference field="2" count="1" selected="0">
            <x v="14"/>
          </reference>
          <reference field="3" count="11">
            <x v="0"/>
            <x v="12"/>
            <x v="49"/>
            <x v="65"/>
            <x v="66"/>
            <x v="70"/>
            <x v="81"/>
            <x v="85"/>
            <x v="89"/>
            <x v="119"/>
            <x v="121"/>
          </reference>
        </references>
      </pivotArea>
    </format>
    <format dxfId="4630">
      <pivotArea dataOnly="0" labelOnly="1" fieldPosition="0">
        <references count="2">
          <reference field="2" count="1" selected="0">
            <x v="16"/>
          </reference>
          <reference field="3" count="1">
            <x v="104"/>
          </reference>
        </references>
      </pivotArea>
    </format>
    <format dxfId="4629">
      <pivotArea dataOnly="0" labelOnly="1" fieldPosition="0">
        <references count="3">
          <reference field="2" count="1" selected="0">
            <x v="0"/>
          </reference>
          <reference field="3" count="1" selected="0">
            <x v="29"/>
          </reference>
          <reference field="6" count="1">
            <x v="2"/>
          </reference>
        </references>
      </pivotArea>
    </format>
    <format dxfId="4628">
      <pivotArea dataOnly="0" labelOnly="1" fieldPosition="0">
        <references count="3">
          <reference field="2" count="1" selected="0">
            <x v="1"/>
          </reference>
          <reference field="3" count="1" selected="0">
            <x v="19"/>
          </reference>
          <reference field="6" count="1">
            <x v="2"/>
          </reference>
        </references>
      </pivotArea>
    </format>
    <format dxfId="4627">
      <pivotArea dataOnly="0" labelOnly="1" fieldPosition="0">
        <references count="3">
          <reference field="2" count="1" selected="0">
            <x v="1"/>
          </reference>
          <reference field="3" count="1" selected="0">
            <x v="21"/>
          </reference>
          <reference field="6" count="1">
            <x v="2"/>
          </reference>
        </references>
      </pivotArea>
    </format>
    <format dxfId="4626">
      <pivotArea dataOnly="0" labelOnly="1" fieldPosition="0">
        <references count="3">
          <reference field="2" count="1" selected="0">
            <x v="1"/>
          </reference>
          <reference field="3" count="1" selected="0">
            <x v="112"/>
          </reference>
          <reference field="6" count="1">
            <x v="2"/>
          </reference>
        </references>
      </pivotArea>
    </format>
    <format dxfId="4625">
      <pivotArea dataOnly="0" labelOnly="1" fieldPosition="0">
        <references count="3">
          <reference field="2" count="1" selected="0">
            <x v="9"/>
          </reference>
          <reference field="3" count="1" selected="0">
            <x v="78"/>
          </reference>
          <reference field="6" count="1">
            <x v="2"/>
          </reference>
        </references>
      </pivotArea>
    </format>
    <format dxfId="4624">
      <pivotArea dataOnly="0" labelOnly="1" fieldPosition="0">
        <references count="3">
          <reference field="2" count="1" selected="0">
            <x v="12"/>
          </reference>
          <reference field="3" count="1" selected="0">
            <x v="20"/>
          </reference>
          <reference field="6" count="1">
            <x v="2"/>
          </reference>
        </references>
      </pivotArea>
    </format>
    <format dxfId="4623">
      <pivotArea dataOnly="0" labelOnly="1" fieldPosition="0">
        <references count="3">
          <reference field="2" count="1" selected="0">
            <x v="14"/>
          </reference>
          <reference field="3" count="1" selected="0">
            <x v="0"/>
          </reference>
          <reference field="6" count="1">
            <x v="2"/>
          </reference>
        </references>
      </pivotArea>
    </format>
    <format dxfId="4622">
      <pivotArea dataOnly="0" labelOnly="1" fieldPosition="0">
        <references count="3">
          <reference field="2" count="1" selected="0">
            <x v="14"/>
          </reference>
          <reference field="3" count="1" selected="0">
            <x v="12"/>
          </reference>
          <reference field="6" count="2">
            <x v="1"/>
            <x v="2"/>
          </reference>
        </references>
      </pivotArea>
    </format>
    <format dxfId="4621">
      <pivotArea dataOnly="0" labelOnly="1" fieldPosition="0">
        <references count="3">
          <reference field="2" count="1" selected="0">
            <x v="14"/>
          </reference>
          <reference field="3" count="1" selected="0">
            <x v="49"/>
          </reference>
          <reference field="6" count="1">
            <x v="2"/>
          </reference>
        </references>
      </pivotArea>
    </format>
    <format dxfId="4620">
      <pivotArea dataOnly="0" labelOnly="1" fieldPosition="0">
        <references count="3">
          <reference field="2" count="1" selected="0">
            <x v="14"/>
          </reference>
          <reference field="3" count="1" selected="0">
            <x v="65"/>
          </reference>
          <reference field="6" count="1">
            <x v="1"/>
          </reference>
        </references>
      </pivotArea>
    </format>
    <format dxfId="4619">
      <pivotArea dataOnly="0" labelOnly="1" fieldPosition="0">
        <references count="3">
          <reference field="2" count="1" selected="0">
            <x v="14"/>
          </reference>
          <reference field="3" count="1" selected="0">
            <x v="66"/>
          </reference>
          <reference field="6" count="1">
            <x v="2"/>
          </reference>
        </references>
      </pivotArea>
    </format>
    <format dxfId="4618">
      <pivotArea dataOnly="0" labelOnly="1" fieldPosition="0">
        <references count="3">
          <reference field="2" count="1" selected="0">
            <x v="14"/>
          </reference>
          <reference field="3" count="1" selected="0">
            <x v="70"/>
          </reference>
          <reference field="6" count="1">
            <x v="2"/>
          </reference>
        </references>
      </pivotArea>
    </format>
    <format dxfId="4617">
      <pivotArea dataOnly="0" labelOnly="1" fieldPosition="0">
        <references count="3">
          <reference field="2" count="1" selected="0">
            <x v="14"/>
          </reference>
          <reference field="3" count="1" selected="0">
            <x v="81"/>
          </reference>
          <reference field="6" count="1">
            <x v="2"/>
          </reference>
        </references>
      </pivotArea>
    </format>
    <format dxfId="4616">
      <pivotArea dataOnly="0" labelOnly="1" fieldPosition="0">
        <references count="3">
          <reference field="2" count="1" selected="0">
            <x v="14"/>
          </reference>
          <reference field="3" count="1" selected="0">
            <x v="85"/>
          </reference>
          <reference field="6" count="1">
            <x v="2"/>
          </reference>
        </references>
      </pivotArea>
    </format>
    <format dxfId="4615">
      <pivotArea dataOnly="0" labelOnly="1" fieldPosition="0">
        <references count="3">
          <reference field="2" count="1" selected="0">
            <x v="14"/>
          </reference>
          <reference field="3" count="1" selected="0">
            <x v="89"/>
          </reference>
          <reference field="6" count="2">
            <x v="1"/>
            <x v="2"/>
          </reference>
        </references>
      </pivotArea>
    </format>
    <format dxfId="4614">
      <pivotArea dataOnly="0" labelOnly="1" fieldPosition="0">
        <references count="3">
          <reference field="2" count="1" selected="0">
            <x v="14"/>
          </reference>
          <reference field="3" count="1" selected="0">
            <x v="119"/>
          </reference>
          <reference field="6" count="2">
            <x v="1"/>
            <x v="2"/>
          </reference>
        </references>
      </pivotArea>
    </format>
    <format dxfId="4613">
      <pivotArea dataOnly="0" labelOnly="1" fieldPosition="0">
        <references count="3">
          <reference field="2" count="1" selected="0">
            <x v="14"/>
          </reference>
          <reference field="3" count="1" selected="0">
            <x v="121"/>
          </reference>
          <reference field="6" count="1">
            <x v="2"/>
          </reference>
        </references>
      </pivotArea>
    </format>
    <format dxfId="4612">
      <pivotArea dataOnly="0" labelOnly="1" fieldPosition="0">
        <references count="3">
          <reference field="2" count="1" selected="0">
            <x v="16"/>
          </reference>
          <reference field="3" count="1" selected="0">
            <x v="104"/>
          </reference>
          <reference field="6" count="2">
            <x v="1"/>
            <x v="2"/>
          </reference>
        </references>
      </pivotArea>
    </format>
    <format dxfId="4611">
      <pivotArea dataOnly="0" labelOnly="1" fieldPosition="0">
        <references count="4">
          <reference field="2" count="1" selected="0">
            <x v="0"/>
          </reference>
          <reference field="3" count="1" selected="0">
            <x v="29"/>
          </reference>
          <reference field="4" count="1">
            <x v="177"/>
          </reference>
          <reference field="6" count="1" selected="0">
            <x v="2"/>
          </reference>
        </references>
      </pivotArea>
    </format>
    <format dxfId="4610">
      <pivotArea dataOnly="0" labelOnly="1" fieldPosition="0">
        <references count="4">
          <reference field="2" count="1" selected="0">
            <x v="1"/>
          </reference>
          <reference field="3" count="1" selected="0">
            <x v="19"/>
          </reference>
          <reference field="4" count="3">
            <x v="66"/>
            <x v="368"/>
            <x v="370"/>
          </reference>
          <reference field="6" count="1" selected="0">
            <x v="2"/>
          </reference>
        </references>
      </pivotArea>
    </format>
    <format dxfId="4609">
      <pivotArea dataOnly="0" labelOnly="1" fieldPosition="0">
        <references count="4">
          <reference field="2" count="1" selected="0">
            <x v="1"/>
          </reference>
          <reference field="3" count="1" selected="0">
            <x v="21"/>
          </reference>
          <reference field="4" count="1">
            <x v="626"/>
          </reference>
          <reference field="6" count="1" selected="0">
            <x v="2"/>
          </reference>
        </references>
      </pivotArea>
    </format>
    <format dxfId="4608">
      <pivotArea dataOnly="0" labelOnly="1" fieldPosition="0">
        <references count="4">
          <reference field="2" count="1" selected="0">
            <x v="1"/>
          </reference>
          <reference field="3" count="1" selected="0">
            <x v="112"/>
          </reference>
          <reference field="4" count="1">
            <x v="25"/>
          </reference>
          <reference field="6" count="1" selected="0">
            <x v="2"/>
          </reference>
        </references>
      </pivotArea>
    </format>
    <format dxfId="4607">
      <pivotArea dataOnly="0" labelOnly="1" fieldPosition="0">
        <references count="4">
          <reference field="2" count="1" selected="0">
            <x v="9"/>
          </reference>
          <reference field="3" count="1" selected="0">
            <x v="78"/>
          </reference>
          <reference field="4" count="2">
            <x v="615"/>
            <x v="622"/>
          </reference>
          <reference field="6" count="1" selected="0">
            <x v="2"/>
          </reference>
        </references>
      </pivotArea>
    </format>
    <format dxfId="4606">
      <pivotArea dataOnly="0" labelOnly="1" fieldPosition="0">
        <references count="4">
          <reference field="2" count="1" selected="0">
            <x v="12"/>
          </reference>
          <reference field="3" count="1" selected="0">
            <x v="20"/>
          </reference>
          <reference field="4" count="1">
            <x v="42"/>
          </reference>
          <reference field="6" count="1" selected="0">
            <x v="2"/>
          </reference>
        </references>
      </pivotArea>
    </format>
    <format dxfId="4605">
      <pivotArea dataOnly="0" labelOnly="1" fieldPosition="0">
        <references count="4">
          <reference field="2" count="1" selected="0">
            <x v="14"/>
          </reference>
          <reference field="3" count="1" selected="0">
            <x v="0"/>
          </reference>
          <reference field="4" count="1">
            <x v="199"/>
          </reference>
          <reference field="6" count="1" selected="0">
            <x v="2"/>
          </reference>
        </references>
      </pivotArea>
    </format>
    <format dxfId="4604">
      <pivotArea dataOnly="0" labelOnly="1" fieldPosition="0">
        <references count="4">
          <reference field="2" count="1" selected="0">
            <x v="14"/>
          </reference>
          <reference field="3" count="1" selected="0">
            <x v="12"/>
          </reference>
          <reference field="4" count="2">
            <x v="440"/>
            <x v="441"/>
          </reference>
          <reference field="6" count="1" selected="0">
            <x v="1"/>
          </reference>
        </references>
      </pivotArea>
    </format>
    <format dxfId="4603">
      <pivotArea dataOnly="0" labelOnly="1" fieldPosition="0">
        <references count="4">
          <reference field="2" count="1" selected="0">
            <x v="14"/>
          </reference>
          <reference field="3" count="1" selected="0">
            <x v="12"/>
          </reference>
          <reference field="4" count="6">
            <x v="36"/>
            <x v="47"/>
            <x v="48"/>
            <x v="148"/>
            <x v="376"/>
            <x v="442"/>
          </reference>
          <reference field="6" count="1" selected="0">
            <x v="2"/>
          </reference>
        </references>
      </pivotArea>
    </format>
    <format dxfId="4602">
      <pivotArea dataOnly="0" labelOnly="1" fieldPosition="0">
        <references count="4">
          <reference field="2" count="1" selected="0">
            <x v="14"/>
          </reference>
          <reference field="3" count="1" selected="0">
            <x v="49"/>
          </reference>
          <reference field="4" count="1">
            <x v="228"/>
          </reference>
          <reference field="6" count="1" selected="0">
            <x v="2"/>
          </reference>
        </references>
      </pivotArea>
    </format>
    <format dxfId="4601">
      <pivotArea dataOnly="0" labelOnly="1" fieldPosition="0">
        <references count="4">
          <reference field="2" count="1" selected="0">
            <x v="14"/>
          </reference>
          <reference field="3" count="1" selected="0">
            <x v="65"/>
          </reference>
          <reference field="4" count="1">
            <x v="214"/>
          </reference>
          <reference field="6" count="1" selected="0">
            <x v="1"/>
          </reference>
        </references>
      </pivotArea>
    </format>
    <format dxfId="4600">
      <pivotArea dataOnly="0" labelOnly="1" fieldPosition="0">
        <references count="4">
          <reference field="2" count="1" selected="0">
            <x v="14"/>
          </reference>
          <reference field="3" count="1" selected="0">
            <x v="66"/>
          </reference>
          <reference field="4" count="2">
            <x v="404"/>
            <x v="405"/>
          </reference>
          <reference field="6" count="1" selected="0">
            <x v="2"/>
          </reference>
        </references>
      </pivotArea>
    </format>
    <format dxfId="4599">
      <pivotArea dataOnly="0" labelOnly="1" fieldPosition="0">
        <references count="4">
          <reference field="2" count="1" selected="0">
            <x v="14"/>
          </reference>
          <reference field="3" count="1" selected="0">
            <x v="70"/>
          </reference>
          <reference field="4" count="1">
            <x v="510"/>
          </reference>
          <reference field="6" count="1" selected="0">
            <x v="2"/>
          </reference>
        </references>
      </pivotArea>
    </format>
    <format dxfId="4598">
      <pivotArea dataOnly="0" labelOnly="1" fieldPosition="0">
        <references count="4">
          <reference field="2" count="1" selected="0">
            <x v="14"/>
          </reference>
          <reference field="3" count="1" selected="0">
            <x v="81"/>
          </reference>
          <reference field="4" count="1">
            <x v="158"/>
          </reference>
          <reference field="6" count="1" selected="0">
            <x v="2"/>
          </reference>
        </references>
      </pivotArea>
    </format>
    <format dxfId="4597">
      <pivotArea dataOnly="0" labelOnly="1" fieldPosition="0">
        <references count="4">
          <reference field="2" count="1" selected="0">
            <x v="14"/>
          </reference>
          <reference field="3" count="1" selected="0">
            <x v="85"/>
          </reference>
          <reference field="4" count="1">
            <x v="41"/>
          </reference>
          <reference field="6" count="1" selected="0">
            <x v="2"/>
          </reference>
        </references>
      </pivotArea>
    </format>
    <format dxfId="4596">
      <pivotArea dataOnly="0" labelOnly="1" fieldPosition="0">
        <references count="4">
          <reference field="2" count="1" selected="0">
            <x v="14"/>
          </reference>
          <reference field="3" count="1" selected="0">
            <x v="89"/>
          </reference>
          <reference field="4" count="1">
            <x v="115"/>
          </reference>
          <reference field="6" count="1" selected="0">
            <x v="1"/>
          </reference>
        </references>
      </pivotArea>
    </format>
    <format dxfId="4595">
      <pivotArea dataOnly="0" labelOnly="1" fieldPosition="0">
        <references count="4">
          <reference field="2" count="1" selected="0">
            <x v="14"/>
          </reference>
          <reference field="3" count="1" selected="0">
            <x v="89"/>
          </reference>
          <reference field="4" count="2">
            <x v="87"/>
            <x v="95"/>
          </reference>
          <reference field="6" count="1" selected="0">
            <x v="2"/>
          </reference>
        </references>
      </pivotArea>
    </format>
    <format dxfId="4594">
      <pivotArea dataOnly="0" labelOnly="1" fieldPosition="0">
        <references count="4">
          <reference field="2" count="1" selected="0">
            <x v="14"/>
          </reference>
          <reference field="3" count="1" selected="0">
            <x v="119"/>
          </reference>
          <reference field="4" count="1">
            <x v="85"/>
          </reference>
          <reference field="6" count="1" selected="0">
            <x v="1"/>
          </reference>
        </references>
      </pivotArea>
    </format>
    <format dxfId="4593">
      <pivotArea dataOnly="0" labelOnly="1" fieldPosition="0">
        <references count="4">
          <reference field="2" count="1" selected="0">
            <x v="14"/>
          </reference>
          <reference field="3" count="1" selected="0">
            <x v="119"/>
          </reference>
          <reference field="4" count="2">
            <x v="400"/>
            <x v="495"/>
          </reference>
          <reference field="6" count="1" selected="0">
            <x v="2"/>
          </reference>
        </references>
      </pivotArea>
    </format>
    <format dxfId="4592">
      <pivotArea dataOnly="0" labelOnly="1" fieldPosition="0">
        <references count="4">
          <reference field="2" count="1" selected="0">
            <x v="14"/>
          </reference>
          <reference field="3" count="1" selected="0">
            <x v="121"/>
          </reference>
          <reference field="4" count="1">
            <x v="76"/>
          </reference>
          <reference field="6" count="1" selected="0">
            <x v="2"/>
          </reference>
        </references>
      </pivotArea>
    </format>
    <format dxfId="4591">
      <pivotArea dataOnly="0" labelOnly="1" fieldPosition="0">
        <references count="4">
          <reference field="2" count="1" selected="0">
            <x v="16"/>
          </reference>
          <reference field="3" count="1" selected="0">
            <x v="104"/>
          </reference>
          <reference field="4" count="4">
            <x v="53"/>
            <x v="112"/>
            <x v="256"/>
            <x v="423"/>
          </reference>
          <reference field="6" count="1" selected="0">
            <x v="1"/>
          </reference>
        </references>
      </pivotArea>
    </format>
    <format dxfId="4590">
      <pivotArea dataOnly="0" labelOnly="1" fieldPosition="0">
        <references count="4">
          <reference field="2" count="1" selected="0">
            <x v="16"/>
          </reference>
          <reference field="3" count="1" selected="0">
            <x v="104"/>
          </reference>
          <reference field="4" count="7">
            <x v="59"/>
            <x v="74"/>
            <x v="101"/>
            <x v="102"/>
            <x v="111"/>
            <x v="113"/>
            <x v="173"/>
          </reference>
          <reference field="6" count="1" selected="0">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xmlns:mc="http://schemas.openxmlformats.org/markup-compatibility/2006" xmlns:xr="http://schemas.microsoft.com/office/spreadsheetml/2014/revision" mc:Ignorable="xr" xr:uid="{382A99E2-497D-4E49-ADCC-85B6A958A7F3}" name="Tabella pivot12"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77:A391" firstHeaderRow="1" firstDataRow="1" firstDataCol="1" rowPageCount="1" colPageCount="1"/>
  <pivotFields count="7">
    <pivotField showAll="0"/>
    <pivotField axis="axisPage" multipleItemSelectionAllowed="1" showAll="0">
      <items count="16">
        <item h="1" x="10"/>
        <item h="1" x="5"/>
        <item h="1" x="3"/>
        <item h="1" x="6"/>
        <item x="9"/>
        <item h="1" x="8"/>
        <item h="1" x="4"/>
        <item h="1" x="0"/>
        <item h="1" x="12"/>
        <item h="1" x="1"/>
        <item h="1" x="14"/>
        <item h="1" x="2"/>
        <item h="1" x="13"/>
        <item h="1" x="7"/>
        <item h="1" x="11"/>
        <item t="default"/>
      </items>
    </pivotField>
    <pivotField axis="axisRow" showAll="0">
      <items count="24">
        <item x="6"/>
        <item x="1"/>
        <item x="19"/>
        <item x="3"/>
        <item x="17"/>
        <item x="12"/>
        <item x="16"/>
        <item x="14"/>
        <item x="11"/>
        <item x="8"/>
        <item x="5"/>
        <item x="13"/>
        <item x="7"/>
        <item x="4"/>
        <item x="2"/>
        <item x="10"/>
        <item x="15"/>
        <item x="18"/>
        <item x="0"/>
        <item x="20"/>
        <item x="21"/>
        <item x="22"/>
        <item x="9"/>
        <item t="default"/>
      </items>
    </pivotField>
    <pivotField axis="axisRow" showAll="0">
      <items count="126">
        <item x="55"/>
        <item x="79"/>
        <item x="38"/>
        <item x="32"/>
        <item x="5"/>
        <item x="87"/>
        <item x="30"/>
        <item x="3"/>
        <item x="34"/>
        <item x="17"/>
        <item x="76"/>
        <item x="29"/>
        <item x="70"/>
        <item x="93"/>
        <item x="89"/>
        <item x="64"/>
        <item x="45"/>
        <item x="103"/>
        <item x="62"/>
        <item x="1"/>
        <item x="8"/>
        <item x="50"/>
        <item x="88"/>
        <item x="67"/>
        <item x="95"/>
        <item x="78"/>
        <item x="6"/>
        <item x="86"/>
        <item x="69"/>
        <item x="15"/>
        <item x="63"/>
        <item x="42"/>
        <item x="66"/>
        <item x="43"/>
        <item x="65"/>
        <item x="105"/>
        <item x="60"/>
        <item x="83"/>
        <item x="26"/>
        <item x="56"/>
        <item x="12"/>
        <item x="13"/>
        <item x="85"/>
        <item x="108"/>
        <item x="101"/>
        <item x="59"/>
        <item x="25"/>
        <item x="47"/>
        <item x="90"/>
        <item x="2"/>
        <item x="58"/>
        <item x="53"/>
        <item x="28"/>
        <item x="31"/>
        <item x="48"/>
        <item x="14"/>
        <item x="20"/>
        <item x="104"/>
        <item x="46"/>
        <item x="23"/>
        <item x="54"/>
        <item x="39"/>
        <item x="68"/>
        <item x="0"/>
        <item x="37"/>
        <item x="100"/>
        <item x="74"/>
        <item x="91"/>
        <item x="52"/>
        <item x="49"/>
        <item x="94"/>
        <item x="72"/>
        <item x="77"/>
        <item x="41"/>
        <item x="75"/>
        <item x="102"/>
        <item x="84"/>
        <item x="21"/>
        <item x="18"/>
        <item x="80"/>
        <item x="4"/>
        <item x="73"/>
        <item m="1" x="110"/>
        <item x="97"/>
        <item x="107"/>
        <item x="82"/>
        <item m="1" x="115"/>
        <item x="51"/>
        <item x="19"/>
        <item x="9"/>
        <item x="106"/>
        <item x="109"/>
        <item x="40"/>
        <item x="57"/>
        <item x="61"/>
        <item x="99"/>
        <item m="1" x="122"/>
        <item m="1" x="123"/>
        <item m="1" x="121"/>
        <item x="16"/>
        <item m="1" x="116"/>
        <item m="1" x="117"/>
        <item m="1" x="120"/>
        <item x="11"/>
        <item x="33"/>
        <item x="35"/>
        <item x="36"/>
        <item m="1" x="118"/>
        <item m="1" x="124"/>
        <item m="1" x="114"/>
        <item m="1" x="119"/>
        <item x="92"/>
        <item x="96"/>
        <item x="98"/>
        <item m="1" x="111"/>
        <item x="7"/>
        <item x="10"/>
        <item x="27"/>
        <item m="1" x="112"/>
        <item x="22"/>
        <item x="24"/>
        <item x="44"/>
        <item x="81"/>
        <item m="1" x="113"/>
        <item x="71"/>
        <item t="default"/>
      </items>
    </pivotField>
    <pivotField axis="axisRow" showAll="0">
      <items count="632">
        <item x="619"/>
        <item x="617"/>
        <item x="605"/>
        <item x="599"/>
        <item x="598"/>
        <item x="583"/>
        <item x="577"/>
        <item x="576"/>
        <item x="574"/>
        <item x="573"/>
        <item x="569"/>
        <item x="567"/>
        <item x="564"/>
        <item x="562"/>
        <item x="560"/>
        <item x="559"/>
        <item x="535"/>
        <item x="532"/>
        <item x="531"/>
        <item x="523"/>
        <item x="521"/>
        <item x="517"/>
        <item x="515"/>
        <item x="514"/>
        <item x="509"/>
        <item x="446"/>
        <item x="426"/>
        <item x="415"/>
        <item x="379"/>
        <item x="377"/>
        <item x="374"/>
        <item x="371"/>
        <item x="370"/>
        <item x="368"/>
        <item x="348"/>
        <item x="342"/>
        <item x="337"/>
        <item x="329"/>
        <item x="327"/>
        <item x="323"/>
        <item x="322"/>
        <item x="318"/>
        <item x="317"/>
        <item x="275"/>
        <item x="266"/>
        <item x="265"/>
        <item x="262"/>
        <item x="258"/>
        <item x="257"/>
        <item x="252"/>
        <item x="234"/>
        <item x="228"/>
        <item x="227"/>
        <item x="225"/>
        <item x="224"/>
        <item x="222"/>
        <item x="213"/>
        <item x="209"/>
        <item m="1" x="628"/>
        <item x="208"/>
        <item x="190"/>
        <item x="182"/>
        <item x="165"/>
        <item x="104"/>
        <item x="103"/>
        <item x="100"/>
        <item x="99"/>
        <item x="97"/>
        <item x="96"/>
        <item x="94"/>
        <item x="93"/>
        <item x="85"/>
        <item x="84"/>
        <item x="83"/>
        <item x="81"/>
        <item x="80"/>
        <item x="79"/>
        <item x="78"/>
        <item x="75"/>
        <item x="74"/>
        <item x="66"/>
        <item x="56"/>
        <item x="53"/>
        <item x="50"/>
        <item x="48"/>
        <item x="27"/>
        <item x="23"/>
        <item x="22"/>
        <item x="20"/>
        <item x="19"/>
        <item x="18"/>
        <item x="15"/>
        <item x="14"/>
        <item x="12"/>
        <item m="1" x="627"/>
        <item x="10"/>
        <item x="8"/>
        <item x="611"/>
        <item x="572"/>
        <item x="571"/>
        <item x="530"/>
        <item x="456"/>
        <item x="455"/>
        <item x="454"/>
        <item x="452"/>
        <item x="429"/>
        <item x="369"/>
        <item x="202"/>
        <item x="200"/>
        <item x="169"/>
        <item x="168"/>
        <item x="95"/>
        <item x="86"/>
        <item x="82"/>
        <item x="26"/>
        <item x="25"/>
        <item x="7"/>
        <item x="6"/>
        <item m="1" x="625"/>
        <item x="311"/>
        <item x="448"/>
        <item x="77"/>
        <item x="440"/>
        <item x="194"/>
        <item x="461"/>
        <item x="618"/>
        <item x="528"/>
        <item x="508"/>
        <item x="73"/>
        <item x="431"/>
        <item x="427"/>
        <item x="162"/>
        <item x="188"/>
        <item x="335"/>
        <item x="267"/>
        <item x="300"/>
        <item x="321"/>
        <item x="240"/>
        <item x="610"/>
        <item x="71"/>
        <item x="89"/>
        <item x="324"/>
        <item x="512"/>
        <item x="526"/>
        <item x="570"/>
        <item x="458"/>
        <item x="450"/>
        <item x="399"/>
        <item x="268"/>
        <item x="223"/>
        <item x="587"/>
        <item x="171"/>
        <item x="173"/>
        <item x="378"/>
        <item x="445"/>
        <item x="447"/>
        <item x="289"/>
        <item x="403"/>
        <item x="272"/>
        <item x="302"/>
        <item x="4"/>
        <item x="226"/>
        <item x="522"/>
        <item x="524"/>
        <item x="313"/>
        <item x="588"/>
        <item x="432"/>
        <item x="363"/>
        <item x="620"/>
        <item x="17"/>
        <item x="40"/>
        <item x="47"/>
        <item x="49"/>
        <item x="54"/>
        <item x="58"/>
        <item x="72"/>
        <item x="76"/>
        <item x="87"/>
        <item x="92"/>
        <item x="98"/>
        <item x="101"/>
        <item x="107"/>
        <item x="163"/>
        <item x="184"/>
        <item x="186"/>
        <item x="214"/>
        <item x="229"/>
        <item x="241"/>
        <item x="259"/>
        <item x="271"/>
        <item x="273"/>
        <item x="283"/>
        <item x="308"/>
        <item x="312"/>
        <item x="326"/>
        <item x="330"/>
        <item x="333"/>
        <item x="350"/>
        <item x="358"/>
        <item x="361"/>
        <item x="364"/>
        <item x="365"/>
        <item x="366"/>
        <item x="373"/>
        <item x="423"/>
        <item x="425"/>
        <item x="437"/>
        <item x="438"/>
        <item x="442"/>
        <item x="451"/>
        <item x="453"/>
        <item x="270"/>
        <item x="457"/>
        <item x="511"/>
        <item x="519"/>
        <item x="525"/>
        <item x="527"/>
        <item x="548"/>
        <item x="550"/>
        <item x="565"/>
        <item x="566"/>
        <item x="575"/>
        <item x="580"/>
        <item x="601"/>
        <item x="609"/>
        <item x="0"/>
        <item x="1"/>
        <item x="2"/>
        <item x="3"/>
        <item x="5"/>
        <item x="9"/>
        <item x="13"/>
        <item x="16"/>
        <item x="21"/>
        <item x="24"/>
        <item x="28"/>
        <item x="29"/>
        <item x="30"/>
        <item x="31"/>
        <item x="32"/>
        <item x="33"/>
        <item x="34"/>
        <item x="35"/>
        <item x="36"/>
        <item x="37"/>
        <item x="38"/>
        <item x="11"/>
        <item x="39"/>
        <item x="41"/>
        <item x="42"/>
        <item x="43"/>
        <item x="44"/>
        <item x="45"/>
        <item x="46"/>
        <item x="51"/>
        <item x="52"/>
        <item x="55"/>
        <item x="57"/>
        <item x="59"/>
        <item x="60"/>
        <item x="61"/>
        <item x="62"/>
        <item x="63"/>
        <item x="64"/>
        <item x="65"/>
        <item x="67"/>
        <item x="68"/>
        <item x="69"/>
        <item x="70"/>
        <item x="88"/>
        <item x="90"/>
        <item x="91"/>
        <item x="102"/>
        <item x="105"/>
        <item x="106"/>
        <item x="108"/>
        <item x="109"/>
        <item x="110"/>
        <item x="111"/>
        <item x="112"/>
        <item x="113"/>
        <item x="114"/>
        <item x="115"/>
        <item x="116"/>
        <item x="117"/>
        <item x="118"/>
        <item x="119"/>
        <item x="120"/>
        <item x="121"/>
        <item x="122"/>
        <item x="123"/>
        <item x="124"/>
        <item x="125"/>
        <item x="126"/>
        <item x="127"/>
        <item x="128"/>
        <item x="129"/>
        <item x="130"/>
        <item m="1" x="623"/>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4"/>
        <item x="166"/>
        <item x="167"/>
        <item x="170"/>
        <item x="172"/>
        <item x="174"/>
        <item x="175"/>
        <item x="176"/>
        <item x="177"/>
        <item x="178"/>
        <item x="179"/>
        <item x="180"/>
        <item x="181"/>
        <item x="183"/>
        <item x="185"/>
        <item x="187"/>
        <item x="189"/>
        <item x="191"/>
        <item x="192"/>
        <item x="193"/>
        <item x="195"/>
        <item x="196"/>
        <item x="197"/>
        <item x="198"/>
        <item x="199"/>
        <item x="201"/>
        <item x="203"/>
        <item x="204"/>
        <item x="205"/>
        <item x="206"/>
        <item x="207"/>
        <item x="210"/>
        <item x="211"/>
        <item x="212"/>
        <item x="215"/>
        <item x="216"/>
        <item x="217"/>
        <item x="218"/>
        <item x="219"/>
        <item x="220"/>
        <item x="221"/>
        <item x="230"/>
        <item x="231"/>
        <item x="232"/>
        <item x="233"/>
        <item x="235"/>
        <item x="236"/>
        <item x="237"/>
        <item x="238"/>
        <item x="239"/>
        <item x="242"/>
        <item x="243"/>
        <item x="244"/>
        <item x="245"/>
        <item x="246"/>
        <item x="247"/>
        <item x="248"/>
        <item x="249"/>
        <item x="250"/>
        <item x="251"/>
        <item x="253"/>
        <item x="254"/>
        <item x="255"/>
        <item x="256"/>
        <item x="260"/>
        <item x="261"/>
        <item x="263"/>
        <item x="264"/>
        <item x="269"/>
        <item x="274"/>
        <item x="276"/>
        <item x="277"/>
        <item x="278"/>
        <item x="279"/>
        <item x="280"/>
        <item x="281"/>
        <item x="282"/>
        <item x="284"/>
        <item x="285"/>
        <item x="286"/>
        <item x="287"/>
        <item x="288"/>
        <item x="290"/>
        <item x="291"/>
        <item x="292"/>
        <item x="293"/>
        <item x="294"/>
        <item x="295"/>
        <item x="296"/>
        <item x="297"/>
        <item x="298"/>
        <item x="299"/>
        <item x="301"/>
        <item x="303"/>
        <item x="304"/>
        <item x="305"/>
        <item x="306"/>
        <item x="307"/>
        <item x="309"/>
        <item x="310"/>
        <item x="314"/>
        <item x="315"/>
        <item x="316"/>
        <item x="319"/>
        <item x="320"/>
        <item x="325"/>
        <item x="328"/>
        <item x="331"/>
        <item x="332"/>
        <item x="334"/>
        <item x="336"/>
        <item x="338"/>
        <item x="339"/>
        <item x="341"/>
        <item x="343"/>
        <item x="344"/>
        <item x="345"/>
        <item x="346"/>
        <item x="347"/>
        <item x="349"/>
        <item x="351"/>
        <item x="352"/>
        <item x="353"/>
        <item x="354"/>
        <item x="355"/>
        <item x="356"/>
        <item x="357"/>
        <item x="359"/>
        <item m="1" x="629"/>
        <item x="362"/>
        <item x="367"/>
        <item x="372"/>
        <item x="375"/>
        <item x="376"/>
        <item m="1" x="624"/>
        <item x="380"/>
        <item x="381"/>
        <item x="382"/>
        <item x="383"/>
        <item x="384"/>
        <item x="385"/>
        <item x="386"/>
        <item x="387"/>
        <item x="388"/>
        <item x="389"/>
        <item x="390"/>
        <item x="391"/>
        <item x="392"/>
        <item x="393"/>
        <item x="394"/>
        <item x="395"/>
        <item x="396"/>
        <item x="397"/>
        <item x="398"/>
        <item x="400"/>
        <item x="401"/>
        <item x="402"/>
        <item x="404"/>
        <item x="405"/>
        <item x="406"/>
        <item x="407"/>
        <item x="408"/>
        <item x="409"/>
        <item x="410"/>
        <item x="411"/>
        <item x="412"/>
        <item x="413"/>
        <item x="414"/>
        <item x="416"/>
        <item x="417"/>
        <item x="418"/>
        <item x="419"/>
        <item x="420"/>
        <item x="421"/>
        <item x="422"/>
        <item x="424"/>
        <item x="428"/>
        <item x="430"/>
        <item x="433"/>
        <item x="434"/>
        <item x="435"/>
        <item x="436"/>
        <item x="439"/>
        <item x="441"/>
        <item x="443"/>
        <item x="444"/>
        <item x="449"/>
        <item x="459"/>
        <item x="460"/>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10"/>
        <item x="513"/>
        <item x="516"/>
        <item x="518"/>
        <item x="520"/>
        <item x="529"/>
        <item x="533"/>
        <item x="534"/>
        <item x="536"/>
        <item x="537"/>
        <item x="538"/>
        <item x="539"/>
        <item x="540"/>
        <item x="541"/>
        <item x="542"/>
        <item x="543"/>
        <item x="544"/>
        <item x="545"/>
        <item x="546"/>
        <item x="547"/>
        <item x="549"/>
        <item x="551"/>
        <item x="552"/>
        <item x="553"/>
        <item x="554"/>
        <item x="555"/>
        <item x="556"/>
        <item x="557"/>
        <item x="558"/>
        <item x="561"/>
        <item x="563"/>
        <item x="568"/>
        <item x="578"/>
        <item x="579"/>
        <item x="581"/>
        <item x="582"/>
        <item x="584"/>
        <item x="585"/>
        <item x="586"/>
        <item x="589"/>
        <item x="590"/>
        <item m="1" x="630"/>
        <item x="592"/>
        <item x="593"/>
        <item m="1" x="626"/>
        <item x="594"/>
        <item x="595"/>
        <item x="596"/>
        <item x="597"/>
        <item x="600"/>
        <item x="602"/>
        <item x="603"/>
        <item x="604"/>
        <item x="606"/>
        <item x="607"/>
        <item x="608"/>
        <item x="612"/>
        <item x="613"/>
        <item x="614"/>
        <item x="615"/>
        <item x="616"/>
        <item x="621"/>
        <item x="622"/>
        <item x="591"/>
        <item x="340"/>
        <item x="360"/>
        <item t="default"/>
      </items>
    </pivotField>
    <pivotField showAll="0"/>
    <pivotField axis="axisRow" showAll="0">
      <items count="6">
        <item x="3"/>
        <item x="2"/>
        <item x="0"/>
        <item x="4"/>
        <item x="1"/>
        <item t="default"/>
      </items>
    </pivotField>
  </pivotFields>
  <rowFields count="4">
    <field x="2"/>
    <field x="3"/>
    <field x="6"/>
    <field x="4"/>
  </rowFields>
  <rowItems count="314">
    <i>
      <x/>
    </i>
    <i r="1">
      <x/>
    </i>
    <i r="2">
      <x v="1"/>
    </i>
    <i r="3">
      <x v="110"/>
    </i>
    <i r="2">
      <x v="2"/>
    </i>
    <i r="3">
      <x v="202"/>
    </i>
    <i r="3">
      <x v="332"/>
    </i>
    <i r="1">
      <x v="5"/>
    </i>
    <i r="2">
      <x v="2"/>
    </i>
    <i r="3">
      <x v="460"/>
    </i>
    <i r="1">
      <x v="8"/>
    </i>
    <i r="2">
      <x/>
    </i>
    <i r="3">
      <x v="533"/>
    </i>
    <i r="1">
      <x v="13"/>
    </i>
    <i r="2">
      <x v="2"/>
    </i>
    <i r="3">
      <x v="509"/>
    </i>
    <i r="3">
      <x v="614"/>
    </i>
    <i r="1">
      <x v="29"/>
    </i>
    <i r="2">
      <x/>
    </i>
    <i r="3">
      <x v="527"/>
    </i>
    <i r="3">
      <x v="538"/>
    </i>
    <i r="2">
      <x v="1"/>
    </i>
    <i r="3">
      <x v="232"/>
    </i>
    <i r="3">
      <x v="566"/>
    </i>
    <i r="2">
      <x v="2"/>
    </i>
    <i r="3">
      <x v="90"/>
    </i>
    <i r="3">
      <x v="177"/>
    </i>
    <i r="3">
      <x v="331"/>
    </i>
    <i r="3">
      <x v="360"/>
    </i>
    <i r="3">
      <x v="412"/>
    </i>
    <i r="3">
      <x v="601"/>
    </i>
    <i r="3">
      <x v="608"/>
    </i>
    <i r="3">
      <x v="610"/>
    </i>
    <i r="1">
      <x v="52"/>
    </i>
    <i r="2">
      <x/>
    </i>
    <i r="3">
      <x v="528"/>
    </i>
    <i r="3">
      <x v="530"/>
    </i>
    <i r="3">
      <x v="535"/>
    </i>
    <i r="3">
      <x v="554"/>
    </i>
    <i r="3">
      <x v="562"/>
    </i>
    <i r="2">
      <x v="1"/>
    </i>
    <i r="3">
      <x v="182"/>
    </i>
    <i r="3">
      <x v="330"/>
    </i>
    <i r="3">
      <x v="345"/>
    </i>
    <i r="1">
      <x v="113"/>
    </i>
    <i r="2">
      <x/>
    </i>
    <i r="3">
      <x v="553"/>
    </i>
    <i>
      <x v="1"/>
    </i>
    <i r="1">
      <x v="9"/>
    </i>
    <i r="2">
      <x v="2"/>
    </i>
    <i r="3">
      <x v="88"/>
    </i>
    <i r="1">
      <x v="19"/>
    </i>
    <i r="2">
      <x v="1"/>
    </i>
    <i r="3">
      <x v="365"/>
    </i>
    <i r="3">
      <x v="367"/>
    </i>
    <i r="2">
      <x v="2"/>
    </i>
    <i r="3">
      <x v="45"/>
    </i>
    <i r="3">
      <x v="139"/>
    </i>
    <i r="3">
      <x v="140"/>
    </i>
    <i r="3">
      <x v="211"/>
    </i>
    <i r="3">
      <x v="245"/>
    </i>
    <i r="3">
      <x v="286"/>
    </i>
    <i r="3">
      <x v="361"/>
    </i>
    <i r="3">
      <x v="363"/>
    </i>
    <i r="3">
      <x v="364"/>
    </i>
    <i r="3">
      <x v="371"/>
    </i>
    <i r="3">
      <x v="372"/>
    </i>
    <i r="3">
      <x v="390"/>
    </i>
    <i r="3">
      <x v="394"/>
    </i>
    <i r="3">
      <x v="398"/>
    </i>
    <i r="3">
      <x v="406"/>
    </i>
    <i r="1">
      <x v="22"/>
    </i>
    <i r="2">
      <x v="2"/>
    </i>
    <i r="3">
      <x v="32"/>
    </i>
    <i r="1">
      <x v="25"/>
    </i>
    <i r="2">
      <x v="2"/>
    </i>
    <i r="3">
      <x v="424"/>
    </i>
    <i r="1">
      <x v="48"/>
    </i>
    <i r="2">
      <x v="2"/>
    </i>
    <i r="3">
      <x v="486"/>
    </i>
    <i r="1">
      <x v="94"/>
    </i>
    <i r="2">
      <x v="1"/>
    </i>
    <i r="3">
      <x v="415"/>
    </i>
    <i r="3">
      <x v="483"/>
    </i>
    <i r="2">
      <x v="2"/>
    </i>
    <i r="3">
      <x v="342"/>
    </i>
    <i r="3">
      <x v="414"/>
    </i>
    <i r="1">
      <x v="112"/>
    </i>
    <i r="2">
      <x/>
    </i>
    <i r="3">
      <x v="547"/>
    </i>
    <i r="2">
      <x v="2"/>
    </i>
    <i r="3">
      <x v="576"/>
    </i>
    <i r="3">
      <x v="586"/>
    </i>
    <i>
      <x v="2"/>
    </i>
    <i r="1">
      <x v="69"/>
    </i>
    <i r="2">
      <x v="1"/>
    </i>
    <i r="3">
      <x v="410"/>
    </i>
    <i r="1">
      <x v="87"/>
    </i>
    <i r="2">
      <x v="1"/>
    </i>
    <i r="3">
      <x v="517"/>
    </i>
    <i>
      <x v="3"/>
    </i>
    <i r="1">
      <x v="24"/>
    </i>
    <i r="2">
      <x v="1"/>
    </i>
    <i r="3">
      <x v="142"/>
    </i>
    <i r="3">
      <x v="143"/>
    </i>
    <i r="2">
      <x v="2"/>
    </i>
    <i r="3">
      <x v="581"/>
    </i>
    <i r="1">
      <x v="117"/>
    </i>
    <i r="2">
      <x v="1"/>
    </i>
    <i r="3">
      <x v="324"/>
    </i>
    <i r="3">
      <x v="571"/>
    </i>
    <i r="2">
      <x v="2"/>
    </i>
    <i r="3">
      <x v="141"/>
    </i>
    <i r="3">
      <x v="304"/>
    </i>
    <i r="3">
      <x v="328"/>
    </i>
    <i r="3">
      <x v="337"/>
    </i>
    <i>
      <x v="4"/>
    </i>
    <i r="1">
      <x v="33"/>
    </i>
    <i r="2">
      <x/>
    </i>
    <i r="3">
      <x v="559"/>
    </i>
    <i r="2">
      <x v="1"/>
    </i>
    <i r="3">
      <x v="77"/>
    </i>
    <i r="3">
      <x v="319"/>
    </i>
    <i r="3">
      <x v="480"/>
    </i>
    <i>
      <x v="5"/>
    </i>
    <i r="1">
      <x v="61"/>
    </i>
    <i r="2">
      <x v="2"/>
    </i>
    <i r="3">
      <x v="392"/>
    </i>
    <i r="3">
      <x v="393"/>
    </i>
    <i r="1">
      <x v="88"/>
    </i>
    <i r="2">
      <x v="2"/>
    </i>
    <i r="3">
      <x v="133"/>
    </i>
    <i>
      <x v="6"/>
    </i>
    <i r="1">
      <x v="92"/>
    </i>
    <i r="2">
      <x/>
    </i>
    <i r="3">
      <x v="558"/>
    </i>
    <i r="2">
      <x v="2"/>
    </i>
    <i r="3">
      <x v="224"/>
    </i>
    <i>
      <x v="9"/>
    </i>
    <i r="1">
      <x v="6"/>
    </i>
    <i r="2">
      <x/>
    </i>
    <i r="3">
      <x v="525"/>
    </i>
    <i r="3">
      <x v="526"/>
    </i>
    <i r="3">
      <x v="542"/>
    </i>
    <i r="1">
      <x v="39"/>
    </i>
    <i r="2">
      <x/>
    </i>
    <i r="3">
      <x v="26"/>
    </i>
    <i r="3">
      <x v="129"/>
    </i>
    <i r="1">
      <x v="55"/>
    </i>
    <i r="2">
      <x v="2"/>
    </i>
    <i r="3">
      <x v="91"/>
    </i>
    <i r="1">
      <x v="78"/>
    </i>
    <i r="2">
      <x/>
    </i>
    <i r="3">
      <x v="105"/>
    </i>
    <i r="2">
      <x v="1"/>
    </i>
    <i r="3">
      <x v="100"/>
    </i>
    <i r="2">
      <x v="2"/>
    </i>
    <i r="3">
      <x v="14"/>
    </i>
    <i r="3">
      <x v="15"/>
    </i>
    <i r="3">
      <x v="68"/>
    </i>
    <i r="3">
      <x v="248"/>
    </i>
    <i r="3">
      <x v="369"/>
    </i>
    <i r="3">
      <x v="479"/>
    </i>
    <i r="3">
      <x v="498"/>
    </i>
    <i r="3">
      <x v="519"/>
    </i>
    <i r="1">
      <x v="79"/>
    </i>
    <i r="2">
      <x v="2"/>
    </i>
    <i r="3">
      <x v="431"/>
    </i>
    <i>
      <x v="10"/>
    </i>
    <i r="1">
      <x v="4"/>
    </i>
    <i r="2">
      <x/>
    </i>
    <i r="3">
      <x v="532"/>
    </i>
    <i r="3">
      <x v="537"/>
    </i>
    <i r="3">
      <x v="540"/>
    </i>
    <i r="3">
      <x v="546"/>
    </i>
    <i r="3">
      <x v="551"/>
    </i>
    <i r="3">
      <x v="555"/>
    </i>
    <i r="3">
      <x v="561"/>
    </i>
    <i r="2">
      <x v="1"/>
    </i>
    <i r="3">
      <x v="114"/>
    </i>
    <i r="3">
      <x v="481"/>
    </i>
    <i r="3">
      <x v="500"/>
    </i>
    <i r="2">
      <x v="2"/>
    </i>
    <i r="3">
      <x v="33"/>
    </i>
    <i r="3">
      <x v="116"/>
    </i>
    <i r="3">
      <x v="249"/>
    </i>
    <i r="3">
      <x v="259"/>
    </i>
    <i r="3">
      <x v="260"/>
    </i>
    <i r="3">
      <x v="261"/>
    </i>
    <i r="3">
      <x v="262"/>
    </i>
    <i r="3">
      <x v="264"/>
    </i>
    <i r="3">
      <x v="374"/>
    </i>
    <i r="3">
      <x v="416"/>
    </i>
    <i r="3">
      <x v="419"/>
    </i>
    <i r="3">
      <x v="427"/>
    </i>
    <i r="3">
      <x v="461"/>
    </i>
    <i r="3">
      <x v="466"/>
    </i>
    <i r="3">
      <x v="475"/>
    </i>
    <i r="3">
      <x v="482"/>
    </i>
    <i>
      <x v="11"/>
    </i>
    <i r="1">
      <x v="56"/>
    </i>
    <i r="2">
      <x/>
    </i>
    <i r="3">
      <x v="195"/>
    </i>
    <i r="3">
      <x v="512"/>
    </i>
    <i r="2">
      <x v="1"/>
    </i>
    <i r="3">
      <x v="61"/>
    </i>
    <i r="3">
      <x v="82"/>
    </i>
    <i r="3">
      <x v="399"/>
    </i>
    <i r="3">
      <x v="454"/>
    </i>
    <i r="3">
      <x v="599"/>
    </i>
    <i r="2">
      <x v="2"/>
    </i>
    <i r="3">
      <x v="67"/>
    </i>
    <i r="3">
      <x v="69"/>
    </i>
    <i r="3">
      <x v="70"/>
    </i>
    <i r="3">
      <x v="86"/>
    </i>
    <i r="3">
      <x v="178"/>
    </i>
    <i r="3">
      <x v="185"/>
    </i>
    <i r="3">
      <x v="188"/>
    </i>
    <i r="3">
      <x v="191"/>
    </i>
    <i r="3">
      <x v="212"/>
    </i>
    <i r="3">
      <x v="395"/>
    </i>
    <i r="3">
      <x v="603"/>
    </i>
    <i r="3">
      <x v="604"/>
    </i>
    <i>
      <x v="13"/>
    </i>
    <i r="1">
      <x v="17"/>
    </i>
    <i r="2">
      <x v="2"/>
    </i>
    <i r="3">
      <x v="596"/>
    </i>
    <i r="1">
      <x v="30"/>
    </i>
    <i r="2">
      <x v="2"/>
    </i>
    <i r="3">
      <x v="375"/>
    </i>
    <i r="1">
      <x v="31"/>
    </i>
    <i r="2">
      <x v="1"/>
    </i>
    <i r="3">
      <x v="594"/>
    </i>
    <i r="2">
      <x v="2"/>
    </i>
    <i r="3">
      <x v="27"/>
    </i>
    <i r="3">
      <x v="616"/>
    </i>
    <i r="1">
      <x v="47"/>
    </i>
    <i r="2">
      <x v="2"/>
    </i>
    <i r="3">
      <x v="2"/>
    </i>
    <i r="3">
      <x v="10"/>
    </i>
    <i r="3">
      <x v="11"/>
    </i>
    <i r="3">
      <x v="12"/>
    </i>
    <i r="3">
      <x v="13"/>
    </i>
    <i r="3">
      <x v="144"/>
    </i>
    <i r="3">
      <x v="219"/>
    </i>
    <i r="3">
      <x v="220"/>
    </i>
    <i r="3">
      <x v="595"/>
    </i>
    <i r="3">
      <x v="597"/>
    </i>
    <i r="3">
      <x v="598"/>
    </i>
    <i r="3">
      <x v="617"/>
    </i>
    <i r="1">
      <x v="58"/>
    </i>
    <i r="2">
      <x v="2"/>
    </i>
    <i r="3">
      <x v="6"/>
    </i>
    <i r="3">
      <x v="7"/>
    </i>
    <i r="3">
      <x v="8"/>
    </i>
    <i r="3">
      <x v="9"/>
    </i>
    <i r="3">
      <x v="98"/>
    </i>
    <i r="3">
      <x v="99"/>
    </i>
    <i r="3">
      <x v="221"/>
    </i>
    <i r="3">
      <x v="222"/>
    </i>
    <i r="1">
      <x v="62"/>
    </i>
    <i r="2">
      <x v="2"/>
    </i>
    <i r="3">
      <x v="49"/>
    </i>
    <i r="1">
      <x v="71"/>
    </i>
    <i r="2">
      <x v="2"/>
    </i>
    <i r="3">
      <x v="46"/>
    </i>
    <i r="3">
      <x v="408"/>
    </i>
    <i r="3">
      <x v="619"/>
    </i>
    <i r="1">
      <x v="90"/>
    </i>
    <i r="2">
      <x v="2"/>
    </i>
    <i r="3">
      <x v="618"/>
    </i>
    <i r="1">
      <x v="93"/>
    </i>
    <i r="2">
      <x v="2"/>
    </i>
    <i r="3">
      <x v="109"/>
    </i>
    <i r="3">
      <x v="189"/>
    </i>
    <i>
      <x v="15"/>
    </i>
    <i r="1">
      <x v="41"/>
    </i>
    <i r="2">
      <x/>
    </i>
    <i r="3">
      <x v="130"/>
    </i>
    <i r="2">
      <x v="1"/>
    </i>
    <i r="3">
      <x v="131"/>
    </i>
    <i r="1">
      <x v="74"/>
    </i>
    <i r="2">
      <x v="2"/>
    </i>
    <i r="3">
      <x v="409"/>
    </i>
    <i>
      <x v="16"/>
    </i>
    <i r="1">
      <x v="104"/>
    </i>
    <i r="2">
      <x/>
    </i>
    <i r="3">
      <x v="539"/>
    </i>
    <i r="3">
      <x v="545"/>
    </i>
    <i r="2">
      <x v="1"/>
    </i>
    <i r="3">
      <x v="53"/>
    </i>
    <i r="3">
      <x v="112"/>
    </i>
    <i r="3">
      <x v="256"/>
    </i>
    <i r="3">
      <x v="423"/>
    </i>
    <i r="2">
      <x v="2"/>
    </i>
    <i r="3">
      <x v="59"/>
    </i>
    <i r="3">
      <x v="74"/>
    </i>
    <i r="3">
      <x v="101"/>
    </i>
    <i r="3">
      <x v="102"/>
    </i>
    <i r="3">
      <x v="111"/>
    </i>
    <i r="3">
      <x v="113"/>
    </i>
    <i r="3">
      <x v="173"/>
    </i>
    <i r="3">
      <x v="465"/>
    </i>
    <i r="3">
      <x v="504"/>
    </i>
    <i>
      <x v="20"/>
    </i>
    <i r="1">
      <x v="45"/>
    </i>
    <i r="2">
      <x v="2"/>
    </i>
    <i r="3">
      <x v="320"/>
    </i>
    <i r="3">
      <x v="471"/>
    </i>
    <i r="3">
      <x v="472"/>
    </i>
    <i r="3">
      <x v="473"/>
    </i>
    <i r="3">
      <x v="501"/>
    </i>
    <i r="3">
      <x v="580"/>
    </i>
    <i t="grand">
      <x/>
    </i>
  </rowItems>
  <colItems count="1">
    <i/>
  </colItems>
  <pageFields count="1">
    <pageField fld="1" hier="-1"/>
  </pageFields>
  <formats count="426">
    <format dxfId="4268">
      <pivotArea dataOnly="0" labelOnly="1" fieldPosition="0">
        <references count="1">
          <reference field="1" count="0"/>
        </references>
      </pivotArea>
    </format>
    <format dxfId="4267">
      <pivotArea dataOnly="0" labelOnly="1" fieldPosition="0">
        <references count="2">
          <reference field="1" count="1" selected="0">
            <x v="0"/>
          </reference>
          <reference field="2" count="7">
            <x v="3"/>
            <x v="9"/>
            <x v="11"/>
            <x v="12"/>
            <x v="13"/>
            <x v="14"/>
            <x v="16"/>
          </reference>
        </references>
      </pivotArea>
    </format>
    <format dxfId="4266">
      <pivotArea dataOnly="0" labelOnly="1" fieldPosition="0">
        <references count="2">
          <reference field="1" count="1" selected="0">
            <x v="1"/>
          </reference>
          <reference field="2" count="6">
            <x v="0"/>
            <x v="1"/>
            <x v="2"/>
            <x v="7"/>
            <x v="9"/>
            <x v="16"/>
          </reference>
        </references>
      </pivotArea>
    </format>
    <format dxfId="4265">
      <pivotArea dataOnly="0" labelOnly="1" fieldPosition="0">
        <references count="2">
          <reference field="1" count="1" selected="0">
            <x v="2"/>
          </reference>
          <reference field="2" count="15">
            <x v="0"/>
            <x v="1"/>
            <x v="2"/>
            <x v="3"/>
            <x v="4"/>
            <x v="5"/>
            <x v="7"/>
            <x v="8"/>
            <x v="9"/>
            <x v="10"/>
            <x v="11"/>
            <x v="13"/>
            <x v="15"/>
            <x v="16"/>
            <x v="19"/>
          </reference>
        </references>
      </pivotArea>
    </format>
    <format dxfId="4264">
      <pivotArea dataOnly="0" labelOnly="1" fieldPosition="0">
        <references count="2">
          <reference field="1" count="1" selected="0">
            <x v="3"/>
          </reference>
          <reference field="2" count="6">
            <x v="0"/>
            <x v="1"/>
            <x v="9"/>
            <x v="12"/>
            <x v="14"/>
            <x v="16"/>
          </reference>
        </references>
      </pivotArea>
    </format>
    <format dxfId="4263">
      <pivotArea dataOnly="0" labelOnly="1" fieldPosition="0">
        <references count="2">
          <reference field="1" count="1" selected="0">
            <x v="4"/>
          </reference>
          <reference field="2" count="15">
            <x v="0"/>
            <x v="1"/>
            <x v="2"/>
            <x v="3"/>
            <x v="4"/>
            <x v="5"/>
            <x v="6"/>
            <x v="8"/>
            <x v="9"/>
            <x v="10"/>
            <x v="11"/>
            <x v="13"/>
            <x v="15"/>
            <x v="16"/>
            <x v="20"/>
          </reference>
        </references>
      </pivotArea>
    </format>
    <format dxfId="4262">
      <pivotArea dataOnly="0" labelOnly="1" fieldPosition="0">
        <references count="2">
          <reference field="1" count="1" selected="0">
            <x v="5"/>
          </reference>
          <reference field="2" count="11">
            <x v="0"/>
            <x v="1"/>
            <x v="2"/>
            <x v="4"/>
            <x v="5"/>
            <x v="9"/>
            <x v="10"/>
            <x v="11"/>
            <x v="13"/>
            <x v="15"/>
            <x v="16"/>
          </reference>
        </references>
      </pivotArea>
    </format>
    <format dxfId="4261">
      <pivotArea dataOnly="0" labelOnly="1" fieldPosition="0">
        <references count="2">
          <reference field="1" count="1" selected="0">
            <x v="6"/>
          </reference>
          <reference field="2" count="9">
            <x v="0"/>
            <x v="1"/>
            <x v="2"/>
            <x v="4"/>
            <x v="7"/>
            <x v="9"/>
            <x v="11"/>
            <x v="13"/>
            <x v="16"/>
          </reference>
        </references>
      </pivotArea>
    </format>
    <format dxfId="4260">
      <pivotArea dataOnly="0" labelOnly="1" fieldPosition="0">
        <references count="2">
          <reference field="1" count="1" selected="0">
            <x v="7"/>
          </reference>
          <reference field="2" count="17">
            <x v="0"/>
            <x v="1"/>
            <x v="2"/>
            <x v="3"/>
            <x v="4"/>
            <x v="5"/>
            <x v="7"/>
            <x v="8"/>
            <x v="9"/>
            <x v="10"/>
            <x v="11"/>
            <x v="12"/>
            <x v="13"/>
            <x v="14"/>
            <x v="15"/>
            <x v="16"/>
            <x v="18"/>
          </reference>
        </references>
      </pivotArea>
    </format>
    <format dxfId="4259">
      <pivotArea dataOnly="0" labelOnly="1" fieldPosition="0">
        <references count="2">
          <reference field="1" count="1" selected="0">
            <x v="8"/>
          </reference>
          <reference field="2" count="3">
            <x v="1"/>
            <x v="11"/>
            <x v="13"/>
          </reference>
        </references>
      </pivotArea>
    </format>
    <format dxfId="4258">
      <pivotArea dataOnly="0" labelOnly="1" fieldPosition="0">
        <references count="2">
          <reference field="1" count="1" selected="0">
            <x v="9"/>
          </reference>
          <reference field="2" count="8">
            <x v="0"/>
            <x v="1"/>
            <x v="2"/>
            <x v="7"/>
            <x v="9"/>
            <x v="11"/>
            <x v="13"/>
            <x v="16"/>
          </reference>
        </references>
      </pivotArea>
    </format>
    <format dxfId="4257">
      <pivotArea dataOnly="0" labelOnly="1" fieldPosition="0">
        <references count="3">
          <reference field="1" count="1" selected="0">
            <x v="0"/>
          </reference>
          <reference field="2" count="1" selected="0">
            <x v="3"/>
          </reference>
          <reference field="3" count="1">
            <x v="24"/>
          </reference>
        </references>
      </pivotArea>
    </format>
    <format dxfId="4256">
      <pivotArea dataOnly="0" labelOnly="1" fieldPosition="0">
        <references count="3">
          <reference field="1" count="1" selected="0">
            <x v="0"/>
          </reference>
          <reference field="2" count="1" selected="0">
            <x v="9"/>
          </reference>
          <reference field="3" count="5">
            <x v="6"/>
            <x v="20"/>
            <x v="36"/>
            <x v="57"/>
            <x v="78"/>
          </reference>
        </references>
      </pivotArea>
    </format>
    <format dxfId="4255">
      <pivotArea dataOnly="0" labelOnly="1" fieldPosition="0">
        <references count="3">
          <reference field="1" count="1" selected="0">
            <x v="0"/>
          </reference>
          <reference field="2" count="1" selected="0">
            <x v="11"/>
          </reference>
          <reference field="3" count="1">
            <x v="56"/>
          </reference>
        </references>
      </pivotArea>
    </format>
    <format dxfId="4254">
      <pivotArea dataOnly="0" labelOnly="1" fieldPosition="0">
        <references count="3">
          <reference field="1" count="1" selected="0">
            <x v="0"/>
          </reference>
          <reference field="2" count="1" selected="0">
            <x v="12"/>
          </reference>
          <reference field="3" count="9">
            <x v="0"/>
            <x v="1"/>
            <x v="2"/>
            <x v="3"/>
            <x v="10"/>
            <x v="16"/>
            <x v="20"/>
            <x v="23"/>
            <x v="64"/>
          </reference>
        </references>
      </pivotArea>
    </format>
    <format dxfId="4253">
      <pivotArea dataOnly="0" labelOnly="1" fieldPosition="0">
        <references count="3">
          <reference field="1" count="1" selected="0">
            <x v="0"/>
          </reference>
          <reference field="2" count="1" selected="0">
            <x v="14"/>
          </reference>
          <reference field="3" count="1">
            <x v="81"/>
          </reference>
        </references>
      </pivotArea>
    </format>
    <format dxfId="4252">
      <pivotArea dataOnly="0" labelOnly="1" fieldPosition="0">
        <references count="3">
          <reference field="1" count="1" selected="0">
            <x v="1"/>
          </reference>
          <reference field="2" count="1" selected="0">
            <x v="0"/>
          </reference>
          <reference field="3" count="1">
            <x v="5"/>
          </reference>
        </references>
      </pivotArea>
    </format>
    <format dxfId="4251">
      <pivotArea dataOnly="0" labelOnly="1" fieldPosition="0">
        <references count="3">
          <reference field="1" count="1" selected="0">
            <x v="1"/>
          </reference>
          <reference field="2" count="1" selected="0">
            <x v="1"/>
          </reference>
          <reference field="3" count="3">
            <x v="9"/>
            <x v="19"/>
            <x v="48"/>
          </reference>
        </references>
      </pivotArea>
    </format>
    <format dxfId="4250">
      <pivotArea dataOnly="0" labelOnly="1" fieldPosition="0">
        <references count="3">
          <reference field="1" count="1" selected="0">
            <x v="1"/>
          </reference>
          <reference field="2" count="1" selected="0">
            <x v="2"/>
          </reference>
          <reference field="3" count="1">
            <x v="69"/>
          </reference>
        </references>
      </pivotArea>
    </format>
    <format dxfId="4249">
      <pivotArea dataOnly="0" labelOnly="1" fieldPosition="0">
        <references count="3">
          <reference field="1" count="1" selected="0">
            <x v="1"/>
          </reference>
          <reference field="2" count="1" selected="0">
            <x v="7"/>
          </reference>
          <reference field="3" count="1">
            <x v="46"/>
          </reference>
        </references>
      </pivotArea>
    </format>
    <format dxfId="4248">
      <pivotArea dataOnly="0" labelOnly="1" fieldPosition="0">
        <references count="3">
          <reference field="1" count="1" selected="0">
            <x v="1"/>
          </reference>
          <reference field="2" count="1" selected="0">
            <x v="9"/>
          </reference>
          <reference field="3" count="3">
            <x v="55"/>
            <x v="78"/>
            <x v="79"/>
          </reference>
        </references>
      </pivotArea>
    </format>
    <format dxfId="4247">
      <pivotArea dataOnly="0" labelOnly="1" fieldPosition="0">
        <references count="3">
          <reference field="1" count="1" selected="0">
            <x v="2"/>
          </reference>
          <reference field="2" count="1" selected="0">
            <x v="0"/>
          </reference>
          <reference field="3" count="5">
            <x v="0"/>
            <x v="5"/>
            <x v="8"/>
            <x v="13"/>
            <x v="29"/>
          </reference>
        </references>
      </pivotArea>
    </format>
    <format dxfId="4246">
      <pivotArea dataOnly="0" labelOnly="1" fieldPosition="0">
        <references count="3">
          <reference field="1" count="1" selected="0">
            <x v="2"/>
          </reference>
          <reference field="2" count="1" selected="0">
            <x v="1"/>
          </reference>
          <reference field="3" count="4">
            <x v="9"/>
            <x v="19"/>
            <x v="22"/>
            <x v="48"/>
          </reference>
        </references>
      </pivotArea>
    </format>
    <format dxfId="4245">
      <pivotArea dataOnly="0" labelOnly="1" fieldPosition="0">
        <references count="3">
          <reference field="1" count="1" selected="0">
            <x v="2"/>
          </reference>
          <reference field="2" count="1" selected="0">
            <x v="2"/>
          </reference>
          <reference field="3" count="5">
            <x v="15"/>
            <x v="34"/>
            <x v="43"/>
            <x v="69"/>
            <x v="83"/>
          </reference>
        </references>
      </pivotArea>
    </format>
    <format dxfId="4244">
      <pivotArea dataOnly="0" labelOnly="1" fieldPosition="0">
        <references count="3">
          <reference field="1" count="1" selected="0">
            <x v="2"/>
          </reference>
          <reference field="2" count="1" selected="0">
            <x v="3"/>
          </reference>
          <reference field="3" count="2">
            <x v="24"/>
            <x v="40"/>
          </reference>
        </references>
      </pivotArea>
    </format>
    <format dxfId="4243">
      <pivotArea dataOnly="0" labelOnly="1" fieldPosition="0">
        <references count="3">
          <reference field="1" count="1" selected="0">
            <x v="2"/>
          </reference>
          <reference field="2" count="1" selected="0">
            <x v="4"/>
          </reference>
          <reference field="3" count="1">
            <x v="33"/>
          </reference>
        </references>
      </pivotArea>
    </format>
    <format dxfId="4242">
      <pivotArea dataOnly="0" labelOnly="1" fieldPosition="0">
        <references count="3">
          <reference field="1" count="1" selected="0">
            <x v="2"/>
          </reference>
          <reference field="2" count="1" selected="0">
            <x v="7"/>
          </reference>
          <reference field="3" count="1">
            <x v="46"/>
          </reference>
        </references>
      </pivotArea>
    </format>
    <format dxfId="4241">
      <pivotArea dataOnly="0" labelOnly="1" fieldPosition="0">
        <references count="3">
          <reference field="1" count="1" selected="0">
            <x v="2"/>
          </reference>
          <reference field="2" count="1" selected="0">
            <x v="8"/>
          </reference>
          <reference field="3" count="2">
            <x v="37"/>
            <x v="63"/>
          </reference>
        </references>
      </pivotArea>
    </format>
    <format dxfId="4240">
      <pivotArea dataOnly="0" labelOnly="1" fieldPosition="0">
        <references count="3">
          <reference field="1" count="1" selected="0">
            <x v="2"/>
          </reference>
          <reference field="2" count="1" selected="0">
            <x v="9"/>
          </reference>
          <reference field="3" count="4">
            <x v="6"/>
            <x v="55"/>
            <x v="78"/>
            <x v="79"/>
          </reference>
        </references>
      </pivotArea>
    </format>
    <format dxfId="4239">
      <pivotArea dataOnly="0" labelOnly="1" fieldPosition="0">
        <references count="3">
          <reference field="1" count="1" selected="0">
            <x v="2"/>
          </reference>
          <reference field="2" count="1" selected="0">
            <x v="10"/>
          </reference>
          <reference field="3" count="2">
            <x v="4"/>
            <x v="82"/>
          </reference>
        </references>
      </pivotArea>
    </format>
    <format dxfId="4238">
      <pivotArea dataOnly="0" labelOnly="1" fieldPosition="0">
        <references count="3">
          <reference field="1" count="1" selected="0">
            <x v="2"/>
          </reference>
          <reference field="2" count="1" selected="0">
            <x v="11"/>
          </reference>
          <reference field="3" count="1">
            <x v="56"/>
          </reference>
        </references>
      </pivotArea>
    </format>
    <format dxfId="4237">
      <pivotArea dataOnly="0" labelOnly="1" fieldPosition="0">
        <references count="3">
          <reference field="1" count="1" selected="0">
            <x v="2"/>
          </reference>
          <reference field="2" count="1" selected="0">
            <x v="13"/>
          </reference>
          <reference field="3" count="2">
            <x v="18"/>
            <x v="71"/>
          </reference>
        </references>
      </pivotArea>
    </format>
    <format dxfId="4236">
      <pivotArea dataOnly="0" labelOnly="1" fieldPosition="0">
        <references count="3">
          <reference field="1" count="1" selected="0">
            <x v="2"/>
          </reference>
          <reference field="2" count="1" selected="0">
            <x v="15"/>
          </reference>
          <reference field="3" count="1">
            <x v="41"/>
          </reference>
        </references>
      </pivotArea>
    </format>
    <format dxfId="4235">
      <pivotArea dataOnly="0" labelOnly="1" fieldPosition="0">
        <references count="3">
          <reference field="1" count="1" selected="0">
            <x v="2"/>
          </reference>
          <reference field="2" count="1" selected="0">
            <x v="19"/>
          </reference>
          <reference field="3" count="2">
            <x v="35"/>
            <x v="60"/>
          </reference>
        </references>
      </pivotArea>
    </format>
    <format dxfId="4234">
      <pivotArea dataOnly="0" labelOnly="1" fieldPosition="0">
        <references count="3">
          <reference field="1" count="1" selected="0">
            <x v="3"/>
          </reference>
          <reference field="2" count="1" selected="0">
            <x v="0"/>
          </reference>
          <reference field="3" count="1">
            <x v="29"/>
          </reference>
        </references>
      </pivotArea>
    </format>
    <format dxfId="4233">
      <pivotArea dataOnly="0" labelOnly="1" fieldPosition="0">
        <references count="3">
          <reference field="1" count="1" selected="0">
            <x v="3"/>
          </reference>
          <reference field="2" count="1" selected="0">
            <x v="1"/>
          </reference>
          <reference field="3" count="2">
            <x v="19"/>
            <x v="21"/>
          </reference>
        </references>
      </pivotArea>
    </format>
    <format dxfId="4232">
      <pivotArea dataOnly="0" labelOnly="1" fieldPosition="0">
        <references count="3">
          <reference field="1" count="1" selected="0">
            <x v="3"/>
          </reference>
          <reference field="2" count="1" selected="0">
            <x v="9"/>
          </reference>
          <reference field="3" count="1">
            <x v="78"/>
          </reference>
        </references>
      </pivotArea>
    </format>
    <format dxfId="4231">
      <pivotArea dataOnly="0" labelOnly="1" fieldPosition="0">
        <references count="3">
          <reference field="1" count="1" selected="0">
            <x v="3"/>
          </reference>
          <reference field="2" count="1" selected="0">
            <x v="12"/>
          </reference>
          <reference field="3" count="1">
            <x v="20"/>
          </reference>
        </references>
      </pivotArea>
    </format>
    <format dxfId="4230">
      <pivotArea dataOnly="0" labelOnly="1" fieldPosition="0">
        <references count="3">
          <reference field="1" count="1" selected="0">
            <x v="3"/>
          </reference>
          <reference field="2" count="1" selected="0">
            <x v="14"/>
          </reference>
          <reference field="3" count="8">
            <x v="0"/>
            <x v="12"/>
            <x v="49"/>
            <x v="65"/>
            <x v="66"/>
            <x v="70"/>
            <x v="81"/>
            <x v="85"/>
          </reference>
        </references>
      </pivotArea>
    </format>
    <format dxfId="4229">
      <pivotArea dataOnly="0" labelOnly="1" fieldPosition="0">
        <references count="3">
          <reference field="1" count="1" selected="0">
            <x v="4"/>
          </reference>
          <reference field="2" count="1" selected="0">
            <x v="0"/>
          </reference>
          <reference field="3" count="6">
            <x v="0"/>
            <x v="5"/>
            <x v="8"/>
            <x v="13"/>
            <x v="29"/>
            <x v="52"/>
          </reference>
        </references>
      </pivotArea>
    </format>
    <format dxfId="4228">
      <pivotArea dataOnly="0" labelOnly="1" fieldPosition="0">
        <references count="3">
          <reference field="1" count="1" selected="0">
            <x v="4"/>
          </reference>
          <reference field="2" count="1" selected="0">
            <x v="1"/>
          </reference>
          <reference field="3" count="5">
            <x v="9"/>
            <x v="19"/>
            <x v="22"/>
            <x v="25"/>
            <x v="48"/>
          </reference>
        </references>
      </pivotArea>
    </format>
    <format dxfId="4227">
      <pivotArea dataOnly="0" labelOnly="1" fieldPosition="0">
        <references count="3">
          <reference field="1" count="1" selected="0">
            <x v="4"/>
          </reference>
          <reference field="2" count="1" selected="0">
            <x v="2"/>
          </reference>
          <reference field="3" count="1">
            <x v="69"/>
          </reference>
        </references>
      </pivotArea>
    </format>
    <format dxfId="4226">
      <pivotArea dataOnly="0" labelOnly="1" fieldPosition="0">
        <references count="3">
          <reference field="1" count="1" selected="0">
            <x v="4"/>
          </reference>
          <reference field="2" count="1" selected="0">
            <x v="3"/>
          </reference>
          <reference field="3" count="1">
            <x v="24"/>
          </reference>
        </references>
      </pivotArea>
    </format>
    <format dxfId="4225">
      <pivotArea dataOnly="0" labelOnly="1" fieldPosition="0">
        <references count="3">
          <reference field="1" count="1" selected="0">
            <x v="4"/>
          </reference>
          <reference field="2" count="1" selected="0">
            <x v="4"/>
          </reference>
          <reference field="3" count="1">
            <x v="33"/>
          </reference>
        </references>
      </pivotArea>
    </format>
    <format dxfId="4224">
      <pivotArea dataOnly="0" labelOnly="1" fieldPosition="0">
        <references count="3">
          <reference field="1" count="1" selected="0">
            <x v="4"/>
          </reference>
          <reference field="2" count="1" selected="0">
            <x v="5"/>
          </reference>
          <reference field="3" count="1">
            <x v="61"/>
          </reference>
        </references>
      </pivotArea>
    </format>
    <format dxfId="4223">
      <pivotArea dataOnly="0" labelOnly="1" fieldPosition="0">
        <references count="3">
          <reference field="1" count="1" selected="0">
            <x v="4"/>
          </reference>
          <reference field="2" count="1" selected="0">
            <x v="9"/>
          </reference>
          <reference field="3" count="5">
            <x v="6"/>
            <x v="39"/>
            <x v="55"/>
            <x v="78"/>
            <x v="79"/>
          </reference>
        </references>
      </pivotArea>
    </format>
    <format dxfId="4222">
      <pivotArea dataOnly="0" labelOnly="1" fieldPosition="0">
        <references count="3">
          <reference field="1" count="1" selected="0">
            <x v="4"/>
          </reference>
          <reference field="2" count="1" selected="0">
            <x v="10"/>
          </reference>
          <reference field="3" count="2">
            <x v="4"/>
            <x v="82"/>
          </reference>
        </references>
      </pivotArea>
    </format>
    <format dxfId="4221">
      <pivotArea dataOnly="0" labelOnly="1" fieldPosition="0">
        <references count="3">
          <reference field="1" count="1" selected="0">
            <x v="4"/>
          </reference>
          <reference field="2" count="1" selected="0">
            <x v="11"/>
          </reference>
          <reference field="3" count="1">
            <x v="56"/>
          </reference>
        </references>
      </pivotArea>
    </format>
    <format dxfId="4220">
      <pivotArea dataOnly="0" labelOnly="1" fieldPosition="0">
        <references count="3">
          <reference field="1" count="1" selected="0">
            <x v="4"/>
          </reference>
          <reference field="2" count="1" selected="0">
            <x v="13"/>
          </reference>
          <reference field="3" count="7">
            <x v="17"/>
            <x v="30"/>
            <x v="31"/>
            <x v="47"/>
            <x v="58"/>
            <x v="62"/>
            <x v="71"/>
          </reference>
        </references>
      </pivotArea>
    </format>
    <format dxfId="4219">
      <pivotArea dataOnly="0" labelOnly="1" fieldPosition="0">
        <references count="3">
          <reference field="1" count="1" selected="0">
            <x v="4"/>
          </reference>
          <reference field="2" count="1" selected="0">
            <x v="15"/>
          </reference>
          <reference field="3" count="2">
            <x v="41"/>
            <x v="74"/>
          </reference>
        </references>
      </pivotArea>
    </format>
    <format dxfId="4218">
      <pivotArea dataOnly="0" labelOnly="1" fieldPosition="0">
        <references count="3">
          <reference field="1" count="1" selected="0">
            <x v="4"/>
          </reference>
          <reference field="2" count="1" selected="0">
            <x v="20"/>
          </reference>
          <reference field="3" count="1">
            <x v="45"/>
          </reference>
        </references>
      </pivotArea>
    </format>
    <format dxfId="4217">
      <pivotArea dataOnly="0" labelOnly="1" fieldPosition="0">
        <references count="3">
          <reference field="1" count="1" selected="0">
            <x v="5"/>
          </reference>
          <reference field="2" count="1" selected="0">
            <x v="0"/>
          </reference>
          <reference field="3" count="7">
            <x v="0"/>
            <x v="5"/>
            <x v="8"/>
            <x v="13"/>
            <x v="29"/>
            <x v="51"/>
            <x v="52"/>
          </reference>
        </references>
      </pivotArea>
    </format>
    <format dxfId="4216">
      <pivotArea dataOnly="0" labelOnly="1" fieldPosition="0">
        <references count="3">
          <reference field="1" count="1" selected="0">
            <x v="5"/>
          </reference>
          <reference field="2" count="1" selected="0">
            <x v="1"/>
          </reference>
          <reference field="3" count="6">
            <x v="9"/>
            <x v="19"/>
            <x v="22"/>
            <x v="44"/>
            <x v="48"/>
            <x v="75"/>
          </reference>
        </references>
      </pivotArea>
    </format>
    <format dxfId="4215">
      <pivotArea dataOnly="0" labelOnly="1" fieldPosition="0">
        <references count="3">
          <reference field="1" count="1" selected="0">
            <x v="5"/>
          </reference>
          <reference field="2" count="1" selected="0">
            <x v="2"/>
          </reference>
          <reference field="3" count="6">
            <x v="15"/>
            <x v="34"/>
            <x v="42"/>
            <x v="43"/>
            <x v="69"/>
            <x v="83"/>
          </reference>
        </references>
      </pivotArea>
    </format>
    <format dxfId="4214">
      <pivotArea dataOnly="0" labelOnly="1" fieldPosition="0">
        <references count="3">
          <reference field="1" count="1" selected="0">
            <x v="5"/>
          </reference>
          <reference field="2" count="1" selected="0">
            <x v="4"/>
          </reference>
          <reference field="3" count="1">
            <x v="33"/>
          </reference>
        </references>
      </pivotArea>
    </format>
    <format dxfId="4213">
      <pivotArea dataOnly="0" labelOnly="1" fieldPosition="0">
        <references count="3">
          <reference field="1" count="1" selected="0">
            <x v="5"/>
          </reference>
          <reference field="2" count="1" selected="0">
            <x v="5"/>
          </reference>
          <reference field="3" count="1">
            <x v="61"/>
          </reference>
        </references>
      </pivotArea>
    </format>
    <format dxfId="4212">
      <pivotArea dataOnly="0" labelOnly="1" fieldPosition="0">
        <references count="3">
          <reference field="1" count="1" selected="0">
            <x v="5"/>
          </reference>
          <reference field="2" count="1" selected="0">
            <x v="9"/>
          </reference>
          <reference field="3" count="3">
            <x v="39"/>
            <x v="51"/>
            <x v="78"/>
          </reference>
        </references>
      </pivotArea>
    </format>
    <format dxfId="4211">
      <pivotArea dataOnly="0" labelOnly="1" fieldPosition="0">
        <references count="3">
          <reference field="1" count="1" selected="0">
            <x v="5"/>
          </reference>
          <reference field="2" count="1" selected="0">
            <x v="10"/>
          </reference>
          <reference field="3" count="2">
            <x v="4"/>
            <x v="82"/>
          </reference>
        </references>
      </pivotArea>
    </format>
    <format dxfId="4210">
      <pivotArea dataOnly="0" labelOnly="1" fieldPosition="0">
        <references count="3">
          <reference field="1" count="1" selected="0">
            <x v="5"/>
          </reference>
          <reference field="2" count="1" selected="0">
            <x v="11"/>
          </reference>
          <reference field="3" count="1">
            <x v="56"/>
          </reference>
        </references>
      </pivotArea>
    </format>
    <format dxfId="4209">
      <pivotArea dataOnly="0" labelOnly="1" fieldPosition="0">
        <references count="3">
          <reference field="1" count="1" selected="0">
            <x v="5"/>
          </reference>
          <reference field="2" count="1" selected="0">
            <x v="13"/>
          </reference>
          <reference field="3" count="8">
            <x v="17"/>
            <x v="30"/>
            <x v="31"/>
            <x v="32"/>
            <x v="47"/>
            <x v="58"/>
            <x v="62"/>
            <x v="71"/>
          </reference>
        </references>
      </pivotArea>
    </format>
    <format dxfId="4208">
      <pivotArea dataOnly="0" labelOnly="1" fieldPosition="0">
        <references count="3">
          <reference field="1" count="1" selected="0">
            <x v="5"/>
          </reference>
          <reference field="2" count="1" selected="0">
            <x v="15"/>
          </reference>
          <reference field="3" count="1">
            <x v="41"/>
          </reference>
        </references>
      </pivotArea>
    </format>
    <format dxfId="4207">
      <pivotArea dataOnly="0" labelOnly="1" fieldPosition="0">
        <references count="3">
          <reference field="1" count="1" selected="0">
            <x v="6"/>
          </reference>
          <reference field="2" count="1" selected="0">
            <x v="0"/>
          </reference>
          <reference field="3" count="1">
            <x v="5"/>
          </reference>
        </references>
      </pivotArea>
    </format>
    <format dxfId="4206">
      <pivotArea dataOnly="0" labelOnly="1" fieldPosition="0">
        <references count="3">
          <reference field="1" count="1" selected="0">
            <x v="6"/>
          </reference>
          <reference field="2" count="1" selected="0">
            <x v="1"/>
          </reference>
          <reference field="3" count="4">
            <x v="9"/>
            <x v="19"/>
            <x v="22"/>
            <x v="48"/>
          </reference>
        </references>
      </pivotArea>
    </format>
    <format dxfId="4205">
      <pivotArea dataOnly="0" labelOnly="1" fieldPosition="0">
        <references count="3">
          <reference field="1" count="1" selected="0">
            <x v="6"/>
          </reference>
          <reference field="2" count="1" selected="0">
            <x v="2"/>
          </reference>
          <reference field="3" count="2">
            <x v="69"/>
            <x v="83"/>
          </reference>
        </references>
      </pivotArea>
    </format>
    <format dxfId="4204">
      <pivotArea dataOnly="0" labelOnly="1" fieldPosition="0">
        <references count="3">
          <reference field="1" count="1" selected="0">
            <x v="6"/>
          </reference>
          <reference field="2" count="1" selected="0">
            <x v="4"/>
          </reference>
          <reference field="3" count="1">
            <x v="33"/>
          </reference>
        </references>
      </pivotArea>
    </format>
    <format dxfId="4203">
      <pivotArea dataOnly="0" labelOnly="1" fieldPosition="0">
        <references count="3">
          <reference field="1" count="1" selected="0">
            <x v="6"/>
          </reference>
          <reference field="2" count="1" selected="0">
            <x v="7"/>
          </reference>
          <reference field="3" count="1">
            <x v="46"/>
          </reference>
        </references>
      </pivotArea>
    </format>
    <format dxfId="4202">
      <pivotArea dataOnly="0" labelOnly="1" fieldPosition="0">
        <references count="3">
          <reference field="1" count="1" selected="0">
            <x v="6"/>
          </reference>
          <reference field="2" count="1" selected="0">
            <x v="9"/>
          </reference>
          <reference field="3" count="3">
            <x v="55"/>
            <x v="78"/>
            <x v="79"/>
          </reference>
        </references>
      </pivotArea>
    </format>
    <format dxfId="4201">
      <pivotArea dataOnly="0" labelOnly="1" fieldPosition="0">
        <references count="3">
          <reference field="1" count="1" selected="0">
            <x v="6"/>
          </reference>
          <reference field="2" count="1" selected="0">
            <x v="11"/>
          </reference>
          <reference field="3" count="1">
            <x v="56"/>
          </reference>
        </references>
      </pivotArea>
    </format>
    <format dxfId="4200">
      <pivotArea dataOnly="0" labelOnly="1" fieldPosition="0">
        <references count="3">
          <reference field="1" count="1" selected="0">
            <x v="6"/>
          </reference>
          <reference field="2" count="1" selected="0">
            <x v="13"/>
          </reference>
          <reference field="3" count="7">
            <x v="17"/>
            <x v="30"/>
            <x v="31"/>
            <x v="47"/>
            <x v="58"/>
            <x v="62"/>
            <x v="71"/>
          </reference>
        </references>
      </pivotArea>
    </format>
    <format dxfId="4199">
      <pivotArea dataOnly="0" labelOnly="1" fieldPosition="0">
        <references count="3">
          <reference field="1" count="1" selected="0">
            <x v="7"/>
          </reference>
          <reference field="2" count="1" selected="0">
            <x v="0"/>
          </reference>
          <reference field="3" count="6">
            <x v="0"/>
            <x v="5"/>
            <x v="8"/>
            <x v="13"/>
            <x v="29"/>
            <x v="51"/>
          </reference>
        </references>
      </pivotArea>
    </format>
    <format dxfId="4198">
      <pivotArea dataOnly="0" labelOnly="1" fieldPosition="0">
        <references count="3">
          <reference field="1" count="1" selected="0">
            <x v="7"/>
          </reference>
          <reference field="2" count="1" selected="0">
            <x v="1"/>
          </reference>
          <reference field="3" count="6">
            <x v="9"/>
            <x v="19"/>
            <x v="21"/>
            <x v="22"/>
            <x v="48"/>
            <x v="67"/>
          </reference>
        </references>
      </pivotArea>
    </format>
    <format dxfId="4197">
      <pivotArea dataOnly="0" labelOnly="1" fieldPosition="0">
        <references count="3">
          <reference field="1" count="1" selected="0">
            <x v="7"/>
          </reference>
          <reference field="2" count="1" selected="0">
            <x v="2"/>
          </reference>
          <reference field="3" count="6">
            <x v="14"/>
            <x v="15"/>
            <x v="42"/>
            <x v="69"/>
            <x v="72"/>
            <x v="76"/>
          </reference>
        </references>
      </pivotArea>
    </format>
    <format dxfId="4196">
      <pivotArea dataOnly="0" labelOnly="1" fieldPosition="0">
        <references count="3">
          <reference field="1" count="1" selected="0">
            <x v="7"/>
          </reference>
          <reference field="2" count="1" selected="0">
            <x v="3"/>
          </reference>
          <reference field="3" count="2">
            <x v="7"/>
            <x v="24"/>
          </reference>
        </references>
      </pivotArea>
    </format>
    <format dxfId="4195">
      <pivotArea dataOnly="0" labelOnly="1" fieldPosition="0">
        <references count="3">
          <reference field="1" count="1" selected="0">
            <x v="7"/>
          </reference>
          <reference field="2" count="1" selected="0">
            <x v="4"/>
          </reference>
          <reference field="3" count="1">
            <x v="33"/>
          </reference>
        </references>
      </pivotArea>
    </format>
    <format dxfId="4194">
      <pivotArea dataOnly="0" labelOnly="1" fieldPosition="0">
        <references count="3">
          <reference field="1" count="1" selected="0">
            <x v="7"/>
          </reference>
          <reference field="2" count="1" selected="0">
            <x v="5"/>
          </reference>
          <reference field="3" count="2">
            <x v="28"/>
            <x v="61"/>
          </reference>
        </references>
      </pivotArea>
    </format>
    <format dxfId="4193">
      <pivotArea dataOnly="0" labelOnly="1" fieldPosition="0">
        <references count="3">
          <reference field="1" count="1" selected="0">
            <x v="7"/>
          </reference>
          <reference field="2" count="1" selected="0">
            <x v="7"/>
          </reference>
          <reference field="3" count="2">
            <x v="46"/>
            <x v="77"/>
          </reference>
        </references>
      </pivotArea>
    </format>
    <format dxfId="4192">
      <pivotArea dataOnly="0" labelOnly="1" fieldPosition="0">
        <references count="3">
          <reference field="1" count="1" selected="0">
            <x v="7"/>
          </reference>
          <reference field="2" count="1" selected="0">
            <x v="8"/>
          </reference>
          <reference field="3" count="2">
            <x v="50"/>
            <x v="53"/>
          </reference>
        </references>
      </pivotArea>
    </format>
    <format dxfId="4191">
      <pivotArea dataOnly="0" labelOnly="1" fieldPosition="0">
        <references count="3">
          <reference field="1" count="1" selected="0">
            <x v="7"/>
          </reference>
          <reference field="2" count="1" selected="0">
            <x v="9"/>
          </reference>
          <reference field="3" count="5">
            <x v="0"/>
            <x v="55"/>
            <x v="59"/>
            <x v="78"/>
            <x v="79"/>
          </reference>
        </references>
      </pivotArea>
    </format>
    <format dxfId="4190">
      <pivotArea dataOnly="0" labelOnly="1" fieldPosition="0">
        <references count="3">
          <reference field="1" count="1" selected="0">
            <x v="7"/>
          </reference>
          <reference field="2" count="1" selected="0">
            <x v="10"/>
          </reference>
          <reference field="3" count="2">
            <x v="4"/>
            <x v="82"/>
          </reference>
        </references>
      </pivotArea>
    </format>
    <format dxfId="4189">
      <pivotArea dataOnly="0" labelOnly="1" fieldPosition="0">
        <references count="3">
          <reference field="1" count="1" selected="0">
            <x v="7"/>
          </reference>
          <reference field="2" count="1" selected="0">
            <x v="11"/>
          </reference>
          <reference field="3" count="1">
            <x v="56"/>
          </reference>
        </references>
      </pivotArea>
    </format>
    <format dxfId="4188">
      <pivotArea dataOnly="0" labelOnly="1" fieldPosition="0">
        <references count="3">
          <reference field="1" count="1" selected="0">
            <x v="7"/>
          </reference>
          <reference field="2" count="1" selected="0">
            <x v="12"/>
          </reference>
          <reference field="3" count="2">
            <x v="3"/>
            <x v="20"/>
          </reference>
        </references>
      </pivotArea>
    </format>
    <format dxfId="4187">
      <pivotArea dataOnly="0" labelOnly="1" fieldPosition="0">
        <references count="3">
          <reference field="1" count="1" selected="0">
            <x v="7"/>
          </reference>
          <reference field="2" count="1" selected="0">
            <x v="13"/>
          </reference>
          <reference field="3" count="7">
            <x v="18"/>
            <x v="30"/>
            <x v="31"/>
            <x v="47"/>
            <x v="58"/>
            <x v="71"/>
            <x v="73"/>
          </reference>
        </references>
      </pivotArea>
    </format>
    <format dxfId="4186">
      <pivotArea dataOnly="0" labelOnly="1" fieldPosition="0">
        <references count="3">
          <reference field="1" count="1" selected="0">
            <x v="7"/>
          </reference>
          <reference field="2" count="1" selected="0">
            <x v="14"/>
          </reference>
          <reference field="3" count="2">
            <x v="0"/>
            <x v="81"/>
          </reference>
        </references>
      </pivotArea>
    </format>
    <format dxfId="4185">
      <pivotArea dataOnly="0" labelOnly="1" fieldPosition="0">
        <references count="3">
          <reference field="1" count="1" selected="0">
            <x v="7"/>
          </reference>
          <reference field="2" count="1" selected="0">
            <x v="15"/>
          </reference>
          <reference field="3" count="1">
            <x v="41"/>
          </reference>
        </references>
      </pivotArea>
    </format>
    <format dxfId="4184">
      <pivotArea dataOnly="0" labelOnly="1" fieldPosition="0">
        <references count="3">
          <reference field="1" count="1" selected="0">
            <x v="7"/>
          </reference>
          <reference field="2" count="1" selected="0">
            <x v="16"/>
          </reference>
          <reference field="3" count="2">
            <x v="27"/>
            <x v="38"/>
          </reference>
        </references>
      </pivotArea>
    </format>
    <format dxfId="4183">
      <pivotArea dataOnly="0" labelOnly="1" fieldPosition="0">
        <references count="3">
          <reference field="1" count="1" selected="0">
            <x v="7"/>
          </reference>
          <reference field="2" count="1" selected="0">
            <x v="18"/>
          </reference>
          <reference field="3" count="4">
            <x v="14"/>
            <x v="41"/>
            <x v="63"/>
            <x v="68"/>
          </reference>
        </references>
      </pivotArea>
    </format>
    <format dxfId="4182">
      <pivotArea dataOnly="0" labelOnly="1" fieldPosition="0">
        <references count="3">
          <reference field="1" count="1" selected="0">
            <x v="8"/>
          </reference>
          <reference field="2" count="1" selected="0">
            <x v="1"/>
          </reference>
          <reference field="3" count="3">
            <x v="9"/>
            <x v="19"/>
            <x v="48"/>
          </reference>
        </references>
      </pivotArea>
    </format>
    <format dxfId="4181">
      <pivotArea dataOnly="0" labelOnly="1" fieldPosition="0">
        <references count="3">
          <reference field="1" count="1" selected="0">
            <x v="8"/>
          </reference>
          <reference field="2" count="1" selected="0">
            <x v="11"/>
          </reference>
          <reference field="3" count="1">
            <x v="56"/>
          </reference>
        </references>
      </pivotArea>
    </format>
    <format dxfId="4180">
      <pivotArea dataOnly="0" labelOnly="1" fieldPosition="0">
        <references count="3">
          <reference field="1" count="1" selected="0">
            <x v="9"/>
          </reference>
          <reference field="2" count="1" selected="0">
            <x v="0"/>
          </reference>
          <reference field="3" count="4">
            <x v="5"/>
            <x v="8"/>
            <x v="51"/>
            <x v="52"/>
          </reference>
        </references>
      </pivotArea>
    </format>
    <format dxfId="4179">
      <pivotArea dataOnly="0" labelOnly="1" fieldPosition="0">
        <references count="3">
          <reference field="1" count="1" selected="0">
            <x v="9"/>
          </reference>
          <reference field="2" count="1" selected="0">
            <x v="1"/>
          </reference>
          <reference field="3" count="3">
            <x v="9"/>
            <x v="19"/>
            <x v="48"/>
          </reference>
        </references>
      </pivotArea>
    </format>
    <format dxfId="4178">
      <pivotArea dataOnly="0" labelOnly="1" fieldPosition="0">
        <references count="3">
          <reference field="1" count="1" selected="0">
            <x v="9"/>
          </reference>
          <reference field="2" count="1" selected="0">
            <x v="2"/>
          </reference>
          <reference field="3" count="5">
            <x v="15"/>
            <x v="34"/>
            <x v="43"/>
            <x v="69"/>
            <x v="83"/>
          </reference>
        </references>
      </pivotArea>
    </format>
    <format dxfId="4177">
      <pivotArea dataOnly="0" labelOnly="1" fieldPosition="0">
        <references count="3">
          <reference field="1" count="1" selected="0">
            <x v="9"/>
          </reference>
          <reference field="2" count="1" selected="0">
            <x v="7"/>
          </reference>
          <reference field="3" count="1">
            <x v="46"/>
          </reference>
        </references>
      </pivotArea>
    </format>
    <format dxfId="4176">
      <pivotArea dataOnly="0" labelOnly="1" fieldPosition="0">
        <references count="3">
          <reference field="1" count="1" selected="0">
            <x v="9"/>
          </reference>
          <reference field="2" count="1" selected="0">
            <x v="9"/>
          </reference>
          <reference field="3" count="2">
            <x v="6"/>
            <x v="78"/>
          </reference>
        </references>
      </pivotArea>
    </format>
    <format dxfId="4175">
      <pivotArea dataOnly="0" labelOnly="1" fieldPosition="0">
        <references count="3">
          <reference field="1" count="1" selected="0">
            <x v="9"/>
          </reference>
          <reference field="2" count="1" selected="0">
            <x v="11"/>
          </reference>
          <reference field="3" count="1">
            <x v="56"/>
          </reference>
        </references>
      </pivotArea>
    </format>
    <format dxfId="4174">
      <pivotArea dataOnly="0" labelOnly="1" fieldPosition="0">
        <references count="3">
          <reference field="1" count="1" selected="0">
            <x v="9"/>
          </reference>
          <reference field="2" count="1" selected="0">
            <x v="13"/>
          </reference>
          <reference field="3" count="1">
            <x v="71"/>
          </reference>
        </references>
      </pivotArea>
    </format>
    <format dxfId="4173">
      <pivotArea dataOnly="0" labelOnly="1" fieldPosition="0">
        <references count="1">
          <reference field="2" count="0"/>
        </references>
      </pivotArea>
    </format>
    <format dxfId="4172">
      <pivotArea dataOnly="0" labelOnly="1" fieldPosition="0">
        <references count="2">
          <reference field="2" count="1" selected="0">
            <x v="0"/>
          </reference>
          <reference field="3" count="7">
            <x v="0"/>
            <x v="5"/>
            <x v="8"/>
            <x v="13"/>
            <x v="29"/>
            <x v="51"/>
            <x v="52"/>
          </reference>
        </references>
      </pivotArea>
    </format>
    <format dxfId="4171">
      <pivotArea dataOnly="0" labelOnly="1" fieldPosition="0">
        <references count="2">
          <reference field="2" count="1" selected="0">
            <x v="1"/>
          </reference>
          <reference field="3" count="9">
            <x v="9"/>
            <x v="19"/>
            <x v="21"/>
            <x v="22"/>
            <x v="25"/>
            <x v="44"/>
            <x v="48"/>
            <x v="67"/>
            <x v="75"/>
          </reference>
        </references>
      </pivotArea>
    </format>
    <format dxfId="4170">
      <pivotArea dataOnly="0" labelOnly="1" fieldPosition="0">
        <references count="2">
          <reference field="2" count="1" selected="0">
            <x v="2"/>
          </reference>
          <reference field="3" count="9">
            <x v="14"/>
            <x v="15"/>
            <x v="34"/>
            <x v="42"/>
            <x v="43"/>
            <x v="69"/>
            <x v="72"/>
            <x v="76"/>
            <x v="83"/>
          </reference>
        </references>
      </pivotArea>
    </format>
    <format dxfId="4169">
      <pivotArea dataOnly="0" labelOnly="1" fieldPosition="0">
        <references count="2">
          <reference field="2" count="1" selected="0">
            <x v="3"/>
          </reference>
          <reference field="3" count="3">
            <x v="7"/>
            <x v="24"/>
            <x v="40"/>
          </reference>
        </references>
      </pivotArea>
    </format>
    <format dxfId="4168">
      <pivotArea dataOnly="0" labelOnly="1" fieldPosition="0">
        <references count="2">
          <reference field="2" count="1" selected="0">
            <x v="4"/>
          </reference>
          <reference field="3" count="1">
            <x v="33"/>
          </reference>
        </references>
      </pivotArea>
    </format>
    <format dxfId="4167">
      <pivotArea dataOnly="0" labelOnly="1" fieldPosition="0">
        <references count="2">
          <reference field="2" count="1" selected="0">
            <x v="5"/>
          </reference>
          <reference field="3" count="2">
            <x v="28"/>
            <x v="61"/>
          </reference>
        </references>
      </pivotArea>
    </format>
    <format dxfId="4166">
      <pivotArea dataOnly="0" labelOnly="1" fieldPosition="0">
        <references count="2">
          <reference field="2" count="1" selected="0">
            <x v="7"/>
          </reference>
          <reference field="3" count="2">
            <x v="46"/>
            <x v="77"/>
          </reference>
        </references>
      </pivotArea>
    </format>
    <format dxfId="4165">
      <pivotArea dataOnly="0" labelOnly="1" fieldPosition="0">
        <references count="2">
          <reference field="2" count="1" selected="0">
            <x v="8"/>
          </reference>
          <reference field="3" count="4">
            <x v="37"/>
            <x v="50"/>
            <x v="53"/>
            <x v="63"/>
          </reference>
        </references>
      </pivotArea>
    </format>
    <format dxfId="4164">
      <pivotArea dataOnly="0" labelOnly="1" fieldPosition="0">
        <references count="2">
          <reference field="2" count="1" selected="0">
            <x v="9"/>
          </reference>
          <reference field="3" count="12">
            <x v="0"/>
            <x v="6"/>
            <x v="20"/>
            <x v="36"/>
            <x v="39"/>
            <x v="51"/>
            <x v="55"/>
            <x v="57"/>
            <x v="59"/>
            <x v="78"/>
            <x v="79"/>
            <x v="84"/>
          </reference>
        </references>
      </pivotArea>
    </format>
    <format dxfId="4163">
      <pivotArea dataOnly="0" labelOnly="1" fieldPosition="0">
        <references count="2">
          <reference field="2" count="1" selected="0">
            <x v="10"/>
          </reference>
          <reference field="3" count="2">
            <x v="4"/>
            <x v="82"/>
          </reference>
        </references>
      </pivotArea>
    </format>
    <format dxfId="4162">
      <pivotArea dataOnly="0" labelOnly="1" fieldPosition="0">
        <references count="2">
          <reference field="2" count="1" selected="0">
            <x v="11"/>
          </reference>
          <reference field="3" count="1">
            <x v="56"/>
          </reference>
        </references>
      </pivotArea>
    </format>
    <format dxfId="4161">
      <pivotArea dataOnly="0" labelOnly="1" fieldPosition="0">
        <references count="2">
          <reference field="2" count="1" selected="0">
            <x v="12"/>
          </reference>
          <reference field="3" count="9">
            <x v="0"/>
            <x v="1"/>
            <x v="2"/>
            <x v="3"/>
            <x v="10"/>
            <x v="16"/>
            <x v="20"/>
            <x v="23"/>
            <x v="64"/>
          </reference>
        </references>
      </pivotArea>
    </format>
    <format dxfId="4160">
      <pivotArea dataOnly="0" labelOnly="1" fieldPosition="0">
        <references count="2">
          <reference field="2" count="1" selected="0">
            <x v="13"/>
          </reference>
          <reference field="3" count="13">
            <x v="11"/>
            <x v="17"/>
            <x v="18"/>
            <x v="26"/>
            <x v="30"/>
            <x v="31"/>
            <x v="32"/>
            <x v="47"/>
            <x v="58"/>
            <x v="62"/>
            <x v="71"/>
            <x v="73"/>
            <x v="80"/>
          </reference>
        </references>
      </pivotArea>
    </format>
    <format dxfId="4159">
      <pivotArea dataOnly="0" labelOnly="1" fieldPosition="0">
        <references count="2">
          <reference field="2" count="1" selected="0">
            <x v="14"/>
          </reference>
          <reference field="3" count="8">
            <x v="0"/>
            <x v="12"/>
            <x v="49"/>
            <x v="65"/>
            <x v="66"/>
            <x v="70"/>
            <x v="81"/>
            <x v="85"/>
          </reference>
        </references>
      </pivotArea>
    </format>
    <format dxfId="4158">
      <pivotArea dataOnly="0" labelOnly="1" fieldPosition="0">
        <references count="2">
          <reference field="2" count="1" selected="0">
            <x v="15"/>
          </reference>
          <reference field="3" count="2">
            <x v="41"/>
            <x v="74"/>
          </reference>
        </references>
      </pivotArea>
    </format>
    <format dxfId="4157">
      <pivotArea dataOnly="0" labelOnly="1" fieldPosition="0">
        <references count="2">
          <reference field="2" count="1" selected="0">
            <x v="16"/>
          </reference>
          <reference field="3" count="2">
            <x v="27"/>
            <x v="38"/>
          </reference>
        </references>
      </pivotArea>
    </format>
    <format dxfId="4156">
      <pivotArea dataOnly="0" labelOnly="1" fieldPosition="0">
        <references count="2">
          <reference field="2" count="1" selected="0">
            <x v="17"/>
          </reference>
          <reference field="3" count="1">
            <x v="54"/>
          </reference>
        </references>
      </pivotArea>
    </format>
    <format dxfId="4155">
      <pivotArea dataOnly="0" labelOnly="1" fieldPosition="0">
        <references count="2">
          <reference field="2" count="1" selected="0">
            <x v="18"/>
          </reference>
          <reference field="3" count="4">
            <x v="14"/>
            <x v="41"/>
            <x v="63"/>
            <x v="68"/>
          </reference>
        </references>
      </pivotArea>
    </format>
    <format dxfId="4154">
      <pivotArea dataOnly="0" labelOnly="1" fieldPosition="0">
        <references count="2">
          <reference field="2" count="1" selected="0">
            <x v="19"/>
          </reference>
          <reference field="3" count="2">
            <x v="35"/>
            <x v="60"/>
          </reference>
        </references>
      </pivotArea>
    </format>
    <format dxfId="4153">
      <pivotArea dataOnly="0" labelOnly="1" fieldPosition="0">
        <references count="2">
          <reference field="2" count="1" selected="0">
            <x v="20"/>
          </reference>
          <reference field="3" count="1">
            <x v="45"/>
          </reference>
        </references>
      </pivotArea>
    </format>
    <format dxfId="4152">
      <pivotArea dataOnly="0" labelOnly="1" fieldPosition="0">
        <references count="1">
          <reference field="2" count="0"/>
        </references>
      </pivotArea>
    </format>
    <format dxfId="4151">
      <pivotArea dataOnly="0" labelOnly="1" fieldPosition="0">
        <references count="2">
          <reference field="2" count="1" selected="0">
            <x v="0"/>
          </reference>
          <reference field="3" count="7">
            <x v="0"/>
            <x v="5"/>
            <x v="8"/>
            <x v="13"/>
            <x v="29"/>
            <x v="51"/>
            <x v="52"/>
          </reference>
        </references>
      </pivotArea>
    </format>
    <format dxfId="4150">
      <pivotArea dataOnly="0" labelOnly="1" fieldPosition="0">
        <references count="2">
          <reference field="2" count="1" selected="0">
            <x v="1"/>
          </reference>
          <reference field="3" count="9">
            <x v="9"/>
            <x v="19"/>
            <x v="21"/>
            <x v="22"/>
            <x v="25"/>
            <x v="44"/>
            <x v="48"/>
            <x v="67"/>
            <x v="75"/>
          </reference>
        </references>
      </pivotArea>
    </format>
    <format dxfId="4149">
      <pivotArea dataOnly="0" labelOnly="1" fieldPosition="0">
        <references count="2">
          <reference field="2" count="1" selected="0">
            <x v="2"/>
          </reference>
          <reference field="3" count="9">
            <x v="14"/>
            <x v="15"/>
            <x v="34"/>
            <x v="42"/>
            <x v="43"/>
            <x v="69"/>
            <x v="72"/>
            <x v="76"/>
            <x v="83"/>
          </reference>
        </references>
      </pivotArea>
    </format>
    <format dxfId="4148">
      <pivotArea dataOnly="0" labelOnly="1" fieldPosition="0">
        <references count="2">
          <reference field="2" count="1" selected="0">
            <x v="3"/>
          </reference>
          <reference field="3" count="3">
            <x v="7"/>
            <x v="24"/>
            <x v="40"/>
          </reference>
        </references>
      </pivotArea>
    </format>
    <format dxfId="4147">
      <pivotArea dataOnly="0" labelOnly="1" fieldPosition="0">
        <references count="2">
          <reference field="2" count="1" selected="0">
            <x v="4"/>
          </reference>
          <reference field="3" count="1">
            <x v="33"/>
          </reference>
        </references>
      </pivotArea>
    </format>
    <format dxfId="4146">
      <pivotArea dataOnly="0" labelOnly="1" fieldPosition="0">
        <references count="2">
          <reference field="2" count="1" selected="0">
            <x v="5"/>
          </reference>
          <reference field="3" count="2">
            <x v="28"/>
            <x v="61"/>
          </reference>
        </references>
      </pivotArea>
    </format>
    <format dxfId="4145">
      <pivotArea dataOnly="0" labelOnly="1" fieldPosition="0">
        <references count="2">
          <reference field="2" count="1" selected="0">
            <x v="7"/>
          </reference>
          <reference field="3" count="2">
            <x v="46"/>
            <x v="77"/>
          </reference>
        </references>
      </pivotArea>
    </format>
    <format dxfId="4144">
      <pivotArea dataOnly="0" labelOnly="1" fieldPosition="0">
        <references count="2">
          <reference field="2" count="1" selected="0">
            <x v="8"/>
          </reference>
          <reference field="3" count="4">
            <x v="37"/>
            <x v="50"/>
            <x v="53"/>
            <x v="63"/>
          </reference>
        </references>
      </pivotArea>
    </format>
    <format dxfId="4143">
      <pivotArea dataOnly="0" labelOnly="1" fieldPosition="0">
        <references count="2">
          <reference field="2" count="1" selected="0">
            <x v="9"/>
          </reference>
          <reference field="3" count="12">
            <x v="0"/>
            <x v="6"/>
            <x v="20"/>
            <x v="36"/>
            <x v="39"/>
            <x v="51"/>
            <x v="55"/>
            <x v="57"/>
            <x v="59"/>
            <x v="78"/>
            <x v="79"/>
            <x v="84"/>
          </reference>
        </references>
      </pivotArea>
    </format>
    <format dxfId="4142">
      <pivotArea dataOnly="0" labelOnly="1" fieldPosition="0">
        <references count="2">
          <reference field="2" count="1" selected="0">
            <x v="10"/>
          </reference>
          <reference field="3" count="2">
            <x v="4"/>
            <x v="82"/>
          </reference>
        </references>
      </pivotArea>
    </format>
    <format dxfId="4141">
      <pivotArea dataOnly="0" labelOnly="1" fieldPosition="0">
        <references count="2">
          <reference field="2" count="1" selected="0">
            <x v="11"/>
          </reference>
          <reference field="3" count="1">
            <x v="56"/>
          </reference>
        </references>
      </pivotArea>
    </format>
    <format dxfId="4140">
      <pivotArea dataOnly="0" labelOnly="1" fieldPosition="0">
        <references count="2">
          <reference field="2" count="1" selected="0">
            <x v="12"/>
          </reference>
          <reference field="3" count="9">
            <x v="0"/>
            <x v="1"/>
            <x v="2"/>
            <x v="3"/>
            <x v="10"/>
            <x v="16"/>
            <x v="20"/>
            <x v="23"/>
            <x v="64"/>
          </reference>
        </references>
      </pivotArea>
    </format>
    <format dxfId="4139">
      <pivotArea dataOnly="0" labelOnly="1" fieldPosition="0">
        <references count="2">
          <reference field="2" count="1" selected="0">
            <x v="13"/>
          </reference>
          <reference field="3" count="13">
            <x v="11"/>
            <x v="17"/>
            <x v="18"/>
            <x v="26"/>
            <x v="30"/>
            <x v="31"/>
            <x v="32"/>
            <x v="47"/>
            <x v="58"/>
            <x v="62"/>
            <x v="71"/>
            <x v="73"/>
            <x v="80"/>
          </reference>
        </references>
      </pivotArea>
    </format>
    <format dxfId="4138">
      <pivotArea dataOnly="0" labelOnly="1" fieldPosition="0">
        <references count="2">
          <reference field="2" count="1" selected="0">
            <x v="14"/>
          </reference>
          <reference field="3" count="8">
            <x v="0"/>
            <x v="12"/>
            <x v="49"/>
            <x v="65"/>
            <x v="66"/>
            <x v="70"/>
            <x v="81"/>
            <x v="85"/>
          </reference>
        </references>
      </pivotArea>
    </format>
    <format dxfId="4137">
      <pivotArea dataOnly="0" labelOnly="1" fieldPosition="0">
        <references count="2">
          <reference field="2" count="1" selected="0">
            <x v="15"/>
          </reference>
          <reference field="3" count="2">
            <x v="41"/>
            <x v="74"/>
          </reference>
        </references>
      </pivotArea>
    </format>
    <format dxfId="4136">
      <pivotArea dataOnly="0" labelOnly="1" fieldPosition="0">
        <references count="2">
          <reference field="2" count="1" selected="0">
            <x v="16"/>
          </reference>
          <reference field="3" count="2">
            <x v="27"/>
            <x v="38"/>
          </reference>
        </references>
      </pivotArea>
    </format>
    <format dxfId="4135">
      <pivotArea dataOnly="0" labelOnly="1" fieldPosition="0">
        <references count="2">
          <reference field="2" count="1" selected="0">
            <x v="17"/>
          </reference>
          <reference field="3" count="1">
            <x v="54"/>
          </reference>
        </references>
      </pivotArea>
    </format>
    <format dxfId="4134">
      <pivotArea dataOnly="0" labelOnly="1" fieldPosition="0">
        <references count="2">
          <reference field="2" count="1" selected="0">
            <x v="18"/>
          </reference>
          <reference field="3" count="4">
            <x v="14"/>
            <x v="41"/>
            <x v="63"/>
            <x v="68"/>
          </reference>
        </references>
      </pivotArea>
    </format>
    <format dxfId="4133">
      <pivotArea dataOnly="0" labelOnly="1" fieldPosition="0">
        <references count="2">
          <reference field="2" count="1" selected="0">
            <x v="19"/>
          </reference>
          <reference field="3" count="2">
            <x v="35"/>
            <x v="60"/>
          </reference>
        </references>
      </pivotArea>
    </format>
    <format dxfId="4132">
      <pivotArea dataOnly="0" labelOnly="1" fieldPosition="0">
        <references count="2">
          <reference field="2" count="1" selected="0">
            <x v="20"/>
          </reference>
          <reference field="3" count="1">
            <x v="45"/>
          </reference>
        </references>
      </pivotArea>
    </format>
    <format dxfId="4131">
      <pivotArea dataOnly="0" labelOnly="1" fieldPosition="0">
        <references count="1">
          <reference field="2" count="4">
            <x v="0"/>
            <x v="1"/>
            <x v="11"/>
            <x v="13"/>
          </reference>
        </references>
      </pivotArea>
    </format>
    <format dxfId="4130">
      <pivotArea dataOnly="0" labelOnly="1" fieldPosition="0">
        <references count="2">
          <reference field="2" count="1" selected="0">
            <x v="0"/>
          </reference>
          <reference field="3" count="2">
            <x v="8"/>
            <x v="51"/>
          </reference>
        </references>
      </pivotArea>
    </format>
    <format dxfId="4129">
      <pivotArea dataOnly="0" labelOnly="1" fieldPosition="0">
        <references count="2">
          <reference field="2" count="1" selected="0">
            <x v="11"/>
          </reference>
          <reference field="3" count="1">
            <x v="56"/>
          </reference>
        </references>
      </pivotArea>
    </format>
    <format dxfId="4128">
      <pivotArea dataOnly="0" labelOnly="1" fieldPosition="0">
        <references count="3">
          <reference field="2" count="1" selected="0">
            <x v="0"/>
          </reference>
          <reference field="3" count="1" selected="0">
            <x v="8"/>
          </reference>
          <reference field="6" count="2">
            <x v="1"/>
            <x v="2"/>
          </reference>
        </references>
      </pivotArea>
    </format>
    <format dxfId="4127">
      <pivotArea dataOnly="0" labelOnly="1" fieldPosition="0">
        <references count="3">
          <reference field="2" count="1" selected="0">
            <x v="0"/>
          </reference>
          <reference field="3" count="1" selected="0">
            <x v="51"/>
          </reference>
          <reference field="6" count="1">
            <x v="2"/>
          </reference>
        </references>
      </pivotArea>
    </format>
    <format dxfId="4126">
      <pivotArea dataOnly="0" labelOnly="1" fieldPosition="0">
        <references count="3">
          <reference field="2" count="1" selected="0">
            <x v="11"/>
          </reference>
          <reference field="3" count="1" selected="0">
            <x v="56"/>
          </reference>
          <reference field="6" count="0"/>
        </references>
      </pivotArea>
    </format>
    <format dxfId="4125">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4124">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4123">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4122">
      <pivotArea type="all" dataOnly="0" outline="0" fieldPosition="0"/>
    </format>
    <format dxfId="4121">
      <pivotArea field="1" type="button" dataOnly="0" labelOnly="1" outline="0" axis="axisPage" fieldPosition="0"/>
    </format>
    <format dxfId="4120">
      <pivotArea field="2" type="button" dataOnly="0" labelOnly="1" outline="0" axis="axisRow" fieldPosition="0"/>
    </format>
    <format dxfId="4119">
      <pivotArea dataOnly="0" labelOnly="1" fieldPosition="0">
        <references count="1">
          <reference field="2" count="4">
            <x v="0"/>
            <x v="1"/>
            <x v="11"/>
            <x v="13"/>
          </reference>
        </references>
      </pivotArea>
    </format>
    <format dxfId="4118">
      <pivotArea dataOnly="0" labelOnly="1" grandRow="1" outline="0" fieldPosition="0"/>
    </format>
    <format dxfId="4117">
      <pivotArea dataOnly="0" labelOnly="1" fieldPosition="0">
        <references count="2">
          <reference field="2" count="1" selected="0">
            <x v="0"/>
          </reference>
          <reference field="3" count="2">
            <x v="8"/>
            <x v="51"/>
          </reference>
        </references>
      </pivotArea>
    </format>
    <format dxfId="4116">
      <pivotArea dataOnly="0" labelOnly="1" fieldPosition="0">
        <references count="2">
          <reference field="2" count="1" selected="0">
            <x v="11"/>
          </reference>
          <reference field="3" count="1">
            <x v="56"/>
          </reference>
        </references>
      </pivotArea>
    </format>
    <format dxfId="4115">
      <pivotArea dataOnly="0" labelOnly="1" fieldPosition="0">
        <references count="3">
          <reference field="2" count="1" selected="0">
            <x v="0"/>
          </reference>
          <reference field="3" count="1" selected="0">
            <x v="8"/>
          </reference>
          <reference field="6" count="2">
            <x v="1"/>
            <x v="2"/>
          </reference>
        </references>
      </pivotArea>
    </format>
    <format dxfId="4114">
      <pivotArea dataOnly="0" labelOnly="1" fieldPosition="0">
        <references count="3">
          <reference field="2" count="1" selected="0">
            <x v="0"/>
          </reference>
          <reference field="3" count="1" selected="0">
            <x v="51"/>
          </reference>
          <reference field="6" count="1">
            <x v="2"/>
          </reference>
        </references>
      </pivotArea>
    </format>
    <format dxfId="4113">
      <pivotArea dataOnly="0" labelOnly="1" fieldPosition="0">
        <references count="3">
          <reference field="2" count="1" selected="0">
            <x v="11"/>
          </reference>
          <reference field="3" count="1" selected="0">
            <x v="56"/>
          </reference>
          <reference field="6" count="0"/>
        </references>
      </pivotArea>
    </format>
    <format dxfId="4112">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4111">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4110">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4109">
      <pivotArea field="2" type="button" dataOnly="0" labelOnly="1" outline="0" axis="axisRow" fieldPosition="0"/>
    </format>
    <format dxfId="4108">
      <pivotArea dataOnly="0" labelOnly="1" fieldPosition="0">
        <references count="1">
          <reference field="2" count="15">
            <x v="0"/>
            <x v="1"/>
            <x v="2"/>
            <x v="3"/>
            <x v="4"/>
            <x v="5"/>
            <x v="6"/>
            <x v="8"/>
            <x v="9"/>
            <x v="10"/>
            <x v="11"/>
            <x v="13"/>
            <x v="15"/>
            <x v="16"/>
            <x v="20"/>
          </reference>
        </references>
      </pivotArea>
    </format>
    <format dxfId="4107">
      <pivotArea dataOnly="0" labelOnly="1" fieldPosition="0">
        <references count="2">
          <reference field="2" count="1" selected="0">
            <x v="0"/>
          </reference>
          <reference field="3" count="6">
            <x v="0"/>
            <x v="5"/>
            <x v="8"/>
            <x v="13"/>
            <x v="29"/>
            <x v="52"/>
          </reference>
        </references>
      </pivotArea>
    </format>
    <format dxfId="4106">
      <pivotArea dataOnly="0" labelOnly="1" fieldPosition="0">
        <references count="2">
          <reference field="2" count="1" selected="0">
            <x v="1"/>
          </reference>
          <reference field="3" count="5">
            <x v="9"/>
            <x v="19"/>
            <x v="22"/>
            <x v="25"/>
            <x v="48"/>
          </reference>
        </references>
      </pivotArea>
    </format>
    <format dxfId="4105">
      <pivotArea dataOnly="0" labelOnly="1" fieldPosition="0">
        <references count="2">
          <reference field="2" count="1" selected="0">
            <x v="2"/>
          </reference>
          <reference field="3" count="1">
            <x v="69"/>
          </reference>
        </references>
      </pivotArea>
    </format>
    <format dxfId="4104">
      <pivotArea dataOnly="0" labelOnly="1" fieldPosition="0">
        <references count="2">
          <reference field="2" count="1" selected="0">
            <x v="3"/>
          </reference>
          <reference field="3" count="1">
            <x v="24"/>
          </reference>
        </references>
      </pivotArea>
    </format>
    <format dxfId="4103">
      <pivotArea dataOnly="0" labelOnly="1" fieldPosition="0">
        <references count="2">
          <reference field="2" count="1" selected="0">
            <x v="4"/>
          </reference>
          <reference field="3" count="1">
            <x v="33"/>
          </reference>
        </references>
      </pivotArea>
    </format>
    <format dxfId="4102">
      <pivotArea dataOnly="0" labelOnly="1" fieldPosition="0">
        <references count="2">
          <reference field="2" count="1" selected="0">
            <x v="5"/>
          </reference>
          <reference field="3" count="1">
            <x v="61"/>
          </reference>
        </references>
      </pivotArea>
    </format>
    <format dxfId="4101">
      <pivotArea dataOnly="0" labelOnly="1" fieldPosition="0">
        <references count="2">
          <reference field="2" count="1" selected="0">
            <x v="9"/>
          </reference>
          <reference field="3" count="5">
            <x v="6"/>
            <x v="39"/>
            <x v="55"/>
            <x v="78"/>
            <x v="79"/>
          </reference>
        </references>
      </pivotArea>
    </format>
    <format dxfId="4100">
      <pivotArea dataOnly="0" labelOnly="1" fieldPosition="0">
        <references count="2">
          <reference field="2" count="1" selected="0">
            <x v="10"/>
          </reference>
          <reference field="3" count="2">
            <x v="4"/>
            <x v="82"/>
          </reference>
        </references>
      </pivotArea>
    </format>
    <format dxfId="4099">
      <pivotArea dataOnly="0" labelOnly="1" fieldPosition="0">
        <references count="2">
          <reference field="2" count="1" selected="0">
            <x v="11"/>
          </reference>
          <reference field="3" count="1">
            <x v="56"/>
          </reference>
        </references>
      </pivotArea>
    </format>
    <format dxfId="4098">
      <pivotArea dataOnly="0" labelOnly="1" fieldPosition="0">
        <references count="2">
          <reference field="2" count="1" selected="0">
            <x v="13"/>
          </reference>
          <reference field="3" count="7">
            <x v="17"/>
            <x v="30"/>
            <x v="31"/>
            <x v="47"/>
            <x v="58"/>
            <x v="62"/>
            <x v="71"/>
          </reference>
        </references>
      </pivotArea>
    </format>
    <format dxfId="4097">
      <pivotArea dataOnly="0" labelOnly="1" fieldPosition="0">
        <references count="2">
          <reference field="2" count="1" selected="0">
            <x v="15"/>
          </reference>
          <reference field="3" count="2">
            <x v="41"/>
            <x v="74"/>
          </reference>
        </references>
      </pivotArea>
    </format>
    <format dxfId="4096">
      <pivotArea dataOnly="0" labelOnly="1" fieldPosition="0">
        <references count="2">
          <reference field="2" count="1" selected="0">
            <x v="20"/>
          </reference>
          <reference field="3" count="1">
            <x v="45"/>
          </reference>
        </references>
      </pivotArea>
    </format>
    <format dxfId="4095">
      <pivotArea dataOnly="0" labelOnly="1" fieldPosition="0">
        <references count="3">
          <reference field="2" count="1" selected="0">
            <x v="0"/>
          </reference>
          <reference field="3" count="1" selected="0">
            <x v="0"/>
          </reference>
          <reference field="6" count="2">
            <x v="1"/>
            <x v="2"/>
          </reference>
        </references>
      </pivotArea>
    </format>
    <format dxfId="4094">
      <pivotArea dataOnly="0" labelOnly="1" fieldPosition="0">
        <references count="3">
          <reference field="2" count="1" selected="0">
            <x v="0"/>
          </reference>
          <reference field="3" count="1" selected="0">
            <x v="5"/>
          </reference>
          <reference field="6" count="1">
            <x v="2"/>
          </reference>
        </references>
      </pivotArea>
    </format>
    <format dxfId="4093">
      <pivotArea dataOnly="0" labelOnly="1" fieldPosition="0">
        <references count="3">
          <reference field="2" count="1" selected="0">
            <x v="0"/>
          </reference>
          <reference field="3" count="1" selected="0">
            <x v="8"/>
          </reference>
          <reference field="6" count="1">
            <x v="0"/>
          </reference>
        </references>
      </pivotArea>
    </format>
    <format dxfId="4092">
      <pivotArea dataOnly="0" labelOnly="1" fieldPosition="0">
        <references count="3">
          <reference field="2" count="1" selected="0">
            <x v="0"/>
          </reference>
          <reference field="3" count="1" selected="0">
            <x v="13"/>
          </reference>
          <reference field="6" count="1">
            <x v="2"/>
          </reference>
        </references>
      </pivotArea>
    </format>
    <format dxfId="4091">
      <pivotArea dataOnly="0" labelOnly="1" fieldPosition="0">
        <references count="3">
          <reference field="2" count="1" selected="0">
            <x v="0"/>
          </reference>
          <reference field="3" count="1" selected="0">
            <x v="29"/>
          </reference>
          <reference field="6" count="0"/>
        </references>
      </pivotArea>
    </format>
    <format dxfId="4090">
      <pivotArea dataOnly="0" labelOnly="1" fieldPosition="0">
        <references count="3">
          <reference field="2" count="1" selected="0">
            <x v="0"/>
          </reference>
          <reference field="3" count="1" selected="0">
            <x v="52"/>
          </reference>
          <reference field="6" count="2">
            <x v="0"/>
            <x v="1"/>
          </reference>
        </references>
      </pivotArea>
    </format>
    <format dxfId="4089">
      <pivotArea dataOnly="0" labelOnly="1" fieldPosition="0">
        <references count="3">
          <reference field="2" count="1" selected="0">
            <x v="1"/>
          </reference>
          <reference field="3" count="1" selected="0">
            <x v="9"/>
          </reference>
          <reference field="6" count="1">
            <x v="2"/>
          </reference>
        </references>
      </pivotArea>
    </format>
    <format dxfId="4088">
      <pivotArea dataOnly="0" labelOnly="1" fieldPosition="0">
        <references count="3">
          <reference field="2" count="1" selected="0">
            <x v="1"/>
          </reference>
          <reference field="3" count="1" selected="0">
            <x v="19"/>
          </reference>
          <reference field="6" count="2">
            <x v="1"/>
            <x v="2"/>
          </reference>
        </references>
      </pivotArea>
    </format>
    <format dxfId="4087">
      <pivotArea dataOnly="0" labelOnly="1" fieldPosition="0">
        <references count="3">
          <reference field="2" count="1" selected="0">
            <x v="1"/>
          </reference>
          <reference field="3" count="1" selected="0">
            <x v="22"/>
          </reference>
          <reference field="6" count="1">
            <x v="2"/>
          </reference>
        </references>
      </pivotArea>
    </format>
    <format dxfId="4086">
      <pivotArea dataOnly="0" labelOnly="1" fieldPosition="0">
        <references count="3">
          <reference field="2" count="1" selected="0">
            <x v="1"/>
          </reference>
          <reference field="3" count="1" selected="0">
            <x v="25"/>
          </reference>
          <reference field="6" count="1">
            <x v="2"/>
          </reference>
        </references>
      </pivotArea>
    </format>
    <format dxfId="4085">
      <pivotArea dataOnly="0" labelOnly="1" fieldPosition="0">
        <references count="3">
          <reference field="2" count="1" selected="0">
            <x v="1"/>
          </reference>
          <reference field="3" count="1" selected="0">
            <x v="48"/>
          </reference>
          <reference field="6" count="1">
            <x v="2"/>
          </reference>
        </references>
      </pivotArea>
    </format>
    <format dxfId="4084">
      <pivotArea dataOnly="0" labelOnly="1" fieldPosition="0">
        <references count="3">
          <reference field="2" count="1" selected="0">
            <x v="2"/>
          </reference>
          <reference field="3" count="1" selected="0">
            <x v="69"/>
          </reference>
          <reference field="6" count="1">
            <x v="1"/>
          </reference>
        </references>
      </pivotArea>
    </format>
    <format dxfId="4083">
      <pivotArea dataOnly="0" labelOnly="1" fieldPosition="0">
        <references count="3">
          <reference field="2" count="1" selected="0">
            <x v="3"/>
          </reference>
          <reference field="3" count="1" selected="0">
            <x v="24"/>
          </reference>
          <reference field="6" count="2">
            <x v="1"/>
            <x v="2"/>
          </reference>
        </references>
      </pivotArea>
    </format>
    <format dxfId="4082">
      <pivotArea dataOnly="0" labelOnly="1" fieldPosition="0">
        <references count="3">
          <reference field="2" count="1" selected="0">
            <x v="4"/>
          </reference>
          <reference field="3" count="1" selected="0">
            <x v="33"/>
          </reference>
          <reference field="6" count="0"/>
        </references>
      </pivotArea>
    </format>
    <format dxfId="4081">
      <pivotArea dataOnly="0" labelOnly="1" fieldPosition="0">
        <references count="3">
          <reference field="2" count="1" selected="0">
            <x v="5"/>
          </reference>
          <reference field="3" count="1" selected="0">
            <x v="61"/>
          </reference>
          <reference field="6" count="1">
            <x v="2"/>
          </reference>
        </references>
      </pivotArea>
    </format>
    <format dxfId="4080">
      <pivotArea dataOnly="0" labelOnly="1" fieldPosition="0">
        <references count="3">
          <reference field="2" count="1" selected="0">
            <x v="9"/>
          </reference>
          <reference field="3" count="1" selected="0">
            <x v="6"/>
          </reference>
          <reference field="6" count="1">
            <x v="0"/>
          </reference>
        </references>
      </pivotArea>
    </format>
    <format dxfId="4079">
      <pivotArea dataOnly="0" labelOnly="1" fieldPosition="0">
        <references count="3">
          <reference field="2" count="1" selected="0">
            <x v="9"/>
          </reference>
          <reference field="3" count="1" selected="0">
            <x v="39"/>
          </reference>
          <reference field="6" count="1">
            <x v="0"/>
          </reference>
        </references>
      </pivotArea>
    </format>
    <format dxfId="4078">
      <pivotArea dataOnly="0" labelOnly="1" fieldPosition="0">
        <references count="3">
          <reference field="2" count="1" selected="0">
            <x v="9"/>
          </reference>
          <reference field="3" count="1" selected="0">
            <x v="55"/>
          </reference>
          <reference field="6" count="1">
            <x v="2"/>
          </reference>
        </references>
      </pivotArea>
    </format>
    <format dxfId="4077">
      <pivotArea dataOnly="0" labelOnly="1" fieldPosition="0">
        <references count="3">
          <reference field="2" count="1" selected="0">
            <x v="9"/>
          </reference>
          <reference field="3" count="1" selected="0">
            <x v="78"/>
          </reference>
          <reference field="6" count="0"/>
        </references>
      </pivotArea>
    </format>
    <format dxfId="4076">
      <pivotArea dataOnly="0" labelOnly="1" fieldPosition="0">
        <references count="3">
          <reference field="2" count="1" selected="0">
            <x v="9"/>
          </reference>
          <reference field="3" count="1" selected="0">
            <x v="79"/>
          </reference>
          <reference field="6" count="1">
            <x v="2"/>
          </reference>
        </references>
      </pivotArea>
    </format>
    <format dxfId="4075">
      <pivotArea dataOnly="0" labelOnly="1" fieldPosition="0">
        <references count="3">
          <reference field="2" count="1" selected="0">
            <x v="10"/>
          </reference>
          <reference field="3" count="1" selected="0">
            <x v="4"/>
          </reference>
          <reference field="6" count="0"/>
        </references>
      </pivotArea>
    </format>
    <format dxfId="4074">
      <pivotArea dataOnly="0" labelOnly="1" fieldPosition="0">
        <references count="3">
          <reference field="2" count="1" selected="0">
            <x v="10"/>
          </reference>
          <reference field="3" count="1" selected="0">
            <x v="82"/>
          </reference>
          <reference field="6" count="0"/>
        </references>
      </pivotArea>
    </format>
    <format dxfId="4073">
      <pivotArea dataOnly="0" labelOnly="1" fieldPosition="0">
        <references count="3">
          <reference field="2" count="1" selected="0">
            <x v="11"/>
          </reference>
          <reference field="3" count="1" selected="0">
            <x v="56"/>
          </reference>
          <reference field="6" count="0"/>
        </references>
      </pivotArea>
    </format>
    <format dxfId="4072">
      <pivotArea dataOnly="0" labelOnly="1" fieldPosition="0">
        <references count="3">
          <reference field="2" count="1" selected="0">
            <x v="13"/>
          </reference>
          <reference field="3" count="1" selected="0">
            <x v="17"/>
          </reference>
          <reference field="6" count="1">
            <x v="2"/>
          </reference>
        </references>
      </pivotArea>
    </format>
    <format dxfId="4071">
      <pivotArea dataOnly="0" labelOnly="1" fieldPosition="0">
        <references count="3">
          <reference field="2" count="1" selected="0">
            <x v="13"/>
          </reference>
          <reference field="3" count="1" selected="0">
            <x v="30"/>
          </reference>
          <reference field="6" count="1">
            <x v="2"/>
          </reference>
        </references>
      </pivotArea>
    </format>
    <format dxfId="4070">
      <pivotArea dataOnly="0" labelOnly="1" fieldPosition="0">
        <references count="3">
          <reference field="2" count="1" selected="0">
            <x v="13"/>
          </reference>
          <reference field="3" count="1" selected="0">
            <x v="31"/>
          </reference>
          <reference field="6" count="2">
            <x v="1"/>
            <x v="2"/>
          </reference>
        </references>
      </pivotArea>
    </format>
    <format dxfId="4069">
      <pivotArea dataOnly="0" labelOnly="1" fieldPosition="0">
        <references count="3">
          <reference field="2" count="1" selected="0">
            <x v="13"/>
          </reference>
          <reference field="3" count="1" selected="0">
            <x v="47"/>
          </reference>
          <reference field="6" count="1">
            <x v="2"/>
          </reference>
        </references>
      </pivotArea>
    </format>
    <format dxfId="4068">
      <pivotArea dataOnly="0" labelOnly="1" fieldPosition="0">
        <references count="3">
          <reference field="2" count="1" selected="0">
            <x v="13"/>
          </reference>
          <reference field="3" count="1" selected="0">
            <x v="58"/>
          </reference>
          <reference field="6" count="1">
            <x v="2"/>
          </reference>
        </references>
      </pivotArea>
    </format>
    <format dxfId="4067">
      <pivotArea dataOnly="0" labelOnly="1" fieldPosition="0">
        <references count="3">
          <reference field="2" count="1" selected="0">
            <x v="13"/>
          </reference>
          <reference field="3" count="1" selected="0">
            <x v="62"/>
          </reference>
          <reference field="6" count="1">
            <x v="2"/>
          </reference>
        </references>
      </pivotArea>
    </format>
    <format dxfId="4066">
      <pivotArea dataOnly="0" labelOnly="1" fieldPosition="0">
        <references count="3">
          <reference field="2" count="1" selected="0">
            <x v="13"/>
          </reference>
          <reference field="3" count="1" selected="0">
            <x v="71"/>
          </reference>
          <reference field="6" count="1">
            <x v="2"/>
          </reference>
        </references>
      </pivotArea>
    </format>
    <format dxfId="4065">
      <pivotArea dataOnly="0" labelOnly="1" fieldPosition="0">
        <references count="3">
          <reference field="2" count="1" selected="0">
            <x v="15"/>
          </reference>
          <reference field="3" count="1" selected="0">
            <x v="41"/>
          </reference>
          <reference field="6" count="2">
            <x v="0"/>
            <x v="1"/>
          </reference>
        </references>
      </pivotArea>
    </format>
    <format dxfId="4064">
      <pivotArea dataOnly="0" labelOnly="1" fieldPosition="0">
        <references count="3">
          <reference field="2" count="1" selected="0">
            <x v="15"/>
          </reference>
          <reference field="3" count="1" selected="0">
            <x v="74"/>
          </reference>
          <reference field="6" count="1">
            <x v="2"/>
          </reference>
        </references>
      </pivotArea>
    </format>
    <format dxfId="4063">
      <pivotArea dataOnly="0" labelOnly="1" fieldPosition="0">
        <references count="3">
          <reference field="2" count="1" selected="0">
            <x v="20"/>
          </reference>
          <reference field="3" count="1" selected="0">
            <x v="45"/>
          </reference>
          <reference field="6" count="1">
            <x v="2"/>
          </reference>
        </references>
      </pivotArea>
    </format>
    <format dxfId="4062">
      <pivotArea dataOnly="0" labelOnly="1" fieldPosition="0">
        <references count="4">
          <reference field="2" count="1" selected="0">
            <x v="0"/>
          </reference>
          <reference field="3" count="1" selected="0">
            <x v="29"/>
          </reference>
          <reference field="4" count="1">
            <x v="90"/>
          </reference>
          <reference field="6" count="1" selected="0">
            <x v="2"/>
          </reference>
        </references>
      </pivotArea>
    </format>
    <format dxfId="4061">
      <pivotArea dataOnly="0" labelOnly="1" fieldPosition="0">
        <references count="4">
          <reference field="2" count="1" selected="0">
            <x v="1"/>
          </reference>
          <reference field="3" count="1" selected="0">
            <x v="9"/>
          </reference>
          <reference field="4" count="1">
            <x v="88"/>
          </reference>
          <reference field="6" count="1" selected="0">
            <x v="2"/>
          </reference>
        </references>
      </pivotArea>
    </format>
    <format dxfId="4060">
      <pivotArea dataOnly="0" labelOnly="1" fieldPosition="0">
        <references count="4">
          <reference field="2" count="1" selected="0">
            <x v="1"/>
          </reference>
          <reference field="3" count="1" selected="0">
            <x v="19"/>
          </reference>
          <reference field="4" count="1">
            <x v="45"/>
          </reference>
          <reference field="6" count="1" selected="0">
            <x v="2"/>
          </reference>
        </references>
      </pivotArea>
    </format>
    <format dxfId="4059">
      <pivotArea dataOnly="0" labelOnly="1" fieldPosition="0">
        <references count="4">
          <reference field="2" count="1" selected="0">
            <x v="1"/>
          </reference>
          <reference field="3" count="1" selected="0">
            <x v="22"/>
          </reference>
          <reference field="4" count="1">
            <x v="32"/>
          </reference>
          <reference field="6" count="1" selected="0">
            <x v="2"/>
          </reference>
        </references>
      </pivotArea>
    </format>
    <format dxfId="4058">
      <pivotArea dataOnly="0" labelOnly="1" fieldPosition="0">
        <references count="4">
          <reference field="2" count="1" selected="0">
            <x v="4"/>
          </reference>
          <reference field="3" count="1" selected="0">
            <x v="33"/>
          </reference>
          <reference field="4" count="1">
            <x v="77"/>
          </reference>
          <reference field="6" count="1" selected="0">
            <x v="2"/>
          </reference>
        </references>
      </pivotArea>
    </format>
    <format dxfId="4057">
      <pivotArea dataOnly="0" labelOnly="1" fieldPosition="0">
        <references count="4">
          <reference field="2" count="1" selected="0">
            <x v="9"/>
          </reference>
          <reference field="3" count="1" selected="0">
            <x v="39"/>
          </reference>
          <reference field="4" count="1">
            <x v="26"/>
          </reference>
          <reference field="6" count="1" selected="0">
            <x v="0"/>
          </reference>
        </references>
      </pivotArea>
    </format>
    <format dxfId="4056">
      <pivotArea dataOnly="0" labelOnly="1" fieldPosition="0">
        <references count="4">
          <reference field="2" count="1" selected="0">
            <x v="9"/>
          </reference>
          <reference field="3" count="1" selected="0">
            <x v="55"/>
          </reference>
          <reference field="4" count="1">
            <x v="91"/>
          </reference>
          <reference field="6" count="1" selected="0">
            <x v="2"/>
          </reference>
        </references>
      </pivotArea>
    </format>
    <format dxfId="4055">
      <pivotArea dataOnly="0" labelOnly="1" fieldPosition="0">
        <references count="4">
          <reference field="2" count="1" selected="0">
            <x v="9"/>
          </reference>
          <reference field="3" count="1" selected="0">
            <x v="78"/>
          </reference>
          <reference field="4" count="1">
            <x v="18"/>
          </reference>
          <reference field="6" count="1" selected="0">
            <x v="1"/>
          </reference>
        </references>
      </pivotArea>
    </format>
    <format dxfId="4054">
      <pivotArea dataOnly="0" labelOnly="1" fieldPosition="0">
        <references count="4">
          <reference field="2" count="1" selected="0">
            <x v="9"/>
          </reference>
          <reference field="3" count="1" selected="0">
            <x v="78"/>
          </reference>
          <reference field="4" count="3">
            <x v="14"/>
            <x v="15"/>
            <x v="68"/>
          </reference>
          <reference field="6" count="1" selected="0">
            <x v="2"/>
          </reference>
        </references>
      </pivotArea>
    </format>
    <format dxfId="4053">
      <pivotArea dataOnly="0" labelOnly="1" fieldPosition="0">
        <references count="4">
          <reference field="2" count="1" selected="0">
            <x v="10"/>
          </reference>
          <reference field="3" count="1" selected="0">
            <x v="4"/>
          </reference>
          <reference field="4" count="1">
            <x v="33"/>
          </reference>
          <reference field="6" count="1" selected="0">
            <x v="2"/>
          </reference>
        </references>
      </pivotArea>
    </format>
    <format dxfId="4052">
      <pivotArea dataOnly="0" labelOnly="1" fieldPosition="0">
        <references count="4">
          <reference field="2" count="1" selected="0">
            <x v="11"/>
          </reference>
          <reference field="3" count="1" selected="0">
            <x v="56"/>
          </reference>
          <reference field="4" count="2">
            <x v="61"/>
            <x v="82"/>
          </reference>
          <reference field="6" count="1" selected="0">
            <x v="1"/>
          </reference>
        </references>
      </pivotArea>
    </format>
    <format dxfId="4051">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4050">
      <pivotArea dataOnly="0" labelOnly="1" fieldPosition="0">
        <references count="4">
          <reference field="2" count="1" selected="0">
            <x v="13"/>
          </reference>
          <reference field="3" count="1" selected="0">
            <x v="31"/>
          </reference>
          <reference field="4" count="1">
            <x v="27"/>
          </reference>
          <reference field="6" count="1" selected="0">
            <x v="2"/>
          </reference>
        </references>
      </pivotArea>
    </format>
    <format dxfId="4049">
      <pivotArea dataOnly="0" labelOnly="1" fieldPosition="0">
        <references count="4">
          <reference field="2" count="1" selected="0">
            <x v="13"/>
          </reference>
          <reference field="3" count="1" selected="0">
            <x v="47"/>
          </reference>
          <reference field="4" count="5">
            <x v="2"/>
            <x v="10"/>
            <x v="11"/>
            <x v="12"/>
            <x v="13"/>
          </reference>
          <reference field="6" count="1" selected="0">
            <x v="2"/>
          </reference>
        </references>
      </pivotArea>
    </format>
    <format dxfId="4048">
      <pivotArea dataOnly="0" labelOnly="1" fieldPosition="0">
        <references count="4">
          <reference field="2" count="1" selected="0">
            <x v="13"/>
          </reference>
          <reference field="3" count="1" selected="0">
            <x v="58"/>
          </reference>
          <reference field="4" count="4">
            <x v="6"/>
            <x v="7"/>
            <x v="8"/>
            <x v="9"/>
          </reference>
          <reference field="6" count="1" selected="0">
            <x v="2"/>
          </reference>
        </references>
      </pivotArea>
    </format>
    <format dxfId="4047">
      <pivotArea dataOnly="0" labelOnly="1" fieldPosition="0">
        <references count="4">
          <reference field="2" count="1" selected="0">
            <x v="13"/>
          </reference>
          <reference field="3" count="1" selected="0">
            <x v="62"/>
          </reference>
          <reference field="4" count="1">
            <x v="49"/>
          </reference>
          <reference field="6" count="1" selected="0">
            <x v="2"/>
          </reference>
        </references>
      </pivotArea>
    </format>
    <format dxfId="4046">
      <pivotArea dataOnly="0" labelOnly="1" fieldPosition="0">
        <references count="4">
          <reference field="2" count="1" selected="0">
            <x v="13"/>
          </reference>
          <reference field="3" count="1" selected="0">
            <x v="71"/>
          </reference>
          <reference field="4" count="1">
            <x v="46"/>
          </reference>
          <reference field="6" count="1" selected="0">
            <x v="2"/>
          </reference>
        </references>
      </pivotArea>
    </format>
    <format dxfId="4045">
      <pivotArea field="1" type="button" dataOnly="0" labelOnly="1" outline="0" axis="axisPage" fieldPosition="0"/>
    </format>
    <format dxfId="4044">
      <pivotArea type="all" dataOnly="0" outline="0" fieldPosition="0"/>
    </format>
    <format dxfId="4043">
      <pivotArea field="2" type="button" dataOnly="0" labelOnly="1" outline="0" axis="axisRow" fieldPosition="0"/>
    </format>
    <format dxfId="4042">
      <pivotArea dataOnly="0" labelOnly="1" fieldPosition="0">
        <references count="1">
          <reference field="2" count="15">
            <x v="0"/>
            <x v="1"/>
            <x v="2"/>
            <x v="3"/>
            <x v="4"/>
            <x v="5"/>
            <x v="6"/>
            <x v="8"/>
            <x v="9"/>
            <x v="10"/>
            <x v="11"/>
            <x v="13"/>
            <x v="15"/>
            <x v="16"/>
            <x v="20"/>
          </reference>
        </references>
      </pivotArea>
    </format>
    <format dxfId="4041">
      <pivotArea dataOnly="0" labelOnly="1" grandRow="1" outline="0" fieldPosition="0"/>
    </format>
    <format dxfId="4040">
      <pivotArea dataOnly="0" labelOnly="1" fieldPosition="0">
        <references count="2">
          <reference field="2" count="1" selected="0">
            <x v="0"/>
          </reference>
          <reference field="3" count="6">
            <x v="0"/>
            <x v="5"/>
            <x v="8"/>
            <x v="13"/>
            <x v="29"/>
            <x v="52"/>
          </reference>
        </references>
      </pivotArea>
    </format>
    <format dxfId="4039">
      <pivotArea dataOnly="0" labelOnly="1" fieldPosition="0">
        <references count="2">
          <reference field="2" count="1" selected="0">
            <x v="1"/>
          </reference>
          <reference field="3" count="5">
            <x v="9"/>
            <x v="19"/>
            <x v="22"/>
            <x v="25"/>
            <x v="48"/>
          </reference>
        </references>
      </pivotArea>
    </format>
    <format dxfId="4038">
      <pivotArea dataOnly="0" labelOnly="1" fieldPosition="0">
        <references count="2">
          <reference field="2" count="1" selected="0">
            <x v="2"/>
          </reference>
          <reference field="3" count="2">
            <x v="69"/>
            <x v="87"/>
          </reference>
        </references>
      </pivotArea>
    </format>
    <format dxfId="4037">
      <pivotArea dataOnly="0" labelOnly="1" fieldPosition="0">
        <references count="2">
          <reference field="2" count="1" selected="0">
            <x v="3"/>
          </reference>
          <reference field="3" count="1">
            <x v="24"/>
          </reference>
        </references>
      </pivotArea>
    </format>
    <format dxfId="4036">
      <pivotArea dataOnly="0" labelOnly="1" fieldPosition="0">
        <references count="2">
          <reference field="2" count="1" selected="0">
            <x v="4"/>
          </reference>
          <reference field="3" count="1">
            <x v="33"/>
          </reference>
        </references>
      </pivotArea>
    </format>
    <format dxfId="4035">
      <pivotArea dataOnly="0" labelOnly="1" fieldPosition="0">
        <references count="2">
          <reference field="2" count="1" selected="0">
            <x v="5"/>
          </reference>
          <reference field="3" count="2">
            <x v="61"/>
            <x v="88"/>
          </reference>
        </references>
      </pivotArea>
    </format>
    <format dxfId="4034">
      <pivotArea dataOnly="0" labelOnly="1" fieldPosition="0">
        <references count="2">
          <reference field="2" count="1" selected="0">
            <x v="6"/>
          </reference>
          <reference field="3" count="1">
            <x v="92"/>
          </reference>
        </references>
      </pivotArea>
    </format>
    <format dxfId="4033">
      <pivotArea dataOnly="0" labelOnly="1" fieldPosition="0">
        <references count="2">
          <reference field="2" count="1" selected="0">
            <x v="9"/>
          </reference>
          <reference field="3" count="5">
            <x v="6"/>
            <x v="39"/>
            <x v="55"/>
            <x v="78"/>
            <x v="79"/>
          </reference>
        </references>
      </pivotArea>
    </format>
    <format dxfId="4032">
      <pivotArea dataOnly="0" labelOnly="1" fieldPosition="0">
        <references count="2">
          <reference field="2" count="1" selected="0">
            <x v="10"/>
          </reference>
          <reference field="3" count="2">
            <x v="4"/>
            <x v="82"/>
          </reference>
        </references>
      </pivotArea>
    </format>
    <format dxfId="4031">
      <pivotArea dataOnly="0" labelOnly="1" fieldPosition="0">
        <references count="2">
          <reference field="2" count="1" selected="0">
            <x v="11"/>
          </reference>
          <reference field="3" count="1">
            <x v="56"/>
          </reference>
        </references>
      </pivotArea>
    </format>
    <format dxfId="4030">
      <pivotArea dataOnly="0" labelOnly="1" fieldPosition="0">
        <references count="2">
          <reference field="2" count="1" selected="0">
            <x v="13"/>
          </reference>
          <reference field="3" count="8">
            <x v="17"/>
            <x v="30"/>
            <x v="31"/>
            <x v="47"/>
            <x v="58"/>
            <x v="62"/>
            <x v="71"/>
            <x v="90"/>
          </reference>
        </references>
      </pivotArea>
    </format>
    <format dxfId="4029">
      <pivotArea dataOnly="0" labelOnly="1" fieldPosition="0">
        <references count="2">
          <reference field="2" count="1" selected="0">
            <x v="15"/>
          </reference>
          <reference field="3" count="2">
            <x v="41"/>
            <x v="74"/>
          </reference>
        </references>
      </pivotArea>
    </format>
    <format dxfId="4028">
      <pivotArea dataOnly="0" labelOnly="1" fieldPosition="0">
        <references count="2">
          <reference field="2" count="1" selected="0">
            <x v="20"/>
          </reference>
          <reference field="3" count="1">
            <x v="45"/>
          </reference>
        </references>
      </pivotArea>
    </format>
    <format dxfId="4027">
      <pivotArea dataOnly="0" labelOnly="1" fieldPosition="0">
        <references count="3">
          <reference field="2" count="1" selected="0">
            <x v="0"/>
          </reference>
          <reference field="3" count="1" selected="0">
            <x v="0"/>
          </reference>
          <reference field="6" count="2">
            <x v="1"/>
            <x v="2"/>
          </reference>
        </references>
      </pivotArea>
    </format>
    <format dxfId="4026">
      <pivotArea dataOnly="0" labelOnly="1" fieldPosition="0">
        <references count="3">
          <reference field="2" count="1" selected="0">
            <x v="0"/>
          </reference>
          <reference field="3" count="1" selected="0">
            <x v="5"/>
          </reference>
          <reference field="6" count="1">
            <x v="2"/>
          </reference>
        </references>
      </pivotArea>
    </format>
    <format dxfId="4025">
      <pivotArea dataOnly="0" labelOnly="1" fieldPosition="0">
        <references count="3">
          <reference field="2" count="1" selected="0">
            <x v="0"/>
          </reference>
          <reference field="3" count="1" selected="0">
            <x v="8"/>
          </reference>
          <reference field="6" count="1">
            <x v="0"/>
          </reference>
        </references>
      </pivotArea>
    </format>
    <format dxfId="4024">
      <pivotArea dataOnly="0" labelOnly="1" fieldPosition="0">
        <references count="3">
          <reference field="2" count="1" selected="0">
            <x v="0"/>
          </reference>
          <reference field="3" count="1" selected="0">
            <x v="13"/>
          </reference>
          <reference field="6" count="1">
            <x v="2"/>
          </reference>
        </references>
      </pivotArea>
    </format>
    <format dxfId="4023">
      <pivotArea dataOnly="0" labelOnly="1" fieldPosition="0">
        <references count="3">
          <reference field="2" count="1" selected="0">
            <x v="0"/>
          </reference>
          <reference field="3" count="1" selected="0">
            <x v="29"/>
          </reference>
          <reference field="6" count="0"/>
        </references>
      </pivotArea>
    </format>
    <format dxfId="4022">
      <pivotArea dataOnly="0" labelOnly="1" fieldPosition="0">
        <references count="3">
          <reference field="2" count="1" selected="0">
            <x v="0"/>
          </reference>
          <reference field="3" count="1" selected="0">
            <x v="52"/>
          </reference>
          <reference field="6" count="2">
            <x v="0"/>
            <x v="1"/>
          </reference>
        </references>
      </pivotArea>
    </format>
    <format dxfId="4021">
      <pivotArea dataOnly="0" labelOnly="1" fieldPosition="0">
        <references count="3">
          <reference field="2" count="1" selected="0">
            <x v="1"/>
          </reference>
          <reference field="3" count="1" selected="0">
            <x v="9"/>
          </reference>
          <reference field="6" count="1">
            <x v="2"/>
          </reference>
        </references>
      </pivotArea>
    </format>
    <format dxfId="4020">
      <pivotArea dataOnly="0" labelOnly="1" fieldPosition="0">
        <references count="3">
          <reference field="2" count="1" selected="0">
            <x v="1"/>
          </reference>
          <reference field="3" count="1" selected="0">
            <x v="19"/>
          </reference>
          <reference field="6" count="2">
            <x v="1"/>
            <x v="2"/>
          </reference>
        </references>
      </pivotArea>
    </format>
    <format dxfId="4019">
      <pivotArea dataOnly="0" labelOnly="1" fieldPosition="0">
        <references count="3">
          <reference field="2" count="1" selected="0">
            <x v="1"/>
          </reference>
          <reference field="3" count="1" selected="0">
            <x v="22"/>
          </reference>
          <reference field="6" count="1">
            <x v="2"/>
          </reference>
        </references>
      </pivotArea>
    </format>
    <format dxfId="4018">
      <pivotArea dataOnly="0" labelOnly="1" fieldPosition="0">
        <references count="3">
          <reference field="2" count="1" selected="0">
            <x v="1"/>
          </reference>
          <reference field="3" count="1" selected="0">
            <x v="25"/>
          </reference>
          <reference field="6" count="1">
            <x v="2"/>
          </reference>
        </references>
      </pivotArea>
    </format>
    <format dxfId="4017">
      <pivotArea dataOnly="0" labelOnly="1" fieldPosition="0">
        <references count="3">
          <reference field="2" count="1" selected="0">
            <x v="1"/>
          </reference>
          <reference field="3" count="1" selected="0">
            <x v="48"/>
          </reference>
          <reference field="6" count="1">
            <x v="2"/>
          </reference>
        </references>
      </pivotArea>
    </format>
    <format dxfId="4016">
      <pivotArea dataOnly="0" labelOnly="1" fieldPosition="0">
        <references count="3">
          <reference field="2" count="1" selected="0">
            <x v="2"/>
          </reference>
          <reference field="3" count="1" selected="0">
            <x v="69"/>
          </reference>
          <reference field="6" count="1">
            <x v="1"/>
          </reference>
        </references>
      </pivotArea>
    </format>
    <format dxfId="4015">
      <pivotArea dataOnly="0" labelOnly="1" fieldPosition="0">
        <references count="3">
          <reference field="2" count="1" selected="0">
            <x v="2"/>
          </reference>
          <reference field="3" count="1" selected="0">
            <x v="87"/>
          </reference>
          <reference field="6" count="1">
            <x v="1"/>
          </reference>
        </references>
      </pivotArea>
    </format>
    <format dxfId="4014">
      <pivotArea dataOnly="0" labelOnly="1" fieldPosition="0">
        <references count="3">
          <reference field="2" count="1" selected="0">
            <x v="3"/>
          </reference>
          <reference field="3" count="1" selected="0">
            <x v="24"/>
          </reference>
          <reference field="6" count="2">
            <x v="1"/>
            <x v="2"/>
          </reference>
        </references>
      </pivotArea>
    </format>
    <format dxfId="4013">
      <pivotArea dataOnly="0" labelOnly="1" fieldPosition="0">
        <references count="3">
          <reference field="2" count="1" selected="0">
            <x v="4"/>
          </reference>
          <reference field="3" count="1" selected="0">
            <x v="33"/>
          </reference>
          <reference field="6" count="2">
            <x v="0"/>
            <x v="1"/>
          </reference>
        </references>
      </pivotArea>
    </format>
    <format dxfId="4012">
      <pivotArea dataOnly="0" labelOnly="1" fieldPosition="0">
        <references count="3">
          <reference field="2" count="1" selected="0">
            <x v="5"/>
          </reference>
          <reference field="3" count="1" selected="0">
            <x v="61"/>
          </reference>
          <reference field="6" count="1">
            <x v="2"/>
          </reference>
        </references>
      </pivotArea>
    </format>
    <format dxfId="4011">
      <pivotArea dataOnly="0" labelOnly="1" fieldPosition="0">
        <references count="3">
          <reference field="2" count="1" selected="0">
            <x v="5"/>
          </reference>
          <reference field="3" count="1" selected="0">
            <x v="88"/>
          </reference>
          <reference field="6" count="1">
            <x v="2"/>
          </reference>
        </references>
      </pivotArea>
    </format>
    <format dxfId="4010">
      <pivotArea dataOnly="0" labelOnly="1" fieldPosition="0">
        <references count="3">
          <reference field="2" count="1" selected="0">
            <x v="6"/>
          </reference>
          <reference field="3" count="1" selected="0">
            <x v="92"/>
          </reference>
          <reference field="6" count="2">
            <x v="0"/>
            <x v="2"/>
          </reference>
        </references>
      </pivotArea>
    </format>
    <format dxfId="4009">
      <pivotArea dataOnly="0" labelOnly="1" fieldPosition="0">
        <references count="3">
          <reference field="2" count="1" selected="0">
            <x v="9"/>
          </reference>
          <reference field="3" count="1" selected="0">
            <x v="6"/>
          </reference>
          <reference field="6" count="1">
            <x v="0"/>
          </reference>
        </references>
      </pivotArea>
    </format>
    <format dxfId="4008">
      <pivotArea dataOnly="0" labelOnly="1" fieldPosition="0">
        <references count="3">
          <reference field="2" count="1" selected="0">
            <x v="9"/>
          </reference>
          <reference field="3" count="1" selected="0">
            <x v="39"/>
          </reference>
          <reference field="6" count="1">
            <x v="0"/>
          </reference>
        </references>
      </pivotArea>
    </format>
    <format dxfId="4007">
      <pivotArea dataOnly="0" labelOnly="1" fieldPosition="0">
        <references count="3">
          <reference field="2" count="1" selected="0">
            <x v="9"/>
          </reference>
          <reference field="3" count="1" selected="0">
            <x v="55"/>
          </reference>
          <reference field="6" count="1">
            <x v="2"/>
          </reference>
        </references>
      </pivotArea>
    </format>
    <format dxfId="4006">
      <pivotArea dataOnly="0" labelOnly="1" fieldPosition="0">
        <references count="3">
          <reference field="2" count="1" selected="0">
            <x v="9"/>
          </reference>
          <reference field="3" count="1" selected="0">
            <x v="78"/>
          </reference>
          <reference field="6" count="0"/>
        </references>
      </pivotArea>
    </format>
    <format dxfId="4005">
      <pivotArea dataOnly="0" labelOnly="1" fieldPosition="0">
        <references count="3">
          <reference field="2" count="1" selected="0">
            <x v="9"/>
          </reference>
          <reference field="3" count="1" selected="0">
            <x v="79"/>
          </reference>
          <reference field="6" count="1">
            <x v="2"/>
          </reference>
        </references>
      </pivotArea>
    </format>
    <format dxfId="4004">
      <pivotArea dataOnly="0" labelOnly="1" fieldPosition="0">
        <references count="3">
          <reference field="2" count="1" selected="0">
            <x v="10"/>
          </reference>
          <reference field="3" count="1" selected="0">
            <x v="4"/>
          </reference>
          <reference field="6" count="0"/>
        </references>
      </pivotArea>
    </format>
    <format dxfId="4003">
      <pivotArea dataOnly="0" labelOnly="1" fieldPosition="0">
        <references count="3">
          <reference field="2" count="1" selected="0">
            <x v="10"/>
          </reference>
          <reference field="3" count="1" selected="0">
            <x v="82"/>
          </reference>
          <reference field="6" count="0"/>
        </references>
      </pivotArea>
    </format>
    <format dxfId="4002">
      <pivotArea dataOnly="0" labelOnly="1" fieldPosition="0">
        <references count="3">
          <reference field="2" count="1" selected="0">
            <x v="11"/>
          </reference>
          <reference field="3" count="1" selected="0">
            <x v="56"/>
          </reference>
          <reference field="6" count="0"/>
        </references>
      </pivotArea>
    </format>
    <format dxfId="4001">
      <pivotArea dataOnly="0" labelOnly="1" fieldPosition="0">
        <references count="3">
          <reference field="2" count="1" selected="0">
            <x v="13"/>
          </reference>
          <reference field="3" count="1" selected="0">
            <x v="17"/>
          </reference>
          <reference field="6" count="1">
            <x v="2"/>
          </reference>
        </references>
      </pivotArea>
    </format>
    <format dxfId="4000">
      <pivotArea dataOnly="0" labelOnly="1" fieldPosition="0">
        <references count="3">
          <reference field="2" count="1" selected="0">
            <x v="13"/>
          </reference>
          <reference field="3" count="1" selected="0">
            <x v="30"/>
          </reference>
          <reference field="6" count="1">
            <x v="2"/>
          </reference>
        </references>
      </pivotArea>
    </format>
    <format dxfId="3999">
      <pivotArea dataOnly="0" labelOnly="1" fieldPosition="0">
        <references count="3">
          <reference field="2" count="1" selected="0">
            <x v="13"/>
          </reference>
          <reference field="3" count="1" selected="0">
            <x v="31"/>
          </reference>
          <reference field="6" count="2">
            <x v="1"/>
            <x v="2"/>
          </reference>
        </references>
      </pivotArea>
    </format>
    <format dxfId="3998">
      <pivotArea dataOnly="0" labelOnly="1" fieldPosition="0">
        <references count="3">
          <reference field="2" count="1" selected="0">
            <x v="13"/>
          </reference>
          <reference field="3" count="1" selected="0">
            <x v="47"/>
          </reference>
          <reference field="6" count="1">
            <x v="2"/>
          </reference>
        </references>
      </pivotArea>
    </format>
    <format dxfId="3997">
      <pivotArea dataOnly="0" labelOnly="1" fieldPosition="0">
        <references count="3">
          <reference field="2" count="1" selected="0">
            <x v="13"/>
          </reference>
          <reference field="3" count="1" selected="0">
            <x v="58"/>
          </reference>
          <reference field="6" count="1">
            <x v="2"/>
          </reference>
        </references>
      </pivotArea>
    </format>
    <format dxfId="3996">
      <pivotArea dataOnly="0" labelOnly="1" fieldPosition="0">
        <references count="3">
          <reference field="2" count="1" selected="0">
            <x v="13"/>
          </reference>
          <reference field="3" count="1" selected="0">
            <x v="62"/>
          </reference>
          <reference field="6" count="1">
            <x v="2"/>
          </reference>
        </references>
      </pivotArea>
    </format>
    <format dxfId="3995">
      <pivotArea dataOnly="0" labelOnly="1" fieldPosition="0">
        <references count="3">
          <reference field="2" count="1" selected="0">
            <x v="13"/>
          </reference>
          <reference field="3" count="1" selected="0">
            <x v="71"/>
          </reference>
          <reference field="6" count="1">
            <x v="2"/>
          </reference>
        </references>
      </pivotArea>
    </format>
    <format dxfId="3994">
      <pivotArea dataOnly="0" labelOnly="1" fieldPosition="0">
        <references count="3">
          <reference field="2" count="1" selected="0">
            <x v="13"/>
          </reference>
          <reference field="3" count="1" selected="0">
            <x v="90"/>
          </reference>
          <reference field="6" count="1">
            <x v="2"/>
          </reference>
        </references>
      </pivotArea>
    </format>
    <format dxfId="3993">
      <pivotArea dataOnly="0" labelOnly="1" fieldPosition="0">
        <references count="3">
          <reference field="2" count="1" selected="0">
            <x v="15"/>
          </reference>
          <reference field="3" count="1" selected="0">
            <x v="41"/>
          </reference>
          <reference field="6" count="2">
            <x v="0"/>
            <x v="1"/>
          </reference>
        </references>
      </pivotArea>
    </format>
    <format dxfId="3992">
      <pivotArea dataOnly="0" labelOnly="1" fieldPosition="0">
        <references count="3">
          <reference field="2" count="1" selected="0">
            <x v="15"/>
          </reference>
          <reference field="3" count="1" selected="0">
            <x v="74"/>
          </reference>
          <reference field="6" count="1">
            <x v="2"/>
          </reference>
        </references>
      </pivotArea>
    </format>
    <format dxfId="3991">
      <pivotArea dataOnly="0" labelOnly="1" fieldPosition="0">
        <references count="3">
          <reference field="2" count="1" selected="0">
            <x v="20"/>
          </reference>
          <reference field="3" count="1" selected="0">
            <x v="45"/>
          </reference>
          <reference field="6" count="1">
            <x v="2"/>
          </reference>
        </references>
      </pivotArea>
    </format>
    <format dxfId="3990">
      <pivotArea dataOnly="0" labelOnly="1" fieldPosition="0">
        <references count="4">
          <reference field="2" count="1" selected="0">
            <x v="0"/>
          </reference>
          <reference field="3" count="1" selected="0">
            <x v="0"/>
          </reference>
          <reference field="4" count="1">
            <x v="110"/>
          </reference>
          <reference field="6" count="1" selected="0">
            <x v="1"/>
          </reference>
        </references>
      </pivotArea>
    </format>
    <format dxfId="3989">
      <pivotArea dataOnly="0" labelOnly="1" fieldPosition="0">
        <references count="4">
          <reference field="2" count="1" selected="0">
            <x v="0"/>
          </reference>
          <reference field="3" count="1" selected="0">
            <x v="29"/>
          </reference>
          <reference field="4" count="1">
            <x v="90"/>
          </reference>
          <reference field="6" count="1" selected="0">
            <x v="2"/>
          </reference>
        </references>
      </pivotArea>
    </format>
    <format dxfId="3988">
      <pivotArea dataOnly="0" labelOnly="1" fieldPosition="0">
        <references count="4">
          <reference field="2" count="1" selected="0">
            <x v="1"/>
          </reference>
          <reference field="3" count="1" selected="0">
            <x v="9"/>
          </reference>
          <reference field="4" count="1">
            <x v="88"/>
          </reference>
          <reference field="6" count="1" selected="0">
            <x v="2"/>
          </reference>
        </references>
      </pivotArea>
    </format>
    <format dxfId="3987">
      <pivotArea dataOnly="0" labelOnly="1" fieldPosition="0">
        <references count="4">
          <reference field="2" count="1" selected="0">
            <x v="1"/>
          </reference>
          <reference field="3" count="1" selected="0">
            <x v="19"/>
          </reference>
          <reference field="4" count="3">
            <x v="45"/>
            <x v="139"/>
            <x v="140"/>
          </reference>
          <reference field="6" count="1" selected="0">
            <x v="2"/>
          </reference>
        </references>
      </pivotArea>
    </format>
    <format dxfId="3986">
      <pivotArea dataOnly="0" labelOnly="1" fieldPosition="0">
        <references count="4">
          <reference field="2" count="1" selected="0">
            <x v="1"/>
          </reference>
          <reference field="3" count="1" selected="0">
            <x v="22"/>
          </reference>
          <reference field="4" count="1">
            <x v="32"/>
          </reference>
          <reference field="6" count="1" selected="0">
            <x v="2"/>
          </reference>
        </references>
      </pivotArea>
    </format>
    <format dxfId="3985">
      <pivotArea dataOnly="0" labelOnly="1" fieldPosition="0">
        <references count="4">
          <reference field="2" count="1" selected="0">
            <x v="3"/>
          </reference>
          <reference field="3" count="1" selected="0">
            <x v="24"/>
          </reference>
          <reference field="4" count="2">
            <x v="142"/>
            <x v="143"/>
          </reference>
          <reference field="6" count="1" selected="0">
            <x v="1"/>
          </reference>
        </references>
      </pivotArea>
    </format>
    <format dxfId="3984">
      <pivotArea dataOnly="0" labelOnly="1" fieldPosition="0">
        <references count="4">
          <reference field="2" count="1" selected="0">
            <x v="4"/>
          </reference>
          <reference field="3" count="1" selected="0">
            <x v="33"/>
          </reference>
          <reference field="4" count="1">
            <x v="77"/>
          </reference>
          <reference field="6" count="1" selected="0">
            <x v="1"/>
          </reference>
        </references>
      </pivotArea>
    </format>
    <format dxfId="3983">
      <pivotArea dataOnly="0" labelOnly="1" fieldPosition="0">
        <references count="4">
          <reference field="2" count="1" selected="0">
            <x v="5"/>
          </reference>
          <reference field="3" count="1" selected="0">
            <x v="88"/>
          </reference>
          <reference field="4" count="1">
            <x v="133"/>
          </reference>
          <reference field="6" count="1" selected="0">
            <x v="2"/>
          </reference>
        </references>
      </pivotArea>
    </format>
    <format dxfId="3982">
      <pivotArea dataOnly="0" labelOnly="1" fieldPosition="0">
        <references count="4">
          <reference field="2" count="1" selected="0">
            <x v="9"/>
          </reference>
          <reference field="3" count="1" selected="0">
            <x v="39"/>
          </reference>
          <reference field="4" count="2">
            <x v="26"/>
            <x v="129"/>
          </reference>
          <reference field="6" count="1" selected="0">
            <x v="0"/>
          </reference>
        </references>
      </pivotArea>
    </format>
    <format dxfId="3981">
      <pivotArea dataOnly="0" labelOnly="1" fieldPosition="0">
        <references count="4">
          <reference field="2" count="1" selected="0">
            <x v="9"/>
          </reference>
          <reference field="3" count="1" selected="0">
            <x v="55"/>
          </reference>
          <reference field="4" count="1">
            <x v="91"/>
          </reference>
          <reference field="6" count="1" selected="0">
            <x v="2"/>
          </reference>
        </references>
      </pivotArea>
    </format>
    <format dxfId="3980">
      <pivotArea dataOnly="0" labelOnly="1" fieldPosition="0">
        <references count="4">
          <reference field="2" count="1" selected="0">
            <x v="9"/>
          </reference>
          <reference field="3" count="1" selected="0">
            <x v="78"/>
          </reference>
          <reference field="4" count="1">
            <x v="105"/>
          </reference>
          <reference field="6" count="1" selected="0">
            <x v="0"/>
          </reference>
        </references>
      </pivotArea>
    </format>
    <format dxfId="3979">
      <pivotArea dataOnly="0" labelOnly="1" fieldPosition="0">
        <references count="4">
          <reference field="2" count="1" selected="0">
            <x v="9"/>
          </reference>
          <reference field="3" count="1" selected="0">
            <x v="78"/>
          </reference>
          <reference field="4" count="1">
            <x v="100"/>
          </reference>
          <reference field="6" count="1" selected="0">
            <x v="1"/>
          </reference>
        </references>
      </pivotArea>
    </format>
    <format dxfId="3978">
      <pivotArea dataOnly="0" labelOnly="1" fieldPosition="0">
        <references count="4">
          <reference field="2" count="1" selected="0">
            <x v="9"/>
          </reference>
          <reference field="3" count="1" selected="0">
            <x v="78"/>
          </reference>
          <reference field="4" count="3">
            <x v="14"/>
            <x v="15"/>
            <x v="68"/>
          </reference>
          <reference field="6" count="1" selected="0">
            <x v="2"/>
          </reference>
        </references>
      </pivotArea>
    </format>
    <format dxfId="3977">
      <pivotArea dataOnly="0" labelOnly="1" fieldPosition="0">
        <references count="4">
          <reference field="2" count="1" selected="0">
            <x v="10"/>
          </reference>
          <reference field="3" count="1" selected="0">
            <x v="4"/>
          </reference>
          <reference field="4" count="1">
            <x v="114"/>
          </reference>
          <reference field="6" count="1" selected="0">
            <x v="1"/>
          </reference>
        </references>
      </pivotArea>
    </format>
    <format dxfId="3976">
      <pivotArea dataOnly="0" labelOnly="1" fieldPosition="0">
        <references count="4">
          <reference field="2" count="1" selected="0">
            <x v="10"/>
          </reference>
          <reference field="3" count="1" selected="0">
            <x v="4"/>
          </reference>
          <reference field="4" count="2">
            <x v="33"/>
            <x v="116"/>
          </reference>
          <reference field="6" count="1" selected="0">
            <x v="2"/>
          </reference>
        </references>
      </pivotArea>
    </format>
    <format dxfId="3975">
      <pivotArea dataOnly="0" labelOnly="1" fieldPosition="0">
        <references count="4">
          <reference field="2" count="1" selected="0">
            <x v="10"/>
          </reference>
          <reference field="3" count="1" selected="0">
            <x v="82"/>
          </reference>
          <reference field="4" count="1">
            <x v="118"/>
          </reference>
          <reference field="6" count="1" selected="0">
            <x v="0"/>
          </reference>
        </references>
      </pivotArea>
    </format>
    <format dxfId="3974">
      <pivotArea dataOnly="0" labelOnly="1" fieldPosition="0">
        <references count="4">
          <reference field="2" count="1" selected="0">
            <x v="11"/>
          </reference>
          <reference field="3" count="1" selected="0">
            <x v="56"/>
          </reference>
          <reference field="4" count="2">
            <x v="61"/>
            <x v="82"/>
          </reference>
          <reference field="6" count="1" selected="0">
            <x v="1"/>
          </reference>
        </references>
      </pivotArea>
    </format>
    <format dxfId="3973">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3972">
      <pivotArea dataOnly="0" labelOnly="1" fieldPosition="0">
        <references count="4">
          <reference field="2" count="1" selected="0">
            <x v="13"/>
          </reference>
          <reference field="3" count="1" selected="0">
            <x v="31"/>
          </reference>
          <reference field="4" count="1">
            <x v="27"/>
          </reference>
          <reference field="6" count="1" selected="0">
            <x v="2"/>
          </reference>
        </references>
      </pivotArea>
    </format>
    <format dxfId="3971">
      <pivotArea dataOnly="0" labelOnly="1" fieldPosition="0">
        <references count="4">
          <reference field="2" count="1" selected="0">
            <x v="13"/>
          </reference>
          <reference field="3" count="1" selected="0">
            <x v="47"/>
          </reference>
          <reference field="4" count="5">
            <x v="2"/>
            <x v="10"/>
            <x v="11"/>
            <x v="12"/>
            <x v="13"/>
          </reference>
          <reference field="6" count="1" selected="0">
            <x v="2"/>
          </reference>
        </references>
      </pivotArea>
    </format>
    <format dxfId="3970">
      <pivotArea dataOnly="0" labelOnly="1" fieldPosition="0">
        <references count="4">
          <reference field="2" count="1" selected="0">
            <x v="13"/>
          </reference>
          <reference field="3" count="1" selected="0">
            <x v="58"/>
          </reference>
          <reference field="4" count="6">
            <x v="6"/>
            <x v="7"/>
            <x v="8"/>
            <x v="9"/>
            <x v="98"/>
            <x v="99"/>
          </reference>
          <reference field="6" count="1" selected="0">
            <x v="2"/>
          </reference>
        </references>
      </pivotArea>
    </format>
    <format dxfId="3969">
      <pivotArea dataOnly="0" labelOnly="1" fieldPosition="0">
        <references count="4">
          <reference field="2" count="1" selected="0">
            <x v="13"/>
          </reference>
          <reference field="3" count="1" selected="0">
            <x v="62"/>
          </reference>
          <reference field="4" count="1">
            <x v="49"/>
          </reference>
          <reference field="6" count="1" selected="0">
            <x v="2"/>
          </reference>
        </references>
      </pivotArea>
    </format>
    <format dxfId="3968">
      <pivotArea dataOnly="0" labelOnly="1" fieldPosition="0">
        <references count="4">
          <reference field="2" count="1" selected="0">
            <x v="13"/>
          </reference>
          <reference field="3" count="1" selected="0">
            <x v="71"/>
          </reference>
          <reference field="4" count="1">
            <x v="46"/>
          </reference>
          <reference field="6" count="1" selected="0">
            <x v="2"/>
          </reference>
        </references>
      </pivotArea>
    </format>
    <format dxfId="3967">
      <pivotArea dataOnly="0" labelOnly="1" fieldPosition="0">
        <references count="4">
          <reference field="2" count="1" selected="0">
            <x v="15"/>
          </reference>
          <reference field="3" count="1" selected="0">
            <x v="41"/>
          </reference>
          <reference field="4" count="1">
            <x v="130"/>
          </reference>
          <reference field="6" count="1" selected="0">
            <x v="0"/>
          </reference>
        </references>
      </pivotArea>
    </format>
    <format dxfId="3966">
      <pivotArea dataOnly="0" labelOnly="1" fieldPosition="0">
        <references count="4">
          <reference field="2" count="1" selected="0">
            <x v="15"/>
          </reference>
          <reference field="3" count="1" selected="0">
            <x v="41"/>
          </reference>
          <reference field="4" count="1">
            <x v="131"/>
          </reference>
          <reference field="6" count="1" selected="0">
            <x v="1"/>
          </reference>
        </references>
      </pivotArea>
    </format>
    <format dxfId="3965">
      <pivotArea type="all" dataOnly="0" outline="0" fieldPosition="0"/>
    </format>
    <format dxfId="3964">
      <pivotArea field="2" type="button" dataOnly="0" labelOnly="1" outline="0" axis="axisRow" fieldPosition="0"/>
    </format>
    <format dxfId="3963">
      <pivotArea dataOnly="0" labelOnly="1" fieldPosition="0">
        <references count="1">
          <reference field="2" count="14">
            <x v="0"/>
            <x v="1"/>
            <x v="2"/>
            <x v="3"/>
            <x v="4"/>
            <x v="5"/>
            <x v="6"/>
            <x v="9"/>
            <x v="10"/>
            <x v="11"/>
            <x v="13"/>
            <x v="15"/>
            <x v="16"/>
            <x v="20"/>
          </reference>
        </references>
      </pivotArea>
    </format>
    <format dxfId="3962">
      <pivotArea dataOnly="0" labelOnly="1" grandRow="1" outline="0" fieldPosition="0"/>
    </format>
    <format dxfId="3961">
      <pivotArea dataOnly="0" labelOnly="1" fieldPosition="0">
        <references count="2">
          <reference field="2" count="1" selected="0">
            <x v="0"/>
          </reference>
          <reference field="3" count="7">
            <x v="0"/>
            <x v="5"/>
            <x v="8"/>
            <x v="13"/>
            <x v="29"/>
            <x v="52"/>
            <x v="113"/>
          </reference>
        </references>
      </pivotArea>
    </format>
    <format dxfId="3960">
      <pivotArea dataOnly="0" labelOnly="1" fieldPosition="0">
        <references count="2">
          <reference field="2" count="1" selected="0">
            <x v="1"/>
          </reference>
          <reference field="3" count="7">
            <x v="9"/>
            <x v="19"/>
            <x v="22"/>
            <x v="25"/>
            <x v="48"/>
            <x v="94"/>
            <x v="112"/>
          </reference>
        </references>
      </pivotArea>
    </format>
    <format dxfId="3959">
      <pivotArea dataOnly="0" labelOnly="1" fieldPosition="0">
        <references count="2">
          <reference field="2" count="1" selected="0">
            <x v="2"/>
          </reference>
          <reference field="3" count="2">
            <x v="69"/>
            <x v="87"/>
          </reference>
        </references>
      </pivotArea>
    </format>
    <format dxfId="3958">
      <pivotArea dataOnly="0" labelOnly="1" fieldPosition="0">
        <references count="2">
          <reference field="2" count="1" selected="0">
            <x v="3"/>
          </reference>
          <reference field="3" count="2">
            <x v="24"/>
            <x v="117"/>
          </reference>
        </references>
      </pivotArea>
    </format>
    <format dxfId="3957">
      <pivotArea dataOnly="0" labelOnly="1" fieldPosition="0">
        <references count="2">
          <reference field="2" count="1" selected="0">
            <x v="4"/>
          </reference>
          <reference field="3" count="1">
            <x v="33"/>
          </reference>
        </references>
      </pivotArea>
    </format>
    <format dxfId="3956">
      <pivotArea dataOnly="0" labelOnly="1" fieldPosition="0">
        <references count="2">
          <reference field="2" count="1" selected="0">
            <x v="5"/>
          </reference>
          <reference field="3" count="2">
            <x v="61"/>
            <x v="88"/>
          </reference>
        </references>
      </pivotArea>
    </format>
    <format dxfId="3955">
      <pivotArea dataOnly="0" labelOnly="1" fieldPosition="0">
        <references count="2">
          <reference field="2" count="1" selected="0">
            <x v="6"/>
          </reference>
          <reference field="3" count="1">
            <x v="92"/>
          </reference>
        </references>
      </pivotArea>
    </format>
    <format dxfId="3954">
      <pivotArea dataOnly="0" labelOnly="1" fieldPosition="0">
        <references count="2">
          <reference field="2" count="1" selected="0">
            <x v="9"/>
          </reference>
          <reference field="3" count="5">
            <x v="6"/>
            <x v="39"/>
            <x v="55"/>
            <x v="78"/>
            <x v="79"/>
          </reference>
        </references>
      </pivotArea>
    </format>
    <format dxfId="3953">
      <pivotArea dataOnly="0" labelOnly="1" fieldPosition="0">
        <references count="2">
          <reference field="2" count="1" selected="0">
            <x v="10"/>
          </reference>
          <reference field="3" count="1">
            <x v="4"/>
          </reference>
        </references>
      </pivotArea>
    </format>
    <format dxfId="3952">
      <pivotArea dataOnly="0" labelOnly="1" fieldPosition="0">
        <references count="2">
          <reference field="2" count="1" selected="0">
            <x v="11"/>
          </reference>
          <reference field="3" count="1">
            <x v="56"/>
          </reference>
        </references>
      </pivotArea>
    </format>
    <format dxfId="3951">
      <pivotArea dataOnly="0" labelOnly="1" fieldPosition="0">
        <references count="2">
          <reference field="2" count="1" selected="0">
            <x v="13"/>
          </reference>
          <reference field="3" count="9">
            <x v="17"/>
            <x v="30"/>
            <x v="31"/>
            <x v="47"/>
            <x v="58"/>
            <x v="62"/>
            <x v="71"/>
            <x v="90"/>
            <x v="93"/>
          </reference>
        </references>
      </pivotArea>
    </format>
    <format dxfId="3950">
      <pivotArea dataOnly="0" labelOnly="1" fieldPosition="0">
        <references count="2">
          <reference field="2" count="1" selected="0">
            <x v="15"/>
          </reference>
          <reference field="3" count="2">
            <x v="41"/>
            <x v="74"/>
          </reference>
        </references>
      </pivotArea>
    </format>
    <format dxfId="3949">
      <pivotArea dataOnly="0" labelOnly="1" fieldPosition="0">
        <references count="2">
          <reference field="2" count="1" selected="0">
            <x v="16"/>
          </reference>
          <reference field="3" count="1">
            <x v="104"/>
          </reference>
        </references>
      </pivotArea>
    </format>
    <format dxfId="3948">
      <pivotArea dataOnly="0" labelOnly="1" fieldPosition="0">
        <references count="2">
          <reference field="2" count="1" selected="0">
            <x v="20"/>
          </reference>
          <reference field="3" count="1">
            <x v="45"/>
          </reference>
        </references>
      </pivotArea>
    </format>
    <format dxfId="3947">
      <pivotArea dataOnly="0" labelOnly="1" fieldPosition="0">
        <references count="3">
          <reference field="2" count="1" selected="0">
            <x v="0"/>
          </reference>
          <reference field="3" count="1" selected="0">
            <x v="0"/>
          </reference>
          <reference field="6" count="2">
            <x v="1"/>
            <x v="2"/>
          </reference>
        </references>
      </pivotArea>
    </format>
    <format dxfId="3946">
      <pivotArea dataOnly="0" labelOnly="1" fieldPosition="0">
        <references count="3">
          <reference field="2" count="1" selected="0">
            <x v="0"/>
          </reference>
          <reference field="3" count="1" selected="0">
            <x v="5"/>
          </reference>
          <reference field="6" count="1">
            <x v="2"/>
          </reference>
        </references>
      </pivotArea>
    </format>
    <format dxfId="3945">
      <pivotArea dataOnly="0" labelOnly="1" fieldPosition="0">
        <references count="3">
          <reference field="2" count="1" selected="0">
            <x v="0"/>
          </reference>
          <reference field="3" count="1" selected="0">
            <x v="8"/>
          </reference>
          <reference field="6" count="1">
            <x v="0"/>
          </reference>
        </references>
      </pivotArea>
    </format>
    <format dxfId="3944">
      <pivotArea dataOnly="0" labelOnly="1" fieldPosition="0">
        <references count="3">
          <reference field="2" count="1" selected="0">
            <x v="0"/>
          </reference>
          <reference field="3" count="1" selected="0">
            <x v="13"/>
          </reference>
          <reference field="6" count="1">
            <x v="2"/>
          </reference>
        </references>
      </pivotArea>
    </format>
    <format dxfId="3943">
      <pivotArea dataOnly="0" labelOnly="1" fieldPosition="0">
        <references count="3">
          <reference field="2" count="1" selected="0">
            <x v="0"/>
          </reference>
          <reference field="3" count="1" selected="0">
            <x v="29"/>
          </reference>
          <reference field="6" count="3">
            <x v="0"/>
            <x v="1"/>
            <x v="2"/>
          </reference>
        </references>
      </pivotArea>
    </format>
    <format dxfId="3942">
      <pivotArea dataOnly="0" labelOnly="1" fieldPosition="0">
        <references count="3">
          <reference field="2" count="1" selected="0">
            <x v="0"/>
          </reference>
          <reference field="3" count="1" selected="0">
            <x v="52"/>
          </reference>
          <reference field="6" count="2">
            <x v="0"/>
            <x v="1"/>
          </reference>
        </references>
      </pivotArea>
    </format>
    <format dxfId="3941">
      <pivotArea dataOnly="0" labelOnly="1" fieldPosition="0">
        <references count="3">
          <reference field="2" count="1" selected="0">
            <x v="0"/>
          </reference>
          <reference field="3" count="1" selected="0">
            <x v="113"/>
          </reference>
          <reference field="6" count="1">
            <x v="0"/>
          </reference>
        </references>
      </pivotArea>
    </format>
    <format dxfId="3940">
      <pivotArea dataOnly="0" labelOnly="1" fieldPosition="0">
        <references count="3">
          <reference field="2" count="1" selected="0">
            <x v="1"/>
          </reference>
          <reference field="3" count="1" selected="0">
            <x v="9"/>
          </reference>
          <reference field="6" count="1">
            <x v="2"/>
          </reference>
        </references>
      </pivotArea>
    </format>
    <format dxfId="3939">
      <pivotArea dataOnly="0" labelOnly="1" fieldPosition="0">
        <references count="3">
          <reference field="2" count="1" selected="0">
            <x v="1"/>
          </reference>
          <reference field="3" count="1" selected="0">
            <x v="19"/>
          </reference>
          <reference field="6" count="2">
            <x v="1"/>
            <x v="2"/>
          </reference>
        </references>
      </pivotArea>
    </format>
    <format dxfId="3938">
      <pivotArea dataOnly="0" labelOnly="1" fieldPosition="0">
        <references count="3">
          <reference field="2" count="1" selected="0">
            <x v="1"/>
          </reference>
          <reference field="3" count="1" selected="0">
            <x v="22"/>
          </reference>
          <reference field="6" count="1">
            <x v="2"/>
          </reference>
        </references>
      </pivotArea>
    </format>
    <format dxfId="3937">
      <pivotArea dataOnly="0" labelOnly="1" fieldPosition="0">
        <references count="3">
          <reference field="2" count="1" selected="0">
            <x v="1"/>
          </reference>
          <reference field="3" count="1" selected="0">
            <x v="25"/>
          </reference>
          <reference field="6" count="1">
            <x v="2"/>
          </reference>
        </references>
      </pivotArea>
    </format>
    <format dxfId="3936">
      <pivotArea dataOnly="0" labelOnly="1" fieldPosition="0">
        <references count="3">
          <reference field="2" count="1" selected="0">
            <x v="1"/>
          </reference>
          <reference field="3" count="1" selected="0">
            <x v="48"/>
          </reference>
          <reference field="6" count="1">
            <x v="2"/>
          </reference>
        </references>
      </pivotArea>
    </format>
    <format dxfId="3935">
      <pivotArea dataOnly="0" labelOnly="1" fieldPosition="0">
        <references count="3">
          <reference field="2" count="1" selected="0">
            <x v="1"/>
          </reference>
          <reference field="3" count="1" selected="0">
            <x v="94"/>
          </reference>
          <reference field="6" count="2">
            <x v="1"/>
            <x v="2"/>
          </reference>
        </references>
      </pivotArea>
    </format>
    <format dxfId="3934">
      <pivotArea dataOnly="0" labelOnly="1" fieldPosition="0">
        <references count="3">
          <reference field="2" count="1" selected="0">
            <x v="1"/>
          </reference>
          <reference field="3" count="1" selected="0">
            <x v="112"/>
          </reference>
          <reference field="6" count="2">
            <x v="0"/>
            <x v="2"/>
          </reference>
        </references>
      </pivotArea>
    </format>
    <format dxfId="3933">
      <pivotArea dataOnly="0" labelOnly="1" fieldPosition="0">
        <references count="3">
          <reference field="2" count="1" selected="0">
            <x v="2"/>
          </reference>
          <reference field="3" count="1" selected="0">
            <x v="69"/>
          </reference>
          <reference field="6" count="1">
            <x v="1"/>
          </reference>
        </references>
      </pivotArea>
    </format>
    <format dxfId="3932">
      <pivotArea dataOnly="0" labelOnly="1" fieldPosition="0">
        <references count="3">
          <reference field="2" count="1" selected="0">
            <x v="2"/>
          </reference>
          <reference field="3" count="1" selected="0">
            <x v="87"/>
          </reference>
          <reference field="6" count="1">
            <x v="1"/>
          </reference>
        </references>
      </pivotArea>
    </format>
    <format dxfId="3931">
      <pivotArea dataOnly="0" labelOnly="1" fieldPosition="0">
        <references count="3">
          <reference field="2" count="1" selected="0">
            <x v="3"/>
          </reference>
          <reference field="3" count="1" selected="0">
            <x v="24"/>
          </reference>
          <reference field="6" count="2">
            <x v="1"/>
            <x v="2"/>
          </reference>
        </references>
      </pivotArea>
    </format>
    <format dxfId="3930">
      <pivotArea dataOnly="0" labelOnly="1" fieldPosition="0">
        <references count="3">
          <reference field="2" count="1" selected="0">
            <x v="3"/>
          </reference>
          <reference field="3" count="1" selected="0">
            <x v="117"/>
          </reference>
          <reference field="6" count="2">
            <x v="1"/>
            <x v="2"/>
          </reference>
        </references>
      </pivotArea>
    </format>
    <format dxfId="3929">
      <pivotArea dataOnly="0" labelOnly="1" fieldPosition="0">
        <references count="3">
          <reference field="2" count="1" selected="0">
            <x v="4"/>
          </reference>
          <reference field="3" count="1" selected="0">
            <x v="33"/>
          </reference>
          <reference field="6" count="2">
            <x v="0"/>
            <x v="1"/>
          </reference>
        </references>
      </pivotArea>
    </format>
    <format dxfId="3928">
      <pivotArea dataOnly="0" labelOnly="1" fieldPosition="0">
        <references count="3">
          <reference field="2" count="1" selected="0">
            <x v="5"/>
          </reference>
          <reference field="3" count="1" selected="0">
            <x v="61"/>
          </reference>
          <reference field="6" count="1">
            <x v="2"/>
          </reference>
        </references>
      </pivotArea>
    </format>
    <format dxfId="3927">
      <pivotArea dataOnly="0" labelOnly="1" fieldPosition="0">
        <references count="3">
          <reference field="2" count="1" selected="0">
            <x v="5"/>
          </reference>
          <reference field="3" count="1" selected="0">
            <x v="88"/>
          </reference>
          <reference field="6" count="1">
            <x v="2"/>
          </reference>
        </references>
      </pivotArea>
    </format>
    <format dxfId="3926">
      <pivotArea dataOnly="0" labelOnly="1" fieldPosition="0">
        <references count="3">
          <reference field="2" count="1" selected="0">
            <x v="6"/>
          </reference>
          <reference field="3" count="1" selected="0">
            <x v="92"/>
          </reference>
          <reference field="6" count="2">
            <x v="0"/>
            <x v="2"/>
          </reference>
        </references>
      </pivotArea>
    </format>
    <format dxfId="3925">
      <pivotArea dataOnly="0" labelOnly="1" fieldPosition="0">
        <references count="3">
          <reference field="2" count="1" selected="0">
            <x v="9"/>
          </reference>
          <reference field="3" count="1" selected="0">
            <x v="6"/>
          </reference>
          <reference field="6" count="1">
            <x v="0"/>
          </reference>
        </references>
      </pivotArea>
    </format>
    <format dxfId="3924">
      <pivotArea dataOnly="0" labelOnly="1" fieldPosition="0">
        <references count="3">
          <reference field="2" count="1" selected="0">
            <x v="9"/>
          </reference>
          <reference field="3" count="1" selected="0">
            <x v="39"/>
          </reference>
          <reference field="6" count="1">
            <x v="0"/>
          </reference>
        </references>
      </pivotArea>
    </format>
    <format dxfId="3923">
      <pivotArea dataOnly="0" labelOnly="1" fieldPosition="0">
        <references count="3">
          <reference field="2" count="1" selected="0">
            <x v="9"/>
          </reference>
          <reference field="3" count="1" selected="0">
            <x v="55"/>
          </reference>
          <reference field="6" count="1">
            <x v="2"/>
          </reference>
        </references>
      </pivotArea>
    </format>
    <format dxfId="3922">
      <pivotArea dataOnly="0" labelOnly="1" fieldPosition="0">
        <references count="3">
          <reference field="2" count="1" selected="0">
            <x v="9"/>
          </reference>
          <reference field="3" count="1" selected="0">
            <x v="78"/>
          </reference>
          <reference field="6" count="3">
            <x v="0"/>
            <x v="1"/>
            <x v="2"/>
          </reference>
        </references>
      </pivotArea>
    </format>
    <format dxfId="3921">
      <pivotArea dataOnly="0" labelOnly="1" fieldPosition="0">
        <references count="3">
          <reference field="2" count="1" selected="0">
            <x v="9"/>
          </reference>
          <reference field="3" count="1" selected="0">
            <x v="79"/>
          </reference>
          <reference field="6" count="1">
            <x v="2"/>
          </reference>
        </references>
      </pivotArea>
    </format>
    <format dxfId="3920">
      <pivotArea dataOnly="0" labelOnly="1" fieldPosition="0">
        <references count="3">
          <reference field="2" count="1" selected="0">
            <x v="10"/>
          </reference>
          <reference field="3" count="1" selected="0">
            <x v="4"/>
          </reference>
          <reference field="6" count="3">
            <x v="0"/>
            <x v="1"/>
            <x v="2"/>
          </reference>
        </references>
      </pivotArea>
    </format>
    <format dxfId="3919">
      <pivotArea dataOnly="0" labelOnly="1" fieldPosition="0">
        <references count="3">
          <reference field="2" count="1" selected="0">
            <x v="11"/>
          </reference>
          <reference field="3" count="1" selected="0">
            <x v="56"/>
          </reference>
          <reference field="6" count="3">
            <x v="0"/>
            <x v="1"/>
            <x v="2"/>
          </reference>
        </references>
      </pivotArea>
    </format>
    <format dxfId="3918">
      <pivotArea dataOnly="0" labelOnly="1" fieldPosition="0">
        <references count="3">
          <reference field="2" count="1" selected="0">
            <x v="13"/>
          </reference>
          <reference field="3" count="1" selected="0">
            <x v="17"/>
          </reference>
          <reference field="6" count="1">
            <x v="2"/>
          </reference>
        </references>
      </pivotArea>
    </format>
    <format dxfId="3917">
      <pivotArea dataOnly="0" labelOnly="1" fieldPosition="0">
        <references count="3">
          <reference field="2" count="1" selected="0">
            <x v="13"/>
          </reference>
          <reference field="3" count="1" selected="0">
            <x v="30"/>
          </reference>
          <reference field="6" count="1">
            <x v="2"/>
          </reference>
        </references>
      </pivotArea>
    </format>
    <format dxfId="3916">
      <pivotArea dataOnly="0" labelOnly="1" fieldPosition="0">
        <references count="3">
          <reference field="2" count="1" selected="0">
            <x v="13"/>
          </reference>
          <reference field="3" count="1" selected="0">
            <x v="31"/>
          </reference>
          <reference field="6" count="2">
            <x v="1"/>
            <x v="2"/>
          </reference>
        </references>
      </pivotArea>
    </format>
    <format dxfId="3915">
      <pivotArea dataOnly="0" labelOnly="1" fieldPosition="0">
        <references count="3">
          <reference field="2" count="1" selected="0">
            <x v="13"/>
          </reference>
          <reference field="3" count="1" selected="0">
            <x v="47"/>
          </reference>
          <reference field="6" count="1">
            <x v="2"/>
          </reference>
        </references>
      </pivotArea>
    </format>
    <format dxfId="3914">
      <pivotArea dataOnly="0" labelOnly="1" fieldPosition="0">
        <references count="3">
          <reference field="2" count="1" selected="0">
            <x v="13"/>
          </reference>
          <reference field="3" count="1" selected="0">
            <x v="58"/>
          </reference>
          <reference field="6" count="1">
            <x v="2"/>
          </reference>
        </references>
      </pivotArea>
    </format>
    <format dxfId="3913">
      <pivotArea dataOnly="0" labelOnly="1" fieldPosition="0">
        <references count="3">
          <reference field="2" count="1" selected="0">
            <x v="13"/>
          </reference>
          <reference field="3" count="1" selected="0">
            <x v="62"/>
          </reference>
          <reference field="6" count="1">
            <x v="2"/>
          </reference>
        </references>
      </pivotArea>
    </format>
    <format dxfId="3912">
      <pivotArea dataOnly="0" labelOnly="1" fieldPosition="0">
        <references count="3">
          <reference field="2" count="1" selected="0">
            <x v="13"/>
          </reference>
          <reference field="3" count="1" selected="0">
            <x v="71"/>
          </reference>
          <reference field="6" count="1">
            <x v="2"/>
          </reference>
        </references>
      </pivotArea>
    </format>
    <format dxfId="3911">
      <pivotArea dataOnly="0" labelOnly="1" fieldPosition="0">
        <references count="3">
          <reference field="2" count="1" selected="0">
            <x v="13"/>
          </reference>
          <reference field="3" count="1" selected="0">
            <x v="90"/>
          </reference>
          <reference field="6" count="1">
            <x v="2"/>
          </reference>
        </references>
      </pivotArea>
    </format>
    <format dxfId="3910">
      <pivotArea dataOnly="0" labelOnly="1" fieldPosition="0">
        <references count="3">
          <reference field="2" count="1" selected="0">
            <x v="13"/>
          </reference>
          <reference field="3" count="1" selected="0">
            <x v="93"/>
          </reference>
          <reference field="6" count="1">
            <x v="2"/>
          </reference>
        </references>
      </pivotArea>
    </format>
    <format dxfId="3909">
      <pivotArea dataOnly="0" labelOnly="1" fieldPosition="0">
        <references count="3">
          <reference field="2" count="1" selected="0">
            <x v="15"/>
          </reference>
          <reference field="3" count="1" selected="0">
            <x v="41"/>
          </reference>
          <reference field="6" count="2">
            <x v="0"/>
            <x v="1"/>
          </reference>
        </references>
      </pivotArea>
    </format>
    <format dxfId="3908">
      <pivotArea dataOnly="0" labelOnly="1" fieldPosition="0">
        <references count="3">
          <reference field="2" count="1" selected="0">
            <x v="15"/>
          </reference>
          <reference field="3" count="1" selected="0">
            <x v="74"/>
          </reference>
          <reference field="6" count="1">
            <x v="2"/>
          </reference>
        </references>
      </pivotArea>
    </format>
    <format dxfId="3907">
      <pivotArea dataOnly="0" labelOnly="1" fieldPosition="0">
        <references count="3">
          <reference field="2" count="1" selected="0">
            <x v="16"/>
          </reference>
          <reference field="3" count="1" selected="0">
            <x v="104"/>
          </reference>
          <reference field="6" count="3">
            <x v="0"/>
            <x v="1"/>
            <x v="2"/>
          </reference>
        </references>
      </pivotArea>
    </format>
    <format dxfId="3906">
      <pivotArea dataOnly="0" labelOnly="1" fieldPosition="0">
        <references count="3">
          <reference field="2" count="1" selected="0">
            <x v="20"/>
          </reference>
          <reference field="3" count="1" selected="0">
            <x v="45"/>
          </reference>
          <reference field="6" count="1">
            <x v="2"/>
          </reference>
        </references>
      </pivotArea>
    </format>
    <format dxfId="3905">
      <pivotArea dataOnly="0" labelOnly="1" fieldPosition="0">
        <references count="4">
          <reference field="2" count="1" selected="0">
            <x v="0"/>
          </reference>
          <reference field="3" count="1" selected="0">
            <x v="0"/>
          </reference>
          <reference field="4" count="1">
            <x v="110"/>
          </reference>
          <reference field="6" count="1" selected="0">
            <x v="1"/>
          </reference>
        </references>
      </pivotArea>
    </format>
    <format dxfId="3904">
      <pivotArea dataOnly="0" labelOnly="1" fieldPosition="0">
        <references count="4">
          <reference field="2" count="1" selected="0">
            <x v="0"/>
          </reference>
          <reference field="3" count="1" selected="0">
            <x v="0"/>
          </reference>
          <reference field="4" count="2">
            <x v="202"/>
            <x v="332"/>
          </reference>
          <reference field="6" count="1" selected="0">
            <x v="2"/>
          </reference>
        </references>
      </pivotArea>
    </format>
    <format dxfId="3903">
      <pivotArea dataOnly="0" labelOnly="1" fieldPosition="0">
        <references count="4">
          <reference field="2" count="1" selected="0">
            <x v="0"/>
          </reference>
          <reference field="3" count="1" selected="0">
            <x v="5"/>
          </reference>
          <reference field="4" count="1">
            <x v="460"/>
          </reference>
          <reference field="6" count="1" selected="0">
            <x v="2"/>
          </reference>
        </references>
      </pivotArea>
    </format>
    <format dxfId="3902">
      <pivotArea dataOnly="0" labelOnly="1" fieldPosition="0">
        <references count="4">
          <reference field="2" count="1" selected="0">
            <x v="0"/>
          </reference>
          <reference field="3" count="1" selected="0">
            <x v="8"/>
          </reference>
          <reference field="4" count="1">
            <x v="533"/>
          </reference>
          <reference field="6" count="1" selected="0">
            <x v="0"/>
          </reference>
        </references>
      </pivotArea>
    </format>
    <format dxfId="3901">
      <pivotArea dataOnly="0" labelOnly="1" fieldPosition="0">
        <references count="4">
          <reference field="2" count="1" selected="0">
            <x v="0"/>
          </reference>
          <reference field="3" count="1" selected="0">
            <x v="13"/>
          </reference>
          <reference field="4" count="2">
            <x v="509"/>
            <x v="614"/>
          </reference>
          <reference field="6" count="1" selected="0">
            <x v="2"/>
          </reference>
        </references>
      </pivotArea>
    </format>
    <format dxfId="3900">
      <pivotArea dataOnly="0" labelOnly="1" fieldPosition="0">
        <references count="4">
          <reference field="2" count="1" selected="0">
            <x v="0"/>
          </reference>
          <reference field="3" count="1" selected="0">
            <x v="29"/>
          </reference>
          <reference field="4" count="2">
            <x v="527"/>
            <x v="538"/>
          </reference>
          <reference field="6" count="1" selected="0">
            <x v="0"/>
          </reference>
        </references>
      </pivotArea>
    </format>
    <format dxfId="3899">
      <pivotArea dataOnly="0" labelOnly="1" fieldPosition="0">
        <references count="4">
          <reference field="2" count="1" selected="0">
            <x v="0"/>
          </reference>
          <reference field="3" count="1" selected="0">
            <x v="29"/>
          </reference>
          <reference field="4" count="2">
            <x v="232"/>
            <x v="566"/>
          </reference>
          <reference field="6" count="1" selected="0">
            <x v="1"/>
          </reference>
        </references>
      </pivotArea>
    </format>
    <format dxfId="3898">
      <pivotArea dataOnly="0" labelOnly="1" fieldPosition="0">
        <references count="4">
          <reference field="2" count="1" selected="0">
            <x v="0"/>
          </reference>
          <reference field="3" count="1" selected="0">
            <x v="29"/>
          </reference>
          <reference field="4" count="8">
            <x v="90"/>
            <x v="177"/>
            <x v="331"/>
            <x v="360"/>
            <x v="412"/>
            <x v="601"/>
            <x v="608"/>
            <x v="610"/>
          </reference>
          <reference field="6" count="1" selected="0">
            <x v="2"/>
          </reference>
        </references>
      </pivotArea>
    </format>
    <format dxfId="3897">
      <pivotArea dataOnly="0" labelOnly="1" fieldPosition="0">
        <references count="4">
          <reference field="2" count="1" selected="0">
            <x v="0"/>
          </reference>
          <reference field="3" count="1" selected="0">
            <x v="52"/>
          </reference>
          <reference field="4" count="5">
            <x v="528"/>
            <x v="530"/>
            <x v="535"/>
            <x v="554"/>
            <x v="562"/>
          </reference>
          <reference field="6" count="1" selected="0">
            <x v="0"/>
          </reference>
        </references>
      </pivotArea>
    </format>
    <format dxfId="3896">
      <pivotArea dataOnly="0" labelOnly="1" fieldPosition="0">
        <references count="4">
          <reference field="2" count="1" selected="0">
            <x v="0"/>
          </reference>
          <reference field="3" count="1" selected="0">
            <x v="52"/>
          </reference>
          <reference field="4" count="3">
            <x v="182"/>
            <x v="330"/>
            <x v="345"/>
          </reference>
          <reference field="6" count="1" selected="0">
            <x v="1"/>
          </reference>
        </references>
      </pivotArea>
    </format>
    <format dxfId="3895">
      <pivotArea dataOnly="0" labelOnly="1" fieldPosition="0">
        <references count="4">
          <reference field="2" count="1" selected="0">
            <x v="0"/>
          </reference>
          <reference field="3" count="1" selected="0">
            <x v="113"/>
          </reference>
          <reference field="4" count="1">
            <x v="553"/>
          </reference>
          <reference field="6" count="1" selected="0">
            <x v="0"/>
          </reference>
        </references>
      </pivotArea>
    </format>
    <format dxfId="3894">
      <pivotArea dataOnly="0" labelOnly="1" fieldPosition="0">
        <references count="4">
          <reference field="2" count="1" selected="0">
            <x v="1"/>
          </reference>
          <reference field="3" count="1" selected="0">
            <x v="9"/>
          </reference>
          <reference field="4" count="1">
            <x v="88"/>
          </reference>
          <reference field="6" count="1" selected="0">
            <x v="2"/>
          </reference>
        </references>
      </pivotArea>
    </format>
    <format dxfId="3893">
      <pivotArea dataOnly="0" labelOnly="1" fieldPosition="0">
        <references count="4">
          <reference field="2" count="1" selected="0">
            <x v="1"/>
          </reference>
          <reference field="3" count="1" selected="0">
            <x v="19"/>
          </reference>
          <reference field="4" count="2">
            <x v="365"/>
            <x v="367"/>
          </reference>
          <reference field="6" count="1" selected="0">
            <x v="1"/>
          </reference>
        </references>
      </pivotArea>
    </format>
    <format dxfId="3892">
      <pivotArea dataOnly="0" labelOnly="1" fieldPosition="0">
        <references count="4">
          <reference field="2" count="1" selected="0">
            <x v="1"/>
          </reference>
          <reference field="3" count="1" selected="0">
            <x v="19"/>
          </reference>
          <reference field="4" count="15">
            <x v="45"/>
            <x v="139"/>
            <x v="140"/>
            <x v="211"/>
            <x v="245"/>
            <x v="286"/>
            <x v="361"/>
            <x v="363"/>
            <x v="364"/>
            <x v="371"/>
            <x v="372"/>
            <x v="390"/>
            <x v="394"/>
            <x v="398"/>
            <x v="406"/>
          </reference>
          <reference field="6" count="1" selected="0">
            <x v="2"/>
          </reference>
        </references>
      </pivotArea>
    </format>
    <format dxfId="3891">
      <pivotArea dataOnly="0" labelOnly="1" fieldPosition="0">
        <references count="4">
          <reference field="2" count="1" selected="0">
            <x v="1"/>
          </reference>
          <reference field="3" count="1" selected="0">
            <x v="22"/>
          </reference>
          <reference field="4" count="1">
            <x v="32"/>
          </reference>
          <reference field="6" count="1" selected="0">
            <x v="2"/>
          </reference>
        </references>
      </pivotArea>
    </format>
    <format dxfId="3890">
      <pivotArea dataOnly="0" labelOnly="1" fieldPosition="0">
        <references count="4">
          <reference field="2" count="1" selected="0">
            <x v="1"/>
          </reference>
          <reference field="3" count="1" selected="0">
            <x v="25"/>
          </reference>
          <reference field="4" count="1">
            <x v="424"/>
          </reference>
          <reference field="6" count="1" selected="0">
            <x v="2"/>
          </reference>
        </references>
      </pivotArea>
    </format>
    <format dxfId="3889">
      <pivotArea dataOnly="0" labelOnly="1" fieldPosition="0">
        <references count="4">
          <reference field="2" count="1" selected="0">
            <x v="1"/>
          </reference>
          <reference field="3" count="1" selected="0">
            <x v="48"/>
          </reference>
          <reference field="4" count="1">
            <x v="486"/>
          </reference>
          <reference field="6" count="1" selected="0">
            <x v="2"/>
          </reference>
        </references>
      </pivotArea>
    </format>
    <format dxfId="3888">
      <pivotArea dataOnly="0" labelOnly="1" fieldPosition="0">
        <references count="4">
          <reference field="2" count="1" selected="0">
            <x v="1"/>
          </reference>
          <reference field="3" count="1" selected="0">
            <x v="94"/>
          </reference>
          <reference field="4" count="2">
            <x v="415"/>
            <x v="483"/>
          </reference>
          <reference field="6" count="1" selected="0">
            <x v="1"/>
          </reference>
        </references>
      </pivotArea>
    </format>
    <format dxfId="3887">
      <pivotArea dataOnly="0" labelOnly="1" fieldPosition="0">
        <references count="4">
          <reference field="2" count="1" selected="0">
            <x v="1"/>
          </reference>
          <reference field="3" count="1" selected="0">
            <x v="94"/>
          </reference>
          <reference field="4" count="2">
            <x v="342"/>
            <x v="414"/>
          </reference>
          <reference field="6" count="1" selected="0">
            <x v="2"/>
          </reference>
        </references>
      </pivotArea>
    </format>
    <format dxfId="3886">
      <pivotArea dataOnly="0" labelOnly="1" fieldPosition="0">
        <references count="4">
          <reference field="2" count="1" selected="0">
            <x v="1"/>
          </reference>
          <reference field="3" count="1" selected="0">
            <x v="112"/>
          </reference>
          <reference field="4" count="1">
            <x v="547"/>
          </reference>
          <reference field="6" count="1" selected="0">
            <x v="0"/>
          </reference>
        </references>
      </pivotArea>
    </format>
    <format dxfId="3885">
      <pivotArea dataOnly="0" labelOnly="1" fieldPosition="0">
        <references count="4">
          <reference field="2" count="1" selected="0">
            <x v="1"/>
          </reference>
          <reference field="3" count="1" selected="0">
            <x v="112"/>
          </reference>
          <reference field="4" count="2">
            <x v="576"/>
            <x v="586"/>
          </reference>
          <reference field="6" count="1" selected="0">
            <x v="2"/>
          </reference>
        </references>
      </pivotArea>
    </format>
    <format dxfId="3884">
      <pivotArea dataOnly="0" labelOnly="1" fieldPosition="0">
        <references count="4">
          <reference field="2" count="1" selected="0">
            <x v="2"/>
          </reference>
          <reference field="3" count="1" selected="0">
            <x v="69"/>
          </reference>
          <reference field="4" count="1">
            <x v="410"/>
          </reference>
          <reference field="6" count="1" selected="0">
            <x v="1"/>
          </reference>
        </references>
      </pivotArea>
    </format>
    <format dxfId="3883">
      <pivotArea dataOnly="0" labelOnly="1" fieldPosition="0">
        <references count="4">
          <reference field="2" count="1" selected="0">
            <x v="2"/>
          </reference>
          <reference field="3" count="1" selected="0">
            <x v="87"/>
          </reference>
          <reference field="4" count="1">
            <x v="517"/>
          </reference>
          <reference field="6" count="1" selected="0">
            <x v="1"/>
          </reference>
        </references>
      </pivotArea>
    </format>
    <format dxfId="3882">
      <pivotArea dataOnly="0" labelOnly="1" fieldPosition="0">
        <references count="4">
          <reference field="2" count="1" selected="0">
            <x v="3"/>
          </reference>
          <reference field="3" count="1" selected="0">
            <x v="24"/>
          </reference>
          <reference field="4" count="2">
            <x v="142"/>
            <x v="143"/>
          </reference>
          <reference field="6" count="1" selected="0">
            <x v="1"/>
          </reference>
        </references>
      </pivotArea>
    </format>
    <format dxfId="3881">
      <pivotArea dataOnly="0" labelOnly="1" fieldPosition="0">
        <references count="4">
          <reference field="2" count="1" selected="0">
            <x v="3"/>
          </reference>
          <reference field="3" count="1" selected="0">
            <x v="24"/>
          </reference>
          <reference field="4" count="1">
            <x v="581"/>
          </reference>
          <reference field="6" count="1" selected="0">
            <x v="2"/>
          </reference>
        </references>
      </pivotArea>
    </format>
    <format dxfId="3880">
      <pivotArea dataOnly="0" labelOnly="1" fieldPosition="0">
        <references count="4">
          <reference field="2" count="1" selected="0">
            <x v="3"/>
          </reference>
          <reference field="3" count="1" selected="0">
            <x v="117"/>
          </reference>
          <reference field="4" count="2">
            <x v="324"/>
            <x v="571"/>
          </reference>
          <reference field="6" count="1" selected="0">
            <x v="1"/>
          </reference>
        </references>
      </pivotArea>
    </format>
    <format dxfId="3879">
      <pivotArea dataOnly="0" labelOnly="1" fieldPosition="0">
        <references count="4">
          <reference field="2" count="1" selected="0">
            <x v="3"/>
          </reference>
          <reference field="3" count="1" selected="0">
            <x v="117"/>
          </reference>
          <reference field="4" count="4">
            <x v="141"/>
            <x v="304"/>
            <x v="328"/>
            <x v="337"/>
          </reference>
          <reference field="6" count="1" selected="0">
            <x v="2"/>
          </reference>
        </references>
      </pivotArea>
    </format>
    <format dxfId="3878">
      <pivotArea dataOnly="0" labelOnly="1" fieldPosition="0">
        <references count="4">
          <reference field="2" count="1" selected="0">
            <x v="4"/>
          </reference>
          <reference field="3" count="1" selected="0">
            <x v="33"/>
          </reference>
          <reference field="4" count="1">
            <x v="559"/>
          </reference>
          <reference field="6" count="1" selected="0">
            <x v="0"/>
          </reference>
        </references>
      </pivotArea>
    </format>
    <format dxfId="3877">
      <pivotArea dataOnly="0" labelOnly="1" fieldPosition="0">
        <references count="4">
          <reference field="2" count="1" selected="0">
            <x v="4"/>
          </reference>
          <reference field="3" count="1" selected="0">
            <x v="33"/>
          </reference>
          <reference field="4" count="3">
            <x v="77"/>
            <x v="319"/>
            <x v="480"/>
          </reference>
          <reference field="6" count="1" selected="0">
            <x v="1"/>
          </reference>
        </references>
      </pivotArea>
    </format>
    <format dxfId="3876">
      <pivotArea dataOnly="0" labelOnly="1" fieldPosition="0">
        <references count="4">
          <reference field="2" count="1" selected="0">
            <x v="5"/>
          </reference>
          <reference field="3" count="1" selected="0">
            <x v="61"/>
          </reference>
          <reference field="4" count="2">
            <x v="392"/>
            <x v="393"/>
          </reference>
          <reference field="6" count="1" selected="0">
            <x v="2"/>
          </reference>
        </references>
      </pivotArea>
    </format>
    <format dxfId="3875">
      <pivotArea dataOnly="0" labelOnly="1" fieldPosition="0">
        <references count="4">
          <reference field="2" count="1" selected="0">
            <x v="5"/>
          </reference>
          <reference field="3" count="1" selected="0">
            <x v="88"/>
          </reference>
          <reference field="4" count="1">
            <x v="133"/>
          </reference>
          <reference field="6" count="1" selected="0">
            <x v="2"/>
          </reference>
        </references>
      </pivotArea>
    </format>
    <format dxfId="3874">
      <pivotArea dataOnly="0" labelOnly="1" fieldPosition="0">
        <references count="4">
          <reference field="2" count="1" selected="0">
            <x v="6"/>
          </reference>
          <reference field="3" count="1" selected="0">
            <x v="92"/>
          </reference>
          <reference field="4" count="1">
            <x v="558"/>
          </reference>
          <reference field="6" count="1" selected="0">
            <x v="0"/>
          </reference>
        </references>
      </pivotArea>
    </format>
    <format dxfId="3873">
      <pivotArea dataOnly="0" labelOnly="1" fieldPosition="0">
        <references count="4">
          <reference field="2" count="1" selected="0">
            <x v="6"/>
          </reference>
          <reference field="3" count="1" selected="0">
            <x v="92"/>
          </reference>
          <reference field="4" count="1">
            <x v="224"/>
          </reference>
          <reference field="6" count="1" selected="0">
            <x v="2"/>
          </reference>
        </references>
      </pivotArea>
    </format>
    <format dxfId="3872">
      <pivotArea dataOnly="0" labelOnly="1" fieldPosition="0">
        <references count="4">
          <reference field="2" count="1" selected="0">
            <x v="9"/>
          </reference>
          <reference field="3" count="1" selected="0">
            <x v="6"/>
          </reference>
          <reference field="4" count="3">
            <x v="525"/>
            <x v="526"/>
            <x v="542"/>
          </reference>
          <reference field="6" count="1" selected="0">
            <x v="0"/>
          </reference>
        </references>
      </pivotArea>
    </format>
    <format dxfId="3871">
      <pivotArea dataOnly="0" labelOnly="1" fieldPosition="0">
        <references count="4">
          <reference field="2" count="1" selected="0">
            <x v="9"/>
          </reference>
          <reference field="3" count="1" selected="0">
            <x v="39"/>
          </reference>
          <reference field="4" count="2">
            <x v="26"/>
            <x v="129"/>
          </reference>
          <reference field="6" count="1" selected="0">
            <x v="0"/>
          </reference>
        </references>
      </pivotArea>
    </format>
    <format dxfId="3870">
      <pivotArea dataOnly="0" labelOnly="1" fieldPosition="0">
        <references count="4">
          <reference field="2" count="1" selected="0">
            <x v="9"/>
          </reference>
          <reference field="3" count="1" selected="0">
            <x v="55"/>
          </reference>
          <reference field="4" count="1">
            <x v="91"/>
          </reference>
          <reference field="6" count="1" selected="0">
            <x v="2"/>
          </reference>
        </references>
      </pivotArea>
    </format>
    <format dxfId="3869">
      <pivotArea dataOnly="0" labelOnly="1" fieldPosition="0">
        <references count="4">
          <reference field="2" count="1" selected="0">
            <x v="9"/>
          </reference>
          <reference field="3" count="1" selected="0">
            <x v="78"/>
          </reference>
          <reference field="4" count="1">
            <x v="105"/>
          </reference>
          <reference field="6" count="1" selected="0">
            <x v="0"/>
          </reference>
        </references>
      </pivotArea>
    </format>
    <format dxfId="3868">
      <pivotArea dataOnly="0" labelOnly="1" fieldPosition="0">
        <references count="4">
          <reference field="2" count="1" selected="0">
            <x v="9"/>
          </reference>
          <reference field="3" count="1" selected="0">
            <x v="78"/>
          </reference>
          <reference field="4" count="1">
            <x v="100"/>
          </reference>
          <reference field="6" count="1" selected="0">
            <x v="1"/>
          </reference>
        </references>
      </pivotArea>
    </format>
    <format dxfId="3867">
      <pivotArea dataOnly="0" labelOnly="1" fieldPosition="0">
        <references count="4">
          <reference field="2" count="1" selected="0">
            <x v="9"/>
          </reference>
          <reference field="3" count="1" selected="0">
            <x v="78"/>
          </reference>
          <reference field="4" count="8">
            <x v="14"/>
            <x v="15"/>
            <x v="68"/>
            <x v="248"/>
            <x v="369"/>
            <x v="479"/>
            <x v="498"/>
            <x v="519"/>
          </reference>
          <reference field="6" count="1" selected="0">
            <x v="2"/>
          </reference>
        </references>
      </pivotArea>
    </format>
    <format dxfId="3866">
      <pivotArea dataOnly="0" labelOnly="1" fieldPosition="0">
        <references count="4">
          <reference field="2" count="1" selected="0">
            <x v="9"/>
          </reference>
          <reference field="3" count="1" selected="0">
            <x v="79"/>
          </reference>
          <reference field="4" count="1">
            <x v="431"/>
          </reference>
          <reference field="6" count="1" selected="0">
            <x v="2"/>
          </reference>
        </references>
      </pivotArea>
    </format>
    <format dxfId="3865">
      <pivotArea dataOnly="0" labelOnly="1" fieldPosition="0">
        <references count="4">
          <reference field="2" count="1" selected="0">
            <x v="10"/>
          </reference>
          <reference field="3" count="1" selected="0">
            <x v="4"/>
          </reference>
          <reference field="4" count="7">
            <x v="532"/>
            <x v="537"/>
            <x v="540"/>
            <x v="546"/>
            <x v="551"/>
            <x v="555"/>
            <x v="561"/>
          </reference>
          <reference field="6" count="1" selected="0">
            <x v="0"/>
          </reference>
        </references>
      </pivotArea>
    </format>
    <format dxfId="3864">
      <pivotArea dataOnly="0" labelOnly="1" fieldPosition="0">
        <references count="4">
          <reference field="2" count="1" selected="0">
            <x v="10"/>
          </reference>
          <reference field="3" count="1" selected="0">
            <x v="4"/>
          </reference>
          <reference field="4" count="3">
            <x v="114"/>
            <x v="481"/>
            <x v="500"/>
          </reference>
          <reference field="6" count="1" selected="0">
            <x v="1"/>
          </reference>
        </references>
      </pivotArea>
    </format>
    <format dxfId="3863">
      <pivotArea dataOnly="0" labelOnly="1" fieldPosition="0">
        <references count="4">
          <reference field="2" count="1" selected="0">
            <x v="10"/>
          </reference>
          <reference field="3" count="1" selected="0">
            <x v="4"/>
          </reference>
          <reference field="4" count="16">
            <x v="33"/>
            <x v="116"/>
            <x v="249"/>
            <x v="259"/>
            <x v="260"/>
            <x v="261"/>
            <x v="262"/>
            <x v="264"/>
            <x v="374"/>
            <x v="416"/>
            <x v="419"/>
            <x v="427"/>
            <x v="461"/>
            <x v="466"/>
            <x v="475"/>
            <x v="482"/>
          </reference>
          <reference field="6" count="1" selected="0">
            <x v="2"/>
          </reference>
        </references>
      </pivotArea>
    </format>
    <format dxfId="3862">
      <pivotArea dataOnly="0" labelOnly="1" fieldPosition="0">
        <references count="4">
          <reference field="2" count="1" selected="0">
            <x v="11"/>
          </reference>
          <reference field="3" count="1" selected="0">
            <x v="56"/>
          </reference>
          <reference field="4" count="2">
            <x v="195"/>
            <x v="512"/>
          </reference>
          <reference field="6" count="1" selected="0">
            <x v="0"/>
          </reference>
        </references>
      </pivotArea>
    </format>
    <format dxfId="3861">
      <pivotArea dataOnly="0" labelOnly="1" fieldPosition="0">
        <references count="4">
          <reference field="2" count="1" selected="0">
            <x v="11"/>
          </reference>
          <reference field="3" count="1" selected="0">
            <x v="56"/>
          </reference>
          <reference field="4" count="5">
            <x v="61"/>
            <x v="82"/>
            <x v="399"/>
            <x v="454"/>
            <x v="599"/>
          </reference>
          <reference field="6" count="1" selected="0">
            <x v="1"/>
          </reference>
        </references>
      </pivotArea>
    </format>
    <format dxfId="3860">
      <pivotArea dataOnly="0" labelOnly="1" fieldPosition="0">
        <references count="4">
          <reference field="2" count="1" selected="0">
            <x v="11"/>
          </reference>
          <reference field="3" count="1" selected="0">
            <x v="56"/>
          </reference>
          <reference field="4" count="12">
            <x v="67"/>
            <x v="69"/>
            <x v="70"/>
            <x v="86"/>
            <x v="178"/>
            <x v="185"/>
            <x v="188"/>
            <x v="191"/>
            <x v="212"/>
            <x v="395"/>
            <x v="603"/>
            <x v="604"/>
          </reference>
          <reference field="6" count="1" selected="0">
            <x v="2"/>
          </reference>
        </references>
      </pivotArea>
    </format>
    <format dxfId="3859">
      <pivotArea dataOnly="0" labelOnly="1" fieldPosition="0">
        <references count="4">
          <reference field="2" count="1" selected="0">
            <x v="13"/>
          </reference>
          <reference field="3" count="1" selected="0">
            <x v="17"/>
          </reference>
          <reference field="4" count="1">
            <x v="596"/>
          </reference>
          <reference field="6" count="1" selected="0">
            <x v="2"/>
          </reference>
        </references>
      </pivotArea>
    </format>
    <format dxfId="3858">
      <pivotArea dataOnly="0" labelOnly="1" fieldPosition="0">
        <references count="4">
          <reference field="2" count="1" selected="0">
            <x v="13"/>
          </reference>
          <reference field="3" count="1" selected="0">
            <x v="30"/>
          </reference>
          <reference field="4" count="1">
            <x v="375"/>
          </reference>
          <reference field="6" count="1" selected="0">
            <x v="2"/>
          </reference>
        </references>
      </pivotArea>
    </format>
    <format dxfId="3857">
      <pivotArea dataOnly="0" labelOnly="1" fieldPosition="0">
        <references count="4">
          <reference field="2" count="1" selected="0">
            <x v="13"/>
          </reference>
          <reference field="3" count="1" selected="0">
            <x v="31"/>
          </reference>
          <reference field="4" count="1">
            <x v="594"/>
          </reference>
          <reference field="6" count="1" selected="0">
            <x v="1"/>
          </reference>
        </references>
      </pivotArea>
    </format>
    <format dxfId="3856">
      <pivotArea dataOnly="0" labelOnly="1" fieldPosition="0">
        <references count="4">
          <reference field="2" count="1" selected="0">
            <x v="13"/>
          </reference>
          <reference field="3" count="1" selected="0">
            <x v="31"/>
          </reference>
          <reference field="4" count="2">
            <x v="27"/>
            <x v="616"/>
          </reference>
          <reference field="6" count="1" selected="0">
            <x v="2"/>
          </reference>
        </references>
      </pivotArea>
    </format>
    <format dxfId="3855">
      <pivotArea dataOnly="0" labelOnly="1" fieldPosition="0">
        <references count="4">
          <reference field="2" count="1" selected="0">
            <x v="13"/>
          </reference>
          <reference field="3" count="1" selected="0">
            <x v="47"/>
          </reference>
          <reference field="4" count="12">
            <x v="2"/>
            <x v="10"/>
            <x v="11"/>
            <x v="12"/>
            <x v="13"/>
            <x v="144"/>
            <x v="219"/>
            <x v="220"/>
            <x v="595"/>
            <x v="597"/>
            <x v="598"/>
            <x v="617"/>
          </reference>
          <reference field="6" count="1" selected="0">
            <x v="2"/>
          </reference>
        </references>
      </pivotArea>
    </format>
    <format dxfId="3854">
      <pivotArea dataOnly="0" labelOnly="1" fieldPosition="0">
        <references count="4">
          <reference field="2" count="1" selected="0">
            <x v="13"/>
          </reference>
          <reference field="3" count="1" selected="0">
            <x v="58"/>
          </reference>
          <reference field="4" count="8">
            <x v="6"/>
            <x v="7"/>
            <x v="8"/>
            <x v="9"/>
            <x v="98"/>
            <x v="99"/>
            <x v="221"/>
            <x v="222"/>
          </reference>
          <reference field="6" count="1" selected="0">
            <x v="2"/>
          </reference>
        </references>
      </pivotArea>
    </format>
    <format dxfId="3853">
      <pivotArea dataOnly="0" labelOnly="1" fieldPosition="0">
        <references count="4">
          <reference field="2" count="1" selected="0">
            <x v="13"/>
          </reference>
          <reference field="3" count="1" selected="0">
            <x v="62"/>
          </reference>
          <reference field="4" count="1">
            <x v="49"/>
          </reference>
          <reference field="6" count="1" selected="0">
            <x v="2"/>
          </reference>
        </references>
      </pivotArea>
    </format>
    <format dxfId="3852">
      <pivotArea dataOnly="0" labelOnly="1" fieldPosition="0">
        <references count="4">
          <reference field="2" count="1" selected="0">
            <x v="13"/>
          </reference>
          <reference field="3" count="1" selected="0">
            <x v="71"/>
          </reference>
          <reference field="4" count="3">
            <x v="46"/>
            <x v="408"/>
            <x v="619"/>
          </reference>
          <reference field="6" count="1" selected="0">
            <x v="2"/>
          </reference>
        </references>
      </pivotArea>
    </format>
    <format dxfId="3851">
      <pivotArea dataOnly="0" labelOnly="1" fieldPosition="0">
        <references count="4">
          <reference field="2" count="1" selected="0">
            <x v="13"/>
          </reference>
          <reference field="3" count="1" selected="0">
            <x v="90"/>
          </reference>
          <reference field="4" count="1">
            <x v="618"/>
          </reference>
          <reference field="6" count="1" selected="0">
            <x v="2"/>
          </reference>
        </references>
      </pivotArea>
    </format>
    <format dxfId="3850">
      <pivotArea dataOnly="0" labelOnly="1" fieldPosition="0">
        <references count="4">
          <reference field="2" count="1" selected="0">
            <x v="13"/>
          </reference>
          <reference field="3" count="1" selected="0">
            <x v="93"/>
          </reference>
          <reference field="4" count="2">
            <x v="109"/>
            <x v="189"/>
          </reference>
          <reference field="6" count="1" selected="0">
            <x v="2"/>
          </reference>
        </references>
      </pivotArea>
    </format>
    <format dxfId="3849">
      <pivotArea dataOnly="0" labelOnly="1" fieldPosition="0">
        <references count="4">
          <reference field="2" count="1" selected="0">
            <x v="15"/>
          </reference>
          <reference field="3" count="1" selected="0">
            <x v="41"/>
          </reference>
          <reference field="4" count="1">
            <x v="130"/>
          </reference>
          <reference field="6" count="1" selected="0">
            <x v="0"/>
          </reference>
        </references>
      </pivotArea>
    </format>
    <format dxfId="3848">
      <pivotArea dataOnly="0" labelOnly="1" fieldPosition="0">
        <references count="4">
          <reference field="2" count="1" selected="0">
            <x v="15"/>
          </reference>
          <reference field="3" count="1" selected="0">
            <x v="41"/>
          </reference>
          <reference field="4" count="1">
            <x v="131"/>
          </reference>
          <reference field="6" count="1" selected="0">
            <x v="1"/>
          </reference>
        </references>
      </pivotArea>
    </format>
    <format dxfId="3847">
      <pivotArea dataOnly="0" labelOnly="1" fieldPosition="0">
        <references count="4">
          <reference field="2" count="1" selected="0">
            <x v="15"/>
          </reference>
          <reference field="3" count="1" selected="0">
            <x v="74"/>
          </reference>
          <reference field="4" count="1">
            <x v="409"/>
          </reference>
          <reference field="6" count="1" selected="0">
            <x v="2"/>
          </reference>
        </references>
      </pivotArea>
    </format>
    <format dxfId="3846">
      <pivotArea dataOnly="0" labelOnly="1" fieldPosition="0">
        <references count="4">
          <reference field="2" count="1" selected="0">
            <x v="16"/>
          </reference>
          <reference field="3" count="1" selected="0">
            <x v="104"/>
          </reference>
          <reference field="4" count="2">
            <x v="539"/>
            <x v="545"/>
          </reference>
          <reference field="6" count="1" selected="0">
            <x v="0"/>
          </reference>
        </references>
      </pivotArea>
    </format>
    <format dxfId="3845">
      <pivotArea dataOnly="0" labelOnly="1" fieldPosition="0">
        <references count="4">
          <reference field="2" count="1" selected="0">
            <x v="16"/>
          </reference>
          <reference field="3" count="1" selected="0">
            <x v="104"/>
          </reference>
          <reference field="4" count="4">
            <x v="53"/>
            <x v="112"/>
            <x v="256"/>
            <x v="423"/>
          </reference>
          <reference field="6" count="1" selected="0">
            <x v="1"/>
          </reference>
        </references>
      </pivotArea>
    </format>
    <format dxfId="3844">
      <pivotArea dataOnly="0" labelOnly="1" fieldPosition="0">
        <references count="4">
          <reference field="2" count="1" selected="0">
            <x v="16"/>
          </reference>
          <reference field="3" count="1" selected="0">
            <x v="104"/>
          </reference>
          <reference field="4" count="9">
            <x v="59"/>
            <x v="74"/>
            <x v="101"/>
            <x v="102"/>
            <x v="111"/>
            <x v="113"/>
            <x v="173"/>
            <x v="465"/>
            <x v="504"/>
          </reference>
          <reference field="6" count="1" selected="0">
            <x v="2"/>
          </reference>
        </references>
      </pivotArea>
    </format>
    <format dxfId="3843">
      <pivotArea dataOnly="0" labelOnly="1" fieldPosition="0">
        <references count="4">
          <reference field="2" count="1" selected="0">
            <x v="20"/>
          </reference>
          <reference field="3" count="1" selected="0">
            <x v="45"/>
          </reference>
          <reference field="4" count="6">
            <x v="320"/>
            <x v="471"/>
            <x v="472"/>
            <x v="473"/>
            <x v="501"/>
            <x v="580"/>
          </reference>
          <reference field="6" count="1" selected="0">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8.xml><?xml version="1.0" encoding="utf-8"?>
<pivotTableDefinition xmlns="http://schemas.openxmlformats.org/spreadsheetml/2006/main" xmlns:mc="http://schemas.openxmlformats.org/markup-compatibility/2006" xmlns:xr="http://schemas.microsoft.com/office/spreadsheetml/2014/revision" mc:Ignorable="xr" xr:uid="{FF3DDA8C-1ACC-4E5A-BEBF-A35709047FE8}" name="Tabella pivot9"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3:A60" firstHeaderRow="1" firstDataRow="1" firstDataCol="1" rowPageCount="1" colPageCount="1"/>
  <pivotFields count="7">
    <pivotField showAll="0"/>
    <pivotField axis="axisPage" multipleItemSelectionAllowed="1" showAll="0">
      <items count="16">
        <item h="1" x="10"/>
        <item h="1" x="5"/>
        <item h="1" x="3"/>
        <item h="1" x="6"/>
        <item x="9"/>
        <item h="1" x="8"/>
        <item h="1" x="4"/>
        <item h="1" x="0"/>
        <item h="1" x="12"/>
        <item h="1" x="1"/>
        <item h="1" x="14"/>
        <item h="1" x="2"/>
        <item h="1" x="13"/>
        <item h="1" x="7"/>
        <item h="1" x="11"/>
        <item t="default"/>
      </items>
    </pivotField>
    <pivotField axis="axisRow" showAll="0">
      <items count="24">
        <item x="6"/>
        <item x="1"/>
        <item x="19"/>
        <item x="3"/>
        <item x="17"/>
        <item x="12"/>
        <item x="16"/>
        <item x="14"/>
        <item x="11"/>
        <item x="8"/>
        <item x="5"/>
        <item x="13"/>
        <item x="7"/>
        <item x="4"/>
        <item x="2"/>
        <item x="10"/>
        <item x="15"/>
        <item x="18"/>
        <item x="0"/>
        <item x="20"/>
        <item x="21"/>
        <item x="22"/>
        <item x="9"/>
        <item t="default"/>
      </items>
    </pivotField>
    <pivotField axis="axisRow" showAll="0">
      <items count="126">
        <item x="55"/>
        <item x="79"/>
        <item x="38"/>
        <item x="32"/>
        <item x="5"/>
        <item x="87"/>
        <item x="30"/>
        <item x="3"/>
        <item x="34"/>
        <item x="17"/>
        <item x="76"/>
        <item x="29"/>
        <item x="70"/>
        <item x="93"/>
        <item x="89"/>
        <item x="64"/>
        <item x="45"/>
        <item x="103"/>
        <item x="62"/>
        <item x="1"/>
        <item x="8"/>
        <item x="50"/>
        <item x="88"/>
        <item x="67"/>
        <item x="95"/>
        <item x="78"/>
        <item x="6"/>
        <item x="86"/>
        <item x="69"/>
        <item x="15"/>
        <item x="63"/>
        <item x="42"/>
        <item x="66"/>
        <item x="43"/>
        <item x="65"/>
        <item x="105"/>
        <item x="60"/>
        <item x="83"/>
        <item x="26"/>
        <item x="56"/>
        <item x="12"/>
        <item x="13"/>
        <item x="85"/>
        <item x="108"/>
        <item x="101"/>
        <item x="59"/>
        <item x="25"/>
        <item x="47"/>
        <item x="90"/>
        <item x="2"/>
        <item x="58"/>
        <item x="53"/>
        <item x="28"/>
        <item x="31"/>
        <item x="48"/>
        <item x="14"/>
        <item x="20"/>
        <item x="104"/>
        <item x="46"/>
        <item x="23"/>
        <item x="54"/>
        <item x="39"/>
        <item x="68"/>
        <item x="0"/>
        <item x="37"/>
        <item x="100"/>
        <item x="74"/>
        <item x="91"/>
        <item x="52"/>
        <item x="49"/>
        <item x="94"/>
        <item x="72"/>
        <item x="77"/>
        <item x="41"/>
        <item x="75"/>
        <item x="102"/>
        <item x="84"/>
        <item x="21"/>
        <item x="18"/>
        <item x="80"/>
        <item x="4"/>
        <item x="73"/>
        <item m="1" x="110"/>
        <item x="97"/>
        <item x="107"/>
        <item x="82"/>
        <item m="1" x="115"/>
        <item x="51"/>
        <item x="19"/>
        <item x="9"/>
        <item x="106"/>
        <item x="109"/>
        <item x="40"/>
        <item x="57"/>
        <item x="61"/>
        <item x="99"/>
        <item m="1" x="122"/>
        <item m="1" x="123"/>
        <item m="1" x="121"/>
        <item x="16"/>
        <item m="1" x="116"/>
        <item m="1" x="117"/>
        <item m="1" x="120"/>
        <item x="11"/>
        <item x="33"/>
        <item x="35"/>
        <item x="36"/>
        <item m="1" x="118"/>
        <item m="1" x="124"/>
        <item m="1" x="114"/>
        <item m="1" x="119"/>
        <item x="92"/>
        <item x="96"/>
        <item x="98"/>
        <item m="1" x="111"/>
        <item x="7"/>
        <item x="10"/>
        <item x="27"/>
        <item m="1" x="112"/>
        <item x="22"/>
        <item x="24"/>
        <item x="44"/>
        <item x="81"/>
        <item m="1" x="113"/>
        <item x="71"/>
        <item t="default"/>
      </items>
    </pivotField>
    <pivotField showAll="0"/>
    <pivotField showAll="0"/>
    <pivotField showAll="0"/>
  </pivotFields>
  <rowFields count="2">
    <field x="2"/>
    <field x="3"/>
  </rowFields>
  <rowItems count="57">
    <i>
      <x/>
    </i>
    <i r="1">
      <x/>
    </i>
    <i r="1">
      <x v="5"/>
    </i>
    <i r="1">
      <x v="8"/>
    </i>
    <i r="1">
      <x v="13"/>
    </i>
    <i r="1">
      <x v="29"/>
    </i>
    <i r="1">
      <x v="52"/>
    </i>
    <i r="1">
      <x v="113"/>
    </i>
    <i>
      <x v="1"/>
    </i>
    <i r="1">
      <x v="9"/>
    </i>
    <i r="1">
      <x v="19"/>
    </i>
    <i r="1">
      <x v="22"/>
    </i>
    <i r="1">
      <x v="25"/>
    </i>
    <i r="1">
      <x v="48"/>
    </i>
    <i r="1">
      <x v="94"/>
    </i>
    <i r="1">
      <x v="112"/>
    </i>
    <i>
      <x v="2"/>
    </i>
    <i r="1">
      <x v="69"/>
    </i>
    <i r="1">
      <x v="87"/>
    </i>
    <i>
      <x v="3"/>
    </i>
    <i r="1">
      <x v="24"/>
    </i>
    <i r="1">
      <x v="117"/>
    </i>
    <i>
      <x v="4"/>
    </i>
    <i r="1">
      <x v="33"/>
    </i>
    <i>
      <x v="5"/>
    </i>
    <i r="1">
      <x v="61"/>
    </i>
    <i r="1">
      <x v="88"/>
    </i>
    <i>
      <x v="6"/>
    </i>
    <i r="1">
      <x v="92"/>
    </i>
    <i>
      <x v="9"/>
    </i>
    <i r="1">
      <x v="6"/>
    </i>
    <i r="1">
      <x v="39"/>
    </i>
    <i r="1">
      <x v="55"/>
    </i>
    <i r="1">
      <x v="78"/>
    </i>
    <i r="1">
      <x v="79"/>
    </i>
    <i>
      <x v="10"/>
    </i>
    <i r="1">
      <x v="4"/>
    </i>
    <i>
      <x v="11"/>
    </i>
    <i r="1">
      <x v="56"/>
    </i>
    <i>
      <x v="13"/>
    </i>
    <i r="1">
      <x v="17"/>
    </i>
    <i r="1">
      <x v="30"/>
    </i>
    <i r="1">
      <x v="31"/>
    </i>
    <i r="1">
      <x v="47"/>
    </i>
    <i r="1">
      <x v="58"/>
    </i>
    <i r="1">
      <x v="62"/>
    </i>
    <i r="1">
      <x v="71"/>
    </i>
    <i r="1">
      <x v="90"/>
    </i>
    <i r="1">
      <x v="93"/>
    </i>
    <i>
      <x v="15"/>
    </i>
    <i r="1">
      <x v="41"/>
    </i>
    <i r="1">
      <x v="74"/>
    </i>
    <i>
      <x v="16"/>
    </i>
    <i r="1">
      <x v="104"/>
    </i>
    <i>
      <x v="20"/>
    </i>
    <i r="1">
      <x v="45"/>
    </i>
    <i t="grand">
      <x/>
    </i>
  </rowItems>
  <colItems count="1">
    <i/>
  </colItems>
  <pageFields count="1">
    <pageField fld="1" hier="-1"/>
  </pageFields>
  <formats count="163">
    <format dxfId="4431">
      <pivotArea dataOnly="0" labelOnly="1" fieldPosition="0">
        <references count="1">
          <reference field="1" count="0"/>
        </references>
      </pivotArea>
    </format>
    <format dxfId="4430">
      <pivotArea dataOnly="0" labelOnly="1" fieldPosition="0">
        <references count="2">
          <reference field="1" count="1" selected="0">
            <x v="0"/>
          </reference>
          <reference field="2" count="7">
            <x v="3"/>
            <x v="9"/>
            <x v="11"/>
            <x v="12"/>
            <x v="13"/>
            <x v="14"/>
            <x v="16"/>
          </reference>
        </references>
      </pivotArea>
    </format>
    <format dxfId="4429">
      <pivotArea dataOnly="0" labelOnly="1" fieldPosition="0">
        <references count="2">
          <reference field="1" count="1" selected="0">
            <x v="1"/>
          </reference>
          <reference field="2" count="6">
            <x v="0"/>
            <x v="1"/>
            <x v="2"/>
            <x v="7"/>
            <x v="9"/>
            <x v="16"/>
          </reference>
        </references>
      </pivotArea>
    </format>
    <format dxfId="4428">
      <pivotArea dataOnly="0" labelOnly="1" fieldPosition="0">
        <references count="2">
          <reference field="1" count="1" selected="0">
            <x v="2"/>
          </reference>
          <reference field="2" count="15">
            <x v="0"/>
            <x v="1"/>
            <x v="2"/>
            <x v="3"/>
            <x v="4"/>
            <x v="5"/>
            <x v="7"/>
            <x v="8"/>
            <x v="9"/>
            <x v="10"/>
            <x v="11"/>
            <x v="13"/>
            <x v="15"/>
            <x v="16"/>
            <x v="19"/>
          </reference>
        </references>
      </pivotArea>
    </format>
    <format dxfId="4427">
      <pivotArea dataOnly="0" labelOnly="1" fieldPosition="0">
        <references count="2">
          <reference field="1" count="1" selected="0">
            <x v="3"/>
          </reference>
          <reference field="2" count="6">
            <x v="0"/>
            <x v="1"/>
            <x v="9"/>
            <x v="12"/>
            <x v="14"/>
            <x v="16"/>
          </reference>
        </references>
      </pivotArea>
    </format>
    <format dxfId="4426">
      <pivotArea dataOnly="0" labelOnly="1" fieldPosition="0">
        <references count="2">
          <reference field="1" count="1" selected="0">
            <x v="4"/>
          </reference>
          <reference field="2" count="15">
            <x v="0"/>
            <x v="1"/>
            <x v="2"/>
            <x v="3"/>
            <x v="4"/>
            <x v="5"/>
            <x v="6"/>
            <x v="8"/>
            <x v="9"/>
            <x v="10"/>
            <x v="11"/>
            <x v="13"/>
            <x v="15"/>
            <x v="16"/>
            <x v="20"/>
          </reference>
        </references>
      </pivotArea>
    </format>
    <format dxfId="4425">
      <pivotArea dataOnly="0" labelOnly="1" fieldPosition="0">
        <references count="2">
          <reference field="1" count="1" selected="0">
            <x v="5"/>
          </reference>
          <reference field="2" count="11">
            <x v="0"/>
            <x v="1"/>
            <x v="2"/>
            <x v="4"/>
            <x v="5"/>
            <x v="9"/>
            <x v="10"/>
            <x v="11"/>
            <x v="13"/>
            <x v="15"/>
            <x v="16"/>
          </reference>
        </references>
      </pivotArea>
    </format>
    <format dxfId="4424">
      <pivotArea dataOnly="0" labelOnly="1" fieldPosition="0">
        <references count="2">
          <reference field="1" count="1" selected="0">
            <x v="6"/>
          </reference>
          <reference field="2" count="9">
            <x v="0"/>
            <x v="1"/>
            <x v="2"/>
            <x v="4"/>
            <x v="7"/>
            <x v="9"/>
            <x v="11"/>
            <x v="13"/>
            <x v="16"/>
          </reference>
        </references>
      </pivotArea>
    </format>
    <format dxfId="4423">
      <pivotArea dataOnly="0" labelOnly="1" fieldPosition="0">
        <references count="2">
          <reference field="1" count="1" selected="0">
            <x v="7"/>
          </reference>
          <reference field="2" count="17">
            <x v="0"/>
            <x v="1"/>
            <x v="2"/>
            <x v="3"/>
            <x v="4"/>
            <x v="5"/>
            <x v="7"/>
            <x v="8"/>
            <x v="9"/>
            <x v="10"/>
            <x v="11"/>
            <x v="12"/>
            <x v="13"/>
            <x v="14"/>
            <x v="15"/>
            <x v="16"/>
            <x v="18"/>
          </reference>
        </references>
      </pivotArea>
    </format>
    <format dxfId="4422">
      <pivotArea dataOnly="0" labelOnly="1" fieldPosition="0">
        <references count="2">
          <reference field="1" count="1" selected="0">
            <x v="8"/>
          </reference>
          <reference field="2" count="3">
            <x v="1"/>
            <x v="11"/>
            <x v="13"/>
          </reference>
        </references>
      </pivotArea>
    </format>
    <format dxfId="4421">
      <pivotArea dataOnly="0" labelOnly="1" fieldPosition="0">
        <references count="2">
          <reference field="1" count="1" selected="0">
            <x v="9"/>
          </reference>
          <reference field="2" count="8">
            <x v="0"/>
            <x v="1"/>
            <x v="2"/>
            <x v="7"/>
            <x v="9"/>
            <x v="11"/>
            <x v="13"/>
            <x v="16"/>
          </reference>
        </references>
      </pivotArea>
    </format>
    <format dxfId="4420">
      <pivotArea dataOnly="0" labelOnly="1" fieldPosition="0">
        <references count="3">
          <reference field="1" count="1" selected="0">
            <x v="0"/>
          </reference>
          <reference field="2" count="1" selected="0">
            <x v="9"/>
          </reference>
          <reference field="3" count="5">
            <x v="6"/>
            <x v="20"/>
            <x v="36"/>
            <x v="57"/>
            <x v="78"/>
          </reference>
        </references>
      </pivotArea>
    </format>
    <format dxfId="4419">
      <pivotArea dataOnly="0" labelOnly="1" fieldPosition="0">
        <references count="3">
          <reference field="1" count="1" selected="0">
            <x v="0"/>
          </reference>
          <reference field="2" count="1" selected="0">
            <x v="11"/>
          </reference>
          <reference field="3" count="1">
            <x v="56"/>
          </reference>
        </references>
      </pivotArea>
    </format>
    <format dxfId="4418">
      <pivotArea dataOnly="0" labelOnly="1" fieldPosition="0">
        <references count="3">
          <reference field="1" count="1" selected="0">
            <x v="0"/>
          </reference>
          <reference field="2" count="1" selected="0">
            <x v="12"/>
          </reference>
          <reference field="3" count="9">
            <x v="0"/>
            <x v="1"/>
            <x v="2"/>
            <x v="3"/>
            <x v="10"/>
            <x v="16"/>
            <x v="20"/>
            <x v="23"/>
            <x v="64"/>
          </reference>
        </references>
      </pivotArea>
    </format>
    <format dxfId="4417">
      <pivotArea dataOnly="0" labelOnly="1" fieldPosition="0">
        <references count="3">
          <reference field="1" count="1" selected="0">
            <x v="0"/>
          </reference>
          <reference field="2" count="1" selected="0">
            <x v="14"/>
          </reference>
          <reference field="3" count="1">
            <x v="81"/>
          </reference>
        </references>
      </pivotArea>
    </format>
    <format dxfId="4416">
      <pivotArea dataOnly="0" labelOnly="1" fieldPosition="0">
        <references count="3">
          <reference field="1" count="1" selected="0">
            <x v="1"/>
          </reference>
          <reference field="2" count="1" selected="0">
            <x v="1"/>
          </reference>
          <reference field="3" count="3">
            <x v="9"/>
            <x v="19"/>
            <x v="48"/>
          </reference>
        </references>
      </pivotArea>
    </format>
    <format dxfId="4415">
      <pivotArea dataOnly="0" labelOnly="1" fieldPosition="0">
        <references count="3">
          <reference field="1" count="1" selected="0">
            <x v="1"/>
          </reference>
          <reference field="2" count="1" selected="0">
            <x v="2"/>
          </reference>
          <reference field="3" count="1">
            <x v="69"/>
          </reference>
        </references>
      </pivotArea>
    </format>
    <format dxfId="4414">
      <pivotArea dataOnly="0" labelOnly="1" fieldPosition="0">
        <references count="3">
          <reference field="1" count="1" selected="0">
            <x v="1"/>
          </reference>
          <reference field="2" count="1" selected="0">
            <x v="7"/>
          </reference>
          <reference field="3" count="1">
            <x v="46"/>
          </reference>
        </references>
      </pivotArea>
    </format>
    <format dxfId="4413">
      <pivotArea dataOnly="0" labelOnly="1" fieldPosition="0">
        <references count="3">
          <reference field="1" count="1" selected="0">
            <x v="2"/>
          </reference>
          <reference field="2" count="1" selected="0">
            <x v="1"/>
          </reference>
          <reference field="3" count="4">
            <x v="9"/>
            <x v="19"/>
            <x v="22"/>
            <x v="48"/>
          </reference>
        </references>
      </pivotArea>
    </format>
    <format dxfId="4412">
      <pivotArea dataOnly="0" labelOnly="1" fieldPosition="0">
        <references count="3">
          <reference field="1" count="1" selected="0">
            <x v="2"/>
          </reference>
          <reference field="2" count="1" selected="0">
            <x v="2"/>
          </reference>
          <reference field="3" count="5">
            <x v="15"/>
            <x v="34"/>
            <x v="43"/>
            <x v="69"/>
            <x v="83"/>
          </reference>
        </references>
      </pivotArea>
    </format>
    <format dxfId="4411">
      <pivotArea dataOnly="0" labelOnly="1" fieldPosition="0">
        <references count="3">
          <reference field="1" count="1" selected="0">
            <x v="2"/>
          </reference>
          <reference field="2" count="1" selected="0">
            <x v="3"/>
          </reference>
          <reference field="3" count="2">
            <x v="24"/>
            <x v="40"/>
          </reference>
        </references>
      </pivotArea>
    </format>
    <format dxfId="4410">
      <pivotArea dataOnly="0" labelOnly="1" fieldPosition="0">
        <references count="3">
          <reference field="1" count="1" selected="0">
            <x v="2"/>
          </reference>
          <reference field="2" count="1" selected="0">
            <x v="4"/>
          </reference>
          <reference field="3" count="1">
            <x v="33"/>
          </reference>
        </references>
      </pivotArea>
    </format>
    <format dxfId="4409">
      <pivotArea dataOnly="0" labelOnly="1" fieldPosition="0">
        <references count="3">
          <reference field="1" count="1" selected="0">
            <x v="2"/>
          </reference>
          <reference field="2" count="1" selected="0">
            <x v="7"/>
          </reference>
          <reference field="3" count="1">
            <x v="46"/>
          </reference>
        </references>
      </pivotArea>
    </format>
    <format dxfId="4408">
      <pivotArea dataOnly="0" labelOnly="1" fieldPosition="0">
        <references count="3">
          <reference field="1" count="1" selected="0">
            <x v="2"/>
          </reference>
          <reference field="2" count="1" selected="0">
            <x v="8"/>
          </reference>
          <reference field="3" count="2">
            <x v="37"/>
            <x v="63"/>
          </reference>
        </references>
      </pivotArea>
    </format>
    <format dxfId="4407">
      <pivotArea dataOnly="0" labelOnly="1" fieldPosition="0">
        <references count="3">
          <reference field="1" count="1" selected="0">
            <x v="2"/>
          </reference>
          <reference field="2" count="1" selected="0">
            <x v="9"/>
          </reference>
          <reference field="3" count="4">
            <x v="6"/>
            <x v="55"/>
            <x v="78"/>
            <x v="79"/>
          </reference>
        </references>
      </pivotArea>
    </format>
    <format dxfId="4406">
      <pivotArea dataOnly="0" labelOnly="1" fieldPosition="0">
        <references count="3">
          <reference field="1" count="1" selected="0">
            <x v="2"/>
          </reference>
          <reference field="2" count="1" selected="0">
            <x v="10"/>
          </reference>
          <reference field="3" count="2">
            <x v="4"/>
            <x v="82"/>
          </reference>
        </references>
      </pivotArea>
    </format>
    <format dxfId="4405">
      <pivotArea dataOnly="0" labelOnly="1" fieldPosition="0">
        <references count="3">
          <reference field="1" count="1" selected="0">
            <x v="2"/>
          </reference>
          <reference field="2" count="1" selected="0">
            <x v="11"/>
          </reference>
          <reference field="3" count="1">
            <x v="56"/>
          </reference>
        </references>
      </pivotArea>
    </format>
    <format dxfId="4404">
      <pivotArea dataOnly="0" labelOnly="1" fieldPosition="0">
        <references count="3">
          <reference field="1" count="1" selected="0">
            <x v="2"/>
          </reference>
          <reference field="2" count="1" selected="0">
            <x v="13"/>
          </reference>
          <reference field="3" count="2">
            <x v="18"/>
            <x v="71"/>
          </reference>
        </references>
      </pivotArea>
    </format>
    <format dxfId="4403">
      <pivotArea dataOnly="0" labelOnly="1" fieldPosition="0">
        <references count="3">
          <reference field="1" count="1" selected="0">
            <x v="2"/>
          </reference>
          <reference field="2" count="1" selected="0">
            <x v="15"/>
          </reference>
          <reference field="3" count="1">
            <x v="41"/>
          </reference>
        </references>
      </pivotArea>
    </format>
    <format dxfId="4402">
      <pivotArea dataOnly="0" labelOnly="1" fieldPosition="0">
        <references count="3">
          <reference field="1" count="1" selected="0">
            <x v="2"/>
          </reference>
          <reference field="2" count="1" selected="0">
            <x v="19"/>
          </reference>
          <reference field="3" count="2">
            <x v="35"/>
            <x v="60"/>
          </reference>
        </references>
      </pivotArea>
    </format>
    <format dxfId="4401">
      <pivotArea dataOnly="0" labelOnly="1" fieldPosition="0">
        <references count="3">
          <reference field="1" count="1" selected="0">
            <x v="3"/>
          </reference>
          <reference field="2" count="1" selected="0">
            <x v="1"/>
          </reference>
          <reference field="3" count="2">
            <x v="19"/>
            <x v="21"/>
          </reference>
        </references>
      </pivotArea>
    </format>
    <format dxfId="4400">
      <pivotArea dataOnly="0" labelOnly="1" fieldPosition="0">
        <references count="3">
          <reference field="1" count="1" selected="0">
            <x v="3"/>
          </reference>
          <reference field="2" count="1" selected="0">
            <x v="12"/>
          </reference>
          <reference field="3" count="1">
            <x v="20"/>
          </reference>
        </references>
      </pivotArea>
    </format>
    <format dxfId="4399">
      <pivotArea dataOnly="0" labelOnly="1" fieldPosition="0">
        <references count="3">
          <reference field="1" count="1" selected="0">
            <x v="3"/>
          </reference>
          <reference field="2" count="1" selected="0">
            <x v="14"/>
          </reference>
          <reference field="3" count="8">
            <x v="0"/>
            <x v="12"/>
            <x v="49"/>
            <x v="65"/>
            <x v="66"/>
            <x v="70"/>
            <x v="81"/>
            <x v="85"/>
          </reference>
        </references>
      </pivotArea>
    </format>
    <format dxfId="4398">
      <pivotArea dataOnly="0" labelOnly="1" fieldPosition="0">
        <references count="3">
          <reference field="1" count="1" selected="0">
            <x v="4"/>
          </reference>
          <reference field="2" count="1" selected="0">
            <x v="0"/>
          </reference>
          <reference field="3" count="6">
            <x v="0"/>
            <x v="5"/>
            <x v="8"/>
            <x v="13"/>
            <x v="29"/>
            <x v="52"/>
          </reference>
        </references>
      </pivotArea>
    </format>
    <format dxfId="4397">
      <pivotArea dataOnly="0" labelOnly="1" fieldPosition="0">
        <references count="3">
          <reference field="1" count="1" selected="0">
            <x v="4"/>
          </reference>
          <reference field="2" count="1" selected="0">
            <x v="1"/>
          </reference>
          <reference field="3" count="5">
            <x v="9"/>
            <x v="19"/>
            <x v="22"/>
            <x v="25"/>
            <x v="48"/>
          </reference>
        </references>
      </pivotArea>
    </format>
    <format dxfId="4396">
      <pivotArea dataOnly="0" labelOnly="1" fieldPosition="0">
        <references count="3">
          <reference field="1" count="1" selected="0">
            <x v="4"/>
          </reference>
          <reference field="2" count="1" selected="0">
            <x v="2"/>
          </reference>
          <reference field="3" count="1">
            <x v="69"/>
          </reference>
        </references>
      </pivotArea>
    </format>
    <format dxfId="4395">
      <pivotArea dataOnly="0" labelOnly="1" fieldPosition="0">
        <references count="3">
          <reference field="1" count="1" selected="0">
            <x v="4"/>
          </reference>
          <reference field="2" count="1" selected="0">
            <x v="4"/>
          </reference>
          <reference field="3" count="1">
            <x v="33"/>
          </reference>
        </references>
      </pivotArea>
    </format>
    <format dxfId="4394">
      <pivotArea dataOnly="0" labelOnly="1" fieldPosition="0">
        <references count="3">
          <reference field="1" count="1" selected="0">
            <x v="4"/>
          </reference>
          <reference field="2" count="1" selected="0">
            <x v="5"/>
          </reference>
          <reference field="3" count="1">
            <x v="61"/>
          </reference>
        </references>
      </pivotArea>
    </format>
    <format dxfId="4393">
      <pivotArea dataOnly="0" labelOnly="1" fieldPosition="0">
        <references count="3">
          <reference field="1" count="1" selected="0">
            <x v="4"/>
          </reference>
          <reference field="2" count="1" selected="0">
            <x v="10"/>
          </reference>
          <reference field="3" count="2">
            <x v="4"/>
            <x v="82"/>
          </reference>
        </references>
      </pivotArea>
    </format>
    <format dxfId="4392">
      <pivotArea dataOnly="0" labelOnly="1" fieldPosition="0">
        <references count="3">
          <reference field="1" count="1" selected="0">
            <x v="4"/>
          </reference>
          <reference field="2" count="1" selected="0">
            <x v="11"/>
          </reference>
          <reference field="3" count="1">
            <x v="56"/>
          </reference>
        </references>
      </pivotArea>
    </format>
    <format dxfId="4391">
      <pivotArea dataOnly="0" labelOnly="1" fieldPosition="0">
        <references count="3">
          <reference field="1" count="1" selected="0">
            <x v="4"/>
          </reference>
          <reference field="2" count="1" selected="0">
            <x v="13"/>
          </reference>
          <reference field="3" count="7">
            <x v="17"/>
            <x v="30"/>
            <x v="31"/>
            <x v="47"/>
            <x v="58"/>
            <x v="62"/>
            <x v="71"/>
          </reference>
        </references>
      </pivotArea>
    </format>
    <format dxfId="4390">
      <pivotArea dataOnly="0" labelOnly="1" fieldPosition="0">
        <references count="3">
          <reference field="1" count="1" selected="0">
            <x v="4"/>
          </reference>
          <reference field="2" count="1" selected="0">
            <x v="15"/>
          </reference>
          <reference field="3" count="2">
            <x v="41"/>
            <x v="74"/>
          </reference>
        </references>
      </pivotArea>
    </format>
    <format dxfId="4389">
      <pivotArea dataOnly="0" labelOnly="1" fieldPosition="0">
        <references count="3">
          <reference field="1" count="1" selected="0">
            <x v="4"/>
          </reference>
          <reference field="2" count="1" selected="0">
            <x v="20"/>
          </reference>
          <reference field="3" count="1">
            <x v="45"/>
          </reference>
        </references>
      </pivotArea>
    </format>
    <format dxfId="4388">
      <pivotArea dataOnly="0" labelOnly="1" fieldPosition="0">
        <references count="3">
          <reference field="1" count="1" selected="0">
            <x v="5"/>
          </reference>
          <reference field="2" count="1" selected="0">
            <x v="0"/>
          </reference>
          <reference field="3" count="7">
            <x v="0"/>
            <x v="5"/>
            <x v="8"/>
            <x v="13"/>
            <x v="29"/>
            <x v="51"/>
            <x v="52"/>
          </reference>
        </references>
      </pivotArea>
    </format>
    <format dxfId="4387">
      <pivotArea dataOnly="0" labelOnly="1" fieldPosition="0">
        <references count="3">
          <reference field="1" count="1" selected="0">
            <x v="5"/>
          </reference>
          <reference field="2" count="1" selected="0">
            <x v="1"/>
          </reference>
          <reference field="3" count="6">
            <x v="9"/>
            <x v="19"/>
            <x v="22"/>
            <x v="44"/>
            <x v="48"/>
            <x v="75"/>
          </reference>
        </references>
      </pivotArea>
    </format>
    <format dxfId="4386">
      <pivotArea dataOnly="0" labelOnly="1" fieldPosition="0">
        <references count="3">
          <reference field="1" count="1" selected="0">
            <x v="5"/>
          </reference>
          <reference field="2" count="1" selected="0">
            <x v="2"/>
          </reference>
          <reference field="3" count="6">
            <x v="15"/>
            <x v="34"/>
            <x v="42"/>
            <x v="43"/>
            <x v="69"/>
            <x v="83"/>
          </reference>
        </references>
      </pivotArea>
    </format>
    <format dxfId="4385">
      <pivotArea dataOnly="0" labelOnly="1" fieldPosition="0">
        <references count="3">
          <reference field="1" count="1" selected="0">
            <x v="5"/>
          </reference>
          <reference field="2" count="1" selected="0">
            <x v="4"/>
          </reference>
          <reference field="3" count="1">
            <x v="33"/>
          </reference>
        </references>
      </pivotArea>
    </format>
    <format dxfId="4384">
      <pivotArea dataOnly="0" labelOnly="1" fieldPosition="0">
        <references count="3">
          <reference field="1" count="1" selected="0">
            <x v="5"/>
          </reference>
          <reference field="2" count="1" selected="0">
            <x v="9"/>
          </reference>
          <reference field="3" count="3">
            <x v="39"/>
            <x v="51"/>
            <x v="78"/>
          </reference>
        </references>
      </pivotArea>
    </format>
    <format dxfId="4383">
      <pivotArea dataOnly="0" labelOnly="1" fieldPosition="0">
        <references count="3">
          <reference field="1" count="1" selected="0">
            <x v="5"/>
          </reference>
          <reference field="2" count="1" selected="0">
            <x v="10"/>
          </reference>
          <reference field="3" count="2">
            <x v="4"/>
            <x v="82"/>
          </reference>
        </references>
      </pivotArea>
    </format>
    <format dxfId="4382">
      <pivotArea dataOnly="0" labelOnly="1" fieldPosition="0">
        <references count="3">
          <reference field="1" count="1" selected="0">
            <x v="5"/>
          </reference>
          <reference field="2" count="1" selected="0">
            <x v="11"/>
          </reference>
          <reference field="3" count="1">
            <x v="56"/>
          </reference>
        </references>
      </pivotArea>
    </format>
    <format dxfId="4381">
      <pivotArea dataOnly="0" labelOnly="1" fieldPosition="0">
        <references count="3">
          <reference field="1" count="1" selected="0">
            <x v="5"/>
          </reference>
          <reference field="2" count="1" selected="0">
            <x v="13"/>
          </reference>
          <reference field="3" count="8">
            <x v="17"/>
            <x v="30"/>
            <x v="31"/>
            <x v="32"/>
            <x v="47"/>
            <x v="58"/>
            <x v="62"/>
            <x v="71"/>
          </reference>
        </references>
      </pivotArea>
    </format>
    <format dxfId="4380">
      <pivotArea dataOnly="0" labelOnly="1" fieldPosition="0">
        <references count="3">
          <reference field="1" count="1" selected="0">
            <x v="5"/>
          </reference>
          <reference field="2" count="1" selected="0">
            <x v="15"/>
          </reference>
          <reference field="3" count="1">
            <x v="41"/>
          </reference>
        </references>
      </pivotArea>
    </format>
    <format dxfId="4379">
      <pivotArea dataOnly="0" labelOnly="1" fieldPosition="0">
        <references count="3">
          <reference field="1" count="1" selected="0">
            <x v="6"/>
          </reference>
          <reference field="2" count="1" selected="0">
            <x v="1"/>
          </reference>
          <reference field="3" count="4">
            <x v="9"/>
            <x v="19"/>
            <x v="22"/>
            <x v="48"/>
          </reference>
        </references>
      </pivotArea>
    </format>
    <format dxfId="4378">
      <pivotArea dataOnly="0" labelOnly="1" fieldPosition="0">
        <references count="3">
          <reference field="1" count="1" selected="0">
            <x v="6"/>
          </reference>
          <reference field="2" count="1" selected="0">
            <x v="2"/>
          </reference>
          <reference field="3" count="2">
            <x v="69"/>
            <x v="83"/>
          </reference>
        </references>
      </pivotArea>
    </format>
    <format dxfId="4377">
      <pivotArea dataOnly="0" labelOnly="1" fieldPosition="0">
        <references count="3">
          <reference field="1" count="1" selected="0">
            <x v="6"/>
          </reference>
          <reference field="2" count="1" selected="0">
            <x v="4"/>
          </reference>
          <reference field="3" count="1">
            <x v="33"/>
          </reference>
        </references>
      </pivotArea>
    </format>
    <format dxfId="4376">
      <pivotArea dataOnly="0" labelOnly="1" fieldPosition="0">
        <references count="3">
          <reference field="1" count="1" selected="0">
            <x v="6"/>
          </reference>
          <reference field="2" count="1" selected="0">
            <x v="7"/>
          </reference>
          <reference field="3" count="1">
            <x v="46"/>
          </reference>
        </references>
      </pivotArea>
    </format>
    <format dxfId="4375">
      <pivotArea dataOnly="0" labelOnly="1" fieldPosition="0">
        <references count="3">
          <reference field="1" count="1" selected="0">
            <x v="6"/>
          </reference>
          <reference field="2" count="1" selected="0">
            <x v="11"/>
          </reference>
          <reference field="3" count="1">
            <x v="56"/>
          </reference>
        </references>
      </pivotArea>
    </format>
    <format dxfId="4374">
      <pivotArea dataOnly="0" labelOnly="1" fieldPosition="0">
        <references count="3">
          <reference field="1" count="1" selected="0">
            <x v="6"/>
          </reference>
          <reference field="2" count="1" selected="0">
            <x v="13"/>
          </reference>
          <reference field="3" count="7">
            <x v="17"/>
            <x v="30"/>
            <x v="31"/>
            <x v="47"/>
            <x v="58"/>
            <x v="62"/>
            <x v="71"/>
          </reference>
        </references>
      </pivotArea>
    </format>
    <format dxfId="4373">
      <pivotArea dataOnly="0" labelOnly="1" fieldPosition="0">
        <references count="3">
          <reference field="1" count="1" selected="0">
            <x v="7"/>
          </reference>
          <reference field="2" count="1" selected="0">
            <x v="0"/>
          </reference>
          <reference field="3" count="6">
            <x v="0"/>
            <x v="5"/>
            <x v="8"/>
            <x v="13"/>
            <x v="29"/>
            <x v="51"/>
          </reference>
        </references>
      </pivotArea>
    </format>
    <format dxfId="4372">
      <pivotArea dataOnly="0" labelOnly="1" fieldPosition="0">
        <references count="3">
          <reference field="1" count="1" selected="0">
            <x v="7"/>
          </reference>
          <reference field="2" count="1" selected="0">
            <x v="1"/>
          </reference>
          <reference field="3" count="6">
            <x v="9"/>
            <x v="19"/>
            <x v="21"/>
            <x v="22"/>
            <x v="48"/>
            <x v="67"/>
          </reference>
        </references>
      </pivotArea>
    </format>
    <format dxfId="4371">
      <pivotArea dataOnly="0" labelOnly="1" fieldPosition="0">
        <references count="3">
          <reference field="1" count="1" selected="0">
            <x v="7"/>
          </reference>
          <reference field="2" count="1" selected="0">
            <x v="2"/>
          </reference>
          <reference field="3" count="6">
            <x v="14"/>
            <x v="15"/>
            <x v="42"/>
            <x v="69"/>
            <x v="72"/>
            <x v="76"/>
          </reference>
        </references>
      </pivotArea>
    </format>
    <format dxfId="4370">
      <pivotArea dataOnly="0" labelOnly="1" fieldPosition="0">
        <references count="3">
          <reference field="1" count="1" selected="0">
            <x v="7"/>
          </reference>
          <reference field="2" count="1" selected="0">
            <x v="3"/>
          </reference>
          <reference field="3" count="2">
            <x v="7"/>
            <x v="24"/>
          </reference>
        </references>
      </pivotArea>
    </format>
    <format dxfId="4369">
      <pivotArea dataOnly="0" labelOnly="1" fieldPosition="0">
        <references count="3">
          <reference field="1" count="1" selected="0">
            <x v="7"/>
          </reference>
          <reference field="2" count="1" selected="0">
            <x v="4"/>
          </reference>
          <reference field="3" count="1">
            <x v="33"/>
          </reference>
        </references>
      </pivotArea>
    </format>
    <format dxfId="4368">
      <pivotArea dataOnly="0" labelOnly="1" fieldPosition="0">
        <references count="3">
          <reference field="1" count="1" selected="0">
            <x v="7"/>
          </reference>
          <reference field="2" count="1" selected="0">
            <x v="5"/>
          </reference>
          <reference field="3" count="2">
            <x v="28"/>
            <x v="61"/>
          </reference>
        </references>
      </pivotArea>
    </format>
    <format dxfId="4367">
      <pivotArea dataOnly="0" labelOnly="1" fieldPosition="0">
        <references count="3">
          <reference field="1" count="1" selected="0">
            <x v="7"/>
          </reference>
          <reference field="2" count="1" selected="0">
            <x v="7"/>
          </reference>
          <reference field="3" count="2">
            <x v="46"/>
            <x v="77"/>
          </reference>
        </references>
      </pivotArea>
    </format>
    <format dxfId="4366">
      <pivotArea dataOnly="0" labelOnly="1" fieldPosition="0">
        <references count="3">
          <reference field="1" count="1" selected="0">
            <x v="7"/>
          </reference>
          <reference field="2" count="1" selected="0">
            <x v="8"/>
          </reference>
          <reference field="3" count="2">
            <x v="50"/>
            <x v="53"/>
          </reference>
        </references>
      </pivotArea>
    </format>
    <format dxfId="4365">
      <pivotArea dataOnly="0" labelOnly="1" fieldPosition="0">
        <references count="3">
          <reference field="1" count="1" selected="0">
            <x v="7"/>
          </reference>
          <reference field="2" count="1" selected="0">
            <x v="9"/>
          </reference>
          <reference field="3" count="5">
            <x v="0"/>
            <x v="55"/>
            <x v="59"/>
            <x v="78"/>
            <x v="79"/>
          </reference>
        </references>
      </pivotArea>
    </format>
    <format dxfId="4364">
      <pivotArea dataOnly="0" labelOnly="1" fieldPosition="0">
        <references count="3">
          <reference field="1" count="1" selected="0">
            <x v="7"/>
          </reference>
          <reference field="2" count="1" selected="0">
            <x v="10"/>
          </reference>
          <reference field="3" count="2">
            <x v="4"/>
            <x v="82"/>
          </reference>
        </references>
      </pivotArea>
    </format>
    <format dxfId="4363">
      <pivotArea dataOnly="0" labelOnly="1" fieldPosition="0">
        <references count="3">
          <reference field="1" count="1" selected="0">
            <x v="7"/>
          </reference>
          <reference field="2" count="1" selected="0">
            <x v="11"/>
          </reference>
          <reference field="3" count="1">
            <x v="56"/>
          </reference>
        </references>
      </pivotArea>
    </format>
    <format dxfId="4362">
      <pivotArea dataOnly="0" labelOnly="1" fieldPosition="0">
        <references count="3">
          <reference field="1" count="1" selected="0">
            <x v="7"/>
          </reference>
          <reference field="2" count="1" selected="0">
            <x v="12"/>
          </reference>
          <reference field="3" count="2">
            <x v="3"/>
            <x v="20"/>
          </reference>
        </references>
      </pivotArea>
    </format>
    <format dxfId="4361">
      <pivotArea dataOnly="0" labelOnly="1" fieldPosition="0">
        <references count="3">
          <reference field="1" count="1" selected="0">
            <x v="7"/>
          </reference>
          <reference field="2" count="1" selected="0">
            <x v="13"/>
          </reference>
          <reference field="3" count="7">
            <x v="18"/>
            <x v="30"/>
            <x v="31"/>
            <x v="47"/>
            <x v="58"/>
            <x v="71"/>
            <x v="73"/>
          </reference>
        </references>
      </pivotArea>
    </format>
    <format dxfId="4360">
      <pivotArea dataOnly="0" labelOnly="1" fieldPosition="0">
        <references count="3">
          <reference field="1" count="1" selected="0">
            <x v="7"/>
          </reference>
          <reference field="2" count="1" selected="0">
            <x v="14"/>
          </reference>
          <reference field="3" count="2">
            <x v="0"/>
            <x v="81"/>
          </reference>
        </references>
      </pivotArea>
    </format>
    <format dxfId="4359">
      <pivotArea dataOnly="0" labelOnly="1" fieldPosition="0">
        <references count="3">
          <reference field="1" count="1" selected="0">
            <x v="7"/>
          </reference>
          <reference field="2" count="1" selected="0">
            <x v="15"/>
          </reference>
          <reference field="3" count="1">
            <x v="41"/>
          </reference>
        </references>
      </pivotArea>
    </format>
    <format dxfId="4358">
      <pivotArea dataOnly="0" labelOnly="1" fieldPosition="0">
        <references count="3">
          <reference field="1" count="1" selected="0">
            <x v="7"/>
          </reference>
          <reference field="2" count="1" selected="0">
            <x v="16"/>
          </reference>
          <reference field="3" count="2">
            <x v="27"/>
            <x v="38"/>
          </reference>
        </references>
      </pivotArea>
    </format>
    <format dxfId="4357">
      <pivotArea dataOnly="0" labelOnly="1" fieldPosition="0">
        <references count="3">
          <reference field="1" count="1" selected="0">
            <x v="7"/>
          </reference>
          <reference field="2" count="1" selected="0">
            <x v="18"/>
          </reference>
          <reference field="3" count="4">
            <x v="14"/>
            <x v="41"/>
            <x v="63"/>
            <x v="68"/>
          </reference>
        </references>
      </pivotArea>
    </format>
    <format dxfId="4356">
      <pivotArea dataOnly="0" labelOnly="1" fieldPosition="0">
        <references count="3">
          <reference field="1" count="1" selected="0">
            <x v="8"/>
          </reference>
          <reference field="2" count="1" selected="0">
            <x v="1"/>
          </reference>
          <reference field="3" count="3">
            <x v="9"/>
            <x v="19"/>
            <x v="48"/>
          </reference>
        </references>
      </pivotArea>
    </format>
    <format dxfId="4355">
      <pivotArea dataOnly="0" labelOnly="1" fieldPosition="0">
        <references count="3">
          <reference field="1" count="1" selected="0">
            <x v="8"/>
          </reference>
          <reference field="2" count="1" selected="0">
            <x v="11"/>
          </reference>
          <reference field="3" count="1">
            <x v="56"/>
          </reference>
        </references>
      </pivotArea>
    </format>
    <format dxfId="4354">
      <pivotArea dataOnly="0" labelOnly="1" fieldPosition="0">
        <references count="3">
          <reference field="1" count="1" selected="0">
            <x v="9"/>
          </reference>
          <reference field="2" count="1" selected="0">
            <x v="0"/>
          </reference>
          <reference field="3" count="4">
            <x v="5"/>
            <x v="8"/>
            <x v="51"/>
            <x v="52"/>
          </reference>
        </references>
      </pivotArea>
    </format>
    <format dxfId="4353">
      <pivotArea dataOnly="0" labelOnly="1" fieldPosition="0">
        <references count="3">
          <reference field="1" count="1" selected="0">
            <x v="9"/>
          </reference>
          <reference field="2" count="1" selected="0">
            <x v="1"/>
          </reference>
          <reference field="3" count="3">
            <x v="9"/>
            <x v="19"/>
            <x v="48"/>
          </reference>
        </references>
      </pivotArea>
    </format>
    <format dxfId="4352">
      <pivotArea dataOnly="0" labelOnly="1" fieldPosition="0">
        <references count="3">
          <reference field="1" count="1" selected="0">
            <x v="9"/>
          </reference>
          <reference field="2" count="1" selected="0">
            <x v="2"/>
          </reference>
          <reference field="3" count="5">
            <x v="15"/>
            <x v="34"/>
            <x v="43"/>
            <x v="69"/>
            <x v="83"/>
          </reference>
        </references>
      </pivotArea>
    </format>
    <format dxfId="4351">
      <pivotArea dataOnly="0" labelOnly="1" fieldPosition="0">
        <references count="3">
          <reference field="1" count="1" selected="0">
            <x v="9"/>
          </reference>
          <reference field="2" count="1" selected="0">
            <x v="7"/>
          </reference>
          <reference field="3" count="1">
            <x v="46"/>
          </reference>
        </references>
      </pivotArea>
    </format>
    <format dxfId="4350">
      <pivotArea dataOnly="0" labelOnly="1" fieldPosition="0">
        <references count="3">
          <reference field="1" count="1" selected="0">
            <x v="9"/>
          </reference>
          <reference field="2" count="1" selected="0">
            <x v="11"/>
          </reference>
          <reference field="3" count="1">
            <x v="56"/>
          </reference>
        </references>
      </pivotArea>
    </format>
    <format dxfId="4349">
      <pivotArea dataOnly="0" labelOnly="1" fieldPosition="0">
        <references count="3">
          <reference field="1" count="1" selected="0">
            <x v="9"/>
          </reference>
          <reference field="2" count="1" selected="0">
            <x v="13"/>
          </reference>
          <reference field="3" count="1">
            <x v="71"/>
          </reference>
        </references>
      </pivotArea>
    </format>
    <format dxfId="4348">
      <pivotArea dataOnly="0" labelOnly="1" fieldPosition="0">
        <references count="1">
          <reference field="2" count="0"/>
        </references>
      </pivotArea>
    </format>
    <format dxfId="4347">
      <pivotArea dataOnly="0" labelOnly="1" fieldPosition="0">
        <references count="2">
          <reference field="2" count="1" selected="0">
            <x v="0"/>
          </reference>
          <reference field="3" count="7">
            <x v="0"/>
            <x v="5"/>
            <x v="8"/>
            <x v="13"/>
            <x v="29"/>
            <x v="51"/>
            <x v="52"/>
          </reference>
        </references>
      </pivotArea>
    </format>
    <format dxfId="4346">
      <pivotArea dataOnly="0" labelOnly="1" fieldPosition="0">
        <references count="2">
          <reference field="2" count="1" selected="0">
            <x v="1"/>
          </reference>
          <reference field="3" count="9">
            <x v="9"/>
            <x v="19"/>
            <x v="21"/>
            <x v="22"/>
            <x v="25"/>
            <x v="44"/>
            <x v="48"/>
            <x v="67"/>
            <x v="75"/>
          </reference>
        </references>
      </pivotArea>
    </format>
    <format dxfId="4345">
      <pivotArea dataOnly="0" labelOnly="1" fieldPosition="0">
        <references count="2">
          <reference field="2" count="1" selected="0">
            <x v="2"/>
          </reference>
          <reference field="3" count="9">
            <x v="14"/>
            <x v="15"/>
            <x v="34"/>
            <x v="42"/>
            <x v="43"/>
            <x v="69"/>
            <x v="72"/>
            <x v="76"/>
            <x v="83"/>
          </reference>
        </references>
      </pivotArea>
    </format>
    <format dxfId="4344">
      <pivotArea dataOnly="0" labelOnly="1" fieldPosition="0">
        <references count="2">
          <reference field="2" count="1" selected="0">
            <x v="3"/>
          </reference>
          <reference field="3" count="3">
            <x v="7"/>
            <x v="24"/>
            <x v="40"/>
          </reference>
        </references>
      </pivotArea>
    </format>
    <format dxfId="4343">
      <pivotArea dataOnly="0" labelOnly="1" fieldPosition="0">
        <references count="2">
          <reference field="2" count="1" selected="0">
            <x v="4"/>
          </reference>
          <reference field="3" count="1">
            <x v="33"/>
          </reference>
        </references>
      </pivotArea>
    </format>
    <format dxfId="4342">
      <pivotArea dataOnly="0" labelOnly="1" fieldPosition="0">
        <references count="2">
          <reference field="2" count="1" selected="0">
            <x v="5"/>
          </reference>
          <reference field="3" count="2">
            <x v="28"/>
            <x v="61"/>
          </reference>
        </references>
      </pivotArea>
    </format>
    <format dxfId="4341">
      <pivotArea dataOnly="0" labelOnly="1" fieldPosition="0">
        <references count="2">
          <reference field="2" count="1" selected="0">
            <x v="7"/>
          </reference>
          <reference field="3" count="2">
            <x v="46"/>
            <x v="77"/>
          </reference>
        </references>
      </pivotArea>
    </format>
    <format dxfId="4340">
      <pivotArea dataOnly="0" labelOnly="1" fieldPosition="0">
        <references count="2">
          <reference field="2" count="1" selected="0">
            <x v="8"/>
          </reference>
          <reference field="3" count="4">
            <x v="37"/>
            <x v="50"/>
            <x v="53"/>
            <x v="63"/>
          </reference>
        </references>
      </pivotArea>
    </format>
    <format dxfId="4339">
      <pivotArea dataOnly="0" labelOnly="1" fieldPosition="0">
        <references count="2">
          <reference field="2" count="1" selected="0">
            <x v="9"/>
          </reference>
          <reference field="3" count="12">
            <x v="0"/>
            <x v="6"/>
            <x v="20"/>
            <x v="36"/>
            <x v="39"/>
            <x v="51"/>
            <x v="55"/>
            <x v="57"/>
            <x v="59"/>
            <x v="78"/>
            <x v="79"/>
            <x v="84"/>
          </reference>
        </references>
      </pivotArea>
    </format>
    <format dxfId="4338">
      <pivotArea dataOnly="0" labelOnly="1" fieldPosition="0">
        <references count="2">
          <reference field="2" count="1" selected="0">
            <x v="10"/>
          </reference>
          <reference field="3" count="2">
            <x v="4"/>
            <x v="82"/>
          </reference>
        </references>
      </pivotArea>
    </format>
    <format dxfId="4337">
      <pivotArea dataOnly="0" labelOnly="1" fieldPosition="0">
        <references count="2">
          <reference field="2" count="1" selected="0">
            <x v="11"/>
          </reference>
          <reference field="3" count="1">
            <x v="56"/>
          </reference>
        </references>
      </pivotArea>
    </format>
    <format dxfId="4336">
      <pivotArea dataOnly="0" labelOnly="1" fieldPosition="0">
        <references count="2">
          <reference field="2" count="1" selected="0">
            <x v="12"/>
          </reference>
          <reference field="3" count="9">
            <x v="0"/>
            <x v="1"/>
            <x v="2"/>
            <x v="3"/>
            <x v="10"/>
            <x v="16"/>
            <x v="20"/>
            <x v="23"/>
            <x v="64"/>
          </reference>
        </references>
      </pivotArea>
    </format>
    <format dxfId="4335">
      <pivotArea dataOnly="0" labelOnly="1" fieldPosition="0">
        <references count="2">
          <reference field="2" count="1" selected="0">
            <x v="13"/>
          </reference>
          <reference field="3" count="13">
            <x v="11"/>
            <x v="17"/>
            <x v="18"/>
            <x v="26"/>
            <x v="30"/>
            <x v="31"/>
            <x v="32"/>
            <x v="47"/>
            <x v="58"/>
            <x v="62"/>
            <x v="71"/>
            <x v="73"/>
            <x v="80"/>
          </reference>
        </references>
      </pivotArea>
    </format>
    <format dxfId="4334">
      <pivotArea dataOnly="0" labelOnly="1" fieldPosition="0">
        <references count="2">
          <reference field="2" count="1" selected="0">
            <x v="14"/>
          </reference>
          <reference field="3" count="8">
            <x v="0"/>
            <x v="12"/>
            <x v="49"/>
            <x v="65"/>
            <x v="66"/>
            <x v="70"/>
            <x v="81"/>
            <x v="85"/>
          </reference>
        </references>
      </pivotArea>
    </format>
    <format dxfId="4333">
      <pivotArea dataOnly="0" labelOnly="1" fieldPosition="0">
        <references count="2">
          <reference field="2" count="1" selected="0">
            <x v="15"/>
          </reference>
          <reference field="3" count="2">
            <x v="41"/>
            <x v="74"/>
          </reference>
        </references>
      </pivotArea>
    </format>
    <format dxfId="4332">
      <pivotArea dataOnly="0" labelOnly="1" fieldPosition="0">
        <references count="2">
          <reference field="2" count="1" selected="0">
            <x v="16"/>
          </reference>
          <reference field="3" count="2">
            <x v="27"/>
            <x v="38"/>
          </reference>
        </references>
      </pivotArea>
    </format>
    <format dxfId="4331">
      <pivotArea dataOnly="0" labelOnly="1" fieldPosition="0">
        <references count="2">
          <reference field="2" count="1" selected="0">
            <x v="17"/>
          </reference>
          <reference field="3" count="1">
            <x v="54"/>
          </reference>
        </references>
      </pivotArea>
    </format>
    <format dxfId="4330">
      <pivotArea dataOnly="0" labelOnly="1" fieldPosition="0">
        <references count="2">
          <reference field="2" count="1" selected="0">
            <x v="18"/>
          </reference>
          <reference field="3" count="4">
            <x v="14"/>
            <x v="41"/>
            <x v="63"/>
            <x v="68"/>
          </reference>
        </references>
      </pivotArea>
    </format>
    <format dxfId="4329">
      <pivotArea dataOnly="0" labelOnly="1" fieldPosition="0">
        <references count="2">
          <reference field="2" count="1" selected="0">
            <x v="19"/>
          </reference>
          <reference field="3" count="2">
            <x v="35"/>
            <x v="60"/>
          </reference>
        </references>
      </pivotArea>
    </format>
    <format dxfId="4328">
      <pivotArea dataOnly="0" labelOnly="1" fieldPosition="0">
        <references count="2">
          <reference field="2" count="1" selected="0">
            <x v="20"/>
          </reference>
          <reference field="3" count="1">
            <x v="45"/>
          </reference>
        </references>
      </pivotArea>
    </format>
    <format dxfId="4327">
      <pivotArea dataOnly="0" labelOnly="1" fieldPosition="0">
        <references count="1">
          <reference field="2" count="0"/>
        </references>
      </pivotArea>
    </format>
    <format dxfId="4326">
      <pivotArea dataOnly="0" labelOnly="1" fieldPosition="0">
        <references count="2">
          <reference field="2" count="1" selected="0">
            <x v="0"/>
          </reference>
          <reference field="3" count="7">
            <x v="0"/>
            <x v="5"/>
            <x v="8"/>
            <x v="13"/>
            <x v="29"/>
            <x v="51"/>
            <x v="52"/>
          </reference>
        </references>
      </pivotArea>
    </format>
    <format dxfId="4325">
      <pivotArea dataOnly="0" labelOnly="1" fieldPosition="0">
        <references count="2">
          <reference field="2" count="1" selected="0">
            <x v="1"/>
          </reference>
          <reference field="3" count="9">
            <x v="9"/>
            <x v="19"/>
            <x v="21"/>
            <x v="22"/>
            <x v="25"/>
            <x v="44"/>
            <x v="48"/>
            <x v="67"/>
            <x v="75"/>
          </reference>
        </references>
      </pivotArea>
    </format>
    <format dxfId="4324">
      <pivotArea dataOnly="0" labelOnly="1" fieldPosition="0">
        <references count="2">
          <reference field="2" count="1" selected="0">
            <x v="2"/>
          </reference>
          <reference field="3" count="9">
            <x v="14"/>
            <x v="15"/>
            <x v="34"/>
            <x v="42"/>
            <x v="43"/>
            <x v="69"/>
            <x v="72"/>
            <x v="76"/>
            <x v="83"/>
          </reference>
        </references>
      </pivotArea>
    </format>
    <format dxfId="4323">
      <pivotArea dataOnly="0" labelOnly="1" fieldPosition="0">
        <references count="2">
          <reference field="2" count="1" selected="0">
            <x v="3"/>
          </reference>
          <reference field="3" count="3">
            <x v="7"/>
            <x v="24"/>
            <x v="40"/>
          </reference>
        </references>
      </pivotArea>
    </format>
    <format dxfId="4322">
      <pivotArea dataOnly="0" labelOnly="1" fieldPosition="0">
        <references count="2">
          <reference field="2" count="1" selected="0">
            <x v="5"/>
          </reference>
          <reference field="3" count="2">
            <x v="28"/>
            <x v="61"/>
          </reference>
        </references>
      </pivotArea>
    </format>
    <format dxfId="4321">
      <pivotArea dataOnly="0" labelOnly="1" fieldPosition="0">
        <references count="2">
          <reference field="2" count="1" selected="0">
            <x v="7"/>
          </reference>
          <reference field="3" count="2">
            <x v="46"/>
            <x v="77"/>
          </reference>
        </references>
      </pivotArea>
    </format>
    <format dxfId="4320">
      <pivotArea dataOnly="0" labelOnly="1" fieldPosition="0">
        <references count="2">
          <reference field="2" count="1" selected="0">
            <x v="8"/>
          </reference>
          <reference field="3" count="4">
            <x v="37"/>
            <x v="50"/>
            <x v="53"/>
            <x v="63"/>
          </reference>
        </references>
      </pivotArea>
    </format>
    <format dxfId="4319">
      <pivotArea dataOnly="0" labelOnly="1" fieldPosition="0">
        <references count="2">
          <reference field="2" count="1" selected="0">
            <x v="9"/>
          </reference>
          <reference field="3" count="12">
            <x v="0"/>
            <x v="6"/>
            <x v="20"/>
            <x v="36"/>
            <x v="39"/>
            <x v="51"/>
            <x v="55"/>
            <x v="57"/>
            <x v="59"/>
            <x v="78"/>
            <x v="79"/>
            <x v="84"/>
          </reference>
        </references>
      </pivotArea>
    </format>
    <format dxfId="4318">
      <pivotArea dataOnly="0" labelOnly="1" fieldPosition="0">
        <references count="2">
          <reference field="2" count="1" selected="0">
            <x v="11"/>
          </reference>
          <reference field="3" count="1">
            <x v="56"/>
          </reference>
        </references>
      </pivotArea>
    </format>
    <format dxfId="4317">
      <pivotArea dataOnly="0" labelOnly="1" fieldPosition="0">
        <references count="2">
          <reference field="2" count="1" selected="0">
            <x v="12"/>
          </reference>
          <reference field="3" count="9">
            <x v="0"/>
            <x v="1"/>
            <x v="2"/>
            <x v="3"/>
            <x v="10"/>
            <x v="16"/>
            <x v="20"/>
            <x v="23"/>
            <x v="64"/>
          </reference>
        </references>
      </pivotArea>
    </format>
    <format dxfId="4316">
      <pivotArea dataOnly="0" labelOnly="1" fieldPosition="0">
        <references count="2">
          <reference field="2" count="1" selected="0">
            <x v="13"/>
          </reference>
          <reference field="3" count="13">
            <x v="11"/>
            <x v="17"/>
            <x v="18"/>
            <x v="26"/>
            <x v="30"/>
            <x v="31"/>
            <x v="32"/>
            <x v="47"/>
            <x v="58"/>
            <x v="62"/>
            <x v="71"/>
            <x v="73"/>
            <x v="80"/>
          </reference>
        </references>
      </pivotArea>
    </format>
    <format dxfId="4315">
      <pivotArea dataOnly="0" labelOnly="1" fieldPosition="0">
        <references count="2">
          <reference field="2" count="1" selected="0">
            <x v="14"/>
          </reference>
          <reference field="3" count="8">
            <x v="0"/>
            <x v="12"/>
            <x v="49"/>
            <x v="65"/>
            <x v="66"/>
            <x v="70"/>
            <x v="81"/>
            <x v="85"/>
          </reference>
        </references>
      </pivotArea>
    </format>
    <format dxfId="4314">
      <pivotArea dataOnly="0" labelOnly="1" fieldPosition="0">
        <references count="2">
          <reference field="2" count="1" selected="0">
            <x v="16"/>
          </reference>
          <reference field="3" count="2">
            <x v="27"/>
            <x v="38"/>
          </reference>
        </references>
      </pivotArea>
    </format>
    <format dxfId="4313">
      <pivotArea dataOnly="0" labelOnly="1" fieldPosition="0">
        <references count="2">
          <reference field="2" count="1" selected="0">
            <x v="17"/>
          </reference>
          <reference field="3" count="1">
            <x v="54"/>
          </reference>
        </references>
      </pivotArea>
    </format>
    <format dxfId="4312">
      <pivotArea dataOnly="0" labelOnly="1" fieldPosition="0">
        <references count="2">
          <reference field="2" count="1" selected="0">
            <x v="18"/>
          </reference>
          <reference field="3" count="4">
            <x v="14"/>
            <x v="41"/>
            <x v="63"/>
            <x v="68"/>
          </reference>
        </references>
      </pivotArea>
    </format>
    <format dxfId="4311">
      <pivotArea dataOnly="0" labelOnly="1" fieldPosition="0">
        <references count="2">
          <reference field="2" count="1" selected="0">
            <x v="19"/>
          </reference>
          <reference field="3" count="2">
            <x v="35"/>
            <x v="60"/>
          </reference>
        </references>
      </pivotArea>
    </format>
    <format dxfId="4310">
      <pivotArea type="all" dataOnly="0" outline="0" fieldPosition="0"/>
    </format>
    <format dxfId="4309">
      <pivotArea field="1" type="button" dataOnly="0" labelOnly="1" outline="0" axis="axisPage" fieldPosition="0"/>
    </format>
    <format dxfId="4308">
      <pivotArea field="2" type="button" dataOnly="0" labelOnly="1" outline="0" axis="axisRow" fieldPosition="0"/>
    </format>
    <format dxfId="4307">
      <pivotArea dataOnly="0" labelOnly="1" fieldPosition="0">
        <references count="1">
          <reference field="2" count="4">
            <x v="0"/>
            <x v="1"/>
            <x v="11"/>
            <x v="13"/>
          </reference>
        </references>
      </pivotArea>
    </format>
    <format dxfId="4306">
      <pivotArea dataOnly="0" labelOnly="1" grandRow="1" outline="0" fieldPosition="0"/>
    </format>
    <format dxfId="4305">
      <pivotArea dataOnly="0" labelOnly="1" fieldPosition="0">
        <references count="2">
          <reference field="2" count="1" selected="0">
            <x v="0"/>
          </reference>
          <reference field="3" count="2">
            <x v="8"/>
            <x v="51"/>
          </reference>
        </references>
      </pivotArea>
    </format>
    <format dxfId="4304">
      <pivotArea dataOnly="0" labelOnly="1" fieldPosition="0">
        <references count="2">
          <reference field="2" count="1" selected="0">
            <x v="11"/>
          </reference>
          <reference field="3" count="1">
            <x v="56"/>
          </reference>
        </references>
      </pivotArea>
    </format>
    <format dxfId="4303">
      <pivotArea type="all" dataOnly="0" outline="0" fieldPosition="0"/>
    </format>
    <format dxfId="4302">
      <pivotArea field="2" type="button" dataOnly="0" labelOnly="1" outline="0" axis="axisRow" fieldPosition="0"/>
    </format>
    <format dxfId="4301">
      <pivotArea dataOnly="0" labelOnly="1" fieldPosition="0">
        <references count="1">
          <reference field="2" count="15">
            <x v="0"/>
            <x v="1"/>
            <x v="2"/>
            <x v="3"/>
            <x v="4"/>
            <x v="5"/>
            <x v="6"/>
            <x v="8"/>
            <x v="9"/>
            <x v="10"/>
            <x v="11"/>
            <x v="13"/>
            <x v="15"/>
            <x v="16"/>
            <x v="20"/>
          </reference>
        </references>
      </pivotArea>
    </format>
    <format dxfId="4300">
      <pivotArea dataOnly="0" labelOnly="1" grandRow="1" outline="0" fieldPosition="0"/>
    </format>
    <format dxfId="4299">
      <pivotArea dataOnly="0" labelOnly="1" fieldPosition="0">
        <references count="2">
          <reference field="2" count="1" selected="0">
            <x v="0"/>
          </reference>
          <reference field="3" count="6">
            <x v="0"/>
            <x v="5"/>
            <x v="8"/>
            <x v="13"/>
            <x v="29"/>
            <x v="52"/>
          </reference>
        </references>
      </pivotArea>
    </format>
    <format dxfId="4298">
      <pivotArea dataOnly="0" labelOnly="1" fieldPosition="0">
        <references count="2">
          <reference field="2" count="1" selected="0">
            <x v="1"/>
          </reference>
          <reference field="3" count="5">
            <x v="9"/>
            <x v="19"/>
            <x v="22"/>
            <x v="25"/>
            <x v="48"/>
          </reference>
        </references>
      </pivotArea>
    </format>
    <format dxfId="4297">
      <pivotArea dataOnly="0" labelOnly="1" fieldPosition="0">
        <references count="2">
          <reference field="2" count="1" selected="0">
            <x v="2"/>
          </reference>
          <reference field="3" count="2">
            <x v="69"/>
            <x v="87"/>
          </reference>
        </references>
      </pivotArea>
    </format>
    <format dxfId="4296">
      <pivotArea dataOnly="0" labelOnly="1" fieldPosition="0">
        <references count="2">
          <reference field="2" count="1" selected="0">
            <x v="3"/>
          </reference>
          <reference field="3" count="1">
            <x v="24"/>
          </reference>
        </references>
      </pivotArea>
    </format>
    <format dxfId="4295">
      <pivotArea dataOnly="0" labelOnly="1" fieldPosition="0">
        <references count="2">
          <reference field="2" count="1" selected="0">
            <x v="4"/>
          </reference>
          <reference field="3" count="1">
            <x v="33"/>
          </reference>
        </references>
      </pivotArea>
    </format>
    <format dxfId="4294">
      <pivotArea dataOnly="0" labelOnly="1" fieldPosition="0">
        <references count="2">
          <reference field="2" count="1" selected="0">
            <x v="5"/>
          </reference>
          <reference field="3" count="2">
            <x v="61"/>
            <x v="88"/>
          </reference>
        </references>
      </pivotArea>
    </format>
    <format dxfId="4293">
      <pivotArea dataOnly="0" labelOnly="1" fieldPosition="0">
        <references count="2">
          <reference field="2" count="1" selected="0">
            <x v="6"/>
          </reference>
          <reference field="3" count="1">
            <x v="92"/>
          </reference>
        </references>
      </pivotArea>
    </format>
    <format dxfId="4292">
      <pivotArea dataOnly="0" labelOnly="1" fieldPosition="0">
        <references count="2">
          <reference field="2" count="1" selected="0">
            <x v="9"/>
          </reference>
          <reference field="3" count="5">
            <x v="6"/>
            <x v="39"/>
            <x v="55"/>
            <x v="78"/>
            <x v="79"/>
          </reference>
        </references>
      </pivotArea>
    </format>
    <format dxfId="4291">
      <pivotArea dataOnly="0" labelOnly="1" fieldPosition="0">
        <references count="2">
          <reference field="2" count="1" selected="0">
            <x v="10"/>
          </reference>
          <reference field="3" count="2">
            <x v="4"/>
            <x v="82"/>
          </reference>
        </references>
      </pivotArea>
    </format>
    <format dxfId="4290">
      <pivotArea dataOnly="0" labelOnly="1" fieldPosition="0">
        <references count="2">
          <reference field="2" count="1" selected="0">
            <x v="11"/>
          </reference>
          <reference field="3" count="1">
            <x v="56"/>
          </reference>
        </references>
      </pivotArea>
    </format>
    <format dxfId="4289">
      <pivotArea dataOnly="0" labelOnly="1" fieldPosition="0">
        <references count="2">
          <reference field="2" count="1" selected="0">
            <x v="13"/>
          </reference>
          <reference field="3" count="8">
            <x v="17"/>
            <x v="30"/>
            <x v="31"/>
            <x v="47"/>
            <x v="58"/>
            <x v="62"/>
            <x v="71"/>
            <x v="90"/>
          </reference>
        </references>
      </pivotArea>
    </format>
    <format dxfId="4288">
      <pivotArea dataOnly="0" labelOnly="1" fieldPosition="0">
        <references count="2">
          <reference field="2" count="1" selected="0">
            <x v="15"/>
          </reference>
          <reference field="3" count="2">
            <x v="41"/>
            <x v="74"/>
          </reference>
        </references>
      </pivotArea>
    </format>
    <format dxfId="4287">
      <pivotArea dataOnly="0" labelOnly="1" fieldPosition="0">
        <references count="2">
          <reference field="2" count="1" selected="0">
            <x v="20"/>
          </reference>
          <reference field="3" count="1">
            <x v="45"/>
          </reference>
        </references>
      </pivotArea>
    </format>
    <format dxfId="4286">
      <pivotArea type="all" dataOnly="0" outline="0" fieldPosition="0"/>
    </format>
    <format dxfId="4285">
      <pivotArea field="2" type="button" dataOnly="0" labelOnly="1" outline="0" axis="axisRow" fieldPosition="0"/>
    </format>
    <format dxfId="4284">
      <pivotArea dataOnly="0" labelOnly="1" fieldPosition="0">
        <references count="1">
          <reference field="2" count="14">
            <x v="0"/>
            <x v="1"/>
            <x v="2"/>
            <x v="3"/>
            <x v="4"/>
            <x v="5"/>
            <x v="6"/>
            <x v="9"/>
            <x v="10"/>
            <x v="11"/>
            <x v="13"/>
            <x v="15"/>
            <x v="16"/>
            <x v="20"/>
          </reference>
        </references>
      </pivotArea>
    </format>
    <format dxfId="4283">
      <pivotArea dataOnly="0" labelOnly="1" grandRow="1" outline="0" fieldPosition="0"/>
    </format>
    <format dxfId="4282">
      <pivotArea dataOnly="0" labelOnly="1" fieldPosition="0">
        <references count="2">
          <reference field="2" count="1" selected="0">
            <x v="0"/>
          </reference>
          <reference field="3" count="7">
            <x v="0"/>
            <x v="5"/>
            <x v="8"/>
            <x v="13"/>
            <x v="29"/>
            <x v="52"/>
            <x v="113"/>
          </reference>
        </references>
      </pivotArea>
    </format>
    <format dxfId="4281">
      <pivotArea dataOnly="0" labelOnly="1" fieldPosition="0">
        <references count="2">
          <reference field="2" count="1" selected="0">
            <x v="1"/>
          </reference>
          <reference field="3" count="7">
            <x v="9"/>
            <x v="19"/>
            <x v="22"/>
            <x v="25"/>
            <x v="48"/>
            <x v="94"/>
            <x v="112"/>
          </reference>
        </references>
      </pivotArea>
    </format>
    <format dxfId="4280">
      <pivotArea dataOnly="0" labelOnly="1" fieldPosition="0">
        <references count="2">
          <reference field="2" count="1" selected="0">
            <x v="2"/>
          </reference>
          <reference field="3" count="2">
            <x v="69"/>
            <x v="87"/>
          </reference>
        </references>
      </pivotArea>
    </format>
    <format dxfId="4279">
      <pivotArea dataOnly="0" labelOnly="1" fieldPosition="0">
        <references count="2">
          <reference field="2" count="1" selected="0">
            <x v="3"/>
          </reference>
          <reference field="3" count="2">
            <x v="24"/>
            <x v="117"/>
          </reference>
        </references>
      </pivotArea>
    </format>
    <format dxfId="4278">
      <pivotArea dataOnly="0" labelOnly="1" fieldPosition="0">
        <references count="2">
          <reference field="2" count="1" selected="0">
            <x v="4"/>
          </reference>
          <reference field="3" count="1">
            <x v="33"/>
          </reference>
        </references>
      </pivotArea>
    </format>
    <format dxfId="4277">
      <pivotArea dataOnly="0" labelOnly="1" fieldPosition="0">
        <references count="2">
          <reference field="2" count="1" selected="0">
            <x v="5"/>
          </reference>
          <reference field="3" count="2">
            <x v="61"/>
            <x v="88"/>
          </reference>
        </references>
      </pivotArea>
    </format>
    <format dxfId="4276">
      <pivotArea dataOnly="0" labelOnly="1" fieldPosition="0">
        <references count="2">
          <reference field="2" count="1" selected="0">
            <x v="6"/>
          </reference>
          <reference field="3" count="1">
            <x v="92"/>
          </reference>
        </references>
      </pivotArea>
    </format>
    <format dxfId="4275">
      <pivotArea dataOnly="0" labelOnly="1" fieldPosition="0">
        <references count="2">
          <reference field="2" count="1" selected="0">
            <x v="9"/>
          </reference>
          <reference field="3" count="5">
            <x v="6"/>
            <x v="39"/>
            <x v="55"/>
            <x v="78"/>
            <x v="79"/>
          </reference>
        </references>
      </pivotArea>
    </format>
    <format dxfId="4274">
      <pivotArea dataOnly="0" labelOnly="1" fieldPosition="0">
        <references count="2">
          <reference field="2" count="1" selected="0">
            <x v="10"/>
          </reference>
          <reference field="3" count="2">
            <x v="4"/>
            <x v="82"/>
          </reference>
        </references>
      </pivotArea>
    </format>
    <format dxfId="4273">
      <pivotArea dataOnly="0" labelOnly="1" fieldPosition="0">
        <references count="2">
          <reference field="2" count="1" selected="0">
            <x v="11"/>
          </reference>
          <reference field="3" count="1">
            <x v="56"/>
          </reference>
        </references>
      </pivotArea>
    </format>
    <format dxfId="4272">
      <pivotArea dataOnly="0" labelOnly="1" fieldPosition="0">
        <references count="2">
          <reference field="2" count="1" selected="0">
            <x v="13"/>
          </reference>
          <reference field="3" count="9">
            <x v="17"/>
            <x v="30"/>
            <x v="31"/>
            <x v="47"/>
            <x v="58"/>
            <x v="62"/>
            <x v="71"/>
            <x v="90"/>
            <x v="93"/>
          </reference>
        </references>
      </pivotArea>
    </format>
    <format dxfId="4271">
      <pivotArea dataOnly="0" labelOnly="1" fieldPosition="0">
        <references count="2">
          <reference field="2" count="1" selected="0">
            <x v="15"/>
          </reference>
          <reference field="3" count="2">
            <x v="41"/>
            <x v="74"/>
          </reference>
        </references>
      </pivotArea>
    </format>
    <format dxfId="4270">
      <pivotArea dataOnly="0" labelOnly="1" fieldPosition="0">
        <references count="2">
          <reference field="2" count="1" selected="0">
            <x v="16"/>
          </reference>
          <reference field="3" count="1">
            <x v="104"/>
          </reference>
        </references>
      </pivotArea>
    </format>
    <format dxfId="4269">
      <pivotArea dataOnly="0" labelOnly="1" fieldPosition="0">
        <references count="2">
          <reference field="2" count="1" selected="0">
            <x v="20"/>
          </reference>
          <reference field="3" count="1">
            <x v="45"/>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9.xml><?xml version="1.0" encoding="utf-8"?>
<pivotTableDefinition xmlns="http://schemas.openxmlformats.org/spreadsheetml/2006/main" xmlns:mc="http://schemas.openxmlformats.org/markup-compatibility/2006" xmlns:xr="http://schemas.microsoft.com/office/spreadsheetml/2014/revision" mc:Ignorable="xr" xr:uid="{0DF7DC08-749C-4537-95B7-BF735F9E909D}" name="Tabella pivot9"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3:A55" firstHeaderRow="1" firstDataRow="1" firstDataCol="1" rowPageCount="1" colPageCount="1"/>
  <pivotFields count="7">
    <pivotField showAll="0"/>
    <pivotField axis="axisPage" multipleItemSelectionAllowed="1" showAll="0">
      <items count="16">
        <item h="1" x="10"/>
        <item h="1" x="5"/>
        <item h="1" x="3"/>
        <item h="1" x="6"/>
        <item h="1" x="9"/>
        <item x="8"/>
        <item h="1" x="4"/>
        <item h="1" x="0"/>
        <item h="1" x="12"/>
        <item h="1" x="1"/>
        <item h="1" x="14"/>
        <item h="1" x="2"/>
        <item h="1" x="13"/>
        <item h="1" x="7"/>
        <item h="1" x="11"/>
        <item t="default"/>
      </items>
    </pivotField>
    <pivotField axis="axisRow" showAll="0">
      <items count="24">
        <item x="6"/>
        <item x="1"/>
        <item x="19"/>
        <item x="3"/>
        <item x="17"/>
        <item x="12"/>
        <item x="16"/>
        <item x="14"/>
        <item x="11"/>
        <item x="8"/>
        <item x="5"/>
        <item x="13"/>
        <item x="7"/>
        <item x="4"/>
        <item x="2"/>
        <item x="10"/>
        <item x="15"/>
        <item x="18"/>
        <item x="0"/>
        <item x="20"/>
        <item x="21"/>
        <item x="22"/>
        <item x="9"/>
        <item t="default"/>
      </items>
    </pivotField>
    <pivotField axis="axisRow" showAll="0">
      <items count="126">
        <item x="55"/>
        <item x="79"/>
        <item x="38"/>
        <item x="32"/>
        <item x="5"/>
        <item x="87"/>
        <item x="30"/>
        <item x="3"/>
        <item x="34"/>
        <item x="17"/>
        <item x="76"/>
        <item x="29"/>
        <item x="70"/>
        <item x="93"/>
        <item x="89"/>
        <item x="64"/>
        <item x="45"/>
        <item x="103"/>
        <item x="62"/>
        <item x="1"/>
        <item x="8"/>
        <item x="50"/>
        <item x="88"/>
        <item x="67"/>
        <item x="95"/>
        <item x="78"/>
        <item x="6"/>
        <item x="86"/>
        <item x="69"/>
        <item x="15"/>
        <item x="63"/>
        <item x="42"/>
        <item x="66"/>
        <item x="43"/>
        <item x="65"/>
        <item x="105"/>
        <item x="60"/>
        <item x="83"/>
        <item x="26"/>
        <item x="56"/>
        <item x="12"/>
        <item x="13"/>
        <item x="85"/>
        <item x="108"/>
        <item x="101"/>
        <item x="59"/>
        <item x="25"/>
        <item x="47"/>
        <item x="90"/>
        <item x="2"/>
        <item x="58"/>
        <item x="53"/>
        <item x="28"/>
        <item x="31"/>
        <item x="48"/>
        <item x="14"/>
        <item x="20"/>
        <item x="104"/>
        <item x="46"/>
        <item x="23"/>
        <item x="54"/>
        <item x="39"/>
        <item x="68"/>
        <item x="0"/>
        <item x="37"/>
        <item x="100"/>
        <item x="74"/>
        <item x="91"/>
        <item x="52"/>
        <item x="49"/>
        <item x="94"/>
        <item x="72"/>
        <item x="77"/>
        <item x="41"/>
        <item x="75"/>
        <item x="102"/>
        <item x="84"/>
        <item x="21"/>
        <item x="18"/>
        <item x="80"/>
        <item x="4"/>
        <item x="73"/>
        <item m="1" x="110"/>
        <item x="97"/>
        <item x="107"/>
        <item x="82"/>
        <item m="1" x="115"/>
        <item x="51"/>
        <item x="19"/>
        <item x="9"/>
        <item x="106"/>
        <item x="109"/>
        <item x="40"/>
        <item x="57"/>
        <item x="61"/>
        <item x="99"/>
        <item m="1" x="122"/>
        <item m="1" x="123"/>
        <item m="1" x="121"/>
        <item x="16"/>
        <item m="1" x="116"/>
        <item m="1" x="117"/>
        <item m="1" x="120"/>
        <item x="11"/>
        <item x="33"/>
        <item x="35"/>
        <item x="36"/>
        <item m="1" x="118"/>
        <item m="1" x="124"/>
        <item m="1" x="114"/>
        <item m="1" x="119"/>
        <item x="92"/>
        <item x="96"/>
        <item x="98"/>
        <item m="1" x="111"/>
        <item x="7"/>
        <item x="10"/>
        <item x="27"/>
        <item m="1" x="112"/>
        <item x="22"/>
        <item x="24"/>
        <item x="44"/>
        <item x="81"/>
        <item m="1" x="113"/>
        <item x="71"/>
        <item t="default"/>
      </items>
    </pivotField>
    <pivotField showAll="0"/>
    <pivotField showAll="0"/>
    <pivotField showAll="0"/>
  </pivotFields>
  <rowFields count="2">
    <field x="2"/>
    <field x="3"/>
  </rowFields>
  <rowItems count="52">
    <i>
      <x/>
    </i>
    <i r="1">
      <x/>
    </i>
    <i r="1">
      <x v="5"/>
    </i>
    <i r="1">
      <x v="8"/>
    </i>
    <i r="1">
      <x v="13"/>
    </i>
    <i r="1">
      <x v="29"/>
    </i>
    <i r="1">
      <x v="51"/>
    </i>
    <i r="1">
      <x v="52"/>
    </i>
    <i r="1">
      <x v="115"/>
    </i>
    <i>
      <x v="1"/>
    </i>
    <i r="1">
      <x v="9"/>
    </i>
    <i r="1">
      <x v="19"/>
    </i>
    <i r="1">
      <x v="22"/>
    </i>
    <i r="1">
      <x v="44"/>
    </i>
    <i r="1">
      <x v="48"/>
    </i>
    <i r="1">
      <x v="75"/>
    </i>
    <i r="1">
      <x v="94"/>
    </i>
    <i r="1">
      <x v="112"/>
    </i>
    <i>
      <x v="2"/>
    </i>
    <i r="1">
      <x v="15"/>
    </i>
    <i r="1">
      <x v="34"/>
    </i>
    <i r="1">
      <x v="42"/>
    </i>
    <i r="1">
      <x v="43"/>
    </i>
    <i r="1">
      <x v="69"/>
    </i>
    <i r="1">
      <x v="83"/>
    </i>
    <i>
      <x v="5"/>
    </i>
    <i r="1">
      <x v="61"/>
    </i>
    <i>
      <x v="9"/>
    </i>
    <i r="1">
      <x v="39"/>
    </i>
    <i r="1">
      <x v="51"/>
    </i>
    <i r="1">
      <x v="78"/>
    </i>
    <i>
      <x v="10"/>
    </i>
    <i r="1">
      <x v="4"/>
    </i>
    <i>
      <x v="11"/>
    </i>
    <i r="1">
      <x v="56"/>
    </i>
    <i>
      <x v="13"/>
    </i>
    <i r="1">
      <x v="17"/>
    </i>
    <i r="1">
      <x v="30"/>
    </i>
    <i r="1">
      <x v="31"/>
    </i>
    <i r="1">
      <x v="32"/>
    </i>
    <i r="1">
      <x v="47"/>
    </i>
    <i r="1">
      <x v="58"/>
    </i>
    <i r="1">
      <x v="62"/>
    </i>
    <i r="1">
      <x v="71"/>
    </i>
    <i r="1">
      <x v="90"/>
    </i>
    <i r="1">
      <x v="93"/>
    </i>
    <i>
      <x v="15"/>
    </i>
    <i r="1">
      <x v="41"/>
    </i>
    <i>
      <x v="16"/>
    </i>
    <i r="1">
      <x v="104"/>
    </i>
    <i r="1">
      <x v="105"/>
    </i>
    <i t="grand">
      <x/>
    </i>
  </rowItems>
  <colItems count="1">
    <i/>
  </colItems>
  <pageFields count="1">
    <pageField fld="1" hier="-1"/>
  </pageFields>
  <formats count="149">
    <format dxfId="3521">
      <pivotArea dataOnly="0" labelOnly="1" fieldPosition="0">
        <references count="1">
          <reference field="1" count="0"/>
        </references>
      </pivotArea>
    </format>
    <format dxfId="3520">
      <pivotArea dataOnly="0" labelOnly="1" fieldPosition="0">
        <references count="2">
          <reference field="1" count="1" selected="0">
            <x v="0"/>
          </reference>
          <reference field="2" count="7">
            <x v="3"/>
            <x v="9"/>
            <x v="11"/>
            <x v="12"/>
            <x v="13"/>
            <x v="14"/>
            <x v="16"/>
          </reference>
        </references>
      </pivotArea>
    </format>
    <format dxfId="3519">
      <pivotArea dataOnly="0" labelOnly="1" fieldPosition="0">
        <references count="2">
          <reference field="1" count="1" selected="0">
            <x v="1"/>
          </reference>
          <reference field="2" count="6">
            <x v="0"/>
            <x v="1"/>
            <x v="2"/>
            <x v="7"/>
            <x v="9"/>
            <x v="16"/>
          </reference>
        </references>
      </pivotArea>
    </format>
    <format dxfId="3518">
      <pivotArea dataOnly="0" labelOnly="1" fieldPosition="0">
        <references count="2">
          <reference field="1" count="1" selected="0">
            <x v="2"/>
          </reference>
          <reference field="2" count="15">
            <x v="0"/>
            <x v="1"/>
            <x v="2"/>
            <x v="3"/>
            <x v="4"/>
            <x v="5"/>
            <x v="7"/>
            <x v="8"/>
            <x v="9"/>
            <x v="10"/>
            <x v="11"/>
            <x v="13"/>
            <x v="15"/>
            <x v="16"/>
            <x v="19"/>
          </reference>
        </references>
      </pivotArea>
    </format>
    <format dxfId="3517">
      <pivotArea dataOnly="0" labelOnly="1" fieldPosition="0">
        <references count="2">
          <reference field="1" count="1" selected="0">
            <x v="3"/>
          </reference>
          <reference field="2" count="6">
            <x v="0"/>
            <x v="1"/>
            <x v="9"/>
            <x v="12"/>
            <x v="14"/>
            <x v="16"/>
          </reference>
        </references>
      </pivotArea>
    </format>
    <format dxfId="3516">
      <pivotArea dataOnly="0" labelOnly="1" fieldPosition="0">
        <references count="2">
          <reference field="1" count="1" selected="0">
            <x v="4"/>
          </reference>
          <reference field="2" count="15">
            <x v="0"/>
            <x v="1"/>
            <x v="2"/>
            <x v="3"/>
            <x v="4"/>
            <x v="5"/>
            <x v="6"/>
            <x v="8"/>
            <x v="9"/>
            <x v="10"/>
            <x v="11"/>
            <x v="13"/>
            <x v="15"/>
            <x v="16"/>
            <x v="20"/>
          </reference>
        </references>
      </pivotArea>
    </format>
    <format dxfId="3515">
      <pivotArea dataOnly="0" labelOnly="1" fieldPosition="0">
        <references count="2">
          <reference field="1" count="1" selected="0">
            <x v="5"/>
          </reference>
          <reference field="2" count="11">
            <x v="0"/>
            <x v="1"/>
            <x v="2"/>
            <x v="4"/>
            <x v="5"/>
            <x v="9"/>
            <x v="10"/>
            <x v="11"/>
            <x v="13"/>
            <x v="15"/>
            <x v="16"/>
          </reference>
        </references>
      </pivotArea>
    </format>
    <format dxfId="3514">
      <pivotArea dataOnly="0" labelOnly="1" fieldPosition="0">
        <references count="2">
          <reference field="1" count="1" selected="0">
            <x v="6"/>
          </reference>
          <reference field="2" count="9">
            <x v="0"/>
            <x v="1"/>
            <x v="2"/>
            <x v="4"/>
            <x v="7"/>
            <x v="9"/>
            <x v="11"/>
            <x v="13"/>
            <x v="16"/>
          </reference>
        </references>
      </pivotArea>
    </format>
    <format dxfId="3513">
      <pivotArea dataOnly="0" labelOnly="1" fieldPosition="0">
        <references count="2">
          <reference field="1" count="1" selected="0">
            <x v="7"/>
          </reference>
          <reference field="2" count="17">
            <x v="0"/>
            <x v="1"/>
            <x v="2"/>
            <x v="3"/>
            <x v="4"/>
            <x v="5"/>
            <x v="7"/>
            <x v="8"/>
            <x v="9"/>
            <x v="10"/>
            <x v="11"/>
            <x v="12"/>
            <x v="13"/>
            <x v="14"/>
            <x v="15"/>
            <x v="16"/>
            <x v="18"/>
          </reference>
        </references>
      </pivotArea>
    </format>
    <format dxfId="3512">
      <pivotArea dataOnly="0" labelOnly="1" fieldPosition="0">
        <references count="2">
          <reference field="1" count="1" selected="0">
            <x v="8"/>
          </reference>
          <reference field="2" count="3">
            <x v="1"/>
            <x v="11"/>
            <x v="13"/>
          </reference>
        </references>
      </pivotArea>
    </format>
    <format dxfId="3511">
      <pivotArea dataOnly="0" labelOnly="1" fieldPosition="0">
        <references count="2">
          <reference field="1" count="1" selected="0">
            <x v="9"/>
          </reference>
          <reference field="2" count="8">
            <x v="0"/>
            <x v="1"/>
            <x v="2"/>
            <x v="7"/>
            <x v="9"/>
            <x v="11"/>
            <x v="13"/>
            <x v="16"/>
          </reference>
        </references>
      </pivotArea>
    </format>
    <format dxfId="3510">
      <pivotArea dataOnly="0" labelOnly="1" fieldPosition="0">
        <references count="3">
          <reference field="1" count="1" selected="0">
            <x v="0"/>
          </reference>
          <reference field="2" count="1" selected="0">
            <x v="3"/>
          </reference>
          <reference field="3" count="1">
            <x v="24"/>
          </reference>
        </references>
      </pivotArea>
    </format>
    <format dxfId="3509">
      <pivotArea dataOnly="0" labelOnly="1" fieldPosition="0">
        <references count="3">
          <reference field="1" count="1" selected="0">
            <x v="0"/>
          </reference>
          <reference field="2" count="1" selected="0">
            <x v="9"/>
          </reference>
          <reference field="3" count="5">
            <x v="6"/>
            <x v="20"/>
            <x v="36"/>
            <x v="57"/>
            <x v="78"/>
          </reference>
        </references>
      </pivotArea>
    </format>
    <format dxfId="3508">
      <pivotArea dataOnly="0" labelOnly="1" fieldPosition="0">
        <references count="3">
          <reference field="1" count="1" selected="0">
            <x v="0"/>
          </reference>
          <reference field="2" count="1" selected="0">
            <x v="11"/>
          </reference>
          <reference field="3" count="1">
            <x v="56"/>
          </reference>
        </references>
      </pivotArea>
    </format>
    <format dxfId="3507">
      <pivotArea dataOnly="0" labelOnly="1" fieldPosition="0">
        <references count="3">
          <reference field="1" count="1" selected="0">
            <x v="0"/>
          </reference>
          <reference field="2" count="1" selected="0">
            <x v="12"/>
          </reference>
          <reference field="3" count="9">
            <x v="0"/>
            <x v="1"/>
            <x v="2"/>
            <x v="3"/>
            <x v="10"/>
            <x v="16"/>
            <x v="20"/>
            <x v="23"/>
            <x v="64"/>
          </reference>
        </references>
      </pivotArea>
    </format>
    <format dxfId="3506">
      <pivotArea dataOnly="0" labelOnly="1" fieldPosition="0">
        <references count="3">
          <reference field="1" count="1" selected="0">
            <x v="0"/>
          </reference>
          <reference field="2" count="1" selected="0">
            <x v="14"/>
          </reference>
          <reference field="3" count="1">
            <x v="81"/>
          </reference>
        </references>
      </pivotArea>
    </format>
    <format dxfId="3505">
      <pivotArea dataOnly="0" labelOnly="1" fieldPosition="0">
        <references count="3">
          <reference field="1" count="1" selected="0">
            <x v="1"/>
          </reference>
          <reference field="2" count="1" selected="0">
            <x v="0"/>
          </reference>
          <reference field="3" count="1">
            <x v="5"/>
          </reference>
        </references>
      </pivotArea>
    </format>
    <format dxfId="3504">
      <pivotArea dataOnly="0" labelOnly="1" fieldPosition="0">
        <references count="3">
          <reference field="1" count="1" selected="0">
            <x v="1"/>
          </reference>
          <reference field="2" count="1" selected="0">
            <x v="1"/>
          </reference>
          <reference field="3" count="3">
            <x v="9"/>
            <x v="19"/>
            <x v="48"/>
          </reference>
        </references>
      </pivotArea>
    </format>
    <format dxfId="3503">
      <pivotArea dataOnly="0" labelOnly="1" fieldPosition="0">
        <references count="3">
          <reference field="1" count="1" selected="0">
            <x v="1"/>
          </reference>
          <reference field="2" count="1" selected="0">
            <x v="2"/>
          </reference>
          <reference field="3" count="1">
            <x v="69"/>
          </reference>
        </references>
      </pivotArea>
    </format>
    <format dxfId="3502">
      <pivotArea dataOnly="0" labelOnly="1" fieldPosition="0">
        <references count="3">
          <reference field="1" count="1" selected="0">
            <x v="1"/>
          </reference>
          <reference field="2" count="1" selected="0">
            <x v="7"/>
          </reference>
          <reference field="3" count="1">
            <x v="46"/>
          </reference>
        </references>
      </pivotArea>
    </format>
    <format dxfId="3501">
      <pivotArea dataOnly="0" labelOnly="1" fieldPosition="0">
        <references count="3">
          <reference field="1" count="1" selected="0">
            <x v="1"/>
          </reference>
          <reference field="2" count="1" selected="0">
            <x v="9"/>
          </reference>
          <reference field="3" count="3">
            <x v="55"/>
            <x v="78"/>
            <x v="79"/>
          </reference>
        </references>
      </pivotArea>
    </format>
    <format dxfId="3500">
      <pivotArea dataOnly="0" labelOnly="1" fieldPosition="0">
        <references count="3">
          <reference field="1" count="1" selected="0">
            <x v="2"/>
          </reference>
          <reference field="2" count="1" selected="0">
            <x v="0"/>
          </reference>
          <reference field="3" count="5">
            <x v="0"/>
            <x v="5"/>
            <x v="8"/>
            <x v="13"/>
            <x v="29"/>
          </reference>
        </references>
      </pivotArea>
    </format>
    <format dxfId="3499">
      <pivotArea dataOnly="0" labelOnly="1" fieldPosition="0">
        <references count="3">
          <reference field="1" count="1" selected="0">
            <x v="2"/>
          </reference>
          <reference field="2" count="1" selected="0">
            <x v="1"/>
          </reference>
          <reference field="3" count="4">
            <x v="9"/>
            <x v="19"/>
            <x v="22"/>
            <x v="48"/>
          </reference>
        </references>
      </pivotArea>
    </format>
    <format dxfId="3498">
      <pivotArea dataOnly="0" labelOnly="1" fieldPosition="0">
        <references count="3">
          <reference field="1" count="1" selected="0">
            <x v="2"/>
          </reference>
          <reference field="2" count="1" selected="0">
            <x v="2"/>
          </reference>
          <reference field="3" count="5">
            <x v="15"/>
            <x v="34"/>
            <x v="43"/>
            <x v="69"/>
            <x v="83"/>
          </reference>
        </references>
      </pivotArea>
    </format>
    <format dxfId="3497">
      <pivotArea dataOnly="0" labelOnly="1" fieldPosition="0">
        <references count="3">
          <reference field="1" count="1" selected="0">
            <x v="2"/>
          </reference>
          <reference field="2" count="1" selected="0">
            <x v="3"/>
          </reference>
          <reference field="3" count="2">
            <x v="24"/>
            <x v="40"/>
          </reference>
        </references>
      </pivotArea>
    </format>
    <format dxfId="3496">
      <pivotArea dataOnly="0" labelOnly="1" fieldPosition="0">
        <references count="3">
          <reference field="1" count="1" selected="0">
            <x v="2"/>
          </reference>
          <reference field="2" count="1" selected="0">
            <x v="4"/>
          </reference>
          <reference field="3" count="1">
            <x v="33"/>
          </reference>
        </references>
      </pivotArea>
    </format>
    <format dxfId="3495">
      <pivotArea dataOnly="0" labelOnly="1" fieldPosition="0">
        <references count="3">
          <reference field="1" count="1" selected="0">
            <x v="2"/>
          </reference>
          <reference field="2" count="1" selected="0">
            <x v="7"/>
          </reference>
          <reference field="3" count="1">
            <x v="46"/>
          </reference>
        </references>
      </pivotArea>
    </format>
    <format dxfId="3494">
      <pivotArea dataOnly="0" labelOnly="1" fieldPosition="0">
        <references count="3">
          <reference field="1" count="1" selected="0">
            <x v="2"/>
          </reference>
          <reference field="2" count="1" selected="0">
            <x v="8"/>
          </reference>
          <reference field="3" count="2">
            <x v="37"/>
            <x v="63"/>
          </reference>
        </references>
      </pivotArea>
    </format>
    <format dxfId="3493">
      <pivotArea dataOnly="0" labelOnly="1" fieldPosition="0">
        <references count="3">
          <reference field="1" count="1" selected="0">
            <x v="2"/>
          </reference>
          <reference field="2" count="1" selected="0">
            <x v="9"/>
          </reference>
          <reference field="3" count="4">
            <x v="6"/>
            <x v="55"/>
            <x v="78"/>
            <x v="79"/>
          </reference>
        </references>
      </pivotArea>
    </format>
    <format dxfId="3492">
      <pivotArea dataOnly="0" labelOnly="1" fieldPosition="0">
        <references count="3">
          <reference field="1" count="1" selected="0">
            <x v="2"/>
          </reference>
          <reference field="2" count="1" selected="0">
            <x v="10"/>
          </reference>
          <reference field="3" count="2">
            <x v="4"/>
            <x v="82"/>
          </reference>
        </references>
      </pivotArea>
    </format>
    <format dxfId="3491">
      <pivotArea dataOnly="0" labelOnly="1" fieldPosition="0">
        <references count="3">
          <reference field="1" count="1" selected="0">
            <x v="2"/>
          </reference>
          <reference field="2" count="1" selected="0">
            <x v="11"/>
          </reference>
          <reference field="3" count="1">
            <x v="56"/>
          </reference>
        </references>
      </pivotArea>
    </format>
    <format dxfId="3490">
      <pivotArea dataOnly="0" labelOnly="1" fieldPosition="0">
        <references count="3">
          <reference field="1" count="1" selected="0">
            <x v="2"/>
          </reference>
          <reference field="2" count="1" selected="0">
            <x v="13"/>
          </reference>
          <reference field="3" count="2">
            <x v="18"/>
            <x v="71"/>
          </reference>
        </references>
      </pivotArea>
    </format>
    <format dxfId="3489">
      <pivotArea dataOnly="0" labelOnly="1" fieldPosition="0">
        <references count="3">
          <reference field="1" count="1" selected="0">
            <x v="2"/>
          </reference>
          <reference field="2" count="1" selected="0">
            <x v="19"/>
          </reference>
          <reference field="3" count="2">
            <x v="35"/>
            <x v="60"/>
          </reference>
        </references>
      </pivotArea>
    </format>
    <format dxfId="3488">
      <pivotArea dataOnly="0" labelOnly="1" fieldPosition="0">
        <references count="3">
          <reference field="1" count="1" selected="0">
            <x v="3"/>
          </reference>
          <reference field="2" count="1" selected="0">
            <x v="0"/>
          </reference>
          <reference field="3" count="1">
            <x v="29"/>
          </reference>
        </references>
      </pivotArea>
    </format>
    <format dxfId="3487">
      <pivotArea dataOnly="0" labelOnly="1" fieldPosition="0">
        <references count="3">
          <reference field="1" count="1" selected="0">
            <x v="3"/>
          </reference>
          <reference field="2" count="1" selected="0">
            <x v="1"/>
          </reference>
          <reference field="3" count="2">
            <x v="19"/>
            <x v="21"/>
          </reference>
        </references>
      </pivotArea>
    </format>
    <format dxfId="3486">
      <pivotArea dataOnly="0" labelOnly="1" fieldPosition="0">
        <references count="3">
          <reference field="1" count="1" selected="0">
            <x v="3"/>
          </reference>
          <reference field="2" count="1" selected="0">
            <x v="12"/>
          </reference>
          <reference field="3" count="1">
            <x v="20"/>
          </reference>
        </references>
      </pivotArea>
    </format>
    <format dxfId="3485">
      <pivotArea dataOnly="0" labelOnly="1" fieldPosition="0">
        <references count="3">
          <reference field="1" count="1" selected="0">
            <x v="3"/>
          </reference>
          <reference field="2" count="1" selected="0">
            <x v="14"/>
          </reference>
          <reference field="3" count="8">
            <x v="0"/>
            <x v="12"/>
            <x v="49"/>
            <x v="65"/>
            <x v="66"/>
            <x v="70"/>
            <x v="81"/>
            <x v="85"/>
          </reference>
        </references>
      </pivotArea>
    </format>
    <format dxfId="3484">
      <pivotArea dataOnly="0" labelOnly="1" fieldPosition="0">
        <references count="3">
          <reference field="1" count="1" selected="0">
            <x v="4"/>
          </reference>
          <reference field="2" count="1" selected="0">
            <x v="0"/>
          </reference>
          <reference field="3" count="6">
            <x v="0"/>
            <x v="5"/>
            <x v="8"/>
            <x v="13"/>
            <x v="29"/>
            <x v="52"/>
          </reference>
        </references>
      </pivotArea>
    </format>
    <format dxfId="3483">
      <pivotArea dataOnly="0" labelOnly="1" fieldPosition="0">
        <references count="3">
          <reference field="1" count="1" selected="0">
            <x v="4"/>
          </reference>
          <reference field="2" count="1" selected="0">
            <x v="1"/>
          </reference>
          <reference field="3" count="5">
            <x v="9"/>
            <x v="19"/>
            <x v="22"/>
            <x v="25"/>
            <x v="48"/>
          </reference>
        </references>
      </pivotArea>
    </format>
    <format dxfId="3482">
      <pivotArea dataOnly="0" labelOnly="1" fieldPosition="0">
        <references count="3">
          <reference field="1" count="1" selected="0">
            <x v="4"/>
          </reference>
          <reference field="2" count="1" selected="0">
            <x v="2"/>
          </reference>
          <reference field="3" count="1">
            <x v="69"/>
          </reference>
        </references>
      </pivotArea>
    </format>
    <format dxfId="3481">
      <pivotArea dataOnly="0" labelOnly="1" fieldPosition="0">
        <references count="3">
          <reference field="1" count="1" selected="0">
            <x v="4"/>
          </reference>
          <reference field="2" count="1" selected="0">
            <x v="3"/>
          </reference>
          <reference field="3" count="1">
            <x v="24"/>
          </reference>
        </references>
      </pivotArea>
    </format>
    <format dxfId="3480">
      <pivotArea dataOnly="0" labelOnly="1" fieldPosition="0">
        <references count="3">
          <reference field="1" count="1" selected="0">
            <x v="4"/>
          </reference>
          <reference field="2" count="1" selected="0">
            <x v="4"/>
          </reference>
          <reference field="3" count="1">
            <x v="33"/>
          </reference>
        </references>
      </pivotArea>
    </format>
    <format dxfId="3479">
      <pivotArea dataOnly="0" labelOnly="1" fieldPosition="0">
        <references count="3">
          <reference field="1" count="1" selected="0">
            <x v="4"/>
          </reference>
          <reference field="2" count="1" selected="0">
            <x v="5"/>
          </reference>
          <reference field="3" count="1">
            <x v="61"/>
          </reference>
        </references>
      </pivotArea>
    </format>
    <format dxfId="3478">
      <pivotArea dataOnly="0" labelOnly="1" fieldPosition="0">
        <references count="3">
          <reference field="1" count="1" selected="0">
            <x v="4"/>
          </reference>
          <reference field="2" count="1" selected="0">
            <x v="9"/>
          </reference>
          <reference field="3" count="5">
            <x v="6"/>
            <x v="39"/>
            <x v="55"/>
            <x v="78"/>
            <x v="79"/>
          </reference>
        </references>
      </pivotArea>
    </format>
    <format dxfId="3477">
      <pivotArea dataOnly="0" labelOnly="1" fieldPosition="0">
        <references count="3">
          <reference field="1" count="1" selected="0">
            <x v="4"/>
          </reference>
          <reference field="2" count="1" selected="0">
            <x v="10"/>
          </reference>
          <reference field="3" count="2">
            <x v="4"/>
            <x v="82"/>
          </reference>
        </references>
      </pivotArea>
    </format>
    <format dxfId="3476">
      <pivotArea dataOnly="0" labelOnly="1" fieldPosition="0">
        <references count="3">
          <reference field="1" count="1" selected="0">
            <x v="4"/>
          </reference>
          <reference field="2" count="1" selected="0">
            <x v="11"/>
          </reference>
          <reference field="3" count="1">
            <x v="56"/>
          </reference>
        </references>
      </pivotArea>
    </format>
    <format dxfId="3475">
      <pivotArea dataOnly="0" labelOnly="1" fieldPosition="0">
        <references count="3">
          <reference field="1" count="1" selected="0">
            <x v="4"/>
          </reference>
          <reference field="2" count="1" selected="0">
            <x v="13"/>
          </reference>
          <reference field="3" count="7">
            <x v="17"/>
            <x v="30"/>
            <x v="31"/>
            <x v="47"/>
            <x v="58"/>
            <x v="62"/>
            <x v="71"/>
          </reference>
        </references>
      </pivotArea>
    </format>
    <format dxfId="3474">
      <pivotArea dataOnly="0" labelOnly="1" fieldPosition="0">
        <references count="3">
          <reference field="1" count="1" selected="0">
            <x v="4"/>
          </reference>
          <reference field="2" count="1" selected="0">
            <x v="15"/>
          </reference>
          <reference field="3" count="2">
            <x v="41"/>
            <x v="74"/>
          </reference>
        </references>
      </pivotArea>
    </format>
    <format dxfId="3473">
      <pivotArea dataOnly="0" labelOnly="1" fieldPosition="0">
        <references count="3">
          <reference field="1" count="1" selected="0">
            <x v="4"/>
          </reference>
          <reference field="2" count="1" selected="0">
            <x v="20"/>
          </reference>
          <reference field="3" count="1">
            <x v="45"/>
          </reference>
        </references>
      </pivotArea>
    </format>
    <format dxfId="3472">
      <pivotArea dataOnly="0" labelOnly="1" fieldPosition="0">
        <references count="3">
          <reference field="1" count="1" selected="0">
            <x v="5"/>
          </reference>
          <reference field="2" count="1" selected="0">
            <x v="0"/>
          </reference>
          <reference field="3" count="7">
            <x v="0"/>
            <x v="5"/>
            <x v="8"/>
            <x v="13"/>
            <x v="29"/>
            <x v="51"/>
            <x v="52"/>
          </reference>
        </references>
      </pivotArea>
    </format>
    <format dxfId="3471">
      <pivotArea dataOnly="0" labelOnly="1" fieldPosition="0">
        <references count="3">
          <reference field="1" count="1" selected="0">
            <x v="5"/>
          </reference>
          <reference field="2" count="1" selected="0">
            <x v="1"/>
          </reference>
          <reference field="3" count="6">
            <x v="9"/>
            <x v="19"/>
            <x v="22"/>
            <x v="44"/>
            <x v="48"/>
            <x v="75"/>
          </reference>
        </references>
      </pivotArea>
    </format>
    <format dxfId="3470">
      <pivotArea dataOnly="0" labelOnly="1" fieldPosition="0">
        <references count="3">
          <reference field="1" count="1" selected="0">
            <x v="5"/>
          </reference>
          <reference field="2" count="1" selected="0">
            <x v="4"/>
          </reference>
          <reference field="3" count="1">
            <x v="33"/>
          </reference>
        </references>
      </pivotArea>
    </format>
    <format dxfId="3469">
      <pivotArea dataOnly="0" labelOnly="1" fieldPosition="0">
        <references count="3">
          <reference field="1" count="1" selected="0">
            <x v="5"/>
          </reference>
          <reference field="2" count="1" selected="0">
            <x v="10"/>
          </reference>
          <reference field="3" count="2">
            <x v="4"/>
            <x v="82"/>
          </reference>
        </references>
      </pivotArea>
    </format>
    <format dxfId="3468">
      <pivotArea dataOnly="0" labelOnly="1" fieldPosition="0">
        <references count="3">
          <reference field="1" count="1" selected="0">
            <x v="5"/>
          </reference>
          <reference field="2" count="1" selected="0">
            <x v="11"/>
          </reference>
          <reference field="3" count="1">
            <x v="56"/>
          </reference>
        </references>
      </pivotArea>
    </format>
    <format dxfId="3467">
      <pivotArea dataOnly="0" labelOnly="1" fieldPosition="0">
        <references count="3">
          <reference field="1" count="1" selected="0">
            <x v="5"/>
          </reference>
          <reference field="2" count="1" selected="0">
            <x v="13"/>
          </reference>
          <reference field="3" count="8">
            <x v="17"/>
            <x v="30"/>
            <x v="31"/>
            <x v="32"/>
            <x v="47"/>
            <x v="58"/>
            <x v="62"/>
            <x v="71"/>
          </reference>
        </references>
      </pivotArea>
    </format>
    <format dxfId="3466">
      <pivotArea dataOnly="0" labelOnly="1" fieldPosition="0">
        <references count="3">
          <reference field="1" count="1" selected="0">
            <x v="6"/>
          </reference>
          <reference field="2" count="1" selected="0">
            <x v="0"/>
          </reference>
          <reference field="3" count="1">
            <x v="5"/>
          </reference>
        </references>
      </pivotArea>
    </format>
    <format dxfId="3465">
      <pivotArea dataOnly="0" labelOnly="1" fieldPosition="0">
        <references count="3">
          <reference field="1" count="1" selected="0">
            <x v="6"/>
          </reference>
          <reference field="2" count="1" selected="0">
            <x v="1"/>
          </reference>
          <reference field="3" count="4">
            <x v="9"/>
            <x v="19"/>
            <x v="22"/>
            <x v="48"/>
          </reference>
        </references>
      </pivotArea>
    </format>
    <format dxfId="3464">
      <pivotArea dataOnly="0" labelOnly="1" fieldPosition="0">
        <references count="3">
          <reference field="1" count="1" selected="0">
            <x v="6"/>
          </reference>
          <reference field="2" count="1" selected="0">
            <x v="2"/>
          </reference>
          <reference field="3" count="2">
            <x v="69"/>
            <x v="83"/>
          </reference>
        </references>
      </pivotArea>
    </format>
    <format dxfId="3463">
      <pivotArea dataOnly="0" labelOnly="1" fieldPosition="0">
        <references count="3">
          <reference field="1" count="1" selected="0">
            <x v="6"/>
          </reference>
          <reference field="2" count="1" selected="0">
            <x v="4"/>
          </reference>
          <reference field="3" count="1">
            <x v="33"/>
          </reference>
        </references>
      </pivotArea>
    </format>
    <format dxfId="3462">
      <pivotArea dataOnly="0" labelOnly="1" fieldPosition="0">
        <references count="3">
          <reference field="1" count="1" selected="0">
            <x v="6"/>
          </reference>
          <reference field="2" count="1" selected="0">
            <x v="7"/>
          </reference>
          <reference field="3" count="1">
            <x v="46"/>
          </reference>
        </references>
      </pivotArea>
    </format>
    <format dxfId="3461">
      <pivotArea dataOnly="0" labelOnly="1" fieldPosition="0">
        <references count="3">
          <reference field="1" count="1" selected="0">
            <x v="6"/>
          </reference>
          <reference field="2" count="1" selected="0">
            <x v="9"/>
          </reference>
          <reference field="3" count="3">
            <x v="55"/>
            <x v="78"/>
            <x v="79"/>
          </reference>
        </references>
      </pivotArea>
    </format>
    <format dxfId="3460">
      <pivotArea dataOnly="0" labelOnly="1" fieldPosition="0">
        <references count="3">
          <reference field="1" count="1" selected="0">
            <x v="6"/>
          </reference>
          <reference field="2" count="1" selected="0">
            <x v="11"/>
          </reference>
          <reference field="3" count="1">
            <x v="56"/>
          </reference>
        </references>
      </pivotArea>
    </format>
    <format dxfId="3459">
      <pivotArea dataOnly="0" labelOnly="1" fieldPosition="0">
        <references count="3">
          <reference field="1" count="1" selected="0">
            <x v="6"/>
          </reference>
          <reference field="2" count="1" selected="0">
            <x v="13"/>
          </reference>
          <reference field="3" count="7">
            <x v="17"/>
            <x v="30"/>
            <x v="31"/>
            <x v="47"/>
            <x v="58"/>
            <x v="62"/>
            <x v="71"/>
          </reference>
        </references>
      </pivotArea>
    </format>
    <format dxfId="3458">
      <pivotArea dataOnly="0" labelOnly="1" fieldPosition="0">
        <references count="3">
          <reference field="1" count="1" selected="0">
            <x v="7"/>
          </reference>
          <reference field="2" count="1" selected="0">
            <x v="0"/>
          </reference>
          <reference field="3" count="6">
            <x v="0"/>
            <x v="5"/>
            <x v="8"/>
            <x v="13"/>
            <x v="29"/>
            <x v="51"/>
          </reference>
        </references>
      </pivotArea>
    </format>
    <format dxfId="3457">
      <pivotArea dataOnly="0" labelOnly="1" fieldPosition="0">
        <references count="3">
          <reference field="1" count="1" selected="0">
            <x v="7"/>
          </reference>
          <reference field="2" count="1" selected="0">
            <x v="1"/>
          </reference>
          <reference field="3" count="6">
            <x v="9"/>
            <x v="19"/>
            <x v="21"/>
            <x v="22"/>
            <x v="48"/>
            <x v="67"/>
          </reference>
        </references>
      </pivotArea>
    </format>
    <format dxfId="3456">
      <pivotArea dataOnly="0" labelOnly="1" fieldPosition="0">
        <references count="3">
          <reference field="1" count="1" selected="0">
            <x v="7"/>
          </reference>
          <reference field="2" count="1" selected="0">
            <x v="2"/>
          </reference>
          <reference field="3" count="6">
            <x v="14"/>
            <x v="15"/>
            <x v="42"/>
            <x v="69"/>
            <x v="72"/>
            <x v="76"/>
          </reference>
        </references>
      </pivotArea>
    </format>
    <format dxfId="3455">
      <pivotArea dataOnly="0" labelOnly="1" fieldPosition="0">
        <references count="3">
          <reference field="1" count="1" selected="0">
            <x v="7"/>
          </reference>
          <reference field="2" count="1" selected="0">
            <x v="3"/>
          </reference>
          <reference field="3" count="2">
            <x v="7"/>
            <x v="24"/>
          </reference>
        </references>
      </pivotArea>
    </format>
    <format dxfId="3454">
      <pivotArea dataOnly="0" labelOnly="1" fieldPosition="0">
        <references count="3">
          <reference field="1" count="1" selected="0">
            <x v="7"/>
          </reference>
          <reference field="2" count="1" selected="0">
            <x v="4"/>
          </reference>
          <reference field="3" count="1">
            <x v="33"/>
          </reference>
        </references>
      </pivotArea>
    </format>
    <format dxfId="3453">
      <pivotArea dataOnly="0" labelOnly="1" fieldPosition="0">
        <references count="3">
          <reference field="1" count="1" selected="0">
            <x v="7"/>
          </reference>
          <reference field="2" count="1" selected="0">
            <x v="5"/>
          </reference>
          <reference field="3" count="2">
            <x v="28"/>
            <x v="61"/>
          </reference>
        </references>
      </pivotArea>
    </format>
    <format dxfId="3452">
      <pivotArea dataOnly="0" labelOnly="1" fieldPosition="0">
        <references count="3">
          <reference field="1" count="1" selected="0">
            <x v="7"/>
          </reference>
          <reference field="2" count="1" selected="0">
            <x v="7"/>
          </reference>
          <reference field="3" count="2">
            <x v="46"/>
            <x v="77"/>
          </reference>
        </references>
      </pivotArea>
    </format>
    <format dxfId="3451">
      <pivotArea dataOnly="0" labelOnly="1" fieldPosition="0">
        <references count="3">
          <reference field="1" count="1" selected="0">
            <x v="7"/>
          </reference>
          <reference field="2" count="1" selected="0">
            <x v="8"/>
          </reference>
          <reference field="3" count="2">
            <x v="50"/>
            <x v="53"/>
          </reference>
        </references>
      </pivotArea>
    </format>
    <format dxfId="3450">
      <pivotArea dataOnly="0" labelOnly="1" fieldPosition="0">
        <references count="3">
          <reference field="1" count="1" selected="0">
            <x v="7"/>
          </reference>
          <reference field="2" count="1" selected="0">
            <x v="9"/>
          </reference>
          <reference field="3" count="5">
            <x v="0"/>
            <x v="55"/>
            <x v="59"/>
            <x v="78"/>
            <x v="79"/>
          </reference>
        </references>
      </pivotArea>
    </format>
    <format dxfId="3449">
      <pivotArea dataOnly="0" labelOnly="1" fieldPosition="0">
        <references count="3">
          <reference field="1" count="1" selected="0">
            <x v="7"/>
          </reference>
          <reference field="2" count="1" selected="0">
            <x v="10"/>
          </reference>
          <reference field="3" count="2">
            <x v="4"/>
            <x v="82"/>
          </reference>
        </references>
      </pivotArea>
    </format>
    <format dxfId="3448">
      <pivotArea dataOnly="0" labelOnly="1" fieldPosition="0">
        <references count="3">
          <reference field="1" count="1" selected="0">
            <x v="7"/>
          </reference>
          <reference field="2" count="1" selected="0">
            <x v="11"/>
          </reference>
          <reference field="3" count="1">
            <x v="56"/>
          </reference>
        </references>
      </pivotArea>
    </format>
    <format dxfId="3447">
      <pivotArea dataOnly="0" labelOnly="1" fieldPosition="0">
        <references count="3">
          <reference field="1" count="1" selected="0">
            <x v="7"/>
          </reference>
          <reference field="2" count="1" selected="0">
            <x v="12"/>
          </reference>
          <reference field="3" count="2">
            <x v="3"/>
            <x v="20"/>
          </reference>
        </references>
      </pivotArea>
    </format>
    <format dxfId="3446">
      <pivotArea dataOnly="0" labelOnly="1" fieldPosition="0">
        <references count="3">
          <reference field="1" count="1" selected="0">
            <x v="7"/>
          </reference>
          <reference field="2" count="1" selected="0">
            <x v="13"/>
          </reference>
          <reference field="3" count="7">
            <x v="18"/>
            <x v="30"/>
            <x v="31"/>
            <x v="47"/>
            <x v="58"/>
            <x v="71"/>
            <x v="73"/>
          </reference>
        </references>
      </pivotArea>
    </format>
    <format dxfId="3445">
      <pivotArea dataOnly="0" labelOnly="1" fieldPosition="0">
        <references count="3">
          <reference field="1" count="1" selected="0">
            <x v="7"/>
          </reference>
          <reference field="2" count="1" selected="0">
            <x v="14"/>
          </reference>
          <reference field="3" count="2">
            <x v="0"/>
            <x v="81"/>
          </reference>
        </references>
      </pivotArea>
    </format>
    <format dxfId="3444">
      <pivotArea dataOnly="0" labelOnly="1" fieldPosition="0">
        <references count="3">
          <reference field="1" count="1" selected="0">
            <x v="7"/>
          </reference>
          <reference field="2" count="1" selected="0">
            <x v="16"/>
          </reference>
          <reference field="3" count="2">
            <x v="27"/>
            <x v="38"/>
          </reference>
        </references>
      </pivotArea>
    </format>
    <format dxfId="3443">
      <pivotArea dataOnly="0" labelOnly="1" fieldPosition="0">
        <references count="3">
          <reference field="1" count="1" selected="0">
            <x v="7"/>
          </reference>
          <reference field="2" count="1" selected="0">
            <x v="18"/>
          </reference>
          <reference field="3" count="4">
            <x v="14"/>
            <x v="41"/>
            <x v="63"/>
            <x v="68"/>
          </reference>
        </references>
      </pivotArea>
    </format>
    <format dxfId="3442">
      <pivotArea dataOnly="0" labelOnly="1" fieldPosition="0">
        <references count="3">
          <reference field="1" count="1" selected="0">
            <x v="8"/>
          </reference>
          <reference field="2" count="1" selected="0">
            <x v="1"/>
          </reference>
          <reference field="3" count="3">
            <x v="9"/>
            <x v="19"/>
            <x v="48"/>
          </reference>
        </references>
      </pivotArea>
    </format>
    <format dxfId="3441">
      <pivotArea dataOnly="0" labelOnly="1" fieldPosition="0">
        <references count="3">
          <reference field="1" count="1" selected="0">
            <x v="8"/>
          </reference>
          <reference field="2" count="1" selected="0">
            <x v="11"/>
          </reference>
          <reference field="3" count="1">
            <x v="56"/>
          </reference>
        </references>
      </pivotArea>
    </format>
    <format dxfId="3440">
      <pivotArea dataOnly="0" labelOnly="1" fieldPosition="0">
        <references count="3">
          <reference field="1" count="1" selected="0">
            <x v="9"/>
          </reference>
          <reference field="2" count="1" selected="0">
            <x v="0"/>
          </reference>
          <reference field="3" count="4">
            <x v="5"/>
            <x v="8"/>
            <x v="51"/>
            <x v="52"/>
          </reference>
        </references>
      </pivotArea>
    </format>
    <format dxfId="3439">
      <pivotArea dataOnly="0" labelOnly="1" fieldPosition="0">
        <references count="3">
          <reference field="1" count="1" selected="0">
            <x v="9"/>
          </reference>
          <reference field="2" count="1" selected="0">
            <x v="1"/>
          </reference>
          <reference field="3" count="3">
            <x v="9"/>
            <x v="19"/>
            <x v="48"/>
          </reference>
        </references>
      </pivotArea>
    </format>
    <format dxfId="3438">
      <pivotArea dataOnly="0" labelOnly="1" fieldPosition="0">
        <references count="3">
          <reference field="1" count="1" selected="0">
            <x v="9"/>
          </reference>
          <reference field="2" count="1" selected="0">
            <x v="2"/>
          </reference>
          <reference field="3" count="5">
            <x v="15"/>
            <x v="34"/>
            <x v="43"/>
            <x v="69"/>
            <x v="83"/>
          </reference>
        </references>
      </pivotArea>
    </format>
    <format dxfId="3437">
      <pivotArea dataOnly="0" labelOnly="1" fieldPosition="0">
        <references count="3">
          <reference field="1" count="1" selected="0">
            <x v="9"/>
          </reference>
          <reference field="2" count="1" selected="0">
            <x v="7"/>
          </reference>
          <reference field="3" count="1">
            <x v="46"/>
          </reference>
        </references>
      </pivotArea>
    </format>
    <format dxfId="3436">
      <pivotArea dataOnly="0" labelOnly="1" fieldPosition="0">
        <references count="3">
          <reference field="1" count="1" selected="0">
            <x v="9"/>
          </reference>
          <reference field="2" count="1" selected="0">
            <x v="9"/>
          </reference>
          <reference field="3" count="2">
            <x v="6"/>
            <x v="78"/>
          </reference>
        </references>
      </pivotArea>
    </format>
    <format dxfId="3435">
      <pivotArea dataOnly="0" labelOnly="1" fieldPosition="0">
        <references count="3">
          <reference field="1" count="1" selected="0">
            <x v="9"/>
          </reference>
          <reference field="2" count="1" selected="0">
            <x v="11"/>
          </reference>
          <reference field="3" count="1">
            <x v="56"/>
          </reference>
        </references>
      </pivotArea>
    </format>
    <format dxfId="3434">
      <pivotArea dataOnly="0" labelOnly="1" fieldPosition="0">
        <references count="3">
          <reference field="1" count="1" selected="0">
            <x v="9"/>
          </reference>
          <reference field="2" count="1" selected="0">
            <x v="13"/>
          </reference>
          <reference field="3" count="1">
            <x v="71"/>
          </reference>
        </references>
      </pivotArea>
    </format>
    <format dxfId="3433">
      <pivotArea dataOnly="0" labelOnly="1" fieldPosition="0">
        <references count="1">
          <reference field="2" count="0"/>
        </references>
      </pivotArea>
    </format>
    <format dxfId="3432">
      <pivotArea dataOnly="0" labelOnly="1" fieldPosition="0">
        <references count="2">
          <reference field="2" count="1" selected="0">
            <x v="0"/>
          </reference>
          <reference field="3" count="7">
            <x v="0"/>
            <x v="5"/>
            <x v="8"/>
            <x v="13"/>
            <x v="29"/>
            <x v="51"/>
            <x v="52"/>
          </reference>
        </references>
      </pivotArea>
    </format>
    <format dxfId="3431">
      <pivotArea dataOnly="0" labelOnly="1" fieldPosition="0">
        <references count="2">
          <reference field="2" count="1" selected="0">
            <x v="1"/>
          </reference>
          <reference field="3" count="9">
            <x v="9"/>
            <x v="19"/>
            <x v="21"/>
            <x v="22"/>
            <x v="25"/>
            <x v="44"/>
            <x v="48"/>
            <x v="67"/>
            <x v="75"/>
          </reference>
        </references>
      </pivotArea>
    </format>
    <format dxfId="3430">
      <pivotArea dataOnly="0" labelOnly="1" fieldPosition="0">
        <references count="2">
          <reference field="2" count="1" selected="0">
            <x v="2"/>
          </reference>
          <reference field="3" count="9">
            <x v="14"/>
            <x v="15"/>
            <x v="34"/>
            <x v="42"/>
            <x v="43"/>
            <x v="69"/>
            <x v="72"/>
            <x v="76"/>
            <x v="83"/>
          </reference>
        </references>
      </pivotArea>
    </format>
    <format dxfId="3429">
      <pivotArea dataOnly="0" labelOnly="1" fieldPosition="0">
        <references count="2">
          <reference field="2" count="1" selected="0">
            <x v="3"/>
          </reference>
          <reference field="3" count="3">
            <x v="7"/>
            <x v="24"/>
            <x v="40"/>
          </reference>
        </references>
      </pivotArea>
    </format>
    <format dxfId="3428">
      <pivotArea dataOnly="0" labelOnly="1" fieldPosition="0">
        <references count="2">
          <reference field="2" count="1" selected="0">
            <x v="4"/>
          </reference>
          <reference field="3" count="1">
            <x v="33"/>
          </reference>
        </references>
      </pivotArea>
    </format>
    <format dxfId="3427">
      <pivotArea dataOnly="0" labelOnly="1" fieldPosition="0">
        <references count="2">
          <reference field="2" count="1" selected="0">
            <x v="5"/>
          </reference>
          <reference field="3" count="2">
            <x v="28"/>
            <x v="61"/>
          </reference>
        </references>
      </pivotArea>
    </format>
    <format dxfId="3426">
      <pivotArea dataOnly="0" labelOnly="1" fieldPosition="0">
        <references count="2">
          <reference field="2" count="1" selected="0">
            <x v="7"/>
          </reference>
          <reference field="3" count="2">
            <x v="46"/>
            <x v="77"/>
          </reference>
        </references>
      </pivotArea>
    </format>
    <format dxfId="3425">
      <pivotArea dataOnly="0" labelOnly="1" fieldPosition="0">
        <references count="2">
          <reference field="2" count="1" selected="0">
            <x v="8"/>
          </reference>
          <reference field="3" count="4">
            <x v="37"/>
            <x v="50"/>
            <x v="53"/>
            <x v="63"/>
          </reference>
        </references>
      </pivotArea>
    </format>
    <format dxfId="3424">
      <pivotArea dataOnly="0" labelOnly="1" fieldPosition="0">
        <references count="2">
          <reference field="2" count="1" selected="0">
            <x v="9"/>
          </reference>
          <reference field="3" count="12">
            <x v="0"/>
            <x v="6"/>
            <x v="20"/>
            <x v="36"/>
            <x v="39"/>
            <x v="51"/>
            <x v="55"/>
            <x v="57"/>
            <x v="59"/>
            <x v="78"/>
            <x v="79"/>
            <x v="84"/>
          </reference>
        </references>
      </pivotArea>
    </format>
    <format dxfId="3423">
      <pivotArea dataOnly="0" labelOnly="1" fieldPosition="0">
        <references count="2">
          <reference field="2" count="1" selected="0">
            <x v="10"/>
          </reference>
          <reference field="3" count="2">
            <x v="4"/>
            <x v="82"/>
          </reference>
        </references>
      </pivotArea>
    </format>
    <format dxfId="3422">
      <pivotArea dataOnly="0" labelOnly="1" fieldPosition="0">
        <references count="2">
          <reference field="2" count="1" selected="0">
            <x v="11"/>
          </reference>
          <reference field="3" count="1">
            <x v="56"/>
          </reference>
        </references>
      </pivotArea>
    </format>
    <format dxfId="3421">
      <pivotArea dataOnly="0" labelOnly="1" fieldPosition="0">
        <references count="2">
          <reference field="2" count="1" selected="0">
            <x v="12"/>
          </reference>
          <reference field="3" count="9">
            <x v="0"/>
            <x v="1"/>
            <x v="2"/>
            <x v="3"/>
            <x v="10"/>
            <x v="16"/>
            <x v="20"/>
            <x v="23"/>
            <x v="64"/>
          </reference>
        </references>
      </pivotArea>
    </format>
    <format dxfId="3420">
      <pivotArea dataOnly="0" labelOnly="1" fieldPosition="0">
        <references count="2">
          <reference field="2" count="1" selected="0">
            <x v="13"/>
          </reference>
          <reference field="3" count="13">
            <x v="11"/>
            <x v="17"/>
            <x v="18"/>
            <x v="26"/>
            <x v="30"/>
            <x v="31"/>
            <x v="32"/>
            <x v="47"/>
            <x v="58"/>
            <x v="62"/>
            <x v="71"/>
            <x v="73"/>
            <x v="80"/>
          </reference>
        </references>
      </pivotArea>
    </format>
    <format dxfId="3419">
      <pivotArea dataOnly="0" labelOnly="1" fieldPosition="0">
        <references count="2">
          <reference field="2" count="1" selected="0">
            <x v="14"/>
          </reference>
          <reference field="3" count="8">
            <x v="0"/>
            <x v="12"/>
            <x v="49"/>
            <x v="65"/>
            <x v="66"/>
            <x v="70"/>
            <x v="81"/>
            <x v="85"/>
          </reference>
        </references>
      </pivotArea>
    </format>
    <format dxfId="3418">
      <pivotArea dataOnly="0" labelOnly="1" fieldPosition="0">
        <references count="2">
          <reference field="2" count="1" selected="0">
            <x v="15"/>
          </reference>
          <reference field="3" count="2">
            <x v="41"/>
            <x v="74"/>
          </reference>
        </references>
      </pivotArea>
    </format>
    <format dxfId="3417">
      <pivotArea dataOnly="0" labelOnly="1" fieldPosition="0">
        <references count="2">
          <reference field="2" count="1" selected="0">
            <x v="16"/>
          </reference>
          <reference field="3" count="2">
            <x v="27"/>
            <x v="38"/>
          </reference>
        </references>
      </pivotArea>
    </format>
    <format dxfId="3416">
      <pivotArea dataOnly="0" labelOnly="1" fieldPosition="0">
        <references count="2">
          <reference field="2" count="1" selected="0">
            <x v="17"/>
          </reference>
          <reference field="3" count="1">
            <x v="54"/>
          </reference>
        </references>
      </pivotArea>
    </format>
    <format dxfId="3415">
      <pivotArea dataOnly="0" labelOnly="1" fieldPosition="0">
        <references count="2">
          <reference field="2" count="1" selected="0">
            <x v="18"/>
          </reference>
          <reference field="3" count="4">
            <x v="14"/>
            <x v="41"/>
            <x v="63"/>
            <x v="68"/>
          </reference>
        </references>
      </pivotArea>
    </format>
    <format dxfId="3414">
      <pivotArea dataOnly="0" labelOnly="1" fieldPosition="0">
        <references count="2">
          <reference field="2" count="1" selected="0">
            <x v="19"/>
          </reference>
          <reference field="3" count="2">
            <x v="35"/>
            <x v="60"/>
          </reference>
        </references>
      </pivotArea>
    </format>
    <format dxfId="3413">
      <pivotArea dataOnly="0" labelOnly="1" fieldPosition="0">
        <references count="2">
          <reference field="2" count="1" selected="0">
            <x v="20"/>
          </reference>
          <reference field="3" count="1">
            <x v="45"/>
          </reference>
        </references>
      </pivotArea>
    </format>
    <format dxfId="3412">
      <pivotArea dataOnly="0" labelOnly="1" fieldPosition="0">
        <references count="1">
          <reference field="2" count="0"/>
        </references>
      </pivotArea>
    </format>
    <format dxfId="3411">
      <pivotArea dataOnly="0" labelOnly="1" fieldPosition="0">
        <references count="2">
          <reference field="2" count="1" selected="0">
            <x v="0"/>
          </reference>
          <reference field="3" count="7">
            <x v="0"/>
            <x v="5"/>
            <x v="8"/>
            <x v="13"/>
            <x v="29"/>
            <x v="51"/>
            <x v="52"/>
          </reference>
        </references>
      </pivotArea>
    </format>
    <format dxfId="3410">
      <pivotArea dataOnly="0" labelOnly="1" fieldPosition="0">
        <references count="2">
          <reference field="2" count="1" selected="0">
            <x v="1"/>
          </reference>
          <reference field="3" count="9">
            <x v="9"/>
            <x v="19"/>
            <x v="21"/>
            <x v="22"/>
            <x v="25"/>
            <x v="44"/>
            <x v="48"/>
            <x v="67"/>
            <x v="75"/>
          </reference>
        </references>
      </pivotArea>
    </format>
    <format dxfId="3409">
      <pivotArea dataOnly="0" labelOnly="1" fieldPosition="0">
        <references count="2">
          <reference field="2" count="1" selected="0">
            <x v="2"/>
          </reference>
          <reference field="3" count="9">
            <x v="14"/>
            <x v="15"/>
            <x v="34"/>
            <x v="42"/>
            <x v="43"/>
            <x v="69"/>
            <x v="72"/>
            <x v="76"/>
            <x v="83"/>
          </reference>
        </references>
      </pivotArea>
    </format>
    <format dxfId="3408">
      <pivotArea dataOnly="0" labelOnly="1" fieldPosition="0">
        <references count="2">
          <reference field="2" count="1" selected="0">
            <x v="3"/>
          </reference>
          <reference field="3" count="3">
            <x v="7"/>
            <x v="24"/>
            <x v="40"/>
          </reference>
        </references>
      </pivotArea>
    </format>
    <format dxfId="3407">
      <pivotArea dataOnly="0" labelOnly="1" fieldPosition="0">
        <references count="2">
          <reference field="2" count="1" selected="0">
            <x v="5"/>
          </reference>
          <reference field="3" count="2">
            <x v="28"/>
            <x v="61"/>
          </reference>
        </references>
      </pivotArea>
    </format>
    <format dxfId="3406">
      <pivotArea dataOnly="0" labelOnly="1" fieldPosition="0">
        <references count="2">
          <reference field="2" count="1" selected="0">
            <x v="7"/>
          </reference>
          <reference field="3" count="2">
            <x v="46"/>
            <x v="77"/>
          </reference>
        </references>
      </pivotArea>
    </format>
    <format dxfId="3405">
      <pivotArea dataOnly="0" labelOnly="1" fieldPosition="0">
        <references count="2">
          <reference field="2" count="1" selected="0">
            <x v="8"/>
          </reference>
          <reference field="3" count="4">
            <x v="37"/>
            <x v="50"/>
            <x v="53"/>
            <x v="63"/>
          </reference>
        </references>
      </pivotArea>
    </format>
    <format dxfId="3404">
      <pivotArea dataOnly="0" labelOnly="1" fieldPosition="0">
        <references count="2">
          <reference field="2" count="1" selected="0">
            <x v="9"/>
          </reference>
          <reference field="3" count="12">
            <x v="0"/>
            <x v="6"/>
            <x v="20"/>
            <x v="36"/>
            <x v="39"/>
            <x v="51"/>
            <x v="55"/>
            <x v="57"/>
            <x v="59"/>
            <x v="78"/>
            <x v="79"/>
            <x v="84"/>
          </reference>
        </references>
      </pivotArea>
    </format>
    <format dxfId="3403">
      <pivotArea dataOnly="0" labelOnly="1" fieldPosition="0">
        <references count="2">
          <reference field="2" count="1" selected="0">
            <x v="11"/>
          </reference>
          <reference field="3" count="1">
            <x v="56"/>
          </reference>
        </references>
      </pivotArea>
    </format>
    <format dxfId="3402">
      <pivotArea dataOnly="0" labelOnly="1" fieldPosition="0">
        <references count="2">
          <reference field="2" count="1" selected="0">
            <x v="12"/>
          </reference>
          <reference field="3" count="9">
            <x v="0"/>
            <x v="1"/>
            <x v="2"/>
            <x v="3"/>
            <x v="10"/>
            <x v="16"/>
            <x v="20"/>
            <x v="23"/>
            <x v="64"/>
          </reference>
        </references>
      </pivotArea>
    </format>
    <format dxfId="3401">
      <pivotArea dataOnly="0" labelOnly="1" fieldPosition="0">
        <references count="2">
          <reference field="2" count="1" selected="0">
            <x v="13"/>
          </reference>
          <reference field="3" count="13">
            <x v="11"/>
            <x v="17"/>
            <x v="18"/>
            <x v="26"/>
            <x v="30"/>
            <x v="31"/>
            <x v="32"/>
            <x v="47"/>
            <x v="58"/>
            <x v="62"/>
            <x v="71"/>
            <x v="73"/>
            <x v="80"/>
          </reference>
        </references>
      </pivotArea>
    </format>
    <format dxfId="3400">
      <pivotArea dataOnly="0" labelOnly="1" fieldPosition="0">
        <references count="2">
          <reference field="2" count="1" selected="0">
            <x v="14"/>
          </reference>
          <reference field="3" count="8">
            <x v="0"/>
            <x v="12"/>
            <x v="49"/>
            <x v="65"/>
            <x v="66"/>
            <x v="70"/>
            <x v="81"/>
            <x v="85"/>
          </reference>
        </references>
      </pivotArea>
    </format>
    <format dxfId="3399">
      <pivotArea dataOnly="0" labelOnly="1" fieldPosition="0">
        <references count="2">
          <reference field="2" count="1" selected="0">
            <x v="15"/>
          </reference>
          <reference field="3" count="2">
            <x v="41"/>
            <x v="74"/>
          </reference>
        </references>
      </pivotArea>
    </format>
    <format dxfId="3398">
      <pivotArea dataOnly="0" labelOnly="1" fieldPosition="0">
        <references count="2">
          <reference field="2" count="1" selected="0">
            <x v="16"/>
          </reference>
          <reference field="3" count="2">
            <x v="27"/>
            <x v="38"/>
          </reference>
        </references>
      </pivotArea>
    </format>
    <format dxfId="3397">
      <pivotArea dataOnly="0" labelOnly="1" fieldPosition="0">
        <references count="2">
          <reference field="2" count="1" selected="0">
            <x v="17"/>
          </reference>
          <reference field="3" count="1">
            <x v="54"/>
          </reference>
        </references>
      </pivotArea>
    </format>
    <format dxfId="3396">
      <pivotArea dataOnly="0" labelOnly="1" fieldPosition="0">
        <references count="2">
          <reference field="2" count="1" selected="0">
            <x v="18"/>
          </reference>
          <reference field="3" count="4">
            <x v="14"/>
            <x v="41"/>
            <x v="63"/>
            <x v="68"/>
          </reference>
        </references>
      </pivotArea>
    </format>
    <format dxfId="3395">
      <pivotArea dataOnly="0" labelOnly="1" fieldPosition="0">
        <references count="2">
          <reference field="2" count="1" selected="0">
            <x v="19"/>
          </reference>
          <reference field="3" count="2">
            <x v="35"/>
            <x v="60"/>
          </reference>
        </references>
      </pivotArea>
    </format>
    <format dxfId="3394">
      <pivotArea dataOnly="0" labelOnly="1" fieldPosition="0">
        <references count="2">
          <reference field="2" count="1" selected="0">
            <x v="20"/>
          </reference>
          <reference field="3" count="1">
            <x v="45"/>
          </reference>
        </references>
      </pivotArea>
    </format>
    <format dxfId="3393">
      <pivotArea type="all" dataOnly="0" outline="0" fieldPosition="0"/>
    </format>
    <format dxfId="3392">
      <pivotArea field="1" type="button" dataOnly="0" labelOnly="1" outline="0" axis="axisPage" fieldPosition="0"/>
    </format>
    <format dxfId="3391">
      <pivotArea field="2" type="button" dataOnly="0" labelOnly="1" outline="0" axis="axisRow" fieldPosition="0"/>
    </format>
    <format dxfId="3390">
      <pivotArea dataOnly="0" labelOnly="1" fieldPosition="0">
        <references count="1">
          <reference field="2" count="4">
            <x v="0"/>
            <x v="1"/>
            <x v="11"/>
            <x v="13"/>
          </reference>
        </references>
      </pivotArea>
    </format>
    <format dxfId="3389">
      <pivotArea dataOnly="0" labelOnly="1" grandRow="1" outline="0" fieldPosition="0"/>
    </format>
    <format dxfId="3388">
      <pivotArea dataOnly="0" labelOnly="1" fieldPosition="0">
        <references count="2">
          <reference field="2" count="1" selected="0">
            <x v="0"/>
          </reference>
          <reference field="3" count="2">
            <x v="8"/>
            <x v="51"/>
          </reference>
        </references>
      </pivotArea>
    </format>
    <format dxfId="3387">
      <pivotArea dataOnly="0" labelOnly="1" fieldPosition="0">
        <references count="2">
          <reference field="2" count="1" selected="0">
            <x v="11"/>
          </reference>
          <reference field="3" count="1">
            <x v="56"/>
          </reference>
        </references>
      </pivotArea>
    </format>
    <format dxfId="3386">
      <pivotArea type="all" dataOnly="0" outline="0" fieldPosition="0"/>
    </format>
    <format dxfId="3385">
      <pivotArea field="2" type="button" dataOnly="0" labelOnly="1" outline="0" axis="axisRow" fieldPosition="0"/>
    </format>
    <format dxfId="3384">
      <pivotArea dataOnly="0" labelOnly="1" fieldPosition="0">
        <references count="1">
          <reference field="2" count="11">
            <x v="0"/>
            <x v="1"/>
            <x v="2"/>
            <x v="4"/>
            <x v="5"/>
            <x v="9"/>
            <x v="10"/>
            <x v="11"/>
            <x v="13"/>
            <x v="15"/>
            <x v="16"/>
          </reference>
        </references>
      </pivotArea>
    </format>
    <format dxfId="3383">
      <pivotArea dataOnly="0" labelOnly="1" grandRow="1" outline="0" fieldPosition="0"/>
    </format>
    <format dxfId="3382">
      <pivotArea dataOnly="0" labelOnly="1" fieldPosition="0">
        <references count="2">
          <reference field="2" count="1" selected="0">
            <x v="0"/>
          </reference>
          <reference field="3" count="7">
            <x v="0"/>
            <x v="5"/>
            <x v="8"/>
            <x v="13"/>
            <x v="29"/>
            <x v="51"/>
            <x v="52"/>
          </reference>
        </references>
      </pivotArea>
    </format>
    <format dxfId="3381">
      <pivotArea dataOnly="0" labelOnly="1" fieldPosition="0">
        <references count="2">
          <reference field="2" count="1" selected="0">
            <x v="1"/>
          </reference>
          <reference field="3" count="6">
            <x v="9"/>
            <x v="19"/>
            <x v="22"/>
            <x v="44"/>
            <x v="48"/>
            <x v="75"/>
          </reference>
        </references>
      </pivotArea>
    </format>
    <format dxfId="3380">
      <pivotArea dataOnly="0" labelOnly="1" fieldPosition="0">
        <references count="2">
          <reference field="2" count="1" selected="0">
            <x v="2"/>
          </reference>
          <reference field="3" count="6">
            <x v="15"/>
            <x v="34"/>
            <x v="42"/>
            <x v="43"/>
            <x v="69"/>
            <x v="83"/>
          </reference>
        </references>
      </pivotArea>
    </format>
    <format dxfId="3379">
      <pivotArea dataOnly="0" labelOnly="1" fieldPosition="0">
        <references count="2">
          <reference field="2" count="1" selected="0">
            <x v="4"/>
          </reference>
          <reference field="3" count="1">
            <x v="33"/>
          </reference>
        </references>
      </pivotArea>
    </format>
    <format dxfId="3378">
      <pivotArea dataOnly="0" labelOnly="1" fieldPosition="0">
        <references count="2">
          <reference field="2" count="1" selected="0">
            <x v="5"/>
          </reference>
          <reference field="3" count="1">
            <x v="61"/>
          </reference>
        </references>
      </pivotArea>
    </format>
    <format dxfId="3377">
      <pivotArea dataOnly="0" labelOnly="1" fieldPosition="0">
        <references count="2">
          <reference field="2" count="1" selected="0">
            <x v="9"/>
          </reference>
          <reference field="3" count="3">
            <x v="39"/>
            <x v="51"/>
            <x v="78"/>
          </reference>
        </references>
      </pivotArea>
    </format>
    <format dxfId="3376">
      <pivotArea dataOnly="0" labelOnly="1" fieldPosition="0">
        <references count="2">
          <reference field="2" count="1" selected="0">
            <x v="10"/>
          </reference>
          <reference field="3" count="2">
            <x v="4"/>
            <x v="82"/>
          </reference>
        </references>
      </pivotArea>
    </format>
    <format dxfId="3375">
      <pivotArea dataOnly="0" labelOnly="1" fieldPosition="0">
        <references count="2">
          <reference field="2" count="1" selected="0">
            <x v="11"/>
          </reference>
          <reference field="3" count="1">
            <x v="56"/>
          </reference>
        </references>
      </pivotArea>
    </format>
    <format dxfId="3374">
      <pivotArea dataOnly="0" labelOnly="1" fieldPosition="0">
        <references count="2">
          <reference field="2" count="1" selected="0">
            <x v="13"/>
          </reference>
          <reference field="3" count="9">
            <x v="17"/>
            <x v="30"/>
            <x v="31"/>
            <x v="32"/>
            <x v="47"/>
            <x v="58"/>
            <x v="62"/>
            <x v="71"/>
            <x v="90"/>
          </reference>
        </references>
      </pivotArea>
    </format>
    <format dxfId="3373">
      <pivotArea dataOnly="0" labelOnly="1" fieldPosition="0">
        <references count="2">
          <reference field="2" count="1" selected="0">
            <x v="15"/>
          </reference>
          <reference field="3" count="1">
            <x v="4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0.xml><?xml version="1.0" encoding="utf-8"?>
<pivotTableDefinition xmlns="http://schemas.openxmlformats.org/spreadsheetml/2006/main" xmlns:mc="http://schemas.openxmlformats.org/markup-compatibility/2006" xmlns:xr="http://schemas.microsoft.com/office/spreadsheetml/2014/revision" mc:Ignorable="xr" xr:uid="{957EF7E6-6DC4-4156-98A6-DFF8037D93D3}" name="Tabella pivot12"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65:A349" firstHeaderRow="1" firstDataRow="1" firstDataCol="1" rowPageCount="1" colPageCount="1"/>
  <pivotFields count="7">
    <pivotField showAll="0"/>
    <pivotField axis="axisPage" multipleItemSelectionAllowed="1" showAll="0">
      <items count="16">
        <item h="1" x="10"/>
        <item h="1" x="5"/>
        <item h="1" x="3"/>
        <item h="1" x="6"/>
        <item h="1" x="9"/>
        <item x="8"/>
        <item h="1" x="4"/>
        <item h="1" x="0"/>
        <item h="1" x="12"/>
        <item h="1" x="1"/>
        <item h="1" x="14"/>
        <item h="1" x="2"/>
        <item h="1" x="13"/>
        <item h="1" x="7"/>
        <item h="1" x="11"/>
        <item t="default"/>
      </items>
    </pivotField>
    <pivotField axis="axisRow" showAll="0">
      <items count="24">
        <item x="6"/>
        <item x="1"/>
        <item x="19"/>
        <item x="3"/>
        <item x="17"/>
        <item x="12"/>
        <item x="16"/>
        <item x="14"/>
        <item x="11"/>
        <item x="8"/>
        <item x="5"/>
        <item x="13"/>
        <item x="7"/>
        <item x="4"/>
        <item x="2"/>
        <item x="10"/>
        <item x="15"/>
        <item x="18"/>
        <item x="0"/>
        <item x="20"/>
        <item x="21"/>
        <item x="22"/>
        <item x="9"/>
        <item t="default"/>
      </items>
    </pivotField>
    <pivotField axis="axisRow" showAll="0">
      <items count="126">
        <item x="55"/>
        <item x="79"/>
        <item x="38"/>
        <item x="32"/>
        <item x="5"/>
        <item x="87"/>
        <item x="30"/>
        <item x="3"/>
        <item x="34"/>
        <item x="17"/>
        <item x="76"/>
        <item x="29"/>
        <item x="70"/>
        <item x="93"/>
        <item x="89"/>
        <item x="64"/>
        <item x="45"/>
        <item x="103"/>
        <item x="62"/>
        <item x="1"/>
        <item x="8"/>
        <item x="50"/>
        <item x="88"/>
        <item x="67"/>
        <item x="95"/>
        <item x="78"/>
        <item x="6"/>
        <item x="86"/>
        <item x="69"/>
        <item x="15"/>
        <item x="63"/>
        <item x="42"/>
        <item x="66"/>
        <item x="43"/>
        <item x="65"/>
        <item x="105"/>
        <item x="60"/>
        <item x="83"/>
        <item x="26"/>
        <item x="56"/>
        <item x="12"/>
        <item x="13"/>
        <item x="85"/>
        <item x="108"/>
        <item x="101"/>
        <item x="59"/>
        <item x="25"/>
        <item x="47"/>
        <item x="90"/>
        <item x="2"/>
        <item x="58"/>
        <item x="53"/>
        <item x="28"/>
        <item x="31"/>
        <item x="48"/>
        <item x="14"/>
        <item x="20"/>
        <item x="104"/>
        <item x="46"/>
        <item x="23"/>
        <item x="54"/>
        <item x="39"/>
        <item x="68"/>
        <item x="0"/>
        <item x="37"/>
        <item x="100"/>
        <item x="74"/>
        <item x="91"/>
        <item x="52"/>
        <item x="49"/>
        <item x="94"/>
        <item x="72"/>
        <item x="77"/>
        <item x="41"/>
        <item x="75"/>
        <item x="102"/>
        <item x="84"/>
        <item x="21"/>
        <item x="18"/>
        <item x="80"/>
        <item x="4"/>
        <item x="73"/>
        <item m="1" x="110"/>
        <item x="97"/>
        <item x="107"/>
        <item x="82"/>
        <item m="1" x="115"/>
        <item x="51"/>
        <item x="19"/>
        <item x="9"/>
        <item x="106"/>
        <item x="109"/>
        <item x="40"/>
        <item x="57"/>
        <item x="61"/>
        <item x="99"/>
        <item m="1" x="122"/>
        <item m="1" x="123"/>
        <item m="1" x="121"/>
        <item x="16"/>
        <item m="1" x="116"/>
        <item m="1" x="117"/>
        <item m="1" x="120"/>
        <item x="11"/>
        <item x="33"/>
        <item x="35"/>
        <item x="36"/>
        <item m="1" x="118"/>
        <item m="1" x="124"/>
        <item m="1" x="114"/>
        <item m="1" x="119"/>
        <item x="92"/>
        <item x="96"/>
        <item x="98"/>
        <item m="1" x="111"/>
        <item x="7"/>
        <item x="10"/>
        <item x="27"/>
        <item m="1" x="112"/>
        <item x="22"/>
        <item x="24"/>
        <item x="44"/>
        <item x="81"/>
        <item m="1" x="113"/>
        <item x="71"/>
        <item t="default"/>
      </items>
    </pivotField>
    <pivotField axis="axisRow" showAll="0">
      <items count="632">
        <item x="619"/>
        <item x="617"/>
        <item x="605"/>
        <item x="599"/>
        <item x="598"/>
        <item x="583"/>
        <item x="577"/>
        <item x="576"/>
        <item x="574"/>
        <item x="573"/>
        <item x="569"/>
        <item x="567"/>
        <item x="564"/>
        <item x="562"/>
        <item x="560"/>
        <item x="559"/>
        <item x="535"/>
        <item x="532"/>
        <item x="531"/>
        <item x="523"/>
        <item x="521"/>
        <item x="517"/>
        <item x="515"/>
        <item x="514"/>
        <item x="509"/>
        <item x="446"/>
        <item x="426"/>
        <item x="415"/>
        <item x="379"/>
        <item x="377"/>
        <item x="374"/>
        <item x="371"/>
        <item x="370"/>
        <item x="368"/>
        <item x="348"/>
        <item x="342"/>
        <item x="337"/>
        <item x="329"/>
        <item x="327"/>
        <item x="323"/>
        <item x="322"/>
        <item x="318"/>
        <item x="317"/>
        <item x="275"/>
        <item x="266"/>
        <item x="265"/>
        <item x="262"/>
        <item x="258"/>
        <item x="257"/>
        <item x="252"/>
        <item x="234"/>
        <item x="228"/>
        <item x="227"/>
        <item x="225"/>
        <item x="224"/>
        <item x="222"/>
        <item x="213"/>
        <item x="209"/>
        <item m="1" x="628"/>
        <item x="208"/>
        <item x="190"/>
        <item x="182"/>
        <item x="165"/>
        <item x="104"/>
        <item x="103"/>
        <item x="100"/>
        <item x="99"/>
        <item x="97"/>
        <item x="96"/>
        <item x="94"/>
        <item x="93"/>
        <item x="85"/>
        <item x="84"/>
        <item x="83"/>
        <item x="81"/>
        <item x="80"/>
        <item x="79"/>
        <item x="78"/>
        <item x="75"/>
        <item x="74"/>
        <item x="66"/>
        <item x="56"/>
        <item x="53"/>
        <item x="50"/>
        <item x="48"/>
        <item x="27"/>
        <item x="23"/>
        <item x="22"/>
        <item x="20"/>
        <item x="19"/>
        <item x="18"/>
        <item x="15"/>
        <item x="14"/>
        <item x="12"/>
        <item m="1" x="627"/>
        <item x="10"/>
        <item x="8"/>
        <item x="611"/>
        <item x="572"/>
        <item x="571"/>
        <item x="530"/>
        <item x="456"/>
        <item x="455"/>
        <item x="454"/>
        <item x="452"/>
        <item x="429"/>
        <item x="369"/>
        <item x="202"/>
        <item x="200"/>
        <item x="169"/>
        <item x="168"/>
        <item x="95"/>
        <item x="86"/>
        <item x="82"/>
        <item x="26"/>
        <item x="25"/>
        <item x="7"/>
        <item x="6"/>
        <item m="1" x="625"/>
        <item x="311"/>
        <item x="448"/>
        <item x="77"/>
        <item x="440"/>
        <item x="194"/>
        <item x="461"/>
        <item x="618"/>
        <item x="528"/>
        <item x="508"/>
        <item x="73"/>
        <item x="431"/>
        <item x="427"/>
        <item x="162"/>
        <item x="188"/>
        <item x="335"/>
        <item x="267"/>
        <item x="300"/>
        <item x="321"/>
        <item x="240"/>
        <item x="610"/>
        <item x="71"/>
        <item x="89"/>
        <item x="324"/>
        <item x="512"/>
        <item x="526"/>
        <item x="570"/>
        <item x="458"/>
        <item x="450"/>
        <item x="399"/>
        <item x="268"/>
        <item x="223"/>
        <item x="587"/>
        <item x="171"/>
        <item x="173"/>
        <item x="378"/>
        <item x="445"/>
        <item x="447"/>
        <item x="289"/>
        <item x="403"/>
        <item x="272"/>
        <item x="302"/>
        <item x="4"/>
        <item x="226"/>
        <item x="522"/>
        <item x="524"/>
        <item x="313"/>
        <item x="588"/>
        <item x="432"/>
        <item x="363"/>
        <item x="620"/>
        <item x="17"/>
        <item x="40"/>
        <item x="47"/>
        <item x="49"/>
        <item x="54"/>
        <item x="58"/>
        <item x="72"/>
        <item x="76"/>
        <item x="87"/>
        <item x="92"/>
        <item x="98"/>
        <item x="101"/>
        <item x="107"/>
        <item x="163"/>
        <item x="184"/>
        <item x="186"/>
        <item x="214"/>
        <item x="229"/>
        <item x="241"/>
        <item x="259"/>
        <item x="271"/>
        <item x="273"/>
        <item x="283"/>
        <item x="308"/>
        <item x="312"/>
        <item x="326"/>
        <item x="330"/>
        <item x="333"/>
        <item x="350"/>
        <item x="358"/>
        <item x="361"/>
        <item x="364"/>
        <item x="365"/>
        <item x="366"/>
        <item x="373"/>
        <item x="423"/>
        <item x="425"/>
        <item x="437"/>
        <item x="438"/>
        <item x="442"/>
        <item x="451"/>
        <item x="453"/>
        <item x="270"/>
        <item x="457"/>
        <item x="511"/>
        <item x="519"/>
        <item x="525"/>
        <item x="527"/>
        <item x="548"/>
        <item x="550"/>
        <item x="565"/>
        <item x="566"/>
        <item x="575"/>
        <item x="580"/>
        <item x="601"/>
        <item x="609"/>
        <item x="0"/>
        <item x="1"/>
        <item x="2"/>
        <item x="3"/>
        <item x="5"/>
        <item x="9"/>
        <item x="13"/>
        <item x="16"/>
        <item x="21"/>
        <item x="24"/>
        <item x="28"/>
        <item x="29"/>
        <item x="30"/>
        <item x="31"/>
        <item x="32"/>
        <item x="33"/>
        <item x="34"/>
        <item x="35"/>
        <item x="36"/>
        <item x="37"/>
        <item x="38"/>
        <item x="11"/>
        <item x="39"/>
        <item x="41"/>
        <item x="42"/>
        <item x="43"/>
        <item x="44"/>
        <item x="45"/>
        <item x="46"/>
        <item x="51"/>
        <item x="52"/>
        <item x="55"/>
        <item x="57"/>
        <item x="59"/>
        <item x="60"/>
        <item x="61"/>
        <item x="62"/>
        <item x="63"/>
        <item x="64"/>
        <item x="65"/>
        <item x="67"/>
        <item x="68"/>
        <item x="69"/>
        <item x="70"/>
        <item x="88"/>
        <item x="90"/>
        <item x="91"/>
        <item x="102"/>
        <item x="105"/>
        <item x="106"/>
        <item x="108"/>
        <item x="109"/>
        <item x="110"/>
        <item x="111"/>
        <item x="112"/>
        <item x="113"/>
        <item x="114"/>
        <item x="115"/>
        <item x="116"/>
        <item x="117"/>
        <item x="118"/>
        <item x="119"/>
        <item x="120"/>
        <item x="121"/>
        <item x="122"/>
        <item x="123"/>
        <item x="124"/>
        <item x="125"/>
        <item x="126"/>
        <item x="127"/>
        <item x="128"/>
        <item x="129"/>
        <item x="130"/>
        <item m="1" x="623"/>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4"/>
        <item x="166"/>
        <item x="167"/>
        <item x="170"/>
        <item x="172"/>
        <item x="174"/>
        <item x="175"/>
        <item x="176"/>
        <item x="177"/>
        <item x="178"/>
        <item x="179"/>
        <item x="180"/>
        <item x="181"/>
        <item x="183"/>
        <item x="185"/>
        <item x="187"/>
        <item x="189"/>
        <item x="191"/>
        <item x="192"/>
        <item x="193"/>
        <item x="195"/>
        <item x="196"/>
        <item x="197"/>
        <item x="198"/>
        <item x="199"/>
        <item x="201"/>
        <item x="203"/>
        <item x="204"/>
        <item x="205"/>
        <item x="206"/>
        <item x="207"/>
        <item x="210"/>
        <item x="211"/>
        <item x="212"/>
        <item x="215"/>
        <item x="216"/>
        <item x="217"/>
        <item x="218"/>
        <item x="219"/>
        <item x="220"/>
        <item x="221"/>
        <item x="230"/>
        <item x="231"/>
        <item x="232"/>
        <item x="233"/>
        <item x="235"/>
        <item x="236"/>
        <item x="237"/>
        <item x="238"/>
        <item x="239"/>
        <item x="242"/>
        <item x="243"/>
        <item x="244"/>
        <item x="245"/>
        <item x="246"/>
        <item x="247"/>
        <item x="248"/>
        <item x="249"/>
        <item x="250"/>
        <item x="251"/>
        <item x="253"/>
        <item x="254"/>
        <item x="255"/>
        <item x="256"/>
        <item x="260"/>
        <item x="261"/>
        <item x="263"/>
        <item x="264"/>
        <item x="269"/>
        <item x="274"/>
        <item x="276"/>
        <item x="277"/>
        <item x="278"/>
        <item x="279"/>
        <item x="280"/>
        <item x="281"/>
        <item x="282"/>
        <item x="284"/>
        <item x="285"/>
        <item x="286"/>
        <item x="287"/>
        <item x="288"/>
        <item x="290"/>
        <item x="291"/>
        <item x="292"/>
        <item x="293"/>
        <item x="294"/>
        <item x="295"/>
        <item x="296"/>
        <item x="297"/>
        <item x="298"/>
        <item x="299"/>
        <item x="301"/>
        <item x="303"/>
        <item x="304"/>
        <item x="305"/>
        <item x="306"/>
        <item x="307"/>
        <item x="309"/>
        <item x="310"/>
        <item x="314"/>
        <item x="315"/>
        <item x="316"/>
        <item x="319"/>
        <item x="320"/>
        <item x="325"/>
        <item x="328"/>
        <item x="331"/>
        <item x="332"/>
        <item x="334"/>
        <item x="336"/>
        <item x="338"/>
        <item x="339"/>
        <item x="341"/>
        <item x="343"/>
        <item x="344"/>
        <item x="345"/>
        <item x="346"/>
        <item x="347"/>
        <item x="349"/>
        <item x="351"/>
        <item x="352"/>
        <item x="353"/>
        <item x="354"/>
        <item x="355"/>
        <item x="356"/>
        <item x="357"/>
        <item x="359"/>
        <item m="1" x="629"/>
        <item x="362"/>
        <item x="367"/>
        <item x="372"/>
        <item x="375"/>
        <item x="376"/>
        <item m="1" x="624"/>
        <item x="380"/>
        <item x="381"/>
        <item x="382"/>
        <item x="383"/>
        <item x="384"/>
        <item x="385"/>
        <item x="386"/>
        <item x="387"/>
        <item x="388"/>
        <item x="389"/>
        <item x="390"/>
        <item x="391"/>
        <item x="392"/>
        <item x="393"/>
        <item x="394"/>
        <item x="395"/>
        <item x="396"/>
        <item x="397"/>
        <item x="398"/>
        <item x="400"/>
        <item x="401"/>
        <item x="402"/>
        <item x="404"/>
        <item x="405"/>
        <item x="406"/>
        <item x="407"/>
        <item x="408"/>
        <item x="409"/>
        <item x="410"/>
        <item x="411"/>
        <item x="412"/>
        <item x="413"/>
        <item x="414"/>
        <item x="416"/>
        <item x="417"/>
        <item x="418"/>
        <item x="419"/>
        <item x="420"/>
        <item x="421"/>
        <item x="422"/>
        <item x="424"/>
        <item x="428"/>
        <item x="430"/>
        <item x="433"/>
        <item x="434"/>
        <item x="435"/>
        <item x="436"/>
        <item x="439"/>
        <item x="441"/>
        <item x="443"/>
        <item x="444"/>
        <item x="449"/>
        <item x="459"/>
        <item x="460"/>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10"/>
        <item x="513"/>
        <item x="516"/>
        <item x="518"/>
        <item x="520"/>
        <item x="529"/>
        <item x="533"/>
        <item x="534"/>
        <item x="536"/>
        <item x="537"/>
        <item x="538"/>
        <item x="539"/>
        <item x="540"/>
        <item x="541"/>
        <item x="542"/>
        <item x="543"/>
        <item x="544"/>
        <item x="545"/>
        <item x="546"/>
        <item x="547"/>
        <item x="549"/>
        <item x="551"/>
        <item x="552"/>
        <item x="553"/>
        <item x="554"/>
        <item x="555"/>
        <item x="556"/>
        <item x="557"/>
        <item x="558"/>
        <item x="561"/>
        <item x="563"/>
        <item x="568"/>
        <item x="578"/>
        <item x="579"/>
        <item x="581"/>
        <item x="582"/>
        <item x="584"/>
        <item x="585"/>
        <item x="586"/>
        <item x="589"/>
        <item x="590"/>
        <item m="1" x="630"/>
        <item x="592"/>
        <item x="593"/>
        <item m="1" x="626"/>
        <item x="594"/>
        <item x="595"/>
        <item x="596"/>
        <item x="597"/>
        <item x="600"/>
        <item x="602"/>
        <item x="603"/>
        <item x="604"/>
        <item x="606"/>
        <item x="607"/>
        <item x="608"/>
        <item x="612"/>
        <item x="613"/>
        <item x="614"/>
        <item x="615"/>
        <item x="616"/>
        <item x="621"/>
        <item x="622"/>
        <item x="591"/>
        <item x="340"/>
        <item x="360"/>
        <item t="default"/>
      </items>
    </pivotField>
    <pivotField showAll="0"/>
    <pivotField axis="axisRow" showAll="0">
      <items count="6">
        <item x="3"/>
        <item x="2"/>
        <item x="0"/>
        <item x="4"/>
        <item x="1"/>
        <item t="default"/>
      </items>
    </pivotField>
  </pivotFields>
  <rowFields count="4">
    <field x="2"/>
    <field x="3"/>
    <field x="6"/>
    <field x="4"/>
  </rowFields>
  <rowItems count="284">
    <i>
      <x/>
    </i>
    <i r="1">
      <x/>
    </i>
    <i r="2">
      <x v="1"/>
    </i>
    <i r="3">
      <x v="110"/>
    </i>
    <i r="2">
      <x v="2"/>
    </i>
    <i r="3">
      <x v="202"/>
    </i>
    <i r="3">
      <x v="332"/>
    </i>
    <i r="3">
      <x v="630"/>
    </i>
    <i r="1">
      <x v="5"/>
    </i>
    <i r="2">
      <x v="2"/>
    </i>
    <i r="3">
      <x v="460"/>
    </i>
    <i r="3">
      <x v="485"/>
    </i>
    <i r="1">
      <x v="8"/>
    </i>
    <i r="2">
      <x v="1"/>
    </i>
    <i r="3">
      <x v="106"/>
    </i>
    <i r="3">
      <x v="174"/>
    </i>
    <i r="2">
      <x v="2"/>
    </i>
    <i r="3">
      <x v="81"/>
    </i>
    <i r="3">
      <x v="270"/>
    </i>
    <i r="3">
      <x v="271"/>
    </i>
    <i r="3">
      <x v="499"/>
    </i>
    <i r="1">
      <x v="13"/>
    </i>
    <i r="2">
      <x v="2"/>
    </i>
    <i r="3">
      <x v="509"/>
    </i>
    <i r="3">
      <x v="614"/>
    </i>
    <i r="1">
      <x v="29"/>
    </i>
    <i r="2">
      <x v="2"/>
    </i>
    <i r="3">
      <x v="177"/>
    </i>
    <i r="3">
      <x v="412"/>
    </i>
    <i r="3">
      <x v="608"/>
    </i>
    <i r="1">
      <x v="51"/>
    </i>
    <i r="2">
      <x v="2"/>
    </i>
    <i r="3">
      <x v="271"/>
    </i>
    <i r="3">
      <x v="366"/>
    </i>
    <i r="3">
      <x v="373"/>
    </i>
    <i r="3">
      <x v="397"/>
    </i>
    <i r="3">
      <x v="402"/>
    </i>
    <i r="3">
      <x v="407"/>
    </i>
    <i r="3">
      <x v="446"/>
    </i>
    <i r="3">
      <x v="621"/>
    </i>
    <i r="3">
      <x v="629"/>
    </i>
    <i r="1">
      <x v="52"/>
    </i>
    <i r="2">
      <x v="2"/>
    </i>
    <i r="3">
      <x v="244"/>
    </i>
    <i r="3">
      <x v="564"/>
    </i>
    <i r="1">
      <x v="115"/>
    </i>
    <i r="2">
      <x v="1"/>
    </i>
    <i r="3">
      <x v="85"/>
    </i>
    <i r="3">
      <x v="115"/>
    </i>
    <i r="2">
      <x v="2"/>
    </i>
    <i r="3">
      <x v="42"/>
    </i>
    <i r="3">
      <x v="76"/>
    </i>
    <i r="3">
      <x v="87"/>
    </i>
    <i r="3">
      <x v="95"/>
    </i>
    <i r="3">
      <x v="263"/>
    </i>
    <i r="3">
      <x v="356"/>
    </i>
    <i r="3">
      <x v="413"/>
    </i>
    <i r="3">
      <x v="495"/>
    </i>
    <i r="3">
      <x v="590"/>
    </i>
    <i>
      <x v="1"/>
    </i>
    <i r="1">
      <x v="9"/>
    </i>
    <i r="2">
      <x v="2"/>
    </i>
    <i r="3">
      <x v="88"/>
    </i>
    <i r="1">
      <x v="19"/>
    </i>
    <i r="2">
      <x v="1"/>
    </i>
    <i r="3">
      <x v="234"/>
    </i>
    <i r="3">
      <x v="347"/>
    </i>
    <i r="3">
      <x v="365"/>
    </i>
    <i r="3">
      <x v="367"/>
    </i>
    <i r="3">
      <x v="403"/>
    </i>
    <i r="2">
      <x v="2"/>
    </i>
    <i r="3">
      <x v="45"/>
    </i>
    <i r="3">
      <x v="211"/>
    </i>
    <i r="3">
      <x v="245"/>
    </i>
    <i r="3">
      <x v="253"/>
    </i>
    <i r="3">
      <x v="278"/>
    </i>
    <i r="3">
      <x v="286"/>
    </i>
    <i r="3">
      <x v="296"/>
    </i>
    <i r="3">
      <x v="357"/>
    </i>
    <i r="3">
      <x v="361"/>
    </i>
    <i r="3">
      <x v="363"/>
    </i>
    <i r="3">
      <x v="364"/>
    </i>
    <i r="3">
      <x v="371"/>
    </i>
    <i r="3">
      <x v="372"/>
    </i>
    <i r="3">
      <x v="390"/>
    </i>
    <i r="3">
      <x v="394"/>
    </i>
    <i r="3">
      <x v="398"/>
    </i>
    <i r="3">
      <x v="406"/>
    </i>
    <i r="1">
      <x v="22"/>
    </i>
    <i r="2">
      <x v="2"/>
    </i>
    <i r="3">
      <x v="32"/>
    </i>
    <i r="1">
      <x v="44"/>
    </i>
    <i r="2">
      <x v="2"/>
    </i>
    <i r="3">
      <x v="588"/>
    </i>
    <i r="1">
      <x v="48"/>
    </i>
    <i r="2">
      <x v="2"/>
    </i>
    <i r="3">
      <x v="486"/>
    </i>
    <i r="1">
      <x v="75"/>
    </i>
    <i r="2">
      <x v="2"/>
    </i>
    <i r="3">
      <x v="589"/>
    </i>
    <i r="1">
      <x v="94"/>
    </i>
    <i r="2">
      <x v="1"/>
    </i>
    <i r="3">
      <x v="415"/>
    </i>
    <i r="3">
      <x v="483"/>
    </i>
    <i r="2">
      <x v="2"/>
    </i>
    <i r="3">
      <x v="342"/>
    </i>
    <i r="3">
      <x v="414"/>
    </i>
    <i r="1">
      <x v="112"/>
    </i>
    <i r="2">
      <x/>
    </i>
    <i r="3">
      <x v="547"/>
    </i>
    <i r="2">
      <x v="2"/>
    </i>
    <i r="3">
      <x v="218"/>
    </i>
    <i r="3">
      <x v="574"/>
    </i>
    <i r="3">
      <x v="575"/>
    </i>
    <i r="3">
      <x v="576"/>
    </i>
    <i r="3">
      <x v="577"/>
    </i>
    <i r="3">
      <x v="578"/>
    </i>
    <i r="3">
      <x v="586"/>
    </i>
    <i>
      <x v="2"/>
    </i>
    <i r="1">
      <x v="15"/>
    </i>
    <i r="2">
      <x v="2"/>
    </i>
    <i r="3">
      <x v="108"/>
    </i>
    <i r="1">
      <x v="34"/>
    </i>
    <i r="2">
      <x v="2"/>
    </i>
    <i r="3">
      <x v="107"/>
    </i>
    <i r="1">
      <x v="42"/>
    </i>
    <i r="2">
      <x v="2"/>
    </i>
    <i r="3">
      <x v="587"/>
    </i>
    <i r="1">
      <x v="43"/>
    </i>
    <i r="2">
      <x v="2"/>
    </i>
    <i r="3">
      <x v="97"/>
    </i>
    <i r="1">
      <x v="69"/>
    </i>
    <i r="2">
      <x v="2"/>
    </i>
    <i r="3">
      <x v="314"/>
    </i>
    <i r="1">
      <x v="83"/>
    </i>
    <i r="2">
      <x v="2"/>
    </i>
    <i r="3">
      <x v="515"/>
    </i>
    <i>
      <x v="5"/>
    </i>
    <i r="1">
      <x v="61"/>
    </i>
    <i r="2">
      <x v="1"/>
    </i>
    <i r="3">
      <x v="38"/>
    </i>
    <i>
      <x v="9"/>
    </i>
    <i r="1">
      <x v="39"/>
    </i>
    <i r="2">
      <x v="2"/>
    </i>
    <i r="3">
      <x v="293"/>
    </i>
    <i r="3">
      <x v="297"/>
    </i>
    <i r="1">
      <x v="51"/>
    </i>
    <i r="2">
      <x v="2"/>
    </i>
    <i r="3">
      <x v="354"/>
    </i>
    <i r="3">
      <x v="358"/>
    </i>
    <i r="1">
      <x v="78"/>
    </i>
    <i r="2">
      <x v="2"/>
    </i>
    <i r="3">
      <x v="14"/>
    </i>
    <i r="3">
      <x v="15"/>
    </i>
    <i r="3">
      <x v="479"/>
    </i>
    <i>
      <x v="10"/>
    </i>
    <i r="1">
      <x v="4"/>
    </i>
    <i r="2">
      <x v="1"/>
    </i>
    <i r="3">
      <x v="114"/>
    </i>
    <i r="3">
      <x v="481"/>
    </i>
    <i r="3">
      <x v="500"/>
    </i>
    <i r="2">
      <x v="2"/>
    </i>
    <i r="3">
      <x v="33"/>
    </i>
    <i r="3">
      <x v="116"/>
    </i>
    <i r="3">
      <x v="249"/>
    </i>
    <i r="3">
      <x v="262"/>
    </i>
    <i r="3">
      <x v="264"/>
    </i>
    <i r="3">
      <x v="374"/>
    </i>
    <i r="3">
      <x v="419"/>
    </i>
    <i r="3">
      <x v="427"/>
    </i>
    <i r="3">
      <x v="461"/>
    </i>
    <i r="3">
      <x v="482"/>
    </i>
    <i>
      <x v="11"/>
    </i>
    <i r="1">
      <x v="56"/>
    </i>
    <i r="2">
      <x/>
    </i>
    <i r="3">
      <x v="195"/>
    </i>
    <i r="3">
      <x v="512"/>
    </i>
    <i r="2">
      <x v="1"/>
    </i>
    <i r="3">
      <x v="61"/>
    </i>
    <i r="3">
      <x v="82"/>
    </i>
    <i r="3">
      <x v="399"/>
    </i>
    <i r="3">
      <x v="454"/>
    </i>
    <i r="3">
      <x v="599"/>
    </i>
    <i r="2">
      <x v="2"/>
    </i>
    <i r="3">
      <x v="67"/>
    </i>
    <i r="3">
      <x v="69"/>
    </i>
    <i r="3">
      <x v="70"/>
    </i>
    <i r="3">
      <x v="86"/>
    </i>
    <i r="3">
      <x v="178"/>
    </i>
    <i r="3">
      <x v="185"/>
    </i>
    <i r="3">
      <x v="188"/>
    </i>
    <i r="3">
      <x v="191"/>
    </i>
    <i r="3">
      <x v="212"/>
    </i>
    <i r="3">
      <x v="250"/>
    </i>
    <i r="3">
      <x v="291"/>
    </i>
    <i r="3">
      <x v="295"/>
    </i>
    <i r="3">
      <x v="355"/>
    </i>
    <i r="3">
      <x v="395"/>
    </i>
    <i r="3">
      <x v="603"/>
    </i>
    <i r="3">
      <x v="604"/>
    </i>
    <i>
      <x v="13"/>
    </i>
    <i r="1">
      <x v="17"/>
    </i>
    <i r="2">
      <x v="2"/>
    </i>
    <i r="3">
      <x v="596"/>
    </i>
    <i r="1">
      <x v="30"/>
    </i>
    <i r="2">
      <x v="2"/>
    </i>
    <i r="3">
      <x v="375"/>
    </i>
    <i r="1">
      <x v="31"/>
    </i>
    <i r="2">
      <x v="1"/>
    </i>
    <i r="3">
      <x v="594"/>
    </i>
    <i r="2">
      <x v="2"/>
    </i>
    <i r="3">
      <x v="27"/>
    </i>
    <i r="3">
      <x v="71"/>
    </i>
    <i r="3">
      <x v="73"/>
    </i>
    <i r="3">
      <x v="616"/>
    </i>
    <i r="1">
      <x v="32"/>
    </i>
    <i r="2">
      <x v="2"/>
    </i>
    <i r="3">
      <x v="497"/>
    </i>
    <i r="1">
      <x v="47"/>
    </i>
    <i r="2">
      <x v="2"/>
    </i>
    <i r="3">
      <x v="2"/>
    </i>
    <i r="3">
      <x v="10"/>
    </i>
    <i r="3">
      <x v="11"/>
    </i>
    <i r="3">
      <x v="12"/>
    </i>
    <i r="3">
      <x v="13"/>
    </i>
    <i r="3">
      <x v="144"/>
    </i>
    <i r="3">
      <x v="219"/>
    </i>
    <i r="3">
      <x v="220"/>
    </i>
    <i r="3">
      <x v="595"/>
    </i>
    <i r="3">
      <x v="597"/>
    </i>
    <i r="3">
      <x v="598"/>
    </i>
    <i r="3">
      <x v="617"/>
    </i>
    <i r="1">
      <x v="58"/>
    </i>
    <i r="2">
      <x v="2"/>
    </i>
    <i r="3">
      <x v="6"/>
    </i>
    <i r="3">
      <x v="7"/>
    </i>
    <i r="3">
      <x v="8"/>
    </i>
    <i r="3">
      <x v="9"/>
    </i>
    <i r="3">
      <x v="72"/>
    </i>
    <i r="3">
      <x v="98"/>
    </i>
    <i r="3">
      <x v="99"/>
    </i>
    <i r="3">
      <x v="221"/>
    </i>
    <i r="3">
      <x v="222"/>
    </i>
    <i r="1">
      <x v="62"/>
    </i>
    <i r="2">
      <x v="2"/>
    </i>
    <i r="3">
      <x v="49"/>
    </i>
    <i r="1">
      <x v="71"/>
    </i>
    <i r="2">
      <x v="2"/>
    </i>
    <i r="3">
      <x v="46"/>
    </i>
    <i r="3">
      <x v="408"/>
    </i>
    <i r="3">
      <x v="619"/>
    </i>
    <i r="1">
      <x v="90"/>
    </i>
    <i r="2">
      <x v="2"/>
    </i>
    <i r="3">
      <x v="618"/>
    </i>
    <i r="1">
      <x v="93"/>
    </i>
    <i r="2">
      <x v="2"/>
    </i>
    <i r="3">
      <x v="109"/>
    </i>
    <i r="3">
      <x v="189"/>
    </i>
    <i r="3">
      <x v="294"/>
    </i>
    <i r="3">
      <x v="327"/>
    </i>
    <i r="3">
      <x v="518"/>
    </i>
    <i>
      <x v="15"/>
    </i>
    <i r="1">
      <x v="41"/>
    </i>
    <i r="2">
      <x v="1"/>
    </i>
    <i r="3">
      <x v="570"/>
    </i>
    <i>
      <x v="16"/>
    </i>
    <i r="1">
      <x v="104"/>
    </i>
    <i r="2">
      <x v="1"/>
    </i>
    <i r="3">
      <x v="53"/>
    </i>
    <i r="3">
      <x v="112"/>
    </i>
    <i r="3">
      <x v="256"/>
    </i>
    <i r="3">
      <x v="423"/>
    </i>
    <i r="2">
      <x v="2"/>
    </i>
    <i r="3">
      <x v="59"/>
    </i>
    <i r="3">
      <x v="74"/>
    </i>
    <i r="3">
      <x v="101"/>
    </i>
    <i r="3">
      <x v="102"/>
    </i>
    <i r="3">
      <x v="111"/>
    </i>
    <i r="3">
      <x v="113"/>
    </i>
    <i r="3">
      <x v="173"/>
    </i>
    <i r="1">
      <x v="105"/>
    </i>
    <i r="2">
      <x v="2"/>
    </i>
    <i r="3">
      <x v="147"/>
    </i>
    <i t="grand">
      <x/>
    </i>
  </rowItems>
  <colItems count="1">
    <i/>
  </colItems>
  <pageFields count="1">
    <pageField fld="1" hier="-1"/>
  </pageFields>
  <formats count="321">
    <format dxfId="3842">
      <pivotArea dataOnly="0" labelOnly="1" fieldPosition="0">
        <references count="1">
          <reference field="1" count="0"/>
        </references>
      </pivotArea>
    </format>
    <format dxfId="3841">
      <pivotArea dataOnly="0" labelOnly="1" fieldPosition="0">
        <references count="2">
          <reference field="1" count="1" selected="0">
            <x v="0"/>
          </reference>
          <reference field="2" count="7">
            <x v="3"/>
            <x v="9"/>
            <x v="11"/>
            <x v="12"/>
            <x v="13"/>
            <x v="14"/>
            <x v="16"/>
          </reference>
        </references>
      </pivotArea>
    </format>
    <format dxfId="3840">
      <pivotArea dataOnly="0" labelOnly="1" fieldPosition="0">
        <references count="2">
          <reference field="1" count="1" selected="0">
            <x v="1"/>
          </reference>
          <reference field="2" count="6">
            <x v="0"/>
            <x v="1"/>
            <x v="2"/>
            <x v="7"/>
            <x v="9"/>
            <x v="16"/>
          </reference>
        </references>
      </pivotArea>
    </format>
    <format dxfId="3839">
      <pivotArea dataOnly="0" labelOnly="1" fieldPosition="0">
        <references count="2">
          <reference field="1" count="1" selected="0">
            <x v="2"/>
          </reference>
          <reference field="2" count="15">
            <x v="0"/>
            <x v="1"/>
            <x v="2"/>
            <x v="3"/>
            <x v="4"/>
            <x v="5"/>
            <x v="7"/>
            <x v="8"/>
            <x v="9"/>
            <x v="10"/>
            <x v="11"/>
            <x v="13"/>
            <x v="15"/>
            <x v="16"/>
            <x v="19"/>
          </reference>
        </references>
      </pivotArea>
    </format>
    <format dxfId="3838">
      <pivotArea dataOnly="0" labelOnly="1" fieldPosition="0">
        <references count="2">
          <reference field="1" count="1" selected="0">
            <x v="3"/>
          </reference>
          <reference field="2" count="6">
            <x v="0"/>
            <x v="1"/>
            <x v="9"/>
            <x v="12"/>
            <x v="14"/>
            <x v="16"/>
          </reference>
        </references>
      </pivotArea>
    </format>
    <format dxfId="3837">
      <pivotArea dataOnly="0" labelOnly="1" fieldPosition="0">
        <references count="2">
          <reference field="1" count="1" selected="0">
            <x v="4"/>
          </reference>
          <reference field="2" count="15">
            <x v="0"/>
            <x v="1"/>
            <x v="2"/>
            <x v="3"/>
            <x v="4"/>
            <x v="5"/>
            <x v="6"/>
            <x v="8"/>
            <x v="9"/>
            <x v="10"/>
            <x v="11"/>
            <x v="13"/>
            <x v="15"/>
            <x v="16"/>
            <x v="20"/>
          </reference>
        </references>
      </pivotArea>
    </format>
    <format dxfId="3836">
      <pivotArea dataOnly="0" labelOnly="1" fieldPosition="0">
        <references count="2">
          <reference field="1" count="1" selected="0">
            <x v="5"/>
          </reference>
          <reference field="2" count="11">
            <x v="0"/>
            <x v="1"/>
            <x v="2"/>
            <x v="4"/>
            <x v="5"/>
            <x v="9"/>
            <x v="10"/>
            <x v="11"/>
            <x v="13"/>
            <x v="15"/>
            <x v="16"/>
          </reference>
        </references>
      </pivotArea>
    </format>
    <format dxfId="3835">
      <pivotArea dataOnly="0" labelOnly="1" fieldPosition="0">
        <references count="2">
          <reference field="1" count="1" selected="0">
            <x v="6"/>
          </reference>
          <reference field="2" count="9">
            <x v="0"/>
            <x v="1"/>
            <x v="2"/>
            <x v="4"/>
            <x v="7"/>
            <x v="9"/>
            <x v="11"/>
            <x v="13"/>
            <x v="16"/>
          </reference>
        </references>
      </pivotArea>
    </format>
    <format dxfId="3834">
      <pivotArea dataOnly="0" labelOnly="1" fieldPosition="0">
        <references count="2">
          <reference field="1" count="1" selected="0">
            <x v="7"/>
          </reference>
          <reference field="2" count="17">
            <x v="0"/>
            <x v="1"/>
            <x v="2"/>
            <x v="3"/>
            <x v="4"/>
            <x v="5"/>
            <x v="7"/>
            <x v="8"/>
            <x v="9"/>
            <x v="10"/>
            <x v="11"/>
            <x v="12"/>
            <x v="13"/>
            <x v="14"/>
            <x v="15"/>
            <x v="16"/>
            <x v="18"/>
          </reference>
        </references>
      </pivotArea>
    </format>
    <format dxfId="3833">
      <pivotArea dataOnly="0" labelOnly="1" fieldPosition="0">
        <references count="2">
          <reference field="1" count="1" selected="0">
            <x v="8"/>
          </reference>
          <reference field="2" count="3">
            <x v="1"/>
            <x v="11"/>
            <x v="13"/>
          </reference>
        </references>
      </pivotArea>
    </format>
    <format dxfId="3832">
      <pivotArea dataOnly="0" labelOnly="1" fieldPosition="0">
        <references count="2">
          <reference field="1" count="1" selected="0">
            <x v="9"/>
          </reference>
          <reference field="2" count="8">
            <x v="0"/>
            <x v="1"/>
            <x v="2"/>
            <x v="7"/>
            <x v="9"/>
            <x v="11"/>
            <x v="13"/>
            <x v="16"/>
          </reference>
        </references>
      </pivotArea>
    </format>
    <format dxfId="3831">
      <pivotArea dataOnly="0" labelOnly="1" fieldPosition="0">
        <references count="3">
          <reference field="1" count="1" selected="0">
            <x v="0"/>
          </reference>
          <reference field="2" count="1" selected="0">
            <x v="3"/>
          </reference>
          <reference field="3" count="1">
            <x v="24"/>
          </reference>
        </references>
      </pivotArea>
    </format>
    <format dxfId="3830">
      <pivotArea dataOnly="0" labelOnly="1" fieldPosition="0">
        <references count="3">
          <reference field="1" count="1" selected="0">
            <x v="0"/>
          </reference>
          <reference field="2" count="1" selected="0">
            <x v="9"/>
          </reference>
          <reference field="3" count="5">
            <x v="6"/>
            <x v="20"/>
            <x v="36"/>
            <x v="57"/>
            <x v="78"/>
          </reference>
        </references>
      </pivotArea>
    </format>
    <format dxfId="3829">
      <pivotArea dataOnly="0" labelOnly="1" fieldPosition="0">
        <references count="3">
          <reference field="1" count="1" selected="0">
            <x v="0"/>
          </reference>
          <reference field="2" count="1" selected="0">
            <x v="11"/>
          </reference>
          <reference field="3" count="1">
            <x v="56"/>
          </reference>
        </references>
      </pivotArea>
    </format>
    <format dxfId="3828">
      <pivotArea dataOnly="0" labelOnly="1" fieldPosition="0">
        <references count="3">
          <reference field="1" count="1" selected="0">
            <x v="0"/>
          </reference>
          <reference field="2" count="1" selected="0">
            <x v="12"/>
          </reference>
          <reference field="3" count="9">
            <x v="0"/>
            <x v="1"/>
            <x v="2"/>
            <x v="3"/>
            <x v="10"/>
            <x v="16"/>
            <x v="20"/>
            <x v="23"/>
            <x v="64"/>
          </reference>
        </references>
      </pivotArea>
    </format>
    <format dxfId="3827">
      <pivotArea dataOnly="0" labelOnly="1" fieldPosition="0">
        <references count="3">
          <reference field="1" count="1" selected="0">
            <x v="0"/>
          </reference>
          <reference field="2" count="1" selected="0">
            <x v="14"/>
          </reference>
          <reference field="3" count="1">
            <x v="81"/>
          </reference>
        </references>
      </pivotArea>
    </format>
    <format dxfId="3826">
      <pivotArea dataOnly="0" labelOnly="1" fieldPosition="0">
        <references count="3">
          <reference field="1" count="1" selected="0">
            <x v="1"/>
          </reference>
          <reference field="2" count="1" selected="0">
            <x v="0"/>
          </reference>
          <reference field="3" count="1">
            <x v="5"/>
          </reference>
        </references>
      </pivotArea>
    </format>
    <format dxfId="3825">
      <pivotArea dataOnly="0" labelOnly="1" fieldPosition="0">
        <references count="3">
          <reference field="1" count="1" selected="0">
            <x v="1"/>
          </reference>
          <reference field="2" count="1" selected="0">
            <x v="1"/>
          </reference>
          <reference field="3" count="3">
            <x v="9"/>
            <x v="19"/>
            <x v="48"/>
          </reference>
        </references>
      </pivotArea>
    </format>
    <format dxfId="3824">
      <pivotArea dataOnly="0" labelOnly="1" fieldPosition="0">
        <references count="3">
          <reference field="1" count="1" selected="0">
            <x v="1"/>
          </reference>
          <reference field="2" count="1" selected="0">
            <x v="2"/>
          </reference>
          <reference field="3" count="1">
            <x v="69"/>
          </reference>
        </references>
      </pivotArea>
    </format>
    <format dxfId="3823">
      <pivotArea dataOnly="0" labelOnly="1" fieldPosition="0">
        <references count="3">
          <reference field="1" count="1" selected="0">
            <x v="1"/>
          </reference>
          <reference field="2" count="1" selected="0">
            <x v="7"/>
          </reference>
          <reference field="3" count="1">
            <x v="46"/>
          </reference>
        </references>
      </pivotArea>
    </format>
    <format dxfId="3822">
      <pivotArea dataOnly="0" labelOnly="1" fieldPosition="0">
        <references count="3">
          <reference field="1" count="1" selected="0">
            <x v="1"/>
          </reference>
          <reference field="2" count="1" selected="0">
            <x v="9"/>
          </reference>
          <reference field="3" count="3">
            <x v="55"/>
            <x v="78"/>
            <x v="79"/>
          </reference>
        </references>
      </pivotArea>
    </format>
    <format dxfId="3821">
      <pivotArea dataOnly="0" labelOnly="1" fieldPosition="0">
        <references count="3">
          <reference field="1" count="1" selected="0">
            <x v="2"/>
          </reference>
          <reference field="2" count="1" selected="0">
            <x v="0"/>
          </reference>
          <reference field="3" count="5">
            <x v="0"/>
            <x v="5"/>
            <x v="8"/>
            <x v="13"/>
            <x v="29"/>
          </reference>
        </references>
      </pivotArea>
    </format>
    <format dxfId="3820">
      <pivotArea dataOnly="0" labelOnly="1" fieldPosition="0">
        <references count="3">
          <reference field="1" count="1" selected="0">
            <x v="2"/>
          </reference>
          <reference field="2" count="1" selected="0">
            <x v="1"/>
          </reference>
          <reference field="3" count="4">
            <x v="9"/>
            <x v="19"/>
            <x v="22"/>
            <x v="48"/>
          </reference>
        </references>
      </pivotArea>
    </format>
    <format dxfId="3819">
      <pivotArea dataOnly="0" labelOnly="1" fieldPosition="0">
        <references count="3">
          <reference field="1" count="1" selected="0">
            <x v="2"/>
          </reference>
          <reference field="2" count="1" selected="0">
            <x v="2"/>
          </reference>
          <reference field="3" count="5">
            <x v="15"/>
            <x v="34"/>
            <x v="43"/>
            <x v="69"/>
            <x v="83"/>
          </reference>
        </references>
      </pivotArea>
    </format>
    <format dxfId="3818">
      <pivotArea dataOnly="0" labelOnly="1" fieldPosition="0">
        <references count="3">
          <reference field="1" count="1" selected="0">
            <x v="2"/>
          </reference>
          <reference field="2" count="1" selected="0">
            <x v="3"/>
          </reference>
          <reference field="3" count="2">
            <x v="24"/>
            <x v="40"/>
          </reference>
        </references>
      </pivotArea>
    </format>
    <format dxfId="3817">
      <pivotArea dataOnly="0" labelOnly="1" fieldPosition="0">
        <references count="3">
          <reference field="1" count="1" selected="0">
            <x v="2"/>
          </reference>
          <reference field="2" count="1" selected="0">
            <x v="4"/>
          </reference>
          <reference field="3" count="1">
            <x v="33"/>
          </reference>
        </references>
      </pivotArea>
    </format>
    <format dxfId="3816">
      <pivotArea dataOnly="0" labelOnly="1" fieldPosition="0">
        <references count="3">
          <reference field="1" count="1" selected="0">
            <x v="2"/>
          </reference>
          <reference field="2" count="1" selected="0">
            <x v="7"/>
          </reference>
          <reference field="3" count="1">
            <x v="46"/>
          </reference>
        </references>
      </pivotArea>
    </format>
    <format dxfId="3815">
      <pivotArea dataOnly="0" labelOnly="1" fieldPosition="0">
        <references count="3">
          <reference field="1" count="1" selected="0">
            <x v="2"/>
          </reference>
          <reference field="2" count="1" selected="0">
            <x v="8"/>
          </reference>
          <reference field="3" count="2">
            <x v="37"/>
            <x v="63"/>
          </reference>
        </references>
      </pivotArea>
    </format>
    <format dxfId="3814">
      <pivotArea dataOnly="0" labelOnly="1" fieldPosition="0">
        <references count="3">
          <reference field="1" count="1" selected="0">
            <x v="2"/>
          </reference>
          <reference field="2" count="1" selected="0">
            <x v="9"/>
          </reference>
          <reference field="3" count="4">
            <x v="6"/>
            <x v="55"/>
            <x v="78"/>
            <x v="79"/>
          </reference>
        </references>
      </pivotArea>
    </format>
    <format dxfId="3813">
      <pivotArea dataOnly="0" labelOnly="1" fieldPosition="0">
        <references count="3">
          <reference field="1" count="1" selected="0">
            <x v="2"/>
          </reference>
          <reference field="2" count="1" selected="0">
            <x v="10"/>
          </reference>
          <reference field="3" count="2">
            <x v="4"/>
            <x v="82"/>
          </reference>
        </references>
      </pivotArea>
    </format>
    <format dxfId="3812">
      <pivotArea dataOnly="0" labelOnly="1" fieldPosition="0">
        <references count="3">
          <reference field="1" count="1" selected="0">
            <x v="2"/>
          </reference>
          <reference field="2" count="1" selected="0">
            <x v="11"/>
          </reference>
          <reference field="3" count="1">
            <x v="56"/>
          </reference>
        </references>
      </pivotArea>
    </format>
    <format dxfId="3811">
      <pivotArea dataOnly="0" labelOnly="1" fieldPosition="0">
        <references count="3">
          <reference field="1" count="1" selected="0">
            <x v="2"/>
          </reference>
          <reference field="2" count="1" selected="0">
            <x v="13"/>
          </reference>
          <reference field="3" count="2">
            <x v="18"/>
            <x v="71"/>
          </reference>
        </references>
      </pivotArea>
    </format>
    <format dxfId="3810">
      <pivotArea dataOnly="0" labelOnly="1" fieldPosition="0">
        <references count="3">
          <reference field="1" count="1" selected="0">
            <x v="2"/>
          </reference>
          <reference field="2" count="1" selected="0">
            <x v="19"/>
          </reference>
          <reference field="3" count="2">
            <x v="35"/>
            <x v="60"/>
          </reference>
        </references>
      </pivotArea>
    </format>
    <format dxfId="3809">
      <pivotArea dataOnly="0" labelOnly="1" fieldPosition="0">
        <references count="3">
          <reference field="1" count="1" selected="0">
            <x v="3"/>
          </reference>
          <reference field="2" count="1" selected="0">
            <x v="0"/>
          </reference>
          <reference field="3" count="1">
            <x v="29"/>
          </reference>
        </references>
      </pivotArea>
    </format>
    <format dxfId="3808">
      <pivotArea dataOnly="0" labelOnly="1" fieldPosition="0">
        <references count="3">
          <reference field="1" count="1" selected="0">
            <x v="3"/>
          </reference>
          <reference field="2" count="1" selected="0">
            <x v="1"/>
          </reference>
          <reference field="3" count="2">
            <x v="19"/>
            <x v="21"/>
          </reference>
        </references>
      </pivotArea>
    </format>
    <format dxfId="3807">
      <pivotArea dataOnly="0" labelOnly="1" fieldPosition="0">
        <references count="3">
          <reference field="1" count="1" selected="0">
            <x v="3"/>
          </reference>
          <reference field="2" count="1" selected="0">
            <x v="12"/>
          </reference>
          <reference field="3" count="1">
            <x v="20"/>
          </reference>
        </references>
      </pivotArea>
    </format>
    <format dxfId="3806">
      <pivotArea dataOnly="0" labelOnly="1" fieldPosition="0">
        <references count="3">
          <reference field="1" count="1" selected="0">
            <x v="3"/>
          </reference>
          <reference field="2" count="1" selected="0">
            <x v="14"/>
          </reference>
          <reference field="3" count="8">
            <x v="0"/>
            <x v="12"/>
            <x v="49"/>
            <x v="65"/>
            <x v="66"/>
            <x v="70"/>
            <x v="81"/>
            <x v="85"/>
          </reference>
        </references>
      </pivotArea>
    </format>
    <format dxfId="3805">
      <pivotArea dataOnly="0" labelOnly="1" fieldPosition="0">
        <references count="3">
          <reference field="1" count="1" selected="0">
            <x v="4"/>
          </reference>
          <reference field="2" count="1" selected="0">
            <x v="0"/>
          </reference>
          <reference field="3" count="6">
            <x v="0"/>
            <x v="5"/>
            <x v="8"/>
            <x v="13"/>
            <x v="29"/>
            <x v="52"/>
          </reference>
        </references>
      </pivotArea>
    </format>
    <format dxfId="3804">
      <pivotArea dataOnly="0" labelOnly="1" fieldPosition="0">
        <references count="3">
          <reference field="1" count="1" selected="0">
            <x v="4"/>
          </reference>
          <reference field="2" count="1" selected="0">
            <x v="1"/>
          </reference>
          <reference field="3" count="5">
            <x v="9"/>
            <x v="19"/>
            <x v="22"/>
            <x v="25"/>
            <x v="48"/>
          </reference>
        </references>
      </pivotArea>
    </format>
    <format dxfId="3803">
      <pivotArea dataOnly="0" labelOnly="1" fieldPosition="0">
        <references count="3">
          <reference field="1" count="1" selected="0">
            <x v="4"/>
          </reference>
          <reference field="2" count="1" selected="0">
            <x v="2"/>
          </reference>
          <reference field="3" count="1">
            <x v="69"/>
          </reference>
        </references>
      </pivotArea>
    </format>
    <format dxfId="3802">
      <pivotArea dataOnly="0" labelOnly="1" fieldPosition="0">
        <references count="3">
          <reference field="1" count="1" selected="0">
            <x v="4"/>
          </reference>
          <reference field="2" count="1" selected="0">
            <x v="3"/>
          </reference>
          <reference field="3" count="1">
            <x v="24"/>
          </reference>
        </references>
      </pivotArea>
    </format>
    <format dxfId="3801">
      <pivotArea dataOnly="0" labelOnly="1" fieldPosition="0">
        <references count="3">
          <reference field="1" count="1" selected="0">
            <x v="4"/>
          </reference>
          <reference field="2" count="1" selected="0">
            <x v="4"/>
          </reference>
          <reference field="3" count="1">
            <x v="33"/>
          </reference>
        </references>
      </pivotArea>
    </format>
    <format dxfId="3800">
      <pivotArea dataOnly="0" labelOnly="1" fieldPosition="0">
        <references count="3">
          <reference field="1" count="1" selected="0">
            <x v="4"/>
          </reference>
          <reference field="2" count="1" selected="0">
            <x v="5"/>
          </reference>
          <reference field="3" count="1">
            <x v="61"/>
          </reference>
        </references>
      </pivotArea>
    </format>
    <format dxfId="3799">
      <pivotArea dataOnly="0" labelOnly="1" fieldPosition="0">
        <references count="3">
          <reference field="1" count="1" selected="0">
            <x v="4"/>
          </reference>
          <reference field="2" count="1" selected="0">
            <x v="9"/>
          </reference>
          <reference field="3" count="5">
            <x v="6"/>
            <x v="39"/>
            <x v="55"/>
            <x v="78"/>
            <x v="79"/>
          </reference>
        </references>
      </pivotArea>
    </format>
    <format dxfId="3798">
      <pivotArea dataOnly="0" labelOnly="1" fieldPosition="0">
        <references count="3">
          <reference field="1" count="1" selected="0">
            <x v="4"/>
          </reference>
          <reference field="2" count="1" selected="0">
            <x v="10"/>
          </reference>
          <reference field="3" count="2">
            <x v="4"/>
            <x v="82"/>
          </reference>
        </references>
      </pivotArea>
    </format>
    <format dxfId="3797">
      <pivotArea dataOnly="0" labelOnly="1" fieldPosition="0">
        <references count="3">
          <reference field="1" count="1" selected="0">
            <x v="4"/>
          </reference>
          <reference field="2" count="1" selected="0">
            <x v="11"/>
          </reference>
          <reference field="3" count="1">
            <x v="56"/>
          </reference>
        </references>
      </pivotArea>
    </format>
    <format dxfId="3796">
      <pivotArea dataOnly="0" labelOnly="1" fieldPosition="0">
        <references count="3">
          <reference field="1" count="1" selected="0">
            <x v="4"/>
          </reference>
          <reference field="2" count="1" selected="0">
            <x v="13"/>
          </reference>
          <reference field="3" count="7">
            <x v="17"/>
            <x v="30"/>
            <x v="31"/>
            <x v="47"/>
            <x v="58"/>
            <x v="62"/>
            <x v="71"/>
          </reference>
        </references>
      </pivotArea>
    </format>
    <format dxfId="3795">
      <pivotArea dataOnly="0" labelOnly="1" fieldPosition="0">
        <references count="3">
          <reference field="1" count="1" selected="0">
            <x v="4"/>
          </reference>
          <reference field="2" count="1" selected="0">
            <x v="15"/>
          </reference>
          <reference field="3" count="2">
            <x v="41"/>
            <x v="74"/>
          </reference>
        </references>
      </pivotArea>
    </format>
    <format dxfId="3794">
      <pivotArea dataOnly="0" labelOnly="1" fieldPosition="0">
        <references count="3">
          <reference field="1" count="1" selected="0">
            <x v="4"/>
          </reference>
          <reference field="2" count="1" selected="0">
            <x v="20"/>
          </reference>
          <reference field="3" count="1">
            <x v="45"/>
          </reference>
        </references>
      </pivotArea>
    </format>
    <format dxfId="3793">
      <pivotArea dataOnly="0" labelOnly="1" fieldPosition="0">
        <references count="3">
          <reference field="1" count="1" selected="0">
            <x v="5"/>
          </reference>
          <reference field="2" count="1" selected="0">
            <x v="0"/>
          </reference>
          <reference field="3" count="7">
            <x v="0"/>
            <x v="5"/>
            <x v="8"/>
            <x v="13"/>
            <x v="29"/>
            <x v="51"/>
            <x v="52"/>
          </reference>
        </references>
      </pivotArea>
    </format>
    <format dxfId="3792">
      <pivotArea dataOnly="0" labelOnly="1" fieldPosition="0">
        <references count="3">
          <reference field="1" count="1" selected="0">
            <x v="5"/>
          </reference>
          <reference field="2" count="1" selected="0">
            <x v="1"/>
          </reference>
          <reference field="3" count="6">
            <x v="9"/>
            <x v="19"/>
            <x v="22"/>
            <x v="44"/>
            <x v="48"/>
            <x v="75"/>
          </reference>
        </references>
      </pivotArea>
    </format>
    <format dxfId="3791">
      <pivotArea dataOnly="0" labelOnly="1" fieldPosition="0">
        <references count="3">
          <reference field="1" count="1" selected="0">
            <x v="5"/>
          </reference>
          <reference field="2" count="1" selected="0">
            <x v="4"/>
          </reference>
          <reference field="3" count="1">
            <x v="33"/>
          </reference>
        </references>
      </pivotArea>
    </format>
    <format dxfId="3790">
      <pivotArea dataOnly="0" labelOnly="1" fieldPosition="0">
        <references count="3">
          <reference field="1" count="1" selected="0">
            <x v="5"/>
          </reference>
          <reference field="2" count="1" selected="0">
            <x v="10"/>
          </reference>
          <reference field="3" count="2">
            <x v="4"/>
            <x v="82"/>
          </reference>
        </references>
      </pivotArea>
    </format>
    <format dxfId="3789">
      <pivotArea dataOnly="0" labelOnly="1" fieldPosition="0">
        <references count="3">
          <reference field="1" count="1" selected="0">
            <x v="5"/>
          </reference>
          <reference field="2" count="1" selected="0">
            <x v="11"/>
          </reference>
          <reference field="3" count="1">
            <x v="56"/>
          </reference>
        </references>
      </pivotArea>
    </format>
    <format dxfId="3788">
      <pivotArea dataOnly="0" labelOnly="1" fieldPosition="0">
        <references count="3">
          <reference field="1" count="1" selected="0">
            <x v="5"/>
          </reference>
          <reference field="2" count="1" selected="0">
            <x v="13"/>
          </reference>
          <reference field="3" count="8">
            <x v="17"/>
            <x v="30"/>
            <x v="31"/>
            <x v="32"/>
            <x v="47"/>
            <x v="58"/>
            <x v="62"/>
            <x v="71"/>
          </reference>
        </references>
      </pivotArea>
    </format>
    <format dxfId="3787">
      <pivotArea dataOnly="0" labelOnly="1" fieldPosition="0">
        <references count="3">
          <reference field="1" count="1" selected="0">
            <x v="6"/>
          </reference>
          <reference field="2" count="1" selected="0">
            <x v="0"/>
          </reference>
          <reference field="3" count="1">
            <x v="5"/>
          </reference>
        </references>
      </pivotArea>
    </format>
    <format dxfId="3786">
      <pivotArea dataOnly="0" labelOnly="1" fieldPosition="0">
        <references count="3">
          <reference field="1" count="1" selected="0">
            <x v="6"/>
          </reference>
          <reference field="2" count="1" selected="0">
            <x v="1"/>
          </reference>
          <reference field="3" count="4">
            <x v="9"/>
            <x v="19"/>
            <x v="22"/>
            <x v="48"/>
          </reference>
        </references>
      </pivotArea>
    </format>
    <format dxfId="3785">
      <pivotArea dataOnly="0" labelOnly="1" fieldPosition="0">
        <references count="3">
          <reference field="1" count="1" selected="0">
            <x v="6"/>
          </reference>
          <reference field="2" count="1" selected="0">
            <x v="2"/>
          </reference>
          <reference field="3" count="2">
            <x v="69"/>
            <x v="83"/>
          </reference>
        </references>
      </pivotArea>
    </format>
    <format dxfId="3784">
      <pivotArea dataOnly="0" labelOnly="1" fieldPosition="0">
        <references count="3">
          <reference field="1" count="1" selected="0">
            <x v="6"/>
          </reference>
          <reference field="2" count="1" selected="0">
            <x v="4"/>
          </reference>
          <reference field="3" count="1">
            <x v="33"/>
          </reference>
        </references>
      </pivotArea>
    </format>
    <format dxfId="3783">
      <pivotArea dataOnly="0" labelOnly="1" fieldPosition="0">
        <references count="3">
          <reference field="1" count="1" selected="0">
            <x v="6"/>
          </reference>
          <reference field="2" count="1" selected="0">
            <x v="7"/>
          </reference>
          <reference field="3" count="1">
            <x v="46"/>
          </reference>
        </references>
      </pivotArea>
    </format>
    <format dxfId="3782">
      <pivotArea dataOnly="0" labelOnly="1" fieldPosition="0">
        <references count="3">
          <reference field="1" count="1" selected="0">
            <x v="6"/>
          </reference>
          <reference field="2" count="1" selected="0">
            <x v="9"/>
          </reference>
          <reference field="3" count="3">
            <x v="55"/>
            <x v="78"/>
            <x v="79"/>
          </reference>
        </references>
      </pivotArea>
    </format>
    <format dxfId="3781">
      <pivotArea dataOnly="0" labelOnly="1" fieldPosition="0">
        <references count="3">
          <reference field="1" count="1" selected="0">
            <x v="6"/>
          </reference>
          <reference field="2" count="1" selected="0">
            <x v="11"/>
          </reference>
          <reference field="3" count="1">
            <x v="56"/>
          </reference>
        </references>
      </pivotArea>
    </format>
    <format dxfId="3780">
      <pivotArea dataOnly="0" labelOnly="1" fieldPosition="0">
        <references count="3">
          <reference field="1" count="1" selected="0">
            <x v="6"/>
          </reference>
          <reference field="2" count="1" selected="0">
            <x v="13"/>
          </reference>
          <reference field="3" count="7">
            <x v="17"/>
            <x v="30"/>
            <x v="31"/>
            <x v="47"/>
            <x v="58"/>
            <x v="62"/>
            <x v="71"/>
          </reference>
        </references>
      </pivotArea>
    </format>
    <format dxfId="3779">
      <pivotArea dataOnly="0" labelOnly="1" fieldPosition="0">
        <references count="3">
          <reference field="1" count="1" selected="0">
            <x v="7"/>
          </reference>
          <reference field="2" count="1" selected="0">
            <x v="0"/>
          </reference>
          <reference field="3" count="6">
            <x v="0"/>
            <x v="5"/>
            <x v="8"/>
            <x v="13"/>
            <x v="29"/>
            <x v="51"/>
          </reference>
        </references>
      </pivotArea>
    </format>
    <format dxfId="3778">
      <pivotArea dataOnly="0" labelOnly="1" fieldPosition="0">
        <references count="3">
          <reference field="1" count="1" selected="0">
            <x v="7"/>
          </reference>
          <reference field="2" count="1" selected="0">
            <x v="1"/>
          </reference>
          <reference field="3" count="6">
            <x v="9"/>
            <x v="19"/>
            <x v="21"/>
            <x v="22"/>
            <x v="48"/>
            <x v="67"/>
          </reference>
        </references>
      </pivotArea>
    </format>
    <format dxfId="3777">
      <pivotArea dataOnly="0" labelOnly="1" fieldPosition="0">
        <references count="3">
          <reference field="1" count="1" selected="0">
            <x v="7"/>
          </reference>
          <reference field="2" count="1" selected="0">
            <x v="2"/>
          </reference>
          <reference field="3" count="6">
            <x v="14"/>
            <x v="15"/>
            <x v="42"/>
            <x v="69"/>
            <x v="72"/>
            <x v="76"/>
          </reference>
        </references>
      </pivotArea>
    </format>
    <format dxfId="3776">
      <pivotArea dataOnly="0" labelOnly="1" fieldPosition="0">
        <references count="3">
          <reference field="1" count="1" selected="0">
            <x v="7"/>
          </reference>
          <reference field="2" count="1" selected="0">
            <x v="3"/>
          </reference>
          <reference field="3" count="2">
            <x v="7"/>
            <x v="24"/>
          </reference>
        </references>
      </pivotArea>
    </format>
    <format dxfId="3775">
      <pivotArea dataOnly="0" labelOnly="1" fieldPosition="0">
        <references count="3">
          <reference field="1" count="1" selected="0">
            <x v="7"/>
          </reference>
          <reference field="2" count="1" selected="0">
            <x v="4"/>
          </reference>
          <reference field="3" count="1">
            <x v="33"/>
          </reference>
        </references>
      </pivotArea>
    </format>
    <format dxfId="3774">
      <pivotArea dataOnly="0" labelOnly="1" fieldPosition="0">
        <references count="3">
          <reference field="1" count="1" selected="0">
            <x v="7"/>
          </reference>
          <reference field="2" count="1" selected="0">
            <x v="5"/>
          </reference>
          <reference field="3" count="2">
            <x v="28"/>
            <x v="61"/>
          </reference>
        </references>
      </pivotArea>
    </format>
    <format dxfId="3773">
      <pivotArea dataOnly="0" labelOnly="1" fieldPosition="0">
        <references count="3">
          <reference field="1" count="1" selected="0">
            <x v="7"/>
          </reference>
          <reference field="2" count="1" selected="0">
            <x v="7"/>
          </reference>
          <reference field="3" count="2">
            <x v="46"/>
            <x v="77"/>
          </reference>
        </references>
      </pivotArea>
    </format>
    <format dxfId="3772">
      <pivotArea dataOnly="0" labelOnly="1" fieldPosition="0">
        <references count="3">
          <reference field="1" count="1" selected="0">
            <x v="7"/>
          </reference>
          <reference field="2" count="1" selected="0">
            <x v="8"/>
          </reference>
          <reference field="3" count="2">
            <x v="50"/>
            <x v="53"/>
          </reference>
        </references>
      </pivotArea>
    </format>
    <format dxfId="3771">
      <pivotArea dataOnly="0" labelOnly="1" fieldPosition="0">
        <references count="3">
          <reference field="1" count="1" selected="0">
            <x v="7"/>
          </reference>
          <reference field="2" count="1" selected="0">
            <x v="9"/>
          </reference>
          <reference field="3" count="5">
            <x v="0"/>
            <x v="55"/>
            <x v="59"/>
            <x v="78"/>
            <x v="79"/>
          </reference>
        </references>
      </pivotArea>
    </format>
    <format dxfId="3770">
      <pivotArea dataOnly="0" labelOnly="1" fieldPosition="0">
        <references count="3">
          <reference field="1" count="1" selected="0">
            <x v="7"/>
          </reference>
          <reference field="2" count="1" selected="0">
            <x v="10"/>
          </reference>
          <reference field="3" count="2">
            <x v="4"/>
            <x v="82"/>
          </reference>
        </references>
      </pivotArea>
    </format>
    <format dxfId="3769">
      <pivotArea dataOnly="0" labelOnly="1" fieldPosition="0">
        <references count="3">
          <reference field="1" count="1" selected="0">
            <x v="7"/>
          </reference>
          <reference field="2" count="1" selected="0">
            <x v="11"/>
          </reference>
          <reference field="3" count="1">
            <x v="56"/>
          </reference>
        </references>
      </pivotArea>
    </format>
    <format dxfId="3768">
      <pivotArea dataOnly="0" labelOnly="1" fieldPosition="0">
        <references count="3">
          <reference field="1" count="1" selected="0">
            <x v="7"/>
          </reference>
          <reference field="2" count="1" selected="0">
            <x v="12"/>
          </reference>
          <reference field="3" count="2">
            <x v="3"/>
            <x v="20"/>
          </reference>
        </references>
      </pivotArea>
    </format>
    <format dxfId="3767">
      <pivotArea dataOnly="0" labelOnly="1" fieldPosition="0">
        <references count="3">
          <reference field="1" count="1" selected="0">
            <x v="7"/>
          </reference>
          <reference field="2" count="1" selected="0">
            <x v="13"/>
          </reference>
          <reference field="3" count="7">
            <x v="18"/>
            <x v="30"/>
            <x v="31"/>
            <x v="47"/>
            <x v="58"/>
            <x v="71"/>
            <x v="73"/>
          </reference>
        </references>
      </pivotArea>
    </format>
    <format dxfId="3766">
      <pivotArea dataOnly="0" labelOnly="1" fieldPosition="0">
        <references count="3">
          <reference field="1" count="1" selected="0">
            <x v="7"/>
          </reference>
          <reference field="2" count="1" selected="0">
            <x v="14"/>
          </reference>
          <reference field="3" count="2">
            <x v="0"/>
            <x v="81"/>
          </reference>
        </references>
      </pivotArea>
    </format>
    <format dxfId="3765">
      <pivotArea dataOnly="0" labelOnly="1" fieldPosition="0">
        <references count="3">
          <reference field="1" count="1" selected="0">
            <x v="7"/>
          </reference>
          <reference field="2" count="1" selected="0">
            <x v="16"/>
          </reference>
          <reference field="3" count="2">
            <x v="27"/>
            <x v="38"/>
          </reference>
        </references>
      </pivotArea>
    </format>
    <format dxfId="3764">
      <pivotArea dataOnly="0" labelOnly="1" fieldPosition="0">
        <references count="3">
          <reference field="1" count="1" selected="0">
            <x v="7"/>
          </reference>
          <reference field="2" count="1" selected="0">
            <x v="18"/>
          </reference>
          <reference field="3" count="4">
            <x v="14"/>
            <x v="41"/>
            <x v="63"/>
            <x v="68"/>
          </reference>
        </references>
      </pivotArea>
    </format>
    <format dxfId="3763">
      <pivotArea dataOnly="0" labelOnly="1" fieldPosition="0">
        <references count="3">
          <reference field="1" count="1" selected="0">
            <x v="8"/>
          </reference>
          <reference field="2" count="1" selected="0">
            <x v="1"/>
          </reference>
          <reference field="3" count="3">
            <x v="9"/>
            <x v="19"/>
            <x v="48"/>
          </reference>
        </references>
      </pivotArea>
    </format>
    <format dxfId="3762">
      <pivotArea dataOnly="0" labelOnly="1" fieldPosition="0">
        <references count="3">
          <reference field="1" count="1" selected="0">
            <x v="8"/>
          </reference>
          <reference field="2" count="1" selected="0">
            <x v="11"/>
          </reference>
          <reference field="3" count="1">
            <x v="56"/>
          </reference>
        </references>
      </pivotArea>
    </format>
    <format dxfId="3761">
      <pivotArea dataOnly="0" labelOnly="1" fieldPosition="0">
        <references count="3">
          <reference field="1" count="1" selected="0">
            <x v="9"/>
          </reference>
          <reference field="2" count="1" selected="0">
            <x v="0"/>
          </reference>
          <reference field="3" count="4">
            <x v="5"/>
            <x v="8"/>
            <x v="51"/>
            <x v="52"/>
          </reference>
        </references>
      </pivotArea>
    </format>
    <format dxfId="3760">
      <pivotArea dataOnly="0" labelOnly="1" fieldPosition="0">
        <references count="3">
          <reference field="1" count="1" selected="0">
            <x v="9"/>
          </reference>
          <reference field="2" count="1" selected="0">
            <x v="1"/>
          </reference>
          <reference field="3" count="3">
            <x v="9"/>
            <x v="19"/>
            <x v="48"/>
          </reference>
        </references>
      </pivotArea>
    </format>
    <format dxfId="3759">
      <pivotArea dataOnly="0" labelOnly="1" fieldPosition="0">
        <references count="3">
          <reference field="1" count="1" selected="0">
            <x v="9"/>
          </reference>
          <reference field="2" count="1" selected="0">
            <x v="2"/>
          </reference>
          <reference field="3" count="5">
            <x v="15"/>
            <x v="34"/>
            <x v="43"/>
            <x v="69"/>
            <x v="83"/>
          </reference>
        </references>
      </pivotArea>
    </format>
    <format dxfId="3758">
      <pivotArea dataOnly="0" labelOnly="1" fieldPosition="0">
        <references count="3">
          <reference field="1" count="1" selected="0">
            <x v="9"/>
          </reference>
          <reference field="2" count="1" selected="0">
            <x v="7"/>
          </reference>
          <reference field="3" count="1">
            <x v="46"/>
          </reference>
        </references>
      </pivotArea>
    </format>
    <format dxfId="3757">
      <pivotArea dataOnly="0" labelOnly="1" fieldPosition="0">
        <references count="3">
          <reference field="1" count="1" selected="0">
            <x v="9"/>
          </reference>
          <reference field="2" count="1" selected="0">
            <x v="9"/>
          </reference>
          <reference field="3" count="2">
            <x v="6"/>
            <x v="78"/>
          </reference>
        </references>
      </pivotArea>
    </format>
    <format dxfId="3756">
      <pivotArea dataOnly="0" labelOnly="1" fieldPosition="0">
        <references count="3">
          <reference field="1" count="1" selected="0">
            <x v="9"/>
          </reference>
          <reference field="2" count="1" selected="0">
            <x v="11"/>
          </reference>
          <reference field="3" count="1">
            <x v="56"/>
          </reference>
        </references>
      </pivotArea>
    </format>
    <format dxfId="3755">
      <pivotArea dataOnly="0" labelOnly="1" fieldPosition="0">
        <references count="3">
          <reference field="1" count="1" selected="0">
            <x v="9"/>
          </reference>
          <reference field="2" count="1" selected="0">
            <x v="13"/>
          </reference>
          <reference field="3" count="1">
            <x v="71"/>
          </reference>
        </references>
      </pivotArea>
    </format>
    <format dxfId="3754">
      <pivotArea dataOnly="0" labelOnly="1" fieldPosition="0">
        <references count="1">
          <reference field="2" count="0"/>
        </references>
      </pivotArea>
    </format>
    <format dxfId="3753">
      <pivotArea dataOnly="0" labelOnly="1" fieldPosition="0">
        <references count="2">
          <reference field="2" count="1" selected="0">
            <x v="0"/>
          </reference>
          <reference field="3" count="7">
            <x v="0"/>
            <x v="5"/>
            <x v="8"/>
            <x v="13"/>
            <x v="29"/>
            <x v="51"/>
            <x v="52"/>
          </reference>
        </references>
      </pivotArea>
    </format>
    <format dxfId="3752">
      <pivotArea dataOnly="0" labelOnly="1" fieldPosition="0">
        <references count="2">
          <reference field="2" count="1" selected="0">
            <x v="1"/>
          </reference>
          <reference field="3" count="9">
            <x v="9"/>
            <x v="19"/>
            <x v="21"/>
            <x v="22"/>
            <x v="25"/>
            <x v="44"/>
            <x v="48"/>
            <x v="67"/>
            <x v="75"/>
          </reference>
        </references>
      </pivotArea>
    </format>
    <format dxfId="3751">
      <pivotArea dataOnly="0" labelOnly="1" fieldPosition="0">
        <references count="2">
          <reference field="2" count="1" selected="0">
            <x v="2"/>
          </reference>
          <reference field="3" count="9">
            <x v="14"/>
            <x v="15"/>
            <x v="34"/>
            <x v="42"/>
            <x v="43"/>
            <x v="69"/>
            <x v="72"/>
            <x v="76"/>
            <x v="83"/>
          </reference>
        </references>
      </pivotArea>
    </format>
    <format dxfId="3750">
      <pivotArea dataOnly="0" labelOnly="1" fieldPosition="0">
        <references count="2">
          <reference field="2" count="1" selected="0">
            <x v="3"/>
          </reference>
          <reference field="3" count="3">
            <x v="7"/>
            <x v="24"/>
            <x v="40"/>
          </reference>
        </references>
      </pivotArea>
    </format>
    <format dxfId="3749">
      <pivotArea dataOnly="0" labelOnly="1" fieldPosition="0">
        <references count="2">
          <reference field="2" count="1" selected="0">
            <x v="4"/>
          </reference>
          <reference field="3" count="1">
            <x v="33"/>
          </reference>
        </references>
      </pivotArea>
    </format>
    <format dxfId="3748">
      <pivotArea dataOnly="0" labelOnly="1" fieldPosition="0">
        <references count="2">
          <reference field="2" count="1" selected="0">
            <x v="5"/>
          </reference>
          <reference field="3" count="2">
            <x v="28"/>
            <x v="61"/>
          </reference>
        </references>
      </pivotArea>
    </format>
    <format dxfId="3747">
      <pivotArea dataOnly="0" labelOnly="1" fieldPosition="0">
        <references count="2">
          <reference field="2" count="1" selected="0">
            <x v="7"/>
          </reference>
          <reference field="3" count="2">
            <x v="46"/>
            <x v="77"/>
          </reference>
        </references>
      </pivotArea>
    </format>
    <format dxfId="3746">
      <pivotArea dataOnly="0" labelOnly="1" fieldPosition="0">
        <references count="2">
          <reference field="2" count="1" selected="0">
            <x v="8"/>
          </reference>
          <reference field="3" count="4">
            <x v="37"/>
            <x v="50"/>
            <x v="53"/>
            <x v="63"/>
          </reference>
        </references>
      </pivotArea>
    </format>
    <format dxfId="3745">
      <pivotArea dataOnly="0" labelOnly="1" fieldPosition="0">
        <references count="2">
          <reference field="2" count="1" selected="0">
            <x v="9"/>
          </reference>
          <reference field="3" count="12">
            <x v="0"/>
            <x v="6"/>
            <x v="20"/>
            <x v="36"/>
            <x v="39"/>
            <x v="51"/>
            <x v="55"/>
            <x v="57"/>
            <x v="59"/>
            <x v="78"/>
            <x v="79"/>
            <x v="84"/>
          </reference>
        </references>
      </pivotArea>
    </format>
    <format dxfId="3744">
      <pivotArea dataOnly="0" labelOnly="1" fieldPosition="0">
        <references count="2">
          <reference field="2" count="1" selected="0">
            <x v="10"/>
          </reference>
          <reference field="3" count="2">
            <x v="4"/>
            <x v="82"/>
          </reference>
        </references>
      </pivotArea>
    </format>
    <format dxfId="3743">
      <pivotArea dataOnly="0" labelOnly="1" fieldPosition="0">
        <references count="2">
          <reference field="2" count="1" selected="0">
            <x v="11"/>
          </reference>
          <reference field="3" count="1">
            <x v="56"/>
          </reference>
        </references>
      </pivotArea>
    </format>
    <format dxfId="3742">
      <pivotArea dataOnly="0" labelOnly="1" fieldPosition="0">
        <references count="2">
          <reference field="2" count="1" selected="0">
            <x v="12"/>
          </reference>
          <reference field="3" count="9">
            <x v="0"/>
            <x v="1"/>
            <x v="2"/>
            <x v="3"/>
            <x v="10"/>
            <x v="16"/>
            <x v="20"/>
            <x v="23"/>
            <x v="64"/>
          </reference>
        </references>
      </pivotArea>
    </format>
    <format dxfId="3741">
      <pivotArea dataOnly="0" labelOnly="1" fieldPosition="0">
        <references count="2">
          <reference field="2" count="1" selected="0">
            <x v="13"/>
          </reference>
          <reference field="3" count="13">
            <x v="11"/>
            <x v="17"/>
            <x v="18"/>
            <x v="26"/>
            <x v="30"/>
            <x v="31"/>
            <x v="32"/>
            <x v="47"/>
            <x v="58"/>
            <x v="62"/>
            <x v="71"/>
            <x v="73"/>
            <x v="80"/>
          </reference>
        </references>
      </pivotArea>
    </format>
    <format dxfId="3740">
      <pivotArea dataOnly="0" labelOnly="1" fieldPosition="0">
        <references count="2">
          <reference field="2" count="1" selected="0">
            <x v="14"/>
          </reference>
          <reference field="3" count="8">
            <x v="0"/>
            <x v="12"/>
            <x v="49"/>
            <x v="65"/>
            <x v="66"/>
            <x v="70"/>
            <x v="81"/>
            <x v="85"/>
          </reference>
        </references>
      </pivotArea>
    </format>
    <format dxfId="3739">
      <pivotArea dataOnly="0" labelOnly="1" fieldPosition="0">
        <references count="2">
          <reference field="2" count="1" selected="0">
            <x v="15"/>
          </reference>
          <reference field="3" count="2">
            <x v="41"/>
            <x v="74"/>
          </reference>
        </references>
      </pivotArea>
    </format>
    <format dxfId="3738">
      <pivotArea dataOnly="0" labelOnly="1" fieldPosition="0">
        <references count="2">
          <reference field="2" count="1" selected="0">
            <x v="16"/>
          </reference>
          <reference field="3" count="2">
            <x v="27"/>
            <x v="38"/>
          </reference>
        </references>
      </pivotArea>
    </format>
    <format dxfId="3737">
      <pivotArea dataOnly="0" labelOnly="1" fieldPosition="0">
        <references count="2">
          <reference field="2" count="1" selected="0">
            <x v="17"/>
          </reference>
          <reference field="3" count="1">
            <x v="54"/>
          </reference>
        </references>
      </pivotArea>
    </format>
    <format dxfId="3736">
      <pivotArea dataOnly="0" labelOnly="1" fieldPosition="0">
        <references count="2">
          <reference field="2" count="1" selected="0">
            <x v="18"/>
          </reference>
          <reference field="3" count="4">
            <x v="14"/>
            <x v="41"/>
            <x v="63"/>
            <x v="68"/>
          </reference>
        </references>
      </pivotArea>
    </format>
    <format dxfId="3735">
      <pivotArea dataOnly="0" labelOnly="1" fieldPosition="0">
        <references count="2">
          <reference field="2" count="1" selected="0">
            <x v="19"/>
          </reference>
          <reference field="3" count="2">
            <x v="35"/>
            <x v="60"/>
          </reference>
        </references>
      </pivotArea>
    </format>
    <format dxfId="3734">
      <pivotArea dataOnly="0" labelOnly="1" fieldPosition="0">
        <references count="2">
          <reference field="2" count="1" selected="0">
            <x v="20"/>
          </reference>
          <reference field="3" count="1">
            <x v="45"/>
          </reference>
        </references>
      </pivotArea>
    </format>
    <format dxfId="3733">
      <pivotArea dataOnly="0" labelOnly="1" fieldPosition="0">
        <references count="1">
          <reference field="2" count="0"/>
        </references>
      </pivotArea>
    </format>
    <format dxfId="3732">
      <pivotArea dataOnly="0" labelOnly="1" fieldPosition="0">
        <references count="2">
          <reference field="2" count="1" selected="0">
            <x v="0"/>
          </reference>
          <reference field="3" count="7">
            <x v="0"/>
            <x v="5"/>
            <x v="8"/>
            <x v="13"/>
            <x v="29"/>
            <x v="51"/>
            <x v="52"/>
          </reference>
        </references>
      </pivotArea>
    </format>
    <format dxfId="3731">
      <pivotArea dataOnly="0" labelOnly="1" fieldPosition="0">
        <references count="2">
          <reference field="2" count="1" selected="0">
            <x v="1"/>
          </reference>
          <reference field="3" count="9">
            <x v="9"/>
            <x v="19"/>
            <x v="21"/>
            <x v="22"/>
            <x v="25"/>
            <x v="44"/>
            <x v="48"/>
            <x v="67"/>
            <x v="75"/>
          </reference>
        </references>
      </pivotArea>
    </format>
    <format dxfId="3730">
      <pivotArea dataOnly="0" labelOnly="1" fieldPosition="0">
        <references count="2">
          <reference field="2" count="1" selected="0">
            <x v="2"/>
          </reference>
          <reference field="3" count="9">
            <x v="14"/>
            <x v="15"/>
            <x v="34"/>
            <x v="42"/>
            <x v="43"/>
            <x v="69"/>
            <x v="72"/>
            <x v="76"/>
            <x v="83"/>
          </reference>
        </references>
      </pivotArea>
    </format>
    <format dxfId="3729">
      <pivotArea dataOnly="0" labelOnly="1" fieldPosition="0">
        <references count="2">
          <reference field="2" count="1" selected="0">
            <x v="3"/>
          </reference>
          <reference field="3" count="3">
            <x v="7"/>
            <x v="24"/>
            <x v="40"/>
          </reference>
        </references>
      </pivotArea>
    </format>
    <format dxfId="3728">
      <pivotArea dataOnly="0" labelOnly="1" fieldPosition="0">
        <references count="2">
          <reference field="2" count="1" selected="0">
            <x v="5"/>
          </reference>
          <reference field="3" count="2">
            <x v="28"/>
            <x v="61"/>
          </reference>
        </references>
      </pivotArea>
    </format>
    <format dxfId="3727">
      <pivotArea dataOnly="0" labelOnly="1" fieldPosition="0">
        <references count="2">
          <reference field="2" count="1" selected="0">
            <x v="7"/>
          </reference>
          <reference field="3" count="2">
            <x v="46"/>
            <x v="77"/>
          </reference>
        </references>
      </pivotArea>
    </format>
    <format dxfId="3726">
      <pivotArea dataOnly="0" labelOnly="1" fieldPosition="0">
        <references count="2">
          <reference field="2" count="1" selected="0">
            <x v="8"/>
          </reference>
          <reference field="3" count="4">
            <x v="37"/>
            <x v="50"/>
            <x v="53"/>
            <x v="63"/>
          </reference>
        </references>
      </pivotArea>
    </format>
    <format dxfId="3725">
      <pivotArea dataOnly="0" labelOnly="1" fieldPosition="0">
        <references count="2">
          <reference field="2" count="1" selected="0">
            <x v="9"/>
          </reference>
          <reference field="3" count="12">
            <x v="0"/>
            <x v="6"/>
            <x v="20"/>
            <x v="36"/>
            <x v="39"/>
            <x v="51"/>
            <x v="55"/>
            <x v="57"/>
            <x v="59"/>
            <x v="78"/>
            <x v="79"/>
            <x v="84"/>
          </reference>
        </references>
      </pivotArea>
    </format>
    <format dxfId="3724">
      <pivotArea dataOnly="0" labelOnly="1" fieldPosition="0">
        <references count="2">
          <reference field="2" count="1" selected="0">
            <x v="11"/>
          </reference>
          <reference field="3" count="1">
            <x v="56"/>
          </reference>
        </references>
      </pivotArea>
    </format>
    <format dxfId="3723">
      <pivotArea dataOnly="0" labelOnly="1" fieldPosition="0">
        <references count="2">
          <reference field="2" count="1" selected="0">
            <x v="12"/>
          </reference>
          <reference field="3" count="9">
            <x v="0"/>
            <x v="1"/>
            <x v="2"/>
            <x v="3"/>
            <x v="10"/>
            <x v="16"/>
            <x v="20"/>
            <x v="23"/>
            <x v="64"/>
          </reference>
        </references>
      </pivotArea>
    </format>
    <format dxfId="3722">
      <pivotArea dataOnly="0" labelOnly="1" fieldPosition="0">
        <references count="2">
          <reference field="2" count="1" selected="0">
            <x v="13"/>
          </reference>
          <reference field="3" count="13">
            <x v="11"/>
            <x v="17"/>
            <x v="18"/>
            <x v="26"/>
            <x v="30"/>
            <x v="31"/>
            <x v="32"/>
            <x v="47"/>
            <x v="58"/>
            <x v="62"/>
            <x v="71"/>
            <x v="73"/>
            <x v="80"/>
          </reference>
        </references>
      </pivotArea>
    </format>
    <format dxfId="3721">
      <pivotArea dataOnly="0" labelOnly="1" fieldPosition="0">
        <references count="2">
          <reference field="2" count="1" selected="0">
            <x v="14"/>
          </reference>
          <reference field="3" count="8">
            <x v="0"/>
            <x v="12"/>
            <x v="49"/>
            <x v="65"/>
            <x v="66"/>
            <x v="70"/>
            <x v="81"/>
            <x v="85"/>
          </reference>
        </references>
      </pivotArea>
    </format>
    <format dxfId="3720">
      <pivotArea dataOnly="0" labelOnly="1" fieldPosition="0">
        <references count="2">
          <reference field="2" count="1" selected="0">
            <x v="15"/>
          </reference>
          <reference field="3" count="2">
            <x v="41"/>
            <x v="74"/>
          </reference>
        </references>
      </pivotArea>
    </format>
    <format dxfId="3719">
      <pivotArea dataOnly="0" labelOnly="1" fieldPosition="0">
        <references count="2">
          <reference field="2" count="1" selected="0">
            <x v="16"/>
          </reference>
          <reference field="3" count="2">
            <x v="27"/>
            <x v="38"/>
          </reference>
        </references>
      </pivotArea>
    </format>
    <format dxfId="3718">
      <pivotArea dataOnly="0" labelOnly="1" fieldPosition="0">
        <references count="2">
          <reference field="2" count="1" selected="0">
            <x v="17"/>
          </reference>
          <reference field="3" count="1">
            <x v="54"/>
          </reference>
        </references>
      </pivotArea>
    </format>
    <format dxfId="3717">
      <pivotArea dataOnly="0" labelOnly="1" fieldPosition="0">
        <references count="2">
          <reference field="2" count="1" selected="0">
            <x v="18"/>
          </reference>
          <reference field="3" count="4">
            <x v="14"/>
            <x v="41"/>
            <x v="63"/>
            <x v="68"/>
          </reference>
        </references>
      </pivotArea>
    </format>
    <format dxfId="3716">
      <pivotArea dataOnly="0" labelOnly="1" fieldPosition="0">
        <references count="2">
          <reference field="2" count="1" selected="0">
            <x v="19"/>
          </reference>
          <reference field="3" count="2">
            <x v="35"/>
            <x v="60"/>
          </reference>
        </references>
      </pivotArea>
    </format>
    <format dxfId="3715">
      <pivotArea dataOnly="0" labelOnly="1" fieldPosition="0">
        <references count="2">
          <reference field="2" count="1" selected="0">
            <x v="20"/>
          </reference>
          <reference field="3" count="1">
            <x v="45"/>
          </reference>
        </references>
      </pivotArea>
    </format>
    <format dxfId="3714">
      <pivotArea dataOnly="0" labelOnly="1" fieldPosition="0">
        <references count="1">
          <reference field="2" count="4">
            <x v="0"/>
            <x v="1"/>
            <x v="11"/>
            <x v="13"/>
          </reference>
        </references>
      </pivotArea>
    </format>
    <format dxfId="3713">
      <pivotArea dataOnly="0" labelOnly="1" fieldPosition="0">
        <references count="2">
          <reference field="2" count="1" selected="0">
            <x v="0"/>
          </reference>
          <reference field="3" count="2">
            <x v="8"/>
            <x v="51"/>
          </reference>
        </references>
      </pivotArea>
    </format>
    <format dxfId="3712">
      <pivotArea dataOnly="0" labelOnly="1" fieldPosition="0">
        <references count="2">
          <reference field="2" count="1" selected="0">
            <x v="11"/>
          </reference>
          <reference field="3" count="1">
            <x v="56"/>
          </reference>
        </references>
      </pivotArea>
    </format>
    <format dxfId="3711">
      <pivotArea dataOnly="0" labelOnly="1" fieldPosition="0">
        <references count="3">
          <reference field="2" count="1" selected="0">
            <x v="0"/>
          </reference>
          <reference field="3" count="1" selected="0">
            <x v="8"/>
          </reference>
          <reference field="6" count="2">
            <x v="1"/>
            <x v="2"/>
          </reference>
        </references>
      </pivotArea>
    </format>
    <format dxfId="3710">
      <pivotArea dataOnly="0" labelOnly="1" fieldPosition="0">
        <references count="3">
          <reference field="2" count="1" selected="0">
            <x v="0"/>
          </reference>
          <reference field="3" count="1" selected="0">
            <x v="51"/>
          </reference>
          <reference field="6" count="1">
            <x v="2"/>
          </reference>
        </references>
      </pivotArea>
    </format>
    <format dxfId="3709">
      <pivotArea dataOnly="0" labelOnly="1" fieldPosition="0">
        <references count="3">
          <reference field="2" count="1" selected="0">
            <x v="11"/>
          </reference>
          <reference field="3" count="1" selected="0">
            <x v="56"/>
          </reference>
          <reference field="6" count="0"/>
        </references>
      </pivotArea>
    </format>
    <format dxfId="3708">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3707">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3706">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3705">
      <pivotArea type="all" dataOnly="0" outline="0" fieldPosition="0"/>
    </format>
    <format dxfId="3704">
      <pivotArea field="1" type="button" dataOnly="0" labelOnly="1" outline="0" axis="axisPage" fieldPosition="0"/>
    </format>
    <format dxfId="3703">
      <pivotArea field="2" type="button" dataOnly="0" labelOnly="1" outline="0" axis="axisRow" fieldPosition="0"/>
    </format>
    <format dxfId="3702">
      <pivotArea dataOnly="0" labelOnly="1" fieldPosition="0">
        <references count="1">
          <reference field="2" count="4">
            <x v="0"/>
            <x v="1"/>
            <x v="11"/>
            <x v="13"/>
          </reference>
        </references>
      </pivotArea>
    </format>
    <format dxfId="3701">
      <pivotArea dataOnly="0" labelOnly="1" grandRow="1" outline="0" fieldPosition="0"/>
    </format>
    <format dxfId="3700">
      <pivotArea dataOnly="0" labelOnly="1" fieldPosition="0">
        <references count="2">
          <reference field="2" count="1" selected="0">
            <x v="0"/>
          </reference>
          <reference field="3" count="2">
            <x v="8"/>
            <x v="51"/>
          </reference>
        </references>
      </pivotArea>
    </format>
    <format dxfId="3699">
      <pivotArea dataOnly="0" labelOnly="1" fieldPosition="0">
        <references count="2">
          <reference field="2" count="1" selected="0">
            <x v="11"/>
          </reference>
          <reference field="3" count="1">
            <x v="56"/>
          </reference>
        </references>
      </pivotArea>
    </format>
    <format dxfId="3698">
      <pivotArea dataOnly="0" labelOnly="1" fieldPosition="0">
        <references count="3">
          <reference field="2" count="1" selected="0">
            <x v="0"/>
          </reference>
          <reference field="3" count="1" selected="0">
            <x v="8"/>
          </reference>
          <reference field="6" count="2">
            <x v="1"/>
            <x v="2"/>
          </reference>
        </references>
      </pivotArea>
    </format>
    <format dxfId="3697">
      <pivotArea dataOnly="0" labelOnly="1" fieldPosition="0">
        <references count="3">
          <reference field="2" count="1" selected="0">
            <x v="0"/>
          </reference>
          <reference field="3" count="1" selected="0">
            <x v="51"/>
          </reference>
          <reference field="6" count="1">
            <x v="2"/>
          </reference>
        </references>
      </pivotArea>
    </format>
    <format dxfId="3696">
      <pivotArea dataOnly="0" labelOnly="1" fieldPosition="0">
        <references count="3">
          <reference field="2" count="1" selected="0">
            <x v="11"/>
          </reference>
          <reference field="3" count="1" selected="0">
            <x v="56"/>
          </reference>
          <reference field="6" count="0"/>
        </references>
      </pivotArea>
    </format>
    <format dxfId="3695">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3694">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3693">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3692">
      <pivotArea type="all" dataOnly="0" outline="0" fieldPosition="0"/>
    </format>
    <format dxfId="3691">
      <pivotArea field="2" type="button" dataOnly="0" labelOnly="1" outline="0" axis="axisRow" fieldPosition="0"/>
    </format>
    <format dxfId="3690">
      <pivotArea dataOnly="0" labelOnly="1" fieldPosition="0">
        <references count="1">
          <reference field="2" count="11">
            <x v="0"/>
            <x v="1"/>
            <x v="2"/>
            <x v="4"/>
            <x v="5"/>
            <x v="9"/>
            <x v="10"/>
            <x v="11"/>
            <x v="13"/>
            <x v="15"/>
            <x v="16"/>
          </reference>
        </references>
      </pivotArea>
    </format>
    <format dxfId="3689">
      <pivotArea dataOnly="0" labelOnly="1" grandRow="1" outline="0" fieldPosition="0"/>
    </format>
    <format dxfId="3688">
      <pivotArea dataOnly="0" labelOnly="1" fieldPosition="0">
        <references count="2">
          <reference field="2" count="1" selected="0">
            <x v="0"/>
          </reference>
          <reference field="3" count="7">
            <x v="0"/>
            <x v="5"/>
            <x v="8"/>
            <x v="13"/>
            <x v="29"/>
            <x v="51"/>
            <x v="52"/>
          </reference>
        </references>
      </pivotArea>
    </format>
    <format dxfId="3687">
      <pivotArea dataOnly="0" labelOnly="1" fieldPosition="0">
        <references count="2">
          <reference field="2" count="1" selected="0">
            <x v="1"/>
          </reference>
          <reference field="3" count="6">
            <x v="9"/>
            <x v="19"/>
            <x v="22"/>
            <x v="44"/>
            <x v="48"/>
            <x v="75"/>
          </reference>
        </references>
      </pivotArea>
    </format>
    <format dxfId="3686">
      <pivotArea dataOnly="0" labelOnly="1" fieldPosition="0">
        <references count="2">
          <reference field="2" count="1" selected="0">
            <x v="2"/>
          </reference>
          <reference field="3" count="6">
            <x v="15"/>
            <x v="34"/>
            <x v="42"/>
            <x v="43"/>
            <x v="69"/>
            <x v="83"/>
          </reference>
        </references>
      </pivotArea>
    </format>
    <format dxfId="3685">
      <pivotArea dataOnly="0" labelOnly="1" fieldPosition="0">
        <references count="2">
          <reference field="2" count="1" selected="0">
            <x v="4"/>
          </reference>
          <reference field="3" count="1">
            <x v="33"/>
          </reference>
        </references>
      </pivotArea>
    </format>
    <format dxfId="3684">
      <pivotArea dataOnly="0" labelOnly="1" fieldPosition="0">
        <references count="2">
          <reference field="2" count="1" selected="0">
            <x v="5"/>
          </reference>
          <reference field="3" count="1">
            <x v="61"/>
          </reference>
        </references>
      </pivotArea>
    </format>
    <format dxfId="3683">
      <pivotArea dataOnly="0" labelOnly="1" fieldPosition="0">
        <references count="2">
          <reference field="2" count="1" selected="0">
            <x v="9"/>
          </reference>
          <reference field="3" count="3">
            <x v="39"/>
            <x v="51"/>
            <x v="78"/>
          </reference>
        </references>
      </pivotArea>
    </format>
    <format dxfId="3682">
      <pivotArea dataOnly="0" labelOnly="1" fieldPosition="0">
        <references count="2">
          <reference field="2" count="1" selected="0">
            <x v="10"/>
          </reference>
          <reference field="3" count="2">
            <x v="4"/>
            <x v="82"/>
          </reference>
        </references>
      </pivotArea>
    </format>
    <format dxfId="3681">
      <pivotArea dataOnly="0" labelOnly="1" fieldPosition="0">
        <references count="2">
          <reference field="2" count="1" selected="0">
            <x v="11"/>
          </reference>
          <reference field="3" count="1">
            <x v="56"/>
          </reference>
        </references>
      </pivotArea>
    </format>
    <format dxfId="3680">
      <pivotArea dataOnly="0" labelOnly="1" fieldPosition="0">
        <references count="2">
          <reference field="2" count="1" selected="0">
            <x v="13"/>
          </reference>
          <reference field="3" count="8">
            <x v="17"/>
            <x v="30"/>
            <x v="31"/>
            <x v="32"/>
            <x v="47"/>
            <x v="58"/>
            <x v="62"/>
            <x v="71"/>
          </reference>
        </references>
      </pivotArea>
    </format>
    <format dxfId="3679">
      <pivotArea dataOnly="0" labelOnly="1" fieldPosition="0">
        <references count="2">
          <reference field="2" count="1" selected="0">
            <x v="15"/>
          </reference>
          <reference field="3" count="1">
            <x v="41"/>
          </reference>
        </references>
      </pivotArea>
    </format>
    <format dxfId="3678">
      <pivotArea dataOnly="0" labelOnly="1" fieldPosition="0">
        <references count="3">
          <reference field="2" count="1" selected="0">
            <x v="0"/>
          </reference>
          <reference field="3" count="1" selected="0">
            <x v="0"/>
          </reference>
          <reference field="6" count="2">
            <x v="1"/>
            <x v="2"/>
          </reference>
        </references>
      </pivotArea>
    </format>
    <format dxfId="3677">
      <pivotArea dataOnly="0" labelOnly="1" fieldPosition="0">
        <references count="3">
          <reference field="2" count="1" selected="0">
            <x v="0"/>
          </reference>
          <reference field="3" count="1" selected="0">
            <x v="5"/>
          </reference>
          <reference field="6" count="1">
            <x v="2"/>
          </reference>
        </references>
      </pivotArea>
    </format>
    <format dxfId="3676">
      <pivotArea dataOnly="0" labelOnly="1" fieldPosition="0">
        <references count="3">
          <reference field="2" count="1" selected="0">
            <x v="0"/>
          </reference>
          <reference field="3" count="1" selected="0">
            <x v="8"/>
          </reference>
          <reference field="6" count="2">
            <x v="1"/>
            <x v="2"/>
          </reference>
        </references>
      </pivotArea>
    </format>
    <format dxfId="3675">
      <pivotArea dataOnly="0" labelOnly="1" fieldPosition="0">
        <references count="3">
          <reference field="2" count="1" selected="0">
            <x v="0"/>
          </reference>
          <reference field="3" count="1" selected="0">
            <x v="13"/>
          </reference>
          <reference field="6" count="1">
            <x v="2"/>
          </reference>
        </references>
      </pivotArea>
    </format>
    <format dxfId="3674">
      <pivotArea dataOnly="0" labelOnly="1" fieldPosition="0">
        <references count="3">
          <reference field="2" count="1" selected="0">
            <x v="0"/>
          </reference>
          <reference field="3" count="1" selected="0">
            <x v="29"/>
          </reference>
          <reference field="6" count="1">
            <x v="2"/>
          </reference>
        </references>
      </pivotArea>
    </format>
    <format dxfId="3673">
      <pivotArea dataOnly="0" labelOnly="1" fieldPosition="0">
        <references count="3">
          <reference field="2" count="1" selected="0">
            <x v="0"/>
          </reference>
          <reference field="3" count="1" selected="0">
            <x v="51"/>
          </reference>
          <reference field="6" count="1">
            <x v="2"/>
          </reference>
        </references>
      </pivotArea>
    </format>
    <format dxfId="3672">
      <pivotArea dataOnly="0" labelOnly="1" fieldPosition="0">
        <references count="3">
          <reference field="2" count="1" selected="0">
            <x v="0"/>
          </reference>
          <reference field="3" count="1" selected="0">
            <x v="52"/>
          </reference>
          <reference field="6" count="1">
            <x v="2"/>
          </reference>
        </references>
      </pivotArea>
    </format>
    <format dxfId="3671">
      <pivotArea dataOnly="0" labelOnly="1" fieldPosition="0">
        <references count="3">
          <reference field="2" count="1" selected="0">
            <x v="1"/>
          </reference>
          <reference field="3" count="1" selected="0">
            <x v="9"/>
          </reference>
          <reference field="6" count="1">
            <x v="2"/>
          </reference>
        </references>
      </pivotArea>
    </format>
    <format dxfId="3670">
      <pivotArea dataOnly="0" labelOnly="1" fieldPosition="0">
        <references count="3">
          <reference field="2" count="1" selected="0">
            <x v="1"/>
          </reference>
          <reference field="3" count="1" selected="0">
            <x v="19"/>
          </reference>
          <reference field="6" count="2">
            <x v="1"/>
            <x v="2"/>
          </reference>
        </references>
      </pivotArea>
    </format>
    <format dxfId="3669">
      <pivotArea dataOnly="0" labelOnly="1" fieldPosition="0">
        <references count="3">
          <reference field="2" count="1" selected="0">
            <x v="1"/>
          </reference>
          <reference field="3" count="1" selected="0">
            <x v="22"/>
          </reference>
          <reference field="6" count="1">
            <x v="2"/>
          </reference>
        </references>
      </pivotArea>
    </format>
    <format dxfId="3668">
      <pivotArea dataOnly="0" labelOnly="1" fieldPosition="0">
        <references count="3">
          <reference field="2" count="1" selected="0">
            <x v="1"/>
          </reference>
          <reference field="3" count="1" selected="0">
            <x v="44"/>
          </reference>
          <reference field="6" count="1">
            <x v="2"/>
          </reference>
        </references>
      </pivotArea>
    </format>
    <format dxfId="3667">
      <pivotArea dataOnly="0" labelOnly="1" fieldPosition="0">
        <references count="3">
          <reference field="2" count="1" selected="0">
            <x v="1"/>
          </reference>
          <reference field="3" count="1" selected="0">
            <x v="48"/>
          </reference>
          <reference field="6" count="1">
            <x v="2"/>
          </reference>
        </references>
      </pivotArea>
    </format>
    <format dxfId="3666">
      <pivotArea dataOnly="0" labelOnly="1" fieldPosition="0">
        <references count="3">
          <reference field="2" count="1" selected="0">
            <x v="1"/>
          </reference>
          <reference field="3" count="1" selected="0">
            <x v="75"/>
          </reference>
          <reference field="6" count="1">
            <x v="2"/>
          </reference>
        </references>
      </pivotArea>
    </format>
    <format dxfId="3665">
      <pivotArea dataOnly="0" labelOnly="1" fieldPosition="0">
        <references count="3">
          <reference field="2" count="1" selected="0">
            <x v="2"/>
          </reference>
          <reference field="3" count="1" selected="0">
            <x v="15"/>
          </reference>
          <reference field="6" count="1">
            <x v="2"/>
          </reference>
        </references>
      </pivotArea>
    </format>
    <format dxfId="3664">
      <pivotArea dataOnly="0" labelOnly="1" fieldPosition="0">
        <references count="3">
          <reference field="2" count="1" selected="0">
            <x v="2"/>
          </reference>
          <reference field="3" count="1" selected="0">
            <x v="34"/>
          </reference>
          <reference field="6" count="1">
            <x v="2"/>
          </reference>
        </references>
      </pivotArea>
    </format>
    <format dxfId="3663">
      <pivotArea dataOnly="0" labelOnly="1" fieldPosition="0">
        <references count="3">
          <reference field="2" count="1" selected="0">
            <x v="2"/>
          </reference>
          <reference field="3" count="1" selected="0">
            <x v="42"/>
          </reference>
          <reference field="6" count="1">
            <x v="2"/>
          </reference>
        </references>
      </pivotArea>
    </format>
    <format dxfId="3662">
      <pivotArea dataOnly="0" labelOnly="1" fieldPosition="0">
        <references count="3">
          <reference field="2" count="1" selected="0">
            <x v="2"/>
          </reference>
          <reference field="3" count="1" selected="0">
            <x v="43"/>
          </reference>
          <reference field="6" count="1">
            <x v="2"/>
          </reference>
        </references>
      </pivotArea>
    </format>
    <format dxfId="3661">
      <pivotArea dataOnly="0" labelOnly="1" fieldPosition="0">
        <references count="3">
          <reference field="2" count="1" selected="0">
            <x v="2"/>
          </reference>
          <reference field="3" count="1" selected="0">
            <x v="69"/>
          </reference>
          <reference field="6" count="1">
            <x v="2"/>
          </reference>
        </references>
      </pivotArea>
    </format>
    <format dxfId="3660">
      <pivotArea dataOnly="0" labelOnly="1" fieldPosition="0">
        <references count="3">
          <reference field="2" count="1" selected="0">
            <x v="2"/>
          </reference>
          <reference field="3" count="1" selected="0">
            <x v="83"/>
          </reference>
          <reference field="6" count="1">
            <x v="2"/>
          </reference>
        </references>
      </pivotArea>
    </format>
    <format dxfId="3659">
      <pivotArea dataOnly="0" labelOnly="1" fieldPosition="0">
        <references count="3">
          <reference field="2" count="1" selected="0">
            <x v="4"/>
          </reference>
          <reference field="3" count="1" selected="0">
            <x v="33"/>
          </reference>
          <reference field="6" count="1">
            <x v="1"/>
          </reference>
        </references>
      </pivotArea>
    </format>
    <format dxfId="3658">
      <pivotArea dataOnly="0" labelOnly="1" fieldPosition="0">
        <references count="3">
          <reference field="2" count="1" selected="0">
            <x v="5"/>
          </reference>
          <reference field="3" count="1" selected="0">
            <x v="61"/>
          </reference>
          <reference field="6" count="1">
            <x v="1"/>
          </reference>
        </references>
      </pivotArea>
    </format>
    <format dxfId="3657">
      <pivotArea dataOnly="0" labelOnly="1" fieldPosition="0">
        <references count="3">
          <reference field="2" count="1" selected="0">
            <x v="9"/>
          </reference>
          <reference field="3" count="1" selected="0">
            <x v="39"/>
          </reference>
          <reference field="6" count="1">
            <x v="2"/>
          </reference>
        </references>
      </pivotArea>
    </format>
    <format dxfId="3656">
      <pivotArea dataOnly="0" labelOnly="1" fieldPosition="0">
        <references count="3">
          <reference field="2" count="1" selected="0">
            <x v="9"/>
          </reference>
          <reference field="3" count="1" selected="0">
            <x v="51"/>
          </reference>
          <reference field="6" count="1">
            <x v="2"/>
          </reference>
        </references>
      </pivotArea>
    </format>
    <format dxfId="3655">
      <pivotArea dataOnly="0" labelOnly="1" fieldPosition="0">
        <references count="3">
          <reference field="2" count="1" selected="0">
            <x v="9"/>
          </reference>
          <reference field="3" count="1" selected="0">
            <x v="78"/>
          </reference>
          <reference field="6" count="1">
            <x v="2"/>
          </reference>
        </references>
      </pivotArea>
    </format>
    <format dxfId="3654">
      <pivotArea dataOnly="0" labelOnly="1" fieldPosition="0">
        <references count="3">
          <reference field="2" count="1" selected="0">
            <x v="10"/>
          </reference>
          <reference field="3" count="1" selected="0">
            <x v="4"/>
          </reference>
          <reference field="6" count="2">
            <x v="1"/>
            <x v="2"/>
          </reference>
        </references>
      </pivotArea>
    </format>
    <format dxfId="3653">
      <pivotArea dataOnly="0" labelOnly="1" fieldPosition="0">
        <references count="3">
          <reference field="2" count="1" selected="0">
            <x v="10"/>
          </reference>
          <reference field="3" count="1" selected="0">
            <x v="82"/>
          </reference>
          <reference field="6" count="2">
            <x v="1"/>
            <x v="2"/>
          </reference>
        </references>
      </pivotArea>
    </format>
    <format dxfId="3652">
      <pivotArea dataOnly="0" labelOnly="1" fieldPosition="0">
        <references count="3">
          <reference field="2" count="1" selected="0">
            <x v="11"/>
          </reference>
          <reference field="3" count="1" selected="0">
            <x v="56"/>
          </reference>
          <reference field="6" count="0"/>
        </references>
      </pivotArea>
    </format>
    <format dxfId="3651">
      <pivotArea dataOnly="0" labelOnly="1" fieldPosition="0">
        <references count="3">
          <reference field="2" count="1" selected="0">
            <x v="13"/>
          </reference>
          <reference field="3" count="1" selected="0">
            <x v="17"/>
          </reference>
          <reference field="6" count="1">
            <x v="2"/>
          </reference>
        </references>
      </pivotArea>
    </format>
    <format dxfId="3650">
      <pivotArea dataOnly="0" labelOnly="1" fieldPosition="0">
        <references count="3">
          <reference field="2" count="1" selected="0">
            <x v="13"/>
          </reference>
          <reference field="3" count="1" selected="0">
            <x v="30"/>
          </reference>
          <reference field="6" count="1">
            <x v="2"/>
          </reference>
        </references>
      </pivotArea>
    </format>
    <format dxfId="3649">
      <pivotArea dataOnly="0" labelOnly="1" fieldPosition="0">
        <references count="3">
          <reference field="2" count="1" selected="0">
            <x v="13"/>
          </reference>
          <reference field="3" count="1" selected="0">
            <x v="31"/>
          </reference>
          <reference field="6" count="2">
            <x v="1"/>
            <x v="2"/>
          </reference>
        </references>
      </pivotArea>
    </format>
    <format dxfId="3648">
      <pivotArea dataOnly="0" labelOnly="1" fieldPosition="0">
        <references count="3">
          <reference field="2" count="1" selected="0">
            <x v="13"/>
          </reference>
          <reference field="3" count="1" selected="0">
            <x v="32"/>
          </reference>
          <reference field="6" count="1">
            <x v="2"/>
          </reference>
        </references>
      </pivotArea>
    </format>
    <format dxfId="3647">
      <pivotArea dataOnly="0" labelOnly="1" fieldPosition="0">
        <references count="3">
          <reference field="2" count="1" selected="0">
            <x v="13"/>
          </reference>
          <reference field="3" count="1" selected="0">
            <x v="47"/>
          </reference>
          <reference field="6" count="1">
            <x v="2"/>
          </reference>
        </references>
      </pivotArea>
    </format>
    <format dxfId="3646">
      <pivotArea dataOnly="0" labelOnly="1" fieldPosition="0">
        <references count="3">
          <reference field="2" count="1" selected="0">
            <x v="13"/>
          </reference>
          <reference field="3" count="1" selected="0">
            <x v="58"/>
          </reference>
          <reference field="6" count="1">
            <x v="2"/>
          </reference>
        </references>
      </pivotArea>
    </format>
    <format dxfId="3645">
      <pivotArea dataOnly="0" labelOnly="1" fieldPosition="0">
        <references count="3">
          <reference field="2" count="1" selected="0">
            <x v="13"/>
          </reference>
          <reference field="3" count="1" selected="0">
            <x v="62"/>
          </reference>
          <reference field="6" count="1">
            <x v="2"/>
          </reference>
        </references>
      </pivotArea>
    </format>
    <format dxfId="3644">
      <pivotArea dataOnly="0" labelOnly="1" fieldPosition="0">
        <references count="3">
          <reference field="2" count="1" selected="0">
            <x v="13"/>
          </reference>
          <reference field="3" count="1" selected="0">
            <x v="71"/>
          </reference>
          <reference field="6" count="1">
            <x v="2"/>
          </reference>
        </references>
      </pivotArea>
    </format>
    <format dxfId="3643">
      <pivotArea dataOnly="0" labelOnly="1" fieldPosition="0">
        <references count="3">
          <reference field="2" count="1" selected="0">
            <x v="15"/>
          </reference>
          <reference field="3" count="1" selected="0">
            <x v="41"/>
          </reference>
          <reference field="6" count="1">
            <x v="1"/>
          </reference>
        </references>
      </pivotArea>
    </format>
    <format dxfId="3642">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3641">
      <pivotArea dataOnly="0" labelOnly="1" fieldPosition="0">
        <references count="4">
          <reference field="2" count="1" selected="0">
            <x v="1"/>
          </reference>
          <reference field="3" count="1" selected="0">
            <x v="9"/>
          </reference>
          <reference field="4" count="1">
            <x v="88"/>
          </reference>
          <reference field="6" count="1" selected="0">
            <x v="2"/>
          </reference>
        </references>
      </pivotArea>
    </format>
    <format dxfId="3640">
      <pivotArea dataOnly="0" labelOnly="1" fieldPosition="0">
        <references count="4">
          <reference field="2" count="1" selected="0">
            <x v="1"/>
          </reference>
          <reference field="3" count="1" selected="0">
            <x v="19"/>
          </reference>
          <reference field="4" count="1">
            <x v="45"/>
          </reference>
          <reference field="6" count="1" selected="0">
            <x v="2"/>
          </reference>
        </references>
      </pivotArea>
    </format>
    <format dxfId="3639">
      <pivotArea dataOnly="0" labelOnly="1" fieldPosition="0">
        <references count="4">
          <reference field="2" count="1" selected="0">
            <x v="1"/>
          </reference>
          <reference field="3" count="1" selected="0">
            <x v="22"/>
          </reference>
          <reference field="4" count="1">
            <x v="32"/>
          </reference>
          <reference field="6" count="1" selected="0">
            <x v="2"/>
          </reference>
        </references>
      </pivotArea>
    </format>
    <format dxfId="3638">
      <pivotArea dataOnly="0" labelOnly="1" fieldPosition="0">
        <references count="4">
          <reference field="2" count="1" selected="0">
            <x v="5"/>
          </reference>
          <reference field="3" count="1" selected="0">
            <x v="61"/>
          </reference>
          <reference field="4" count="1">
            <x v="38"/>
          </reference>
          <reference field="6" count="1" selected="0">
            <x v="1"/>
          </reference>
        </references>
      </pivotArea>
    </format>
    <format dxfId="3637">
      <pivotArea dataOnly="0" labelOnly="1" fieldPosition="0">
        <references count="4">
          <reference field="2" count="1" selected="0">
            <x v="9"/>
          </reference>
          <reference field="3" count="1" selected="0">
            <x v="78"/>
          </reference>
          <reference field="4" count="2">
            <x v="14"/>
            <x v="15"/>
          </reference>
          <reference field="6" count="1" selected="0">
            <x v="2"/>
          </reference>
        </references>
      </pivotArea>
    </format>
    <format dxfId="3636">
      <pivotArea dataOnly="0" labelOnly="1" fieldPosition="0">
        <references count="4">
          <reference field="2" count="1" selected="0">
            <x v="10"/>
          </reference>
          <reference field="3" count="1" selected="0">
            <x v="4"/>
          </reference>
          <reference field="4" count="1">
            <x v="33"/>
          </reference>
          <reference field="6" count="1" selected="0">
            <x v="2"/>
          </reference>
        </references>
      </pivotArea>
    </format>
    <format dxfId="3635">
      <pivotArea dataOnly="0" labelOnly="1" fieldPosition="0">
        <references count="4">
          <reference field="2" count="1" selected="0">
            <x v="11"/>
          </reference>
          <reference field="3" count="1" selected="0">
            <x v="56"/>
          </reference>
          <reference field="4" count="2">
            <x v="61"/>
            <x v="82"/>
          </reference>
          <reference field="6" count="1" selected="0">
            <x v="1"/>
          </reference>
        </references>
      </pivotArea>
    </format>
    <format dxfId="3634">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3633">
      <pivotArea dataOnly="0" labelOnly="1" fieldPosition="0">
        <references count="4">
          <reference field="2" count="1" selected="0">
            <x v="13"/>
          </reference>
          <reference field="3" count="1" selected="0">
            <x v="31"/>
          </reference>
          <reference field="4" count="3">
            <x v="27"/>
            <x v="71"/>
            <x v="73"/>
          </reference>
          <reference field="6" count="1" selected="0">
            <x v="2"/>
          </reference>
        </references>
      </pivotArea>
    </format>
    <format dxfId="3632">
      <pivotArea dataOnly="0" labelOnly="1" fieldPosition="0">
        <references count="4">
          <reference field="2" count="1" selected="0">
            <x v="13"/>
          </reference>
          <reference field="3" count="1" selected="0">
            <x v="47"/>
          </reference>
          <reference field="4" count="5">
            <x v="2"/>
            <x v="10"/>
            <x v="11"/>
            <x v="12"/>
            <x v="13"/>
          </reference>
          <reference field="6" count="1" selected="0">
            <x v="2"/>
          </reference>
        </references>
      </pivotArea>
    </format>
    <format dxfId="3631">
      <pivotArea dataOnly="0" labelOnly="1" fieldPosition="0">
        <references count="4">
          <reference field="2" count="1" selected="0">
            <x v="13"/>
          </reference>
          <reference field="3" count="1" selected="0">
            <x v="58"/>
          </reference>
          <reference field="4" count="5">
            <x v="6"/>
            <x v="7"/>
            <x v="8"/>
            <x v="9"/>
            <x v="72"/>
          </reference>
          <reference field="6" count="1" selected="0">
            <x v="2"/>
          </reference>
        </references>
      </pivotArea>
    </format>
    <format dxfId="3630">
      <pivotArea dataOnly="0" labelOnly="1" fieldPosition="0">
        <references count="4">
          <reference field="2" count="1" selected="0">
            <x v="13"/>
          </reference>
          <reference field="3" count="1" selected="0">
            <x v="62"/>
          </reference>
          <reference field="4" count="1">
            <x v="49"/>
          </reference>
          <reference field="6" count="1" selected="0">
            <x v="2"/>
          </reference>
        </references>
      </pivotArea>
    </format>
    <format dxfId="3629">
      <pivotArea dataOnly="0" labelOnly="1" fieldPosition="0">
        <references count="4">
          <reference field="2" count="1" selected="0">
            <x v="13"/>
          </reference>
          <reference field="3" count="1" selected="0">
            <x v="71"/>
          </reference>
          <reference field="4" count="1">
            <x v="46"/>
          </reference>
          <reference field="6" count="1" selected="0">
            <x v="2"/>
          </reference>
        </references>
      </pivotArea>
    </format>
    <format dxfId="3628">
      <pivotArea type="all" dataOnly="0" outline="0" fieldPosition="0"/>
    </format>
    <format dxfId="3627">
      <pivotArea field="2" type="button" dataOnly="0" labelOnly="1" outline="0" axis="axisRow" fieldPosition="0"/>
    </format>
    <format dxfId="3626">
      <pivotArea dataOnly="0" labelOnly="1" fieldPosition="0">
        <references count="1">
          <reference field="2" count="10">
            <x v="0"/>
            <x v="1"/>
            <x v="2"/>
            <x v="5"/>
            <x v="9"/>
            <x v="10"/>
            <x v="11"/>
            <x v="13"/>
            <x v="15"/>
            <x v="16"/>
          </reference>
        </references>
      </pivotArea>
    </format>
    <format dxfId="3625">
      <pivotArea dataOnly="0" labelOnly="1" grandRow="1" outline="0" fieldPosition="0"/>
    </format>
    <format dxfId="3624">
      <pivotArea dataOnly="0" labelOnly="1" fieldPosition="0">
        <references count="2">
          <reference field="2" count="1" selected="0">
            <x v="0"/>
          </reference>
          <reference field="3" count="8">
            <x v="0"/>
            <x v="5"/>
            <x v="8"/>
            <x v="13"/>
            <x v="29"/>
            <x v="51"/>
            <x v="52"/>
            <x v="115"/>
          </reference>
        </references>
      </pivotArea>
    </format>
    <format dxfId="3623">
      <pivotArea dataOnly="0" labelOnly="1" fieldPosition="0">
        <references count="2">
          <reference field="2" count="1" selected="0">
            <x v="1"/>
          </reference>
          <reference field="3" count="8">
            <x v="9"/>
            <x v="19"/>
            <x v="22"/>
            <x v="44"/>
            <x v="48"/>
            <x v="75"/>
            <x v="94"/>
            <x v="112"/>
          </reference>
        </references>
      </pivotArea>
    </format>
    <format dxfId="3622">
      <pivotArea dataOnly="0" labelOnly="1" fieldPosition="0">
        <references count="2">
          <reference field="2" count="1" selected="0">
            <x v="2"/>
          </reference>
          <reference field="3" count="6">
            <x v="15"/>
            <x v="34"/>
            <x v="42"/>
            <x v="43"/>
            <x v="69"/>
            <x v="83"/>
          </reference>
        </references>
      </pivotArea>
    </format>
    <format dxfId="3621">
      <pivotArea dataOnly="0" labelOnly="1" fieldPosition="0">
        <references count="2">
          <reference field="2" count="1" selected="0">
            <x v="5"/>
          </reference>
          <reference field="3" count="1">
            <x v="61"/>
          </reference>
        </references>
      </pivotArea>
    </format>
    <format dxfId="3620">
      <pivotArea dataOnly="0" labelOnly="1" fieldPosition="0">
        <references count="2">
          <reference field="2" count="1" selected="0">
            <x v="9"/>
          </reference>
          <reference field="3" count="3">
            <x v="39"/>
            <x v="51"/>
            <x v="78"/>
          </reference>
        </references>
      </pivotArea>
    </format>
    <format dxfId="3619">
      <pivotArea dataOnly="0" labelOnly="1" fieldPosition="0">
        <references count="2">
          <reference field="2" count="1" selected="0">
            <x v="10"/>
          </reference>
          <reference field="3" count="1">
            <x v="4"/>
          </reference>
        </references>
      </pivotArea>
    </format>
    <format dxfId="3618">
      <pivotArea dataOnly="0" labelOnly="1" fieldPosition="0">
        <references count="2">
          <reference field="2" count="1" selected="0">
            <x v="11"/>
          </reference>
          <reference field="3" count="1">
            <x v="56"/>
          </reference>
        </references>
      </pivotArea>
    </format>
    <format dxfId="3617">
      <pivotArea dataOnly="0" labelOnly="1" fieldPosition="0">
        <references count="2">
          <reference field="2" count="1" selected="0">
            <x v="13"/>
          </reference>
          <reference field="3" count="10">
            <x v="17"/>
            <x v="30"/>
            <x v="31"/>
            <x v="32"/>
            <x v="47"/>
            <x v="58"/>
            <x v="62"/>
            <x v="71"/>
            <x v="90"/>
            <x v="93"/>
          </reference>
        </references>
      </pivotArea>
    </format>
    <format dxfId="3616">
      <pivotArea dataOnly="0" labelOnly="1" fieldPosition="0">
        <references count="2">
          <reference field="2" count="1" selected="0">
            <x v="15"/>
          </reference>
          <reference field="3" count="1">
            <x v="41"/>
          </reference>
        </references>
      </pivotArea>
    </format>
    <format dxfId="3615">
      <pivotArea dataOnly="0" labelOnly="1" fieldPosition="0">
        <references count="2">
          <reference field="2" count="1" selected="0">
            <x v="16"/>
          </reference>
          <reference field="3" count="2">
            <x v="104"/>
            <x v="105"/>
          </reference>
        </references>
      </pivotArea>
    </format>
    <format dxfId="3614">
      <pivotArea dataOnly="0" labelOnly="1" fieldPosition="0">
        <references count="3">
          <reference field="2" count="1" selected="0">
            <x v="0"/>
          </reference>
          <reference field="3" count="1" selected="0">
            <x v="0"/>
          </reference>
          <reference field="6" count="2">
            <x v="1"/>
            <x v="2"/>
          </reference>
        </references>
      </pivotArea>
    </format>
    <format dxfId="3613">
      <pivotArea dataOnly="0" labelOnly="1" fieldPosition="0">
        <references count="3">
          <reference field="2" count="1" selected="0">
            <x v="0"/>
          </reference>
          <reference field="3" count="1" selected="0">
            <x v="5"/>
          </reference>
          <reference field="6" count="1">
            <x v="2"/>
          </reference>
        </references>
      </pivotArea>
    </format>
    <format dxfId="3612">
      <pivotArea dataOnly="0" labelOnly="1" fieldPosition="0">
        <references count="3">
          <reference field="2" count="1" selected="0">
            <x v="0"/>
          </reference>
          <reference field="3" count="1" selected="0">
            <x v="8"/>
          </reference>
          <reference field="6" count="2">
            <x v="1"/>
            <x v="2"/>
          </reference>
        </references>
      </pivotArea>
    </format>
    <format dxfId="3611">
      <pivotArea dataOnly="0" labelOnly="1" fieldPosition="0">
        <references count="3">
          <reference field="2" count="1" selected="0">
            <x v="0"/>
          </reference>
          <reference field="3" count="1" selected="0">
            <x v="13"/>
          </reference>
          <reference field="6" count="1">
            <x v="2"/>
          </reference>
        </references>
      </pivotArea>
    </format>
    <format dxfId="3610">
      <pivotArea dataOnly="0" labelOnly="1" fieldPosition="0">
        <references count="3">
          <reference field="2" count="1" selected="0">
            <x v="0"/>
          </reference>
          <reference field="3" count="1" selected="0">
            <x v="29"/>
          </reference>
          <reference field="6" count="1">
            <x v="2"/>
          </reference>
        </references>
      </pivotArea>
    </format>
    <format dxfId="3609">
      <pivotArea dataOnly="0" labelOnly="1" fieldPosition="0">
        <references count="3">
          <reference field="2" count="1" selected="0">
            <x v="0"/>
          </reference>
          <reference field="3" count="1" selected="0">
            <x v="51"/>
          </reference>
          <reference field="6" count="1">
            <x v="2"/>
          </reference>
        </references>
      </pivotArea>
    </format>
    <format dxfId="3608">
      <pivotArea dataOnly="0" labelOnly="1" fieldPosition="0">
        <references count="3">
          <reference field="2" count="1" selected="0">
            <x v="0"/>
          </reference>
          <reference field="3" count="1" selected="0">
            <x v="52"/>
          </reference>
          <reference field="6" count="1">
            <x v="2"/>
          </reference>
        </references>
      </pivotArea>
    </format>
    <format dxfId="3607">
      <pivotArea dataOnly="0" labelOnly="1" fieldPosition="0">
        <references count="3">
          <reference field="2" count="1" selected="0">
            <x v="0"/>
          </reference>
          <reference field="3" count="1" selected="0">
            <x v="115"/>
          </reference>
          <reference field="6" count="2">
            <x v="1"/>
            <x v="2"/>
          </reference>
        </references>
      </pivotArea>
    </format>
    <format dxfId="3606">
      <pivotArea dataOnly="0" labelOnly="1" fieldPosition="0">
        <references count="3">
          <reference field="2" count="1" selected="0">
            <x v="1"/>
          </reference>
          <reference field="3" count="1" selected="0">
            <x v="9"/>
          </reference>
          <reference field="6" count="1">
            <x v="2"/>
          </reference>
        </references>
      </pivotArea>
    </format>
    <format dxfId="3605">
      <pivotArea dataOnly="0" labelOnly="1" fieldPosition="0">
        <references count="3">
          <reference field="2" count="1" selected="0">
            <x v="1"/>
          </reference>
          <reference field="3" count="1" selected="0">
            <x v="19"/>
          </reference>
          <reference field="6" count="2">
            <x v="1"/>
            <x v="2"/>
          </reference>
        </references>
      </pivotArea>
    </format>
    <format dxfId="3604">
      <pivotArea dataOnly="0" labelOnly="1" fieldPosition="0">
        <references count="3">
          <reference field="2" count="1" selected="0">
            <x v="1"/>
          </reference>
          <reference field="3" count="1" selected="0">
            <x v="22"/>
          </reference>
          <reference field="6" count="1">
            <x v="2"/>
          </reference>
        </references>
      </pivotArea>
    </format>
    <format dxfId="3603">
      <pivotArea dataOnly="0" labelOnly="1" fieldPosition="0">
        <references count="3">
          <reference field="2" count="1" selected="0">
            <x v="1"/>
          </reference>
          <reference field="3" count="1" selected="0">
            <x v="44"/>
          </reference>
          <reference field="6" count="1">
            <x v="2"/>
          </reference>
        </references>
      </pivotArea>
    </format>
    <format dxfId="3602">
      <pivotArea dataOnly="0" labelOnly="1" fieldPosition="0">
        <references count="3">
          <reference field="2" count="1" selected="0">
            <x v="1"/>
          </reference>
          <reference field="3" count="1" selected="0">
            <x v="48"/>
          </reference>
          <reference field="6" count="1">
            <x v="2"/>
          </reference>
        </references>
      </pivotArea>
    </format>
    <format dxfId="3601">
      <pivotArea dataOnly="0" labelOnly="1" fieldPosition="0">
        <references count="3">
          <reference field="2" count="1" selected="0">
            <x v="1"/>
          </reference>
          <reference field="3" count="1" selected="0">
            <x v="75"/>
          </reference>
          <reference field="6" count="1">
            <x v="2"/>
          </reference>
        </references>
      </pivotArea>
    </format>
    <format dxfId="3600">
      <pivotArea dataOnly="0" labelOnly="1" fieldPosition="0">
        <references count="3">
          <reference field="2" count="1" selected="0">
            <x v="1"/>
          </reference>
          <reference field="3" count="1" selected="0">
            <x v="94"/>
          </reference>
          <reference field="6" count="2">
            <x v="1"/>
            <x v="2"/>
          </reference>
        </references>
      </pivotArea>
    </format>
    <format dxfId="3599">
      <pivotArea dataOnly="0" labelOnly="1" fieldPosition="0">
        <references count="3">
          <reference field="2" count="1" selected="0">
            <x v="1"/>
          </reference>
          <reference field="3" count="1" selected="0">
            <x v="112"/>
          </reference>
          <reference field="6" count="2">
            <x v="0"/>
            <x v="2"/>
          </reference>
        </references>
      </pivotArea>
    </format>
    <format dxfId="3598">
      <pivotArea dataOnly="0" labelOnly="1" fieldPosition="0">
        <references count="3">
          <reference field="2" count="1" selected="0">
            <x v="2"/>
          </reference>
          <reference field="3" count="1" selected="0">
            <x v="15"/>
          </reference>
          <reference field="6" count="1">
            <x v="2"/>
          </reference>
        </references>
      </pivotArea>
    </format>
    <format dxfId="3597">
      <pivotArea dataOnly="0" labelOnly="1" fieldPosition="0">
        <references count="3">
          <reference field="2" count="1" selected="0">
            <x v="2"/>
          </reference>
          <reference field="3" count="1" selected="0">
            <x v="34"/>
          </reference>
          <reference field="6" count="1">
            <x v="2"/>
          </reference>
        </references>
      </pivotArea>
    </format>
    <format dxfId="3596">
      <pivotArea dataOnly="0" labelOnly="1" fieldPosition="0">
        <references count="3">
          <reference field="2" count="1" selected="0">
            <x v="2"/>
          </reference>
          <reference field="3" count="1" selected="0">
            <x v="42"/>
          </reference>
          <reference field="6" count="1">
            <x v="2"/>
          </reference>
        </references>
      </pivotArea>
    </format>
    <format dxfId="3595">
      <pivotArea dataOnly="0" labelOnly="1" fieldPosition="0">
        <references count="3">
          <reference field="2" count="1" selected="0">
            <x v="2"/>
          </reference>
          <reference field="3" count="1" selected="0">
            <x v="43"/>
          </reference>
          <reference field="6" count="1">
            <x v="2"/>
          </reference>
        </references>
      </pivotArea>
    </format>
    <format dxfId="3594">
      <pivotArea dataOnly="0" labelOnly="1" fieldPosition="0">
        <references count="3">
          <reference field="2" count="1" selected="0">
            <x v="2"/>
          </reference>
          <reference field="3" count="1" selected="0">
            <x v="69"/>
          </reference>
          <reference field="6" count="1">
            <x v="2"/>
          </reference>
        </references>
      </pivotArea>
    </format>
    <format dxfId="3593">
      <pivotArea dataOnly="0" labelOnly="1" fieldPosition="0">
        <references count="3">
          <reference field="2" count="1" selected="0">
            <x v="2"/>
          </reference>
          <reference field="3" count="1" selected="0">
            <x v="83"/>
          </reference>
          <reference field="6" count="1">
            <x v="2"/>
          </reference>
        </references>
      </pivotArea>
    </format>
    <format dxfId="3592">
      <pivotArea dataOnly="0" labelOnly="1" fieldPosition="0">
        <references count="3">
          <reference field="2" count="1" selected="0">
            <x v="5"/>
          </reference>
          <reference field="3" count="1" selected="0">
            <x v="61"/>
          </reference>
          <reference field="6" count="1">
            <x v="1"/>
          </reference>
        </references>
      </pivotArea>
    </format>
    <format dxfId="3591">
      <pivotArea dataOnly="0" labelOnly="1" fieldPosition="0">
        <references count="3">
          <reference field="2" count="1" selected="0">
            <x v="9"/>
          </reference>
          <reference field="3" count="1" selected="0">
            <x v="39"/>
          </reference>
          <reference field="6" count="1">
            <x v="2"/>
          </reference>
        </references>
      </pivotArea>
    </format>
    <format dxfId="3590">
      <pivotArea dataOnly="0" labelOnly="1" fieldPosition="0">
        <references count="3">
          <reference field="2" count="1" selected="0">
            <x v="9"/>
          </reference>
          <reference field="3" count="1" selected="0">
            <x v="51"/>
          </reference>
          <reference field="6" count="1">
            <x v="2"/>
          </reference>
        </references>
      </pivotArea>
    </format>
    <format dxfId="3589">
      <pivotArea dataOnly="0" labelOnly="1" fieldPosition="0">
        <references count="3">
          <reference field="2" count="1" selected="0">
            <x v="9"/>
          </reference>
          <reference field="3" count="1" selected="0">
            <x v="78"/>
          </reference>
          <reference field="6" count="1">
            <x v="2"/>
          </reference>
        </references>
      </pivotArea>
    </format>
    <format dxfId="3588">
      <pivotArea dataOnly="0" labelOnly="1" fieldPosition="0">
        <references count="3">
          <reference field="2" count="1" selected="0">
            <x v="10"/>
          </reference>
          <reference field="3" count="1" selected="0">
            <x v="4"/>
          </reference>
          <reference field="6" count="2">
            <x v="1"/>
            <x v="2"/>
          </reference>
        </references>
      </pivotArea>
    </format>
    <format dxfId="3587">
      <pivotArea dataOnly="0" labelOnly="1" fieldPosition="0">
        <references count="3">
          <reference field="2" count="1" selected="0">
            <x v="11"/>
          </reference>
          <reference field="3" count="1" selected="0">
            <x v="56"/>
          </reference>
          <reference field="6" count="3">
            <x v="0"/>
            <x v="1"/>
            <x v="2"/>
          </reference>
        </references>
      </pivotArea>
    </format>
    <format dxfId="3586">
      <pivotArea dataOnly="0" labelOnly="1" fieldPosition="0">
        <references count="3">
          <reference field="2" count="1" selected="0">
            <x v="13"/>
          </reference>
          <reference field="3" count="1" selected="0">
            <x v="17"/>
          </reference>
          <reference field="6" count="1">
            <x v="2"/>
          </reference>
        </references>
      </pivotArea>
    </format>
    <format dxfId="3585">
      <pivotArea dataOnly="0" labelOnly="1" fieldPosition="0">
        <references count="3">
          <reference field="2" count="1" selected="0">
            <x v="13"/>
          </reference>
          <reference field="3" count="1" selected="0">
            <x v="30"/>
          </reference>
          <reference field="6" count="1">
            <x v="2"/>
          </reference>
        </references>
      </pivotArea>
    </format>
    <format dxfId="3584">
      <pivotArea dataOnly="0" labelOnly="1" fieldPosition="0">
        <references count="3">
          <reference field="2" count="1" selected="0">
            <x v="13"/>
          </reference>
          <reference field="3" count="1" selected="0">
            <x v="31"/>
          </reference>
          <reference field="6" count="2">
            <x v="1"/>
            <x v="2"/>
          </reference>
        </references>
      </pivotArea>
    </format>
    <format dxfId="3583">
      <pivotArea dataOnly="0" labelOnly="1" fieldPosition="0">
        <references count="3">
          <reference field="2" count="1" selected="0">
            <x v="13"/>
          </reference>
          <reference field="3" count="1" selected="0">
            <x v="32"/>
          </reference>
          <reference field="6" count="1">
            <x v="2"/>
          </reference>
        </references>
      </pivotArea>
    </format>
    <format dxfId="3582">
      <pivotArea dataOnly="0" labelOnly="1" fieldPosition="0">
        <references count="3">
          <reference field="2" count="1" selected="0">
            <x v="13"/>
          </reference>
          <reference field="3" count="1" selected="0">
            <x v="47"/>
          </reference>
          <reference field="6" count="1">
            <x v="2"/>
          </reference>
        </references>
      </pivotArea>
    </format>
    <format dxfId="3581">
      <pivotArea dataOnly="0" labelOnly="1" fieldPosition="0">
        <references count="3">
          <reference field="2" count="1" selected="0">
            <x v="13"/>
          </reference>
          <reference field="3" count="1" selected="0">
            <x v="58"/>
          </reference>
          <reference field="6" count="1">
            <x v="2"/>
          </reference>
        </references>
      </pivotArea>
    </format>
    <format dxfId="3580">
      <pivotArea dataOnly="0" labelOnly="1" fieldPosition="0">
        <references count="3">
          <reference field="2" count="1" selected="0">
            <x v="13"/>
          </reference>
          <reference field="3" count="1" selected="0">
            <x v="62"/>
          </reference>
          <reference field="6" count="1">
            <x v="2"/>
          </reference>
        </references>
      </pivotArea>
    </format>
    <format dxfId="3579">
      <pivotArea dataOnly="0" labelOnly="1" fieldPosition="0">
        <references count="3">
          <reference field="2" count="1" selected="0">
            <x v="13"/>
          </reference>
          <reference field="3" count="1" selected="0">
            <x v="71"/>
          </reference>
          <reference field="6" count="1">
            <x v="2"/>
          </reference>
        </references>
      </pivotArea>
    </format>
    <format dxfId="3578">
      <pivotArea dataOnly="0" labelOnly="1" fieldPosition="0">
        <references count="3">
          <reference field="2" count="1" selected="0">
            <x v="13"/>
          </reference>
          <reference field="3" count="1" selected="0">
            <x v="90"/>
          </reference>
          <reference field="6" count="1">
            <x v="2"/>
          </reference>
        </references>
      </pivotArea>
    </format>
    <format dxfId="3577">
      <pivotArea dataOnly="0" labelOnly="1" fieldPosition="0">
        <references count="3">
          <reference field="2" count="1" selected="0">
            <x v="13"/>
          </reference>
          <reference field="3" count="1" selected="0">
            <x v="93"/>
          </reference>
          <reference field="6" count="1">
            <x v="2"/>
          </reference>
        </references>
      </pivotArea>
    </format>
    <format dxfId="3576">
      <pivotArea dataOnly="0" labelOnly="1" fieldPosition="0">
        <references count="3">
          <reference field="2" count="1" selected="0">
            <x v="15"/>
          </reference>
          <reference field="3" count="1" selected="0">
            <x v="41"/>
          </reference>
          <reference field="6" count="1">
            <x v="1"/>
          </reference>
        </references>
      </pivotArea>
    </format>
    <format dxfId="3575">
      <pivotArea dataOnly="0" labelOnly="1" fieldPosition="0">
        <references count="3">
          <reference field="2" count="1" selected="0">
            <x v="16"/>
          </reference>
          <reference field="3" count="1" selected="0">
            <x v="104"/>
          </reference>
          <reference field="6" count="2">
            <x v="1"/>
            <x v="2"/>
          </reference>
        </references>
      </pivotArea>
    </format>
    <format dxfId="3574">
      <pivotArea dataOnly="0" labelOnly="1" fieldPosition="0">
        <references count="3">
          <reference field="2" count="1" selected="0">
            <x v="16"/>
          </reference>
          <reference field="3" count="1" selected="0">
            <x v="105"/>
          </reference>
          <reference field="6" count="1">
            <x v="2"/>
          </reference>
        </references>
      </pivotArea>
    </format>
    <format dxfId="3573">
      <pivotArea dataOnly="0" labelOnly="1" fieldPosition="0">
        <references count="4">
          <reference field="2" count="1" selected="0">
            <x v="0"/>
          </reference>
          <reference field="3" count="1" selected="0">
            <x v="0"/>
          </reference>
          <reference field="4" count="1">
            <x v="110"/>
          </reference>
          <reference field="6" count="1" selected="0">
            <x v="1"/>
          </reference>
        </references>
      </pivotArea>
    </format>
    <format dxfId="3572">
      <pivotArea dataOnly="0" labelOnly="1" fieldPosition="0">
        <references count="4">
          <reference field="2" count="1" selected="0">
            <x v="0"/>
          </reference>
          <reference field="3" count="1" selected="0">
            <x v="0"/>
          </reference>
          <reference field="4" count="3">
            <x v="202"/>
            <x v="332"/>
            <x v="630"/>
          </reference>
          <reference field="6" count="1" selected="0">
            <x v="2"/>
          </reference>
        </references>
      </pivotArea>
    </format>
    <format dxfId="3571">
      <pivotArea dataOnly="0" labelOnly="1" fieldPosition="0">
        <references count="4">
          <reference field="2" count="1" selected="0">
            <x v="0"/>
          </reference>
          <reference field="3" count="1" selected="0">
            <x v="5"/>
          </reference>
          <reference field="4" count="2">
            <x v="460"/>
            <x v="485"/>
          </reference>
          <reference field="6" count="1" selected="0">
            <x v="2"/>
          </reference>
        </references>
      </pivotArea>
    </format>
    <format dxfId="3570">
      <pivotArea dataOnly="0" labelOnly="1" fieldPosition="0">
        <references count="4">
          <reference field="2" count="1" selected="0">
            <x v="0"/>
          </reference>
          <reference field="3" count="1" selected="0">
            <x v="8"/>
          </reference>
          <reference field="4" count="2">
            <x v="106"/>
            <x v="174"/>
          </reference>
          <reference field="6" count="1" selected="0">
            <x v="1"/>
          </reference>
        </references>
      </pivotArea>
    </format>
    <format dxfId="3569">
      <pivotArea dataOnly="0" labelOnly="1" fieldPosition="0">
        <references count="4">
          <reference field="2" count="1" selected="0">
            <x v="0"/>
          </reference>
          <reference field="3" count="1" selected="0">
            <x v="8"/>
          </reference>
          <reference field="4" count="4">
            <x v="81"/>
            <x v="270"/>
            <x v="271"/>
            <x v="499"/>
          </reference>
          <reference field="6" count="1" selected="0">
            <x v="2"/>
          </reference>
        </references>
      </pivotArea>
    </format>
    <format dxfId="3568">
      <pivotArea dataOnly="0" labelOnly="1" fieldPosition="0">
        <references count="4">
          <reference field="2" count="1" selected="0">
            <x v="0"/>
          </reference>
          <reference field="3" count="1" selected="0">
            <x v="13"/>
          </reference>
          <reference field="4" count="2">
            <x v="509"/>
            <x v="614"/>
          </reference>
          <reference field="6" count="1" selected="0">
            <x v="2"/>
          </reference>
        </references>
      </pivotArea>
    </format>
    <format dxfId="3567">
      <pivotArea dataOnly="0" labelOnly="1" fieldPosition="0">
        <references count="4">
          <reference field="2" count="1" selected="0">
            <x v="0"/>
          </reference>
          <reference field="3" count="1" selected="0">
            <x v="29"/>
          </reference>
          <reference field="4" count="3">
            <x v="177"/>
            <x v="412"/>
            <x v="608"/>
          </reference>
          <reference field="6" count="1" selected="0">
            <x v="2"/>
          </reference>
        </references>
      </pivotArea>
    </format>
    <format dxfId="3566">
      <pivotArea dataOnly="0" labelOnly="1" fieldPosition="0">
        <references count="4">
          <reference field="2" count="1" selected="0">
            <x v="0"/>
          </reference>
          <reference field="3" count="1" selected="0">
            <x v="51"/>
          </reference>
          <reference field="4" count="9">
            <x v="271"/>
            <x v="366"/>
            <x v="373"/>
            <x v="397"/>
            <x v="402"/>
            <x v="407"/>
            <x v="446"/>
            <x v="621"/>
            <x v="629"/>
          </reference>
          <reference field="6" count="1" selected="0">
            <x v="2"/>
          </reference>
        </references>
      </pivotArea>
    </format>
    <format dxfId="3565">
      <pivotArea dataOnly="0" labelOnly="1" fieldPosition="0">
        <references count="4">
          <reference field="2" count="1" selected="0">
            <x v="0"/>
          </reference>
          <reference field="3" count="1" selected="0">
            <x v="52"/>
          </reference>
          <reference field="4" count="2">
            <x v="244"/>
            <x v="564"/>
          </reference>
          <reference field="6" count="1" selected="0">
            <x v="2"/>
          </reference>
        </references>
      </pivotArea>
    </format>
    <format dxfId="3564">
      <pivotArea dataOnly="0" labelOnly="1" fieldPosition="0">
        <references count="4">
          <reference field="2" count="1" selected="0">
            <x v="0"/>
          </reference>
          <reference field="3" count="1" selected="0">
            <x v="115"/>
          </reference>
          <reference field="4" count="2">
            <x v="85"/>
            <x v="115"/>
          </reference>
          <reference field="6" count="1" selected="0">
            <x v="1"/>
          </reference>
        </references>
      </pivotArea>
    </format>
    <format dxfId="3563">
      <pivotArea dataOnly="0" labelOnly="1" fieldPosition="0">
        <references count="4">
          <reference field="2" count="1" selected="0">
            <x v="0"/>
          </reference>
          <reference field="3" count="1" selected="0">
            <x v="115"/>
          </reference>
          <reference field="4" count="9">
            <x v="42"/>
            <x v="76"/>
            <x v="87"/>
            <x v="95"/>
            <x v="263"/>
            <x v="356"/>
            <x v="413"/>
            <x v="495"/>
            <x v="590"/>
          </reference>
          <reference field="6" count="1" selected="0">
            <x v="2"/>
          </reference>
        </references>
      </pivotArea>
    </format>
    <format dxfId="3562">
      <pivotArea dataOnly="0" labelOnly="1" fieldPosition="0">
        <references count="4">
          <reference field="2" count="1" selected="0">
            <x v="1"/>
          </reference>
          <reference field="3" count="1" selected="0">
            <x v="9"/>
          </reference>
          <reference field="4" count="1">
            <x v="88"/>
          </reference>
          <reference field="6" count="1" selected="0">
            <x v="2"/>
          </reference>
        </references>
      </pivotArea>
    </format>
    <format dxfId="3561">
      <pivotArea dataOnly="0" labelOnly="1" fieldPosition="0">
        <references count="4">
          <reference field="2" count="1" selected="0">
            <x v="1"/>
          </reference>
          <reference field="3" count="1" selected="0">
            <x v="19"/>
          </reference>
          <reference field="4" count="5">
            <x v="234"/>
            <x v="347"/>
            <x v="365"/>
            <x v="367"/>
            <x v="403"/>
          </reference>
          <reference field="6" count="1" selected="0">
            <x v="1"/>
          </reference>
        </references>
      </pivotArea>
    </format>
    <format dxfId="3560">
      <pivotArea dataOnly="0" labelOnly="1" fieldPosition="0">
        <references count="4">
          <reference field="2" count="1" selected="0">
            <x v="1"/>
          </reference>
          <reference field="3" count="1" selected="0">
            <x v="19"/>
          </reference>
          <reference field="4" count="17">
            <x v="45"/>
            <x v="211"/>
            <x v="245"/>
            <x v="253"/>
            <x v="278"/>
            <x v="286"/>
            <x v="296"/>
            <x v="357"/>
            <x v="361"/>
            <x v="363"/>
            <x v="364"/>
            <x v="371"/>
            <x v="372"/>
            <x v="390"/>
            <x v="394"/>
            <x v="398"/>
            <x v="406"/>
          </reference>
          <reference field="6" count="1" selected="0">
            <x v="2"/>
          </reference>
        </references>
      </pivotArea>
    </format>
    <format dxfId="3559">
      <pivotArea dataOnly="0" labelOnly="1" fieldPosition="0">
        <references count="4">
          <reference field="2" count="1" selected="0">
            <x v="1"/>
          </reference>
          <reference field="3" count="1" selected="0">
            <x v="22"/>
          </reference>
          <reference field="4" count="1">
            <x v="32"/>
          </reference>
          <reference field="6" count="1" selected="0">
            <x v="2"/>
          </reference>
        </references>
      </pivotArea>
    </format>
    <format dxfId="3558">
      <pivotArea dataOnly="0" labelOnly="1" fieldPosition="0">
        <references count="4">
          <reference field="2" count="1" selected="0">
            <x v="1"/>
          </reference>
          <reference field="3" count="1" selected="0">
            <x v="44"/>
          </reference>
          <reference field="4" count="1">
            <x v="588"/>
          </reference>
          <reference field="6" count="1" selected="0">
            <x v="2"/>
          </reference>
        </references>
      </pivotArea>
    </format>
    <format dxfId="3557">
      <pivotArea dataOnly="0" labelOnly="1" fieldPosition="0">
        <references count="4">
          <reference field="2" count="1" selected="0">
            <x v="1"/>
          </reference>
          <reference field="3" count="1" selected="0">
            <x v="48"/>
          </reference>
          <reference field="4" count="1">
            <x v="486"/>
          </reference>
          <reference field="6" count="1" selected="0">
            <x v="2"/>
          </reference>
        </references>
      </pivotArea>
    </format>
    <format dxfId="3556">
      <pivotArea dataOnly="0" labelOnly="1" fieldPosition="0">
        <references count="4">
          <reference field="2" count="1" selected="0">
            <x v="1"/>
          </reference>
          <reference field="3" count="1" selected="0">
            <x v="75"/>
          </reference>
          <reference field="4" count="1">
            <x v="589"/>
          </reference>
          <reference field="6" count="1" selected="0">
            <x v="2"/>
          </reference>
        </references>
      </pivotArea>
    </format>
    <format dxfId="3555">
      <pivotArea dataOnly="0" labelOnly="1" fieldPosition="0">
        <references count="4">
          <reference field="2" count="1" selected="0">
            <x v="1"/>
          </reference>
          <reference field="3" count="1" selected="0">
            <x v="94"/>
          </reference>
          <reference field="4" count="2">
            <x v="415"/>
            <x v="483"/>
          </reference>
          <reference field="6" count="1" selected="0">
            <x v="1"/>
          </reference>
        </references>
      </pivotArea>
    </format>
    <format dxfId="3554">
      <pivotArea dataOnly="0" labelOnly="1" fieldPosition="0">
        <references count="4">
          <reference field="2" count="1" selected="0">
            <x v="1"/>
          </reference>
          <reference field="3" count="1" selected="0">
            <x v="94"/>
          </reference>
          <reference field="4" count="2">
            <x v="342"/>
            <x v="414"/>
          </reference>
          <reference field="6" count="1" selected="0">
            <x v="2"/>
          </reference>
        </references>
      </pivotArea>
    </format>
    <format dxfId="3553">
      <pivotArea dataOnly="0" labelOnly="1" fieldPosition="0">
        <references count="4">
          <reference field="2" count="1" selected="0">
            <x v="1"/>
          </reference>
          <reference field="3" count="1" selected="0">
            <x v="112"/>
          </reference>
          <reference field="4" count="1">
            <x v="547"/>
          </reference>
          <reference field="6" count="1" selected="0">
            <x v="0"/>
          </reference>
        </references>
      </pivotArea>
    </format>
    <format dxfId="3552">
      <pivotArea dataOnly="0" labelOnly="1" fieldPosition="0">
        <references count="4">
          <reference field="2" count="1" selected="0">
            <x v="1"/>
          </reference>
          <reference field="3" count="1" selected="0">
            <x v="112"/>
          </reference>
          <reference field="4" count="7">
            <x v="218"/>
            <x v="574"/>
            <x v="575"/>
            <x v="576"/>
            <x v="577"/>
            <x v="578"/>
            <x v="586"/>
          </reference>
          <reference field="6" count="1" selected="0">
            <x v="2"/>
          </reference>
        </references>
      </pivotArea>
    </format>
    <format dxfId="3551">
      <pivotArea dataOnly="0" labelOnly="1" fieldPosition="0">
        <references count="4">
          <reference field="2" count="1" selected="0">
            <x v="2"/>
          </reference>
          <reference field="3" count="1" selected="0">
            <x v="15"/>
          </reference>
          <reference field="4" count="1">
            <x v="108"/>
          </reference>
          <reference field="6" count="1" selected="0">
            <x v="2"/>
          </reference>
        </references>
      </pivotArea>
    </format>
    <format dxfId="3550">
      <pivotArea dataOnly="0" labelOnly="1" fieldPosition="0">
        <references count="4">
          <reference field="2" count="1" selected="0">
            <x v="2"/>
          </reference>
          <reference field="3" count="1" selected="0">
            <x v="34"/>
          </reference>
          <reference field="4" count="1">
            <x v="107"/>
          </reference>
          <reference field="6" count="1" selected="0">
            <x v="2"/>
          </reference>
        </references>
      </pivotArea>
    </format>
    <format dxfId="3549">
      <pivotArea dataOnly="0" labelOnly="1" fieldPosition="0">
        <references count="4">
          <reference field="2" count="1" selected="0">
            <x v="2"/>
          </reference>
          <reference field="3" count="1" selected="0">
            <x v="42"/>
          </reference>
          <reference field="4" count="1">
            <x v="587"/>
          </reference>
          <reference field="6" count="1" selected="0">
            <x v="2"/>
          </reference>
        </references>
      </pivotArea>
    </format>
    <format dxfId="3548">
      <pivotArea dataOnly="0" labelOnly="1" fieldPosition="0">
        <references count="4">
          <reference field="2" count="1" selected="0">
            <x v="2"/>
          </reference>
          <reference field="3" count="1" selected="0">
            <x v="43"/>
          </reference>
          <reference field="4" count="1">
            <x v="97"/>
          </reference>
          <reference field="6" count="1" selected="0">
            <x v="2"/>
          </reference>
        </references>
      </pivotArea>
    </format>
    <format dxfId="3547">
      <pivotArea dataOnly="0" labelOnly="1" fieldPosition="0">
        <references count="4">
          <reference field="2" count="1" selected="0">
            <x v="2"/>
          </reference>
          <reference field="3" count="1" selected="0">
            <x v="69"/>
          </reference>
          <reference field="4" count="1">
            <x v="314"/>
          </reference>
          <reference field="6" count="1" selected="0">
            <x v="2"/>
          </reference>
        </references>
      </pivotArea>
    </format>
    <format dxfId="3546">
      <pivotArea dataOnly="0" labelOnly="1" fieldPosition="0">
        <references count="4">
          <reference field="2" count="1" selected="0">
            <x v="2"/>
          </reference>
          <reference field="3" count="1" selected="0">
            <x v="83"/>
          </reference>
          <reference field="4" count="1">
            <x v="515"/>
          </reference>
          <reference field="6" count="1" selected="0">
            <x v="2"/>
          </reference>
        </references>
      </pivotArea>
    </format>
    <format dxfId="3545">
      <pivotArea dataOnly="0" labelOnly="1" fieldPosition="0">
        <references count="4">
          <reference field="2" count="1" selected="0">
            <x v="5"/>
          </reference>
          <reference field="3" count="1" selected="0">
            <x v="61"/>
          </reference>
          <reference field="4" count="1">
            <x v="38"/>
          </reference>
          <reference field="6" count="1" selected="0">
            <x v="1"/>
          </reference>
        </references>
      </pivotArea>
    </format>
    <format dxfId="3544">
      <pivotArea dataOnly="0" labelOnly="1" fieldPosition="0">
        <references count="4">
          <reference field="2" count="1" selected="0">
            <x v="9"/>
          </reference>
          <reference field="3" count="1" selected="0">
            <x v="39"/>
          </reference>
          <reference field="4" count="2">
            <x v="293"/>
            <x v="297"/>
          </reference>
          <reference field="6" count="1" selected="0">
            <x v="2"/>
          </reference>
        </references>
      </pivotArea>
    </format>
    <format dxfId="3543">
      <pivotArea dataOnly="0" labelOnly="1" fieldPosition="0">
        <references count="4">
          <reference field="2" count="1" selected="0">
            <x v="9"/>
          </reference>
          <reference field="3" count="1" selected="0">
            <x v="51"/>
          </reference>
          <reference field="4" count="2">
            <x v="354"/>
            <x v="358"/>
          </reference>
          <reference field="6" count="1" selected="0">
            <x v="2"/>
          </reference>
        </references>
      </pivotArea>
    </format>
    <format dxfId="3542">
      <pivotArea dataOnly="0" labelOnly="1" fieldPosition="0">
        <references count="4">
          <reference field="2" count="1" selected="0">
            <x v="9"/>
          </reference>
          <reference field="3" count="1" selected="0">
            <x v="78"/>
          </reference>
          <reference field="4" count="3">
            <x v="14"/>
            <x v="15"/>
            <x v="479"/>
          </reference>
          <reference field="6" count="1" selected="0">
            <x v="2"/>
          </reference>
        </references>
      </pivotArea>
    </format>
    <format dxfId="3541">
      <pivotArea dataOnly="0" labelOnly="1" fieldPosition="0">
        <references count="4">
          <reference field="2" count="1" selected="0">
            <x v="10"/>
          </reference>
          <reference field="3" count="1" selected="0">
            <x v="4"/>
          </reference>
          <reference field="4" count="3">
            <x v="114"/>
            <x v="481"/>
            <x v="500"/>
          </reference>
          <reference field="6" count="1" selected="0">
            <x v="1"/>
          </reference>
        </references>
      </pivotArea>
    </format>
    <format dxfId="3540">
      <pivotArea dataOnly="0" labelOnly="1" fieldPosition="0">
        <references count="4">
          <reference field="2" count="1" selected="0">
            <x v="10"/>
          </reference>
          <reference field="3" count="1" selected="0">
            <x v="4"/>
          </reference>
          <reference field="4" count="10">
            <x v="33"/>
            <x v="116"/>
            <x v="249"/>
            <x v="262"/>
            <x v="264"/>
            <x v="374"/>
            <x v="419"/>
            <x v="427"/>
            <x v="461"/>
            <x v="482"/>
          </reference>
          <reference field="6" count="1" selected="0">
            <x v="2"/>
          </reference>
        </references>
      </pivotArea>
    </format>
    <format dxfId="3539">
      <pivotArea dataOnly="0" labelOnly="1" fieldPosition="0">
        <references count="4">
          <reference field="2" count="1" selected="0">
            <x v="11"/>
          </reference>
          <reference field="3" count="1" selected="0">
            <x v="56"/>
          </reference>
          <reference field="4" count="2">
            <x v="195"/>
            <x v="512"/>
          </reference>
          <reference field="6" count="1" selected="0">
            <x v="0"/>
          </reference>
        </references>
      </pivotArea>
    </format>
    <format dxfId="3538">
      <pivotArea dataOnly="0" labelOnly="1" fieldPosition="0">
        <references count="4">
          <reference field="2" count="1" selected="0">
            <x v="11"/>
          </reference>
          <reference field="3" count="1" selected="0">
            <x v="56"/>
          </reference>
          <reference field="4" count="5">
            <x v="61"/>
            <x v="82"/>
            <x v="399"/>
            <x v="454"/>
            <x v="599"/>
          </reference>
          <reference field="6" count="1" selected="0">
            <x v="1"/>
          </reference>
        </references>
      </pivotArea>
    </format>
    <format dxfId="3537">
      <pivotArea dataOnly="0" labelOnly="1" fieldPosition="0">
        <references count="4">
          <reference field="2" count="1" selected="0">
            <x v="11"/>
          </reference>
          <reference field="3" count="1" selected="0">
            <x v="56"/>
          </reference>
          <reference field="4" count="16">
            <x v="67"/>
            <x v="69"/>
            <x v="70"/>
            <x v="86"/>
            <x v="178"/>
            <x v="185"/>
            <x v="188"/>
            <x v="191"/>
            <x v="212"/>
            <x v="250"/>
            <x v="291"/>
            <x v="295"/>
            <x v="355"/>
            <x v="395"/>
            <x v="603"/>
            <x v="604"/>
          </reference>
          <reference field="6" count="1" selected="0">
            <x v="2"/>
          </reference>
        </references>
      </pivotArea>
    </format>
    <format dxfId="3536">
      <pivotArea dataOnly="0" labelOnly="1" fieldPosition="0">
        <references count="4">
          <reference field="2" count="1" selected="0">
            <x v="13"/>
          </reference>
          <reference field="3" count="1" selected="0">
            <x v="17"/>
          </reference>
          <reference field="4" count="1">
            <x v="596"/>
          </reference>
          <reference field="6" count="1" selected="0">
            <x v="2"/>
          </reference>
        </references>
      </pivotArea>
    </format>
    <format dxfId="3535">
      <pivotArea dataOnly="0" labelOnly="1" fieldPosition="0">
        <references count="4">
          <reference field="2" count="1" selected="0">
            <x v="13"/>
          </reference>
          <reference field="3" count="1" selected="0">
            <x v="30"/>
          </reference>
          <reference field="4" count="1">
            <x v="375"/>
          </reference>
          <reference field="6" count="1" selected="0">
            <x v="2"/>
          </reference>
        </references>
      </pivotArea>
    </format>
    <format dxfId="3534">
      <pivotArea dataOnly="0" labelOnly="1" fieldPosition="0">
        <references count="4">
          <reference field="2" count="1" selected="0">
            <x v="13"/>
          </reference>
          <reference field="3" count="1" selected="0">
            <x v="31"/>
          </reference>
          <reference field="4" count="1">
            <x v="594"/>
          </reference>
          <reference field="6" count="1" selected="0">
            <x v="1"/>
          </reference>
        </references>
      </pivotArea>
    </format>
    <format dxfId="3533">
      <pivotArea dataOnly="0" labelOnly="1" fieldPosition="0">
        <references count="4">
          <reference field="2" count="1" selected="0">
            <x v="13"/>
          </reference>
          <reference field="3" count="1" selected="0">
            <x v="31"/>
          </reference>
          <reference field="4" count="4">
            <x v="27"/>
            <x v="71"/>
            <x v="73"/>
            <x v="616"/>
          </reference>
          <reference field="6" count="1" selected="0">
            <x v="2"/>
          </reference>
        </references>
      </pivotArea>
    </format>
    <format dxfId="3532">
      <pivotArea dataOnly="0" labelOnly="1" fieldPosition="0">
        <references count="4">
          <reference field="2" count="1" selected="0">
            <x v="13"/>
          </reference>
          <reference field="3" count="1" selected="0">
            <x v="32"/>
          </reference>
          <reference field="4" count="1">
            <x v="497"/>
          </reference>
          <reference field="6" count="1" selected="0">
            <x v="2"/>
          </reference>
        </references>
      </pivotArea>
    </format>
    <format dxfId="3531">
      <pivotArea dataOnly="0" labelOnly="1" fieldPosition="0">
        <references count="4">
          <reference field="2" count="1" selected="0">
            <x v="13"/>
          </reference>
          <reference field="3" count="1" selected="0">
            <x v="47"/>
          </reference>
          <reference field="4" count="12">
            <x v="2"/>
            <x v="10"/>
            <x v="11"/>
            <x v="12"/>
            <x v="13"/>
            <x v="144"/>
            <x v="219"/>
            <x v="220"/>
            <x v="595"/>
            <x v="597"/>
            <x v="598"/>
            <x v="617"/>
          </reference>
          <reference field="6" count="1" selected="0">
            <x v="2"/>
          </reference>
        </references>
      </pivotArea>
    </format>
    <format dxfId="3530">
      <pivotArea dataOnly="0" labelOnly="1" fieldPosition="0">
        <references count="4">
          <reference field="2" count="1" selected="0">
            <x v="13"/>
          </reference>
          <reference field="3" count="1" selected="0">
            <x v="58"/>
          </reference>
          <reference field="4" count="9">
            <x v="6"/>
            <x v="7"/>
            <x v="8"/>
            <x v="9"/>
            <x v="72"/>
            <x v="98"/>
            <x v="99"/>
            <x v="221"/>
            <x v="222"/>
          </reference>
          <reference field="6" count="1" selected="0">
            <x v="2"/>
          </reference>
        </references>
      </pivotArea>
    </format>
    <format dxfId="3529">
      <pivotArea dataOnly="0" labelOnly="1" fieldPosition="0">
        <references count="4">
          <reference field="2" count="1" selected="0">
            <x v="13"/>
          </reference>
          <reference field="3" count="1" selected="0">
            <x v="62"/>
          </reference>
          <reference field="4" count="1">
            <x v="49"/>
          </reference>
          <reference field="6" count="1" selected="0">
            <x v="2"/>
          </reference>
        </references>
      </pivotArea>
    </format>
    <format dxfId="3528">
      <pivotArea dataOnly="0" labelOnly="1" fieldPosition="0">
        <references count="4">
          <reference field="2" count="1" selected="0">
            <x v="13"/>
          </reference>
          <reference field="3" count="1" selected="0">
            <x v="71"/>
          </reference>
          <reference field="4" count="3">
            <x v="46"/>
            <x v="408"/>
            <x v="619"/>
          </reference>
          <reference field="6" count="1" selected="0">
            <x v="2"/>
          </reference>
        </references>
      </pivotArea>
    </format>
    <format dxfId="3527">
      <pivotArea dataOnly="0" labelOnly="1" fieldPosition="0">
        <references count="4">
          <reference field="2" count="1" selected="0">
            <x v="13"/>
          </reference>
          <reference field="3" count="1" selected="0">
            <x v="90"/>
          </reference>
          <reference field="4" count="1">
            <x v="618"/>
          </reference>
          <reference field="6" count="1" selected="0">
            <x v="2"/>
          </reference>
        </references>
      </pivotArea>
    </format>
    <format dxfId="3526">
      <pivotArea dataOnly="0" labelOnly="1" fieldPosition="0">
        <references count="4">
          <reference field="2" count="1" selected="0">
            <x v="13"/>
          </reference>
          <reference field="3" count="1" selected="0">
            <x v="93"/>
          </reference>
          <reference field="4" count="5">
            <x v="109"/>
            <x v="189"/>
            <x v="294"/>
            <x v="327"/>
            <x v="518"/>
          </reference>
          <reference field="6" count="1" selected="0">
            <x v="2"/>
          </reference>
        </references>
      </pivotArea>
    </format>
    <format dxfId="3525">
      <pivotArea dataOnly="0" labelOnly="1" fieldPosition="0">
        <references count="4">
          <reference field="2" count="1" selected="0">
            <x v="15"/>
          </reference>
          <reference field="3" count="1" selected="0">
            <x v="41"/>
          </reference>
          <reference field="4" count="1">
            <x v="570"/>
          </reference>
          <reference field="6" count="1" selected="0">
            <x v="1"/>
          </reference>
        </references>
      </pivotArea>
    </format>
    <format dxfId="3524">
      <pivotArea dataOnly="0" labelOnly="1" fieldPosition="0">
        <references count="4">
          <reference field="2" count="1" selected="0">
            <x v="16"/>
          </reference>
          <reference field="3" count="1" selected="0">
            <x v="104"/>
          </reference>
          <reference field="4" count="4">
            <x v="53"/>
            <x v="112"/>
            <x v="256"/>
            <x v="423"/>
          </reference>
          <reference field="6" count="1" selected="0">
            <x v="1"/>
          </reference>
        </references>
      </pivotArea>
    </format>
    <format dxfId="3523">
      <pivotArea dataOnly="0" labelOnly="1" fieldPosition="0">
        <references count="4">
          <reference field="2" count="1" selected="0">
            <x v="16"/>
          </reference>
          <reference field="3" count="1" selected="0">
            <x v="104"/>
          </reference>
          <reference field="4" count="7">
            <x v="59"/>
            <x v="74"/>
            <x v="101"/>
            <x v="102"/>
            <x v="111"/>
            <x v="113"/>
            <x v="173"/>
          </reference>
          <reference field="6" count="1" selected="0">
            <x v="2"/>
          </reference>
        </references>
      </pivotArea>
    </format>
    <format dxfId="3522">
      <pivotArea dataOnly="0" labelOnly="1" fieldPosition="0">
        <references count="4">
          <reference field="2" count="1" selected="0">
            <x v="16"/>
          </reference>
          <reference field="3" count="1" selected="0">
            <x v="105"/>
          </reference>
          <reference field="4" count="1">
            <x v="147"/>
          </reference>
          <reference field="6" count="1" selected="0">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1.xml><?xml version="1.0" encoding="utf-8"?>
<pivotTableDefinition xmlns="http://schemas.openxmlformats.org/spreadsheetml/2006/main" xmlns:mc="http://schemas.openxmlformats.org/markup-compatibility/2006" xmlns:xr="http://schemas.microsoft.com/office/spreadsheetml/2014/revision" mc:Ignorable="xr" xr:uid="{19F16120-D13C-4807-865C-81A01B119A25}" name="Tabella pivot12"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46:A217" firstHeaderRow="1" firstDataRow="1" firstDataCol="1" rowPageCount="1" colPageCount="1"/>
  <pivotFields count="7">
    <pivotField showAll="0"/>
    <pivotField axis="axisPage" multipleItemSelectionAllowed="1" showAll="0">
      <items count="16">
        <item h="1" x="10"/>
        <item h="1" x="5"/>
        <item h="1" x="3"/>
        <item h="1" x="6"/>
        <item h="1" x="9"/>
        <item h="1" x="8"/>
        <item x="4"/>
        <item h="1" x="0"/>
        <item h="1" x="12"/>
        <item h="1" x="1"/>
        <item h="1" x="14"/>
        <item h="1" x="2"/>
        <item h="1" x="13"/>
        <item h="1" x="7"/>
        <item h="1" x="11"/>
        <item t="default"/>
      </items>
    </pivotField>
    <pivotField axis="axisRow" showAll="0">
      <items count="24">
        <item x="6"/>
        <item x="1"/>
        <item x="19"/>
        <item x="3"/>
        <item x="17"/>
        <item x="12"/>
        <item x="16"/>
        <item x="14"/>
        <item x="11"/>
        <item x="8"/>
        <item x="5"/>
        <item x="13"/>
        <item x="7"/>
        <item x="4"/>
        <item x="2"/>
        <item x="10"/>
        <item x="15"/>
        <item x="18"/>
        <item x="0"/>
        <item x="20"/>
        <item x="21"/>
        <item x="22"/>
        <item x="9"/>
        <item t="default"/>
      </items>
    </pivotField>
    <pivotField axis="axisRow" showAll="0">
      <items count="126">
        <item x="55"/>
        <item x="79"/>
        <item x="38"/>
        <item x="32"/>
        <item x="5"/>
        <item x="87"/>
        <item x="30"/>
        <item x="3"/>
        <item x="34"/>
        <item x="17"/>
        <item x="76"/>
        <item x="29"/>
        <item x="70"/>
        <item x="93"/>
        <item x="89"/>
        <item x="64"/>
        <item x="45"/>
        <item x="103"/>
        <item x="62"/>
        <item x="1"/>
        <item x="8"/>
        <item x="50"/>
        <item x="88"/>
        <item x="67"/>
        <item x="95"/>
        <item x="78"/>
        <item x="6"/>
        <item x="86"/>
        <item x="69"/>
        <item x="15"/>
        <item x="63"/>
        <item x="42"/>
        <item x="66"/>
        <item x="43"/>
        <item x="65"/>
        <item x="105"/>
        <item x="60"/>
        <item x="83"/>
        <item x="26"/>
        <item x="56"/>
        <item x="12"/>
        <item x="13"/>
        <item x="85"/>
        <item x="108"/>
        <item x="101"/>
        <item x="59"/>
        <item x="25"/>
        <item x="47"/>
        <item x="90"/>
        <item x="2"/>
        <item x="58"/>
        <item x="53"/>
        <item x="28"/>
        <item x="31"/>
        <item x="48"/>
        <item x="14"/>
        <item x="20"/>
        <item x="104"/>
        <item x="46"/>
        <item x="23"/>
        <item x="54"/>
        <item x="39"/>
        <item x="68"/>
        <item x="0"/>
        <item x="37"/>
        <item x="100"/>
        <item x="74"/>
        <item x="91"/>
        <item x="52"/>
        <item x="49"/>
        <item x="94"/>
        <item x="72"/>
        <item x="77"/>
        <item x="41"/>
        <item x="75"/>
        <item x="102"/>
        <item x="84"/>
        <item x="21"/>
        <item x="18"/>
        <item x="80"/>
        <item x="4"/>
        <item x="73"/>
        <item m="1" x="110"/>
        <item x="97"/>
        <item x="107"/>
        <item x="82"/>
        <item m="1" x="115"/>
        <item x="51"/>
        <item x="19"/>
        <item x="9"/>
        <item x="106"/>
        <item x="109"/>
        <item x="40"/>
        <item x="57"/>
        <item x="61"/>
        <item x="99"/>
        <item m="1" x="122"/>
        <item m="1" x="123"/>
        <item m="1" x="121"/>
        <item x="16"/>
        <item m="1" x="116"/>
        <item m="1" x="117"/>
        <item m="1" x="120"/>
        <item x="11"/>
        <item x="33"/>
        <item x="35"/>
        <item x="36"/>
        <item m="1" x="118"/>
        <item m="1" x="124"/>
        <item m="1" x="114"/>
        <item m="1" x="119"/>
        <item x="92"/>
        <item x="96"/>
        <item x="98"/>
        <item m="1" x="111"/>
        <item x="7"/>
        <item x="10"/>
        <item x="27"/>
        <item m="1" x="112"/>
        <item x="22"/>
        <item x="24"/>
        <item x="44"/>
        <item x="81"/>
        <item m="1" x="113"/>
        <item x="71"/>
        <item t="default"/>
      </items>
    </pivotField>
    <pivotField axis="axisRow" showAll="0">
      <items count="632">
        <item x="619"/>
        <item x="617"/>
        <item x="605"/>
        <item x="599"/>
        <item x="598"/>
        <item x="583"/>
        <item x="577"/>
        <item x="576"/>
        <item x="574"/>
        <item x="573"/>
        <item x="569"/>
        <item x="567"/>
        <item x="564"/>
        <item x="562"/>
        <item x="560"/>
        <item x="559"/>
        <item x="535"/>
        <item x="532"/>
        <item x="531"/>
        <item x="523"/>
        <item x="521"/>
        <item x="517"/>
        <item x="515"/>
        <item x="514"/>
        <item x="509"/>
        <item x="446"/>
        <item x="426"/>
        <item x="415"/>
        <item x="379"/>
        <item x="377"/>
        <item x="374"/>
        <item x="371"/>
        <item x="370"/>
        <item x="368"/>
        <item x="348"/>
        <item x="342"/>
        <item x="337"/>
        <item x="329"/>
        <item x="327"/>
        <item x="323"/>
        <item x="322"/>
        <item x="318"/>
        <item x="317"/>
        <item x="275"/>
        <item x="266"/>
        <item x="265"/>
        <item x="262"/>
        <item x="258"/>
        <item x="257"/>
        <item x="252"/>
        <item x="234"/>
        <item x="228"/>
        <item x="227"/>
        <item x="225"/>
        <item x="224"/>
        <item x="222"/>
        <item x="213"/>
        <item x="209"/>
        <item m="1" x="628"/>
        <item x="208"/>
        <item x="190"/>
        <item x="182"/>
        <item x="165"/>
        <item x="104"/>
        <item x="103"/>
        <item x="100"/>
        <item x="99"/>
        <item x="97"/>
        <item x="96"/>
        <item x="94"/>
        <item x="93"/>
        <item x="85"/>
        <item x="84"/>
        <item x="83"/>
        <item x="81"/>
        <item x="80"/>
        <item x="79"/>
        <item x="78"/>
        <item x="75"/>
        <item x="74"/>
        <item x="66"/>
        <item x="56"/>
        <item x="53"/>
        <item x="50"/>
        <item x="48"/>
        <item x="27"/>
        <item x="23"/>
        <item x="22"/>
        <item x="20"/>
        <item x="19"/>
        <item x="18"/>
        <item x="15"/>
        <item x="14"/>
        <item x="12"/>
        <item m="1" x="627"/>
        <item x="10"/>
        <item x="8"/>
        <item x="611"/>
        <item x="572"/>
        <item x="571"/>
        <item x="530"/>
        <item x="456"/>
        <item x="455"/>
        <item x="454"/>
        <item x="452"/>
        <item x="429"/>
        <item x="369"/>
        <item x="202"/>
        <item x="200"/>
        <item x="169"/>
        <item x="168"/>
        <item x="95"/>
        <item x="86"/>
        <item x="82"/>
        <item x="26"/>
        <item x="25"/>
        <item x="7"/>
        <item x="6"/>
        <item m="1" x="625"/>
        <item x="311"/>
        <item x="448"/>
        <item x="77"/>
        <item x="440"/>
        <item x="194"/>
        <item x="461"/>
        <item x="618"/>
        <item x="528"/>
        <item x="508"/>
        <item x="73"/>
        <item x="431"/>
        <item x="427"/>
        <item x="162"/>
        <item x="188"/>
        <item x="335"/>
        <item x="267"/>
        <item x="300"/>
        <item x="321"/>
        <item x="240"/>
        <item x="610"/>
        <item x="71"/>
        <item x="89"/>
        <item x="324"/>
        <item x="512"/>
        <item x="526"/>
        <item x="570"/>
        <item x="458"/>
        <item x="450"/>
        <item x="399"/>
        <item x="268"/>
        <item x="223"/>
        <item x="587"/>
        <item x="171"/>
        <item x="173"/>
        <item x="378"/>
        <item x="445"/>
        <item x="447"/>
        <item x="289"/>
        <item x="403"/>
        <item x="272"/>
        <item x="302"/>
        <item x="4"/>
        <item x="226"/>
        <item x="522"/>
        <item x="524"/>
        <item x="313"/>
        <item x="588"/>
        <item x="432"/>
        <item x="363"/>
        <item x="620"/>
        <item x="17"/>
        <item x="40"/>
        <item x="47"/>
        <item x="49"/>
        <item x="54"/>
        <item x="58"/>
        <item x="72"/>
        <item x="76"/>
        <item x="87"/>
        <item x="92"/>
        <item x="98"/>
        <item x="101"/>
        <item x="107"/>
        <item x="163"/>
        <item x="184"/>
        <item x="186"/>
        <item x="214"/>
        <item x="229"/>
        <item x="241"/>
        <item x="259"/>
        <item x="271"/>
        <item x="273"/>
        <item x="283"/>
        <item x="308"/>
        <item x="312"/>
        <item x="326"/>
        <item x="330"/>
        <item x="333"/>
        <item x="350"/>
        <item x="358"/>
        <item x="361"/>
        <item x="364"/>
        <item x="365"/>
        <item x="366"/>
        <item x="373"/>
        <item x="423"/>
        <item x="425"/>
        <item x="437"/>
        <item x="438"/>
        <item x="442"/>
        <item x="451"/>
        <item x="453"/>
        <item x="270"/>
        <item x="457"/>
        <item x="511"/>
        <item x="519"/>
        <item x="525"/>
        <item x="527"/>
        <item x="548"/>
        <item x="550"/>
        <item x="565"/>
        <item x="566"/>
        <item x="575"/>
        <item x="580"/>
        <item x="601"/>
        <item x="609"/>
        <item x="0"/>
        <item x="1"/>
        <item x="2"/>
        <item x="3"/>
        <item x="5"/>
        <item x="9"/>
        <item x="13"/>
        <item x="16"/>
        <item x="21"/>
        <item x="24"/>
        <item x="28"/>
        <item x="29"/>
        <item x="30"/>
        <item x="31"/>
        <item x="32"/>
        <item x="33"/>
        <item x="34"/>
        <item x="35"/>
        <item x="36"/>
        <item x="37"/>
        <item x="38"/>
        <item x="11"/>
        <item x="39"/>
        <item x="41"/>
        <item x="42"/>
        <item x="43"/>
        <item x="44"/>
        <item x="45"/>
        <item x="46"/>
        <item x="51"/>
        <item x="52"/>
        <item x="55"/>
        <item x="57"/>
        <item x="59"/>
        <item x="60"/>
        <item x="61"/>
        <item x="62"/>
        <item x="63"/>
        <item x="64"/>
        <item x="65"/>
        <item x="67"/>
        <item x="68"/>
        <item x="69"/>
        <item x="70"/>
        <item x="88"/>
        <item x="90"/>
        <item x="91"/>
        <item x="102"/>
        <item x="105"/>
        <item x="106"/>
        <item x="108"/>
        <item x="109"/>
        <item x="110"/>
        <item x="111"/>
        <item x="112"/>
        <item x="113"/>
        <item x="114"/>
        <item x="115"/>
        <item x="116"/>
        <item x="117"/>
        <item x="118"/>
        <item x="119"/>
        <item x="120"/>
        <item x="121"/>
        <item x="122"/>
        <item x="123"/>
        <item x="124"/>
        <item x="125"/>
        <item x="126"/>
        <item x="127"/>
        <item x="128"/>
        <item x="129"/>
        <item x="130"/>
        <item m="1" x="623"/>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4"/>
        <item x="166"/>
        <item x="167"/>
        <item x="170"/>
        <item x="172"/>
        <item x="174"/>
        <item x="175"/>
        <item x="176"/>
        <item x="177"/>
        <item x="178"/>
        <item x="179"/>
        <item x="180"/>
        <item x="181"/>
        <item x="183"/>
        <item x="185"/>
        <item x="187"/>
        <item x="189"/>
        <item x="191"/>
        <item x="192"/>
        <item x="193"/>
        <item x="195"/>
        <item x="196"/>
        <item x="197"/>
        <item x="198"/>
        <item x="199"/>
        <item x="201"/>
        <item x="203"/>
        <item x="204"/>
        <item x="205"/>
        <item x="206"/>
        <item x="207"/>
        <item x="210"/>
        <item x="211"/>
        <item x="212"/>
        <item x="215"/>
        <item x="216"/>
        <item x="217"/>
        <item x="218"/>
        <item x="219"/>
        <item x="220"/>
        <item x="221"/>
        <item x="230"/>
        <item x="231"/>
        <item x="232"/>
        <item x="233"/>
        <item x="235"/>
        <item x="236"/>
        <item x="237"/>
        <item x="238"/>
        <item x="239"/>
        <item x="242"/>
        <item x="243"/>
        <item x="244"/>
        <item x="245"/>
        <item x="246"/>
        <item x="247"/>
        <item x="248"/>
        <item x="249"/>
        <item x="250"/>
        <item x="251"/>
        <item x="253"/>
        <item x="254"/>
        <item x="255"/>
        <item x="256"/>
        <item x="260"/>
        <item x="261"/>
        <item x="263"/>
        <item x="264"/>
        <item x="269"/>
        <item x="274"/>
        <item x="276"/>
        <item x="277"/>
        <item x="278"/>
        <item x="279"/>
        <item x="280"/>
        <item x="281"/>
        <item x="282"/>
        <item x="284"/>
        <item x="285"/>
        <item x="286"/>
        <item x="287"/>
        <item x="288"/>
        <item x="290"/>
        <item x="291"/>
        <item x="292"/>
        <item x="293"/>
        <item x="294"/>
        <item x="295"/>
        <item x="296"/>
        <item x="297"/>
        <item x="298"/>
        <item x="299"/>
        <item x="301"/>
        <item x="303"/>
        <item x="304"/>
        <item x="305"/>
        <item x="306"/>
        <item x="307"/>
        <item x="309"/>
        <item x="310"/>
        <item x="314"/>
        <item x="315"/>
        <item x="316"/>
        <item x="319"/>
        <item x="320"/>
        <item x="325"/>
        <item x="328"/>
        <item x="331"/>
        <item x="332"/>
        <item x="334"/>
        <item x="336"/>
        <item x="338"/>
        <item x="339"/>
        <item x="341"/>
        <item x="343"/>
        <item x="344"/>
        <item x="345"/>
        <item x="346"/>
        <item x="347"/>
        <item x="349"/>
        <item x="351"/>
        <item x="352"/>
        <item x="353"/>
        <item x="354"/>
        <item x="355"/>
        <item x="356"/>
        <item x="357"/>
        <item x="359"/>
        <item m="1" x="629"/>
        <item x="362"/>
        <item x="367"/>
        <item x="372"/>
        <item x="375"/>
        <item x="376"/>
        <item m="1" x="624"/>
        <item x="380"/>
        <item x="381"/>
        <item x="382"/>
        <item x="383"/>
        <item x="384"/>
        <item x="385"/>
        <item x="386"/>
        <item x="387"/>
        <item x="388"/>
        <item x="389"/>
        <item x="390"/>
        <item x="391"/>
        <item x="392"/>
        <item x="393"/>
        <item x="394"/>
        <item x="395"/>
        <item x="396"/>
        <item x="397"/>
        <item x="398"/>
        <item x="400"/>
        <item x="401"/>
        <item x="402"/>
        <item x="404"/>
        <item x="405"/>
        <item x="406"/>
        <item x="407"/>
        <item x="408"/>
        <item x="409"/>
        <item x="410"/>
        <item x="411"/>
        <item x="412"/>
        <item x="413"/>
        <item x="414"/>
        <item x="416"/>
        <item x="417"/>
        <item x="418"/>
        <item x="419"/>
        <item x="420"/>
        <item x="421"/>
        <item x="422"/>
        <item x="424"/>
        <item x="428"/>
        <item x="430"/>
        <item x="433"/>
        <item x="434"/>
        <item x="435"/>
        <item x="436"/>
        <item x="439"/>
        <item x="441"/>
        <item x="443"/>
        <item x="444"/>
        <item x="449"/>
        <item x="459"/>
        <item x="460"/>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10"/>
        <item x="513"/>
        <item x="516"/>
        <item x="518"/>
        <item x="520"/>
        <item x="529"/>
        <item x="533"/>
        <item x="534"/>
        <item x="536"/>
        <item x="537"/>
        <item x="538"/>
        <item x="539"/>
        <item x="540"/>
        <item x="541"/>
        <item x="542"/>
        <item x="543"/>
        <item x="544"/>
        <item x="545"/>
        <item x="546"/>
        <item x="547"/>
        <item x="549"/>
        <item x="551"/>
        <item x="552"/>
        <item x="553"/>
        <item x="554"/>
        <item x="555"/>
        <item x="556"/>
        <item x="557"/>
        <item x="558"/>
        <item x="561"/>
        <item x="563"/>
        <item x="568"/>
        <item x="578"/>
        <item x="579"/>
        <item x="581"/>
        <item x="582"/>
        <item x="584"/>
        <item x="585"/>
        <item x="586"/>
        <item x="589"/>
        <item x="590"/>
        <item m="1" x="630"/>
        <item x="592"/>
        <item x="593"/>
        <item m="1" x="626"/>
        <item x="594"/>
        <item x="595"/>
        <item x="596"/>
        <item x="597"/>
        <item x="600"/>
        <item x="602"/>
        <item x="603"/>
        <item x="604"/>
        <item x="606"/>
        <item x="607"/>
        <item x="608"/>
        <item x="612"/>
        <item x="613"/>
        <item x="614"/>
        <item x="615"/>
        <item x="616"/>
        <item x="621"/>
        <item x="622"/>
        <item x="591"/>
        <item x="340"/>
        <item x="360"/>
        <item t="default"/>
      </items>
    </pivotField>
    <pivotField showAll="0"/>
    <pivotField axis="axisRow" showAll="0">
      <items count="6">
        <item x="3"/>
        <item x="2"/>
        <item x="0"/>
        <item x="4"/>
        <item x="1"/>
        <item t="default"/>
      </items>
    </pivotField>
  </pivotFields>
  <rowFields count="4">
    <field x="2"/>
    <field x="3"/>
    <field x="6"/>
    <field x="4"/>
  </rowFields>
  <rowItems count="171">
    <i>
      <x/>
    </i>
    <i r="1">
      <x v="5"/>
    </i>
    <i r="2">
      <x v="2"/>
    </i>
    <i r="3">
      <x v="211"/>
    </i>
    <i>
      <x v="1"/>
    </i>
    <i r="1">
      <x v="9"/>
    </i>
    <i r="2">
      <x v="2"/>
    </i>
    <i r="3">
      <x v="88"/>
    </i>
    <i r="1">
      <x v="19"/>
    </i>
    <i r="2">
      <x v="1"/>
    </i>
    <i r="3">
      <x v="365"/>
    </i>
    <i r="3">
      <x v="367"/>
    </i>
    <i r="3">
      <x v="403"/>
    </i>
    <i r="2">
      <x v="2"/>
    </i>
    <i r="3">
      <x v="45"/>
    </i>
    <i r="3">
      <x v="63"/>
    </i>
    <i r="3">
      <x v="117"/>
    </i>
    <i r="3">
      <x v="169"/>
    </i>
    <i r="3">
      <x v="211"/>
    </i>
    <i r="3">
      <x v="227"/>
    </i>
    <i r="3">
      <x v="230"/>
    </i>
    <i r="3">
      <x v="245"/>
    </i>
    <i r="3">
      <x v="286"/>
    </i>
    <i r="3">
      <x v="361"/>
    </i>
    <i r="3">
      <x v="363"/>
    </i>
    <i r="3">
      <x v="364"/>
    </i>
    <i r="3">
      <x v="371"/>
    </i>
    <i r="3">
      <x v="372"/>
    </i>
    <i r="3">
      <x v="390"/>
    </i>
    <i r="3">
      <x v="394"/>
    </i>
    <i r="3">
      <x v="398"/>
    </i>
    <i r="3">
      <x v="406"/>
    </i>
    <i r="1">
      <x v="22"/>
    </i>
    <i r="2">
      <x v="2"/>
    </i>
    <i r="3">
      <x v="31"/>
    </i>
    <i r="3">
      <x v="32"/>
    </i>
    <i r="1">
      <x v="48"/>
    </i>
    <i r="2">
      <x v="2"/>
    </i>
    <i r="3">
      <x v="486"/>
    </i>
    <i r="1">
      <x v="94"/>
    </i>
    <i r="2">
      <x v="1"/>
    </i>
    <i r="3">
      <x v="415"/>
    </i>
    <i r="3">
      <x v="483"/>
    </i>
    <i r="2">
      <x v="2"/>
    </i>
    <i r="3">
      <x v="342"/>
    </i>
    <i r="3">
      <x v="414"/>
    </i>
    <i r="1">
      <x v="112"/>
    </i>
    <i r="2">
      <x/>
    </i>
    <i r="3">
      <x v="547"/>
    </i>
    <i r="2">
      <x v="2"/>
    </i>
    <i r="3">
      <x v="513"/>
    </i>
    <i r="3">
      <x v="576"/>
    </i>
    <i r="3">
      <x v="586"/>
    </i>
    <i>
      <x v="2"/>
    </i>
    <i r="1">
      <x v="69"/>
    </i>
    <i r="2">
      <x v="2"/>
    </i>
    <i r="3">
      <x v="65"/>
    </i>
    <i r="1">
      <x v="83"/>
    </i>
    <i r="2">
      <x/>
    </i>
    <i r="3">
      <x v="522"/>
    </i>
    <i r="3">
      <x v="531"/>
    </i>
    <i r="3">
      <x v="534"/>
    </i>
    <i r="3">
      <x v="548"/>
    </i>
    <i r="3">
      <x v="550"/>
    </i>
    <i r="3">
      <x v="557"/>
    </i>
    <i r="1">
      <x v="87"/>
    </i>
    <i r="2">
      <x v="2"/>
    </i>
    <i r="3">
      <x v="272"/>
    </i>
    <i>
      <x v="7"/>
    </i>
    <i r="1">
      <x v="46"/>
    </i>
    <i r="2">
      <x v="2"/>
    </i>
    <i r="3">
      <x v="193"/>
    </i>
    <i>
      <x v="9"/>
    </i>
    <i r="1">
      <x v="55"/>
    </i>
    <i r="2">
      <x v="2"/>
    </i>
    <i r="3">
      <x v="91"/>
    </i>
    <i r="1">
      <x v="78"/>
    </i>
    <i r="2">
      <x v="1"/>
    </i>
    <i r="3">
      <x v="18"/>
    </i>
    <i r="2">
      <x v="2"/>
    </i>
    <i r="3">
      <x v="14"/>
    </i>
    <i r="3">
      <x v="15"/>
    </i>
    <i r="3">
      <x v="68"/>
    </i>
    <i r="3">
      <x v="248"/>
    </i>
    <i r="3">
      <x v="369"/>
    </i>
    <i r="3">
      <x v="479"/>
    </i>
    <i r="3">
      <x v="498"/>
    </i>
    <i r="1">
      <x v="79"/>
    </i>
    <i r="2">
      <x v="2"/>
    </i>
    <i r="3">
      <x v="431"/>
    </i>
    <i>
      <x v="11"/>
    </i>
    <i r="1">
      <x v="56"/>
    </i>
    <i r="2">
      <x/>
    </i>
    <i r="3">
      <x v="195"/>
    </i>
    <i r="3">
      <x v="512"/>
    </i>
    <i r="2">
      <x v="1"/>
    </i>
    <i r="3">
      <x v="61"/>
    </i>
    <i r="3">
      <x v="399"/>
    </i>
    <i r="3">
      <x v="454"/>
    </i>
    <i r="3">
      <x v="599"/>
    </i>
    <i r="2">
      <x v="2"/>
    </i>
    <i r="3">
      <x v="67"/>
    </i>
    <i r="3">
      <x v="69"/>
    </i>
    <i r="3">
      <x v="70"/>
    </i>
    <i r="3">
      <x v="86"/>
    </i>
    <i r="3">
      <x v="178"/>
    </i>
    <i r="3">
      <x v="185"/>
    </i>
    <i r="3">
      <x v="188"/>
    </i>
    <i r="3">
      <x v="191"/>
    </i>
    <i r="3">
      <x v="212"/>
    </i>
    <i r="3">
      <x v="395"/>
    </i>
    <i r="3">
      <x v="603"/>
    </i>
    <i r="3">
      <x v="604"/>
    </i>
    <i>
      <x v="13"/>
    </i>
    <i r="1">
      <x v="17"/>
    </i>
    <i r="2">
      <x v="2"/>
    </i>
    <i r="3">
      <x v="596"/>
    </i>
    <i r="1">
      <x v="30"/>
    </i>
    <i r="2">
      <x v="2"/>
    </i>
    <i r="3">
      <x v="375"/>
    </i>
    <i r="1">
      <x v="31"/>
    </i>
    <i r="2">
      <x v="1"/>
    </i>
    <i r="3">
      <x v="594"/>
    </i>
    <i r="2">
      <x v="2"/>
    </i>
    <i r="3">
      <x v="27"/>
    </i>
    <i r="3">
      <x v="71"/>
    </i>
    <i r="3">
      <x v="73"/>
    </i>
    <i r="3">
      <x v="616"/>
    </i>
    <i r="1">
      <x v="47"/>
    </i>
    <i r="2">
      <x v="2"/>
    </i>
    <i r="3">
      <x v="2"/>
    </i>
    <i r="3">
      <x v="10"/>
    </i>
    <i r="3">
      <x v="11"/>
    </i>
    <i r="3">
      <x v="12"/>
    </i>
    <i r="3">
      <x v="13"/>
    </i>
    <i r="3">
      <x v="144"/>
    </i>
    <i r="3">
      <x v="219"/>
    </i>
    <i r="3">
      <x v="220"/>
    </i>
    <i r="3">
      <x v="595"/>
    </i>
    <i r="3">
      <x v="597"/>
    </i>
    <i r="3">
      <x v="598"/>
    </i>
    <i r="3">
      <x v="617"/>
    </i>
    <i r="1">
      <x v="58"/>
    </i>
    <i r="2">
      <x v="2"/>
    </i>
    <i r="3">
      <x v="6"/>
    </i>
    <i r="3">
      <x v="7"/>
    </i>
    <i r="3">
      <x v="8"/>
    </i>
    <i r="3">
      <x v="9"/>
    </i>
    <i r="3">
      <x v="72"/>
    </i>
    <i r="3">
      <x v="98"/>
    </i>
    <i r="3">
      <x v="99"/>
    </i>
    <i r="3">
      <x v="221"/>
    </i>
    <i r="3">
      <x v="222"/>
    </i>
    <i r="1">
      <x v="62"/>
    </i>
    <i r="2">
      <x v="2"/>
    </i>
    <i r="3">
      <x v="49"/>
    </i>
    <i r="1">
      <x v="71"/>
    </i>
    <i r="2">
      <x v="2"/>
    </i>
    <i r="3">
      <x v="408"/>
    </i>
    <i r="3">
      <x v="619"/>
    </i>
    <i r="1">
      <x v="90"/>
    </i>
    <i r="2">
      <x v="2"/>
    </i>
    <i r="3">
      <x v="618"/>
    </i>
    <i r="1">
      <x v="93"/>
    </i>
    <i r="2">
      <x v="2"/>
    </i>
    <i r="3">
      <x v="189"/>
    </i>
    <i>
      <x v="16"/>
    </i>
    <i r="1">
      <x v="105"/>
    </i>
    <i r="2">
      <x v="2"/>
    </i>
    <i r="3">
      <x v="257"/>
    </i>
    <i t="grand">
      <x/>
    </i>
  </rowItems>
  <colItems count="1">
    <i/>
  </colItems>
  <pageFields count="1">
    <pageField fld="1" hier="-1"/>
  </pageFields>
  <formats count="260">
    <format dxfId="3226">
      <pivotArea dataOnly="0" labelOnly="1" fieldPosition="0">
        <references count="1">
          <reference field="1" count="0"/>
        </references>
      </pivotArea>
    </format>
    <format dxfId="3225">
      <pivotArea dataOnly="0" labelOnly="1" fieldPosition="0">
        <references count="2">
          <reference field="1" count="1" selected="0">
            <x v="0"/>
          </reference>
          <reference field="2" count="7">
            <x v="3"/>
            <x v="9"/>
            <x v="11"/>
            <x v="12"/>
            <x v="13"/>
            <x v="14"/>
            <x v="16"/>
          </reference>
        </references>
      </pivotArea>
    </format>
    <format dxfId="3224">
      <pivotArea dataOnly="0" labelOnly="1" fieldPosition="0">
        <references count="2">
          <reference field="1" count="1" selected="0">
            <x v="1"/>
          </reference>
          <reference field="2" count="6">
            <x v="0"/>
            <x v="1"/>
            <x v="2"/>
            <x v="7"/>
            <x v="9"/>
            <x v="16"/>
          </reference>
        </references>
      </pivotArea>
    </format>
    <format dxfId="3223">
      <pivotArea dataOnly="0" labelOnly="1" fieldPosition="0">
        <references count="2">
          <reference field="1" count="1" selected="0">
            <x v="2"/>
          </reference>
          <reference field="2" count="15">
            <x v="0"/>
            <x v="1"/>
            <x v="2"/>
            <x v="3"/>
            <x v="4"/>
            <x v="5"/>
            <x v="7"/>
            <x v="8"/>
            <x v="9"/>
            <x v="10"/>
            <x v="11"/>
            <x v="13"/>
            <x v="15"/>
            <x v="16"/>
            <x v="19"/>
          </reference>
        </references>
      </pivotArea>
    </format>
    <format dxfId="3222">
      <pivotArea dataOnly="0" labelOnly="1" fieldPosition="0">
        <references count="2">
          <reference field="1" count="1" selected="0">
            <x v="3"/>
          </reference>
          <reference field="2" count="6">
            <x v="0"/>
            <x v="1"/>
            <x v="9"/>
            <x v="12"/>
            <x v="14"/>
            <x v="16"/>
          </reference>
        </references>
      </pivotArea>
    </format>
    <format dxfId="3221">
      <pivotArea dataOnly="0" labelOnly="1" fieldPosition="0">
        <references count="2">
          <reference field="1" count="1" selected="0">
            <x v="4"/>
          </reference>
          <reference field="2" count="15">
            <x v="0"/>
            <x v="1"/>
            <x v="2"/>
            <x v="3"/>
            <x v="4"/>
            <x v="5"/>
            <x v="6"/>
            <x v="8"/>
            <x v="9"/>
            <x v="10"/>
            <x v="11"/>
            <x v="13"/>
            <x v="15"/>
            <x v="16"/>
            <x v="20"/>
          </reference>
        </references>
      </pivotArea>
    </format>
    <format dxfId="3220">
      <pivotArea dataOnly="0" labelOnly="1" fieldPosition="0">
        <references count="2">
          <reference field="1" count="1" selected="0">
            <x v="5"/>
          </reference>
          <reference field="2" count="11">
            <x v="0"/>
            <x v="1"/>
            <x v="2"/>
            <x v="4"/>
            <x v="5"/>
            <x v="9"/>
            <x v="10"/>
            <x v="11"/>
            <x v="13"/>
            <x v="15"/>
            <x v="16"/>
          </reference>
        </references>
      </pivotArea>
    </format>
    <format dxfId="3219">
      <pivotArea dataOnly="0" labelOnly="1" fieldPosition="0">
        <references count="2">
          <reference field="1" count="1" selected="0">
            <x v="6"/>
          </reference>
          <reference field="2" count="9">
            <x v="0"/>
            <x v="1"/>
            <x v="2"/>
            <x v="4"/>
            <x v="7"/>
            <x v="9"/>
            <x v="11"/>
            <x v="13"/>
            <x v="16"/>
          </reference>
        </references>
      </pivotArea>
    </format>
    <format dxfId="3218">
      <pivotArea dataOnly="0" labelOnly="1" fieldPosition="0">
        <references count="2">
          <reference field="1" count="1" selected="0">
            <x v="7"/>
          </reference>
          <reference field="2" count="17">
            <x v="0"/>
            <x v="1"/>
            <x v="2"/>
            <x v="3"/>
            <x v="4"/>
            <x v="5"/>
            <x v="7"/>
            <x v="8"/>
            <x v="9"/>
            <x v="10"/>
            <x v="11"/>
            <x v="12"/>
            <x v="13"/>
            <x v="14"/>
            <x v="15"/>
            <x v="16"/>
            <x v="18"/>
          </reference>
        </references>
      </pivotArea>
    </format>
    <format dxfId="3217">
      <pivotArea dataOnly="0" labelOnly="1" fieldPosition="0">
        <references count="2">
          <reference field="1" count="1" selected="0">
            <x v="8"/>
          </reference>
          <reference field="2" count="3">
            <x v="1"/>
            <x v="11"/>
            <x v="13"/>
          </reference>
        </references>
      </pivotArea>
    </format>
    <format dxfId="3216">
      <pivotArea dataOnly="0" labelOnly="1" fieldPosition="0">
        <references count="2">
          <reference field="1" count="1" selected="0">
            <x v="9"/>
          </reference>
          <reference field="2" count="8">
            <x v="0"/>
            <x v="1"/>
            <x v="2"/>
            <x v="7"/>
            <x v="9"/>
            <x v="11"/>
            <x v="13"/>
            <x v="16"/>
          </reference>
        </references>
      </pivotArea>
    </format>
    <format dxfId="3215">
      <pivotArea dataOnly="0" labelOnly="1" fieldPosition="0">
        <references count="3">
          <reference field="1" count="1" selected="0">
            <x v="0"/>
          </reference>
          <reference field="2" count="1" selected="0">
            <x v="3"/>
          </reference>
          <reference field="3" count="1">
            <x v="24"/>
          </reference>
        </references>
      </pivotArea>
    </format>
    <format dxfId="3214">
      <pivotArea dataOnly="0" labelOnly="1" fieldPosition="0">
        <references count="3">
          <reference field="1" count="1" selected="0">
            <x v="0"/>
          </reference>
          <reference field="2" count="1" selected="0">
            <x v="9"/>
          </reference>
          <reference field="3" count="5">
            <x v="6"/>
            <x v="20"/>
            <x v="36"/>
            <x v="57"/>
            <x v="78"/>
          </reference>
        </references>
      </pivotArea>
    </format>
    <format dxfId="3213">
      <pivotArea dataOnly="0" labelOnly="1" fieldPosition="0">
        <references count="3">
          <reference field="1" count="1" selected="0">
            <x v="0"/>
          </reference>
          <reference field="2" count="1" selected="0">
            <x v="11"/>
          </reference>
          <reference field="3" count="1">
            <x v="56"/>
          </reference>
        </references>
      </pivotArea>
    </format>
    <format dxfId="3212">
      <pivotArea dataOnly="0" labelOnly="1" fieldPosition="0">
        <references count="3">
          <reference field="1" count="1" selected="0">
            <x v="0"/>
          </reference>
          <reference field="2" count="1" selected="0">
            <x v="12"/>
          </reference>
          <reference field="3" count="9">
            <x v="0"/>
            <x v="1"/>
            <x v="2"/>
            <x v="3"/>
            <x v="10"/>
            <x v="16"/>
            <x v="20"/>
            <x v="23"/>
            <x v="64"/>
          </reference>
        </references>
      </pivotArea>
    </format>
    <format dxfId="3211">
      <pivotArea dataOnly="0" labelOnly="1" fieldPosition="0">
        <references count="3">
          <reference field="1" count="1" selected="0">
            <x v="0"/>
          </reference>
          <reference field="2" count="1" selected="0">
            <x v="14"/>
          </reference>
          <reference field="3" count="1">
            <x v="81"/>
          </reference>
        </references>
      </pivotArea>
    </format>
    <format dxfId="3210">
      <pivotArea dataOnly="0" labelOnly="1" fieldPosition="0">
        <references count="3">
          <reference field="1" count="1" selected="0">
            <x v="1"/>
          </reference>
          <reference field="2" count="1" selected="0">
            <x v="1"/>
          </reference>
          <reference field="3" count="3">
            <x v="9"/>
            <x v="19"/>
            <x v="48"/>
          </reference>
        </references>
      </pivotArea>
    </format>
    <format dxfId="3209">
      <pivotArea dataOnly="0" labelOnly="1" fieldPosition="0">
        <references count="3">
          <reference field="1" count="1" selected="0">
            <x v="2"/>
          </reference>
          <reference field="2" count="1" selected="0">
            <x v="0"/>
          </reference>
          <reference field="3" count="5">
            <x v="0"/>
            <x v="5"/>
            <x v="8"/>
            <x v="13"/>
            <x v="29"/>
          </reference>
        </references>
      </pivotArea>
    </format>
    <format dxfId="3208">
      <pivotArea dataOnly="0" labelOnly="1" fieldPosition="0">
        <references count="3">
          <reference field="1" count="1" selected="0">
            <x v="2"/>
          </reference>
          <reference field="2" count="1" selected="0">
            <x v="1"/>
          </reference>
          <reference field="3" count="4">
            <x v="9"/>
            <x v="19"/>
            <x v="22"/>
            <x v="48"/>
          </reference>
        </references>
      </pivotArea>
    </format>
    <format dxfId="3207">
      <pivotArea dataOnly="0" labelOnly="1" fieldPosition="0">
        <references count="3">
          <reference field="1" count="1" selected="0">
            <x v="2"/>
          </reference>
          <reference field="2" count="1" selected="0">
            <x v="2"/>
          </reference>
          <reference field="3" count="5">
            <x v="15"/>
            <x v="34"/>
            <x v="43"/>
            <x v="69"/>
            <x v="83"/>
          </reference>
        </references>
      </pivotArea>
    </format>
    <format dxfId="3206">
      <pivotArea dataOnly="0" labelOnly="1" fieldPosition="0">
        <references count="3">
          <reference field="1" count="1" selected="0">
            <x v="2"/>
          </reference>
          <reference field="2" count="1" selected="0">
            <x v="3"/>
          </reference>
          <reference field="3" count="2">
            <x v="24"/>
            <x v="40"/>
          </reference>
        </references>
      </pivotArea>
    </format>
    <format dxfId="3205">
      <pivotArea dataOnly="0" labelOnly="1" fieldPosition="0">
        <references count="3">
          <reference field="1" count="1" selected="0">
            <x v="2"/>
          </reference>
          <reference field="2" count="1" selected="0">
            <x v="4"/>
          </reference>
          <reference field="3" count="1">
            <x v="33"/>
          </reference>
        </references>
      </pivotArea>
    </format>
    <format dxfId="3204">
      <pivotArea dataOnly="0" labelOnly="1" fieldPosition="0">
        <references count="3">
          <reference field="1" count="1" selected="0">
            <x v="2"/>
          </reference>
          <reference field="2" count="1" selected="0">
            <x v="8"/>
          </reference>
          <reference field="3" count="2">
            <x v="37"/>
            <x v="63"/>
          </reference>
        </references>
      </pivotArea>
    </format>
    <format dxfId="3203">
      <pivotArea dataOnly="0" labelOnly="1" fieldPosition="0">
        <references count="3">
          <reference field="1" count="1" selected="0">
            <x v="2"/>
          </reference>
          <reference field="2" count="1" selected="0">
            <x v="9"/>
          </reference>
          <reference field="3" count="4">
            <x v="6"/>
            <x v="55"/>
            <x v="78"/>
            <x v="79"/>
          </reference>
        </references>
      </pivotArea>
    </format>
    <format dxfId="3202">
      <pivotArea dataOnly="0" labelOnly="1" fieldPosition="0">
        <references count="3">
          <reference field="1" count="1" selected="0">
            <x v="2"/>
          </reference>
          <reference field="2" count="1" selected="0">
            <x v="10"/>
          </reference>
          <reference field="3" count="2">
            <x v="4"/>
            <x v="82"/>
          </reference>
        </references>
      </pivotArea>
    </format>
    <format dxfId="3201">
      <pivotArea dataOnly="0" labelOnly="1" fieldPosition="0">
        <references count="3">
          <reference field="1" count="1" selected="0">
            <x v="2"/>
          </reference>
          <reference field="2" count="1" selected="0">
            <x v="11"/>
          </reference>
          <reference field="3" count="1">
            <x v="56"/>
          </reference>
        </references>
      </pivotArea>
    </format>
    <format dxfId="3200">
      <pivotArea dataOnly="0" labelOnly="1" fieldPosition="0">
        <references count="3">
          <reference field="1" count="1" selected="0">
            <x v="2"/>
          </reference>
          <reference field="2" count="1" selected="0">
            <x v="13"/>
          </reference>
          <reference field="3" count="2">
            <x v="18"/>
            <x v="71"/>
          </reference>
        </references>
      </pivotArea>
    </format>
    <format dxfId="3199">
      <pivotArea dataOnly="0" labelOnly="1" fieldPosition="0">
        <references count="3">
          <reference field="1" count="1" selected="0">
            <x v="2"/>
          </reference>
          <reference field="2" count="1" selected="0">
            <x v="15"/>
          </reference>
          <reference field="3" count="1">
            <x v="41"/>
          </reference>
        </references>
      </pivotArea>
    </format>
    <format dxfId="3198">
      <pivotArea dataOnly="0" labelOnly="1" fieldPosition="0">
        <references count="3">
          <reference field="1" count="1" selected="0">
            <x v="2"/>
          </reference>
          <reference field="2" count="1" selected="0">
            <x v="19"/>
          </reference>
          <reference field="3" count="2">
            <x v="35"/>
            <x v="60"/>
          </reference>
        </references>
      </pivotArea>
    </format>
    <format dxfId="3197">
      <pivotArea dataOnly="0" labelOnly="1" fieldPosition="0">
        <references count="3">
          <reference field="1" count="1" selected="0">
            <x v="3"/>
          </reference>
          <reference field="2" count="1" selected="0">
            <x v="0"/>
          </reference>
          <reference field="3" count="1">
            <x v="29"/>
          </reference>
        </references>
      </pivotArea>
    </format>
    <format dxfId="3196">
      <pivotArea dataOnly="0" labelOnly="1" fieldPosition="0">
        <references count="3">
          <reference field="1" count="1" selected="0">
            <x v="3"/>
          </reference>
          <reference field="2" count="1" selected="0">
            <x v="1"/>
          </reference>
          <reference field="3" count="2">
            <x v="19"/>
            <x v="21"/>
          </reference>
        </references>
      </pivotArea>
    </format>
    <format dxfId="3195">
      <pivotArea dataOnly="0" labelOnly="1" fieldPosition="0">
        <references count="3">
          <reference field="1" count="1" selected="0">
            <x v="3"/>
          </reference>
          <reference field="2" count="1" selected="0">
            <x v="12"/>
          </reference>
          <reference field="3" count="1">
            <x v="20"/>
          </reference>
        </references>
      </pivotArea>
    </format>
    <format dxfId="3194">
      <pivotArea dataOnly="0" labelOnly="1" fieldPosition="0">
        <references count="3">
          <reference field="1" count="1" selected="0">
            <x v="3"/>
          </reference>
          <reference field="2" count="1" selected="0">
            <x v="14"/>
          </reference>
          <reference field="3" count="8">
            <x v="0"/>
            <x v="12"/>
            <x v="49"/>
            <x v="65"/>
            <x v="66"/>
            <x v="70"/>
            <x v="81"/>
            <x v="85"/>
          </reference>
        </references>
      </pivotArea>
    </format>
    <format dxfId="3193">
      <pivotArea dataOnly="0" labelOnly="1" fieldPosition="0">
        <references count="3">
          <reference field="1" count="1" selected="0">
            <x v="4"/>
          </reference>
          <reference field="2" count="1" selected="0">
            <x v="0"/>
          </reference>
          <reference field="3" count="6">
            <x v="0"/>
            <x v="5"/>
            <x v="8"/>
            <x v="13"/>
            <x v="29"/>
            <x v="52"/>
          </reference>
        </references>
      </pivotArea>
    </format>
    <format dxfId="3192">
      <pivotArea dataOnly="0" labelOnly="1" fieldPosition="0">
        <references count="3">
          <reference field="1" count="1" selected="0">
            <x v="4"/>
          </reference>
          <reference field="2" count="1" selected="0">
            <x v="1"/>
          </reference>
          <reference field="3" count="5">
            <x v="9"/>
            <x v="19"/>
            <x v="22"/>
            <x v="25"/>
            <x v="48"/>
          </reference>
        </references>
      </pivotArea>
    </format>
    <format dxfId="3191">
      <pivotArea dataOnly="0" labelOnly="1" fieldPosition="0">
        <references count="3">
          <reference field="1" count="1" selected="0">
            <x v="4"/>
          </reference>
          <reference field="2" count="1" selected="0">
            <x v="3"/>
          </reference>
          <reference field="3" count="1">
            <x v="24"/>
          </reference>
        </references>
      </pivotArea>
    </format>
    <format dxfId="3190">
      <pivotArea dataOnly="0" labelOnly="1" fieldPosition="0">
        <references count="3">
          <reference field="1" count="1" selected="0">
            <x v="4"/>
          </reference>
          <reference field="2" count="1" selected="0">
            <x v="4"/>
          </reference>
          <reference field="3" count="1">
            <x v="33"/>
          </reference>
        </references>
      </pivotArea>
    </format>
    <format dxfId="3189">
      <pivotArea dataOnly="0" labelOnly="1" fieldPosition="0">
        <references count="3">
          <reference field="1" count="1" selected="0">
            <x v="4"/>
          </reference>
          <reference field="2" count="1" selected="0">
            <x v="5"/>
          </reference>
          <reference field="3" count="1">
            <x v="61"/>
          </reference>
        </references>
      </pivotArea>
    </format>
    <format dxfId="3188">
      <pivotArea dataOnly="0" labelOnly="1" fieldPosition="0">
        <references count="3">
          <reference field="1" count="1" selected="0">
            <x v="4"/>
          </reference>
          <reference field="2" count="1" selected="0">
            <x v="9"/>
          </reference>
          <reference field="3" count="5">
            <x v="6"/>
            <x v="39"/>
            <x v="55"/>
            <x v="78"/>
            <x v="79"/>
          </reference>
        </references>
      </pivotArea>
    </format>
    <format dxfId="3187">
      <pivotArea dataOnly="0" labelOnly="1" fieldPosition="0">
        <references count="3">
          <reference field="1" count="1" selected="0">
            <x v="4"/>
          </reference>
          <reference field="2" count="1" selected="0">
            <x v="10"/>
          </reference>
          <reference field="3" count="2">
            <x v="4"/>
            <x v="82"/>
          </reference>
        </references>
      </pivotArea>
    </format>
    <format dxfId="3186">
      <pivotArea dataOnly="0" labelOnly="1" fieldPosition="0">
        <references count="3">
          <reference field="1" count="1" selected="0">
            <x v="4"/>
          </reference>
          <reference field="2" count="1" selected="0">
            <x v="11"/>
          </reference>
          <reference field="3" count="1">
            <x v="56"/>
          </reference>
        </references>
      </pivotArea>
    </format>
    <format dxfId="3185">
      <pivotArea dataOnly="0" labelOnly="1" fieldPosition="0">
        <references count="3">
          <reference field="1" count="1" selected="0">
            <x v="4"/>
          </reference>
          <reference field="2" count="1" selected="0">
            <x v="13"/>
          </reference>
          <reference field="3" count="7">
            <x v="17"/>
            <x v="30"/>
            <x v="31"/>
            <x v="47"/>
            <x v="58"/>
            <x v="62"/>
            <x v="71"/>
          </reference>
        </references>
      </pivotArea>
    </format>
    <format dxfId="3184">
      <pivotArea dataOnly="0" labelOnly="1" fieldPosition="0">
        <references count="3">
          <reference field="1" count="1" selected="0">
            <x v="4"/>
          </reference>
          <reference field="2" count="1" selected="0">
            <x v="15"/>
          </reference>
          <reference field="3" count="2">
            <x v="41"/>
            <x v="74"/>
          </reference>
        </references>
      </pivotArea>
    </format>
    <format dxfId="3183">
      <pivotArea dataOnly="0" labelOnly="1" fieldPosition="0">
        <references count="3">
          <reference field="1" count="1" selected="0">
            <x v="4"/>
          </reference>
          <reference field="2" count="1" selected="0">
            <x v="20"/>
          </reference>
          <reference field="3" count="1">
            <x v="45"/>
          </reference>
        </references>
      </pivotArea>
    </format>
    <format dxfId="3182">
      <pivotArea dataOnly="0" labelOnly="1" fieldPosition="0">
        <references count="3">
          <reference field="1" count="1" selected="0">
            <x v="5"/>
          </reference>
          <reference field="2" count="1" selected="0">
            <x v="0"/>
          </reference>
          <reference field="3" count="7">
            <x v="0"/>
            <x v="5"/>
            <x v="8"/>
            <x v="13"/>
            <x v="29"/>
            <x v="51"/>
            <x v="52"/>
          </reference>
        </references>
      </pivotArea>
    </format>
    <format dxfId="3181">
      <pivotArea dataOnly="0" labelOnly="1" fieldPosition="0">
        <references count="3">
          <reference field="1" count="1" selected="0">
            <x v="5"/>
          </reference>
          <reference field="2" count="1" selected="0">
            <x v="1"/>
          </reference>
          <reference field="3" count="6">
            <x v="9"/>
            <x v="19"/>
            <x v="22"/>
            <x v="44"/>
            <x v="48"/>
            <x v="75"/>
          </reference>
        </references>
      </pivotArea>
    </format>
    <format dxfId="3180">
      <pivotArea dataOnly="0" labelOnly="1" fieldPosition="0">
        <references count="3">
          <reference field="1" count="1" selected="0">
            <x v="5"/>
          </reference>
          <reference field="2" count="1" selected="0">
            <x v="2"/>
          </reference>
          <reference field="3" count="6">
            <x v="15"/>
            <x v="34"/>
            <x v="42"/>
            <x v="43"/>
            <x v="69"/>
            <x v="83"/>
          </reference>
        </references>
      </pivotArea>
    </format>
    <format dxfId="3179">
      <pivotArea dataOnly="0" labelOnly="1" fieldPosition="0">
        <references count="3">
          <reference field="1" count="1" selected="0">
            <x v="5"/>
          </reference>
          <reference field="2" count="1" selected="0">
            <x v="4"/>
          </reference>
          <reference field="3" count="1">
            <x v="33"/>
          </reference>
        </references>
      </pivotArea>
    </format>
    <format dxfId="3178">
      <pivotArea dataOnly="0" labelOnly="1" fieldPosition="0">
        <references count="3">
          <reference field="1" count="1" selected="0">
            <x v="5"/>
          </reference>
          <reference field="2" count="1" selected="0">
            <x v="5"/>
          </reference>
          <reference field="3" count="1">
            <x v="61"/>
          </reference>
        </references>
      </pivotArea>
    </format>
    <format dxfId="3177">
      <pivotArea dataOnly="0" labelOnly="1" fieldPosition="0">
        <references count="3">
          <reference field="1" count="1" selected="0">
            <x v="5"/>
          </reference>
          <reference field="2" count="1" selected="0">
            <x v="9"/>
          </reference>
          <reference field="3" count="3">
            <x v="39"/>
            <x v="51"/>
            <x v="78"/>
          </reference>
        </references>
      </pivotArea>
    </format>
    <format dxfId="3176">
      <pivotArea dataOnly="0" labelOnly="1" fieldPosition="0">
        <references count="3">
          <reference field="1" count="1" selected="0">
            <x v="5"/>
          </reference>
          <reference field="2" count="1" selected="0">
            <x v="10"/>
          </reference>
          <reference field="3" count="2">
            <x v="4"/>
            <x v="82"/>
          </reference>
        </references>
      </pivotArea>
    </format>
    <format dxfId="3175">
      <pivotArea dataOnly="0" labelOnly="1" fieldPosition="0">
        <references count="3">
          <reference field="1" count="1" selected="0">
            <x v="5"/>
          </reference>
          <reference field="2" count="1" selected="0">
            <x v="11"/>
          </reference>
          <reference field="3" count="1">
            <x v="56"/>
          </reference>
        </references>
      </pivotArea>
    </format>
    <format dxfId="3174">
      <pivotArea dataOnly="0" labelOnly="1" fieldPosition="0">
        <references count="3">
          <reference field="1" count="1" selected="0">
            <x v="5"/>
          </reference>
          <reference field="2" count="1" selected="0">
            <x v="13"/>
          </reference>
          <reference field="3" count="8">
            <x v="17"/>
            <x v="30"/>
            <x v="31"/>
            <x v="32"/>
            <x v="47"/>
            <x v="58"/>
            <x v="62"/>
            <x v="71"/>
          </reference>
        </references>
      </pivotArea>
    </format>
    <format dxfId="3173">
      <pivotArea dataOnly="0" labelOnly="1" fieldPosition="0">
        <references count="3">
          <reference field="1" count="1" selected="0">
            <x v="5"/>
          </reference>
          <reference field="2" count="1" selected="0">
            <x v="15"/>
          </reference>
          <reference field="3" count="1">
            <x v="41"/>
          </reference>
        </references>
      </pivotArea>
    </format>
    <format dxfId="3172">
      <pivotArea dataOnly="0" labelOnly="1" fieldPosition="0">
        <references count="3">
          <reference field="1" count="1" selected="0">
            <x v="6"/>
          </reference>
          <reference field="2" count="1" selected="0">
            <x v="1"/>
          </reference>
          <reference field="3" count="4">
            <x v="9"/>
            <x v="19"/>
            <x v="22"/>
            <x v="48"/>
          </reference>
        </references>
      </pivotArea>
    </format>
    <format dxfId="3171">
      <pivotArea dataOnly="0" labelOnly="1" fieldPosition="0">
        <references count="3">
          <reference field="1" count="1" selected="0">
            <x v="6"/>
          </reference>
          <reference field="2" count="1" selected="0">
            <x v="4"/>
          </reference>
          <reference field="3" count="1">
            <x v="33"/>
          </reference>
        </references>
      </pivotArea>
    </format>
    <format dxfId="3170">
      <pivotArea dataOnly="0" labelOnly="1" fieldPosition="0">
        <references count="3">
          <reference field="1" count="1" selected="0">
            <x v="6"/>
          </reference>
          <reference field="2" count="1" selected="0">
            <x v="11"/>
          </reference>
          <reference field="3" count="1">
            <x v="56"/>
          </reference>
        </references>
      </pivotArea>
    </format>
    <format dxfId="3169">
      <pivotArea dataOnly="0" labelOnly="1" fieldPosition="0">
        <references count="3">
          <reference field="1" count="1" selected="0">
            <x v="6"/>
          </reference>
          <reference field="2" count="1" selected="0">
            <x v="13"/>
          </reference>
          <reference field="3" count="7">
            <x v="17"/>
            <x v="30"/>
            <x v="31"/>
            <x v="47"/>
            <x v="58"/>
            <x v="62"/>
            <x v="71"/>
          </reference>
        </references>
      </pivotArea>
    </format>
    <format dxfId="3168">
      <pivotArea dataOnly="0" labelOnly="1" fieldPosition="0">
        <references count="3">
          <reference field="1" count="1" selected="0">
            <x v="7"/>
          </reference>
          <reference field="2" count="1" selected="0">
            <x v="0"/>
          </reference>
          <reference field="3" count="6">
            <x v="0"/>
            <x v="5"/>
            <x v="8"/>
            <x v="13"/>
            <x v="29"/>
            <x v="51"/>
          </reference>
        </references>
      </pivotArea>
    </format>
    <format dxfId="3167">
      <pivotArea dataOnly="0" labelOnly="1" fieldPosition="0">
        <references count="3">
          <reference field="1" count="1" selected="0">
            <x v="7"/>
          </reference>
          <reference field="2" count="1" selected="0">
            <x v="1"/>
          </reference>
          <reference field="3" count="6">
            <x v="9"/>
            <x v="19"/>
            <x v="21"/>
            <x v="22"/>
            <x v="48"/>
            <x v="67"/>
          </reference>
        </references>
      </pivotArea>
    </format>
    <format dxfId="3166">
      <pivotArea dataOnly="0" labelOnly="1" fieldPosition="0">
        <references count="3">
          <reference field="1" count="1" selected="0">
            <x v="7"/>
          </reference>
          <reference field="2" count="1" selected="0">
            <x v="2"/>
          </reference>
          <reference field="3" count="6">
            <x v="14"/>
            <x v="15"/>
            <x v="42"/>
            <x v="69"/>
            <x v="72"/>
            <x v="76"/>
          </reference>
        </references>
      </pivotArea>
    </format>
    <format dxfId="3165">
      <pivotArea dataOnly="0" labelOnly="1" fieldPosition="0">
        <references count="3">
          <reference field="1" count="1" selected="0">
            <x v="7"/>
          </reference>
          <reference field="2" count="1" selected="0">
            <x v="3"/>
          </reference>
          <reference field="3" count="2">
            <x v="7"/>
            <x v="24"/>
          </reference>
        </references>
      </pivotArea>
    </format>
    <format dxfId="3164">
      <pivotArea dataOnly="0" labelOnly="1" fieldPosition="0">
        <references count="3">
          <reference field="1" count="1" selected="0">
            <x v="7"/>
          </reference>
          <reference field="2" count="1" selected="0">
            <x v="4"/>
          </reference>
          <reference field="3" count="1">
            <x v="33"/>
          </reference>
        </references>
      </pivotArea>
    </format>
    <format dxfId="3163">
      <pivotArea dataOnly="0" labelOnly="1" fieldPosition="0">
        <references count="3">
          <reference field="1" count="1" selected="0">
            <x v="7"/>
          </reference>
          <reference field="2" count="1" selected="0">
            <x v="5"/>
          </reference>
          <reference field="3" count="2">
            <x v="28"/>
            <x v="61"/>
          </reference>
        </references>
      </pivotArea>
    </format>
    <format dxfId="3162">
      <pivotArea dataOnly="0" labelOnly="1" fieldPosition="0">
        <references count="3">
          <reference field="1" count="1" selected="0">
            <x v="7"/>
          </reference>
          <reference field="2" count="1" selected="0">
            <x v="7"/>
          </reference>
          <reference field="3" count="2">
            <x v="46"/>
            <x v="77"/>
          </reference>
        </references>
      </pivotArea>
    </format>
    <format dxfId="3161">
      <pivotArea dataOnly="0" labelOnly="1" fieldPosition="0">
        <references count="3">
          <reference field="1" count="1" selected="0">
            <x v="7"/>
          </reference>
          <reference field="2" count="1" selected="0">
            <x v="8"/>
          </reference>
          <reference field="3" count="2">
            <x v="50"/>
            <x v="53"/>
          </reference>
        </references>
      </pivotArea>
    </format>
    <format dxfId="3160">
      <pivotArea dataOnly="0" labelOnly="1" fieldPosition="0">
        <references count="3">
          <reference field="1" count="1" selected="0">
            <x v="7"/>
          </reference>
          <reference field="2" count="1" selected="0">
            <x v="9"/>
          </reference>
          <reference field="3" count="5">
            <x v="0"/>
            <x v="55"/>
            <x v="59"/>
            <x v="78"/>
            <x v="79"/>
          </reference>
        </references>
      </pivotArea>
    </format>
    <format dxfId="3159">
      <pivotArea dataOnly="0" labelOnly="1" fieldPosition="0">
        <references count="3">
          <reference field="1" count="1" selected="0">
            <x v="7"/>
          </reference>
          <reference field="2" count="1" selected="0">
            <x v="10"/>
          </reference>
          <reference field="3" count="2">
            <x v="4"/>
            <x v="82"/>
          </reference>
        </references>
      </pivotArea>
    </format>
    <format dxfId="3158">
      <pivotArea dataOnly="0" labelOnly="1" fieldPosition="0">
        <references count="3">
          <reference field="1" count="1" selected="0">
            <x v="7"/>
          </reference>
          <reference field="2" count="1" selected="0">
            <x v="11"/>
          </reference>
          <reference field="3" count="1">
            <x v="56"/>
          </reference>
        </references>
      </pivotArea>
    </format>
    <format dxfId="3157">
      <pivotArea dataOnly="0" labelOnly="1" fieldPosition="0">
        <references count="3">
          <reference field="1" count="1" selected="0">
            <x v="7"/>
          </reference>
          <reference field="2" count="1" selected="0">
            <x v="12"/>
          </reference>
          <reference field="3" count="2">
            <x v="3"/>
            <x v="20"/>
          </reference>
        </references>
      </pivotArea>
    </format>
    <format dxfId="3156">
      <pivotArea dataOnly="0" labelOnly="1" fieldPosition="0">
        <references count="3">
          <reference field="1" count="1" selected="0">
            <x v="7"/>
          </reference>
          <reference field="2" count="1" selected="0">
            <x v="13"/>
          </reference>
          <reference field="3" count="7">
            <x v="18"/>
            <x v="30"/>
            <x v="31"/>
            <x v="47"/>
            <x v="58"/>
            <x v="71"/>
            <x v="73"/>
          </reference>
        </references>
      </pivotArea>
    </format>
    <format dxfId="3155">
      <pivotArea dataOnly="0" labelOnly="1" fieldPosition="0">
        <references count="3">
          <reference field="1" count="1" selected="0">
            <x v="7"/>
          </reference>
          <reference field="2" count="1" selected="0">
            <x v="14"/>
          </reference>
          <reference field="3" count="2">
            <x v="0"/>
            <x v="81"/>
          </reference>
        </references>
      </pivotArea>
    </format>
    <format dxfId="3154">
      <pivotArea dataOnly="0" labelOnly="1" fieldPosition="0">
        <references count="3">
          <reference field="1" count="1" selected="0">
            <x v="7"/>
          </reference>
          <reference field="2" count="1" selected="0">
            <x v="15"/>
          </reference>
          <reference field="3" count="1">
            <x v="41"/>
          </reference>
        </references>
      </pivotArea>
    </format>
    <format dxfId="3153">
      <pivotArea dataOnly="0" labelOnly="1" fieldPosition="0">
        <references count="3">
          <reference field="1" count="1" selected="0">
            <x v="7"/>
          </reference>
          <reference field="2" count="1" selected="0">
            <x v="16"/>
          </reference>
          <reference field="3" count="2">
            <x v="27"/>
            <x v="38"/>
          </reference>
        </references>
      </pivotArea>
    </format>
    <format dxfId="3152">
      <pivotArea dataOnly="0" labelOnly="1" fieldPosition="0">
        <references count="3">
          <reference field="1" count="1" selected="0">
            <x v="7"/>
          </reference>
          <reference field="2" count="1" selected="0">
            <x v="18"/>
          </reference>
          <reference field="3" count="4">
            <x v="14"/>
            <x v="41"/>
            <x v="63"/>
            <x v="68"/>
          </reference>
        </references>
      </pivotArea>
    </format>
    <format dxfId="3151">
      <pivotArea dataOnly="0" labelOnly="1" fieldPosition="0">
        <references count="3">
          <reference field="1" count="1" selected="0">
            <x v="8"/>
          </reference>
          <reference field="2" count="1" selected="0">
            <x v="1"/>
          </reference>
          <reference field="3" count="3">
            <x v="9"/>
            <x v="19"/>
            <x v="48"/>
          </reference>
        </references>
      </pivotArea>
    </format>
    <format dxfId="3150">
      <pivotArea dataOnly="0" labelOnly="1" fieldPosition="0">
        <references count="3">
          <reference field="1" count="1" selected="0">
            <x v="8"/>
          </reference>
          <reference field="2" count="1" selected="0">
            <x v="11"/>
          </reference>
          <reference field="3" count="1">
            <x v="56"/>
          </reference>
        </references>
      </pivotArea>
    </format>
    <format dxfId="3149">
      <pivotArea dataOnly="0" labelOnly="1" fieldPosition="0">
        <references count="3">
          <reference field="1" count="1" selected="0">
            <x v="9"/>
          </reference>
          <reference field="2" count="1" selected="0">
            <x v="0"/>
          </reference>
          <reference field="3" count="4">
            <x v="5"/>
            <x v="8"/>
            <x v="51"/>
            <x v="52"/>
          </reference>
        </references>
      </pivotArea>
    </format>
    <format dxfId="3148">
      <pivotArea dataOnly="0" labelOnly="1" fieldPosition="0">
        <references count="3">
          <reference field="1" count="1" selected="0">
            <x v="9"/>
          </reference>
          <reference field="2" count="1" selected="0">
            <x v="1"/>
          </reference>
          <reference field="3" count="3">
            <x v="9"/>
            <x v="19"/>
            <x v="48"/>
          </reference>
        </references>
      </pivotArea>
    </format>
    <format dxfId="3147">
      <pivotArea dataOnly="0" labelOnly="1" fieldPosition="0">
        <references count="3">
          <reference field="1" count="1" selected="0">
            <x v="9"/>
          </reference>
          <reference field="2" count="1" selected="0">
            <x v="2"/>
          </reference>
          <reference field="3" count="5">
            <x v="15"/>
            <x v="34"/>
            <x v="43"/>
            <x v="69"/>
            <x v="83"/>
          </reference>
        </references>
      </pivotArea>
    </format>
    <format dxfId="3146">
      <pivotArea dataOnly="0" labelOnly="1" fieldPosition="0">
        <references count="3">
          <reference field="1" count="1" selected="0">
            <x v="9"/>
          </reference>
          <reference field="2" count="1" selected="0">
            <x v="9"/>
          </reference>
          <reference field="3" count="2">
            <x v="6"/>
            <x v="78"/>
          </reference>
        </references>
      </pivotArea>
    </format>
    <format dxfId="3145">
      <pivotArea dataOnly="0" labelOnly="1" fieldPosition="0">
        <references count="3">
          <reference field="1" count="1" selected="0">
            <x v="9"/>
          </reference>
          <reference field="2" count="1" selected="0">
            <x v="11"/>
          </reference>
          <reference field="3" count="1">
            <x v="56"/>
          </reference>
        </references>
      </pivotArea>
    </format>
    <format dxfId="3144">
      <pivotArea dataOnly="0" labelOnly="1" fieldPosition="0">
        <references count="3">
          <reference field="1" count="1" selected="0">
            <x v="9"/>
          </reference>
          <reference field="2" count="1" selected="0">
            <x v="13"/>
          </reference>
          <reference field="3" count="1">
            <x v="71"/>
          </reference>
        </references>
      </pivotArea>
    </format>
    <format dxfId="3143">
      <pivotArea dataOnly="0" labelOnly="1" fieldPosition="0">
        <references count="1">
          <reference field="2" count="0"/>
        </references>
      </pivotArea>
    </format>
    <format dxfId="3142">
      <pivotArea dataOnly="0" labelOnly="1" fieldPosition="0">
        <references count="2">
          <reference field="2" count="1" selected="0">
            <x v="0"/>
          </reference>
          <reference field="3" count="7">
            <x v="0"/>
            <x v="5"/>
            <x v="8"/>
            <x v="13"/>
            <x v="29"/>
            <x v="51"/>
            <x v="52"/>
          </reference>
        </references>
      </pivotArea>
    </format>
    <format dxfId="3141">
      <pivotArea dataOnly="0" labelOnly="1" fieldPosition="0">
        <references count="2">
          <reference field="2" count="1" selected="0">
            <x v="1"/>
          </reference>
          <reference field="3" count="9">
            <x v="9"/>
            <x v="19"/>
            <x v="21"/>
            <x v="22"/>
            <x v="25"/>
            <x v="44"/>
            <x v="48"/>
            <x v="67"/>
            <x v="75"/>
          </reference>
        </references>
      </pivotArea>
    </format>
    <format dxfId="3140">
      <pivotArea dataOnly="0" labelOnly="1" fieldPosition="0">
        <references count="2">
          <reference field="2" count="1" selected="0">
            <x v="2"/>
          </reference>
          <reference field="3" count="9">
            <x v="14"/>
            <x v="15"/>
            <x v="34"/>
            <x v="42"/>
            <x v="43"/>
            <x v="69"/>
            <x v="72"/>
            <x v="76"/>
            <x v="83"/>
          </reference>
        </references>
      </pivotArea>
    </format>
    <format dxfId="3139">
      <pivotArea dataOnly="0" labelOnly="1" fieldPosition="0">
        <references count="2">
          <reference field="2" count="1" selected="0">
            <x v="3"/>
          </reference>
          <reference field="3" count="3">
            <x v="7"/>
            <x v="24"/>
            <x v="40"/>
          </reference>
        </references>
      </pivotArea>
    </format>
    <format dxfId="3138">
      <pivotArea dataOnly="0" labelOnly="1" fieldPosition="0">
        <references count="2">
          <reference field="2" count="1" selected="0">
            <x v="4"/>
          </reference>
          <reference field="3" count="1">
            <x v="33"/>
          </reference>
        </references>
      </pivotArea>
    </format>
    <format dxfId="3137">
      <pivotArea dataOnly="0" labelOnly="1" fieldPosition="0">
        <references count="2">
          <reference field="2" count="1" selected="0">
            <x v="5"/>
          </reference>
          <reference field="3" count="2">
            <x v="28"/>
            <x v="61"/>
          </reference>
        </references>
      </pivotArea>
    </format>
    <format dxfId="3136">
      <pivotArea dataOnly="0" labelOnly="1" fieldPosition="0">
        <references count="2">
          <reference field="2" count="1" selected="0">
            <x v="7"/>
          </reference>
          <reference field="3" count="2">
            <x v="46"/>
            <x v="77"/>
          </reference>
        </references>
      </pivotArea>
    </format>
    <format dxfId="3135">
      <pivotArea dataOnly="0" labelOnly="1" fieldPosition="0">
        <references count="2">
          <reference field="2" count="1" selected="0">
            <x v="8"/>
          </reference>
          <reference field="3" count="4">
            <x v="37"/>
            <x v="50"/>
            <x v="53"/>
            <x v="63"/>
          </reference>
        </references>
      </pivotArea>
    </format>
    <format dxfId="3134">
      <pivotArea dataOnly="0" labelOnly="1" fieldPosition="0">
        <references count="2">
          <reference field="2" count="1" selected="0">
            <x v="9"/>
          </reference>
          <reference field="3" count="12">
            <x v="0"/>
            <x v="6"/>
            <x v="20"/>
            <x v="36"/>
            <x v="39"/>
            <x v="51"/>
            <x v="55"/>
            <x v="57"/>
            <x v="59"/>
            <x v="78"/>
            <x v="79"/>
            <x v="84"/>
          </reference>
        </references>
      </pivotArea>
    </format>
    <format dxfId="3133">
      <pivotArea dataOnly="0" labelOnly="1" fieldPosition="0">
        <references count="2">
          <reference field="2" count="1" selected="0">
            <x v="10"/>
          </reference>
          <reference field="3" count="2">
            <x v="4"/>
            <x v="82"/>
          </reference>
        </references>
      </pivotArea>
    </format>
    <format dxfId="3132">
      <pivotArea dataOnly="0" labelOnly="1" fieldPosition="0">
        <references count="2">
          <reference field="2" count="1" selected="0">
            <x v="11"/>
          </reference>
          <reference field="3" count="1">
            <x v="56"/>
          </reference>
        </references>
      </pivotArea>
    </format>
    <format dxfId="3131">
      <pivotArea dataOnly="0" labelOnly="1" fieldPosition="0">
        <references count="2">
          <reference field="2" count="1" selected="0">
            <x v="12"/>
          </reference>
          <reference field="3" count="9">
            <x v="0"/>
            <x v="1"/>
            <x v="2"/>
            <x v="3"/>
            <x v="10"/>
            <x v="16"/>
            <x v="20"/>
            <x v="23"/>
            <x v="64"/>
          </reference>
        </references>
      </pivotArea>
    </format>
    <format dxfId="3130">
      <pivotArea dataOnly="0" labelOnly="1" fieldPosition="0">
        <references count="2">
          <reference field="2" count="1" selected="0">
            <x v="13"/>
          </reference>
          <reference field="3" count="13">
            <x v="11"/>
            <x v="17"/>
            <x v="18"/>
            <x v="26"/>
            <x v="30"/>
            <x v="31"/>
            <x v="32"/>
            <x v="47"/>
            <x v="58"/>
            <x v="62"/>
            <x v="71"/>
            <x v="73"/>
            <x v="80"/>
          </reference>
        </references>
      </pivotArea>
    </format>
    <format dxfId="3129">
      <pivotArea dataOnly="0" labelOnly="1" fieldPosition="0">
        <references count="2">
          <reference field="2" count="1" selected="0">
            <x v="14"/>
          </reference>
          <reference field="3" count="8">
            <x v="0"/>
            <x v="12"/>
            <x v="49"/>
            <x v="65"/>
            <x v="66"/>
            <x v="70"/>
            <x v="81"/>
            <x v="85"/>
          </reference>
        </references>
      </pivotArea>
    </format>
    <format dxfId="3128">
      <pivotArea dataOnly="0" labelOnly="1" fieldPosition="0">
        <references count="2">
          <reference field="2" count="1" selected="0">
            <x v="15"/>
          </reference>
          <reference field="3" count="2">
            <x v="41"/>
            <x v="74"/>
          </reference>
        </references>
      </pivotArea>
    </format>
    <format dxfId="3127">
      <pivotArea dataOnly="0" labelOnly="1" fieldPosition="0">
        <references count="2">
          <reference field="2" count="1" selected="0">
            <x v="16"/>
          </reference>
          <reference field="3" count="2">
            <x v="27"/>
            <x v="38"/>
          </reference>
        </references>
      </pivotArea>
    </format>
    <format dxfId="3126">
      <pivotArea dataOnly="0" labelOnly="1" fieldPosition="0">
        <references count="2">
          <reference field="2" count="1" selected="0">
            <x v="17"/>
          </reference>
          <reference field="3" count="1">
            <x v="54"/>
          </reference>
        </references>
      </pivotArea>
    </format>
    <format dxfId="3125">
      <pivotArea dataOnly="0" labelOnly="1" fieldPosition="0">
        <references count="2">
          <reference field="2" count="1" selected="0">
            <x v="18"/>
          </reference>
          <reference field="3" count="4">
            <x v="14"/>
            <x v="41"/>
            <x v="63"/>
            <x v="68"/>
          </reference>
        </references>
      </pivotArea>
    </format>
    <format dxfId="3124">
      <pivotArea dataOnly="0" labelOnly="1" fieldPosition="0">
        <references count="2">
          <reference field="2" count="1" selected="0">
            <x v="19"/>
          </reference>
          <reference field="3" count="2">
            <x v="35"/>
            <x v="60"/>
          </reference>
        </references>
      </pivotArea>
    </format>
    <format dxfId="3123">
      <pivotArea dataOnly="0" labelOnly="1" fieldPosition="0">
        <references count="2">
          <reference field="2" count="1" selected="0">
            <x v="20"/>
          </reference>
          <reference field="3" count="1">
            <x v="45"/>
          </reference>
        </references>
      </pivotArea>
    </format>
    <format dxfId="3122">
      <pivotArea dataOnly="0" labelOnly="1" fieldPosition="0">
        <references count="1">
          <reference field="2" count="0"/>
        </references>
      </pivotArea>
    </format>
    <format dxfId="3121">
      <pivotArea dataOnly="0" labelOnly="1" fieldPosition="0">
        <references count="2">
          <reference field="2" count="1" selected="0">
            <x v="0"/>
          </reference>
          <reference field="3" count="7">
            <x v="0"/>
            <x v="5"/>
            <x v="8"/>
            <x v="13"/>
            <x v="29"/>
            <x v="51"/>
            <x v="52"/>
          </reference>
        </references>
      </pivotArea>
    </format>
    <format dxfId="3120">
      <pivotArea dataOnly="0" labelOnly="1" fieldPosition="0">
        <references count="2">
          <reference field="2" count="1" selected="0">
            <x v="1"/>
          </reference>
          <reference field="3" count="9">
            <x v="9"/>
            <x v="19"/>
            <x v="21"/>
            <x v="22"/>
            <x v="25"/>
            <x v="44"/>
            <x v="48"/>
            <x v="67"/>
            <x v="75"/>
          </reference>
        </references>
      </pivotArea>
    </format>
    <format dxfId="3119">
      <pivotArea dataOnly="0" labelOnly="1" fieldPosition="0">
        <references count="2">
          <reference field="2" count="1" selected="0">
            <x v="2"/>
          </reference>
          <reference field="3" count="9">
            <x v="14"/>
            <x v="15"/>
            <x v="34"/>
            <x v="42"/>
            <x v="43"/>
            <x v="69"/>
            <x v="72"/>
            <x v="76"/>
            <x v="83"/>
          </reference>
        </references>
      </pivotArea>
    </format>
    <format dxfId="3118">
      <pivotArea dataOnly="0" labelOnly="1" fieldPosition="0">
        <references count="2">
          <reference field="2" count="1" selected="0">
            <x v="3"/>
          </reference>
          <reference field="3" count="3">
            <x v="7"/>
            <x v="24"/>
            <x v="40"/>
          </reference>
        </references>
      </pivotArea>
    </format>
    <format dxfId="3117">
      <pivotArea dataOnly="0" labelOnly="1" fieldPosition="0">
        <references count="2">
          <reference field="2" count="1" selected="0">
            <x v="5"/>
          </reference>
          <reference field="3" count="2">
            <x v="28"/>
            <x v="61"/>
          </reference>
        </references>
      </pivotArea>
    </format>
    <format dxfId="3116">
      <pivotArea dataOnly="0" labelOnly="1" fieldPosition="0">
        <references count="2">
          <reference field="2" count="1" selected="0">
            <x v="7"/>
          </reference>
          <reference field="3" count="2">
            <x v="46"/>
            <x v="77"/>
          </reference>
        </references>
      </pivotArea>
    </format>
    <format dxfId="3115">
      <pivotArea dataOnly="0" labelOnly="1" fieldPosition="0">
        <references count="2">
          <reference field="2" count="1" selected="0">
            <x v="8"/>
          </reference>
          <reference field="3" count="4">
            <x v="37"/>
            <x v="50"/>
            <x v="53"/>
            <x v="63"/>
          </reference>
        </references>
      </pivotArea>
    </format>
    <format dxfId="3114">
      <pivotArea dataOnly="0" labelOnly="1" fieldPosition="0">
        <references count="2">
          <reference field="2" count="1" selected="0">
            <x v="9"/>
          </reference>
          <reference field="3" count="12">
            <x v="0"/>
            <x v="6"/>
            <x v="20"/>
            <x v="36"/>
            <x v="39"/>
            <x v="51"/>
            <x v="55"/>
            <x v="57"/>
            <x v="59"/>
            <x v="78"/>
            <x v="79"/>
            <x v="84"/>
          </reference>
        </references>
      </pivotArea>
    </format>
    <format dxfId="3113">
      <pivotArea dataOnly="0" labelOnly="1" fieldPosition="0">
        <references count="2">
          <reference field="2" count="1" selected="0">
            <x v="10"/>
          </reference>
          <reference field="3" count="2">
            <x v="4"/>
            <x v="82"/>
          </reference>
        </references>
      </pivotArea>
    </format>
    <format dxfId="3112">
      <pivotArea dataOnly="0" labelOnly="1" fieldPosition="0">
        <references count="2">
          <reference field="2" count="1" selected="0">
            <x v="11"/>
          </reference>
          <reference field="3" count="1">
            <x v="56"/>
          </reference>
        </references>
      </pivotArea>
    </format>
    <format dxfId="3111">
      <pivotArea dataOnly="0" labelOnly="1" fieldPosition="0">
        <references count="2">
          <reference field="2" count="1" selected="0">
            <x v="12"/>
          </reference>
          <reference field="3" count="9">
            <x v="0"/>
            <x v="1"/>
            <x v="2"/>
            <x v="3"/>
            <x v="10"/>
            <x v="16"/>
            <x v="20"/>
            <x v="23"/>
            <x v="64"/>
          </reference>
        </references>
      </pivotArea>
    </format>
    <format dxfId="3110">
      <pivotArea dataOnly="0" labelOnly="1" fieldPosition="0">
        <references count="2">
          <reference field="2" count="1" selected="0">
            <x v="13"/>
          </reference>
          <reference field="3" count="13">
            <x v="11"/>
            <x v="17"/>
            <x v="18"/>
            <x v="26"/>
            <x v="30"/>
            <x v="31"/>
            <x v="32"/>
            <x v="47"/>
            <x v="58"/>
            <x v="62"/>
            <x v="71"/>
            <x v="73"/>
            <x v="80"/>
          </reference>
        </references>
      </pivotArea>
    </format>
    <format dxfId="3109">
      <pivotArea dataOnly="0" labelOnly="1" fieldPosition="0">
        <references count="2">
          <reference field="2" count="1" selected="0">
            <x v="14"/>
          </reference>
          <reference field="3" count="8">
            <x v="0"/>
            <x v="12"/>
            <x v="49"/>
            <x v="65"/>
            <x v="66"/>
            <x v="70"/>
            <x v="81"/>
            <x v="85"/>
          </reference>
        </references>
      </pivotArea>
    </format>
    <format dxfId="3108">
      <pivotArea dataOnly="0" labelOnly="1" fieldPosition="0">
        <references count="2">
          <reference field="2" count="1" selected="0">
            <x v="15"/>
          </reference>
          <reference field="3" count="2">
            <x v="41"/>
            <x v="74"/>
          </reference>
        </references>
      </pivotArea>
    </format>
    <format dxfId="3107">
      <pivotArea dataOnly="0" labelOnly="1" fieldPosition="0">
        <references count="2">
          <reference field="2" count="1" selected="0">
            <x v="16"/>
          </reference>
          <reference field="3" count="2">
            <x v="27"/>
            <x v="38"/>
          </reference>
        </references>
      </pivotArea>
    </format>
    <format dxfId="3106">
      <pivotArea dataOnly="0" labelOnly="1" fieldPosition="0">
        <references count="2">
          <reference field="2" count="1" selected="0">
            <x v="17"/>
          </reference>
          <reference field="3" count="1">
            <x v="54"/>
          </reference>
        </references>
      </pivotArea>
    </format>
    <format dxfId="3105">
      <pivotArea dataOnly="0" labelOnly="1" fieldPosition="0">
        <references count="2">
          <reference field="2" count="1" selected="0">
            <x v="18"/>
          </reference>
          <reference field="3" count="4">
            <x v="14"/>
            <x v="41"/>
            <x v="63"/>
            <x v="68"/>
          </reference>
        </references>
      </pivotArea>
    </format>
    <format dxfId="3104">
      <pivotArea dataOnly="0" labelOnly="1" fieldPosition="0">
        <references count="2">
          <reference field="2" count="1" selected="0">
            <x v="19"/>
          </reference>
          <reference field="3" count="2">
            <x v="35"/>
            <x v="60"/>
          </reference>
        </references>
      </pivotArea>
    </format>
    <format dxfId="3103">
      <pivotArea dataOnly="0" labelOnly="1" fieldPosition="0">
        <references count="2">
          <reference field="2" count="1" selected="0">
            <x v="20"/>
          </reference>
          <reference field="3" count="1">
            <x v="45"/>
          </reference>
        </references>
      </pivotArea>
    </format>
    <format dxfId="3102">
      <pivotArea dataOnly="0" labelOnly="1" fieldPosition="0">
        <references count="1">
          <reference field="2" count="4">
            <x v="0"/>
            <x v="1"/>
            <x v="11"/>
            <x v="13"/>
          </reference>
        </references>
      </pivotArea>
    </format>
    <format dxfId="3101">
      <pivotArea dataOnly="0" labelOnly="1" fieldPosition="0">
        <references count="2">
          <reference field="2" count="1" selected="0">
            <x v="0"/>
          </reference>
          <reference field="3" count="2">
            <x v="8"/>
            <x v="51"/>
          </reference>
        </references>
      </pivotArea>
    </format>
    <format dxfId="3100">
      <pivotArea dataOnly="0" labelOnly="1" fieldPosition="0">
        <references count="2">
          <reference field="2" count="1" selected="0">
            <x v="11"/>
          </reference>
          <reference field="3" count="1">
            <x v="56"/>
          </reference>
        </references>
      </pivotArea>
    </format>
    <format dxfId="3099">
      <pivotArea dataOnly="0" labelOnly="1" fieldPosition="0">
        <references count="3">
          <reference field="2" count="1" selected="0">
            <x v="0"/>
          </reference>
          <reference field="3" count="1" selected="0">
            <x v="8"/>
          </reference>
          <reference field="6" count="2">
            <x v="1"/>
            <x v="2"/>
          </reference>
        </references>
      </pivotArea>
    </format>
    <format dxfId="3098">
      <pivotArea dataOnly="0" labelOnly="1" fieldPosition="0">
        <references count="3">
          <reference field="2" count="1" selected="0">
            <x v="0"/>
          </reference>
          <reference field="3" count="1" selected="0">
            <x v="51"/>
          </reference>
          <reference field="6" count="1">
            <x v="2"/>
          </reference>
        </references>
      </pivotArea>
    </format>
    <format dxfId="3097">
      <pivotArea dataOnly="0" labelOnly="1" fieldPosition="0">
        <references count="3">
          <reference field="2" count="1" selected="0">
            <x v="11"/>
          </reference>
          <reference field="3" count="1" selected="0">
            <x v="56"/>
          </reference>
          <reference field="6" count="0"/>
        </references>
      </pivotArea>
    </format>
    <format dxfId="3096">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3095">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3094">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3093">
      <pivotArea type="all" dataOnly="0" outline="0" fieldPosition="0"/>
    </format>
    <format dxfId="3092">
      <pivotArea field="1" type="button" dataOnly="0" labelOnly="1" outline="0" axis="axisPage" fieldPosition="0"/>
    </format>
    <format dxfId="3091">
      <pivotArea field="2" type="button" dataOnly="0" labelOnly="1" outline="0" axis="axisRow" fieldPosition="0"/>
    </format>
    <format dxfId="3090">
      <pivotArea dataOnly="0" labelOnly="1" fieldPosition="0">
        <references count="1">
          <reference field="2" count="4">
            <x v="0"/>
            <x v="1"/>
            <x v="11"/>
            <x v="13"/>
          </reference>
        </references>
      </pivotArea>
    </format>
    <format dxfId="3089">
      <pivotArea dataOnly="0" labelOnly="1" grandRow="1" outline="0" fieldPosition="0"/>
    </format>
    <format dxfId="3088">
      <pivotArea dataOnly="0" labelOnly="1" fieldPosition="0">
        <references count="2">
          <reference field="2" count="1" selected="0">
            <x v="0"/>
          </reference>
          <reference field="3" count="2">
            <x v="8"/>
            <x v="51"/>
          </reference>
        </references>
      </pivotArea>
    </format>
    <format dxfId="3087">
      <pivotArea dataOnly="0" labelOnly="1" fieldPosition="0">
        <references count="2">
          <reference field="2" count="1" selected="0">
            <x v="11"/>
          </reference>
          <reference field="3" count="1">
            <x v="56"/>
          </reference>
        </references>
      </pivotArea>
    </format>
    <format dxfId="3086">
      <pivotArea dataOnly="0" labelOnly="1" fieldPosition="0">
        <references count="3">
          <reference field="2" count="1" selected="0">
            <x v="0"/>
          </reference>
          <reference field="3" count="1" selected="0">
            <x v="8"/>
          </reference>
          <reference field="6" count="2">
            <x v="1"/>
            <x v="2"/>
          </reference>
        </references>
      </pivotArea>
    </format>
    <format dxfId="3085">
      <pivotArea dataOnly="0" labelOnly="1" fieldPosition="0">
        <references count="3">
          <reference field="2" count="1" selected="0">
            <x v="0"/>
          </reference>
          <reference field="3" count="1" selected="0">
            <x v="51"/>
          </reference>
          <reference field="6" count="1">
            <x v="2"/>
          </reference>
        </references>
      </pivotArea>
    </format>
    <format dxfId="3084">
      <pivotArea dataOnly="0" labelOnly="1" fieldPosition="0">
        <references count="3">
          <reference field="2" count="1" selected="0">
            <x v="11"/>
          </reference>
          <reference field="3" count="1" selected="0">
            <x v="56"/>
          </reference>
          <reference field="6" count="0"/>
        </references>
      </pivotArea>
    </format>
    <format dxfId="3083">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3082">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3081">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3080">
      <pivotArea type="all" dataOnly="0" outline="0" fieldPosition="0"/>
    </format>
    <format dxfId="3079">
      <pivotArea field="2" type="button" dataOnly="0" labelOnly="1" outline="0" axis="axisRow" fieldPosition="0"/>
    </format>
    <format dxfId="3078">
      <pivotArea dataOnly="0" labelOnly="1" fieldPosition="0">
        <references count="1">
          <reference field="2" count="9">
            <x v="0"/>
            <x v="1"/>
            <x v="2"/>
            <x v="4"/>
            <x v="7"/>
            <x v="9"/>
            <x v="11"/>
            <x v="13"/>
            <x v="16"/>
          </reference>
        </references>
      </pivotArea>
    </format>
    <format dxfId="3077">
      <pivotArea dataOnly="0" labelOnly="1" grandRow="1" outline="0" fieldPosition="0"/>
    </format>
    <format dxfId="3076">
      <pivotArea dataOnly="0" labelOnly="1" fieldPosition="0">
        <references count="2">
          <reference field="2" count="1" selected="0">
            <x v="0"/>
          </reference>
          <reference field="3" count="1">
            <x v="5"/>
          </reference>
        </references>
      </pivotArea>
    </format>
    <format dxfId="3075">
      <pivotArea dataOnly="0" labelOnly="1" fieldPosition="0">
        <references count="2">
          <reference field="2" count="1" selected="0">
            <x v="1"/>
          </reference>
          <reference field="3" count="4">
            <x v="9"/>
            <x v="19"/>
            <x v="22"/>
            <x v="48"/>
          </reference>
        </references>
      </pivotArea>
    </format>
    <format dxfId="3074">
      <pivotArea dataOnly="0" labelOnly="1" fieldPosition="0">
        <references count="2">
          <reference field="2" count="1" selected="0">
            <x v="2"/>
          </reference>
          <reference field="3" count="2">
            <x v="69"/>
            <x v="83"/>
          </reference>
        </references>
      </pivotArea>
    </format>
    <format dxfId="3073">
      <pivotArea dataOnly="0" labelOnly="1" fieldPosition="0">
        <references count="2">
          <reference field="2" count="1" selected="0">
            <x v="4"/>
          </reference>
          <reference field="3" count="1">
            <x v="33"/>
          </reference>
        </references>
      </pivotArea>
    </format>
    <format dxfId="3072">
      <pivotArea dataOnly="0" labelOnly="1" fieldPosition="0">
        <references count="2">
          <reference field="2" count="1" selected="0">
            <x v="7"/>
          </reference>
          <reference field="3" count="1">
            <x v="46"/>
          </reference>
        </references>
      </pivotArea>
    </format>
    <format dxfId="3071">
      <pivotArea dataOnly="0" labelOnly="1" fieldPosition="0">
        <references count="2">
          <reference field="2" count="1" selected="0">
            <x v="9"/>
          </reference>
          <reference field="3" count="3">
            <x v="55"/>
            <x v="78"/>
            <x v="79"/>
          </reference>
        </references>
      </pivotArea>
    </format>
    <format dxfId="3070">
      <pivotArea dataOnly="0" labelOnly="1" fieldPosition="0">
        <references count="2">
          <reference field="2" count="1" selected="0">
            <x v="11"/>
          </reference>
          <reference field="3" count="1">
            <x v="56"/>
          </reference>
        </references>
      </pivotArea>
    </format>
    <format dxfId="3069">
      <pivotArea dataOnly="0" labelOnly="1" fieldPosition="0">
        <references count="2">
          <reference field="2" count="1" selected="0">
            <x v="13"/>
          </reference>
          <reference field="3" count="7">
            <x v="17"/>
            <x v="30"/>
            <x v="31"/>
            <x v="47"/>
            <x v="58"/>
            <x v="62"/>
            <x v="71"/>
          </reference>
        </references>
      </pivotArea>
    </format>
    <format dxfId="3068">
      <pivotArea dataOnly="0" labelOnly="1" fieldPosition="0">
        <references count="3">
          <reference field="2" count="1" selected="0">
            <x v="0"/>
          </reference>
          <reference field="3" count="1" selected="0">
            <x v="5"/>
          </reference>
          <reference field="6" count="1">
            <x v="2"/>
          </reference>
        </references>
      </pivotArea>
    </format>
    <format dxfId="3067">
      <pivotArea dataOnly="0" labelOnly="1" fieldPosition="0">
        <references count="3">
          <reference field="2" count="1" selected="0">
            <x v="1"/>
          </reference>
          <reference field="3" count="1" selected="0">
            <x v="9"/>
          </reference>
          <reference field="6" count="1">
            <x v="2"/>
          </reference>
        </references>
      </pivotArea>
    </format>
    <format dxfId="3066">
      <pivotArea dataOnly="0" labelOnly="1" fieldPosition="0">
        <references count="3">
          <reference field="2" count="1" selected="0">
            <x v="1"/>
          </reference>
          <reference field="3" count="1" selected="0">
            <x v="19"/>
          </reference>
          <reference field="6" count="2">
            <x v="1"/>
            <x v="2"/>
          </reference>
        </references>
      </pivotArea>
    </format>
    <format dxfId="3065">
      <pivotArea dataOnly="0" labelOnly="1" fieldPosition="0">
        <references count="3">
          <reference field="2" count="1" selected="0">
            <x v="1"/>
          </reference>
          <reference field="3" count="1" selected="0">
            <x v="22"/>
          </reference>
          <reference field="6" count="1">
            <x v="2"/>
          </reference>
        </references>
      </pivotArea>
    </format>
    <format dxfId="3064">
      <pivotArea dataOnly="0" labelOnly="1" fieldPosition="0">
        <references count="3">
          <reference field="2" count="1" selected="0">
            <x v="1"/>
          </reference>
          <reference field="3" count="1" selected="0">
            <x v="48"/>
          </reference>
          <reference field="6" count="1">
            <x v="2"/>
          </reference>
        </references>
      </pivotArea>
    </format>
    <format dxfId="3063">
      <pivotArea dataOnly="0" labelOnly="1" fieldPosition="0">
        <references count="3">
          <reference field="2" count="1" selected="0">
            <x v="2"/>
          </reference>
          <reference field="3" count="1" selected="0">
            <x v="69"/>
          </reference>
          <reference field="6" count="1">
            <x v="2"/>
          </reference>
        </references>
      </pivotArea>
    </format>
    <format dxfId="3062">
      <pivotArea dataOnly="0" labelOnly="1" fieldPosition="0">
        <references count="3">
          <reference field="2" count="1" selected="0">
            <x v="2"/>
          </reference>
          <reference field="3" count="1" selected="0">
            <x v="83"/>
          </reference>
          <reference field="6" count="1">
            <x v="0"/>
          </reference>
        </references>
      </pivotArea>
    </format>
    <format dxfId="3061">
      <pivotArea dataOnly="0" labelOnly="1" fieldPosition="0">
        <references count="3">
          <reference field="2" count="1" selected="0">
            <x v="4"/>
          </reference>
          <reference field="3" count="1" selected="0">
            <x v="33"/>
          </reference>
          <reference field="6" count="1">
            <x v="1"/>
          </reference>
        </references>
      </pivotArea>
    </format>
    <format dxfId="3060">
      <pivotArea dataOnly="0" labelOnly="1" fieldPosition="0">
        <references count="3">
          <reference field="2" count="1" selected="0">
            <x v="7"/>
          </reference>
          <reference field="3" count="1" selected="0">
            <x v="46"/>
          </reference>
          <reference field="6" count="1">
            <x v="2"/>
          </reference>
        </references>
      </pivotArea>
    </format>
    <format dxfId="3059">
      <pivotArea dataOnly="0" labelOnly="1" fieldPosition="0">
        <references count="3">
          <reference field="2" count="1" selected="0">
            <x v="9"/>
          </reference>
          <reference field="3" count="1" selected="0">
            <x v="55"/>
          </reference>
          <reference field="6" count="1">
            <x v="2"/>
          </reference>
        </references>
      </pivotArea>
    </format>
    <format dxfId="3058">
      <pivotArea dataOnly="0" labelOnly="1" fieldPosition="0">
        <references count="3">
          <reference field="2" count="1" selected="0">
            <x v="9"/>
          </reference>
          <reference field="3" count="1" selected="0">
            <x v="78"/>
          </reference>
          <reference field="6" count="2">
            <x v="1"/>
            <x v="2"/>
          </reference>
        </references>
      </pivotArea>
    </format>
    <format dxfId="3057">
      <pivotArea dataOnly="0" labelOnly="1" fieldPosition="0">
        <references count="3">
          <reference field="2" count="1" selected="0">
            <x v="9"/>
          </reference>
          <reference field="3" count="1" selected="0">
            <x v="79"/>
          </reference>
          <reference field="6" count="1">
            <x v="2"/>
          </reference>
        </references>
      </pivotArea>
    </format>
    <format dxfId="3056">
      <pivotArea dataOnly="0" labelOnly="1" fieldPosition="0">
        <references count="3">
          <reference field="2" count="1" selected="0">
            <x v="11"/>
          </reference>
          <reference field="3" count="1" selected="0">
            <x v="56"/>
          </reference>
          <reference field="6" count="0"/>
        </references>
      </pivotArea>
    </format>
    <format dxfId="3055">
      <pivotArea dataOnly="0" labelOnly="1" fieldPosition="0">
        <references count="3">
          <reference field="2" count="1" selected="0">
            <x v="13"/>
          </reference>
          <reference field="3" count="1" selected="0">
            <x v="17"/>
          </reference>
          <reference field="6" count="1">
            <x v="2"/>
          </reference>
        </references>
      </pivotArea>
    </format>
    <format dxfId="3054">
      <pivotArea dataOnly="0" labelOnly="1" fieldPosition="0">
        <references count="3">
          <reference field="2" count="1" selected="0">
            <x v="13"/>
          </reference>
          <reference field="3" count="1" selected="0">
            <x v="30"/>
          </reference>
          <reference field="6" count="1">
            <x v="2"/>
          </reference>
        </references>
      </pivotArea>
    </format>
    <format dxfId="3053">
      <pivotArea dataOnly="0" labelOnly="1" fieldPosition="0">
        <references count="3">
          <reference field="2" count="1" selected="0">
            <x v="13"/>
          </reference>
          <reference field="3" count="1" selected="0">
            <x v="31"/>
          </reference>
          <reference field="6" count="2">
            <x v="1"/>
            <x v="2"/>
          </reference>
        </references>
      </pivotArea>
    </format>
    <format dxfId="3052">
      <pivotArea dataOnly="0" labelOnly="1" fieldPosition="0">
        <references count="3">
          <reference field="2" count="1" selected="0">
            <x v="13"/>
          </reference>
          <reference field="3" count="1" selected="0">
            <x v="47"/>
          </reference>
          <reference field="6" count="1">
            <x v="2"/>
          </reference>
        </references>
      </pivotArea>
    </format>
    <format dxfId="3051">
      <pivotArea dataOnly="0" labelOnly="1" fieldPosition="0">
        <references count="3">
          <reference field="2" count="1" selected="0">
            <x v="13"/>
          </reference>
          <reference field="3" count="1" selected="0">
            <x v="58"/>
          </reference>
          <reference field="6" count="1">
            <x v="2"/>
          </reference>
        </references>
      </pivotArea>
    </format>
    <format dxfId="3050">
      <pivotArea dataOnly="0" labelOnly="1" fieldPosition="0">
        <references count="3">
          <reference field="2" count="1" selected="0">
            <x v="13"/>
          </reference>
          <reference field="3" count="1" selected="0">
            <x v="62"/>
          </reference>
          <reference field="6" count="1">
            <x v="2"/>
          </reference>
        </references>
      </pivotArea>
    </format>
    <format dxfId="3049">
      <pivotArea dataOnly="0" labelOnly="1" fieldPosition="0">
        <references count="3">
          <reference field="2" count="1" selected="0">
            <x v="13"/>
          </reference>
          <reference field="3" count="1" selected="0">
            <x v="71"/>
          </reference>
          <reference field="6" count="1">
            <x v="2"/>
          </reference>
        </references>
      </pivotArea>
    </format>
    <format dxfId="3048">
      <pivotArea dataOnly="0" labelOnly="1" fieldPosition="0">
        <references count="4">
          <reference field="2" count="1" selected="0">
            <x v="1"/>
          </reference>
          <reference field="3" count="1" selected="0">
            <x v="9"/>
          </reference>
          <reference field="4" count="1">
            <x v="88"/>
          </reference>
          <reference field="6" count="1" selected="0">
            <x v="2"/>
          </reference>
        </references>
      </pivotArea>
    </format>
    <format dxfId="3047">
      <pivotArea dataOnly="0" labelOnly="1" fieldPosition="0">
        <references count="4">
          <reference field="2" count="1" selected="0">
            <x v="1"/>
          </reference>
          <reference field="3" count="1" selected="0">
            <x v="19"/>
          </reference>
          <reference field="4" count="2">
            <x v="45"/>
            <x v="63"/>
          </reference>
          <reference field="6" count="1" selected="0">
            <x v="2"/>
          </reference>
        </references>
      </pivotArea>
    </format>
    <format dxfId="3046">
      <pivotArea dataOnly="0" labelOnly="1" fieldPosition="0">
        <references count="4">
          <reference field="2" count="1" selected="0">
            <x v="1"/>
          </reference>
          <reference field="3" count="1" selected="0">
            <x v="22"/>
          </reference>
          <reference field="4" count="2">
            <x v="31"/>
            <x v="32"/>
          </reference>
          <reference field="6" count="1" selected="0">
            <x v="2"/>
          </reference>
        </references>
      </pivotArea>
    </format>
    <format dxfId="3045">
      <pivotArea dataOnly="0" labelOnly="1" fieldPosition="0">
        <references count="4">
          <reference field="2" count="1" selected="0">
            <x v="2"/>
          </reference>
          <reference field="3" count="1" selected="0">
            <x v="69"/>
          </reference>
          <reference field="4" count="1">
            <x v="65"/>
          </reference>
          <reference field="6" count="1" selected="0">
            <x v="2"/>
          </reference>
        </references>
      </pivotArea>
    </format>
    <format dxfId="3044">
      <pivotArea dataOnly="0" labelOnly="1" fieldPosition="0">
        <references count="4">
          <reference field="2" count="1" selected="0">
            <x v="9"/>
          </reference>
          <reference field="3" count="1" selected="0">
            <x v="55"/>
          </reference>
          <reference field="4" count="1">
            <x v="91"/>
          </reference>
          <reference field="6" count="1" selected="0">
            <x v="2"/>
          </reference>
        </references>
      </pivotArea>
    </format>
    <format dxfId="3043">
      <pivotArea dataOnly="0" labelOnly="1" fieldPosition="0">
        <references count="4">
          <reference field="2" count="1" selected="0">
            <x v="9"/>
          </reference>
          <reference field="3" count="1" selected="0">
            <x v="78"/>
          </reference>
          <reference field="4" count="1">
            <x v="18"/>
          </reference>
          <reference field="6" count="1" selected="0">
            <x v="1"/>
          </reference>
        </references>
      </pivotArea>
    </format>
    <format dxfId="3042">
      <pivotArea dataOnly="0" labelOnly="1" fieldPosition="0">
        <references count="4">
          <reference field="2" count="1" selected="0">
            <x v="9"/>
          </reference>
          <reference field="3" count="1" selected="0">
            <x v="78"/>
          </reference>
          <reference field="4" count="3">
            <x v="14"/>
            <x v="15"/>
            <x v="68"/>
          </reference>
          <reference field="6" count="1" selected="0">
            <x v="2"/>
          </reference>
        </references>
      </pivotArea>
    </format>
    <format dxfId="3041">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3040">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3039">
      <pivotArea dataOnly="0" labelOnly="1" fieldPosition="0">
        <references count="4">
          <reference field="2" count="1" selected="0">
            <x v="13"/>
          </reference>
          <reference field="3" count="1" selected="0">
            <x v="31"/>
          </reference>
          <reference field="4" count="3">
            <x v="27"/>
            <x v="71"/>
            <x v="73"/>
          </reference>
          <reference field="6" count="1" selected="0">
            <x v="2"/>
          </reference>
        </references>
      </pivotArea>
    </format>
    <format dxfId="3038">
      <pivotArea dataOnly="0" labelOnly="1" fieldPosition="0">
        <references count="4">
          <reference field="2" count="1" selected="0">
            <x v="13"/>
          </reference>
          <reference field="3" count="1" selected="0">
            <x v="47"/>
          </reference>
          <reference field="4" count="5">
            <x v="2"/>
            <x v="10"/>
            <x v="11"/>
            <x v="12"/>
            <x v="13"/>
          </reference>
          <reference field="6" count="1" selected="0">
            <x v="2"/>
          </reference>
        </references>
      </pivotArea>
    </format>
    <format dxfId="3037">
      <pivotArea dataOnly="0" labelOnly="1" fieldPosition="0">
        <references count="4">
          <reference field="2" count="1" selected="0">
            <x v="13"/>
          </reference>
          <reference field="3" count="1" selected="0">
            <x v="58"/>
          </reference>
          <reference field="4" count="5">
            <x v="6"/>
            <x v="7"/>
            <x v="8"/>
            <x v="9"/>
            <x v="72"/>
          </reference>
          <reference field="6" count="1" selected="0">
            <x v="2"/>
          </reference>
        </references>
      </pivotArea>
    </format>
    <format dxfId="3036">
      <pivotArea dataOnly="0" labelOnly="1" fieldPosition="0">
        <references count="4">
          <reference field="2" count="1" selected="0">
            <x v="13"/>
          </reference>
          <reference field="3" count="1" selected="0">
            <x v="62"/>
          </reference>
          <reference field="4" count="1">
            <x v="49"/>
          </reference>
          <reference field="6" count="1" selected="0">
            <x v="2"/>
          </reference>
        </references>
      </pivotArea>
    </format>
    <format dxfId="3035">
      <pivotArea type="all" dataOnly="0" outline="0" fieldPosition="0"/>
    </format>
    <format dxfId="3034">
      <pivotArea field="2" type="button" dataOnly="0" labelOnly="1" outline="0" axis="axisRow" fieldPosition="0"/>
    </format>
    <format dxfId="3033">
      <pivotArea dataOnly="0" labelOnly="1" fieldPosition="0">
        <references count="1">
          <reference field="2" count="8">
            <x v="0"/>
            <x v="1"/>
            <x v="2"/>
            <x v="7"/>
            <x v="9"/>
            <x v="11"/>
            <x v="13"/>
            <x v="16"/>
          </reference>
        </references>
      </pivotArea>
    </format>
    <format dxfId="3032">
      <pivotArea dataOnly="0" labelOnly="1" grandRow="1" outline="0" fieldPosition="0"/>
    </format>
    <format dxfId="3031">
      <pivotArea dataOnly="0" labelOnly="1" fieldPosition="0">
        <references count="2">
          <reference field="2" count="1" selected="0">
            <x v="0"/>
          </reference>
          <reference field="3" count="1">
            <x v="5"/>
          </reference>
        </references>
      </pivotArea>
    </format>
    <format dxfId="3030">
      <pivotArea dataOnly="0" labelOnly="1" fieldPosition="0">
        <references count="2">
          <reference field="2" count="1" selected="0">
            <x v="1"/>
          </reference>
          <reference field="3" count="6">
            <x v="9"/>
            <x v="19"/>
            <x v="22"/>
            <x v="48"/>
            <x v="94"/>
            <x v="112"/>
          </reference>
        </references>
      </pivotArea>
    </format>
    <format dxfId="3029">
      <pivotArea dataOnly="0" labelOnly="1" fieldPosition="0">
        <references count="2">
          <reference field="2" count="1" selected="0">
            <x v="2"/>
          </reference>
          <reference field="3" count="3">
            <x v="69"/>
            <x v="83"/>
            <x v="87"/>
          </reference>
        </references>
      </pivotArea>
    </format>
    <format dxfId="3028">
      <pivotArea dataOnly="0" labelOnly="1" fieldPosition="0">
        <references count="2">
          <reference field="2" count="1" selected="0">
            <x v="7"/>
          </reference>
          <reference field="3" count="1">
            <x v="46"/>
          </reference>
        </references>
      </pivotArea>
    </format>
    <format dxfId="3027">
      <pivotArea dataOnly="0" labelOnly="1" fieldPosition="0">
        <references count="2">
          <reference field="2" count="1" selected="0">
            <x v="9"/>
          </reference>
          <reference field="3" count="3">
            <x v="55"/>
            <x v="78"/>
            <x v="79"/>
          </reference>
        </references>
      </pivotArea>
    </format>
    <format dxfId="3026">
      <pivotArea dataOnly="0" labelOnly="1" fieldPosition="0">
        <references count="2">
          <reference field="2" count="1" selected="0">
            <x v="11"/>
          </reference>
          <reference field="3" count="1">
            <x v="56"/>
          </reference>
        </references>
      </pivotArea>
    </format>
    <format dxfId="3025">
      <pivotArea dataOnly="0" labelOnly="1" fieldPosition="0">
        <references count="2">
          <reference field="2" count="1" selected="0">
            <x v="13"/>
          </reference>
          <reference field="3" count="9">
            <x v="17"/>
            <x v="30"/>
            <x v="31"/>
            <x v="47"/>
            <x v="58"/>
            <x v="62"/>
            <x v="71"/>
            <x v="90"/>
            <x v="93"/>
          </reference>
        </references>
      </pivotArea>
    </format>
    <format dxfId="3024">
      <pivotArea dataOnly="0" labelOnly="1" fieldPosition="0">
        <references count="2">
          <reference field="2" count="1" selected="0">
            <x v="16"/>
          </reference>
          <reference field="3" count="1">
            <x v="105"/>
          </reference>
        </references>
      </pivotArea>
    </format>
    <format dxfId="3023">
      <pivotArea dataOnly="0" labelOnly="1" fieldPosition="0">
        <references count="3">
          <reference field="2" count="1" selected="0">
            <x v="0"/>
          </reference>
          <reference field="3" count="1" selected="0">
            <x v="5"/>
          </reference>
          <reference field="6" count="1">
            <x v="2"/>
          </reference>
        </references>
      </pivotArea>
    </format>
    <format dxfId="3022">
      <pivotArea dataOnly="0" labelOnly="1" fieldPosition="0">
        <references count="3">
          <reference field="2" count="1" selected="0">
            <x v="1"/>
          </reference>
          <reference field="3" count="1" selected="0">
            <x v="9"/>
          </reference>
          <reference field="6" count="1">
            <x v="2"/>
          </reference>
        </references>
      </pivotArea>
    </format>
    <format dxfId="3021">
      <pivotArea dataOnly="0" labelOnly="1" fieldPosition="0">
        <references count="3">
          <reference field="2" count="1" selected="0">
            <x v="1"/>
          </reference>
          <reference field="3" count="1" selected="0">
            <x v="19"/>
          </reference>
          <reference field="6" count="2">
            <x v="1"/>
            <x v="2"/>
          </reference>
        </references>
      </pivotArea>
    </format>
    <format dxfId="3020">
      <pivotArea dataOnly="0" labelOnly="1" fieldPosition="0">
        <references count="3">
          <reference field="2" count="1" selected="0">
            <x v="1"/>
          </reference>
          <reference field="3" count="1" selected="0">
            <x v="22"/>
          </reference>
          <reference field="6" count="1">
            <x v="2"/>
          </reference>
        </references>
      </pivotArea>
    </format>
    <format dxfId="3019">
      <pivotArea dataOnly="0" labelOnly="1" fieldPosition="0">
        <references count="3">
          <reference field="2" count="1" selected="0">
            <x v="1"/>
          </reference>
          <reference field="3" count="1" selected="0">
            <x v="48"/>
          </reference>
          <reference field="6" count="1">
            <x v="2"/>
          </reference>
        </references>
      </pivotArea>
    </format>
    <format dxfId="3018">
      <pivotArea dataOnly="0" labelOnly="1" fieldPosition="0">
        <references count="3">
          <reference field="2" count="1" selected="0">
            <x v="1"/>
          </reference>
          <reference field="3" count="1" selected="0">
            <x v="94"/>
          </reference>
          <reference field="6" count="2">
            <x v="1"/>
            <x v="2"/>
          </reference>
        </references>
      </pivotArea>
    </format>
    <format dxfId="3017">
      <pivotArea dataOnly="0" labelOnly="1" fieldPosition="0">
        <references count="3">
          <reference field="2" count="1" selected="0">
            <x v="1"/>
          </reference>
          <reference field="3" count="1" selected="0">
            <x v="112"/>
          </reference>
          <reference field="6" count="2">
            <x v="0"/>
            <x v="2"/>
          </reference>
        </references>
      </pivotArea>
    </format>
    <format dxfId="3016">
      <pivotArea dataOnly="0" labelOnly="1" fieldPosition="0">
        <references count="3">
          <reference field="2" count="1" selected="0">
            <x v="2"/>
          </reference>
          <reference field="3" count="1" selected="0">
            <x v="69"/>
          </reference>
          <reference field="6" count="1">
            <x v="2"/>
          </reference>
        </references>
      </pivotArea>
    </format>
    <format dxfId="3015">
      <pivotArea dataOnly="0" labelOnly="1" fieldPosition="0">
        <references count="3">
          <reference field="2" count="1" selected="0">
            <x v="2"/>
          </reference>
          <reference field="3" count="1" selected="0">
            <x v="83"/>
          </reference>
          <reference field="6" count="1">
            <x v="0"/>
          </reference>
        </references>
      </pivotArea>
    </format>
    <format dxfId="3014">
      <pivotArea dataOnly="0" labelOnly="1" fieldPosition="0">
        <references count="3">
          <reference field="2" count="1" selected="0">
            <x v="2"/>
          </reference>
          <reference field="3" count="1" selected="0">
            <x v="87"/>
          </reference>
          <reference field="6" count="1">
            <x v="2"/>
          </reference>
        </references>
      </pivotArea>
    </format>
    <format dxfId="3013">
      <pivotArea dataOnly="0" labelOnly="1" fieldPosition="0">
        <references count="3">
          <reference field="2" count="1" selected="0">
            <x v="7"/>
          </reference>
          <reference field="3" count="1" selected="0">
            <x v="46"/>
          </reference>
          <reference field="6" count="1">
            <x v="2"/>
          </reference>
        </references>
      </pivotArea>
    </format>
    <format dxfId="3012">
      <pivotArea dataOnly="0" labelOnly="1" fieldPosition="0">
        <references count="3">
          <reference field="2" count="1" selected="0">
            <x v="9"/>
          </reference>
          <reference field="3" count="1" selected="0">
            <x v="55"/>
          </reference>
          <reference field="6" count="1">
            <x v="2"/>
          </reference>
        </references>
      </pivotArea>
    </format>
    <format dxfId="3011">
      <pivotArea dataOnly="0" labelOnly="1" fieldPosition="0">
        <references count="3">
          <reference field="2" count="1" selected="0">
            <x v="9"/>
          </reference>
          <reference field="3" count="1" selected="0">
            <x v="78"/>
          </reference>
          <reference field="6" count="2">
            <x v="1"/>
            <x v="2"/>
          </reference>
        </references>
      </pivotArea>
    </format>
    <format dxfId="3010">
      <pivotArea dataOnly="0" labelOnly="1" fieldPosition="0">
        <references count="3">
          <reference field="2" count="1" selected="0">
            <x v="9"/>
          </reference>
          <reference field="3" count="1" selected="0">
            <x v="79"/>
          </reference>
          <reference field="6" count="1">
            <x v="2"/>
          </reference>
        </references>
      </pivotArea>
    </format>
    <format dxfId="3009">
      <pivotArea dataOnly="0" labelOnly="1" fieldPosition="0">
        <references count="3">
          <reference field="2" count="1" selected="0">
            <x v="11"/>
          </reference>
          <reference field="3" count="1" selected="0">
            <x v="56"/>
          </reference>
          <reference field="6" count="3">
            <x v="0"/>
            <x v="1"/>
            <x v="2"/>
          </reference>
        </references>
      </pivotArea>
    </format>
    <format dxfId="3008">
      <pivotArea dataOnly="0" labelOnly="1" fieldPosition="0">
        <references count="3">
          <reference field="2" count="1" selected="0">
            <x v="13"/>
          </reference>
          <reference field="3" count="1" selected="0">
            <x v="17"/>
          </reference>
          <reference field="6" count="1">
            <x v="2"/>
          </reference>
        </references>
      </pivotArea>
    </format>
    <format dxfId="3007">
      <pivotArea dataOnly="0" labelOnly="1" fieldPosition="0">
        <references count="3">
          <reference field="2" count="1" selected="0">
            <x v="13"/>
          </reference>
          <reference field="3" count="1" selected="0">
            <x v="30"/>
          </reference>
          <reference field="6" count="1">
            <x v="2"/>
          </reference>
        </references>
      </pivotArea>
    </format>
    <format dxfId="3006">
      <pivotArea dataOnly="0" labelOnly="1" fieldPosition="0">
        <references count="3">
          <reference field="2" count="1" selected="0">
            <x v="13"/>
          </reference>
          <reference field="3" count="1" selected="0">
            <x v="31"/>
          </reference>
          <reference field="6" count="2">
            <x v="1"/>
            <x v="2"/>
          </reference>
        </references>
      </pivotArea>
    </format>
    <format dxfId="3005">
      <pivotArea dataOnly="0" labelOnly="1" fieldPosition="0">
        <references count="3">
          <reference field="2" count="1" selected="0">
            <x v="13"/>
          </reference>
          <reference field="3" count="1" selected="0">
            <x v="47"/>
          </reference>
          <reference field="6" count="1">
            <x v="2"/>
          </reference>
        </references>
      </pivotArea>
    </format>
    <format dxfId="3004">
      <pivotArea dataOnly="0" labelOnly="1" fieldPosition="0">
        <references count="3">
          <reference field="2" count="1" selected="0">
            <x v="13"/>
          </reference>
          <reference field="3" count="1" selected="0">
            <x v="58"/>
          </reference>
          <reference field="6" count="1">
            <x v="2"/>
          </reference>
        </references>
      </pivotArea>
    </format>
    <format dxfId="3003">
      <pivotArea dataOnly="0" labelOnly="1" fieldPosition="0">
        <references count="3">
          <reference field="2" count="1" selected="0">
            <x v="13"/>
          </reference>
          <reference field="3" count="1" selected="0">
            <x v="62"/>
          </reference>
          <reference field="6" count="1">
            <x v="2"/>
          </reference>
        </references>
      </pivotArea>
    </format>
    <format dxfId="3002">
      <pivotArea dataOnly="0" labelOnly="1" fieldPosition="0">
        <references count="3">
          <reference field="2" count="1" selected="0">
            <x v="13"/>
          </reference>
          <reference field="3" count="1" selected="0">
            <x v="71"/>
          </reference>
          <reference field="6" count="1">
            <x v="2"/>
          </reference>
        </references>
      </pivotArea>
    </format>
    <format dxfId="3001">
      <pivotArea dataOnly="0" labelOnly="1" fieldPosition="0">
        <references count="3">
          <reference field="2" count="1" selected="0">
            <x v="13"/>
          </reference>
          <reference field="3" count="1" selected="0">
            <x v="90"/>
          </reference>
          <reference field="6" count="1">
            <x v="2"/>
          </reference>
        </references>
      </pivotArea>
    </format>
    <format dxfId="3000">
      <pivotArea dataOnly="0" labelOnly="1" fieldPosition="0">
        <references count="3">
          <reference field="2" count="1" selected="0">
            <x v="13"/>
          </reference>
          <reference field="3" count="1" selected="0">
            <x v="93"/>
          </reference>
          <reference field="6" count="1">
            <x v="2"/>
          </reference>
        </references>
      </pivotArea>
    </format>
    <format dxfId="2999">
      <pivotArea dataOnly="0" labelOnly="1" fieldPosition="0">
        <references count="3">
          <reference field="2" count="1" selected="0">
            <x v="16"/>
          </reference>
          <reference field="3" count="1" selected="0">
            <x v="105"/>
          </reference>
          <reference field="6" count="1">
            <x v="2"/>
          </reference>
        </references>
      </pivotArea>
    </format>
    <format dxfId="2998">
      <pivotArea dataOnly="0" labelOnly="1" fieldPosition="0">
        <references count="4">
          <reference field="2" count="1" selected="0">
            <x v="0"/>
          </reference>
          <reference field="3" count="1" selected="0">
            <x v="5"/>
          </reference>
          <reference field="4" count="1">
            <x v="211"/>
          </reference>
          <reference field="6" count="1" selected="0">
            <x v="2"/>
          </reference>
        </references>
      </pivotArea>
    </format>
    <format dxfId="2997">
      <pivotArea dataOnly="0" labelOnly="1" fieldPosition="0">
        <references count="4">
          <reference field="2" count="1" selected="0">
            <x v="1"/>
          </reference>
          <reference field="3" count="1" selected="0">
            <x v="9"/>
          </reference>
          <reference field="4" count="1">
            <x v="88"/>
          </reference>
          <reference field="6" count="1" selected="0">
            <x v="2"/>
          </reference>
        </references>
      </pivotArea>
    </format>
    <format dxfId="2996">
      <pivotArea dataOnly="0" labelOnly="1" fieldPosition="0">
        <references count="4">
          <reference field="2" count="1" selected="0">
            <x v="1"/>
          </reference>
          <reference field="3" count="1" selected="0">
            <x v="19"/>
          </reference>
          <reference field="4" count="3">
            <x v="365"/>
            <x v="367"/>
            <x v="403"/>
          </reference>
          <reference field="6" count="1" selected="0">
            <x v="1"/>
          </reference>
        </references>
      </pivotArea>
    </format>
    <format dxfId="2995">
      <pivotArea dataOnly="0" labelOnly="1" fieldPosition="0">
        <references count="4">
          <reference field="2" count="1" selected="0">
            <x v="1"/>
          </reference>
          <reference field="3" count="1" selected="0">
            <x v="19"/>
          </reference>
          <reference field="4" count="18">
            <x v="45"/>
            <x v="63"/>
            <x v="117"/>
            <x v="169"/>
            <x v="211"/>
            <x v="227"/>
            <x v="230"/>
            <x v="245"/>
            <x v="286"/>
            <x v="361"/>
            <x v="363"/>
            <x v="364"/>
            <x v="371"/>
            <x v="372"/>
            <x v="390"/>
            <x v="394"/>
            <x v="398"/>
            <x v="406"/>
          </reference>
          <reference field="6" count="1" selected="0">
            <x v="2"/>
          </reference>
        </references>
      </pivotArea>
    </format>
    <format dxfId="2994">
      <pivotArea dataOnly="0" labelOnly="1" fieldPosition="0">
        <references count="4">
          <reference field="2" count="1" selected="0">
            <x v="1"/>
          </reference>
          <reference field="3" count="1" selected="0">
            <x v="22"/>
          </reference>
          <reference field="4" count="2">
            <x v="31"/>
            <x v="32"/>
          </reference>
          <reference field="6" count="1" selected="0">
            <x v="2"/>
          </reference>
        </references>
      </pivotArea>
    </format>
    <format dxfId="2993">
      <pivotArea dataOnly="0" labelOnly="1" fieldPosition="0">
        <references count="4">
          <reference field="2" count="1" selected="0">
            <x v="1"/>
          </reference>
          <reference field="3" count="1" selected="0">
            <x v="48"/>
          </reference>
          <reference field="4" count="1">
            <x v="486"/>
          </reference>
          <reference field="6" count="1" selected="0">
            <x v="2"/>
          </reference>
        </references>
      </pivotArea>
    </format>
    <format dxfId="2992">
      <pivotArea dataOnly="0" labelOnly="1" fieldPosition="0">
        <references count="4">
          <reference field="2" count="1" selected="0">
            <x v="1"/>
          </reference>
          <reference field="3" count="1" selected="0">
            <x v="94"/>
          </reference>
          <reference field="4" count="2">
            <x v="415"/>
            <x v="483"/>
          </reference>
          <reference field="6" count="1" selected="0">
            <x v="1"/>
          </reference>
        </references>
      </pivotArea>
    </format>
    <format dxfId="2991">
      <pivotArea dataOnly="0" labelOnly="1" fieldPosition="0">
        <references count="4">
          <reference field="2" count="1" selected="0">
            <x v="1"/>
          </reference>
          <reference field="3" count="1" selected="0">
            <x v="94"/>
          </reference>
          <reference field="4" count="2">
            <x v="342"/>
            <x v="414"/>
          </reference>
          <reference field="6" count="1" selected="0">
            <x v="2"/>
          </reference>
        </references>
      </pivotArea>
    </format>
    <format dxfId="2990">
      <pivotArea dataOnly="0" labelOnly="1" fieldPosition="0">
        <references count="4">
          <reference field="2" count="1" selected="0">
            <x v="1"/>
          </reference>
          <reference field="3" count="1" selected="0">
            <x v="112"/>
          </reference>
          <reference field="4" count="1">
            <x v="547"/>
          </reference>
          <reference field="6" count="1" selected="0">
            <x v="0"/>
          </reference>
        </references>
      </pivotArea>
    </format>
    <format dxfId="2989">
      <pivotArea dataOnly="0" labelOnly="1" fieldPosition="0">
        <references count="4">
          <reference field="2" count="1" selected="0">
            <x v="1"/>
          </reference>
          <reference field="3" count="1" selected="0">
            <x v="112"/>
          </reference>
          <reference field="4" count="3">
            <x v="513"/>
            <x v="576"/>
            <x v="586"/>
          </reference>
          <reference field="6" count="1" selected="0">
            <x v="2"/>
          </reference>
        </references>
      </pivotArea>
    </format>
    <format dxfId="2988">
      <pivotArea dataOnly="0" labelOnly="1" fieldPosition="0">
        <references count="4">
          <reference field="2" count="1" selected="0">
            <x v="2"/>
          </reference>
          <reference field="3" count="1" selected="0">
            <x v="69"/>
          </reference>
          <reference field="4" count="1">
            <x v="65"/>
          </reference>
          <reference field="6" count="1" selected="0">
            <x v="2"/>
          </reference>
        </references>
      </pivotArea>
    </format>
    <format dxfId="2987">
      <pivotArea dataOnly="0" labelOnly="1" fieldPosition="0">
        <references count="4">
          <reference field="2" count="1" selected="0">
            <x v="2"/>
          </reference>
          <reference field="3" count="1" selected="0">
            <x v="83"/>
          </reference>
          <reference field="4" count="6">
            <x v="522"/>
            <x v="531"/>
            <x v="534"/>
            <x v="548"/>
            <x v="550"/>
            <x v="557"/>
          </reference>
          <reference field="6" count="1" selected="0">
            <x v="0"/>
          </reference>
        </references>
      </pivotArea>
    </format>
    <format dxfId="2986">
      <pivotArea dataOnly="0" labelOnly="1" fieldPosition="0">
        <references count="4">
          <reference field="2" count="1" selected="0">
            <x v="2"/>
          </reference>
          <reference field="3" count="1" selected="0">
            <x v="87"/>
          </reference>
          <reference field="4" count="1">
            <x v="272"/>
          </reference>
          <reference field="6" count="1" selected="0">
            <x v="2"/>
          </reference>
        </references>
      </pivotArea>
    </format>
    <format dxfId="2985">
      <pivotArea dataOnly="0" labelOnly="1" fieldPosition="0">
        <references count="4">
          <reference field="2" count="1" selected="0">
            <x v="7"/>
          </reference>
          <reference field="3" count="1" selected="0">
            <x v="46"/>
          </reference>
          <reference field="4" count="1">
            <x v="193"/>
          </reference>
          <reference field="6" count="1" selected="0">
            <x v="2"/>
          </reference>
        </references>
      </pivotArea>
    </format>
    <format dxfId="2984">
      <pivotArea dataOnly="0" labelOnly="1" fieldPosition="0">
        <references count="4">
          <reference field="2" count="1" selected="0">
            <x v="9"/>
          </reference>
          <reference field="3" count="1" selected="0">
            <x v="55"/>
          </reference>
          <reference field="4" count="1">
            <x v="91"/>
          </reference>
          <reference field="6" count="1" selected="0">
            <x v="2"/>
          </reference>
        </references>
      </pivotArea>
    </format>
    <format dxfId="2983">
      <pivotArea dataOnly="0" labelOnly="1" fieldPosition="0">
        <references count="4">
          <reference field="2" count="1" selected="0">
            <x v="9"/>
          </reference>
          <reference field="3" count="1" selected="0">
            <x v="78"/>
          </reference>
          <reference field="4" count="1">
            <x v="18"/>
          </reference>
          <reference field="6" count="1" selected="0">
            <x v="1"/>
          </reference>
        </references>
      </pivotArea>
    </format>
    <format dxfId="2982">
      <pivotArea dataOnly="0" labelOnly="1" fieldPosition="0">
        <references count="4">
          <reference field="2" count="1" selected="0">
            <x v="9"/>
          </reference>
          <reference field="3" count="1" selected="0">
            <x v="78"/>
          </reference>
          <reference field="4" count="7">
            <x v="14"/>
            <x v="15"/>
            <x v="68"/>
            <x v="248"/>
            <x v="369"/>
            <x v="479"/>
            <x v="498"/>
          </reference>
          <reference field="6" count="1" selected="0">
            <x v="2"/>
          </reference>
        </references>
      </pivotArea>
    </format>
    <format dxfId="2981">
      <pivotArea dataOnly="0" labelOnly="1" fieldPosition="0">
        <references count="4">
          <reference field="2" count="1" selected="0">
            <x v="9"/>
          </reference>
          <reference field="3" count="1" selected="0">
            <x v="79"/>
          </reference>
          <reference field="4" count="1">
            <x v="431"/>
          </reference>
          <reference field="6" count="1" selected="0">
            <x v="2"/>
          </reference>
        </references>
      </pivotArea>
    </format>
    <format dxfId="2980">
      <pivotArea dataOnly="0" labelOnly="1" fieldPosition="0">
        <references count="4">
          <reference field="2" count="1" selected="0">
            <x v="11"/>
          </reference>
          <reference field="3" count="1" selected="0">
            <x v="56"/>
          </reference>
          <reference field="4" count="2">
            <x v="195"/>
            <x v="512"/>
          </reference>
          <reference field="6" count="1" selected="0">
            <x v="0"/>
          </reference>
        </references>
      </pivotArea>
    </format>
    <format dxfId="2979">
      <pivotArea dataOnly="0" labelOnly="1" fieldPosition="0">
        <references count="4">
          <reference field="2" count="1" selected="0">
            <x v="11"/>
          </reference>
          <reference field="3" count="1" selected="0">
            <x v="56"/>
          </reference>
          <reference field="4" count="4">
            <x v="61"/>
            <x v="399"/>
            <x v="454"/>
            <x v="599"/>
          </reference>
          <reference field="6" count="1" selected="0">
            <x v="1"/>
          </reference>
        </references>
      </pivotArea>
    </format>
    <format dxfId="2978">
      <pivotArea dataOnly="0" labelOnly="1" fieldPosition="0">
        <references count="4">
          <reference field="2" count="1" selected="0">
            <x v="11"/>
          </reference>
          <reference field="3" count="1" selected="0">
            <x v="56"/>
          </reference>
          <reference field="4" count="12">
            <x v="67"/>
            <x v="69"/>
            <x v="70"/>
            <x v="86"/>
            <x v="178"/>
            <x v="185"/>
            <x v="188"/>
            <x v="191"/>
            <x v="212"/>
            <x v="395"/>
            <x v="603"/>
            <x v="604"/>
          </reference>
          <reference field="6" count="1" selected="0">
            <x v="2"/>
          </reference>
        </references>
      </pivotArea>
    </format>
    <format dxfId="2977">
      <pivotArea dataOnly="0" labelOnly="1" fieldPosition="0">
        <references count="4">
          <reference field="2" count="1" selected="0">
            <x v="13"/>
          </reference>
          <reference field="3" count="1" selected="0">
            <x v="17"/>
          </reference>
          <reference field="4" count="1">
            <x v="596"/>
          </reference>
          <reference field="6" count="1" selected="0">
            <x v="2"/>
          </reference>
        </references>
      </pivotArea>
    </format>
    <format dxfId="2976">
      <pivotArea dataOnly="0" labelOnly="1" fieldPosition="0">
        <references count="4">
          <reference field="2" count="1" selected="0">
            <x v="13"/>
          </reference>
          <reference field="3" count="1" selected="0">
            <x v="30"/>
          </reference>
          <reference field="4" count="1">
            <x v="375"/>
          </reference>
          <reference field="6" count="1" selected="0">
            <x v="2"/>
          </reference>
        </references>
      </pivotArea>
    </format>
    <format dxfId="2975">
      <pivotArea dataOnly="0" labelOnly="1" fieldPosition="0">
        <references count="4">
          <reference field="2" count="1" selected="0">
            <x v="13"/>
          </reference>
          <reference field="3" count="1" selected="0">
            <x v="31"/>
          </reference>
          <reference field="4" count="1">
            <x v="594"/>
          </reference>
          <reference field="6" count="1" selected="0">
            <x v="1"/>
          </reference>
        </references>
      </pivotArea>
    </format>
    <format dxfId="2974">
      <pivotArea dataOnly="0" labelOnly="1" fieldPosition="0">
        <references count="4">
          <reference field="2" count="1" selected="0">
            <x v="13"/>
          </reference>
          <reference field="3" count="1" selected="0">
            <x v="31"/>
          </reference>
          <reference field="4" count="4">
            <x v="27"/>
            <x v="71"/>
            <x v="73"/>
            <x v="616"/>
          </reference>
          <reference field="6" count="1" selected="0">
            <x v="2"/>
          </reference>
        </references>
      </pivotArea>
    </format>
    <format dxfId="2973">
      <pivotArea dataOnly="0" labelOnly="1" fieldPosition="0">
        <references count="4">
          <reference field="2" count="1" selected="0">
            <x v="13"/>
          </reference>
          <reference field="3" count="1" selected="0">
            <x v="47"/>
          </reference>
          <reference field="4" count="12">
            <x v="2"/>
            <x v="10"/>
            <x v="11"/>
            <x v="12"/>
            <x v="13"/>
            <x v="144"/>
            <x v="219"/>
            <x v="220"/>
            <x v="595"/>
            <x v="597"/>
            <x v="598"/>
            <x v="617"/>
          </reference>
          <reference field="6" count="1" selected="0">
            <x v="2"/>
          </reference>
        </references>
      </pivotArea>
    </format>
    <format dxfId="2972">
      <pivotArea dataOnly="0" labelOnly="1" fieldPosition="0">
        <references count="4">
          <reference field="2" count="1" selected="0">
            <x v="13"/>
          </reference>
          <reference field="3" count="1" selected="0">
            <x v="58"/>
          </reference>
          <reference field="4" count="9">
            <x v="6"/>
            <x v="7"/>
            <x v="8"/>
            <x v="9"/>
            <x v="72"/>
            <x v="98"/>
            <x v="99"/>
            <x v="221"/>
            <x v="222"/>
          </reference>
          <reference field="6" count="1" selected="0">
            <x v="2"/>
          </reference>
        </references>
      </pivotArea>
    </format>
    <format dxfId="2971">
      <pivotArea dataOnly="0" labelOnly="1" fieldPosition="0">
        <references count="4">
          <reference field="2" count="1" selected="0">
            <x v="13"/>
          </reference>
          <reference field="3" count="1" selected="0">
            <x v="62"/>
          </reference>
          <reference field="4" count="1">
            <x v="49"/>
          </reference>
          <reference field="6" count="1" selected="0">
            <x v="2"/>
          </reference>
        </references>
      </pivotArea>
    </format>
    <format dxfId="2970">
      <pivotArea dataOnly="0" labelOnly="1" fieldPosition="0">
        <references count="4">
          <reference field="2" count="1" selected="0">
            <x v="13"/>
          </reference>
          <reference field="3" count="1" selected="0">
            <x v="71"/>
          </reference>
          <reference field="4" count="2">
            <x v="408"/>
            <x v="619"/>
          </reference>
          <reference field="6" count="1" selected="0">
            <x v="2"/>
          </reference>
        </references>
      </pivotArea>
    </format>
    <format dxfId="2969">
      <pivotArea dataOnly="0" labelOnly="1" fieldPosition="0">
        <references count="4">
          <reference field="2" count="1" selected="0">
            <x v="13"/>
          </reference>
          <reference field="3" count="1" selected="0">
            <x v="90"/>
          </reference>
          <reference field="4" count="1">
            <x v="618"/>
          </reference>
          <reference field="6" count="1" selected="0">
            <x v="2"/>
          </reference>
        </references>
      </pivotArea>
    </format>
    <format dxfId="2968">
      <pivotArea dataOnly="0" labelOnly="1" fieldPosition="0">
        <references count="4">
          <reference field="2" count="1" selected="0">
            <x v="13"/>
          </reference>
          <reference field="3" count="1" selected="0">
            <x v="93"/>
          </reference>
          <reference field="4" count="1">
            <x v="189"/>
          </reference>
          <reference field="6" count="1" selected="0">
            <x v="2"/>
          </reference>
        </references>
      </pivotArea>
    </format>
    <format dxfId="2967">
      <pivotArea dataOnly="0" labelOnly="1" fieldPosition="0">
        <references count="4">
          <reference field="2" count="1" selected="0">
            <x v="16"/>
          </reference>
          <reference field="3" count="1" selected="0">
            <x v="105"/>
          </reference>
          <reference field="4" count="1">
            <x v="257"/>
          </reference>
          <reference field="6" count="1" selected="0">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2.xml><?xml version="1.0" encoding="utf-8"?>
<pivotTableDefinition xmlns="http://schemas.openxmlformats.org/spreadsheetml/2006/main" xmlns:mc="http://schemas.openxmlformats.org/markup-compatibility/2006" xmlns:xr="http://schemas.microsoft.com/office/spreadsheetml/2014/revision" mc:Ignorable="xr" xr:uid="{5FB57DBA-D378-4407-BB6A-1C6E37D74986}" name="Tabella pivot9"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3:A37" firstHeaderRow="1" firstDataRow="1" firstDataCol="1" rowPageCount="1" colPageCount="1"/>
  <pivotFields count="7">
    <pivotField showAll="0"/>
    <pivotField axis="axisPage" multipleItemSelectionAllowed="1" showAll="0">
      <items count="16">
        <item h="1" x="10"/>
        <item h="1" x="5"/>
        <item h="1" x="3"/>
        <item h="1" x="6"/>
        <item h="1" x="9"/>
        <item h="1" x="8"/>
        <item x="4"/>
        <item h="1" x="0"/>
        <item h="1" x="12"/>
        <item h="1" x="1"/>
        <item h="1" x="14"/>
        <item h="1" x="2"/>
        <item h="1" x="13"/>
        <item h="1" x="7"/>
        <item h="1" x="11"/>
        <item t="default"/>
      </items>
    </pivotField>
    <pivotField axis="axisRow" showAll="0">
      <items count="24">
        <item x="6"/>
        <item x="1"/>
        <item x="19"/>
        <item x="3"/>
        <item x="17"/>
        <item x="12"/>
        <item x="16"/>
        <item x="14"/>
        <item x="11"/>
        <item x="8"/>
        <item x="5"/>
        <item x="13"/>
        <item x="7"/>
        <item x="4"/>
        <item x="2"/>
        <item x="10"/>
        <item x="15"/>
        <item x="18"/>
        <item x="0"/>
        <item x="20"/>
        <item x="21"/>
        <item x="22"/>
        <item x="9"/>
        <item t="default"/>
      </items>
    </pivotField>
    <pivotField axis="axisRow" showAll="0">
      <items count="126">
        <item x="55"/>
        <item x="79"/>
        <item x="38"/>
        <item x="32"/>
        <item x="5"/>
        <item x="87"/>
        <item x="30"/>
        <item x="3"/>
        <item x="34"/>
        <item x="17"/>
        <item x="76"/>
        <item x="29"/>
        <item x="70"/>
        <item x="93"/>
        <item x="89"/>
        <item x="64"/>
        <item x="45"/>
        <item x="103"/>
        <item x="62"/>
        <item x="1"/>
        <item x="8"/>
        <item x="50"/>
        <item x="88"/>
        <item x="67"/>
        <item x="95"/>
        <item x="78"/>
        <item x="6"/>
        <item x="86"/>
        <item x="69"/>
        <item x="15"/>
        <item x="63"/>
        <item x="42"/>
        <item x="66"/>
        <item x="43"/>
        <item x="65"/>
        <item x="105"/>
        <item x="60"/>
        <item x="83"/>
        <item x="26"/>
        <item x="56"/>
        <item x="12"/>
        <item x="13"/>
        <item x="85"/>
        <item x="108"/>
        <item x="101"/>
        <item x="59"/>
        <item x="25"/>
        <item x="47"/>
        <item x="90"/>
        <item x="2"/>
        <item x="58"/>
        <item x="53"/>
        <item x="28"/>
        <item x="31"/>
        <item x="48"/>
        <item x="14"/>
        <item x="20"/>
        <item x="104"/>
        <item x="46"/>
        <item x="23"/>
        <item x="54"/>
        <item x="39"/>
        <item x="68"/>
        <item x="0"/>
        <item x="37"/>
        <item x="100"/>
        <item x="74"/>
        <item x="91"/>
        <item x="52"/>
        <item x="49"/>
        <item x="94"/>
        <item x="72"/>
        <item x="77"/>
        <item x="41"/>
        <item x="75"/>
        <item x="102"/>
        <item x="84"/>
        <item x="21"/>
        <item x="18"/>
        <item x="80"/>
        <item x="4"/>
        <item x="73"/>
        <item m="1" x="110"/>
        <item x="97"/>
        <item x="107"/>
        <item x="82"/>
        <item m="1" x="115"/>
        <item x="51"/>
        <item x="19"/>
        <item x="9"/>
        <item x="106"/>
        <item x="109"/>
        <item x="40"/>
        <item x="57"/>
        <item x="61"/>
        <item x="99"/>
        <item m="1" x="122"/>
        <item m="1" x="123"/>
        <item m="1" x="121"/>
        <item x="16"/>
        <item m="1" x="116"/>
        <item m="1" x="117"/>
        <item m="1" x="120"/>
        <item x="11"/>
        <item x="33"/>
        <item x="35"/>
        <item x="36"/>
        <item m="1" x="118"/>
        <item m="1" x="124"/>
        <item m="1" x="114"/>
        <item m="1" x="119"/>
        <item x="92"/>
        <item x="96"/>
        <item x="98"/>
        <item m="1" x="111"/>
        <item x="7"/>
        <item x="10"/>
        <item x="27"/>
        <item m="1" x="112"/>
        <item x="22"/>
        <item x="24"/>
        <item x="44"/>
        <item x="81"/>
        <item m="1" x="113"/>
        <item x="71"/>
        <item t="default"/>
      </items>
    </pivotField>
    <pivotField showAll="0"/>
    <pivotField showAll="0"/>
    <pivotField showAll="0"/>
  </pivotFields>
  <rowFields count="2">
    <field x="2"/>
    <field x="3"/>
  </rowFields>
  <rowItems count="34">
    <i>
      <x/>
    </i>
    <i r="1">
      <x v="5"/>
    </i>
    <i>
      <x v="1"/>
    </i>
    <i r="1">
      <x v="9"/>
    </i>
    <i r="1">
      <x v="19"/>
    </i>
    <i r="1">
      <x v="22"/>
    </i>
    <i r="1">
      <x v="48"/>
    </i>
    <i r="1">
      <x v="94"/>
    </i>
    <i r="1">
      <x v="112"/>
    </i>
    <i>
      <x v="2"/>
    </i>
    <i r="1">
      <x v="69"/>
    </i>
    <i r="1">
      <x v="83"/>
    </i>
    <i r="1">
      <x v="87"/>
    </i>
    <i>
      <x v="7"/>
    </i>
    <i r="1">
      <x v="46"/>
    </i>
    <i>
      <x v="9"/>
    </i>
    <i r="1">
      <x v="55"/>
    </i>
    <i r="1">
      <x v="78"/>
    </i>
    <i r="1">
      <x v="79"/>
    </i>
    <i>
      <x v="11"/>
    </i>
    <i r="1">
      <x v="56"/>
    </i>
    <i>
      <x v="13"/>
    </i>
    <i r="1">
      <x v="17"/>
    </i>
    <i r="1">
      <x v="30"/>
    </i>
    <i r="1">
      <x v="31"/>
    </i>
    <i r="1">
      <x v="47"/>
    </i>
    <i r="1">
      <x v="58"/>
    </i>
    <i r="1">
      <x v="62"/>
    </i>
    <i r="1">
      <x v="71"/>
    </i>
    <i r="1">
      <x v="90"/>
    </i>
    <i r="1">
      <x v="93"/>
    </i>
    <i>
      <x v="16"/>
    </i>
    <i r="1">
      <x v="105"/>
    </i>
    <i t="grand">
      <x/>
    </i>
  </rowItems>
  <colItems count="1">
    <i/>
  </colItems>
  <pageFields count="1">
    <pageField fld="1" hier="-1"/>
  </pageFields>
  <formats count="146">
    <format dxfId="3372">
      <pivotArea dataOnly="0" labelOnly="1" fieldPosition="0">
        <references count="1">
          <reference field="1" count="0"/>
        </references>
      </pivotArea>
    </format>
    <format dxfId="3371">
      <pivotArea dataOnly="0" labelOnly="1" fieldPosition="0">
        <references count="2">
          <reference field="1" count="1" selected="0">
            <x v="0"/>
          </reference>
          <reference field="2" count="7">
            <x v="3"/>
            <x v="9"/>
            <x v="11"/>
            <x v="12"/>
            <x v="13"/>
            <x v="14"/>
            <x v="16"/>
          </reference>
        </references>
      </pivotArea>
    </format>
    <format dxfId="3370">
      <pivotArea dataOnly="0" labelOnly="1" fieldPosition="0">
        <references count="2">
          <reference field="1" count="1" selected="0">
            <x v="1"/>
          </reference>
          <reference field="2" count="6">
            <x v="0"/>
            <x v="1"/>
            <x v="2"/>
            <x v="7"/>
            <x v="9"/>
            <x v="16"/>
          </reference>
        </references>
      </pivotArea>
    </format>
    <format dxfId="3369">
      <pivotArea dataOnly="0" labelOnly="1" fieldPosition="0">
        <references count="2">
          <reference field="1" count="1" selected="0">
            <x v="2"/>
          </reference>
          <reference field="2" count="15">
            <x v="0"/>
            <x v="1"/>
            <x v="2"/>
            <x v="3"/>
            <x v="4"/>
            <x v="5"/>
            <x v="7"/>
            <x v="8"/>
            <x v="9"/>
            <x v="10"/>
            <x v="11"/>
            <x v="13"/>
            <x v="15"/>
            <x v="16"/>
            <x v="19"/>
          </reference>
        </references>
      </pivotArea>
    </format>
    <format dxfId="3368">
      <pivotArea dataOnly="0" labelOnly="1" fieldPosition="0">
        <references count="2">
          <reference field="1" count="1" selected="0">
            <x v="3"/>
          </reference>
          <reference field="2" count="6">
            <x v="0"/>
            <x v="1"/>
            <x v="9"/>
            <x v="12"/>
            <x v="14"/>
            <x v="16"/>
          </reference>
        </references>
      </pivotArea>
    </format>
    <format dxfId="3367">
      <pivotArea dataOnly="0" labelOnly="1" fieldPosition="0">
        <references count="2">
          <reference field="1" count="1" selected="0">
            <x v="4"/>
          </reference>
          <reference field="2" count="15">
            <x v="0"/>
            <x v="1"/>
            <x v="2"/>
            <x v="3"/>
            <x v="4"/>
            <x v="5"/>
            <x v="6"/>
            <x v="8"/>
            <x v="9"/>
            <x v="10"/>
            <x v="11"/>
            <x v="13"/>
            <x v="15"/>
            <x v="16"/>
            <x v="20"/>
          </reference>
        </references>
      </pivotArea>
    </format>
    <format dxfId="3366">
      <pivotArea dataOnly="0" labelOnly="1" fieldPosition="0">
        <references count="2">
          <reference field="1" count="1" selected="0">
            <x v="5"/>
          </reference>
          <reference field="2" count="11">
            <x v="0"/>
            <x v="1"/>
            <x v="2"/>
            <x v="4"/>
            <x v="5"/>
            <x v="9"/>
            <x v="10"/>
            <x v="11"/>
            <x v="13"/>
            <x v="15"/>
            <x v="16"/>
          </reference>
        </references>
      </pivotArea>
    </format>
    <format dxfId="3365">
      <pivotArea dataOnly="0" labelOnly="1" fieldPosition="0">
        <references count="2">
          <reference field="1" count="1" selected="0">
            <x v="6"/>
          </reference>
          <reference field="2" count="9">
            <x v="0"/>
            <x v="1"/>
            <x v="2"/>
            <x v="4"/>
            <x v="7"/>
            <x v="9"/>
            <x v="11"/>
            <x v="13"/>
            <x v="16"/>
          </reference>
        </references>
      </pivotArea>
    </format>
    <format dxfId="3364">
      <pivotArea dataOnly="0" labelOnly="1" fieldPosition="0">
        <references count="2">
          <reference field="1" count="1" selected="0">
            <x v="7"/>
          </reference>
          <reference field="2" count="17">
            <x v="0"/>
            <x v="1"/>
            <x v="2"/>
            <x v="3"/>
            <x v="4"/>
            <x v="5"/>
            <x v="7"/>
            <x v="8"/>
            <x v="9"/>
            <x v="10"/>
            <x v="11"/>
            <x v="12"/>
            <x v="13"/>
            <x v="14"/>
            <x v="15"/>
            <x v="16"/>
            <x v="18"/>
          </reference>
        </references>
      </pivotArea>
    </format>
    <format dxfId="3363">
      <pivotArea dataOnly="0" labelOnly="1" fieldPosition="0">
        <references count="2">
          <reference field="1" count="1" selected="0">
            <x v="8"/>
          </reference>
          <reference field="2" count="3">
            <x v="1"/>
            <x v="11"/>
            <x v="13"/>
          </reference>
        </references>
      </pivotArea>
    </format>
    <format dxfId="3362">
      <pivotArea dataOnly="0" labelOnly="1" fieldPosition="0">
        <references count="2">
          <reference field="1" count="1" selected="0">
            <x v="9"/>
          </reference>
          <reference field="2" count="8">
            <x v="0"/>
            <x v="1"/>
            <x v="2"/>
            <x v="7"/>
            <x v="9"/>
            <x v="11"/>
            <x v="13"/>
            <x v="16"/>
          </reference>
        </references>
      </pivotArea>
    </format>
    <format dxfId="3361">
      <pivotArea dataOnly="0" labelOnly="1" fieldPosition="0">
        <references count="3">
          <reference field="1" count="1" selected="0">
            <x v="0"/>
          </reference>
          <reference field="2" count="1" selected="0">
            <x v="3"/>
          </reference>
          <reference field="3" count="1">
            <x v="24"/>
          </reference>
        </references>
      </pivotArea>
    </format>
    <format dxfId="3360">
      <pivotArea dataOnly="0" labelOnly="1" fieldPosition="0">
        <references count="3">
          <reference field="1" count="1" selected="0">
            <x v="0"/>
          </reference>
          <reference field="2" count="1" selected="0">
            <x v="9"/>
          </reference>
          <reference field="3" count="5">
            <x v="6"/>
            <x v="20"/>
            <x v="36"/>
            <x v="57"/>
            <x v="78"/>
          </reference>
        </references>
      </pivotArea>
    </format>
    <format dxfId="3359">
      <pivotArea dataOnly="0" labelOnly="1" fieldPosition="0">
        <references count="3">
          <reference field="1" count="1" selected="0">
            <x v="0"/>
          </reference>
          <reference field="2" count="1" selected="0">
            <x v="11"/>
          </reference>
          <reference field="3" count="1">
            <x v="56"/>
          </reference>
        </references>
      </pivotArea>
    </format>
    <format dxfId="3358">
      <pivotArea dataOnly="0" labelOnly="1" fieldPosition="0">
        <references count="3">
          <reference field="1" count="1" selected="0">
            <x v="0"/>
          </reference>
          <reference field="2" count="1" selected="0">
            <x v="12"/>
          </reference>
          <reference field="3" count="9">
            <x v="0"/>
            <x v="1"/>
            <x v="2"/>
            <x v="3"/>
            <x v="10"/>
            <x v="16"/>
            <x v="20"/>
            <x v="23"/>
            <x v="64"/>
          </reference>
        </references>
      </pivotArea>
    </format>
    <format dxfId="3357">
      <pivotArea dataOnly="0" labelOnly="1" fieldPosition="0">
        <references count="3">
          <reference field="1" count="1" selected="0">
            <x v="0"/>
          </reference>
          <reference field="2" count="1" selected="0">
            <x v="14"/>
          </reference>
          <reference field="3" count="1">
            <x v="81"/>
          </reference>
        </references>
      </pivotArea>
    </format>
    <format dxfId="3356">
      <pivotArea dataOnly="0" labelOnly="1" fieldPosition="0">
        <references count="3">
          <reference field="1" count="1" selected="0">
            <x v="1"/>
          </reference>
          <reference field="2" count="1" selected="0">
            <x v="1"/>
          </reference>
          <reference field="3" count="3">
            <x v="9"/>
            <x v="19"/>
            <x v="48"/>
          </reference>
        </references>
      </pivotArea>
    </format>
    <format dxfId="3355">
      <pivotArea dataOnly="0" labelOnly="1" fieldPosition="0">
        <references count="3">
          <reference field="1" count="1" selected="0">
            <x v="1"/>
          </reference>
          <reference field="2" count="1" selected="0">
            <x v="2"/>
          </reference>
          <reference field="3" count="1">
            <x v="69"/>
          </reference>
        </references>
      </pivotArea>
    </format>
    <format dxfId="3354">
      <pivotArea dataOnly="0" labelOnly="1" fieldPosition="0">
        <references count="3">
          <reference field="1" count="1" selected="0">
            <x v="2"/>
          </reference>
          <reference field="2" count="1" selected="0">
            <x v="0"/>
          </reference>
          <reference field="3" count="5">
            <x v="0"/>
            <x v="5"/>
            <x v="8"/>
            <x v="13"/>
            <x v="29"/>
          </reference>
        </references>
      </pivotArea>
    </format>
    <format dxfId="3353">
      <pivotArea dataOnly="0" labelOnly="1" fieldPosition="0">
        <references count="3">
          <reference field="1" count="1" selected="0">
            <x v="2"/>
          </reference>
          <reference field="2" count="1" selected="0">
            <x v="1"/>
          </reference>
          <reference field="3" count="4">
            <x v="9"/>
            <x v="19"/>
            <x v="22"/>
            <x v="48"/>
          </reference>
        </references>
      </pivotArea>
    </format>
    <format dxfId="3352">
      <pivotArea dataOnly="0" labelOnly="1" fieldPosition="0">
        <references count="3">
          <reference field="1" count="1" selected="0">
            <x v="2"/>
          </reference>
          <reference field="2" count="1" selected="0">
            <x v="2"/>
          </reference>
          <reference field="3" count="5">
            <x v="15"/>
            <x v="34"/>
            <x v="43"/>
            <x v="69"/>
            <x v="83"/>
          </reference>
        </references>
      </pivotArea>
    </format>
    <format dxfId="3351">
      <pivotArea dataOnly="0" labelOnly="1" fieldPosition="0">
        <references count="3">
          <reference field="1" count="1" selected="0">
            <x v="2"/>
          </reference>
          <reference field="2" count="1" selected="0">
            <x v="3"/>
          </reference>
          <reference field="3" count="2">
            <x v="24"/>
            <x v="40"/>
          </reference>
        </references>
      </pivotArea>
    </format>
    <format dxfId="3350">
      <pivotArea dataOnly="0" labelOnly="1" fieldPosition="0">
        <references count="3">
          <reference field="1" count="1" selected="0">
            <x v="2"/>
          </reference>
          <reference field="2" count="1" selected="0">
            <x v="4"/>
          </reference>
          <reference field="3" count="1">
            <x v="33"/>
          </reference>
        </references>
      </pivotArea>
    </format>
    <format dxfId="3349">
      <pivotArea dataOnly="0" labelOnly="1" fieldPosition="0">
        <references count="3">
          <reference field="1" count="1" selected="0">
            <x v="2"/>
          </reference>
          <reference field="2" count="1" selected="0">
            <x v="8"/>
          </reference>
          <reference field="3" count="2">
            <x v="37"/>
            <x v="63"/>
          </reference>
        </references>
      </pivotArea>
    </format>
    <format dxfId="3348">
      <pivotArea dataOnly="0" labelOnly="1" fieldPosition="0">
        <references count="3">
          <reference field="1" count="1" selected="0">
            <x v="2"/>
          </reference>
          <reference field="2" count="1" selected="0">
            <x v="9"/>
          </reference>
          <reference field="3" count="4">
            <x v="6"/>
            <x v="55"/>
            <x v="78"/>
            <x v="79"/>
          </reference>
        </references>
      </pivotArea>
    </format>
    <format dxfId="3347">
      <pivotArea dataOnly="0" labelOnly="1" fieldPosition="0">
        <references count="3">
          <reference field="1" count="1" selected="0">
            <x v="2"/>
          </reference>
          <reference field="2" count="1" selected="0">
            <x v="10"/>
          </reference>
          <reference field="3" count="2">
            <x v="4"/>
            <x v="82"/>
          </reference>
        </references>
      </pivotArea>
    </format>
    <format dxfId="3346">
      <pivotArea dataOnly="0" labelOnly="1" fieldPosition="0">
        <references count="3">
          <reference field="1" count="1" selected="0">
            <x v="2"/>
          </reference>
          <reference field="2" count="1" selected="0">
            <x v="11"/>
          </reference>
          <reference field="3" count="1">
            <x v="56"/>
          </reference>
        </references>
      </pivotArea>
    </format>
    <format dxfId="3345">
      <pivotArea dataOnly="0" labelOnly="1" fieldPosition="0">
        <references count="3">
          <reference field="1" count="1" selected="0">
            <x v="2"/>
          </reference>
          <reference field="2" count="1" selected="0">
            <x v="13"/>
          </reference>
          <reference field="3" count="2">
            <x v="18"/>
            <x v="71"/>
          </reference>
        </references>
      </pivotArea>
    </format>
    <format dxfId="3344">
      <pivotArea dataOnly="0" labelOnly="1" fieldPosition="0">
        <references count="3">
          <reference field="1" count="1" selected="0">
            <x v="2"/>
          </reference>
          <reference field="2" count="1" selected="0">
            <x v="15"/>
          </reference>
          <reference field="3" count="1">
            <x v="41"/>
          </reference>
        </references>
      </pivotArea>
    </format>
    <format dxfId="3343">
      <pivotArea dataOnly="0" labelOnly="1" fieldPosition="0">
        <references count="3">
          <reference field="1" count="1" selected="0">
            <x v="2"/>
          </reference>
          <reference field="2" count="1" selected="0">
            <x v="19"/>
          </reference>
          <reference field="3" count="2">
            <x v="35"/>
            <x v="60"/>
          </reference>
        </references>
      </pivotArea>
    </format>
    <format dxfId="3342">
      <pivotArea dataOnly="0" labelOnly="1" fieldPosition="0">
        <references count="3">
          <reference field="1" count="1" selected="0">
            <x v="3"/>
          </reference>
          <reference field="2" count="1" selected="0">
            <x v="0"/>
          </reference>
          <reference field="3" count="1">
            <x v="29"/>
          </reference>
        </references>
      </pivotArea>
    </format>
    <format dxfId="3341">
      <pivotArea dataOnly="0" labelOnly="1" fieldPosition="0">
        <references count="3">
          <reference field="1" count="1" selected="0">
            <x v="3"/>
          </reference>
          <reference field="2" count="1" selected="0">
            <x v="1"/>
          </reference>
          <reference field="3" count="2">
            <x v="19"/>
            <x v="21"/>
          </reference>
        </references>
      </pivotArea>
    </format>
    <format dxfId="3340">
      <pivotArea dataOnly="0" labelOnly="1" fieldPosition="0">
        <references count="3">
          <reference field="1" count="1" selected="0">
            <x v="3"/>
          </reference>
          <reference field="2" count="1" selected="0">
            <x v="12"/>
          </reference>
          <reference field="3" count="1">
            <x v="20"/>
          </reference>
        </references>
      </pivotArea>
    </format>
    <format dxfId="3339">
      <pivotArea dataOnly="0" labelOnly="1" fieldPosition="0">
        <references count="3">
          <reference field="1" count="1" selected="0">
            <x v="3"/>
          </reference>
          <reference field="2" count="1" selected="0">
            <x v="14"/>
          </reference>
          <reference field="3" count="8">
            <x v="0"/>
            <x v="12"/>
            <x v="49"/>
            <x v="65"/>
            <x v="66"/>
            <x v="70"/>
            <x v="81"/>
            <x v="85"/>
          </reference>
        </references>
      </pivotArea>
    </format>
    <format dxfId="3338">
      <pivotArea dataOnly="0" labelOnly="1" fieldPosition="0">
        <references count="3">
          <reference field="1" count="1" selected="0">
            <x v="4"/>
          </reference>
          <reference field="2" count="1" selected="0">
            <x v="0"/>
          </reference>
          <reference field="3" count="6">
            <x v="0"/>
            <x v="5"/>
            <x v="8"/>
            <x v="13"/>
            <x v="29"/>
            <x v="52"/>
          </reference>
        </references>
      </pivotArea>
    </format>
    <format dxfId="3337">
      <pivotArea dataOnly="0" labelOnly="1" fieldPosition="0">
        <references count="3">
          <reference field="1" count="1" selected="0">
            <x v="4"/>
          </reference>
          <reference field="2" count="1" selected="0">
            <x v="1"/>
          </reference>
          <reference field="3" count="5">
            <x v="9"/>
            <x v="19"/>
            <x v="22"/>
            <x v="25"/>
            <x v="48"/>
          </reference>
        </references>
      </pivotArea>
    </format>
    <format dxfId="3336">
      <pivotArea dataOnly="0" labelOnly="1" fieldPosition="0">
        <references count="3">
          <reference field="1" count="1" selected="0">
            <x v="4"/>
          </reference>
          <reference field="2" count="1" selected="0">
            <x v="2"/>
          </reference>
          <reference field="3" count="1">
            <x v="69"/>
          </reference>
        </references>
      </pivotArea>
    </format>
    <format dxfId="3335">
      <pivotArea dataOnly="0" labelOnly="1" fieldPosition="0">
        <references count="3">
          <reference field="1" count="1" selected="0">
            <x v="4"/>
          </reference>
          <reference field="2" count="1" selected="0">
            <x v="3"/>
          </reference>
          <reference field="3" count="1">
            <x v="24"/>
          </reference>
        </references>
      </pivotArea>
    </format>
    <format dxfId="3334">
      <pivotArea dataOnly="0" labelOnly="1" fieldPosition="0">
        <references count="3">
          <reference field="1" count="1" selected="0">
            <x v="4"/>
          </reference>
          <reference field="2" count="1" selected="0">
            <x v="4"/>
          </reference>
          <reference field="3" count="1">
            <x v="33"/>
          </reference>
        </references>
      </pivotArea>
    </format>
    <format dxfId="3333">
      <pivotArea dataOnly="0" labelOnly="1" fieldPosition="0">
        <references count="3">
          <reference field="1" count="1" selected="0">
            <x v="4"/>
          </reference>
          <reference field="2" count="1" selected="0">
            <x v="5"/>
          </reference>
          <reference field="3" count="1">
            <x v="61"/>
          </reference>
        </references>
      </pivotArea>
    </format>
    <format dxfId="3332">
      <pivotArea dataOnly="0" labelOnly="1" fieldPosition="0">
        <references count="3">
          <reference field="1" count="1" selected="0">
            <x v="4"/>
          </reference>
          <reference field="2" count="1" selected="0">
            <x v="9"/>
          </reference>
          <reference field="3" count="5">
            <x v="6"/>
            <x v="39"/>
            <x v="55"/>
            <x v="78"/>
            <x v="79"/>
          </reference>
        </references>
      </pivotArea>
    </format>
    <format dxfId="3331">
      <pivotArea dataOnly="0" labelOnly="1" fieldPosition="0">
        <references count="3">
          <reference field="1" count="1" selected="0">
            <x v="4"/>
          </reference>
          <reference field="2" count="1" selected="0">
            <x v="10"/>
          </reference>
          <reference field="3" count="2">
            <x v="4"/>
            <x v="82"/>
          </reference>
        </references>
      </pivotArea>
    </format>
    <format dxfId="3330">
      <pivotArea dataOnly="0" labelOnly="1" fieldPosition="0">
        <references count="3">
          <reference field="1" count="1" selected="0">
            <x v="4"/>
          </reference>
          <reference field="2" count="1" selected="0">
            <x v="11"/>
          </reference>
          <reference field="3" count="1">
            <x v="56"/>
          </reference>
        </references>
      </pivotArea>
    </format>
    <format dxfId="3329">
      <pivotArea dataOnly="0" labelOnly="1" fieldPosition="0">
        <references count="3">
          <reference field="1" count="1" selected="0">
            <x v="4"/>
          </reference>
          <reference field="2" count="1" selected="0">
            <x v="13"/>
          </reference>
          <reference field="3" count="7">
            <x v="17"/>
            <x v="30"/>
            <x v="31"/>
            <x v="47"/>
            <x v="58"/>
            <x v="62"/>
            <x v="71"/>
          </reference>
        </references>
      </pivotArea>
    </format>
    <format dxfId="3328">
      <pivotArea dataOnly="0" labelOnly="1" fieldPosition="0">
        <references count="3">
          <reference field="1" count="1" selected="0">
            <x v="4"/>
          </reference>
          <reference field="2" count="1" selected="0">
            <x v="15"/>
          </reference>
          <reference field="3" count="2">
            <x v="41"/>
            <x v="74"/>
          </reference>
        </references>
      </pivotArea>
    </format>
    <format dxfId="3327">
      <pivotArea dataOnly="0" labelOnly="1" fieldPosition="0">
        <references count="3">
          <reference field="1" count="1" selected="0">
            <x v="4"/>
          </reference>
          <reference field="2" count="1" selected="0">
            <x v="20"/>
          </reference>
          <reference field="3" count="1">
            <x v="45"/>
          </reference>
        </references>
      </pivotArea>
    </format>
    <format dxfId="3326">
      <pivotArea dataOnly="0" labelOnly="1" fieldPosition="0">
        <references count="3">
          <reference field="1" count="1" selected="0">
            <x v="5"/>
          </reference>
          <reference field="2" count="1" selected="0">
            <x v="0"/>
          </reference>
          <reference field="3" count="7">
            <x v="0"/>
            <x v="5"/>
            <x v="8"/>
            <x v="13"/>
            <x v="29"/>
            <x v="51"/>
            <x v="52"/>
          </reference>
        </references>
      </pivotArea>
    </format>
    <format dxfId="3325">
      <pivotArea dataOnly="0" labelOnly="1" fieldPosition="0">
        <references count="3">
          <reference field="1" count="1" selected="0">
            <x v="5"/>
          </reference>
          <reference field="2" count="1" selected="0">
            <x v="1"/>
          </reference>
          <reference field="3" count="6">
            <x v="9"/>
            <x v="19"/>
            <x v="22"/>
            <x v="44"/>
            <x v="48"/>
            <x v="75"/>
          </reference>
        </references>
      </pivotArea>
    </format>
    <format dxfId="3324">
      <pivotArea dataOnly="0" labelOnly="1" fieldPosition="0">
        <references count="3">
          <reference field="1" count="1" selected="0">
            <x v="5"/>
          </reference>
          <reference field="2" count="1" selected="0">
            <x v="2"/>
          </reference>
          <reference field="3" count="6">
            <x v="15"/>
            <x v="34"/>
            <x v="42"/>
            <x v="43"/>
            <x v="69"/>
            <x v="83"/>
          </reference>
        </references>
      </pivotArea>
    </format>
    <format dxfId="3323">
      <pivotArea dataOnly="0" labelOnly="1" fieldPosition="0">
        <references count="3">
          <reference field="1" count="1" selected="0">
            <x v="5"/>
          </reference>
          <reference field="2" count="1" selected="0">
            <x v="4"/>
          </reference>
          <reference field="3" count="1">
            <x v="33"/>
          </reference>
        </references>
      </pivotArea>
    </format>
    <format dxfId="3322">
      <pivotArea dataOnly="0" labelOnly="1" fieldPosition="0">
        <references count="3">
          <reference field="1" count="1" selected="0">
            <x v="5"/>
          </reference>
          <reference field="2" count="1" selected="0">
            <x v="5"/>
          </reference>
          <reference field="3" count="1">
            <x v="61"/>
          </reference>
        </references>
      </pivotArea>
    </format>
    <format dxfId="3321">
      <pivotArea dataOnly="0" labelOnly="1" fieldPosition="0">
        <references count="3">
          <reference field="1" count="1" selected="0">
            <x v="5"/>
          </reference>
          <reference field="2" count="1" selected="0">
            <x v="9"/>
          </reference>
          <reference field="3" count="3">
            <x v="39"/>
            <x v="51"/>
            <x v="78"/>
          </reference>
        </references>
      </pivotArea>
    </format>
    <format dxfId="3320">
      <pivotArea dataOnly="0" labelOnly="1" fieldPosition="0">
        <references count="3">
          <reference field="1" count="1" selected="0">
            <x v="5"/>
          </reference>
          <reference field="2" count="1" selected="0">
            <x v="10"/>
          </reference>
          <reference field="3" count="2">
            <x v="4"/>
            <x v="82"/>
          </reference>
        </references>
      </pivotArea>
    </format>
    <format dxfId="3319">
      <pivotArea dataOnly="0" labelOnly="1" fieldPosition="0">
        <references count="3">
          <reference field="1" count="1" selected="0">
            <x v="5"/>
          </reference>
          <reference field="2" count="1" selected="0">
            <x v="11"/>
          </reference>
          <reference field="3" count="1">
            <x v="56"/>
          </reference>
        </references>
      </pivotArea>
    </format>
    <format dxfId="3318">
      <pivotArea dataOnly="0" labelOnly="1" fieldPosition="0">
        <references count="3">
          <reference field="1" count="1" selected="0">
            <x v="5"/>
          </reference>
          <reference field="2" count="1" selected="0">
            <x v="13"/>
          </reference>
          <reference field="3" count="8">
            <x v="17"/>
            <x v="30"/>
            <x v="31"/>
            <x v="32"/>
            <x v="47"/>
            <x v="58"/>
            <x v="62"/>
            <x v="71"/>
          </reference>
        </references>
      </pivotArea>
    </format>
    <format dxfId="3317">
      <pivotArea dataOnly="0" labelOnly="1" fieldPosition="0">
        <references count="3">
          <reference field="1" count="1" selected="0">
            <x v="5"/>
          </reference>
          <reference field="2" count="1" selected="0">
            <x v="15"/>
          </reference>
          <reference field="3" count="1">
            <x v="41"/>
          </reference>
        </references>
      </pivotArea>
    </format>
    <format dxfId="3316">
      <pivotArea dataOnly="0" labelOnly="1" fieldPosition="0">
        <references count="3">
          <reference field="1" count="1" selected="0">
            <x v="6"/>
          </reference>
          <reference field="2" count="1" selected="0">
            <x v="1"/>
          </reference>
          <reference field="3" count="4">
            <x v="9"/>
            <x v="19"/>
            <x v="22"/>
            <x v="48"/>
          </reference>
        </references>
      </pivotArea>
    </format>
    <format dxfId="3315">
      <pivotArea dataOnly="0" labelOnly="1" fieldPosition="0">
        <references count="3">
          <reference field="1" count="1" selected="0">
            <x v="6"/>
          </reference>
          <reference field="2" count="1" selected="0">
            <x v="2"/>
          </reference>
          <reference field="3" count="2">
            <x v="69"/>
            <x v="83"/>
          </reference>
        </references>
      </pivotArea>
    </format>
    <format dxfId="3314">
      <pivotArea dataOnly="0" labelOnly="1" fieldPosition="0">
        <references count="3">
          <reference field="1" count="1" selected="0">
            <x v="6"/>
          </reference>
          <reference field="2" count="1" selected="0">
            <x v="4"/>
          </reference>
          <reference field="3" count="1">
            <x v="33"/>
          </reference>
        </references>
      </pivotArea>
    </format>
    <format dxfId="3313">
      <pivotArea dataOnly="0" labelOnly="1" fieldPosition="0">
        <references count="3">
          <reference field="1" count="1" selected="0">
            <x v="6"/>
          </reference>
          <reference field="2" count="1" selected="0">
            <x v="11"/>
          </reference>
          <reference field="3" count="1">
            <x v="56"/>
          </reference>
        </references>
      </pivotArea>
    </format>
    <format dxfId="3312">
      <pivotArea dataOnly="0" labelOnly="1" fieldPosition="0">
        <references count="3">
          <reference field="1" count="1" selected="0">
            <x v="6"/>
          </reference>
          <reference field="2" count="1" selected="0">
            <x v="13"/>
          </reference>
          <reference field="3" count="7">
            <x v="17"/>
            <x v="30"/>
            <x v="31"/>
            <x v="47"/>
            <x v="58"/>
            <x v="62"/>
            <x v="71"/>
          </reference>
        </references>
      </pivotArea>
    </format>
    <format dxfId="3311">
      <pivotArea dataOnly="0" labelOnly="1" fieldPosition="0">
        <references count="3">
          <reference field="1" count="1" selected="0">
            <x v="7"/>
          </reference>
          <reference field="2" count="1" selected="0">
            <x v="0"/>
          </reference>
          <reference field="3" count="6">
            <x v="0"/>
            <x v="5"/>
            <x v="8"/>
            <x v="13"/>
            <x v="29"/>
            <x v="51"/>
          </reference>
        </references>
      </pivotArea>
    </format>
    <format dxfId="3310">
      <pivotArea dataOnly="0" labelOnly="1" fieldPosition="0">
        <references count="3">
          <reference field="1" count="1" selected="0">
            <x v="7"/>
          </reference>
          <reference field="2" count="1" selected="0">
            <x v="1"/>
          </reference>
          <reference field="3" count="6">
            <x v="9"/>
            <x v="19"/>
            <x v="21"/>
            <x v="22"/>
            <x v="48"/>
            <x v="67"/>
          </reference>
        </references>
      </pivotArea>
    </format>
    <format dxfId="3309">
      <pivotArea dataOnly="0" labelOnly="1" fieldPosition="0">
        <references count="3">
          <reference field="1" count="1" selected="0">
            <x v="7"/>
          </reference>
          <reference field="2" count="1" selected="0">
            <x v="2"/>
          </reference>
          <reference field="3" count="6">
            <x v="14"/>
            <x v="15"/>
            <x v="42"/>
            <x v="69"/>
            <x v="72"/>
            <x v="76"/>
          </reference>
        </references>
      </pivotArea>
    </format>
    <format dxfId="3308">
      <pivotArea dataOnly="0" labelOnly="1" fieldPosition="0">
        <references count="3">
          <reference field="1" count="1" selected="0">
            <x v="7"/>
          </reference>
          <reference field="2" count="1" selected="0">
            <x v="3"/>
          </reference>
          <reference field="3" count="2">
            <x v="7"/>
            <x v="24"/>
          </reference>
        </references>
      </pivotArea>
    </format>
    <format dxfId="3307">
      <pivotArea dataOnly="0" labelOnly="1" fieldPosition="0">
        <references count="3">
          <reference field="1" count="1" selected="0">
            <x v="7"/>
          </reference>
          <reference field="2" count="1" selected="0">
            <x v="4"/>
          </reference>
          <reference field="3" count="1">
            <x v="33"/>
          </reference>
        </references>
      </pivotArea>
    </format>
    <format dxfId="3306">
      <pivotArea dataOnly="0" labelOnly="1" fieldPosition="0">
        <references count="3">
          <reference field="1" count="1" selected="0">
            <x v="7"/>
          </reference>
          <reference field="2" count="1" selected="0">
            <x v="5"/>
          </reference>
          <reference field="3" count="2">
            <x v="28"/>
            <x v="61"/>
          </reference>
        </references>
      </pivotArea>
    </format>
    <format dxfId="3305">
      <pivotArea dataOnly="0" labelOnly="1" fieldPosition="0">
        <references count="3">
          <reference field="1" count="1" selected="0">
            <x v="7"/>
          </reference>
          <reference field="2" count="1" selected="0">
            <x v="7"/>
          </reference>
          <reference field="3" count="2">
            <x v="46"/>
            <x v="77"/>
          </reference>
        </references>
      </pivotArea>
    </format>
    <format dxfId="3304">
      <pivotArea dataOnly="0" labelOnly="1" fieldPosition="0">
        <references count="3">
          <reference field="1" count="1" selected="0">
            <x v="7"/>
          </reference>
          <reference field="2" count="1" selected="0">
            <x v="8"/>
          </reference>
          <reference field="3" count="2">
            <x v="50"/>
            <x v="53"/>
          </reference>
        </references>
      </pivotArea>
    </format>
    <format dxfId="3303">
      <pivotArea dataOnly="0" labelOnly="1" fieldPosition="0">
        <references count="3">
          <reference field="1" count="1" selected="0">
            <x v="7"/>
          </reference>
          <reference field="2" count="1" selected="0">
            <x v="9"/>
          </reference>
          <reference field="3" count="5">
            <x v="0"/>
            <x v="55"/>
            <x v="59"/>
            <x v="78"/>
            <x v="79"/>
          </reference>
        </references>
      </pivotArea>
    </format>
    <format dxfId="3302">
      <pivotArea dataOnly="0" labelOnly="1" fieldPosition="0">
        <references count="3">
          <reference field="1" count="1" selected="0">
            <x v="7"/>
          </reference>
          <reference field="2" count="1" selected="0">
            <x v="10"/>
          </reference>
          <reference field="3" count="2">
            <x v="4"/>
            <x v="82"/>
          </reference>
        </references>
      </pivotArea>
    </format>
    <format dxfId="3301">
      <pivotArea dataOnly="0" labelOnly="1" fieldPosition="0">
        <references count="3">
          <reference field="1" count="1" selected="0">
            <x v="7"/>
          </reference>
          <reference field="2" count="1" selected="0">
            <x v="11"/>
          </reference>
          <reference field="3" count="1">
            <x v="56"/>
          </reference>
        </references>
      </pivotArea>
    </format>
    <format dxfId="3300">
      <pivotArea dataOnly="0" labelOnly="1" fieldPosition="0">
        <references count="3">
          <reference field="1" count="1" selected="0">
            <x v="7"/>
          </reference>
          <reference field="2" count="1" selected="0">
            <x v="12"/>
          </reference>
          <reference field="3" count="2">
            <x v="3"/>
            <x v="20"/>
          </reference>
        </references>
      </pivotArea>
    </format>
    <format dxfId="3299">
      <pivotArea dataOnly="0" labelOnly="1" fieldPosition="0">
        <references count="3">
          <reference field="1" count="1" selected="0">
            <x v="7"/>
          </reference>
          <reference field="2" count="1" selected="0">
            <x v="13"/>
          </reference>
          <reference field="3" count="7">
            <x v="18"/>
            <x v="30"/>
            <x v="31"/>
            <x v="47"/>
            <x v="58"/>
            <x v="71"/>
            <x v="73"/>
          </reference>
        </references>
      </pivotArea>
    </format>
    <format dxfId="3298">
      <pivotArea dataOnly="0" labelOnly="1" fieldPosition="0">
        <references count="3">
          <reference field="1" count="1" selected="0">
            <x v="7"/>
          </reference>
          <reference field="2" count="1" selected="0">
            <x v="14"/>
          </reference>
          <reference field="3" count="2">
            <x v="0"/>
            <x v="81"/>
          </reference>
        </references>
      </pivotArea>
    </format>
    <format dxfId="3297">
      <pivotArea dataOnly="0" labelOnly="1" fieldPosition="0">
        <references count="3">
          <reference field="1" count="1" selected="0">
            <x v="7"/>
          </reference>
          <reference field="2" count="1" selected="0">
            <x v="15"/>
          </reference>
          <reference field="3" count="1">
            <x v="41"/>
          </reference>
        </references>
      </pivotArea>
    </format>
    <format dxfId="3296">
      <pivotArea dataOnly="0" labelOnly="1" fieldPosition="0">
        <references count="3">
          <reference field="1" count="1" selected="0">
            <x v="7"/>
          </reference>
          <reference field="2" count="1" selected="0">
            <x v="16"/>
          </reference>
          <reference field="3" count="2">
            <x v="27"/>
            <x v="38"/>
          </reference>
        </references>
      </pivotArea>
    </format>
    <format dxfId="3295">
      <pivotArea dataOnly="0" labelOnly="1" fieldPosition="0">
        <references count="3">
          <reference field="1" count="1" selected="0">
            <x v="7"/>
          </reference>
          <reference field="2" count="1" selected="0">
            <x v="18"/>
          </reference>
          <reference field="3" count="4">
            <x v="14"/>
            <x v="41"/>
            <x v="63"/>
            <x v="68"/>
          </reference>
        </references>
      </pivotArea>
    </format>
    <format dxfId="3294">
      <pivotArea dataOnly="0" labelOnly="1" fieldPosition="0">
        <references count="3">
          <reference field="1" count="1" selected="0">
            <x v="8"/>
          </reference>
          <reference field="2" count="1" selected="0">
            <x v="1"/>
          </reference>
          <reference field="3" count="3">
            <x v="9"/>
            <x v="19"/>
            <x v="48"/>
          </reference>
        </references>
      </pivotArea>
    </format>
    <format dxfId="3293">
      <pivotArea dataOnly="0" labelOnly="1" fieldPosition="0">
        <references count="3">
          <reference field="1" count="1" selected="0">
            <x v="8"/>
          </reference>
          <reference field="2" count="1" selected="0">
            <x v="11"/>
          </reference>
          <reference field="3" count="1">
            <x v="56"/>
          </reference>
        </references>
      </pivotArea>
    </format>
    <format dxfId="3292">
      <pivotArea dataOnly="0" labelOnly="1" fieldPosition="0">
        <references count="3">
          <reference field="1" count="1" selected="0">
            <x v="9"/>
          </reference>
          <reference field="2" count="1" selected="0">
            <x v="0"/>
          </reference>
          <reference field="3" count="4">
            <x v="5"/>
            <x v="8"/>
            <x v="51"/>
            <x v="52"/>
          </reference>
        </references>
      </pivotArea>
    </format>
    <format dxfId="3291">
      <pivotArea dataOnly="0" labelOnly="1" fieldPosition="0">
        <references count="3">
          <reference field="1" count="1" selected="0">
            <x v="9"/>
          </reference>
          <reference field="2" count="1" selected="0">
            <x v="1"/>
          </reference>
          <reference field="3" count="3">
            <x v="9"/>
            <x v="19"/>
            <x v="48"/>
          </reference>
        </references>
      </pivotArea>
    </format>
    <format dxfId="3290">
      <pivotArea dataOnly="0" labelOnly="1" fieldPosition="0">
        <references count="3">
          <reference field="1" count="1" selected="0">
            <x v="9"/>
          </reference>
          <reference field="2" count="1" selected="0">
            <x v="2"/>
          </reference>
          <reference field="3" count="5">
            <x v="15"/>
            <x v="34"/>
            <x v="43"/>
            <x v="69"/>
            <x v="83"/>
          </reference>
        </references>
      </pivotArea>
    </format>
    <format dxfId="3289">
      <pivotArea dataOnly="0" labelOnly="1" fieldPosition="0">
        <references count="3">
          <reference field="1" count="1" selected="0">
            <x v="9"/>
          </reference>
          <reference field="2" count="1" selected="0">
            <x v="9"/>
          </reference>
          <reference field="3" count="2">
            <x v="6"/>
            <x v="78"/>
          </reference>
        </references>
      </pivotArea>
    </format>
    <format dxfId="3288">
      <pivotArea dataOnly="0" labelOnly="1" fieldPosition="0">
        <references count="3">
          <reference field="1" count="1" selected="0">
            <x v="9"/>
          </reference>
          <reference field="2" count="1" selected="0">
            <x v="11"/>
          </reference>
          <reference field="3" count="1">
            <x v="56"/>
          </reference>
        </references>
      </pivotArea>
    </format>
    <format dxfId="3287">
      <pivotArea dataOnly="0" labelOnly="1" fieldPosition="0">
        <references count="3">
          <reference field="1" count="1" selected="0">
            <x v="9"/>
          </reference>
          <reference field="2" count="1" selected="0">
            <x v="13"/>
          </reference>
          <reference field="3" count="1">
            <x v="71"/>
          </reference>
        </references>
      </pivotArea>
    </format>
    <format dxfId="3286">
      <pivotArea dataOnly="0" labelOnly="1" fieldPosition="0">
        <references count="1">
          <reference field="2" count="0"/>
        </references>
      </pivotArea>
    </format>
    <format dxfId="3285">
      <pivotArea dataOnly="0" labelOnly="1" fieldPosition="0">
        <references count="2">
          <reference field="2" count="1" selected="0">
            <x v="0"/>
          </reference>
          <reference field="3" count="7">
            <x v="0"/>
            <x v="5"/>
            <x v="8"/>
            <x v="13"/>
            <x v="29"/>
            <x v="51"/>
            <x v="52"/>
          </reference>
        </references>
      </pivotArea>
    </format>
    <format dxfId="3284">
      <pivotArea dataOnly="0" labelOnly="1" fieldPosition="0">
        <references count="2">
          <reference field="2" count="1" selected="0">
            <x v="1"/>
          </reference>
          <reference field="3" count="9">
            <x v="9"/>
            <x v="19"/>
            <x v="21"/>
            <x v="22"/>
            <x v="25"/>
            <x v="44"/>
            <x v="48"/>
            <x v="67"/>
            <x v="75"/>
          </reference>
        </references>
      </pivotArea>
    </format>
    <format dxfId="3283">
      <pivotArea dataOnly="0" labelOnly="1" fieldPosition="0">
        <references count="2">
          <reference field="2" count="1" selected="0">
            <x v="2"/>
          </reference>
          <reference field="3" count="9">
            <x v="14"/>
            <x v="15"/>
            <x v="34"/>
            <x v="42"/>
            <x v="43"/>
            <x v="69"/>
            <x v="72"/>
            <x v="76"/>
            <x v="83"/>
          </reference>
        </references>
      </pivotArea>
    </format>
    <format dxfId="3282">
      <pivotArea dataOnly="0" labelOnly="1" fieldPosition="0">
        <references count="2">
          <reference field="2" count="1" selected="0">
            <x v="3"/>
          </reference>
          <reference field="3" count="3">
            <x v="7"/>
            <x v="24"/>
            <x v="40"/>
          </reference>
        </references>
      </pivotArea>
    </format>
    <format dxfId="3281">
      <pivotArea dataOnly="0" labelOnly="1" fieldPosition="0">
        <references count="2">
          <reference field="2" count="1" selected="0">
            <x v="4"/>
          </reference>
          <reference field="3" count="1">
            <x v="33"/>
          </reference>
        </references>
      </pivotArea>
    </format>
    <format dxfId="3280">
      <pivotArea dataOnly="0" labelOnly="1" fieldPosition="0">
        <references count="2">
          <reference field="2" count="1" selected="0">
            <x v="5"/>
          </reference>
          <reference field="3" count="2">
            <x v="28"/>
            <x v="61"/>
          </reference>
        </references>
      </pivotArea>
    </format>
    <format dxfId="3279">
      <pivotArea dataOnly="0" labelOnly="1" fieldPosition="0">
        <references count="2">
          <reference field="2" count="1" selected="0">
            <x v="7"/>
          </reference>
          <reference field="3" count="2">
            <x v="46"/>
            <x v="77"/>
          </reference>
        </references>
      </pivotArea>
    </format>
    <format dxfId="3278">
      <pivotArea dataOnly="0" labelOnly="1" fieldPosition="0">
        <references count="2">
          <reference field="2" count="1" selected="0">
            <x v="8"/>
          </reference>
          <reference field="3" count="4">
            <x v="37"/>
            <x v="50"/>
            <x v="53"/>
            <x v="63"/>
          </reference>
        </references>
      </pivotArea>
    </format>
    <format dxfId="3277">
      <pivotArea dataOnly="0" labelOnly="1" fieldPosition="0">
        <references count="2">
          <reference field="2" count="1" selected="0">
            <x v="9"/>
          </reference>
          <reference field="3" count="12">
            <x v="0"/>
            <x v="6"/>
            <x v="20"/>
            <x v="36"/>
            <x v="39"/>
            <x v="51"/>
            <x v="55"/>
            <x v="57"/>
            <x v="59"/>
            <x v="78"/>
            <x v="79"/>
            <x v="84"/>
          </reference>
        </references>
      </pivotArea>
    </format>
    <format dxfId="3276">
      <pivotArea dataOnly="0" labelOnly="1" fieldPosition="0">
        <references count="2">
          <reference field="2" count="1" selected="0">
            <x v="10"/>
          </reference>
          <reference field="3" count="2">
            <x v="4"/>
            <x v="82"/>
          </reference>
        </references>
      </pivotArea>
    </format>
    <format dxfId="3275">
      <pivotArea dataOnly="0" labelOnly="1" fieldPosition="0">
        <references count="2">
          <reference field="2" count="1" selected="0">
            <x v="11"/>
          </reference>
          <reference field="3" count="1">
            <x v="56"/>
          </reference>
        </references>
      </pivotArea>
    </format>
    <format dxfId="3274">
      <pivotArea dataOnly="0" labelOnly="1" fieldPosition="0">
        <references count="2">
          <reference field="2" count="1" selected="0">
            <x v="12"/>
          </reference>
          <reference field="3" count="9">
            <x v="0"/>
            <x v="1"/>
            <x v="2"/>
            <x v="3"/>
            <x v="10"/>
            <x v="16"/>
            <x v="20"/>
            <x v="23"/>
            <x v="64"/>
          </reference>
        </references>
      </pivotArea>
    </format>
    <format dxfId="3273">
      <pivotArea dataOnly="0" labelOnly="1" fieldPosition="0">
        <references count="2">
          <reference field="2" count="1" selected="0">
            <x v="13"/>
          </reference>
          <reference field="3" count="13">
            <x v="11"/>
            <x v="17"/>
            <x v="18"/>
            <x v="26"/>
            <x v="30"/>
            <x v="31"/>
            <x v="32"/>
            <x v="47"/>
            <x v="58"/>
            <x v="62"/>
            <x v="71"/>
            <x v="73"/>
            <x v="80"/>
          </reference>
        </references>
      </pivotArea>
    </format>
    <format dxfId="3272">
      <pivotArea dataOnly="0" labelOnly="1" fieldPosition="0">
        <references count="2">
          <reference field="2" count="1" selected="0">
            <x v="14"/>
          </reference>
          <reference field="3" count="8">
            <x v="0"/>
            <x v="12"/>
            <x v="49"/>
            <x v="65"/>
            <x v="66"/>
            <x v="70"/>
            <x v="81"/>
            <x v="85"/>
          </reference>
        </references>
      </pivotArea>
    </format>
    <format dxfId="3271">
      <pivotArea dataOnly="0" labelOnly="1" fieldPosition="0">
        <references count="2">
          <reference field="2" count="1" selected="0">
            <x v="15"/>
          </reference>
          <reference field="3" count="2">
            <x v="41"/>
            <x v="74"/>
          </reference>
        </references>
      </pivotArea>
    </format>
    <format dxfId="3270">
      <pivotArea dataOnly="0" labelOnly="1" fieldPosition="0">
        <references count="2">
          <reference field="2" count="1" selected="0">
            <x v="16"/>
          </reference>
          <reference field="3" count="2">
            <x v="27"/>
            <x v="38"/>
          </reference>
        </references>
      </pivotArea>
    </format>
    <format dxfId="3269">
      <pivotArea dataOnly="0" labelOnly="1" fieldPosition="0">
        <references count="2">
          <reference field="2" count="1" selected="0">
            <x v="17"/>
          </reference>
          <reference field="3" count="1">
            <x v="54"/>
          </reference>
        </references>
      </pivotArea>
    </format>
    <format dxfId="3268">
      <pivotArea dataOnly="0" labelOnly="1" fieldPosition="0">
        <references count="2">
          <reference field="2" count="1" selected="0">
            <x v="18"/>
          </reference>
          <reference field="3" count="4">
            <x v="14"/>
            <x v="41"/>
            <x v="63"/>
            <x v="68"/>
          </reference>
        </references>
      </pivotArea>
    </format>
    <format dxfId="3267">
      <pivotArea dataOnly="0" labelOnly="1" fieldPosition="0">
        <references count="2">
          <reference field="2" count="1" selected="0">
            <x v="19"/>
          </reference>
          <reference field="3" count="2">
            <x v="35"/>
            <x v="60"/>
          </reference>
        </references>
      </pivotArea>
    </format>
    <format dxfId="3266">
      <pivotArea dataOnly="0" labelOnly="1" fieldPosition="0">
        <references count="2">
          <reference field="2" count="1" selected="0">
            <x v="20"/>
          </reference>
          <reference field="3" count="1">
            <x v="45"/>
          </reference>
        </references>
      </pivotArea>
    </format>
    <format dxfId="3265">
      <pivotArea dataOnly="0" labelOnly="1" fieldPosition="0">
        <references count="1">
          <reference field="2" count="0"/>
        </references>
      </pivotArea>
    </format>
    <format dxfId="3264">
      <pivotArea dataOnly="0" labelOnly="1" fieldPosition="0">
        <references count="2">
          <reference field="2" count="1" selected="0">
            <x v="0"/>
          </reference>
          <reference field="3" count="7">
            <x v="0"/>
            <x v="5"/>
            <x v="8"/>
            <x v="13"/>
            <x v="29"/>
            <x v="51"/>
            <x v="52"/>
          </reference>
        </references>
      </pivotArea>
    </format>
    <format dxfId="3263">
      <pivotArea dataOnly="0" labelOnly="1" fieldPosition="0">
        <references count="2">
          <reference field="2" count="1" selected="0">
            <x v="1"/>
          </reference>
          <reference field="3" count="9">
            <x v="9"/>
            <x v="19"/>
            <x v="21"/>
            <x v="22"/>
            <x v="25"/>
            <x v="44"/>
            <x v="48"/>
            <x v="67"/>
            <x v="75"/>
          </reference>
        </references>
      </pivotArea>
    </format>
    <format dxfId="3262">
      <pivotArea dataOnly="0" labelOnly="1" fieldPosition="0">
        <references count="2">
          <reference field="2" count="1" selected="0">
            <x v="2"/>
          </reference>
          <reference field="3" count="9">
            <x v="14"/>
            <x v="15"/>
            <x v="34"/>
            <x v="42"/>
            <x v="43"/>
            <x v="69"/>
            <x v="72"/>
            <x v="76"/>
            <x v="83"/>
          </reference>
        </references>
      </pivotArea>
    </format>
    <format dxfId="3261">
      <pivotArea dataOnly="0" labelOnly="1" fieldPosition="0">
        <references count="2">
          <reference field="2" count="1" selected="0">
            <x v="3"/>
          </reference>
          <reference field="3" count="3">
            <x v="7"/>
            <x v="24"/>
            <x v="40"/>
          </reference>
        </references>
      </pivotArea>
    </format>
    <format dxfId="3260">
      <pivotArea dataOnly="0" labelOnly="1" fieldPosition="0">
        <references count="2">
          <reference field="2" count="1" selected="0">
            <x v="5"/>
          </reference>
          <reference field="3" count="2">
            <x v="28"/>
            <x v="61"/>
          </reference>
        </references>
      </pivotArea>
    </format>
    <format dxfId="3259">
      <pivotArea dataOnly="0" labelOnly="1" fieldPosition="0">
        <references count="2">
          <reference field="2" count="1" selected="0">
            <x v="7"/>
          </reference>
          <reference field="3" count="2">
            <x v="46"/>
            <x v="77"/>
          </reference>
        </references>
      </pivotArea>
    </format>
    <format dxfId="3258">
      <pivotArea dataOnly="0" labelOnly="1" fieldPosition="0">
        <references count="2">
          <reference field="2" count="1" selected="0">
            <x v="8"/>
          </reference>
          <reference field="3" count="4">
            <x v="37"/>
            <x v="50"/>
            <x v="53"/>
            <x v="63"/>
          </reference>
        </references>
      </pivotArea>
    </format>
    <format dxfId="3257">
      <pivotArea dataOnly="0" labelOnly="1" fieldPosition="0">
        <references count="2">
          <reference field="2" count="1" selected="0">
            <x v="9"/>
          </reference>
          <reference field="3" count="12">
            <x v="0"/>
            <x v="6"/>
            <x v="20"/>
            <x v="36"/>
            <x v="39"/>
            <x v="51"/>
            <x v="55"/>
            <x v="57"/>
            <x v="59"/>
            <x v="78"/>
            <x v="79"/>
            <x v="84"/>
          </reference>
        </references>
      </pivotArea>
    </format>
    <format dxfId="3256">
      <pivotArea dataOnly="0" labelOnly="1" fieldPosition="0">
        <references count="2">
          <reference field="2" count="1" selected="0">
            <x v="10"/>
          </reference>
          <reference field="3" count="2">
            <x v="4"/>
            <x v="82"/>
          </reference>
        </references>
      </pivotArea>
    </format>
    <format dxfId="3255">
      <pivotArea dataOnly="0" labelOnly="1" fieldPosition="0">
        <references count="2">
          <reference field="2" count="1" selected="0">
            <x v="11"/>
          </reference>
          <reference field="3" count="1">
            <x v="56"/>
          </reference>
        </references>
      </pivotArea>
    </format>
    <format dxfId="3254">
      <pivotArea dataOnly="0" labelOnly="1" fieldPosition="0">
        <references count="2">
          <reference field="2" count="1" selected="0">
            <x v="12"/>
          </reference>
          <reference field="3" count="9">
            <x v="0"/>
            <x v="1"/>
            <x v="2"/>
            <x v="3"/>
            <x v="10"/>
            <x v="16"/>
            <x v="20"/>
            <x v="23"/>
            <x v="64"/>
          </reference>
        </references>
      </pivotArea>
    </format>
    <format dxfId="3253">
      <pivotArea dataOnly="0" labelOnly="1" fieldPosition="0">
        <references count="2">
          <reference field="2" count="1" selected="0">
            <x v="13"/>
          </reference>
          <reference field="3" count="13">
            <x v="11"/>
            <x v="17"/>
            <x v="18"/>
            <x v="26"/>
            <x v="30"/>
            <x v="31"/>
            <x v="32"/>
            <x v="47"/>
            <x v="58"/>
            <x v="62"/>
            <x v="71"/>
            <x v="73"/>
            <x v="80"/>
          </reference>
        </references>
      </pivotArea>
    </format>
    <format dxfId="3252">
      <pivotArea dataOnly="0" labelOnly="1" fieldPosition="0">
        <references count="2">
          <reference field="2" count="1" selected="0">
            <x v="14"/>
          </reference>
          <reference field="3" count="8">
            <x v="0"/>
            <x v="12"/>
            <x v="49"/>
            <x v="65"/>
            <x v="66"/>
            <x v="70"/>
            <x v="81"/>
            <x v="85"/>
          </reference>
        </references>
      </pivotArea>
    </format>
    <format dxfId="3251">
      <pivotArea dataOnly="0" labelOnly="1" fieldPosition="0">
        <references count="2">
          <reference field="2" count="1" selected="0">
            <x v="15"/>
          </reference>
          <reference field="3" count="2">
            <x v="41"/>
            <x v="74"/>
          </reference>
        </references>
      </pivotArea>
    </format>
    <format dxfId="3250">
      <pivotArea dataOnly="0" labelOnly="1" fieldPosition="0">
        <references count="2">
          <reference field="2" count="1" selected="0">
            <x v="16"/>
          </reference>
          <reference field="3" count="2">
            <x v="27"/>
            <x v="38"/>
          </reference>
        </references>
      </pivotArea>
    </format>
    <format dxfId="3249">
      <pivotArea dataOnly="0" labelOnly="1" fieldPosition="0">
        <references count="2">
          <reference field="2" count="1" selected="0">
            <x v="17"/>
          </reference>
          <reference field="3" count="1">
            <x v="54"/>
          </reference>
        </references>
      </pivotArea>
    </format>
    <format dxfId="3248">
      <pivotArea dataOnly="0" labelOnly="1" fieldPosition="0">
        <references count="2">
          <reference field="2" count="1" selected="0">
            <x v="18"/>
          </reference>
          <reference field="3" count="4">
            <x v="14"/>
            <x v="41"/>
            <x v="63"/>
            <x v="68"/>
          </reference>
        </references>
      </pivotArea>
    </format>
    <format dxfId="3247">
      <pivotArea dataOnly="0" labelOnly="1" fieldPosition="0">
        <references count="2">
          <reference field="2" count="1" selected="0">
            <x v="19"/>
          </reference>
          <reference field="3" count="2">
            <x v="35"/>
            <x v="60"/>
          </reference>
        </references>
      </pivotArea>
    </format>
    <format dxfId="3246">
      <pivotArea dataOnly="0" labelOnly="1" fieldPosition="0">
        <references count="2">
          <reference field="2" count="1" selected="0">
            <x v="20"/>
          </reference>
          <reference field="3" count="1">
            <x v="45"/>
          </reference>
        </references>
      </pivotArea>
    </format>
    <format dxfId="3245">
      <pivotArea type="all" dataOnly="0" outline="0" fieldPosition="0"/>
    </format>
    <format dxfId="3244">
      <pivotArea field="1" type="button" dataOnly="0" labelOnly="1" outline="0" axis="axisPage" fieldPosition="0"/>
    </format>
    <format dxfId="3243">
      <pivotArea field="2" type="button" dataOnly="0" labelOnly="1" outline="0" axis="axisRow" fieldPosition="0"/>
    </format>
    <format dxfId="3242">
      <pivotArea dataOnly="0" labelOnly="1" fieldPosition="0">
        <references count="1">
          <reference field="2" count="4">
            <x v="0"/>
            <x v="1"/>
            <x v="11"/>
            <x v="13"/>
          </reference>
        </references>
      </pivotArea>
    </format>
    <format dxfId="3241">
      <pivotArea dataOnly="0" labelOnly="1" grandRow="1" outline="0" fieldPosition="0"/>
    </format>
    <format dxfId="3240">
      <pivotArea dataOnly="0" labelOnly="1" fieldPosition="0">
        <references count="2">
          <reference field="2" count="1" selected="0">
            <x v="0"/>
          </reference>
          <reference field="3" count="2">
            <x v="8"/>
            <x v="51"/>
          </reference>
        </references>
      </pivotArea>
    </format>
    <format dxfId="3239">
      <pivotArea dataOnly="0" labelOnly="1" fieldPosition="0">
        <references count="2">
          <reference field="2" count="1" selected="0">
            <x v="11"/>
          </reference>
          <reference field="3" count="1">
            <x v="56"/>
          </reference>
        </references>
      </pivotArea>
    </format>
    <format dxfId="3238">
      <pivotArea type="all" dataOnly="0" outline="0" fieldPosition="0"/>
    </format>
    <format dxfId="3237">
      <pivotArea field="2" type="button" dataOnly="0" labelOnly="1" outline="0" axis="axisRow" fieldPosition="0"/>
    </format>
    <format dxfId="3236">
      <pivotArea dataOnly="0" labelOnly="1" fieldPosition="0">
        <references count="1">
          <reference field="2" count="9">
            <x v="0"/>
            <x v="1"/>
            <x v="2"/>
            <x v="4"/>
            <x v="7"/>
            <x v="9"/>
            <x v="11"/>
            <x v="13"/>
            <x v="16"/>
          </reference>
        </references>
      </pivotArea>
    </format>
    <format dxfId="3235">
      <pivotArea dataOnly="0" labelOnly="1" grandRow="1" outline="0" fieldPosition="0"/>
    </format>
    <format dxfId="3234">
      <pivotArea dataOnly="0" labelOnly="1" fieldPosition="0">
        <references count="2">
          <reference field="2" count="1" selected="0">
            <x v="0"/>
          </reference>
          <reference field="3" count="1">
            <x v="5"/>
          </reference>
        </references>
      </pivotArea>
    </format>
    <format dxfId="3233">
      <pivotArea dataOnly="0" labelOnly="1" fieldPosition="0">
        <references count="2">
          <reference field="2" count="1" selected="0">
            <x v="1"/>
          </reference>
          <reference field="3" count="4">
            <x v="9"/>
            <x v="19"/>
            <x v="22"/>
            <x v="48"/>
          </reference>
        </references>
      </pivotArea>
    </format>
    <format dxfId="3232">
      <pivotArea dataOnly="0" labelOnly="1" fieldPosition="0">
        <references count="2">
          <reference field="2" count="1" selected="0">
            <x v="2"/>
          </reference>
          <reference field="3" count="3">
            <x v="69"/>
            <x v="83"/>
            <x v="87"/>
          </reference>
        </references>
      </pivotArea>
    </format>
    <format dxfId="3231">
      <pivotArea dataOnly="0" labelOnly="1" fieldPosition="0">
        <references count="2">
          <reference field="2" count="1" selected="0">
            <x v="4"/>
          </reference>
          <reference field="3" count="1">
            <x v="33"/>
          </reference>
        </references>
      </pivotArea>
    </format>
    <format dxfId="3230">
      <pivotArea dataOnly="0" labelOnly="1" fieldPosition="0">
        <references count="2">
          <reference field="2" count="1" selected="0">
            <x v="7"/>
          </reference>
          <reference field="3" count="1">
            <x v="46"/>
          </reference>
        </references>
      </pivotArea>
    </format>
    <format dxfId="3229">
      <pivotArea dataOnly="0" labelOnly="1" fieldPosition="0">
        <references count="2">
          <reference field="2" count="1" selected="0">
            <x v="9"/>
          </reference>
          <reference field="3" count="3">
            <x v="55"/>
            <x v="78"/>
            <x v="79"/>
          </reference>
        </references>
      </pivotArea>
    </format>
    <format dxfId="3228">
      <pivotArea dataOnly="0" labelOnly="1" fieldPosition="0">
        <references count="2">
          <reference field="2" count="1" selected="0">
            <x v="11"/>
          </reference>
          <reference field="3" count="1">
            <x v="56"/>
          </reference>
        </references>
      </pivotArea>
    </format>
    <format dxfId="3227">
      <pivotArea dataOnly="0" labelOnly="1" fieldPosition="0">
        <references count="2">
          <reference field="2" count="1" selected="0">
            <x v="13"/>
          </reference>
          <reference field="3" count="8">
            <x v="17"/>
            <x v="30"/>
            <x v="31"/>
            <x v="47"/>
            <x v="58"/>
            <x v="62"/>
            <x v="71"/>
            <x v="9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3.xml><?xml version="1.0" encoding="utf-8"?>
<pivotTableDefinition xmlns="http://schemas.openxmlformats.org/spreadsheetml/2006/main" xmlns:mc="http://schemas.openxmlformats.org/markup-compatibility/2006" xmlns:xr="http://schemas.microsoft.com/office/spreadsheetml/2014/revision" mc:Ignorable="xr" xr:uid="{5C082278-D3F2-4F9D-B85A-6C0E64FF3218}" name="Tabella pivot13"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104:A506" firstHeaderRow="1" firstDataRow="1" firstDataCol="1" rowPageCount="1" colPageCount="1"/>
  <pivotFields count="7">
    <pivotField showAll="0"/>
    <pivotField axis="axisPage" multipleItemSelectionAllowed="1" showAll="0">
      <items count="16">
        <item h="1" x="10"/>
        <item h="1" x="5"/>
        <item h="1" x="3"/>
        <item h="1" x="6"/>
        <item h="1" x="9"/>
        <item h="1" x="8"/>
        <item h="1" x="4"/>
        <item x="0"/>
        <item h="1" x="12"/>
        <item h="1" x="1"/>
        <item h="1" x="14"/>
        <item h="1" x="2"/>
        <item h="1" x="13"/>
        <item h="1" x="7"/>
        <item h="1" x="11"/>
        <item t="default"/>
      </items>
    </pivotField>
    <pivotField axis="axisRow" showAll="0">
      <items count="24">
        <item x="6"/>
        <item x="1"/>
        <item x="19"/>
        <item x="3"/>
        <item x="17"/>
        <item x="12"/>
        <item x="16"/>
        <item x="14"/>
        <item x="11"/>
        <item x="8"/>
        <item x="5"/>
        <item x="13"/>
        <item x="7"/>
        <item x="4"/>
        <item x="2"/>
        <item x="10"/>
        <item x="15"/>
        <item x="18"/>
        <item x="0"/>
        <item x="20"/>
        <item x="21"/>
        <item x="22"/>
        <item x="9"/>
        <item t="default"/>
      </items>
    </pivotField>
    <pivotField axis="axisRow" showAll="0">
      <items count="126">
        <item x="55"/>
        <item x="79"/>
        <item x="38"/>
        <item x="32"/>
        <item x="5"/>
        <item x="87"/>
        <item x="30"/>
        <item x="3"/>
        <item x="34"/>
        <item x="17"/>
        <item x="76"/>
        <item x="29"/>
        <item x="70"/>
        <item x="93"/>
        <item x="89"/>
        <item x="64"/>
        <item x="45"/>
        <item x="103"/>
        <item x="62"/>
        <item x="1"/>
        <item x="8"/>
        <item x="50"/>
        <item x="88"/>
        <item x="67"/>
        <item x="95"/>
        <item x="78"/>
        <item x="6"/>
        <item x="86"/>
        <item x="69"/>
        <item x="15"/>
        <item x="63"/>
        <item x="42"/>
        <item x="66"/>
        <item x="43"/>
        <item x="65"/>
        <item x="105"/>
        <item x="60"/>
        <item x="83"/>
        <item x="26"/>
        <item x="56"/>
        <item x="12"/>
        <item x="13"/>
        <item x="85"/>
        <item x="108"/>
        <item x="101"/>
        <item x="59"/>
        <item x="25"/>
        <item x="47"/>
        <item x="90"/>
        <item x="2"/>
        <item x="58"/>
        <item x="53"/>
        <item x="28"/>
        <item x="31"/>
        <item x="48"/>
        <item x="14"/>
        <item x="20"/>
        <item x="104"/>
        <item x="46"/>
        <item x="23"/>
        <item x="54"/>
        <item x="39"/>
        <item x="68"/>
        <item x="0"/>
        <item x="37"/>
        <item x="100"/>
        <item x="74"/>
        <item x="91"/>
        <item x="52"/>
        <item x="49"/>
        <item x="94"/>
        <item x="72"/>
        <item x="77"/>
        <item x="41"/>
        <item x="75"/>
        <item x="102"/>
        <item x="84"/>
        <item x="21"/>
        <item x="18"/>
        <item x="80"/>
        <item x="4"/>
        <item x="73"/>
        <item m="1" x="110"/>
        <item x="97"/>
        <item x="107"/>
        <item x="82"/>
        <item m="1" x="115"/>
        <item x="51"/>
        <item x="19"/>
        <item x="9"/>
        <item x="106"/>
        <item x="109"/>
        <item x="40"/>
        <item x="57"/>
        <item x="61"/>
        <item x="99"/>
        <item m="1" x="122"/>
        <item m="1" x="123"/>
        <item m="1" x="121"/>
        <item x="16"/>
        <item m="1" x="116"/>
        <item m="1" x="117"/>
        <item m="1" x="120"/>
        <item x="11"/>
        <item x="33"/>
        <item x="35"/>
        <item x="36"/>
        <item m="1" x="118"/>
        <item m="1" x="124"/>
        <item m="1" x="114"/>
        <item m="1" x="119"/>
        <item x="92"/>
        <item x="96"/>
        <item x="98"/>
        <item m="1" x="111"/>
        <item x="7"/>
        <item x="10"/>
        <item x="27"/>
        <item m="1" x="112"/>
        <item x="22"/>
        <item x="24"/>
        <item x="44"/>
        <item x="81"/>
        <item m="1" x="113"/>
        <item x="71"/>
        <item t="default"/>
      </items>
    </pivotField>
    <pivotField axis="axisRow" showAll="0">
      <items count="632">
        <item x="619"/>
        <item x="617"/>
        <item x="605"/>
        <item x="599"/>
        <item x="598"/>
        <item x="583"/>
        <item x="577"/>
        <item x="576"/>
        <item x="574"/>
        <item x="573"/>
        <item x="569"/>
        <item x="567"/>
        <item x="564"/>
        <item x="562"/>
        <item x="560"/>
        <item x="559"/>
        <item x="535"/>
        <item x="532"/>
        <item x="531"/>
        <item x="523"/>
        <item x="521"/>
        <item x="517"/>
        <item x="515"/>
        <item x="514"/>
        <item x="509"/>
        <item x="446"/>
        <item x="426"/>
        <item x="415"/>
        <item x="379"/>
        <item x="377"/>
        <item x="374"/>
        <item x="371"/>
        <item x="370"/>
        <item x="368"/>
        <item x="348"/>
        <item x="342"/>
        <item x="337"/>
        <item x="329"/>
        <item x="327"/>
        <item x="323"/>
        <item x="322"/>
        <item x="318"/>
        <item x="317"/>
        <item x="275"/>
        <item x="266"/>
        <item x="265"/>
        <item x="262"/>
        <item x="258"/>
        <item x="257"/>
        <item x="252"/>
        <item x="234"/>
        <item x="228"/>
        <item x="227"/>
        <item x="225"/>
        <item x="224"/>
        <item x="222"/>
        <item x="213"/>
        <item x="209"/>
        <item m="1" x="628"/>
        <item x="208"/>
        <item x="190"/>
        <item x="182"/>
        <item x="165"/>
        <item x="104"/>
        <item x="103"/>
        <item x="100"/>
        <item x="99"/>
        <item x="97"/>
        <item x="96"/>
        <item x="94"/>
        <item x="93"/>
        <item x="85"/>
        <item x="84"/>
        <item x="83"/>
        <item x="81"/>
        <item x="80"/>
        <item x="79"/>
        <item x="78"/>
        <item x="75"/>
        <item x="74"/>
        <item x="66"/>
        <item x="56"/>
        <item x="53"/>
        <item x="50"/>
        <item x="48"/>
        <item x="27"/>
        <item x="23"/>
        <item x="22"/>
        <item x="20"/>
        <item x="19"/>
        <item x="18"/>
        <item x="15"/>
        <item x="14"/>
        <item x="12"/>
        <item m="1" x="627"/>
        <item x="10"/>
        <item x="8"/>
        <item x="611"/>
        <item x="572"/>
        <item x="571"/>
        <item x="530"/>
        <item x="456"/>
        <item x="455"/>
        <item x="454"/>
        <item x="452"/>
        <item x="429"/>
        <item x="369"/>
        <item x="202"/>
        <item x="200"/>
        <item x="169"/>
        <item x="168"/>
        <item x="95"/>
        <item x="86"/>
        <item x="82"/>
        <item x="26"/>
        <item x="25"/>
        <item x="7"/>
        <item x="6"/>
        <item m="1" x="625"/>
        <item x="311"/>
        <item x="448"/>
        <item x="77"/>
        <item x="440"/>
        <item x="194"/>
        <item x="461"/>
        <item x="618"/>
        <item x="528"/>
        <item x="508"/>
        <item x="73"/>
        <item x="431"/>
        <item x="427"/>
        <item x="162"/>
        <item x="188"/>
        <item x="335"/>
        <item x="267"/>
        <item x="300"/>
        <item x="321"/>
        <item x="240"/>
        <item x="610"/>
        <item x="71"/>
        <item x="89"/>
        <item x="324"/>
        <item x="512"/>
        <item x="526"/>
        <item x="570"/>
        <item x="458"/>
        <item x="450"/>
        <item x="399"/>
        <item x="268"/>
        <item x="223"/>
        <item x="587"/>
        <item x="171"/>
        <item x="173"/>
        <item x="378"/>
        <item x="445"/>
        <item x="447"/>
        <item x="289"/>
        <item x="403"/>
        <item x="272"/>
        <item x="302"/>
        <item x="4"/>
        <item x="226"/>
        <item x="522"/>
        <item x="524"/>
        <item x="313"/>
        <item x="588"/>
        <item x="432"/>
        <item x="363"/>
        <item x="620"/>
        <item x="17"/>
        <item x="40"/>
        <item x="47"/>
        <item x="49"/>
        <item x="54"/>
        <item x="58"/>
        <item x="72"/>
        <item x="76"/>
        <item x="87"/>
        <item x="92"/>
        <item x="98"/>
        <item x="101"/>
        <item x="107"/>
        <item x="163"/>
        <item x="184"/>
        <item x="186"/>
        <item x="214"/>
        <item x="229"/>
        <item x="241"/>
        <item x="259"/>
        <item x="271"/>
        <item x="273"/>
        <item x="283"/>
        <item x="308"/>
        <item x="312"/>
        <item x="326"/>
        <item x="330"/>
        <item x="333"/>
        <item x="350"/>
        <item x="358"/>
        <item x="361"/>
        <item x="364"/>
        <item x="365"/>
        <item x="366"/>
        <item x="373"/>
        <item x="423"/>
        <item x="425"/>
        <item x="437"/>
        <item x="438"/>
        <item x="442"/>
        <item x="451"/>
        <item x="453"/>
        <item x="270"/>
        <item x="457"/>
        <item x="511"/>
        <item x="519"/>
        <item x="525"/>
        <item x="527"/>
        <item x="548"/>
        <item x="550"/>
        <item x="565"/>
        <item x="566"/>
        <item x="575"/>
        <item x="580"/>
        <item x="601"/>
        <item x="609"/>
        <item x="0"/>
        <item x="1"/>
        <item x="2"/>
        <item x="3"/>
        <item x="5"/>
        <item x="9"/>
        <item x="13"/>
        <item x="16"/>
        <item x="21"/>
        <item x="24"/>
        <item x="28"/>
        <item x="29"/>
        <item x="30"/>
        <item x="31"/>
        <item x="32"/>
        <item x="33"/>
        <item x="34"/>
        <item x="35"/>
        <item x="36"/>
        <item x="37"/>
        <item x="38"/>
        <item x="11"/>
        <item x="39"/>
        <item x="41"/>
        <item x="42"/>
        <item x="43"/>
        <item x="44"/>
        <item x="45"/>
        <item x="46"/>
        <item x="51"/>
        <item x="52"/>
        <item x="55"/>
        <item x="57"/>
        <item x="59"/>
        <item x="60"/>
        <item x="61"/>
        <item x="62"/>
        <item x="63"/>
        <item x="64"/>
        <item x="65"/>
        <item x="67"/>
        <item x="68"/>
        <item x="69"/>
        <item x="70"/>
        <item x="88"/>
        <item x="90"/>
        <item x="91"/>
        <item x="102"/>
        <item x="105"/>
        <item x="106"/>
        <item x="108"/>
        <item x="109"/>
        <item x="110"/>
        <item x="111"/>
        <item x="112"/>
        <item x="113"/>
        <item x="114"/>
        <item x="115"/>
        <item x="116"/>
        <item x="117"/>
        <item x="118"/>
        <item x="119"/>
        <item x="120"/>
        <item x="121"/>
        <item x="122"/>
        <item x="123"/>
        <item x="124"/>
        <item x="125"/>
        <item x="126"/>
        <item x="127"/>
        <item x="128"/>
        <item x="129"/>
        <item x="130"/>
        <item m="1" x="623"/>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4"/>
        <item x="166"/>
        <item x="167"/>
        <item x="170"/>
        <item x="172"/>
        <item x="174"/>
        <item x="175"/>
        <item x="176"/>
        <item x="177"/>
        <item x="178"/>
        <item x="179"/>
        <item x="180"/>
        <item x="181"/>
        <item x="183"/>
        <item x="185"/>
        <item x="187"/>
        <item x="189"/>
        <item x="191"/>
        <item x="192"/>
        <item x="193"/>
        <item x="195"/>
        <item x="196"/>
        <item x="197"/>
        <item x="198"/>
        <item x="199"/>
        <item x="201"/>
        <item x="203"/>
        <item x="204"/>
        <item x="205"/>
        <item x="206"/>
        <item x="207"/>
        <item x="210"/>
        <item x="211"/>
        <item x="212"/>
        <item x="215"/>
        <item x="216"/>
        <item x="217"/>
        <item x="218"/>
        <item x="219"/>
        <item x="220"/>
        <item x="221"/>
        <item x="230"/>
        <item x="231"/>
        <item x="232"/>
        <item x="233"/>
        <item x="235"/>
        <item x="236"/>
        <item x="237"/>
        <item x="238"/>
        <item x="239"/>
        <item x="242"/>
        <item x="243"/>
        <item x="244"/>
        <item x="245"/>
        <item x="246"/>
        <item x="247"/>
        <item x="248"/>
        <item x="249"/>
        <item x="250"/>
        <item x="251"/>
        <item x="253"/>
        <item x="254"/>
        <item x="255"/>
        <item x="256"/>
        <item x="260"/>
        <item x="261"/>
        <item x="263"/>
        <item x="264"/>
        <item x="269"/>
        <item x="274"/>
        <item x="276"/>
        <item x="277"/>
        <item x="278"/>
        <item x="279"/>
        <item x="280"/>
        <item x="281"/>
        <item x="282"/>
        <item x="284"/>
        <item x="285"/>
        <item x="286"/>
        <item x="287"/>
        <item x="288"/>
        <item x="290"/>
        <item x="291"/>
        <item x="292"/>
        <item x="293"/>
        <item x="294"/>
        <item x="295"/>
        <item x="296"/>
        <item x="297"/>
        <item x="298"/>
        <item x="299"/>
        <item x="301"/>
        <item x="303"/>
        <item x="304"/>
        <item x="305"/>
        <item x="306"/>
        <item x="307"/>
        <item x="309"/>
        <item x="310"/>
        <item x="314"/>
        <item x="315"/>
        <item x="316"/>
        <item x="319"/>
        <item x="320"/>
        <item x="325"/>
        <item x="328"/>
        <item x="331"/>
        <item x="332"/>
        <item x="334"/>
        <item x="336"/>
        <item x="338"/>
        <item x="339"/>
        <item x="341"/>
        <item x="343"/>
        <item x="344"/>
        <item x="345"/>
        <item x="346"/>
        <item x="347"/>
        <item x="349"/>
        <item x="351"/>
        <item x="352"/>
        <item x="353"/>
        <item x="354"/>
        <item x="355"/>
        <item x="356"/>
        <item x="357"/>
        <item x="359"/>
        <item m="1" x="629"/>
        <item x="362"/>
        <item x="367"/>
        <item x="372"/>
        <item x="375"/>
        <item x="376"/>
        <item m="1" x="624"/>
        <item x="380"/>
        <item x="381"/>
        <item x="382"/>
        <item x="383"/>
        <item x="384"/>
        <item x="385"/>
        <item x="386"/>
        <item x="387"/>
        <item x="388"/>
        <item x="389"/>
        <item x="390"/>
        <item x="391"/>
        <item x="392"/>
        <item x="393"/>
        <item x="394"/>
        <item x="395"/>
        <item x="396"/>
        <item x="397"/>
        <item x="398"/>
        <item x="400"/>
        <item x="401"/>
        <item x="402"/>
        <item x="404"/>
        <item x="405"/>
        <item x="406"/>
        <item x="407"/>
        <item x="408"/>
        <item x="409"/>
        <item x="410"/>
        <item x="411"/>
        <item x="412"/>
        <item x="413"/>
        <item x="414"/>
        <item x="416"/>
        <item x="417"/>
        <item x="418"/>
        <item x="419"/>
        <item x="420"/>
        <item x="421"/>
        <item x="422"/>
        <item x="424"/>
        <item x="428"/>
        <item x="430"/>
        <item x="433"/>
        <item x="434"/>
        <item x="435"/>
        <item x="436"/>
        <item x="439"/>
        <item x="441"/>
        <item x="443"/>
        <item x="444"/>
        <item x="449"/>
        <item x="459"/>
        <item x="460"/>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10"/>
        <item x="513"/>
        <item x="516"/>
        <item x="518"/>
        <item x="520"/>
        <item x="529"/>
        <item x="533"/>
        <item x="534"/>
        <item x="536"/>
        <item x="537"/>
        <item x="538"/>
        <item x="539"/>
        <item x="540"/>
        <item x="541"/>
        <item x="542"/>
        <item x="543"/>
        <item x="544"/>
        <item x="545"/>
        <item x="546"/>
        <item x="547"/>
        <item x="549"/>
        <item x="551"/>
        <item x="552"/>
        <item x="553"/>
        <item x="554"/>
        <item x="555"/>
        <item x="556"/>
        <item x="557"/>
        <item x="558"/>
        <item x="561"/>
        <item x="563"/>
        <item x="568"/>
        <item x="578"/>
        <item x="579"/>
        <item x="581"/>
        <item x="582"/>
        <item x="584"/>
        <item x="585"/>
        <item x="586"/>
        <item x="589"/>
        <item x="590"/>
        <item m="1" x="630"/>
        <item x="592"/>
        <item x="593"/>
        <item m="1" x="626"/>
        <item x="594"/>
        <item x="595"/>
        <item x="596"/>
        <item x="597"/>
        <item x="600"/>
        <item x="602"/>
        <item x="603"/>
        <item x="604"/>
        <item x="606"/>
        <item x="607"/>
        <item x="608"/>
        <item x="612"/>
        <item x="613"/>
        <item x="614"/>
        <item x="615"/>
        <item x="616"/>
        <item x="621"/>
        <item x="622"/>
        <item x="591"/>
        <item x="340"/>
        <item x="360"/>
        <item t="default"/>
      </items>
    </pivotField>
    <pivotField showAll="0"/>
    <pivotField axis="axisRow" showAll="0">
      <items count="6">
        <item x="3"/>
        <item x="2"/>
        <item x="0"/>
        <item x="4"/>
        <item x="1"/>
        <item t="default"/>
      </items>
    </pivotField>
  </pivotFields>
  <rowFields count="4">
    <field x="2"/>
    <field x="3"/>
    <field x="6"/>
    <field x="4"/>
  </rowFields>
  <rowItems count="402">
    <i>
      <x/>
    </i>
    <i r="1">
      <x/>
    </i>
    <i r="2">
      <x v="2"/>
    </i>
    <i r="3">
      <x v="199"/>
    </i>
    <i r="3">
      <x v="292"/>
    </i>
    <i r="1">
      <x v="5"/>
    </i>
    <i r="2">
      <x v="2"/>
    </i>
    <i r="3">
      <x v="211"/>
    </i>
    <i r="1">
      <x v="8"/>
    </i>
    <i r="2">
      <x v="1"/>
    </i>
    <i r="3">
      <x v="106"/>
    </i>
    <i r="3">
      <x v="174"/>
    </i>
    <i r="2">
      <x v="2"/>
    </i>
    <i r="3">
      <x v="81"/>
    </i>
    <i r="3">
      <x v="270"/>
    </i>
    <i r="3">
      <x v="271"/>
    </i>
    <i r="3">
      <x v="499"/>
    </i>
    <i r="1">
      <x v="13"/>
    </i>
    <i r="2">
      <x v="2"/>
    </i>
    <i r="3">
      <x v="509"/>
    </i>
    <i r="1">
      <x v="29"/>
    </i>
    <i r="2">
      <x v="2"/>
    </i>
    <i r="3">
      <x v="76"/>
    </i>
    <i r="1">
      <x v="51"/>
    </i>
    <i r="2">
      <x v="2"/>
    </i>
    <i r="3">
      <x v="271"/>
    </i>
    <i r="3">
      <x v="366"/>
    </i>
    <i r="3">
      <x v="373"/>
    </i>
    <i r="3">
      <x v="397"/>
    </i>
    <i r="3">
      <x v="402"/>
    </i>
    <i r="3">
      <x v="407"/>
    </i>
    <i r="3">
      <x v="443"/>
    </i>
    <i>
      <x v="1"/>
    </i>
    <i r="1">
      <x v="9"/>
    </i>
    <i r="2">
      <x v="2"/>
    </i>
    <i r="3">
      <x v="88"/>
    </i>
    <i r="1">
      <x v="19"/>
    </i>
    <i r="2">
      <x v="1"/>
    </i>
    <i r="3">
      <x v="28"/>
    </i>
    <i r="3">
      <x v="365"/>
    </i>
    <i r="3">
      <x v="367"/>
    </i>
    <i r="3">
      <x v="403"/>
    </i>
    <i r="2">
      <x v="2"/>
    </i>
    <i r="3">
      <x v="45"/>
    </i>
    <i r="3">
      <x v="66"/>
    </i>
    <i r="3">
      <x v="117"/>
    </i>
    <i r="3">
      <x v="169"/>
    </i>
    <i r="3">
      <x v="211"/>
    </i>
    <i r="3">
      <x v="227"/>
    </i>
    <i r="3">
      <x v="230"/>
    </i>
    <i r="3">
      <x v="245"/>
    </i>
    <i r="3">
      <x v="286"/>
    </i>
    <i r="3">
      <x v="361"/>
    </i>
    <i r="3">
      <x v="363"/>
    </i>
    <i r="3">
      <x v="364"/>
    </i>
    <i r="3">
      <x v="368"/>
    </i>
    <i r="3">
      <x v="370"/>
    </i>
    <i r="3">
      <x v="371"/>
    </i>
    <i r="3">
      <x v="372"/>
    </i>
    <i r="3">
      <x v="390"/>
    </i>
    <i r="3">
      <x v="394"/>
    </i>
    <i r="3">
      <x v="398"/>
    </i>
    <i r="3">
      <x v="406"/>
    </i>
    <i r="1">
      <x v="21"/>
    </i>
    <i r="2">
      <x v="2"/>
    </i>
    <i r="3">
      <x v="180"/>
    </i>
    <i r="1">
      <x v="22"/>
    </i>
    <i r="2">
      <x v="2"/>
    </i>
    <i r="3">
      <x v="32"/>
    </i>
    <i r="1">
      <x v="48"/>
    </i>
    <i r="2">
      <x v="2"/>
    </i>
    <i r="3">
      <x v="486"/>
    </i>
    <i r="1">
      <x v="67"/>
    </i>
    <i r="2">
      <x v="1"/>
    </i>
    <i r="3">
      <x v="1"/>
    </i>
    <i r="3">
      <x v="157"/>
    </i>
    <i r="1">
      <x v="94"/>
    </i>
    <i r="2">
      <x v="1"/>
    </i>
    <i r="3">
      <x v="415"/>
    </i>
    <i r="3">
      <x v="483"/>
    </i>
    <i r="2">
      <x v="2"/>
    </i>
    <i r="3">
      <x v="342"/>
    </i>
    <i r="3">
      <x v="414"/>
    </i>
    <i r="1">
      <x v="112"/>
    </i>
    <i r="2">
      <x/>
    </i>
    <i r="3">
      <x v="547"/>
    </i>
    <i r="2">
      <x v="2"/>
    </i>
    <i r="3">
      <x v="218"/>
    </i>
    <i r="3">
      <x v="576"/>
    </i>
    <i r="3">
      <x v="586"/>
    </i>
    <i>
      <x v="2"/>
    </i>
    <i r="1">
      <x v="15"/>
    </i>
    <i r="2">
      <x/>
    </i>
    <i r="3">
      <x v="506"/>
    </i>
    <i r="1">
      <x v="42"/>
    </i>
    <i r="2">
      <x v="2"/>
    </i>
    <i r="3">
      <x v="439"/>
    </i>
    <i r="1">
      <x v="69"/>
    </i>
    <i r="2">
      <x v="2"/>
    </i>
    <i r="3">
      <x v="65"/>
    </i>
    <i r="1">
      <x v="72"/>
    </i>
    <i r="2">
      <x v="1"/>
    </i>
    <i r="3">
      <x v="159"/>
    </i>
    <i r="1">
      <x v="76"/>
    </i>
    <i r="2">
      <x v="2"/>
    </i>
    <i r="3">
      <x v="468"/>
    </i>
    <i r="1">
      <x v="87"/>
    </i>
    <i r="2">
      <x v="1"/>
    </i>
    <i r="3">
      <x v="517"/>
    </i>
    <i r="2">
      <x v="2"/>
    </i>
    <i r="3">
      <x v="272"/>
    </i>
    <i>
      <x v="3"/>
    </i>
    <i r="1">
      <x v="7"/>
    </i>
    <i r="2">
      <x v="2"/>
    </i>
    <i r="3">
      <x v="160"/>
    </i>
    <i r="3">
      <x v="207"/>
    </i>
    <i r="1">
      <x v="24"/>
    </i>
    <i r="2">
      <x v="1"/>
    </i>
    <i r="3">
      <x v="162"/>
    </i>
    <i r="3">
      <x v="163"/>
    </i>
    <i r="1">
      <x v="117"/>
    </i>
    <i r="2">
      <x v="1"/>
    </i>
    <i r="3">
      <x v="16"/>
    </i>
    <i r="3">
      <x v="161"/>
    </i>
    <i r="2">
      <x v="2"/>
    </i>
    <i r="3">
      <x v="258"/>
    </i>
    <i r="3">
      <x v="306"/>
    </i>
    <i r="3">
      <x v="316"/>
    </i>
    <i r="3">
      <x v="333"/>
    </i>
    <i r="3">
      <x v="335"/>
    </i>
    <i r="3">
      <x v="425"/>
    </i>
    <i>
      <x v="5"/>
    </i>
    <i r="1">
      <x v="28"/>
    </i>
    <i r="2">
      <x v="2"/>
    </i>
    <i r="3">
      <x v="50"/>
    </i>
    <i r="1">
      <x v="61"/>
    </i>
    <i r="2">
      <x v="1"/>
    </i>
    <i r="3">
      <x v="190"/>
    </i>
    <i r="3">
      <x v="452"/>
    </i>
    <i r="2">
      <x v="2"/>
    </i>
    <i r="3">
      <x v="43"/>
    </i>
    <i r="3">
      <x v="175"/>
    </i>
    <i r="3">
      <x v="201"/>
    </i>
    <i r="3">
      <x v="206"/>
    </i>
    <i r="1">
      <x v="88"/>
    </i>
    <i r="2">
      <x v="1"/>
    </i>
    <i r="3">
      <x v="85"/>
    </i>
    <i r="3">
      <x v="435"/>
    </i>
    <i r="2">
      <x v="2"/>
    </i>
    <i r="3">
      <x v="39"/>
    </i>
    <i r="3">
      <x v="87"/>
    </i>
    <i>
      <x v="7"/>
    </i>
    <i r="1">
      <x v="46"/>
    </i>
    <i r="2">
      <x v="1"/>
    </i>
    <i r="3">
      <x v="430"/>
    </i>
    <i r="2">
      <x v="2"/>
    </i>
    <i r="3">
      <x v="164"/>
    </i>
    <i r="3">
      <x v="193"/>
    </i>
    <i r="3">
      <x v="238"/>
    </i>
    <i r="3">
      <x v="241"/>
    </i>
    <i r="3">
      <x v="352"/>
    </i>
    <i r="3">
      <x v="421"/>
    </i>
    <i r="1">
      <x v="77"/>
    </i>
    <i r="2">
      <x v="1"/>
    </i>
    <i r="3">
      <x v="115"/>
    </i>
    <i r="3">
      <x v="149"/>
    </i>
    <i r="3">
      <x v="150"/>
    </i>
    <i r="3">
      <x v="315"/>
    </i>
    <i r="2">
      <x v="2"/>
    </i>
    <i r="3">
      <x v="145"/>
    </i>
    <i r="3">
      <x v="209"/>
    </i>
    <i r="3">
      <x v="243"/>
    </i>
    <i r="3">
      <x v="265"/>
    </i>
    <i r="3">
      <x v="287"/>
    </i>
    <i r="3">
      <x v="469"/>
    </i>
    <i r="3">
      <x v="573"/>
    </i>
    <i r="3">
      <x v="583"/>
    </i>
    <i r="3">
      <x v="611"/>
    </i>
    <i>
      <x v="8"/>
    </i>
    <i r="1">
      <x v="50"/>
    </i>
    <i r="2">
      <x v="2"/>
    </i>
    <i r="3">
      <x v="301"/>
    </i>
    <i r="3">
      <x v="302"/>
    </i>
    <i r="3">
      <x v="308"/>
    </i>
    <i r="3">
      <x v="309"/>
    </i>
    <i r="3">
      <x v="467"/>
    </i>
    <i r="3">
      <x v="477"/>
    </i>
    <i r="3">
      <x v="624"/>
    </i>
    <i r="1">
      <x v="53"/>
    </i>
    <i r="2">
      <x v="2"/>
    </i>
    <i r="3">
      <x v="251"/>
    </i>
    <i>
      <x v="9"/>
    </i>
    <i r="1">
      <x/>
    </i>
    <i r="2">
      <x v="2"/>
    </i>
    <i r="3">
      <x v="199"/>
    </i>
    <i r="1">
      <x v="55"/>
    </i>
    <i r="2">
      <x v="2"/>
    </i>
    <i r="3">
      <x v="91"/>
    </i>
    <i r="1">
      <x v="59"/>
    </i>
    <i r="2">
      <x v="1"/>
    </i>
    <i r="3">
      <x v="85"/>
    </i>
    <i r="1">
      <x v="78"/>
    </i>
    <i r="2">
      <x/>
    </i>
    <i r="3">
      <x v="507"/>
    </i>
    <i r="3">
      <x v="508"/>
    </i>
    <i r="2">
      <x v="1"/>
    </i>
    <i r="3">
      <x v="18"/>
    </i>
    <i r="2">
      <x v="2"/>
    </i>
    <i r="3">
      <x v="68"/>
    </i>
    <i r="3">
      <x v="76"/>
    </i>
    <i r="3">
      <x v="248"/>
    </i>
    <i r="3">
      <x v="369"/>
    </i>
    <i r="3">
      <x v="479"/>
    </i>
    <i r="3">
      <x v="498"/>
    </i>
    <i r="1">
      <x v="79"/>
    </i>
    <i r="2">
      <x v="2"/>
    </i>
    <i r="3">
      <x v="431"/>
    </i>
    <i r="3">
      <x v="593"/>
    </i>
    <i r="1">
      <x v="116"/>
    </i>
    <i r="2">
      <x v="1"/>
    </i>
    <i r="3">
      <x v="85"/>
    </i>
    <i r="3">
      <x v="115"/>
    </i>
    <i r="2">
      <x v="2"/>
    </i>
    <i r="3">
      <x v="42"/>
    </i>
    <i r="3">
      <x v="87"/>
    </i>
    <i r="3">
      <x v="95"/>
    </i>
    <i r="3">
      <x v="495"/>
    </i>
    <i>
      <x v="10"/>
    </i>
    <i r="1">
      <x v="4"/>
    </i>
    <i r="2">
      <x v="1"/>
    </i>
    <i r="3">
      <x v="114"/>
    </i>
    <i r="3">
      <x v="481"/>
    </i>
    <i r="3">
      <x v="500"/>
    </i>
    <i r="2">
      <x v="2"/>
    </i>
    <i r="3">
      <x v="116"/>
    </i>
    <i r="3">
      <x v="249"/>
    </i>
    <i r="3">
      <x v="262"/>
    </i>
    <i r="3">
      <x v="264"/>
    </i>
    <i r="3">
      <x v="374"/>
    </i>
    <i r="3">
      <x v="419"/>
    </i>
    <i r="3">
      <x v="427"/>
    </i>
    <i r="3">
      <x v="461"/>
    </i>
    <i r="3">
      <x v="482"/>
    </i>
    <i>
      <x v="11"/>
    </i>
    <i r="1">
      <x v="56"/>
    </i>
    <i r="2">
      <x/>
    </i>
    <i r="3">
      <x v="195"/>
    </i>
    <i r="3">
      <x v="512"/>
    </i>
    <i r="2">
      <x v="1"/>
    </i>
    <i r="3">
      <x v="61"/>
    </i>
    <i r="3">
      <x v="82"/>
    </i>
    <i r="3">
      <x v="399"/>
    </i>
    <i r="3">
      <x v="454"/>
    </i>
    <i r="3">
      <x v="599"/>
    </i>
    <i r="2">
      <x v="2"/>
    </i>
    <i r="3">
      <x v="67"/>
    </i>
    <i r="3">
      <x v="69"/>
    </i>
    <i r="3">
      <x v="70"/>
    </i>
    <i r="3">
      <x v="86"/>
    </i>
    <i r="3">
      <x v="178"/>
    </i>
    <i r="3">
      <x v="185"/>
    </i>
    <i r="3">
      <x v="188"/>
    </i>
    <i r="3">
      <x v="191"/>
    </i>
    <i r="3">
      <x v="212"/>
    </i>
    <i r="3">
      <x v="395"/>
    </i>
    <i r="3">
      <x v="603"/>
    </i>
    <i r="3">
      <x v="604"/>
    </i>
    <i>
      <x v="12"/>
    </i>
    <i r="1">
      <x v="3"/>
    </i>
    <i r="2">
      <x v="2"/>
    </i>
    <i r="3">
      <x v="457"/>
    </i>
    <i r="3">
      <x v="496"/>
    </i>
    <i r="1">
      <x v="20"/>
    </i>
    <i r="2">
      <x v="2"/>
    </i>
    <i r="3">
      <x v="87"/>
    </i>
    <i r="3">
      <x v="95"/>
    </i>
    <i r="3">
      <x v="432"/>
    </i>
    <i r="1">
      <x v="120"/>
    </i>
    <i r="2">
      <x v="1"/>
    </i>
    <i r="3">
      <x v="462"/>
    </i>
    <i>
      <x v="13"/>
    </i>
    <i r="1">
      <x v="18"/>
    </i>
    <i r="2">
      <x v="2"/>
    </i>
    <i r="3">
      <x v="401"/>
    </i>
    <i r="1">
      <x v="30"/>
    </i>
    <i r="2">
      <x v="2"/>
    </i>
    <i r="3">
      <x v="375"/>
    </i>
    <i r="1">
      <x v="31"/>
    </i>
    <i r="2">
      <x v="2"/>
    </i>
    <i r="3">
      <x v="176"/>
    </i>
    <i r="1">
      <x v="47"/>
    </i>
    <i r="2">
      <x v="2"/>
    </i>
    <i r="3">
      <x v="144"/>
    </i>
    <i r="3">
      <x v="186"/>
    </i>
    <i r="1">
      <x v="58"/>
    </i>
    <i r="2">
      <x v="2"/>
    </i>
    <i r="3">
      <x v="378"/>
    </i>
    <i r="1">
      <x v="71"/>
    </i>
    <i r="2">
      <x v="2"/>
    </i>
    <i r="3">
      <x v="408"/>
    </i>
    <i r="1">
      <x v="73"/>
    </i>
    <i r="2">
      <x v="2"/>
    </i>
    <i r="3">
      <x v="78"/>
    </i>
    <i r="1">
      <x v="93"/>
    </i>
    <i r="2">
      <x v="2"/>
    </i>
    <i r="3">
      <x v="109"/>
    </i>
    <i r="3">
      <x v="189"/>
    </i>
    <i r="1">
      <x v="99"/>
    </i>
    <i r="2">
      <x v="2"/>
    </i>
    <i r="3">
      <x v="89"/>
    </i>
    <i>
      <x v="14"/>
    </i>
    <i r="1">
      <x/>
    </i>
    <i r="2">
      <x v="2"/>
    </i>
    <i r="3">
      <x v="199"/>
    </i>
    <i r="1">
      <x v="81"/>
    </i>
    <i r="2">
      <x v="1"/>
    </i>
    <i r="3">
      <x v="213"/>
    </i>
    <i r="1">
      <x v="89"/>
    </i>
    <i r="2">
      <x v="1"/>
    </i>
    <i r="3">
      <x v="115"/>
    </i>
    <i r="2">
      <x v="2"/>
    </i>
    <i r="3">
      <x v="95"/>
    </i>
    <i r="1">
      <x v="119"/>
    </i>
    <i r="2">
      <x v="1"/>
    </i>
    <i r="3">
      <x v="85"/>
    </i>
    <i r="2">
      <x v="2"/>
    </i>
    <i r="3">
      <x v="495"/>
    </i>
    <i r="1">
      <x v="121"/>
    </i>
    <i r="2">
      <x v="2"/>
    </i>
    <i r="3">
      <x v="76"/>
    </i>
    <i r="1">
      <x v="122"/>
    </i>
    <i r="2">
      <x v="2"/>
    </i>
    <i r="3">
      <x v="42"/>
    </i>
    <i>
      <x v="15"/>
    </i>
    <i r="1">
      <x v="41"/>
    </i>
    <i r="2">
      <x v="1"/>
    </i>
    <i r="3">
      <x v="23"/>
    </i>
    <i r="3">
      <x v="449"/>
    </i>
    <i r="2">
      <x v="2"/>
    </i>
    <i r="3">
      <x v="156"/>
    </i>
    <i>
      <x v="16"/>
    </i>
    <i r="1">
      <x v="27"/>
    </i>
    <i r="2">
      <x v="1"/>
    </i>
    <i r="3">
      <x v="165"/>
    </i>
    <i r="3">
      <x v="451"/>
    </i>
    <i r="1">
      <x v="38"/>
    </i>
    <i r="2">
      <x v="1"/>
    </i>
    <i r="3">
      <x v="203"/>
    </i>
    <i r="2">
      <x v="2"/>
    </i>
    <i r="3">
      <x v="217"/>
    </i>
    <i r="3">
      <x v="239"/>
    </i>
    <i r="3">
      <x v="299"/>
    </i>
    <i r="3">
      <x v="317"/>
    </i>
    <i r="3">
      <x v="322"/>
    </i>
    <i r="3">
      <x v="353"/>
    </i>
    <i r="3">
      <x v="420"/>
    </i>
    <i r="3">
      <x v="470"/>
    </i>
    <i r="3">
      <x v="612"/>
    </i>
    <i r="1">
      <x v="104"/>
    </i>
    <i r="2">
      <x v="1"/>
    </i>
    <i r="3">
      <x v="112"/>
    </i>
    <i r="1">
      <x v="105"/>
    </i>
    <i r="2">
      <x v="2"/>
    </i>
    <i r="3">
      <x v="257"/>
    </i>
    <i r="3">
      <x v="396"/>
    </i>
    <i r="3">
      <x v="420"/>
    </i>
    <i r="3">
      <x v="503"/>
    </i>
    <i r="3">
      <x v="584"/>
    </i>
    <i r="1">
      <x v="106"/>
    </i>
    <i r="2">
      <x v="2"/>
    </i>
    <i r="3">
      <x v="55"/>
    </i>
    <i r="3">
      <x v="80"/>
    </i>
    <i r="3">
      <x v="146"/>
    </i>
    <i r="3">
      <x v="175"/>
    </i>
    <i>
      <x v="18"/>
    </i>
    <i r="1">
      <x v="14"/>
    </i>
    <i r="2">
      <x v="2"/>
    </i>
    <i r="3">
      <x v="484"/>
    </i>
    <i r="1">
      <x v="41"/>
    </i>
    <i r="2">
      <x v="2"/>
    </i>
    <i r="3">
      <x v="318"/>
    </i>
    <i r="1">
      <x v="63"/>
    </i>
    <i r="2">
      <x v="2"/>
    </i>
    <i r="3">
      <x v="225"/>
    </i>
    <i r="3">
      <x v="226"/>
    </i>
    <i r="3">
      <x v="300"/>
    </i>
    <i r="3">
      <x v="305"/>
    </i>
    <i r="3">
      <x v="310"/>
    </i>
    <i r="3">
      <x v="474"/>
    </i>
    <i r="1">
      <x v="68"/>
    </i>
    <i r="2">
      <x/>
    </i>
    <i r="3">
      <x v="205"/>
    </i>
    <i r="2">
      <x v="2"/>
    </i>
    <i r="3">
      <x v="181"/>
    </i>
    <i r="3">
      <x v="303"/>
    </i>
    <i r="3">
      <x v="476"/>
    </i>
    <i r="3">
      <x v="478"/>
    </i>
    <i r="3">
      <x v="502"/>
    </i>
    <i r="1">
      <x v="117"/>
    </i>
    <i r="2">
      <x v="2"/>
    </i>
    <i r="3">
      <x v="240"/>
    </i>
    <i t="grand">
      <x/>
    </i>
  </rowItems>
  <colItems count="1">
    <i/>
  </colItems>
  <pageFields count="1">
    <pageField fld="1" hier="-1"/>
  </pageFields>
  <formats count="692">
    <format dxfId="2780">
      <pivotArea dataOnly="0" labelOnly="1" fieldPosition="0">
        <references count="1">
          <reference field="1" count="0"/>
        </references>
      </pivotArea>
    </format>
    <format dxfId="2779">
      <pivotArea dataOnly="0" labelOnly="1" fieldPosition="0">
        <references count="2">
          <reference field="1" count="1" selected="0">
            <x v="0"/>
          </reference>
          <reference field="2" count="7">
            <x v="3"/>
            <x v="9"/>
            <x v="11"/>
            <x v="12"/>
            <x v="13"/>
            <x v="14"/>
            <x v="16"/>
          </reference>
        </references>
      </pivotArea>
    </format>
    <format dxfId="2778">
      <pivotArea dataOnly="0" labelOnly="1" fieldPosition="0">
        <references count="2">
          <reference field="1" count="1" selected="0">
            <x v="1"/>
          </reference>
          <reference field="2" count="6">
            <x v="0"/>
            <x v="1"/>
            <x v="2"/>
            <x v="7"/>
            <x v="9"/>
            <x v="16"/>
          </reference>
        </references>
      </pivotArea>
    </format>
    <format dxfId="2777">
      <pivotArea dataOnly="0" labelOnly="1" fieldPosition="0">
        <references count="2">
          <reference field="1" count="1" selected="0">
            <x v="2"/>
          </reference>
          <reference field="2" count="15">
            <x v="0"/>
            <x v="1"/>
            <x v="2"/>
            <x v="3"/>
            <x v="4"/>
            <x v="5"/>
            <x v="7"/>
            <x v="8"/>
            <x v="9"/>
            <x v="10"/>
            <x v="11"/>
            <x v="13"/>
            <x v="15"/>
            <x v="16"/>
            <x v="19"/>
          </reference>
        </references>
      </pivotArea>
    </format>
    <format dxfId="2776">
      <pivotArea dataOnly="0" labelOnly="1" fieldPosition="0">
        <references count="2">
          <reference field="1" count="1" selected="0">
            <x v="3"/>
          </reference>
          <reference field="2" count="6">
            <x v="0"/>
            <x v="1"/>
            <x v="9"/>
            <x v="12"/>
            <x v="14"/>
            <x v="16"/>
          </reference>
        </references>
      </pivotArea>
    </format>
    <format dxfId="2775">
      <pivotArea dataOnly="0" labelOnly="1" fieldPosition="0">
        <references count="2">
          <reference field="1" count="1" selected="0">
            <x v="4"/>
          </reference>
          <reference field="2" count="15">
            <x v="0"/>
            <x v="1"/>
            <x v="2"/>
            <x v="3"/>
            <x v="4"/>
            <x v="5"/>
            <x v="6"/>
            <x v="8"/>
            <x v="9"/>
            <x v="10"/>
            <x v="11"/>
            <x v="13"/>
            <x v="15"/>
            <x v="16"/>
            <x v="20"/>
          </reference>
        </references>
      </pivotArea>
    </format>
    <format dxfId="2774">
      <pivotArea dataOnly="0" labelOnly="1" fieldPosition="0">
        <references count="2">
          <reference field="1" count="1" selected="0">
            <x v="5"/>
          </reference>
          <reference field="2" count="11">
            <x v="0"/>
            <x v="1"/>
            <x v="2"/>
            <x v="4"/>
            <x v="5"/>
            <x v="9"/>
            <x v="10"/>
            <x v="11"/>
            <x v="13"/>
            <x v="15"/>
            <x v="16"/>
          </reference>
        </references>
      </pivotArea>
    </format>
    <format dxfId="2773">
      <pivotArea dataOnly="0" labelOnly="1" fieldPosition="0">
        <references count="2">
          <reference field="1" count="1" selected="0">
            <x v="6"/>
          </reference>
          <reference field="2" count="9">
            <x v="0"/>
            <x v="1"/>
            <x v="2"/>
            <x v="4"/>
            <x v="7"/>
            <x v="9"/>
            <x v="11"/>
            <x v="13"/>
            <x v="16"/>
          </reference>
        </references>
      </pivotArea>
    </format>
    <format dxfId="2772">
      <pivotArea dataOnly="0" labelOnly="1" fieldPosition="0">
        <references count="2">
          <reference field="1" count="1" selected="0">
            <x v="7"/>
          </reference>
          <reference field="2" count="17">
            <x v="0"/>
            <x v="1"/>
            <x v="2"/>
            <x v="3"/>
            <x v="4"/>
            <x v="5"/>
            <x v="7"/>
            <x v="8"/>
            <x v="9"/>
            <x v="10"/>
            <x v="11"/>
            <x v="12"/>
            <x v="13"/>
            <x v="14"/>
            <x v="15"/>
            <x v="16"/>
            <x v="18"/>
          </reference>
        </references>
      </pivotArea>
    </format>
    <format dxfId="2771">
      <pivotArea dataOnly="0" labelOnly="1" fieldPosition="0">
        <references count="2">
          <reference field="1" count="1" selected="0">
            <x v="8"/>
          </reference>
          <reference field="2" count="3">
            <x v="1"/>
            <x v="11"/>
            <x v="13"/>
          </reference>
        </references>
      </pivotArea>
    </format>
    <format dxfId="2770">
      <pivotArea dataOnly="0" labelOnly="1" fieldPosition="0">
        <references count="2">
          <reference field="1" count="1" selected="0">
            <x v="9"/>
          </reference>
          <reference field="2" count="8">
            <x v="0"/>
            <x v="1"/>
            <x v="2"/>
            <x v="7"/>
            <x v="9"/>
            <x v="11"/>
            <x v="13"/>
            <x v="16"/>
          </reference>
        </references>
      </pivotArea>
    </format>
    <format dxfId="2769">
      <pivotArea dataOnly="0" labelOnly="1" fieldPosition="0">
        <references count="3">
          <reference field="1" count="1" selected="0">
            <x v="0"/>
          </reference>
          <reference field="2" count="1" selected="0">
            <x v="9"/>
          </reference>
          <reference field="3" count="5">
            <x v="6"/>
            <x v="20"/>
            <x v="36"/>
            <x v="57"/>
            <x v="78"/>
          </reference>
        </references>
      </pivotArea>
    </format>
    <format dxfId="2768">
      <pivotArea dataOnly="0" labelOnly="1" fieldPosition="0">
        <references count="3">
          <reference field="1" count="1" selected="0">
            <x v="0"/>
          </reference>
          <reference field="2" count="1" selected="0">
            <x v="11"/>
          </reference>
          <reference field="3" count="1">
            <x v="56"/>
          </reference>
        </references>
      </pivotArea>
    </format>
    <format dxfId="2767">
      <pivotArea dataOnly="0" labelOnly="1" fieldPosition="0">
        <references count="3">
          <reference field="1" count="1" selected="0">
            <x v="0"/>
          </reference>
          <reference field="2" count="1" selected="0">
            <x v="12"/>
          </reference>
          <reference field="3" count="9">
            <x v="0"/>
            <x v="1"/>
            <x v="2"/>
            <x v="3"/>
            <x v="10"/>
            <x v="16"/>
            <x v="20"/>
            <x v="23"/>
            <x v="64"/>
          </reference>
        </references>
      </pivotArea>
    </format>
    <format dxfId="2766">
      <pivotArea dataOnly="0" labelOnly="1" fieldPosition="0">
        <references count="3">
          <reference field="1" count="1" selected="0">
            <x v="1"/>
          </reference>
          <reference field="2" count="1" selected="0">
            <x v="0"/>
          </reference>
          <reference field="3" count="1">
            <x v="5"/>
          </reference>
        </references>
      </pivotArea>
    </format>
    <format dxfId="2765">
      <pivotArea dataOnly="0" labelOnly="1" fieldPosition="0">
        <references count="3">
          <reference field="1" count="1" selected="0">
            <x v="1"/>
          </reference>
          <reference field="2" count="1" selected="0">
            <x v="1"/>
          </reference>
          <reference field="3" count="3">
            <x v="9"/>
            <x v="19"/>
            <x v="48"/>
          </reference>
        </references>
      </pivotArea>
    </format>
    <format dxfId="2764">
      <pivotArea dataOnly="0" labelOnly="1" fieldPosition="0">
        <references count="3">
          <reference field="1" count="1" selected="0">
            <x v="1"/>
          </reference>
          <reference field="2" count="1" selected="0">
            <x v="7"/>
          </reference>
          <reference field="3" count="1">
            <x v="46"/>
          </reference>
        </references>
      </pivotArea>
    </format>
    <format dxfId="2763">
      <pivotArea dataOnly="0" labelOnly="1" fieldPosition="0">
        <references count="3">
          <reference field="1" count="1" selected="0">
            <x v="2"/>
          </reference>
          <reference field="2" count="1" selected="0">
            <x v="0"/>
          </reference>
          <reference field="3" count="5">
            <x v="0"/>
            <x v="5"/>
            <x v="8"/>
            <x v="13"/>
            <x v="29"/>
          </reference>
        </references>
      </pivotArea>
    </format>
    <format dxfId="2762">
      <pivotArea dataOnly="0" labelOnly="1" fieldPosition="0">
        <references count="3">
          <reference field="1" count="1" selected="0">
            <x v="2"/>
          </reference>
          <reference field="2" count="1" selected="0">
            <x v="1"/>
          </reference>
          <reference field="3" count="4">
            <x v="9"/>
            <x v="19"/>
            <x v="22"/>
            <x v="48"/>
          </reference>
        </references>
      </pivotArea>
    </format>
    <format dxfId="2761">
      <pivotArea dataOnly="0" labelOnly="1" fieldPosition="0">
        <references count="3">
          <reference field="1" count="1" selected="0">
            <x v="2"/>
          </reference>
          <reference field="2" count="1" selected="0">
            <x v="2"/>
          </reference>
          <reference field="3" count="5">
            <x v="15"/>
            <x v="34"/>
            <x v="43"/>
            <x v="69"/>
            <x v="83"/>
          </reference>
        </references>
      </pivotArea>
    </format>
    <format dxfId="2760">
      <pivotArea dataOnly="0" labelOnly="1" fieldPosition="0">
        <references count="3">
          <reference field="1" count="1" selected="0">
            <x v="2"/>
          </reference>
          <reference field="2" count="1" selected="0">
            <x v="3"/>
          </reference>
          <reference field="3" count="2">
            <x v="24"/>
            <x v="40"/>
          </reference>
        </references>
      </pivotArea>
    </format>
    <format dxfId="2759">
      <pivotArea dataOnly="0" labelOnly="1" fieldPosition="0">
        <references count="3">
          <reference field="1" count="1" selected="0">
            <x v="2"/>
          </reference>
          <reference field="2" count="1" selected="0">
            <x v="4"/>
          </reference>
          <reference field="3" count="1">
            <x v="33"/>
          </reference>
        </references>
      </pivotArea>
    </format>
    <format dxfId="2758">
      <pivotArea dataOnly="0" labelOnly="1" fieldPosition="0">
        <references count="3">
          <reference field="1" count="1" selected="0">
            <x v="2"/>
          </reference>
          <reference field="2" count="1" selected="0">
            <x v="7"/>
          </reference>
          <reference field="3" count="1">
            <x v="46"/>
          </reference>
        </references>
      </pivotArea>
    </format>
    <format dxfId="2757">
      <pivotArea dataOnly="0" labelOnly="1" fieldPosition="0">
        <references count="3">
          <reference field="1" count="1" selected="0">
            <x v="2"/>
          </reference>
          <reference field="2" count="1" selected="0">
            <x v="8"/>
          </reference>
          <reference field="3" count="2">
            <x v="37"/>
            <x v="63"/>
          </reference>
        </references>
      </pivotArea>
    </format>
    <format dxfId="2756">
      <pivotArea dataOnly="0" labelOnly="1" fieldPosition="0">
        <references count="3">
          <reference field="1" count="1" selected="0">
            <x v="2"/>
          </reference>
          <reference field="2" count="1" selected="0">
            <x v="9"/>
          </reference>
          <reference field="3" count="4">
            <x v="6"/>
            <x v="55"/>
            <x v="78"/>
            <x v="79"/>
          </reference>
        </references>
      </pivotArea>
    </format>
    <format dxfId="2755">
      <pivotArea dataOnly="0" labelOnly="1" fieldPosition="0">
        <references count="3">
          <reference field="1" count="1" selected="0">
            <x v="2"/>
          </reference>
          <reference field="2" count="1" selected="0">
            <x v="10"/>
          </reference>
          <reference field="3" count="2">
            <x v="4"/>
            <x v="82"/>
          </reference>
        </references>
      </pivotArea>
    </format>
    <format dxfId="2754">
      <pivotArea dataOnly="0" labelOnly="1" fieldPosition="0">
        <references count="3">
          <reference field="1" count="1" selected="0">
            <x v="2"/>
          </reference>
          <reference field="2" count="1" selected="0">
            <x v="11"/>
          </reference>
          <reference field="3" count="1">
            <x v="56"/>
          </reference>
        </references>
      </pivotArea>
    </format>
    <format dxfId="2753">
      <pivotArea dataOnly="0" labelOnly="1" fieldPosition="0">
        <references count="3">
          <reference field="1" count="1" selected="0">
            <x v="2"/>
          </reference>
          <reference field="2" count="1" selected="0">
            <x v="13"/>
          </reference>
          <reference field="3" count="2">
            <x v="18"/>
            <x v="71"/>
          </reference>
        </references>
      </pivotArea>
    </format>
    <format dxfId="2752">
      <pivotArea dataOnly="0" labelOnly="1" fieldPosition="0">
        <references count="3">
          <reference field="1" count="1" selected="0">
            <x v="2"/>
          </reference>
          <reference field="2" count="1" selected="0">
            <x v="19"/>
          </reference>
          <reference field="3" count="2">
            <x v="35"/>
            <x v="60"/>
          </reference>
        </references>
      </pivotArea>
    </format>
    <format dxfId="2751">
      <pivotArea dataOnly="0" labelOnly="1" fieldPosition="0">
        <references count="3">
          <reference field="1" count="1" selected="0">
            <x v="3"/>
          </reference>
          <reference field="2" count="1" selected="0">
            <x v="0"/>
          </reference>
          <reference field="3" count="1">
            <x v="29"/>
          </reference>
        </references>
      </pivotArea>
    </format>
    <format dxfId="2750">
      <pivotArea dataOnly="0" labelOnly="1" fieldPosition="0">
        <references count="3">
          <reference field="1" count="1" selected="0">
            <x v="3"/>
          </reference>
          <reference field="2" count="1" selected="0">
            <x v="1"/>
          </reference>
          <reference field="3" count="2">
            <x v="19"/>
            <x v="21"/>
          </reference>
        </references>
      </pivotArea>
    </format>
    <format dxfId="2749">
      <pivotArea dataOnly="0" labelOnly="1" fieldPosition="0">
        <references count="3">
          <reference field="1" count="1" selected="0">
            <x v="3"/>
          </reference>
          <reference field="2" count="1" selected="0">
            <x v="14"/>
          </reference>
          <reference field="3" count="8">
            <x v="0"/>
            <x v="12"/>
            <x v="49"/>
            <x v="65"/>
            <x v="66"/>
            <x v="70"/>
            <x v="81"/>
            <x v="85"/>
          </reference>
        </references>
      </pivotArea>
    </format>
    <format dxfId="2748">
      <pivotArea dataOnly="0" labelOnly="1" fieldPosition="0">
        <references count="3">
          <reference field="1" count="1" selected="0">
            <x v="4"/>
          </reference>
          <reference field="2" count="1" selected="0">
            <x v="0"/>
          </reference>
          <reference field="3" count="6">
            <x v="0"/>
            <x v="5"/>
            <x v="8"/>
            <x v="13"/>
            <x v="29"/>
            <x v="52"/>
          </reference>
        </references>
      </pivotArea>
    </format>
    <format dxfId="2747">
      <pivotArea dataOnly="0" labelOnly="1" fieldPosition="0">
        <references count="3">
          <reference field="1" count="1" selected="0">
            <x v="4"/>
          </reference>
          <reference field="2" count="1" selected="0">
            <x v="1"/>
          </reference>
          <reference field="3" count="5">
            <x v="9"/>
            <x v="19"/>
            <x v="22"/>
            <x v="25"/>
            <x v="48"/>
          </reference>
        </references>
      </pivotArea>
    </format>
    <format dxfId="2746">
      <pivotArea dataOnly="0" labelOnly="1" fieldPosition="0">
        <references count="3">
          <reference field="1" count="1" selected="0">
            <x v="4"/>
          </reference>
          <reference field="2" count="1" selected="0">
            <x v="4"/>
          </reference>
          <reference field="3" count="1">
            <x v="33"/>
          </reference>
        </references>
      </pivotArea>
    </format>
    <format dxfId="2745">
      <pivotArea dataOnly="0" labelOnly="1" fieldPosition="0">
        <references count="3">
          <reference field="1" count="1" selected="0">
            <x v="4"/>
          </reference>
          <reference field="2" count="1" selected="0">
            <x v="5"/>
          </reference>
          <reference field="3" count="1">
            <x v="61"/>
          </reference>
        </references>
      </pivotArea>
    </format>
    <format dxfId="2744">
      <pivotArea dataOnly="0" labelOnly="1" fieldPosition="0">
        <references count="3">
          <reference field="1" count="1" selected="0">
            <x v="4"/>
          </reference>
          <reference field="2" count="1" selected="0">
            <x v="9"/>
          </reference>
          <reference field="3" count="5">
            <x v="6"/>
            <x v="39"/>
            <x v="55"/>
            <x v="78"/>
            <x v="79"/>
          </reference>
        </references>
      </pivotArea>
    </format>
    <format dxfId="2743">
      <pivotArea dataOnly="0" labelOnly="1" fieldPosition="0">
        <references count="3">
          <reference field="1" count="1" selected="0">
            <x v="4"/>
          </reference>
          <reference field="2" count="1" selected="0">
            <x v="10"/>
          </reference>
          <reference field="3" count="2">
            <x v="4"/>
            <x v="82"/>
          </reference>
        </references>
      </pivotArea>
    </format>
    <format dxfId="2742">
      <pivotArea dataOnly="0" labelOnly="1" fieldPosition="0">
        <references count="3">
          <reference field="1" count="1" selected="0">
            <x v="4"/>
          </reference>
          <reference field="2" count="1" selected="0">
            <x v="11"/>
          </reference>
          <reference field="3" count="1">
            <x v="56"/>
          </reference>
        </references>
      </pivotArea>
    </format>
    <format dxfId="2741">
      <pivotArea dataOnly="0" labelOnly="1" fieldPosition="0">
        <references count="3">
          <reference field="1" count="1" selected="0">
            <x v="4"/>
          </reference>
          <reference field="2" count="1" selected="0">
            <x v="13"/>
          </reference>
          <reference field="3" count="7">
            <x v="17"/>
            <x v="30"/>
            <x v="31"/>
            <x v="47"/>
            <x v="58"/>
            <x v="62"/>
            <x v="71"/>
          </reference>
        </references>
      </pivotArea>
    </format>
    <format dxfId="2740">
      <pivotArea dataOnly="0" labelOnly="1" fieldPosition="0">
        <references count="3">
          <reference field="1" count="1" selected="0">
            <x v="4"/>
          </reference>
          <reference field="2" count="1" selected="0">
            <x v="15"/>
          </reference>
          <reference field="3" count="2">
            <x v="41"/>
            <x v="74"/>
          </reference>
        </references>
      </pivotArea>
    </format>
    <format dxfId="2739">
      <pivotArea dataOnly="0" labelOnly="1" fieldPosition="0">
        <references count="3">
          <reference field="1" count="1" selected="0">
            <x v="4"/>
          </reference>
          <reference field="2" count="1" selected="0">
            <x v="20"/>
          </reference>
          <reference field="3" count="1">
            <x v="45"/>
          </reference>
        </references>
      </pivotArea>
    </format>
    <format dxfId="2738">
      <pivotArea dataOnly="0" labelOnly="1" fieldPosition="0">
        <references count="3">
          <reference field="1" count="1" selected="0">
            <x v="5"/>
          </reference>
          <reference field="2" count="1" selected="0">
            <x v="0"/>
          </reference>
          <reference field="3" count="7">
            <x v="0"/>
            <x v="5"/>
            <x v="8"/>
            <x v="13"/>
            <x v="29"/>
            <x v="51"/>
            <x v="52"/>
          </reference>
        </references>
      </pivotArea>
    </format>
    <format dxfId="2737">
      <pivotArea dataOnly="0" labelOnly="1" fieldPosition="0">
        <references count="3">
          <reference field="1" count="1" selected="0">
            <x v="5"/>
          </reference>
          <reference field="2" count="1" selected="0">
            <x v="1"/>
          </reference>
          <reference field="3" count="6">
            <x v="9"/>
            <x v="19"/>
            <x v="22"/>
            <x v="44"/>
            <x v="48"/>
            <x v="75"/>
          </reference>
        </references>
      </pivotArea>
    </format>
    <format dxfId="2736">
      <pivotArea dataOnly="0" labelOnly="1" fieldPosition="0">
        <references count="3">
          <reference field="1" count="1" selected="0">
            <x v="5"/>
          </reference>
          <reference field="2" count="1" selected="0">
            <x v="2"/>
          </reference>
          <reference field="3" count="6">
            <x v="15"/>
            <x v="34"/>
            <x v="42"/>
            <x v="43"/>
            <x v="69"/>
            <x v="83"/>
          </reference>
        </references>
      </pivotArea>
    </format>
    <format dxfId="2735">
      <pivotArea dataOnly="0" labelOnly="1" fieldPosition="0">
        <references count="3">
          <reference field="1" count="1" selected="0">
            <x v="5"/>
          </reference>
          <reference field="2" count="1" selected="0">
            <x v="4"/>
          </reference>
          <reference field="3" count="1">
            <x v="33"/>
          </reference>
        </references>
      </pivotArea>
    </format>
    <format dxfId="2734">
      <pivotArea dataOnly="0" labelOnly="1" fieldPosition="0">
        <references count="3">
          <reference field="1" count="1" selected="0">
            <x v="5"/>
          </reference>
          <reference field="2" count="1" selected="0">
            <x v="5"/>
          </reference>
          <reference field="3" count="1">
            <x v="61"/>
          </reference>
        </references>
      </pivotArea>
    </format>
    <format dxfId="2733">
      <pivotArea dataOnly="0" labelOnly="1" fieldPosition="0">
        <references count="3">
          <reference field="1" count="1" selected="0">
            <x v="5"/>
          </reference>
          <reference field="2" count="1" selected="0">
            <x v="9"/>
          </reference>
          <reference field="3" count="3">
            <x v="39"/>
            <x v="51"/>
            <x v="78"/>
          </reference>
        </references>
      </pivotArea>
    </format>
    <format dxfId="2732">
      <pivotArea dataOnly="0" labelOnly="1" fieldPosition="0">
        <references count="3">
          <reference field="1" count="1" selected="0">
            <x v="5"/>
          </reference>
          <reference field="2" count="1" selected="0">
            <x v="10"/>
          </reference>
          <reference field="3" count="2">
            <x v="4"/>
            <x v="82"/>
          </reference>
        </references>
      </pivotArea>
    </format>
    <format dxfId="2731">
      <pivotArea dataOnly="0" labelOnly="1" fieldPosition="0">
        <references count="3">
          <reference field="1" count="1" selected="0">
            <x v="5"/>
          </reference>
          <reference field="2" count="1" selected="0">
            <x v="11"/>
          </reference>
          <reference field="3" count="1">
            <x v="56"/>
          </reference>
        </references>
      </pivotArea>
    </format>
    <format dxfId="2730">
      <pivotArea dataOnly="0" labelOnly="1" fieldPosition="0">
        <references count="3">
          <reference field="1" count="1" selected="0">
            <x v="5"/>
          </reference>
          <reference field="2" count="1" selected="0">
            <x v="13"/>
          </reference>
          <reference field="3" count="8">
            <x v="17"/>
            <x v="30"/>
            <x v="31"/>
            <x v="32"/>
            <x v="47"/>
            <x v="58"/>
            <x v="62"/>
            <x v="71"/>
          </reference>
        </references>
      </pivotArea>
    </format>
    <format dxfId="2729">
      <pivotArea dataOnly="0" labelOnly="1" fieldPosition="0">
        <references count="3">
          <reference field="1" count="1" selected="0">
            <x v="6"/>
          </reference>
          <reference field="2" count="1" selected="0">
            <x v="0"/>
          </reference>
          <reference field="3" count="1">
            <x v="5"/>
          </reference>
        </references>
      </pivotArea>
    </format>
    <format dxfId="2728">
      <pivotArea dataOnly="0" labelOnly="1" fieldPosition="0">
        <references count="3">
          <reference field="1" count="1" selected="0">
            <x v="6"/>
          </reference>
          <reference field="2" count="1" selected="0">
            <x v="1"/>
          </reference>
          <reference field="3" count="4">
            <x v="9"/>
            <x v="19"/>
            <x v="22"/>
            <x v="48"/>
          </reference>
        </references>
      </pivotArea>
    </format>
    <format dxfId="2727">
      <pivotArea dataOnly="0" labelOnly="1" fieldPosition="0">
        <references count="3">
          <reference field="1" count="1" selected="0">
            <x v="6"/>
          </reference>
          <reference field="2" count="1" selected="0">
            <x v="2"/>
          </reference>
          <reference field="3" count="2">
            <x v="69"/>
            <x v="83"/>
          </reference>
        </references>
      </pivotArea>
    </format>
    <format dxfId="2726">
      <pivotArea dataOnly="0" labelOnly="1" fieldPosition="0">
        <references count="3">
          <reference field="1" count="1" selected="0">
            <x v="6"/>
          </reference>
          <reference field="2" count="1" selected="0">
            <x v="4"/>
          </reference>
          <reference field="3" count="1">
            <x v="33"/>
          </reference>
        </references>
      </pivotArea>
    </format>
    <format dxfId="2725">
      <pivotArea dataOnly="0" labelOnly="1" fieldPosition="0">
        <references count="3">
          <reference field="1" count="1" selected="0">
            <x v="6"/>
          </reference>
          <reference field="2" count="1" selected="0">
            <x v="7"/>
          </reference>
          <reference field="3" count="1">
            <x v="46"/>
          </reference>
        </references>
      </pivotArea>
    </format>
    <format dxfId="2724">
      <pivotArea dataOnly="0" labelOnly="1" fieldPosition="0">
        <references count="3">
          <reference field="1" count="1" selected="0">
            <x v="6"/>
          </reference>
          <reference field="2" count="1" selected="0">
            <x v="11"/>
          </reference>
          <reference field="3" count="1">
            <x v="56"/>
          </reference>
        </references>
      </pivotArea>
    </format>
    <format dxfId="2723">
      <pivotArea dataOnly="0" labelOnly="1" fieldPosition="0">
        <references count="3">
          <reference field="1" count="1" selected="0">
            <x v="6"/>
          </reference>
          <reference field="2" count="1" selected="0">
            <x v="13"/>
          </reference>
          <reference field="3" count="7">
            <x v="17"/>
            <x v="30"/>
            <x v="31"/>
            <x v="47"/>
            <x v="58"/>
            <x v="62"/>
            <x v="71"/>
          </reference>
        </references>
      </pivotArea>
    </format>
    <format dxfId="2722">
      <pivotArea dataOnly="0" labelOnly="1" fieldPosition="0">
        <references count="3">
          <reference field="1" count="1" selected="0">
            <x v="7"/>
          </reference>
          <reference field="2" count="1" selected="0">
            <x v="0"/>
          </reference>
          <reference field="3" count="6">
            <x v="0"/>
            <x v="5"/>
            <x v="8"/>
            <x v="13"/>
            <x v="29"/>
            <x v="51"/>
          </reference>
        </references>
      </pivotArea>
    </format>
    <format dxfId="2721">
      <pivotArea dataOnly="0" labelOnly="1" fieldPosition="0">
        <references count="3">
          <reference field="1" count="1" selected="0">
            <x v="7"/>
          </reference>
          <reference field="2" count="1" selected="0">
            <x v="1"/>
          </reference>
          <reference field="3" count="6">
            <x v="9"/>
            <x v="19"/>
            <x v="21"/>
            <x v="22"/>
            <x v="48"/>
            <x v="67"/>
          </reference>
        </references>
      </pivotArea>
    </format>
    <format dxfId="2720">
      <pivotArea dataOnly="0" labelOnly="1" fieldPosition="0">
        <references count="3">
          <reference field="1" count="1" selected="0">
            <x v="7"/>
          </reference>
          <reference field="2" count="1" selected="0">
            <x v="4"/>
          </reference>
          <reference field="3" count="1">
            <x v="33"/>
          </reference>
        </references>
      </pivotArea>
    </format>
    <format dxfId="2719">
      <pivotArea dataOnly="0" labelOnly="1" fieldPosition="0">
        <references count="3">
          <reference field="1" count="1" selected="0">
            <x v="7"/>
          </reference>
          <reference field="2" count="1" selected="0">
            <x v="5"/>
          </reference>
          <reference field="3" count="2">
            <x v="28"/>
            <x v="61"/>
          </reference>
        </references>
      </pivotArea>
    </format>
    <format dxfId="2718">
      <pivotArea dataOnly="0" labelOnly="1" fieldPosition="0">
        <references count="3">
          <reference field="1" count="1" selected="0">
            <x v="7"/>
          </reference>
          <reference field="2" count="1" selected="0">
            <x v="7"/>
          </reference>
          <reference field="3" count="2">
            <x v="46"/>
            <x v="77"/>
          </reference>
        </references>
      </pivotArea>
    </format>
    <format dxfId="2717">
      <pivotArea dataOnly="0" labelOnly="1" fieldPosition="0">
        <references count="3">
          <reference field="1" count="1" selected="0">
            <x v="7"/>
          </reference>
          <reference field="2" count="1" selected="0">
            <x v="10"/>
          </reference>
          <reference field="3" count="2">
            <x v="4"/>
            <x v="82"/>
          </reference>
        </references>
      </pivotArea>
    </format>
    <format dxfId="2716">
      <pivotArea dataOnly="0" labelOnly="1" fieldPosition="0">
        <references count="3">
          <reference field="1" count="1" selected="0">
            <x v="7"/>
          </reference>
          <reference field="2" count="1" selected="0">
            <x v="11"/>
          </reference>
          <reference field="3" count="1">
            <x v="56"/>
          </reference>
        </references>
      </pivotArea>
    </format>
    <format dxfId="2715">
      <pivotArea dataOnly="0" labelOnly="1" fieldPosition="0">
        <references count="3">
          <reference field="1" count="1" selected="0">
            <x v="7"/>
          </reference>
          <reference field="2" count="1" selected="0">
            <x v="13"/>
          </reference>
          <reference field="3" count="7">
            <x v="18"/>
            <x v="30"/>
            <x v="31"/>
            <x v="47"/>
            <x v="58"/>
            <x v="71"/>
            <x v="73"/>
          </reference>
        </references>
      </pivotArea>
    </format>
    <format dxfId="2714">
      <pivotArea dataOnly="0" labelOnly="1" fieldPosition="0">
        <references count="3">
          <reference field="1" count="1" selected="0">
            <x v="7"/>
          </reference>
          <reference field="2" count="1" selected="0">
            <x v="16"/>
          </reference>
          <reference field="3" count="2">
            <x v="27"/>
            <x v="38"/>
          </reference>
        </references>
      </pivotArea>
    </format>
    <format dxfId="2713">
      <pivotArea dataOnly="0" labelOnly="1" fieldPosition="0">
        <references count="3">
          <reference field="1" count="1" selected="0">
            <x v="7"/>
          </reference>
          <reference field="2" count="1" selected="0">
            <x v="18"/>
          </reference>
          <reference field="3" count="4">
            <x v="14"/>
            <x v="41"/>
            <x v="63"/>
            <x v="68"/>
          </reference>
        </references>
      </pivotArea>
    </format>
    <format dxfId="2712">
      <pivotArea dataOnly="0" labelOnly="1" fieldPosition="0">
        <references count="3">
          <reference field="1" count="1" selected="0">
            <x v="8"/>
          </reference>
          <reference field="2" count="1" selected="0">
            <x v="1"/>
          </reference>
          <reference field="3" count="3">
            <x v="9"/>
            <x v="19"/>
            <x v="48"/>
          </reference>
        </references>
      </pivotArea>
    </format>
    <format dxfId="2711">
      <pivotArea dataOnly="0" labelOnly="1" fieldPosition="0">
        <references count="3">
          <reference field="1" count="1" selected="0">
            <x v="8"/>
          </reference>
          <reference field="2" count="1" selected="0">
            <x v="11"/>
          </reference>
          <reference field="3" count="1">
            <x v="56"/>
          </reference>
        </references>
      </pivotArea>
    </format>
    <format dxfId="2710">
      <pivotArea dataOnly="0" labelOnly="1" fieldPosition="0">
        <references count="3">
          <reference field="1" count="1" selected="0">
            <x v="9"/>
          </reference>
          <reference field="2" count="1" selected="0">
            <x v="0"/>
          </reference>
          <reference field="3" count="4">
            <x v="5"/>
            <x v="8"/>
            <x v="51"/>
            <x v="52"/>
          </reference>
        </references>
      </pivotArea>
    </format>
    <format dxfId="2709">
      <pivotArea dataOnly="0" labelOnly="1" fieldPosition="0">
        <references count="3">
          <reference field="1" count="1" selected="0">
            <x v="9"/>
          </reference>
          <reference field="2" count="1" selected="0">
            <x v="1"/>
          </reference>
          <reference field="3" count="3">
            <x v="9"/>
            <x v="19"/>
            <x v="48"/>
          </reference>
        </references>
      </pivotArea>
    </format>
    <format dxfId="2708">
      <pivotArea dataOnly="0" labelOnly="1" fieldPosition="0">
        <references count="3">
          <reference field="1" count="1" selected="0">
            <x v="9"/>
          </reference>
          <reference field="2" count="1" selected="0">
            <x v="2"/>
          </reference>
          <reference field="3" count="5">
            <x v="15"/>
            <x v="34"/>
            <x v="43"/>
            <x v="69"/>
            <x v="83"/>
          </reference>
        </references>
      </pivotArea>
    </format>
    <format dxfId="2707">
      <pivotArea dataOnly="0" labelOnly="1" fieldPosition="0">
        <references count="3">
          <reference field="1" count="1" selected="0">
            <x v="9"/>
          </reference>
          <reference field="2" count="1" selected="0">
            <x v="7"/>
          </reference>
          <reference field="3" count="1">
            <x v="46"/>
          </reference>
        </references>
      </pivotArea>
    </format>
    <format dxfId="2706">
      <pivotArea dataOnly="0" labelOnly="1" fieldPosition="0">
        <references count="3">
          <reference field="1" count="1" selected="0">
            <x v="9"/>
          </reference>
          <reference field="2" count="1" selected="0">
            <x v="9"/>
          </reference>
          <reference field="3" count="2">
            <x v="6"/>
            <x v="78"/>
          </reference>
        </references>
      </pivotArea>
    </format>
    <format dxfId="2705">
      <pivotArea dataOnly="0" labelOnly="1" fieldPosition="0">
        <references count="3">
          <reference field="1" count="1" selected="0">
            <x v="9"/>
          </reference>
          <reference field="2" count="1" selected="0">
            <x v="11"/>
          </reference>
          <reference field="3" count="1">
            <x v="56"/>
          </reference>
        </references>
      </pivotArea>
    </format>
    <format dxfId="2704">
      <pivotArea dataOnly="0" labelOnly="1" fieldPosition="0">
        <references count="3">
          <reference field="1" count="1" selected="0">
            <x v="9"/>
          </reference>
          <reference field="2" count="1" selected="0">
            <x v="13"/>
          </reference>
          <reference field="3" count="1">
            <x v="71"/>
          </reference>
        </references>
      </pivotArea>
    </format>
    <format dxfId="2703">
      <pivotArea dataOnly="0" labelOnly="1" fieldPosition="0">
        <references count="1">
          <reference field="2" count="0"/>
        </references>
      </pivotArea>
    </format>
    <format dxfId="2702">
      <pivotArea dataOnly="0" labelOnly="1" fieldPosition="0">
        <references count="2">
          <reference field="2" count="1" selected="0">
            <x v="0"/>
          </reference>
          <reference field="3" count="7">
            <x v="0"/>
            <x v="5"/>
            <x v="8"/>
            <x v="13"/>
            <x v="29"/>
            <x v="51"/>
            <x v="52"/>
          </reference>
        </references>
      </pivotArea>
    </format>
    <format dxfId="2701">
      <pivotArea dataOnly="0" labelOnly="1" fieldPosition="0">
        <references count="2">
          <reference field="2" count="1" selected="0">
            <x v="1"/>
          </reference>
          <reference field="3" count="9">
            <x v="9"/>
            <x v="19"/>
            <x v="21"/>
            <x v="22"/>
            <x v="25"/>
            <x v="44"/>
            <x v="48"/>
            <x v="67"/>
            <x v="75"/>
          </reference>
        </references>
      </pivotArea>
    </format>
    <format dxfId="2700">
      <pivotArea dataOnly="0" labelOnly="1" fieldPosition="0">
        <references count="2">
          <reference field="2" count="1" selected="0">
            <x v="2"/>
          </reference>
          <reference field="3" count="9">
            <x v="14"/>
            <x v="15"/>
            <x v="34"/>
            <x v="42"/>
            <x v="43"/>
            <x v="69"/>
            <x v="72"/>
            <x v="76"/>
            <x v="83"/>
          </reference>
        </references>
      </pivotArea>
    </format>
    <format dxfId="2699">
      <pivotArea dataOnly="0" labelOnly="1" fieldPosition="0">
        <references count="2">
          <reference field="2" count="1" selected="0">
            <x v="3"/>
          </reference>
          <reference field="3" count="3">
            <x v="7"/>
            <x v="24"/>
            <x v="40"/>
          </reference>
        </references>
      </pivotArea>
    </format>
    <format dxfId="2698">
      <pivotArea dataOnly="0" labelOnly="1" fieldPosition="0">
        <references count="2">
          <reference field="2" count="1" selected="0">
            <x v="4"/>
          </reference>
          <reference field="3" count="1">
            <x v="33"/>
          </reference>
        </references>
      </pivotArea>
    </format>
    <format dxfId="2697">
      <pivotArea dataOnly="0" labelOnly="1" fieldPosition="0">
        <references count="2">
          <reference field="2" count="1" selected="0">
            <x v="5"/>
          </reference>
          <reference field="3" count="2">
            <x v="28"/>
            <x v="61"/>
          </reference>
        </references>
      </pivotArea>
    </format>
    <format dxfId="2696">
      <pivotArea dataOnly="0" labelOnly="1" fieldPosition="0">
        <references count="2">
          <reference field="2" count="1" selected="0">
            <x v="7"/>
          </reference>
          <reference field="3" count="2">
            <x v="46"/>
            <x v="77"/>
          </reference>
        </references>
      </pivotArea>
    </format>
    <format dxfId="2695">
      <pivotArea dataOnly="0" labelOnly="1" fieldPosition="0">
        <references count="2">
          <reference field="2" count="1" selected="0">
            <x v="8"/>
          </reference>
          <reference field="3" count="4">
            <x v="37"/>
            <x v="50"/>
            <x v="53"/>
            <x v="63"/>
          </reference>
        </references>
      </pivotArea>
    </format>
    <format dxfId="2694">
      <pivotArea dataOnly="0" labelOnly="1" fieldPosition="0">
        <references count="2">
          <reference field="2" count="1" selected="0">
            <x v="9"/>
          </reference>
          <reference field="3" count="12">
            <x v="0"/>
            <x v="6"/>
            <x v="20"/>
            <x v="36"/>
            <x v="39"/>
            <x v="51"/>
            <x v="55"/>
            <x v="57"/>
            <x v="59"/>
            <x v="78"/>
            <x v="79"/>
            <x v="84"/>
          </reference>
        </references>
      </pivotArea>
    </format>
    <format dxfId="2693">
      <pivotArea dataOnly="0" labelOnly="1" fieldPosition="0">
        <references count="2">
          <reference field="2" count="1" selected="0">
            <x v="10"/>
          </reference>
          <reference field="3" count="2">
            <x v="4"/>
            <x v="82"/>
          </reference>
        </references>
      </pivotArea>
    </format>
    <format dxfId="2692">
      <pivotArea dataOnly="0" labelOnly="1" fieldPosition="0">
        <references count="2">
          <reference field="2" count="1" selected="0">
            <x v="11"/>
          </reference>
          <reference field="3" count="1">
            <x v="56"/>
          </reference>
        </references>
      </pivotArea>
    </format>
    <format dxfId="2691">
      <pivotArea dataOnly="0" labelOnly="1" fieldPosition="0">
        <references count="2">
          <reference field="2" count="1" selected="0">
            <x v="12"/>
          </reference>
          <reference field="3" count="9">
            <x v="0"/>
            <x v="1"/>
            <x v="2"/>
            <x v="3"/>
            <x v="10"/>
            <x v="16"/>
            <x v="20"/>
            <x v="23"/>
            <x v="64"/>
          </reference>
        </references>
      </pivotArea>
    </format>
    <format dxfId="2690">
      <pivotArea dataOnly="0" labelOnly="1" fieldPosition="0">
        <references count="2">
          <reference field="2" count="1" selected="0">
            <x v="13"/>
          </reference>
          <reference field="3" count="13">
            <x v="11"/>
            <x v="17"/>
            <x v="18"/>
            <x v="26"/>
            <x v="30"/>
            <x v="31"/>
            <x v="32"/>
            <x v="47"/>
            <x v="58"/>
            <x v="62"/>
            <x v="71"/>
            <x v="73"/>
            <x v="80"/>
          </reference>
        </references>
      </pivotArea>
    </format>
    <format dxfId="2689">
      <pivotArea dataOnly="0" labelOnly="1" fieldPosition="0">
        <references count="2">
          <reference field="2" count="1" selected="0">
            <x v="14"/>
          </reference>
          <reference field="3" count="8">
            <x v="0"/>
            <x v="12"/>
            <x v="49"/>
            <x v="65"/>
            <x v="66"/>
            <x v="70"/>
            <x v="81"/>
            <x v="85"/>
          </reference>
        </references>
      </pivotArea>
    </format>
    <format dxfId="2688">
      <pivotArea dataOnly="0" labelOnly="1" fieldPosition="0">
        <references count="2">
          <reference field="2" count="1" selected="0">
            <x v="15"/>
          </reference>
          <reference field="3" count="2">
            <x v="41"/>
            <x v="74"/>
          </reference>
        </references>
      </pivotArea>
    </format>
    <format dxfId="2687">
      <pivotArea dataOnly="0" labelOnly="1" fieldPosition="0">
        <references count="2">
          <reference field="2" count="1" selected="0">
            <x v="16"/>
          </reference>
          <reference field="3" count="2">
            <x v="27"/>
            <x v="38"/>
          </reference>
        </references>
      </pivotArea>
    </format>
    <format dxfId="2686">
      <pivotArea dataOnly="0" labelOnly="1" fieldPosition="0">
        <references count="2">
          <reference field="2" count="1" selected="0">
            <x v="17"/>
          </reference>
          <reference field="3" count="1">
            <x v="54"/>
          </reference>
        </references>
      </pivotArea>
    </format>
    <format dxfId="2685">
      <pivotArea dataOnly="0" labelOnly="1" fieldPosition="0">
        <references count="2">
          <reference field="2" count="1" selected="0">
            <x v="18"/>
          </reference>
          <reference field="3" count="4">
            <x v="14"/>
            <x v="41"/>
            <x v="63"/>
            <x v="68"/>
          </reference>
        </references>
      </pivotArea>
    </format>
    <format dxfId="2684">
      <pivotArea dataOnly="0" labelOnly="1" fieldPosition="0">
        <references count="2">
          <reference field="2" count="1" selected="0">
            <x v="19"/>
          </reference>
          <reference field="3" count="2">
            <x v="35"/>
            <x v="60"/>
          </reference>
        </references>
      </pivotArea>
    </format>
    <format dxfId="2683">
      <pivotArea dataOnly="0" labelOnly="1" fieldPosition="0">
        <references count="2">
          <reference field="2" count="1" selected="0">
            <x v="20"/>
          </reference>
          <reference field="3" count="1">
            <x v="45"/>
          </reference>
        </references>
      </pivotArea>
    </format>
    <format dxfId="2682">
      <pivotArea dataOnly="0" labelOnly="1" fieldPosition="0">
        <references count="1">
          <reference field="2" count="0"/>
        </references>
      </pivotArea>
    </format>
    <format dxfId="2681">
      <pivotArea dataOnly="0" labelOnly="1" fieldPosition="0">
        <references count="2">
          <reference field="2" count="1" selected="0">
            <x v="0"/>
          </reference>
          <reference field="3" count="7">
            <x v="0"/>
            <x v="5"/>
            <x v="8"/>
            <x v="13"/>
            <x v="29"/>
            <x v="51"/>
            <x v="52"/>
          </reference>
        </references>
      </pivotArea>
    </format>
    <format dxfId="2680">
      <pivotArea dataOnly="0" labelOnly="1" fieldPosition="0">
        <references count="2">
          <reference field="2" count="1" selected="0">
            <x v="1"/>
          </reference>
          <reference field="3" count="9">
            <x v="9"/>
            <x v="19"/>
            <x v="21"/>
            <x v="22"/>
            <x v="25"/>
            <x v="44"/>
            <x v="48"/>
            <x v="67"/>
            <x v="75"/>
          </reference>
        </references>
      </pivotArea>
    </format>
    <format dxfId="2679">
      <pivotArea dataOnly="0" labelOnly="1" fieldPosition="0">
        <references count="2">
          <reference field="2" count="1" selected="0">
            <x v="2"/>
          </reference>
          <reference field="3" count="9">
            <x v="14"/>
            <x v="15"/>
            <x v="34"/>
            <x v="42"/>
            <x v="43"/>
            <x v="69"/>
            <x v="72"/>
            <x v="76"/>
            <x v="83"/>
          </reference>
        </references>
      </pivotArea>
    </format>
    <format dxfId="2678">
      <pivotArea dataOnly="0" labelOnly="1" fieldPosition="0">
        <references count="2">
          <reference field="2" count="1" selected="0">
            <x v="3"/>
          </reference>
          <reference field="3" count="3">
            <x v="7"/>
            <x v="24"/>
            <x v="40"/>
          </reference>
        </references>
      </pivotArea>
    </format>
    <format dxfId="2677">
      <pivotArea dataOnly="0" labelOnly="1" fieldPosition="0">
        <references count="2">
          <reference field="2" count="1" selected="0">
            <x v="8"/>
          </reference>
          <reference field="3" count="4">
            <x v="37"/>
            <x v="50"/>
            <x v="53"/>
            <x v="63"/>
          </reference>
        </references>
      </pivotArea>
    </format>
    <format dxfId="2676">
      <pivotArea dataOnly="0" labelOnly="1" fieldPosition="0">
        <references count="2">
          <reference field="2" count="1" selected="0">
            <x v="9"/>
          </reference>
          <reference field="3" count="12">
            <x v="0"/>
            <x v="6"/>
            <x v="20"/>
            <x v="36"/>
            <x v="39"/>
            <x v="51"/>
            <x v="55"/>
            <x v="57"/>
            <x v="59"/>
            <x v="78"/>
            <x v="79"/>
            <x v="84"/>
          </reference>
        </references>
      </pivotArea>
    </format>
    <format dxfId="2675">
      <pivotArea dataOnly="0" labelOnly="1" fieldPosition="0">
        <references count="2">
          <reference field="2" count="1" selected="0">
            <x v="11"/>
          </reference>
          <reference field="3" count="1">
            <x v="56"/>
          </reference>
        </references>
      </pivotArea>
    </format>
    <format dxfId="2674">
      <pivotArea dataOnly="0" labelOnly="1" fieldPosition="0">
        <references count="2">
          <reference field="2" count="1" selected="0">
            <x v="12"/>
          </reference>
          <reference field="3" count="9">
            <x v="0"/>
            <x v="1"/>
            <x v="2"/>
            <x v="3"/>
            <x v="10"/>
            <x v="16"/>
            <x v="20"/>
            <x v="23"/>
            <x v="64"/>
          </reference>
        </references>
      </pivotArea>
    </format>
    <format dxfId="2673">
      <pivotArea dataOnly="0" labelOnly="1" fieldPosition="0">
        <references count="2">
          <reference field="2" count="1" selected="0">
            <x v="13"/>
          </reference>
          <reference field="3" count="13">
            <x v="11"/>
            <x v="17"/>
            <x v="18"/>
            <x v="26"/>
            <x v="30"/>
            <x v="31"/>
            <x v="32"/>
            <x v="47"/>
            <x v="58"/>
            <x v="62"/>
            <x v="71"/>
            <x v="73"/>
            <x v="80"/>
          </reference>
        </references>
      </pivotArea>
    </format>
    <format dxfId="2672">
      <pivotArea dataOnly="0" labelOnly="1" fieldPosition="0">
        <references count="2">
          <reference field="2" count="1" selected="0">
            <x v="14"/>
          </reference>
          <reference field="3" count="8">
            <x v="0"/>
            <x v="12"/>
            <x v="49"/>
            <x v="65"/>
            <x v="66"/>
            <x v="70"/>
            <x v="81"/>
            <x v="85"/>
          </reference>
        </references>
      </pivotArea>
    </format>
    <format dxfId="2671">
      <pivotArea dataOnly="0" labelOnly="1" fieldPosition="0">
        <references count="2">
          <reference field="2" count="1" selected="0">
            <x v="15"/>
          </reference>
          <reference field="3" count="2">
            <x v="41"/>
            <x v="74"/>
          </reference>
        </references>
      </pivotArea>
    </format>
    <format dxfId="2670">
      <pivotArea dataOnly="0" labelOnly="1" fieldPosition="0">
        <references count="2">
          <reference field="2" count="1" selected="0">
            <x v="17"/>
          </reference>
          <reference field="3" count="1">
            <x v="54"/>
          </reference>
        </references>
      </pivotArea>
    </format>
    <format dxfId="2669">
      <pivotArea dataOnly="0" labelOnly="1" fieldPosition="0">
        <references count="2">
          <reference field="2" count="1" selected="0">
            <x v="19"/>
          </reference>
          <reference field="3" count="2">
            <x v="35"/>
            <x v="60"/>
          </reference>
        </references>
      </pivotArea>
    </format>
    <format dxfId="2668">
      <pivotArea dataOnly="0" labelOnly="1" fieldPosition="0">
        <references count="2">
          <reference field="2" count="1" selected="0">
            <x v="20"/>
          </reference>
          <reference field="3" count="1">
            <x v="45"/>
          </reference>
        </references>
      </pivotArea>
    </format>
    <format dxfId="2667">
      <pivotArea dataOnly="0" labelOnly="1" fieldPosition="0">
        <references count="1">
          <reference field="2" count="4">
            <x v="0"/>
            <x v="1"/>
            <x v="11"/>
            <x v="13"/>
          </reference>
        </references>
      </pivotArea>
    </format>
    <format dxfId="2666">
      <pivotArea dataOnly="0" labelOnly="1" fieldPosition="0">
        <references count="2">
          <reference field="2" count="1" selected="0">
            <x v="0"/>
          </reference>
          <reference field="3" count="2">
            <x v="8"/>
            <x v="51"/>
          </reference>
        </references>
      </pivotArea>
    </format>
    <format dxfId="2665">
      <pivotArea dataOnly="0" labelOnly="1" fieldPosition="0">
        <references count="2">
          <reference field="2" count="1" selected="0">
            <x v="11"/>
          </reference>
          <reference field="3" count="1">
            <x v="56"/>
          </reference>
        </references>
      </pivotArea>
    </format>
    <format dxfId="2664">
      <pivotArea dataOnly="0" labelOnly="1" fieldPosition="0">
        <references count="3">
          <reference field="2" count="1" selected="0">
            <x v="0"/>
          </reference>
          <reference field="3" count="1" selected="0">
            <x v="8"/>
          </reference>
          <reference field="6" count="2">
            <x v="1"/>
            <x v="2"/>
          </reference>
        </references>
      </pivotArea>
    </format>
    <format dxfId="2663">
      <pivotArea dataOnly="0" labelOnly="1" fieldPosition="0">
        <references count="3">
          <reference field="2" count="1" selected="0">
            <x v="0"/>
          </reference>
          <reference field="3" count="1" selected="0">
            <x v="51"/>
          </reference>
          <reference field="6" count="1">
            <x v="2"/>
          </reference>
        </references>
      </pivotArea>
    </format>
    <format dxfId="2662">
      <pivotArea dataOnly="0" labelOnly="1" fieldPosition="0">
        <references count="3">
          <reference field="2" count="1" selected="0">
            <x v="11"/>
          </reference>
          <reference field="3" count="1" selected="0">
            <x v="56"/>
          </reference>
          <reference field="6" count="0"/>
        </references>
      </pivotArea>
    </format>
    <format dxfId="2661">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2660">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2659">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2658">
      <pivotArea type="all" dataOnly="0" outline="0" fieldPosition="0"/>
    </format>
    <format dxfId="2657">
      <pivotArea field="1" type="button" dataOnly="0" labelOnly="1" outline="0" axis="axisPage" fieldPosition="0"/>
    </format>
    <format dxfId="2656">
      <pivotArea field="2" type="button" dataOnly="0" labelOnly="1" outline="0" axis="axisRow" fieldPosition="0"/>
    </format>
    <format dxfId="2655">
      <pivotArea dataOnly="0" labelOnly="1" fieldPosition="0">
        <references count="1">
          <reference field="2" count="4">
            <x v="0"/>
            <x v="1"/>
            <x v="11"/>
            <x v="13"/>
          </reference>
        </references>
      </pivotArea>
    </format>
    <format dxfId="2654">
      <pivotArea dataOnly="0" labelOnly="1" grandRow="1" outline="0" fieldPosition="0"/>
    </format>
    <format dxfId="2653">
      <pivotArea dataOnly="0" labelOnly="1" fieldPosition="0">
        <references count="2">
          <reference field="2" count="1" selected="0">
            <x v="0"/>
          </reference>
          <reference field="3" count="2">
            <x v="8"/>
            <x v="51"/>
          </reference>
        </references>
      </pivotArea>
    </format>
    <format dxfId="2652">
      <pivotArea dataOnly="0" labelOnly="1" fieldPosition="0">
        <references count="2">
          <reference field="2" count="1" selected="0">
            <x v="11"/>
          </reference>
          <reference field="3" count="1">
            <x v="56"/>
          </reference>
        </references>
      </pivotArea>
    </format>
    <format dxfId="2651">
      <pivotArea dataOnly="0" labelOnly="1" fieldPosition="0">
        <references count="3">
          <reference field="2" count="1" selected="0">
            <x v="0"/>
          </reference>
          <reference field="3" count="1" selected="0">
            <x v="8"/>
          </reference>
          <reference field="6" count="2">
            <x v="1"/>
            <x v="2"/>
          </reference>
        </references>
      </pivotArea>
    </format>
    <format dxfId="2650">
      <pivotArea dataOnly="0" labelOnly="1" fieldPosition="0">
        <references count="3">
          <reference field="2" count="1" selected="0">
            <x v="0"/>
          </reference>
          <reference field="3" count="1" selected="0">
            <x v="51"/>
          </reference>
          <reference field="6" count="1">
            <x v="2"/>
          </reference>
        </references>
      </pivotArea>
    </format>
    <format dxfId="2649">
      <pivotArea dataOnly="0" labelOnly="1" fieldPosition="0">
        <references count="3">
          <reference field="2" count="1" selected="0">
            <x v="11"/>
          </reference>
          <reference field="3" count="1" selected="0">
            <x v="56"/>
          </reference>
          <reference field="6" count="0"/>
        </references>
      </pivotArea>
    </format>
    <format dxfId="2648">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2647">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2646">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2645">
      <pivotArea field="2" type="button" dataOnly="0" labelOnly="1" outline="0" axis="axisRow" fieldPosition="0"/>
    </format>
    <format dxfId="2644">
      <pivotArea dataOnly="0" labelOnly="1" fieldPosition="0">
        <references count="1">
          <reference field="2" count="17">
            <x v="0"/>
            <x v="1"/>
            <x v="2"/>
            <x v="3"/>
            <x v="4"/>
            <x v="5"/>
            <x v="7"/>
            <x v="8"/>
            <x v="9"/>
            <x v="10"/>
            <x v="11"/>
            <x v="12"/>
            <x v="13"/>
            <x v="14"/>
            <x v="15"/>
            <x v="16"/>
            <x v="18"/>
          </reference>
        </references>
      </pivotArea>
    </format>
    <format dxfId="2643">
      <pivotArea dataOnly="0" labelOnly="1" fieldPosition="0">
        <references count="2">
          <reference field="2" count="1" selected="0">
            <x v="0"/>
          </reference>
          <reference field="3" count="6">
            <x v="0"/>
            <x v="5"/>
            <x v="8"/>
            <x v="13"/>
            <x v="29"/>
            <x v="51"/>
          </reference>
        </references>
      </pivotArea>
    </format>
    <format dxfId="2642">
      <pivotArea dataOnly="0" labelOnly="1" fieldPosition="0">
        <references count="2">
          <reference field="2" count="1" selected="0">
            <x v="1"/>
          </reference>
          <reference field="3" count="6">
            <x v="9"/>
            <x v="19"/>
            <x v="21"/>
            <x v="22"/>
            <x v="48"/>
            <x v="67"/>
          </reference>
        </references>
      </pivotArea>
    </format>
    <format dxfId="2641">
      <pivotArea dataOnly="0" labelOnly="1" fieldPosition="0">
        <references count="2">
          <reference field="2" count="1" selected="0">
            <x v="2"/>
          </reference>
          <reference field="3" count="6">
            <x v="14"/>
            <x v="15"/>
            <x v="42"/>
            <x v="69"/>
            <x v="72"/>
            <x v="76"/>
          </reference>
        </references>
      </pivotArea>
    </format>
    <format dxfId="2640">
      <pivotArea dataOnly="0" labelOnly="1" fieldPosition="0">
        <references count="2">
          <reference field="2" count="1" selected="0">
            <x v="3"/>
          </reference>
          <reference field="3" count="2">
            <x v="7"/>
            <x v="24"/>
          </reference>
        </references>
      </pivotArea>
    </format>
    <format dxfId="2639">
      <pivotArea dataOnly="0" labelOnly="1" fieldPosition="0">
        <references count="2">
          <reference field="2" count="1" selected="0">
            <x v="4"/>
          </reference>
          <reference field="3" count="1">
            <x v="33"/>
          </reference>
        </references>
      </pivotArea>
    </format>
    <format dxfId="2638">
      <pivotArea dataOnly="0" labelOnly="1" fieldPosition="0">
        <references count="2">
          <reference field="2" count="1" selected="0">
            <x v="5"/>
          </reference>
          <reference field="3" count="2">
            <x v="28"/>
            <x v="61"/>
          </reference>
        </references>
      </pivotArea>
    </format>
    <format dxfId="2637">
      <pivotArea dataOnly="0" labelOnly="1" fieldPosition="0">
        <references count="2">
          <reference field="2" count="1" selected="0">
            <x v="7"/>
          </reference>
          <reference field="3" count="2">
            <x v="46"/>
            <x v="77"/>
          </reference>
        </references>
      </pivotArea>
    </format>
    <format dxfId="2636">
      <pivotArea dataOnly="0" labelOnly="1" fieldPosition="0">
        <references count="2">
          <reference field="2" count="1" selected="0">
            <x v="8"/>
          </reference>
          <reference field="3" count="2">
            <x v="50"/>
            <x v="53"/>
          </reference>
        </references>
      </pivotArea>
    </format>
    <format dxfId="2635">
      <pivotArea dataOnly="0" labelOnly="1" fieldPosition="0">
        <references count="2">
          <reference field="2" count="1" selected="0">
            <x v="9"/>
          </reference>
          <reference field="3" count="5">
            <x v="0"/>
            <x v="55"/>
            <x v="59"/>
            <x v="78"/>
            <x v="79"/>
          </reference>
        </references>
      </pivotArea>
    </format>
    <format dxfId="2634">
      <pivotArea dataOnly="0" labelOnly="1" fieldPosition="0">
        <references count="2">
          <reference field="2" count="1" selected="0">
            <x v="10"/>
          </reference>
          <reference field="3" count="2">
            <x v="4"/>
            <x v="82"/>
          </reference>
        </references>
      </pivotArea>
    </format>
    <format dxfId="2633">
      <pivotArea dataOnly="0" labelOnly="1" fieldPosition="0">
        <references count="2">
          <reference field="2" count="1" selected="0">
            <x v="11"/>
          </reference>
          <reference field="3" count="1">
            <x v="56"/>
          </reference>
        </references>
      </pivotArea>
    </format>
    <format dxfId="2632">
      <pivotArea dataOnly="0" labelOnly="1" fieldPosition="0">
        <references count="2">
          <reference field="2" count="1" selected="0">
            <x v="12"/>
          </reference>
          <reference field="3" count="2">
            <x v="3"/>
            <x v="20"/>
          </reference>
        </references>
      </pivotArea>
    </format>
    <format dxfId="2631">
      <pivotArea dataOnly="0" labelOnly="1" fieldPosition="0">
        <references count="2">
          <reference field="2" count="1" selected="0">
            <x v="13"/>
          </reference>
          <reference field="3" count="7">
            <x v="18"/>
            <x v="30"/>
            <x v="31"/>
            <x v="47"/>
            <x v="58"/>
            <x v="71"/>
            <x v="73"/>
          </reference>
        </references>
      </pivotArea>
    </format>
    <format dxfId="2630">
      <pivotArea dataOnly="0" labelOnly="1" fieldPosition="0">
        <references count="2">
          <reference field="2" count="1" selected="0">
            <x v="14"/>
          </reference>
          <reference field="3" count="2">
            <x v="0"/>
            <x v="81"/>
          </reference>
        </references>
      </pivotArea>
    </format>
    <format dxfId="2629">
      <pivotArea dataOnly="0" labelOnly="1" fieldPosition="0">
        <references count="2">
          <reference field="2" count="1" selected="0">
            <x v="15"/>
          </reference>
          <reference field="3" count="1">
            <x v="41"/>
          </reference>
        </references>
      </pivotArea>
    </format>
    <format dxfId="2628">
      <pivotArea dataOnly="0" labelOnly="1" fieldPosition="0">
        <references count="2">
          <reference field="2" count="1" selected="0">
            <x v="16"/>
          </reference>
          <reference field="3" count="2">
            <x v="27"/>
            <x v="38"/>
          </reference>
        </references>
      </pivotArea>
    </format>
    <format dxfId="2627">
      <pivotArea dataOnly="0" labelOnly="1" fieldPosition="0">
        <references count="2">
          <reference field="2" count="1" selected="0">
            <x v="18"/>
          </reference>
          <reference field="3" count="4">
            <x v="14"/>
            <x v="41"/>
            <x v="63"/>
            <x v="68"/>
          </reference>
        </references>
      </pivotArea>
    </format>
    <format dxfId="2626">
      <pivotArea dataOnly="0" labelOnly="1" fieldPosition="0">
        <references count="3">
          <reference field="2" count="1" selected="0">
            <x v="0"/>
          </reference>
          <reference field="3" count="1" selected="0">
            <x v="0"/>
          </reference>
          <reference field="6" count="1">
            <x v="2"/>
          </reference>
        </references>
      </pivotArea>
    </format>
    <format dxfId="2625">
      <pivotArea dataOnly="0" labelOnly="1" fieldPosition="0">
        <references count="3">
          <reference field="2" count="1" selected="0">
            <x v="0"/>
          </reference>
          <reference field="3" count="1" selected="0">
            <x v="5"/>
          </reference>
          <reference field="6" count="1">
            <x v="2"/>
          </reference>
        </references>
      </pivotArea>
    </format>
    <format dxfId="2624">
      <pivotArea dataOnly="0" labelOnly="1" fieldPosition="0">
        <references count="3">
          <reference field="2" count="1" selected="0">
            <x v="0"/>
          </reference>
          <reference field="3" count="1" selected="0">
            <x v="8"/>
          </reference>
          <reference field="6" count="2">
            <x v="1"/>
            <x v="2"/>
          </reference>
        </references>
      </pivotArea>
    </format>
    <format dxfId="2623">
      <pivotArea dataOnly="0" labelOnly="1" fieldPosition="0">
        <references count="3">
          <reference field="2" count="1" selected="0">
            <x v="0"/>
          </reference>
          <reference field="3" count="1" selected="0">
            <x v="13"/>
          </reference>
          <reference field="6" count="1">
            <x v="2"/>
          </reference>
        </references>
      </pivotArea>
    </format>
    <format dxfId="2622">
      <pivotArea dataOnly="0" labelOnly="1" fieldPosition="0">
        <references count="3">
          <reference field="2" count="1" selected="0">
            <x v="0"/>
          </reference>
          <reference field="3" count="1" selected="0">
            <x v="29"/>
          </reference>
          <reference field="6" count="1">
            <x v="2"/>
          </reference>
        </references>
      </pivotArea>
    </format>
    <format dxfId="2621">
      <pivotArea dataOnly="0" labelOnly="1" fieldPosition="0">
        <references count="3">
          <reference field="2" count="1" selected="0">
            <x v="0"/>
          </reference>
          <reference field="3" count="1" selected="0">
            <x v="51"/>
          </reference>
          <reference field="6" count="1">
            <x v="2"/>
          </reference>
        </references>
      </pivotArea>
    </format>
    <format dxfId="2620">
      <pivotArea dataOnly="0" labelOnly="1" fieldPosition="0">
        <references count="3">
          <reference field="2" count="1" selected="0">
            <x v="1"/>
          </reference>
          <reference field="3" count="1" selected="0">
            <x v="9"/>
          </reference>
          <reference field="6" count="1">
            <x v="2"/>
          </reference>
        </references>
      </pivotArea>
    </format>
    <format dxfId="2619">
      <pivotArea dataOnly="0" labelOnly="1" fieldPosition="0">
        <references count="3">
          <reference field="2" count="1" selected="0">
            <x v="1"/>
          </reference>
          <reference field="3" count="1" selected="0">
            <x v="19"/>
          </reference>
          <reference field="6" count="2">
            <x v="1"/>
            <x v="2"/>
          </reference>
        </references>
      </pivotArea>
    </format>
    <format dxfId="2618">
      <pivotArea dataOnly="0" labelOnly="1" fieldPosition="0">
        <references count="3">
          <reference field="2" count="1" selected="0">
            <x v="1"/>
          </reference>
          <reference field="3" count="1" selected="0">
            <x v="21"/>
          </reference>
          <reference field="6" count="1">
            <x v="2"/>
          </reference>
        </references>
      </pivotArea>
    </format>
    <format dxfId="2617">
      <pivotArea dataOnly="0" labelOnly="1" fieldPosition="0">
        <references count="3">
          <reference field="2" count="1" selected="0">
            <x v="1"/>
          </reference>
          <reference field="3" count="1" selected="0">
            <x v="22"/>
          </reference>
          <reference field="6" count="1">
            <x v="2"/>
          </reference>
        </references>
      </pivotArea>
    </format>
    <format dxfId="2616">
      <pivotArea dataOnly="0" labelOnly="1" fieldPosition="0">
        <references count="3">
          <reference field="2" count="1" selected="0">
            <x v="1"/>
          </reference>
          <reference field="3" count="1" selected="0">
            <x v="48"/>
          </reference>
          <reference field="6" count="1">
            <x v="2"/>
          </reference>
        </references>
      </pivotArea>
    </format>
    <format dxfId="2615">
      <pivotArea dataOnly="0" labelOnly="1" fieldPosition="0">
        <references count="3">
          <reference field="2" count="1" selected="0">
            <x v="1"/>
          </reference>
          <reference field="3" count="1" selected="0">
            <x v="67"/>
          </reference>
          <reference field="6" count="1">
            <x v="1"/>
          </reference>
        </references>
      </pivotArea>
    </format>
    <format dxfId="2614">
      <pivotArea dataOnly="0" labelOnly="1" fieldPosition="0">
        <references count="3">
          <reference field="2" count="1" selected="0">
            <x v="2"/>
          </reference>
          <reference field="3" count="1" selected="0">
            <x v="14"/>
          </reference>
          <reference field="6" count="1">
            <x v="0"/>
          </reference>
        </references>
      </pivotArea>
    </format>
    <format dxfId="2613">
      <pivotArea dataOnly="0" labelOnly="1" fieldPosition="0">
        <references count="3">
          <reference field="2" count="1" selected="0">
            <x v="2"/>
          </reference>
          <reference field="3" count="1" selected="0">
            <x v="15"/>
          </reference>
          <reference field="6" count="1">
            <x v="0"/>
          </reference>
        </references>
      </pivotArea>
    </format>
    <format dxfId="2612">
      <pivotArea dataOnly="0" labelOnly="1" fieldPosition="0">
        <references count="3">
          <reference field="2" count="1" selected="0">
            <x v="2"/>
          </reference>
          <reference field="3" count="1" selected="0">
            <x v="42"/>
          </reference>
          <reference field="6" count="1">
            <x v="2"/>
          </reference>
        </references>
      </pivotArea>
    </format>
    <format dxfId="2611">
      <pivotArea dataOnly="0" labelOnly="1" fieldPosition="0">
        <references count="3">
          <reference field="2" count="1" selected="0">
            <x v="2"/>
          </reference>
          <reference field="3" count="1" selected="0">
            <x v="69"/>
          </reference>
          <reference field="6" count="1">
            <x v="2"/>
          </reference>
        </references>
      </pivotArea>
    </format>
    <format dxfId="2610">
      <pivotArea dataOnly="0" labelOnly="1" fieldPosition="0">
        <references count="3">
          <reference field="2" count="1" selected="0">
            <x v="2"/>
          </reference>
          <reference field="3" count="1" selected="0">
            <x v="72"/>
          </reference>
          <reference field="6" count="1">
            <x v="1"/>
          </reference>
        </references>
      </pivotArea>
    </format>
    <format dxfId="2609">
      <pivotArea dataOnly="0" labelOnly="1" fieldPosition="0">
        <references count="3">
          <reference field="2" count="1" selected="0">
            <x v="2"/>
          </reference>
          <reference field="3" count="1" selected="0">
            <x v="76"/>
          </reference>
          <reference field="6" count="1">
            <x v="2"/>
          </reference>
        </references>
      </pivotArea>
    </format>
    <format dxfId="2608">
      <pivotArea dataOnly="0" labelOnly="1" fieldPosition="0">
        <references count="3">
          <reference field="2" count="1" selected="0">
            <x v="3"/>
          </reference>
          <reference field="3" count="1" selected="0">
            <x v="7"/>
          </reference>
          <reference field="6" count="1">
            <x v="2"/>
          </reference>
        </references>
      </pivotArea>
    </format>
    <format dxfId="2607">
      <pivotArea dataOnly="0" labelOnly="1" fieldPosition="0">
        <references count="3">
          <reference field="2" count="1" selected="0">
            <x v="3"/>
          </reference>
          <reference field="3" count="1" selected="0">
            <x v="24"/>
          </reference>
          <reference field="6" count="1">
            <x v="1"/>
          </reference>
        </references>
      </pivotArea>
    </format>
    <format dxfId="2606">
      <pivotArea dataOnly="0" labelOnly="1" fieldPosition="0">
        <references count="3">
          <reference field="2" count="1" selected="0">
            <x v="4"/>
          </reference>
          <reference field="3" count="1" selected="0">
            <x v="33"/>
          </reference>
          <reference field="6" count="1">
            <x v="1"/>
          </reference>
        </references>
      </pivotArea>
    </format>
    <format dxfId="2605">
      <pivotArea dataOnly="0" labelOnly="1" fieldPosition="0">
        <references count="3">
          <reference field="2" count="1" selected="0">
            <x v="5"/>
          </reference>
          <reference field="3" count="1" selected="0">
            <x v="28"/>
          </reference>
          <reference field="6" count="1">
            <x v="2"/>
          </reference>
        </references>
      </pivotArea>
    </format>
    <format dxfId="2604">
      <pivotArea dataOnly="0" labelOnly="1" fieldPosition="0">
        <references count="3">
          <reference field="2" count="1" selected="0">
            <x v="5"/>
          </reference>
          <reference field="3" count="1" selected="0">
            <x v="61"/>
          </reference>
          <reference field="6" count="2">
            <x v="1"/>
            <x v="2"/>
          </reference>
        </references>
      </pivotArea>
    </format>
    <format dxfId="2603">
      <pivotArea dataOnly="0" labelOnly="1" fieldPosition="0">
        <references count="3">
          <reference field="2" count="1" selected="0">
            <x v="7"/>
          </reference>
          <reference field="3" count="1" selected="0">
            <x v="46"/>
          </reference>
          <reference field="6" count="2">
            <x v="1"/>
            <x v="2"/>
          </reference>
        </references>
      </pivotArea>
    </format>
    <format dxfId="2602">
      <pivotArea dataOnly="0" labelOnly="1" fieldPosition="0">
        <references count="3">
          <reference field="2" count="1" selected="0">
            <x v="7"/>
          </reference>
          <reference field="3" count="1" selected="0">
            <x v="77"/>
          </reference>
          <reference field="6" count="2">
            <x v="1"/>
            <x v="2"/>
          </reference>
        </references>
      </pivotArea>
    </format>
    <format dxfId="2601">
      <pivotArea dataOnly="0" labelOnly="1" fieldPosition="0">
        <references count="3">
          <reference field="2" count="1" selected="0">
            <x v="8"/>
          </reference>
          <reference field="3" count="1" selected="0">
            <x v="50"/>
          </reference>
          <reference field="6" count="1">
            <x v="2"/>
          </reference>
        </references>
      </pivotArea>
    </format>
    <format dxfId="2600">
      <pivotArea dataOnly="0" labelOnly="1" fieldPosition="0">
        <references count="3">
          <reference field="2" count="1" selected="0">
            <x v="8"/>
          </reference>
          <reference field="3" count="1" selected="0">
            <x v="53"/>
          </reference>
          <reference field="6" count="1">
            <x v="2"/>
          </reference>
        </references>
      </pivotArea>
    </format>
    <format dxfId="2599">
      <pivotArea dataOnly="0" labelOnly="1" fieldPosition="0">
        <references count="3">
          <reference field="2" count="1" selected="0">
            <x v="9"/>
          </reference>
          <reference field="3" count="1" selected="0">
            <x v="0"/>
          </reference>
          <reference field="6" count="1">
            <x v="2"/>
          </reference>
        </references>
      </pivotArea>
    </format>
    <format dxfId="2598">
      <pivotArea dataOnly="0" labelOnly="1" fieldPosition="0">
        <references count="3">
          <reference field="2" count="1" selected="0">
            <x v="9"/>
          </reference>
          <reference field="3" count="1" selected="0">
            <x v="55"/>
          </reference>
          <reference field="6" count="1">
            <x v="2"/>
          </reference>
        </references>
      </pivotArea>
    </format>
    <format dxfId="2597">
      <pivotArea dataOnly="0" labelOnly="1" fieldPosition="0">
        <references count="3">
          <reference field="2" count="1" selected="0">
            <x v="9"/>
          </reference>
          <reference field="3" count="1" selected="0">
            <x v="59"/>
          </reference>
          <reference field="6" count="1">
            <x v="1"/>
          </reference>
        </references>
      </pivotArea>
    </format>
    <format dxfId="2596">
      <pivotArea dataOnly="0" labelOnly="1" fieldPosition="0">
        <references count="3">
          <reference field="2" count="1" selected="0">
            <x v="9"/>
          </reference>
          <reference field="3" count="1" selected="0">
            <x v="78"/>
          </reference>
          <reference field="6" count="0"/>
        </references>
      </pivotArea>
    </format>
    <format dxfId="2595">
      <pivotArea dataOnly="0" labelOnly="1" fieldPosition="0">
        <references count="3">
          <reference field="2" count="1" selected="0">
            <x v="9"/>
          </reference>
          <reference field="3" count="1" selected="0">
            <x v="79"/>
          </reference>
          <reference field="6" count="1">
            <x v="2"/>
          </reference>
        </references>
      </pivotArea>
    </format>
    <format dxfId="2594">
      <pivotArea dataOnly="0" labelOnly="1" fieldPosition="0">
        <references count="3">
          <reference field="2" count="1" selected="0">
            <x v="10"/>
          </reference>
          <reference field="3" count="1" selected="0">
            <x v="4"/>
          </reference>
          <reference field="6" count="2">
            <x v="1"/>
            <x v="2"/>
          </reference>
        </references>
      </pivotArea>
    </format>
    <format dxfId="2593">
      <pivotArea dataOnly="0" labelOnly="1" fieldPosition="0">
        <references count="3">
          <reference field="2" count="1" selected="0">
            <x v="10"/>
          </reference>
          <reference field="3" count="1" selected="0">
            <x v="82"/>
          </reference>
          <reference field="6" count="2">
            <x v="1"/>
            <x v="2"/>
          </reference>
        </references>
      </pivotArea>
    </format>
    <format dxfId="2592">
      <pivotArea dataOnly="0" labelOnly="1" fieldPosition="0">
        <references count="3">
          <reference field="2" count="1" selected="0">
            <x v="11"/>
          </reference>
          <reference field="3" count="1" selected="0">
            <x v="56"/>
          </reference>
          <reference field="6" count="0"/>
        </references>
      </pivotArea>
    </format>
    <format dxfId="2591">
      <pivotArea dataOnly="0" labelOnly="1" fieldPosition="0">
        <references count="3">
          <reference field="2" count="1" selected="0">
            <x v="12"/>
          </reference>
          <reference field="3" count="1" selected="0">
            <x v="3"/>
          </reference>
          <reference field="6" count="1">
            <x v="2"/>
          </reference>
        </references>
      </pivotArea>
    </format>
    <format dxfId="2590">
      <pivotArea dataOnly="0" labelOnly="1" fieldPosition="0">
        <references count="3">
          <reference field="2" count="1" selected="0">
            <x v="12"/>
          </reference>
          <reference field="3" count="1" selected="0">
            <x v="20"/>
          </reference>
          <reference field="6" count="1">
            <x v="2"/>
          </reference>
        </references>
      </pivotArea>
    </format>
    <format dxfId="2589">
      <pivotArea dataOnly="0" labelOnly="1" fieldPosition="0">
        <references count="3">
          <reference field="2" count="1" selected="0">
            <x v="13"/>
          </reference>
          <reference field="3" count="1" selected="0">
            <x v="18"/>
          </reference>
          <reference field="6" count="1">
            <x v="2"/>
          </reference>
        </references>
      </pivotArea>
    </format>
    <format dxfId="2588">
      <pivotArea dataOnly="0" labelOnly="1" fieldPosition="0">
        <references count="3">
          <reference field="2" count="1" selected="0">
            <x v="13"/>
          </reference>
          <reference field="3" count="1" selected="0">
            <x v="30"/>
          </reference>
          <reference field="6" count="1">
            <x v="2"/>
          </reference>
        </references>
      </pivotArea>
    </format>
    <format dxfId="2587">
      <pivotArea dataOnly="0" labelOnly="1" fieldPosition="0">
        <references count="3">
          <reference field="2" count="1" selected="0">
            <x v="13"/>
          </reference>
          <reference field="3" count="1" selected="0">
            <x v="31"/>
          </reference>
          <reference field="6" count="1">
            <x v="2"/>
          </reference>
        </references>
      </pivotArea>
    </format>
    <format dxfId="2586">
      <pivotArea dataOnly="0" labelOnly="1" fieldPosition="0">
        <references count="3">
          <reference field="2" count="1" selected="0">
            <x v="13"/>
          </reference>
          <reference field="3" count="1" selected="0">
            <x v="47"/>
          </reference>
          <reference field="6" count="1">
            <x v="2"/>
          </reference>
        </references>
      </pivotArea>
    </format>
    <format dxfId="2585">
      <pivotArea dataOnly="0" labelOnly="1" fieldPosition="0">
        <references count="3">
          <reference field="2" count="1" selected="0">
            <x v="13"/>
          </reference>
          <reference field="3" count="1" selected="0">
            <x v="58"/>
          </reference>
          <reference field="6" count="1">
            <x v="2"/>
          </reference>
        </references>
      </pivotArea>
    </format>
    <format dxfId="2584">
      <pivotArea dataOnly="0" labelOnly="1" fieldPosition="0">
        <references count="3">
          <reference field="2" count="1" selected="0">
            <x v="13"/>
          </reference>
          <reference field="3" count="1" selected="0">
            <x v="71"/>
          </reference>
          <reference field="6" count="1">
            <x v="2"/>
          </reference>
        </references>
      </pivotArea>
    </format>
    <format dxfId="2583">
      <pivotArea dataOnly="0" labelOnly="1" fieldPosition="0">
        <references count="3">
          <reference field="2" count="1" selected="0">
            <x v="13"/>
          </reference>
          <reference field="3" count="1" selected="0">
            <x v="73"/>
          </reference>
          <reference field="6" count="1">
            <x v="2"/>
          </reference>
        </references>
      </pivotArea>
    </format>
    <format dxfId="2582">
      <pivotArea dataOnly="0" labelOnly="1" fieldPosition="0">
        <references count="3">
          <reference field="2" count="1" selected="0">
            <x v="14"/>
          </reference>
          <reference field="3" count="1" selected="0">
            <x v="0"/>
          </reference>
          <reference field="6" count="1">
            <x v="2"/>
          </reference>
        </references>
      </pivotArea>
    </format>
    <format dxfId="2581">
      <pivotArea dataOnly="0" labelOnly="1" fieldPosition="0">
        <references count="3">
          <reference field="2" count="1" selected="0">
            <x v="14"/>
          </reference>
          <reference field="3" count="1" selected="0">
            <x v="81"/>
          </reference>
          <reference field="6" count="1">
            <x v="1"/>
          </reference>
        </references>
      </pivotArea>
    </format>
    <format dxfId="2580">
      <pivotArea dataOnly="0" labelOnly="1" fieldPosition="0">
        <references count="3">
          <reference field="2" count="1" selected="0">
            <x v="15"/>
          </reference>
          <reference field="3" count="1" selected="0">
            <x v="41"/>
          </reference>
          <reference field="6" count="2">
            <x v="1"/>
            <x v="2"/>
          </reference>
        </references>
      </pivotArea>
    </format>
    <format dxfId="2579">
      <pivotArea dataOnly="0" labelOnly="1" fieldPosition="0">
        <references count="3">
          <reference field="2" count="1" selected="0">
            <x v="16"/>
          </reference>
          <reference field="3" count="1" selected="0">
            <x v="27"/>
          </reference>
          <reference field="6" count="1">
            <x v="1"/>
          </reference>
        </references>
      </pivotArea>
    </format>
    <format dxfId="2578">
      <pivotArea dataOnly="0" labelOnly="1" fieldPosition="0">
        <references count="3">
          <reference field="2" count="1" selected="0">
            <x v="16"/>
          </reference>
          <reference field="3" count="1" selected="0">
            <x v="38"/>
          </reference>
          <reference field="6" count="2">
            <x v="1"/>
            <x v="2"/>
          </reference>
        </references>
      </pivotArea>
    </format>
    <format dxfId="2577">
      <pivotArea dataOnly="0" labelOnly="1" fieldPosition="0">
        <references count="3">
          <reference field="2" count="1" selected="0">
            <x v="18"/>
          </reference>
          <reference field="3" count="1" selected="0">
            <x v="14"/>
          </reference>
          <reference field="6" count="1">
            <x v="2"/>
          </reference>
        </references>
      </pivotArea>
    </format>
    <format dxfId="2576">
      <pivotArea dataOnly="0" labelOnly="1" fieldPosition="0">
        <references count="3">
          <reference field="2" count="1" selected="0">
            <x v="18"/>
          </reference>
          <reference field="3" count="1" selected="0">
            <x v="41"/>
          </reference>
          <reference field="6" count="1">
            <x v="2"/>
          </reference>
        </references>
      </pivotArea>
    </format>
    <format dxfId="2575">
      <pivotArea dataOnly="0" labelOnly="1" fieldPosition="0">
        <references count="3">
          <reference field="2" count="1" selected="0">
            <x v="18"/>
          </reference>
          <reference field="3" count="1" selected="0">
            <x v="63"/>
          </reference>
          <reference field="6" count="1">
            <x v="2"/>
          </reference>
        </references>
      </pivotArea>
    </format>
    <format dxfId="2574">
      <pivotArea dataOnly="0" labelOnly="1" fieldPosition="0">
        <references count="3">
          <reference field="2" count="1" selected="0">
            <x v="18"/>
          </reference>
          <reference field="3" count="1" selected="0">
            <x v="68"/>
          </reference>
          <reference field="6" count="2">
            <x v="0"/>
            <x v="2"/>
          </reference>
        </references>
      </pivotArea>
    </format>
    <format dxfId="2573">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2572">
      <pivotArea dataOnly="0" labelOnly="1" fieldPosition="0">
        <references count="4">
          <reference field="2" count="1" selected="0">
            <x v="0"/>
          </reference>
          <reference field="3" count="1" selected="0">
            <x v="29"/>
          </reference>
          <reference field="4" count="1">
            <x v="76"/>
          </reference>
          <reference field="6" count="1" selected="0">
            <x v="2"/>
          </reference>
        </references>
      </pivotArea>
    </format>
    <format dxfId="2571">
      <pivotArea dataOnly="0" labelOnly="1" fieldPosition="0">
        <references count="4">
          <reference field="2" count="1" selected="0">
            <x v="1"/>
          </reference>
          <reference field="3" count="1" selected="0">
            <x v="9"/>
          </reference>
          <reference field="4" count="1">
            <x v="88"/>
          </reference>
          <reference field="6" count="1" selected="0">
            <x v="2"/>
          </reference>
        </references>
      </pivotArea>
    </format>
    <format dxfId="2570">
      <pivotArea dataOnly="0" labelOnly="1" fieldPosition="0">
        <references count="4">
          <reference field="2" count="1" selected="0">
            <x v="1"/>
          </reference>
          <reference field="3" count="1" selected="0">
            <x v="19"/>
          </reference>
          <reference field="4" count="1">
            <x v="28"/>
          </reference>
          <reference field="6" count="1" selected="0">
            <x v="1"/>
          </reference>
        </references>
      </pivotArea>
    </format>
    <format dxfId="2569">
      <pivotArea dataOnly="0" labelOnly="1" fieldPosition="0">
        <references count="4">
          <reference field="2" count="1" selected="0">
            <x v="1"/>
          </reference>
          <reference field="3" count="1" selected="0">
            <x v="19"/>
          </reference>
          <reference field="4" count="2">
            <x v="45"/>
            <x v="66"/>
          </reference>
          <reference field="6" count="1" selected="0">
            <x v="2"/>
          </reference>
        </references>
      </pivotArea>
    </format>
    <format dxfId="2568">
      <pivotArea dataOnly="0" labelOnly="1" fieldPosition="0">
        <references count="4">
          <reference field="2" count="1" selected="0">
            <x v="1"/>
          </reference>
          <reference field="3" count="1" selected="0">
            <x v="22"/>
          </reference>
          <reference field="4" count="1">
            <x v="32"/>
          </reference>
          <reference field="6" count="1" selected="0">
            <x v="2"/>
          </reference>
        </references>
      </pivotArea>
    </format>
    <format dxfId="2567">
      <pivotArea dataOnly="0" labelOnly="1" fieldPosition="0">
        <references count="4">
          <reference field="2" count="1" selected="0">
            <x v="1"/>
          </reference>
          <reference field="3" count="1" selected="0">
            <x v="67"/>
          </reference>
          <reference field="4" count="1">
            <x v="1"/>
          </reference>
          <reference field="6" count="1" selected="0">
            <x v="1"/>
          </reference>
        </references>
      </pivotArea>
    </format>
    <format dxfId="2566">
      <pivotArea dataOnly="0" labelOnly="1" fieldPosition="0">
        <references count="4">
          <reference field="2" count="1" selected="0">
            <x v="2"/>
          </reference>
          <reference field="3" count="1" selected="0">
            <x v="69"/>
          </reference>
          <reference field="4" count="1">
            <x v="65"/>
          </reference>
          <reference field="6" count="1" selected="0">
            <x v="2"/>
          </reference>
        </references>
      </pivotArea>
    </format>
    <format dxfId="2565">
      <pivotArea dataOnly="0" labelOnly="1" fieldPosition="0">
        <references count="4">
          <reference field="2" count="1" selected="0">
            <x v="5"/>
          </reference>
          <reference field="3" count="1" selected="0">
            <x v="28"/>
          </reference>
          <reference field="4" count="1">
            <x v="50"/>
          </reference>
          <reference field="6" count="1" selected="0">
            <x v="2"/>
          </reference>
        </references>
      </pivotArea>
    </format>
    <format dxfId="2564">
      <pivotArea dataOnly="0" labelOnly="1" fieldPosition="0">
        <references count="4">
          <reference field="2" count="1" selected="0">
            <x v="5"/>
          </reference>
          <reference field="3" count="1" selected="0">
            <x v="61"/>
          </reference>
          <reference field="4" count="1">
            <x v="43"/>
          </reference>
          <reference field="6" count="1" selected="0">
            <x v="2"/>
          </reference>
        </references>
      </pivotArea>
    </format>
    <format dxfId="2563">
      <pivotArea dataOnly="0" labelOnly="1" fieldPosition="0">
        <references count="4">
          <reference field="2" count="1" selected="0">
            <x v="9"/>
          </reference>
          <reference field="3" count="1" selected="0">
            <x v="55"/>
          </reference>
          <reference field="4" count="1">
            <x v="91"/>
          </reference>
          <reference field="6" count="1" selected="0">
            <x v="2"/>
          </reference>
        </references>
      </pivotArea>
    </format>
    <format dxfId="2562">
      <pivotArea dataOnly="0" labelOnly="1" fieldPosition="0">
        <references count="4">
          <reference field="2" count="1" selected="0">
            <x v="9"/>
          </reference>
          <reference field="3" count="1" selected="0">
            <x v="59"/>
          </reference>
          <reference field="4" count="1">
            <x v="85"/>
          </reference>
          <reference field="6" count="1" selected="0">
            <x v="1"/>
          </reference>
        </references>
      </pivotArea>
    </format>
    <format dxfId="2561">
      <pivotArea dataOnly="0" labelOnly="1" fieldPosition="0">
        <references count="4">
          <reference field="2" count="1" selected="0">
            <x v="9"/>
          </reference>
          <reference field="3" count="1" selected="0">
            <x v="78"/>
          </reference>
          <reference field="4" count="1">
            <x v="18"/>
          </reference>
          <reference field="6" count="1" selected="0">
            <x v="1"/>
          </reference>
        </references>
      </pivotArea>
    </format>
    <format dxfId="2560">
      <pivotArea dataOnly="0" labelOnly="1" fieldPosition="0">
        <references count="4">
          <reference field="2" count="1" selected="0">
            <x v="9"/>
          </reference>
          <reference field="3" count="1" selected="0">
            <x v="78"/>
          </reference>
          <reference field="4" count="2">
            <x v="68"/>
            <x v="76"/>
          </reference>
          <reference field="6" count="1" selected="0">
            <x v="2"/>
          </reference>
        </references>
      </pivotArea>
    </format>
    <format dxfId="2559">
      <pivotArea dataOnly="0" labelOnly="1" fieldPosition="0">
        <references count="4">
          <reference field="2" count="1" selected="0">
            <x v="11"/>
          </reference>
          <reference field="3" count="1" selected="0">
            <x v="56"/>
          </reference>
          <reference field="4" count="2">
            <x v="61"/>
            <x v="82"/>
          </reference>
          <reference field="6" count="1" selected="0">
            <x v="1"/>
          </reference>
        </references>
      </pivotArea>
    </format>
    <format dxfId="2558">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2557">
      <pivotArea dataOnly="0" labelOnly="1" fieldPosition="0">
        <references count="4">
          <reference field="2" count="1" selected="0">
            <x v="12"/>
          </reference>
          <reference field="3" count="1" selected="0">
            <x v="20"/>
          </reference>
          <reference field="4" count="2">
            <x v="87"/>
            <x v="95"/>
          </reference>
          <reference field="6" count="1" selected="0">
            <x v="2"/>
          </reference>
        </references>
      </pivotArea>
    </format>
    <format dxfId="2556">
      <pivotArea dataOnly="0" labelOnly="1" fieldPosition="0">
        <references count="4">
          <reference field="2" count="1" selected="0">
            <x v="13"/>
          </reference>
          <reference field="3" count="1" selected="0">
            <x v="73"/>
          </reference>
          <reference field="4" count="1">
            <x v="78"/>
          </reference>
          <reference field="6" count="1" selected="0">
            <x v="2"/>
          </reference>
        </references>
      </pivotArea>
    </format>
    <format dxfId="2555">
      <pivotArea dataOnly="0" labelOnly="1" fieldPosition="0">
        <references count="4">
          <reference field="2" count="1" selected="0">
            <x v="15"/>
          </reference>
          <reference field="3" count="1" selected="0">
            <x v="41"/>
          </reference>
          <reference field="4" count="1">
            <x v="23"/>
          </reference>
          <reference field="6" count="1" selected="0">
            <x v="1"/>
          </reference>
        </references>
      </pivotArea>
    </format>
    <format dxfId="2554">
      <pivotArea field="1" type="button" dataOnly="0" labelOnly="1" outline="0" axis="axisPage" fieldPosition="0"/>
    </format>
    <format dxfId="2553">
      <pivotArea type="all" dataOnly="0" outline="0" fieldPosition="0"/>
    </format>
    <format dxfId="2552">
      <pivotArea field="2" type="button" dataOnly="0" labelOnly="1" outline="0" axis="axisRow" fieldPosition="0"/>
    </format>
    <format dxfId="2551">
      <pivotArea dataOnly="0" labelOnly="1" fieldPosition="0">
        <references count="1">
          <reference field="2" count="17">
            <x v="0"/>
            <x v="1"/>
            <x v="2"/>
            <x v="3"/>
            <x v="4"/>
            <x v="5"/>
            <x v="7"/>
            <x v="8"/>
            <x v="9"/>
            <x v="10"/>
            <x v="11"/>
            <x v="12"/>
            <x v="13"/>
            <x v="14"/>
            <x v="15"/>
            <x v="16"/>
            <x v="18"/>
          </reference>
        </references>
      </pivotArea>
    </format>
    <format dxfId="2550">
      <pivotArea dataOnly="0" labelOnly="1" grandRow="1" outline="0" fieldPosition="0"/>
    </format>
    <format dxfId="2549">
      <pivotArea dataOnly="0" labelOnly="1" fieldPosition="0">
        <references count="2">
          <reference field="2" count="1" selected="0">
            <x v="0"/>
          </reference>
          <reference field="3" count="6">
            <x v="0"/>
            <x v="5"/>
            <x v="8"/>
            <x v="13"/>
            <x v="29"/>
            <x v="51"/>
          </reference>
        </references>
      </pivotArea>
    </format>
    <format dxfId="2548">
      <pivotArea dataOnly="0" labelOnly="1" fieldPosition="0">
        <references count="2">
          <reference field="2" count="1" selected="0">
            <x v="1"/>
          </reference>
          <reference field="3" count="6">
            <x v="9"/>
            <x v="19"/>
            <x v="21"/>
            <x v="22"/>
            <x v="48"/>
            <x v="67"/>
          </reference>
        </references>
      </pivotArea>
    </format>
    <format dxfId="2547">
      <pivotArea dataOnly="0" labelOnly="1" fieldPosition="0">
        <references count="2">
          <reference field="2" count="1" selected="0">
            <x v="2"/>
          </reference>
          <reference field="3" count="7">
            <x v="14"/>
            <x v="15"/>
            <x v="42"/>
            <x v="69"/>
            <x v="72"/>
            <x v="76"/>
            <x v="87"/>
          </reference>
        </references>
      </pivotArea>
    </format>
    <format dxfId="2546">
      <pivotArea dataOnly="0" labelOnly="1" fieldPosition="0">
        <references count="2">
          <reference field="2" count="1" selected="0">
            <x v="3"/>
          </reference>
          <reference field="3" count="2">
            <x v="7"/>
            <x v="24"/>
          </reference>
        </references>
      </pivotArea>
    </format>
    <format dxfId="2545">
      <pivotArea dataOnly="0" labelOnly="1" fieldPosition="0">
        <references count="2">
          <reference field="2" count="1" selected="0">
            <x v="4"/>
          </reference>
          <reference field="3" count="1">
            <x v="33"/>
          </reference>
        </references>
      </pivotArea>
    </format>
    <format dxfId="2544">
      <pivotArea dataOnly="0" labelOnly="1" fieldPosition="0">
        <references count="2">
          <reference field="2" count="1" selected="0">
            <x v="5"/>
          </reference>
          <reference field="3" count="3">
            <x v="28"/>
            <x v="61"/>
            <x v="88"/>
          </reference>
        </references>
      </pivotArea>
    </format>
    <format dxfId="2543">
      <pivotArea dataOnly="0" labelOnly="1" fieldPosition="0">
        <references count="2">
          <reference field="2" count="1" selected="0">
            <x v="7"/>
          </reference>
          <reference field="3" count="2">
            <x v="46"/>
            <x v="77"/>
          </reference>
        </references>
      </pivotArea>
    </format>
    <format dxfId="2542">
      <pivotArea dataOnly="0" labelOnly="1" fieldPosition="0">
        <references count="2">
          <reference field="2" count="1" selected="0">
            <x v="8"/>
          </reference>
          <reference field="3" count="2">
            <x v="50"/>
            <x v="53"/>
          </reference>
        </references>
      </pivotArea>
    </format>
    <format dxfId="2541">
      <pivotArea dataOnly="0" labelOnly="1" fieldPosition="0">
        <references count="2">
          <reference field="2" count="1" selected="0">
            <x v="9"/>
          </reference>
          <reference field="3" count="5">
            <x v="0"/>
            <x v="55"/>
            <x v="59"/>
            <x v="78"/>
            <x v="79"/>
          </reference>
        </references>
      </pivotArea>
    </format>
    <format dxfId="2540">
      <pivotArea dataOnly="0" labelOnly="1" fieldPosition="0">
        <references count="2">
          <reference field="2" count="1" selected="0">
            <x v="10"/>
          </reference>
          <reference field="3" count="2">
            <x v="4"/>
            <x v="82"/>
          </reference>
        </references>
      </pivotArea>
    </format>
    <format dxfId="2539">
      <pivotArea dataOnly="0" labelOnly="1" fieldPosition="0">
        <references count="2">
          <reference field="2" count="1" selected="0">
            <x v="11"/>
          </reference>
          <reference field="3" count="1">
            <x v="56"/>
          </reference>
        </references>
      </pivotArea>
    </format>
    <format dxfId="2538">
      <pivotArea dataOnly="0" labelOnly="1" fieldPosition="0">
        <references count="2">
          <reference field="2" count="1" selected="0">
            <x v="12"/>
          </reference>
          <reference field="3" count="2">
            <x v="3"/>
            <x v="20"/>
          </reference>
        </references>
      </pivotArea>
    </format>
    <format dxfId="2537">
      <pivotArea dataOnly="0" labelOnly="1" fieldPosition="0">
        <references count="2">
          <reference field="2" count="1" selected="0">
            <x v="13"/>
          </reference>
          <reference field="3" count="7">
            <x v="18"/>
            <x v="30"/>
            <x v="31"/>
            <x v="47"/>
            <x v="58"/>
            <x v="71"/>
            <x v="73"/>
          </reference>
        </references>
      </pivotArea>
    </format>
    <format dxfId="2536">
      <pivotArea dataOnly="0" labelOnly="1" fieldPosition="0">
        <references count="2">
          <reference field="2" count="1" selected="0">
            <x v="14"/>
          </reference>
          <reference field="3" count="3">
            <x v="0"/>
            <x v="81"/>
            <x v="89"/>
          </reference>
        </references>
      </pivotArea>
    </format>
    <format dxfId="2535">
      <pivotArea dataOnly="0" labelOnly="1" fieldPosition="0">
        <references count="2">
          <reference field="2" count="1" selected="0">
            <x v="15"/>
          </reference>
          <reference field="3" count="1">
            <x v="41"/>
          </reference>
        </references>
      </pivotArea>
    </format>
    <format dxfId="2534">
      <pivotArea dataOnly="0" labelOnly="1" fieldPosition="0">
        <references count="2">
          <reference field="2" count="1" selected="0">
            <x v="16"/>
          </reference>
          <reference field="3" count="2">
            <x v="27"/>
            <x v="38"/>
          </reference>
        </references>
      </pivotArea>
    </format>
    <format dxfId="2533">
      <pivotArea dataOnly="0" labelOnly="1" fieldPosition="0">
        <references count="2">
          <reference field="2" count="1" selected="0">
            <x v="18"/>
          </reference>
          <reference field="3" count="4">
            <x v="14"/>
            <x v="41"/>
            <x v="63"/>
            <x v="68"/>
          </reference>
        </references>
      </pivotArea>
    </format>
    <format dxfId="2532">
      <pivotArea dataOnly="0" labelOnly="1" fieldPosition="0">
        <references count="3">
          <reference field="2" count="1" selected="0">
            <x v="0"/>
          </reference>
          <reference field="3" count="1" selected="0">
            <x v="0"/>
          </reference>
          <reference field="6" count="1">
            <x v="2"/>
          </reference>
        </references>
      </pivotArea>
    </format>
    <format dxfId="2531">
      <pivotArea dataOnly="0" labelOnly="1" fieldPosition="0">
        <references count="3">
          <reference field="2" count="1" selected="0">
            <x v="0"/>
          </reference>
          <reference field="3" count="1" selected="0">
            <x v="5"/>
          </reference>
          <reference field="6" count="1">
            <x v="2"/>
          </reference>
        </references>
      </pivotArea>
    </format>
    <format dxfId="2530">
      <pivotArea dataOnly="0" labelOnly="1" fieldPosition="0">
        <references count="3">
          <reference field="2" count="1" selected="0">
            <x v="0"/>
          </reference>
          <reference field="3" count="1" selected="0">
            <x v="8"/>
          </reference>
          <reference field="6" count="2">
            <x v="1"/>
            <x v="2"/>
          </reference>
        </references>
      </pivotArea>
    </format>
    <format dxfId="2529">
      <pivotArea dataOnly="0" labelOnly="1" fieldPosition="0">
        <references count="3">
          <reference field="2" count="1" selected="0">
            <x v="0"/>
          </reference>
          <reference field="3" count="1" selected="0">
            <x v="13"/>
          </reference>
          <reference field="6" count="1">
            <x v="2"/>
          </reference>
        </references>
      </pivotArea>
    </format>
    <format dxfId="2528">
      <pivotArea dataOnly="0" labelOnly="1" fieldPosition="0">
        <references count="3">
          <reference field="2" count="1" selected="0">
            <x v="0"/>
          </reference>
          <reference field="3" count="1" selected="0">
            <x v="29"/>
          </reference>
          <reference field="6" count="1">
            <x v="2"/>
          </reference>
        </references>
      </pivotArea>
    </format>
    <format dxfId="2527">
      <pivotArea dataOnly="0" labelOnly="1" fieldPosition="0">
        <references count="3">
          <reference field="2" count="1" selected="0">
            <x v="0"/>
          </reference>
          <reference field="3" count="1" selected="0">
            <x v="51"/>
          </reference>
          <reference field="6" count="1">
            <x v="2"/>
          </reference>
        </references>
      </pivotArea>
    </format>
    <format dxfId="2526">
      <pivotArea dataOnly="0" labelOnly="1" fieldPosition="0">
        <references count="3">
          <reference field="2" count="1" selected="0">
            <x v="1"/>
          </reference>
          <reference field="3" count="1" selected="0">
            <x v="9"/>
          </reference>
          <reference field="6" count="1">
            <x v="2"/>
          </reference>
        </references>
      </pivotArea>
    </format>
    <format dxfId="2525">
      <pivotArea dataOnly="0" labelOnly="1" fieldPosition="0">
        <references count="3">
          <reference field="2" count="1" selected="0">
            <x v="1"/>
          </reference>
          <reference field="3" count="1" selected="0">
            <x v="19"/>
          </reference>
          <reference field="6" count="2">
            <x v="1"/>
            <x v="2"/>
          </reference>
        </references>
      </pivotArea>
    </format>
    <format dxfId="2524">
      <pivotArea dataOnly="0" labelOnly="1" fieldPosition="0">
        <references count="3">
          <reference field="2" count="1" selected="0">
            <x v="1"/>
          </reference>
          <reference field="3" count="1" selected="0">
            <x v="21"/>
          </reference>
          <reference field="6" count="1">
            <x v="2"/>
          </reference>
        </references>
      </pivotArea>
    </format>
    <format dxfId="2523">
      <pivotArea dataOnly="0" labelOnly="1" fieldPosition="0">
        <references count="3">
          <reference field="2" count="1" selected="0">
            <x v="1"/>
          </reference>
          <reference field="3" count="1" selected="0">
            <x v="22"/>
          </reference>
          <reference field="6" count="1">
            <x v="2"/>
          </reference>
        </references>
      </pivotArea>
    </format>
    <format dxfId="2522">
      <pivotArea dataOnly="0" labelOnly="1" fieldPosition="0">
        <references count="3">
          <reference field="2" count="1" selected="0">
            <x v="1"/>
          </reference>
          <reference field="3" count="1" selected="0">
            <x v="48"/>
          </reference>
          <reference field="6" count="1">
            <x v="2"/>
          </reference>
        </references>
      </pivotArea>
    </format>
    <format dxfId="2521">
      <pivotArea dataOnly="0" labelOnly="1" fieldPosition="0">
        <references count="3">
          <reference field="2" count="1" selected="0">
            <x v="1"/>
          </reference>
          <reference field="3" count="1" selected="0">
            <x v="67"/>
          </reference>
          <reference field="6" count="1">
            <x v="1"/>
          </reference>
        </references>
      </pivotArea>
    </format>
    <format dxfId="2520">
      <pivotArea dataOnly="0" labelOnly="1" fieldPosition="0">
        <references count="3">
          <reference field="2" count="1" selected="0">
            <x v="2"/>
          </reference>
          <reference field="3" count="1" selected="0">
            <x v="14"/>
          </reference>
          <reference field="6" count="1">
            <x v="0"/>
          </reference>
        </references>
      </pivotArea>
    </format>
    <format dxfId="2519">
      <pivotArea dataOnly="0" labelOnly="1" fieldPosition="0">
        <references count="3">
          <reference field="2" count="1" selected="0">
            <x v="2"/>
          </reference>
          <reference field="3" count="1" selected="0">
            <x v="15"/>
          </reference>
          <reference field="6" count="1">
            <x v="0"/>
          </reference>
        </references>
      </pivotArea>
    </format>
    <format dxfId="2518">
      <pivotArea dataOnly="0" labelOnly="1" fieldPosition="0">
        <references count="3">
          <reference field="2" count="1" selected="0">
            <x v="2"/>
          </reference>
          <reference field="3" count="1" selected="0">
            <x v="42"/>
          </reference>
          <reference field="6" count="1">
            <x v="2"/>
          </reference>
        </references>
      </pivotArea>
    </format>
    <format dxfId="2517">
      <pivotArea dataOnly="0" labelOnly="1" fieldPosition="0">
        <references count="3">
          <reference field="2" count="1" selected="0">
            <x v="2"/>
          </reference>
          <reference field="3" count="1" selected="0">
            <x v="69"/>
          </reference>
          <reference field="6" count="1">
            <x v="2"/>
          </reference>
        </references>
      </pivotArea>
    </format>
    <format dxfId="2516">
      <pivotArea dataOnly="0" labelOnly="1" fieldPosition="0">
        <references count="3">
          <reference field="2" count="1" selected="0">
            <x v="2"/>
          </reference>
          <reference field="3" count="1" selected="0">
            <x v="72"/>
          </reference>
          <reference field="6" count="1">
            <x v="1"/>
          </reference>
        </references>
      </pivotArea>
    </format>
    <format dxfId="2515">
      <pivotArea dataOnly="0" labelOnly="1" fieldPosition="0">
        <references count="3">
          <reference field="2" count="1" selected="0">
            <x v="2"/>
          </reference>
          <reference field="3" count="1" selected="0">
            <x v="76"/>
          </reference>
          <reference field="6" count="1">
            <x v="2"/>
          </reference>
        </references>
      </pivotArea>
    </format>
    <format dxfId="2514">
      <pivotArea dataOnly="0" labelOnly="1" fieldPosition="0">
        <references count="3">
          <reference field="2" count="1" selected="0">
            <x v="2"/>
          </reference>
          <reference field="3" count="1" selected="0">
            <x v="87"/>
          </reference>
          <reference field="6" count="2">
            <x v="1"/>
            <x v="2"/>
          </reference>
        </references>
      </pivotArea>
    </format>
    <format dxfId="2513">
      <pivotArea dataOnly="0" labelOnly="1" fieldPosition="0">
        <references count="3">
          <reference field="2" count="1" selected="0">
            <x v="3"/>
          </reference>
          <reference field="3" count="1" selected="0">
            <x v="7"/>
          </reference>
          <reference field="6" count="1">
            <x v="2"/>
          </reference>
        </references>
      </pivotArea>
    </format>
    <format dxfId="2512">
      <pivotArea dataOnly="0" labelOnly="1" fieldPosition="0">
        <references count="3">
          <reference field="2" count="1" selected="0">
            <x v="3"/>
          </reference>
          <reference field="3" count="1" selected="0">
            <x v="24"/>
          </reference>
          <reference field="6" count="1">
            <x v="1"/>
          </reference>
        </references>
      </pivotArea>
    </format>
    <format dxfId="2511">
      <pivotArea dataOnly="0" labelOnly="1" fieldPosition="0">
        <references count="3">
          <reference field="2" count="1" selected="0">
            <x v="4"/>
          </reference>
          <reference field="3" count="1" selected="0">
            <x v="33"/>
          </reference>
          <reference field="6" count="1">
            <x v="1"/>
          </reference>
        </references>
      </pivotArea>
    </format>
    <format dxfId="2510">
      <pivotArea dataOnly="0" labelOnly="1" fieldPosition="0">
        <references count="3">
          <reference field="2" count="1" selected="0">
            <x v="5"/>
          </reference>
          <reference field="3" count="1" selected="0">
            <x v="28"/>
          </reference>
          <reference field="6" count="1">
            <x v="2"/>
          </reference>
        </references>
      </pivotArea>
    </format>
    <format dxfId="2509">
      <pivotArea dataOnly="0" labelOnly="1" fieldPosition="0">
        <references count="3">
          <reference field="2" count="1" selected="0">
            <x v="5"/>
          </reference>
          <reference field="3" count="1" selected="0">
            <x v="61"/>
          </reference>
          <reference field="6" count="2">
            <x v="1"/>
            <x v="2"/>
          </reference>
        </references>
      </pivotArea>
    </format>
    <format dxfId="2508">
      <pivotArea dataOnly="0" labelOnly="1" fieldPosition="0">
        <references count="3">
          <reference field="2" count="1" selected="0">
            <x v="5"/>
          </reference>
          <reference field="3" count="1" selected="0">
            <x v="88"/>
          </reference>
          <reference field="6" count="2">
            <x v="1"/>
            <x v="2"/>
          </reference>
        </references>
      </pivotArea>
    </format>
    <format dxfId="2507">
      <pivotArea dataOnly="0" labelOnly="1" fieldPosition="0">
        <references count="3">
          <reference field="2" count="1" selected="0">
            <x v="7"/>
          </reference>
          <reference field="3" count="1" selected="0">
            <x v="46"/>
          </reference>
          <reference field="6" count="2">
            <x v="1"/>
            <x v="2"/>
          </reference>
        </references>
      </pivotArea>
    </format>
    <format dxfId="2506">
      <pivotArea dataOnly="0" labelOnly="1" fieldPosition="0">
        <references count="3">
          <reference field="2" count="1" selected="0">
            <x v="7"/>
          </reference>
          <reference field="3" count="1" selected="0">
            <x v="77"/>
          </reference>
          <reference field="6" count="2">
            <x v="1"/>
            <x v="2"/>
          </reference>
        </references>
      </pivotArea>
    </format>
    <format dxfId="2505">
      <pivotArea dataOnly="0" labelOnly="1" fieldPosition="0">
        <references count="3">
          <reference field="2" count="1" selected="0">
            <x v="8"/>
          </reference>
          <reference field="3" count="1" selected="0">
            <x v="50"/>
          </reference>
          <reference field="6" count="1">
            <x v="2"/>
          </reference>
        </references>
      </pivotArea>
    </format>
    <format dxfId="2504">
      <pivotArea dataOnly="0" labelOnly="1" fieldPosition="0">
        <references count="3">
          <reference field="2" count="1" selected="0">
            <x v="8"/>
          </reference>
          <reference field="3" count="1" selected="0">
            <x v="53"/>
          </reference>
          <reference field="6" count="1">
            <x v="2"/>
          </reference>
        </references>
      </pivotArea>
    </format>
    <format dxfId="2503">
      <pivotArea dataOnly="0" labelOnly="1" fieldPosition="0">
        <references count="3">
          <reference field="2" count="1" selected="0">
            <x v="9"/>
          </reference>
          <reference field="3" count="1" selected="0">
            <x v="0"/>
          </reference>
          <reference field="6" count="1">
            <x v="2"/>
          </reference>
        </references>
      </pivotArea>
    </format>
    <format dxfId="2502">
      <pivotArea dataOnly="0" labelOnly="1" fieldPosition="0">
        <references count="3">
          <reference field="2" count="1" selected="0">
            <x v="9"/>
          </reference>
          <reference field="3" count="1" selected="0">
            <x v="55"/>
          </reference>
          <reference field="6" count="1">
            <x v="2"/>
          </reference>
        </references>
      </pivotArea>
    </format>
    <format dxfId="2501">
      <pivotArea dataOnly="0" labelOnly="1" fieldPosition="0">
        <references count="3">
          <reference field="2" count="1" selected="0">
            <x v="9"/>
          </reference>
          <reference field="3" count="1" selected="0">
            <x v="59"/>
          </reference>
          <reference field="6" count="1">
            <x v="1"/>
          </reference>
        </references>
      </pivotArea>
    </format>
    <format dxfId="2500">
      <pivotArea dataOnly="0" labelOnly="1" fieldPosition="0">
        <references count="3">
          <reference field="2" count="1" selected="0">
            <x v="9"/>
          </reference>
          <reference field="3" count="1" selected="0">
            <x v="78"/>
          </reference>
          <reference field="6" count="0"/>
        </references>
      </pivotArea>
    </format>
    <format dxfId="2499">
      <pivotArea dataOnly="0" labelOnly="1" fieldPosition="0">
        <references count="3">
          <reference field="2" count="1" selected="0">
            <x v="9"/>
          </reference>
          <reference field="3" count="1" selected="0">
            <x v="79"/>
          </reference>
          <reference field="6" count="1">
            <x v="2"/>
          </reference>
        </references>
      </pivotArea>
    </format>
    <format dxfId="2498">
      <pivotArea dataOnly="0" labelOnly="1" fieldPosition="0">
        <references count="3">
          <reference field="2" count="1" selected="0">
            <x v="10"/>
          </reference>
          <reference field="3" count="1" selected="0">
            <x v="4"/>
          </reference>
          <reference field="6" count="2">
            <x v="1"/>
            <x v="2"/>
          </reference>
        </references>
      </pivotArea>
    </format>
    <format dxfId="2497">
      <pivotArea dataOnly="0" labelOnly="1" fieldPosition="0">
        <references count="3">
          <reference field="2" count="1" selected="0">
            <x v="10"/>
          </reference>
          <reference field="3" count="1" selected="0">
            <x v="82"/>
          </reference>
          <reference field="6" count="2">
            <x v="1"/>
            <x v="2"/>
          </reference>
        </references>
      </pivotArea>
    </format>
    <format dxfId="2496">
      <pivotArea dataOnly="0" labelOnly="1" fieldPosition="0">
        <references count="3">
          <reference field="2" count="1" selected="0">
            <x v="11"/>
          </reference>
          <reference field="3" count="1" selected="0">
            <x v="56"/>
          </reference>
          <reference field="6" count="0"/>
        </references>
      </pivotArea>
    </format>
    <format dxfId="2495">
      <pivotArea dataOnly="0" labelOnly="1" fieldPosition="0">
        <references count="3">
          <reference field="2" count="1" selected="0">
            <x v="12"/>
          </reference>
          <reference field="3" count="1" selected="0">
            <x v="3"/>
          </reference>
          <reference field="6" count="1">
            <x v="2"/>
          </reference>
        </references>
      </pivotArea>
    </format>
    <format dxfId="2494">
      <pivotArea dataOnly="0" labelOnly="1" fieldPosition="0">
        <references count="3">
          <reference field="2" count="1" selected="0">
            <x v="12"/>
          </reference>
          <reference field="3" count="1" selected="0">
            <x v="20"/>
          </reference>
          <reference field="6" count="1">
            <x v="2"/>
          </reference>
        </references>
      </pivotArea>
    </format>
    <format dxfId="2493">
      <pivotArea dataOnly="0" labelOnly="1" fieldPosition="0">
        <references count="3">
          <reference field="2" count="1" selected="0">
            <x v="13"/>
          </reference>
          <reference field="3" count="1" selected="0">
            <x v="18"/>
          </reference>
          <reference field="6" count="1">
            <x v="2"/>
          </reference>
        </references>
      </pivotArea>
    </format>
    <format dxfId="2492">
      <pivotArea dataOnly="0" labelOnly="1" fieldPosition="0">
        <references count="3">
          <reference field="2" count="1" selected="0">
            <x v="13"/>
          </reference>
          <reference field="3" count="1" selected="0">
            <x v="30"/>
          </reference>
          <reference field="6" count="1">
            <x v="2"/>
          </reference>
        </references>
      </pivotArea>
    </format>
    <format dxfId="2491">
      <pivotArea dataOnly="0" labelOnly="1" fieldPosition="0">
        <references count="3">
          <reference field="2" count="1" selected="0">
            <x v="13"/>
          </reference>
          <reference field="3" count="1" selected="0">
            <x v="31"/>
          </reference>
          <reference field="6" count="1">
            <x v="2"/>
          </reference>
        </references>
      </pivotArea>
    </format>
    <format dxfId="2490">
      <pivotArea dataOnly="0" labelOnly="1" fieldPosition="0">
        <references count="3">
          <reference field="2" count="1" selected="0">
            <x v="13"/>
          </reference>
          <reference field="3" count="1" selected="0">
            <x v="47"/>
          </reference>
          <reference field="6" count="1">
            <x v="2"/>
          </reference>
        </references>
      </pivotArea>
    </format>
    <format dxfId="2489">
      <pivotArea dataOnly="0" labelOnly="1" fieldPosition="0">
        <references count="3">
          <reference field="2" count="1" selected="0">
            <x v="13"/>
          </reference>
          <reference field="3" count="1" selected="0">
            <x v="58"/>
          </reference>
          <reference field="6" count="1">
            <x v="2"/>
          </reference>
        </references>
      </pivotArea>
    </format>
    <format dxfId="2488">
      <pivotArea dataOnly="0" labelOnly="1" fieldPosition="0">
        <references count="3">
          <reference field="2" count="1" selected="0">
            <x v="13"/>
          </reference>
          <reference field="3" count="1" selected="0">
            <x v="71"/>
          </reference>
          <reference field="6" count="1">
            <x v="2"/>
          </reference>
        </references>
      </pivotArea>
    </format>
    <format dxfId="2487">
      <pivotArea dataOnly="0" labelOnly="1" fieldPosition="0">
        <references count="3">
          <reference field="2" count="1" selected="0">
            <x v="13"/>
          </reference>
          <reference field="3" count="1" selected="0">
            <x v="73"/>
          </reference>
          <reference field="6" count="1">
            <x v="2"/>
          </reference>
        </references>
      </pivotArea>
    </format>
    <format dxfId="2486">
      <pivotArea dataOnly="0" labelOnly="1" fieldPosition="0">
        <references count="3">
          <reference field="2" count="1" selected="0">
            <x v="14"/>
          </reference>
          <reference field="3" count="1" selected="0">
            <x v="0"/>
          </reference>
          <reference field="6" count="1">
            <x v="2"/>
          </reference>
        </references>
      </pivotArea>
    </format>
    <format dxfId="2485">
      <pivotArea dataOnly="0" labelOnly="1" fieldPosition="0">
        <references count="3">
          <reference field="2" count="1" selected="0">
            <x v="14"/>
          </reference>
          <reference field="3" count="1" selected="0">
            <x v="81"/>
          </reference>
          <reference field="6" count="1">
            <x v="1"/>
          </reference>
        </references>
      </pivotArea>
    </format>
    <format dxfId="2484">
      <pivotArea dataOnly="0" labelOnly="1" fieldPosition="0">
        <references count="3">
          <reference field="2" count="1" selected="0">
            <x v="14"/>
          </reference>
          <reference field="3" count="1" selected="0">
            <x v="89"/>
          </reference>
          <reference field="6" count="2">
            <x v="1"/>
            <x v="2"/>
          </reference>
        </references>
      </pivotArea>
    </format>
    <format dxfId="2483">
      <pivotArea dataOnly="0" labelOnly="1" fieldPosition="0">
        <references count="3">
          <reference field="2" count="1" selected="0">
            <x v="15"/>
          </reference>
          <reference field="3" count="1" selected="0">
            <x v="41"/>
          </reference>
          <reference field="6" count="2">
            <x v="1"/>
            <x v="2"/>
          </reference>
        </references>
      </pivotArea>
    </format>
    <format dxfId="2482">
      <pivotArea dataOnly="0" labelOnly="1" fieldPosition="0">
        <references count="3">
          <reference field="2" count="1" selected="0">
            <x v="16"/>
          </reference>
          <reference field="3" count="1" selected="0">
            <x v="27"/>
          </reference>
          <reference field="6" count="1">
            <x v="1"/>
          </reference>
        </references>
      </pivotArea>
    </format>
    <format dxfId="2481">
      <pivotArea dataOnly="0" labelOnly="1" fieldPosition="0">
        <references count="3">
          <reference field="2" count="1" selected="0">
            <x v="16"/>
          </reference>
          <reference field="3" count="1" selected="0">
            <x v="38"/>
          </reference>
          <reference field="6" count="2">
            <x v="1"/>
            <x v="2"/>
          </reference>
        </references>
      </pivotArea>
    </format>
    <format dxfId="2480">
      <pivotArea dataOnly="0" labelOnly="1" fieldPosition="0">
        <references count="3">
          <reference field="2" count="1" selected="0">
            <x v="18"/>
          </reference>
          <reference field="3" count="1" selected="0">
            <x v="14"/>
          </reference>
          <reference field="6" count="1">
            <x v="2"/>
          </reference>
        </references>
      </pivotArea>
    </format>
    <format dxfId="2479">
      <pivotArea dataOnly="0" labelOnly="1" fieldPosition="0">
        <references count="3">
          <reference field="2" count="1" selected="0">
            <x v="18"/>
          </reference>
          <reference field="3" count="1" selected="0">
            <x v="41"/>
          </reference>
          <reference field="6" count="1">
            <x v="2"/>
          </reference>
        </references>
      </pivotArea>
    </format>
    <format dxfId="2478">
      <pivotArea dataOnly="0" labelOnly="1" fieldPosition="0">
        <references count="3">
          <reference field="2" count="1" selected="0">
            <x v="18"/>
          </reference>
          <reference field="3" count="1" selected="0">
            <x v="63"/>
          </reference>
          <reference field="6" count="1">
            <x v="2"/>
          </reference>
        </references>
      </pivotArea>
    </format>
    <format dxfId="2477">
      <pivotArea dataOnly="0" labelOnly="1" fieldPosition="0">
        <references count="3">
          <reference field="2" count="1" selected="0">
            <x v="18"/>
          </reference>
          <reference field="3" count="1" selected="0">
            <x v="68"/>
          </reference>
          <reference field="6" count="2">
            <x v="0"/>
            <x v="2"/>
          </reference>
        </references>
      </pivotArea>
    </format>
    <format dxfId="2476">
      <pivotArea dataOnly="0" labelOnly="1" fieldPosition="0">
        <references count="4">
          <reference field="2" count="1" selected="0">
            <x v="0"/>
          </reference>
          <reference field="3" count="1" selected="0">
            <x v="8"/>
          </reference>
          <reference field="4" count="1">
            <x v="106"/>
          </reference>
          <reference field="6" count="1" selected="0">
            <x v="1"/>
          </reference>
        </references>
      </pivotArea>
    </format>
    <format dxfId="2475">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2474">
      <pivotArea dataOnly="0" labelOnly="1" fieldPosition="0">
        <references count="4">
          <reference field="2" count="1" selected="0">
            <x v="0"/>
          </reference>
          <reference field="3" count="1" selected="0">
            <x v="29"/>
          </reference>
          <reference field="4" count="1">
            <x v="76"/>
          </reference>
          <reference field="6" count="1" selected="0">
            <x v="2"/>
          </reference>
        </references>
      </pivotArea>
    </format>
    <format dxfId="2473">
      <pivotArea dataOnly="0" labelOnly="1" fieldPosition="0">
        <references count="4">
          <reference field="2" count="1" selected="0">
            <x v="1"/>
          </reference>
          <reference field="3" count="1" selected="0">
            <x v="9"/>
          </reference>
          <reference field="4" count="1">
            <x v="88"/>
          </reference>
          <reference field="6" count="1" selected="0">
            <x v="2"/>
          </reference>
        </references>
      </pivotArea>
    </format>
    <format dxfId="2472">
      <pivotArea dataOnly="0" labelOnly="1" fieldPosition="0">
        <references count="4">
          <reference field="2" count="1" selected="0">
            <x v="1"/>
          </reference>
          <reference field="3" count="1" selected="0">
            <x v="19"/>
          </reference>
          <reference field="4" count="1">
            <x v="28"/>
          </reference>
          <reference field="6" count="1" selected="0">
            <x v="1"/>
          </reference>
        </references>
      </pivotArea>
    </format>
    <format dxfId="2471">
      <pivotArea dataOnly="0" labelOnly="1" fieldPosition="0">
        <references count="4">
          <reference field="2" count="1" selected="0">
            <x v="1"/>
          </reference>
          <reference field="3" count="1" selected="0">
            <x v="19"/>
          </reference>
          <reference field="4" count="3">
            <x v="45"/>
            <x v="66"/>
            <x v="117"/>
          </reference>
          <reference field="6" count="1" selected="0">
            <x v="2"/>
          </reference>
        </references>
      </pivotArea>
    </format>
    <format dxfId="2470">
      <pivotArea dataOnly="0" labelOnly="1" fieldPosition="0">
        <references count="4">
          <reference field="2" count="1" selected="0">
            <x v="1"/>
          </reference>
          <reference field="3" count="1" selected="0">
            <x v="22"/>
          </reference>
          <reference field="4" count="1">
            <x v="32"/>
          </reference>
          <reference field="6" count="1" selected="0">
            <x v="2"/>
          </reference>
        </references>
      </pivotArea>
    </format>
    <format dxfId="2469">
      <pivotArea dataOnly="0" labelOnly="1" fieldPosition="0">
        <references count="4">
          <reference field="2" count="1" selected="0">
            <x v="1"/>
          </reference>
          <reference field="3" count="1" selected="0">
            <x v="67"/>
          </reference>
          <reference field="4" count="2">
            <x v="1"/>
            <x v="157"/>
          </reference>
          <reference field="6" count="1" selected="0">
            <x v="1"/>
          </reference>
        </references>
      </pivotArea>
    </format>
    <format dxfId="2468">
      <pivotArea dataOnly="0" labelOnly="1" fieldPosition="0">
        <references count="4">
          <reference field="2" count="1" selected="0">
            <x v="2"/>
          </reference>
          <reference field="3" count="1" selected="0">
            <x v="69"/>
          </reference>
          <reference field="4" count="1">
            <x v="65"/>
          </reference>
          <reference field="6" count="1" selected="0">
            <x v="2"/>
          </reference>
        </references>
      </pivotArea>
    </format>
    <format dxfId="2467">
      <pivotArea dataOnly="0" labelOnly="1" fieldPosition="0">
        <references count="4">
          <reference field="2" count="1" selected="0">
            <x v="2"/>
          </reference>
          <reference field="3" count="1" selected="0">
            <x v="72"/>
          </reference>
          <reference field="4" count="1">
            <x v="159"/>
          </reference>
          <reference field="6" count="1" selected="0">
            <x v="1"/>
          </reference>
        </references>
      </pivotArea>
    </format>
    <format dxfId="2466">
      <pivotArea dataOnly="0" labelOnly="1" fieldPosition="0">
        <references count="4">
          <reference field="2" count="1" selected="0">
            <x v="3"/>
          </reference>
          <reference field="3" count="1" selected="0">
            <x v="7"/>
          </reference>
          <reference field="4" count="1">
            <x v="160"/>
          </reference>
          <reference field="6" count="1" selected="0">
            <x v="2"/>
          </reference>
        </references>
      </pivotArea>
    </format>
    <format dxfId="2465">
      <pivotArea dataOnly="0" labelOnly="1" fieldPosition="0">
        <references count="4">
          <reference field="2" count="1" selected="0">
            <x v="3"/>
          </reference>
          <reference field="3" count="1" selected="0">
            <x v="24"/>
          </reference>
          <reference field="4" count="2">
            <x v="162"/>
            <x v="163"/>
          </reference>
          <reference field="6" count="1" selected="0">
            <x v="1"/>
          </reference>
        </references>
      </pivotArea>
    </format>
    <format dxfId="2464">
      <pivotArea dataOnly="0" labelOnly="1" fieldPosition="0">
        <references count="4">
          <reference field="2" count="1" selected="0">
            <x v="5"/>
          </reference>
          <reference field="3" count="1" selected="0">
            <x v="28"/>
          </reference>
          <reference field="4" count="1">
            <x v="50"/>
          </reference>
          <reference field="6" count="1" selected="0">
            <x v="2"/>
          </reference>
        </references>
      </pivotArea>
    </format>
    <format dxfId="2463">
      <pivotArea dataOnly="0" labelOnly="1" fieldPosition="0">
        <references count="4">
          <reference field="2" count="1" selected="0">
            <x v="5"/>
          </reference>
          <reference field="3" count="1" selected="0">
            <x v="61"/>
          </reference>
          <reference field="4" count="1">
            <x v="43"/>
          </reference>
          <reference field="6" count="1" selected="0">
            <x v="2"/>
          </reference>
        </references>
      </pivotArea>
    </format>
    <format dxfId="2462">
      <pivotArea dataOnly="0" labelOnly="1" fieldPosition="0">
        <references count="4">
          <reference field="2" count="1" selected="0">
            <x v="5"/>
          </reference>
          <reference field="3" count="1" selected="0">
            <x v="88"/>
          </reference>
          <reference field="4" count="1">
            <x v="85"/>
          </reference>
          <reference field="6" count="1" selected="0">
            <x v="1"/>
          </reference>
        </references>
      </pivotArea>
    </format>
    <format dxfId="2461">
      <pivotArea dataOnly="0" labelOnly="1" fieldPosition="0">
        <references count="4">
          <reference field="2" count="1" selected="0">
            <x v="5"/>
          </reference>
          <reference field="3" count="1" selected="0">
            <x v="88"/>
          </reference>
          <reference field="4" count="2">
            <x v="39"/>
            <x v="87"/>
          </reference>
          <reference field="6" count="1" selected="0">
            <x v="2"/>
          </reference>
        </references>
      </pivotArea>
    </format>
    <format dxfId="2460">
      <pivotArea dataOnly="0" labelOnly="1" fieldPosition="0">
        <references count="4">
          <reference field="2" count="1" selected="0">
            <x v="7"/>
          </reference>
          <reference field="3" count="1" selected="0">
            <x v="46"/>
          </reference>
          <reference field="4" count="1">
            <x v="164"/>
          </reference>
          <reference field="6" count="1" selected="0">
            <x v="2"/>
          </reference>
        </references>
      </pivotArea>
    </format>
    <format dxfId="2459">
      <pivotArea dataOnly="0" labelOnly="1" fieldPosition="0">
        <references count="4">
          <reference field="2" count="1" selected="0">
            <x v="7"/>
          </reference>
          <reference field="3" count="1" selected="0">
            <x v="77"/>
          </reference>
          <reference field="4" count="3">
            <x v="115"/>
            <x v="149"/>
            <x v="150"/>
          </reference>
          <reference field="6" count="1" selected="0">
            <x v="1"/>
          </reference>
        </references>
      </pivotArea>
    </format>
    <format dxfId="2458">
      <pivotArea dataOnly="0" labelOnly="1" fieldPosition="0">
        <references count="4">
          <reference field="2" count="1" selected="0">
            <x v="7"/>
          </reference>
          <reference field="3" count="1" selected="0">
            <x v="77"/>
          </reference>
          <reference field="4" count="1">
            <x v="145"/>
          </reference>
          <reference field="6" count="1" selected="0">
            <x v="2"/>
          </reference>
        </references>
      </pivotArea>
    </format>
    <format dxfId="2457">
      <pivotArea dataOnly="0" labelOnly="1" fieldPosition="0">
        <references count="4">
          <reference field="2" count="1" selected="0">
            <x v="9"/>
          </reference>
          <reference field="3" count="1" selected="0">
            <x v="55"/>
          </reference>
          <reference field="4" count="1">
            <x v="91"/>
          </reference>
          <reference field="6" count="1" selected="0">
            <x v="2"/>
          </reference>
        </references>
      </pivotArea>
    </format>
    <format dxfId="2456">
      <pivotArea dataOnly="0" labelOnly="1" fieldPosition="0">
        <references count="4">
          <reference field="2" count="1" selected="0">
            <x v="9"/>
          </reference>
          <reference field="3" count="1" selected="0">
            <x v="59"/>
          </reference>
          <reference field="4" count="1">
            <x v="85"/>
          </reference>
          <reference field="6" count="1" selected="0">
            <x v="1"/>
          </reference>
        </references>
      </pivotArea>
    </format>
    <format dxfId="2455">
      <pivotArea dataOnly="0" labelOnly="1" fieldPosition="0">
        <references count="4">
          <reference field="2" count="1" selected="0">
            <x v="9"/>
          </reference>
          <reference field="3" count="1" selected="0">
            <x v="78"/>
          </reference>
          <reference field="4" count="1">
            <x v="18"/>
          </reference>
          <reference field="6" count="1" selected="0">
            <x v="1"/>
          </reference>
        </references>
      </pivotArea>
    </format>
    <format dxfId="2454">
      <pivotArea dataOnly="0" labelOnly="1" fieldPosition="0">
        <references count="4">
          <reference field="2" count="1" selected="0">
            <x v="9"/>
          </reference>
          <reference field="3" count="1" selected="0">
            <x v="78"/>
          </reference>
          <reference field="4" count="2">
            <x v="68"/>
            <x v="76"/>
          </reference>
          <reference field="6" count="1" selected="0">
            <x v="2"/>
          </reference>
        </references>
      </pivotArea>
    </format>
    <format dxfId="2453">
      <pivotArea dataOnly="0" labelOnly="1" fieldPosition="0">
        <references count="4">
          <reference field="2" count="1" selected="0">
            <x v="10"/>
          </reference>
          <reference field="3" count="1" selected="0">
            <x v="4"/>
          </reference>
          <reference field="4" count="1">
            <x v="114"/>
          </reference>
          <reference field="6" count="1" selected="0">
            <x v="1"/>
          </reference>
        </references>
      </pivotArea>
    </format>
    <format dxfId="2452">
      <pivotArea dataOnly="0" labelOnly="1" fieldPosition="0">
        <references count="4">
          <reference field="2" count="1" selected="0">
            <x v="10"/>
          </reference>
          <reference field="3" count="1" selected="0">
            <x v="4"/>
          </reference>
          <reference field="4" count="1">
            <x v="116"/>
          </reference>
          <reference field="6" count="1" selected="0">
            <x v="2"/>
          </reference>
        </references>
      </pivotArea>
    </format>
    <format dxfId="2451">
      <pivotArea dataOnly="0" labelOnly="1" fieldPosition="0">
        <references count="4">
          <reference field="2" count="1" selected="0">
            <x v="11"/>
          </reference>
          <reference field="3" count="1" selected="0">
            <x v="56"/>
          </reference>
          <reference field="4" count="2">
            <x v="61"/>
            <x v="82"/>
          </reference>
          <reference field="6" count="1" selected="0">
            <x v="1"/>
          </reference>
        </references>
      </pivotArea>
    </format>
    <format dxfId="2450">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2449">
      <pivotArea dataOnly="0" labelOnly="1" fieldPosition="0">
        <references count="4">
          <reference field="2" count="1" selected="0">
            <x v="12"/>
          </reference>
          <reference field="3" count="1" selected="0">
            <x v="20"/>
          </reference>
          <reference field="4" count="2">
            <x v="87"/>
            <x v="95"/>
          </reference>
          <reference field="6" count="1" selected="0">
            <x v="2"/>
          </reference>
        </references>
      </pivotArea>
    </format>
    <format dxfId="2448">
      <pivotArea dataOnly="0" labelOnly="1" fieldPosition="0">
        <references count="4">
          <reference field="2" count="1" selected="0">
            <x v="13"/>
          </reference>
          <reference field="3" count="1" selected="0">
            <x v="47"/>
          </reference>
          <reference field="4" count="1">
            <x v="144"/>
          </reference>
          <reference field="6" count="1" selected="0">
            <x v="2"/>
          </reference>
        </references>
      </pivotArea>
    </format>
    <format dxfId="2447">
      <pivotArea dataOnly="0" labelOnly="1" fieldPosition="0">
        <references count="4">
          <reference field="2" count="1" selected="0">
            <x v="13"/>
          </reference>
          <reference field="3" count="1" selected="0">
            <x v="73"/>
          </reference>
          <reference field="4" count="1">
            <x v="78"/>
          </reference>
          <reference field="6" count="1" selected="0">
            <x v="2"/>
          </reference>
        </references>
      </pivotArea>
    </format>
    <format dxfId="2446">
      <pivotArea dataOnly="0" labelOnly="1" fieldPosition="0">
        <references count="4">
          <reference field="2" count="1" selected="0">
            <x v="14"/>
          </reference>
          <reference field="3" count="1" selected="0">
            <x v="89"/>
          </reference>
          <reference field="4" count="1">
            <x v="115"/>
          </reference>
          <reference field="6" count="1" selected="0">
            <x v="1"/>
          </reference>
        </references>
      </pivotArea>
    </format>
    <format dxfId="2445">
      <pivotArea dataOnly="0" labelOnly="1" fieldPosition="0">
        <references count="4">
          <reference field="2" count="1" selected="0">
            <x v="14"/>
          </reference>
          <reference field="3" count="1" selected="0">
            <x v="89"/>
          </reference>
          <reference field="4" count="1">
            <x v="95"/>
          </reference>
          <reference field="6" count="1" selected="0">
            <x v="2"/>
          </reference>
        </references>
      </pivotArea>
    </format>
    <format dxfId="2444">
      <pivotArea dataOnly="0" labelOnly="1" fieldPosition="0">
        <references count="4">
          <reference field="2" count="1" selected="0">
            <x v="15"/>
          </reference>
          <reference field="3" count="1" selected="0">
            <x v="41"/>
          </reference>
          <reference field="4" count="1">
            <x v="23"/>
          </reference>
          <reference field="6" count="1" selected="0">
            <x v="1"/>
          </reference>
        </references>
      </pivotArea>
    </format>
    <format dxfId="2443">
      <pivotArea dataOnly="0" labelOnly="1" fieldPosition="0">
        <references count="4">
          <reference field="2" count="1" selected="0">
            <x v="15"/>
          </reference>
          <reference field="3" count="1" selected="0">
            <x v="41"/>
          </reference>
          <reference field="4" count="1">
            <x v="156"/>
          </reference>
          <reference field="6" count="1" selected="0">
            <x v="2"/>
          </reference>
        </references>
      </pivotArea>
    </format>
    <format dxfId="2442">
      <pivotArea dataOnly="0" labelOnly="1" fieldPosition="0">
        <references count="4">
          <reference field="2" count="1" selected="0">
            <x v="16"/>
          </reference>
          <reference field="3" count="1" selected="0">
            <x v="27"/>
          </reference>
          <reference field="4" count="1">
            <x v="165"/>
          </reference>
          <reference field="6" count="1" selected="0">
            <x v="1"/>
          </reference>
        </references>
      </pivotArea>
    </format>
    <format dxfId="2441">
      <pivotArea type="all" dataOnly="0" outline="0" fieldPosition="0"/>
    </format>
    <format dxfId="2440">
      <pivotArea field="2" type="button" dataOnly="0" labelOnly="1" outline="0" axis="axisRow" fieldPosition="0"/>
    </format>
    <format dxfId="2439">
      <pivotArea dataOnly="0" labelOnly="1" fieldPosition="0">
        <references count="1">
          <reference field="2" count="16">
            <x v="0"/>
            <x v="1"/>
            <x v="2"/>
            <x v="3"/>
            <x v="5"/>
            <x v="7"/>
            <x v="8"/>
            <x v="9"/>
            <x v="10"/>
            <x v="11"/>
            <x v="12"/>
            <x v="13"/>
            <x v="14"/>
            <x v="15"/>
            <x v="16"/>
            <x v="18"/>
          </reference>
        </references>
      </pivotArea>
    </format>
    <format dxfId="2438">
      <pivotArea dataOnly="0" labelOnly="1" grandRow="1" outline="0" fieldPosition="0"/>
    </format>
    <format dxfId="2437">
      <pivotArea dataOnly="0" labelOnly="1" fieldPosition="0">
        <references count="2">
          <reference field="2" count="1" selected="0">
            <x v="0"/>
          </reference>
          <reference field="3" count="6">
            <x v="0"/>
            <x v="5"/>
            <x v="8"/>
            <x v="13"/>
            <x v="29"/>
            <x v="51"/>
          </reference>
        </references>
      </pivotArea>
    </format>
    <format dxfId="2436">
      <pivotArea dataOnly="0" labelOnly="1" fieldPosition="0">
        <references count="2">
          <reference field="2" count="1" selected="0">
            <x v="1"/>
          </reference>
          <reference field="3" count="8">
            <x v="9"/>
            <x v="19"/>
            <x v="21"/>
            <x v="22"/>
            <x v="48"/>
            <x v="67"/>
            <x v="94"/>
            <x v="112"/>
          </reference>
        </references>
      </pivotArea>
    </format>
    <format dxfId="2435">
      <pivotArea dataOnly="0" labelOnly="1" fieldPosition="0">
        <references count="2">
          <reference field="2" count="1" selected="0">
            <x v="2"/>
          </reference>
          <reference field="3" count="6">
            <x v="15"/>
            <x v="42"/>
            <x v="69"/>
            <x v="72"/>
            <x v="76"/>
            <x v="87"/>
          </reference>
        </references>
      </pivotArea>
    </format>
    <format dxfId="2434">
      <pivotArea dataOnly="0" labelOnly="1" fieldPosition="0">
        <references count="2">
          <reference field="2" count="1" selected="0">
            <x v="3"/>
          </reference>
          <reference field="3" count="3">
            <x v="7"/>
            <x v="24"/>
            <x v="102"/>
          </reference>
        </references>
      </pivotArea>
    </format>
    <format dxfId="2433">
      <pivotArea dataOnly="0" labelOnly="1" fieldPosition="0">
        <references count="2">
          <reference field="2" count="1" selected="0">
            <x v="5"/>
          </reference>
          <reference field="3" count="3">
            <x v="28"/>
            <x v="61"/>
            <x v="88"/>
          </reference>
        </references>
      </pivotArea>
    </format>
    <format dxfId="2432">
      <pivotArea dataOnly="0" labelOnly="1" fieldPosition="0">
        <references count="2">
          <reference field="2" count="1" selected="0">
            <x v="7"/>
          </reference>
          <reference field="3" count="2">
            <x v="46"/>
            <x v="77"/>
          </reference>
        </references>
      </pivotArea>
    </format>
    <format dxfId="2431">
      <pivotArea dataOnly="0" labelOnly="1" fieldPosition="0">
        <references count="2">
          <reference field="2" count="1" selected="0">
            <x v="8"/>
          </reference>
          <reference field="3" count="2">
            <x v="50"/>
            <x v="53"/>
          </reference>
        </references>
      </pivotArea>
    </format>
    <format dxfId="2430">
      <pivotArea dataOnly="0" labelOnly="1" fieldPosition="0">
        <references count="2">
          <reference field="2" count="1" selected="0">
            <x v="9"/>
          </reference>
          <reference field="3" count="6">
            <x v="0"/>
            <x v="55"/>
            <x v="59"/>
            <x v="78"/>
            <x v="79"/>
            <x v="116"/>
          </reference>
        </references>
      </pivotArea>
    </format>
    <format dxfId="2429">
      <pivotArea dataOnly="0" labelOnly="1" fieldPosition="0">
        <references count="2">
          <reference field="2" count="1" selected="0">
            <x v="10"/>
          </reference>
          <reference field="3" count="2">
            <x v="4"/>
            <x v="82"/>
          </reference>
        </references>
      </pivotArea>
    </format>
    <format dxfId="2428">
      <pivotArea dataOnly="0" labelOnly="1" fieldPosition="0">
        <references count="2">
          <reference field="2" count="1" selected="0">
            <x v="11"/>
          </reference>
          <reference field="3" count="1">
            <x v="56"/>
          </reference>
        </references>
      </pivotArea>
    </format>
    <format dxfId="2427">
      <pivotArea dataOnly="0" labelOnly="1" fieldPosition="0">
        <references count="2">
          <reference field="2" count="1" selected="0">
            <x v="12"/>
          </reference>
          <reference field="3" count="3">
            <x v="3"/>
            <x v="20"/>
            <x v="101"/>
          </reference>
        </references>
      </pivotArea>
    </format>
    <format dxfId="2426">
      <pivotArea dataOnly="0" labelOnly="1" fieldPosition="0">
        <references count="2">
          <reference field="2" count="1" selected="0">
            <x v="13"/>
          </reference>
          <reference field="3" count="9">
            <x v="18"/>
            <x v="30"/>
            <x v="31"/>
            <x v="47"/>
            <x v="58"/>
            <x v="71"/>
            <x v="73"/>
            <x v="93"/>
            <x v="99"/>
          </reference>
        </references>
      </pivotArea>
    </format>
    <format dxfId="2425">
      <pivotArea dataOnly="0" labelOnly="1" fieldPosition="0">
        <references count="2">
          <reference field="2" count="1" selected="0">
            <x v="14"/>
          </reference>
          <reference field="3" count="6">
            <x v="0"/>
            <x v="81"/>
            <x v="89"/>
            <x v="100"/>
            <x v="107"/>
            <x v="110"/>
          </reference>
        </references>
      </pivotArea>
    </format>
    <format dxfId="2424">
      <pivotArea dataOnly="0" labelOnly="1" fieldPosition="0">
        <references count="2">
          <reference field="2" count="1" selected="0">
            <x v="15"/>
          </reference>
          <reference field="3" count="1">
            <x v="41"/>
          </reference>
        </references>
      </pivotArea>
    </format>
    <format dxfId="2423">
      <pivotArea dataOnly="0" labelOnly="1" fieldPosition="0">
        <references count="2">
          <reference field="2" count="1" selected="0">
            <x v="16"/>
          </reference>
          <reference field="3" count="5">
            <x v="27"/>
            <x v="38"/>
            <x v="104"/>
            <x v="105"/>
            <x v="106"/>
          </reference>
        </references>
      </pivotArea>
    </format>
    <format dxfId="2422">
      <pivotArea dataOnly="0" labelOnly="1" fieldPosition="0">
        <references count="2">
          <reference field="2" count="1" selected="0">
            <x v="18"/>
          </reference>
          <reference field="3" count="5">
            <x v="14"/>
            <x v="41"/>
            <x v="63"/>
            <x v="68"/>
            <x v="102"/>
          </reference>
        </references>
      </pivotArea>
    </format>
    <format dxfId="2421">
      <pivotArea dataOnly="0" labelOnly="1" fieldPosition="0">
        <references count="3">
          <reference field="2" count="1" selected="0">
            <x v="0"/>
          </reference>
          <reference field="3" count="1" selected="0">
            <x v="0"/>
          </reference>
          <reference field="6" count="1">
            <x v="2"/>
          </reference>
        </references>
      </pivotArea>
    </format>
    <format dxfId="2420">
      <pivotArea dataOnly="0" labelOnly="1" fieldPosition="0">
        <references count="3">
          <reference field="2" count="1" selected="0">
            <x v="0"/>
          </reference>
          <reference field="3" count="1" selected="0">
            <x v="5"/>
          </reference>
          <reference field="6" count="1">
            <x v="2"/>
          </reference>
        </references>
      </pivotArea>
    </format>
    <format dxfId="2419">
      <pivotArea dataOnly="0" labelOnly="1" fieldPosition="0">
        <references count="3">
          <reference field="2" count="1" selected="0">
            <x v="0"/>
          </reference>
          <reference field="3" count="1" selected="0">
            <x v="8"/>
          </reference>
          <reference field="6" count="2">
            <x v="1"/>
            <x v="2"/>
          </reference>
        </references>
      </pivotArea>
    </format>
    <format dxfId="2418">
      <pivotArea dataOnly="0" labelOnly="1" fieldPosition="0">
        <references count="3">
          <reference field="2" count="1" selected="0">
            <x v="0"/>
          </reference>
          <reference field="3" count="1" selected="0">
            <x v="13"/>
          </reference>
          <reference field="6" count="1">
            <x v="2"/>
          </reference>
        </references>
      </pivotArea>
    </format>
    <format dxfId="2417">
      <pivotArea dataOnly="0" labelOnly="1" fieldPosition="0">
        <references count="3">
          <reference field="2" count="1" selected="0">
            <x v="0"/>
          </reference>
          <reference field="3" count="1" selected="0">
            <x v="29"/>
          </reference>
          <reference field="6" count="1">
            <x v="2"/>
          </reference>
        </references>
      </pivotArea>
    </format>
    <format dxfId="2416">
      <pivotArea dataOnly="0" labelOnly="1" fieldPosition="0">
        <references count="3">
          <reference field="2" count="1" selected="0">
            <x v="0"/>
          </reference>
          <reference field="3" count="1" selected="0">
            <x v="51"/>
          </reference>
          <reference field="6" count="1">
            <x v="2"/>
          </reference>
        </references>
      </pivotArea>
    </format>
    <format dxfId="2415">
      <pivotArea dataOnly="0" labelOnly="1" fieldPosition="0">
        <references count="3">
          <reference field="2" count="1" selected="0">
            <x v="1"/>
          </reference>
          <reference field="3" count="1" selected="0">
            <x v="9"/>
          </reference>
          <reference field="6" count="1">
            <x v="2"/>
          </reference>
        </references>
      </pivotArea>
    </format>
    <format dxfId="2414">
      <pivotArea dataOnly="0" labelOnly="1" fieldPosition="0">
        <references count="3">
          <reference field="2" count="1" selected="0">
            <x v="1"/>
          </reference>
          <reference field="3" count="1" selected="0">
            <x v="19"/>
          </reference>
          <reference field="6" count="2">
            <x v="1"/>
            <x v="2"/>
          </reference>
        </references>
      </pivotArea>
    </format>
    <format dxfId="2413">
      <pivotArea dataOnly="0" labelOnly="1" fieldPosition="0">
        <references count="3">
          <reference field="2" count="1" selected="0">
            <x v="1"/>
          </reference>
          <reference field="3" count="1" selected="0">
            <x v="21"/>
          </reference>
          <reference field="6" count="1">
            <x v="2"/>
          </reference>
        </references>
      </pivotArea>
    </format>
    <format dxfId="2412">
      <pivotArea dataOnly="0" labelOnly="1" fieldPosition="0">
        <references count="3">
          <reference field="2" count="1" selected="0">
            <x v="1"/>
          </reference>
          <reference field="3" count="1" selected="0">
            <x v="22"/>
          </reference>
          <reference field="6" count="1">
            <x v="2"/>
          </reference>
        </references>
      </pivotArea>
    </format>
    <format dxfId="2411">
      <pivotArea dataOnly="0" labelOnly="1" fieldPosition="0">
        <references count="3">
          <reference field="2" count="1" selected="0">
            <x v="1"/>
          </reference>
          <reference field="3" count="1" selected="0">
            <x v="48"/>
          </reference>
          <reference field="6" count="1">
            <x v="2"/>
          </reference>
        </references>
      </pivotArea>
    </format>
    <format dxfId="2410">
      <pivotArea dataOnly="0" labelOnly="1" fieldPosition="0">
        <references count="3">
          <reference field="2" count="1" selected="0">
            <x v="1"/>
          </reference>
          <reference field="3" count="1" selected="0">
            <x v="67"/>
          </reference>
          <reference field="6" count="1">
            <x v="1"/>
          </reference>
        </references>
      </pivotArea>
    </format>
    <format dxfId="2409">
      <pivotArea dataOnly="0" labelOnly="1" fieldPosition="0">
        <references count="3">
          <reference field="2" count="1" selected="0">
            <x v="1"/>
          </reference>
          <reference field="3" count="1" selected="0">
            <x v="94"/>
          </reference>
          <reference field="6" count="2">
            <x v="1"/>
            <x v="2"/>
          </reference>
        </references>
      </pivotArea>
    </format>
    <format dxfId="2408">
      <pivotArea dataOnly="0" labelOnly="1" fieldPosition="0">
        <references count="3">
          <reference field="2" count="1" selected="0">
            <x v="1"/>
          </reference>
          <reference field="3" count="1" selected="0">
            <x v="112"/>
          </reference>
          <reference field="6" count="2">
            <x v="0"/>
            <x v="2"/>
          </reference>
        </references>
      </pivotArea>
    </format>
    <format dxfId="2407">
      <pivotArea dataOnly="0" labelOnly="1" fieldPosition="0">
        <references count="3">
          <reference field="2" count="1" selected="0">
            <x v="2"/>
          </reference>
          <reference field="3" count="1" selected="0">
            <x v="15"/>
          </reference>
          <reference field="6" count="1">
            <x v="0"/>
          </reference>
        </references>
      </pivotArea>
    </format>
    <format dxfId="2406">
      <pivotArea dataOnly="0" labelOnly="1" fieldPosition="0">
        <references count="3">
          <reference field="2" count="1" selected="0">
            <x v="2"/>
          </reference>
          <reference field="3" count="1" selected="0">
            <x v="42"/>
          </reference>
          <reference field="6" count="1">
            <x v="2"/>
          </reference>
        </references>
      </pivotArea>
    </format>
    <format dxfId="2405">
      <pivotArea dataOnly="0" labelOnly="1" fieldPosition="0">
        <references count="3">
          <reference field="2" count="1" selected="0">
            <x v="2"/>
          </reference>
          <reference field="3" count="1" selected="0">
            <x v="69"/>
          </reference>
          <reference field="6" count="1">
            <x v="2"/>
          </reference>
        </references>
      </pivotArea>
    </format>
    <format dxfId="2404">
      <pivotArea dataOnly="0" labelOnly="1" fieldPosition="0">
        <references count="3">
          <reference field="2" count="1" selected="0">
            <x v="2"/>
          </reference>
          <reference field="3" count="1" selected="0">
            <x v="72"/>
          </reference>
          <reference field="6" count="1">
            <x v="1"/>
          </reference>
        </references>
      </pivotArea>
    </format>
    <format dxfId="2403">
      <pivotArea dataOnly="0" labelOnly="1" fieldPosition="0">
        <references count="3">
          <reference field="2" count="1" selected="0">
            <x v="2"/>
          </reference>
          <reference field="3" count="1" selected="0">
            <x v="76"/>
          </reference>
          <reference field="6" count="1">
            <x v="2"/>
          </reference>
        </references>
      </pivotArea>
    </format>
    <format dxfId="2402">
      <pivotArea dataOnly="0" labelOnly="1" fieldPosition="0">
        <references count="3">
          <reference field="2" count="1" selected="0">
            <x v="2"/>
          </reference>
          <reference field="3" count="1" selected="0">
            <x v="87"/>
          </reference>
          <reference field="6" count="2">
            <x v="1"/>
            <x v="2"/>
          </reference>
        </references>
      </pivotArea>
    </format>
    <format dxfId="2401">
      <pivotArea dataOnly="0" labelOnly="1" fieldPosition="0">
        <references count="3">
          <reference field="2" count="1" selected="0">
            <x v="3"/>
          </reference>
          <reference field="3" count="1" selected="0">
            <x v="7"/>
          </reference>
          <reference field="6" count="1">
            <x v="2"/>
          </reference>
        </references>
      </pivotArea>
    </format>
    <format dxfId="2400">
      <pivotArea dataOnly="0" labelOnly="1" fieldPosition="0">
        <references count="3">
          <reference field="2" count="1" selected="0">
            <x v="3"/>
          </reference>
          <reference field="3" count="1" selected="0">
            <x v="24"/>
          </reference>
          <reference field="6" count="1">
            <x v="1"/>
          </reference>
        </references>
      </pivotArea>
    </format>
    <format dxfId="2399">
      <pivotArea dataOnly="0" labelOnly="1" fieldPosition="0">
        <references count="3">
          <reference field="2" count="1" selected="0">
            <x v="3"/>
          </reference>
          <reference field="3" count="1" selected="0">
            <x v="102"/>
          </reference>
          <reference field="6" count="2">
            <x v="1"/>
            <x v="2"/>
          </reference>
        </references>
      </pivotArea>
    </format>
    <format dxfId="2398">
      <pivotArea dataOnly="0" labelOnly="1" fieldPosition="0">
        <references count="3">
          <reference field="2" count="1" selected="0">
            <x v="5"/>
          </reference>
          <reference field="3" count="1" selected="0">
            <x v="28"/>
          </reference>
          <reference field="6" count="1">
            <x v="2"/>
          </reference>
        </references>
      </pivotArea>
    </format>
    <format dxfId="2397">
      <pivotArea dataOnly="0" labelOnly="1" fieldPosition="0">
        <references count="3">
          <reference field="2" count="1" selected="0">
            <x v="5"/>
          </reference>
          <reference field="3" count="1" selected="0">
            <x v="61"/>
          </reference>
          <reference field="6" count="2">
            <x v="1"/>
            <x v="2"/>
          </reference>
        </references>
      </pivotArea>
    </format>
    <format dxfId="2396">
      <pivotArea dataOnly="0" labelOnly="1" fieldPosition="0">
        <references count="3">
          <reference field="2" count="1" selected="0">
            <x v="5"/>
          </reference>
          <reference field="3" count="1" selected="0">
            <x v="88"/>
          </reference>
          <reference field="6" count="2">
            <x v="1"/>
            <x v="2"/>
          </reference>
        </references>
      </pivotArea>
    </format>
    <format dxfId="2395">
      <pivotArea dataOnly="0" labelOnly="1" fieldPosition="0">
        <references count="3">
          <reference field="2" count="1" selected="0">
            <x v="7"/>
          </reference>
          <reference field="3" count="1" selected="0">
            <x v="46"/>
          </reference>
          <reference field="6" count="2">
            <x v="1"/>
            <x v="2"/>
          </reference>
        </references>
      </pivotArea>
    </format>
    <format dxfId="2394">
      <pivotArea dataOnly="0" labelOnly="1" fieldPosition="0">
        <references count="3">
          <reference field="2" count="1" selected="0">
            <x v="7"/>
          </reference>
          <reference field="3" count="1" selected="0">
            <x v="77"/>
          </reference>
          <reference field="6" count="2">
            <x v="1"/>
            <x v="2"/>
          </reference>
        </references>
      </pivotArea>
    </format>
    <format dxfId="2393">
      <pivotArea dataOnly="0" labelOnly="1" fieldPosition="0">
        <references count="3">
          <reference field="2" count="1" selected="0">
            <x v="8"/>
          </reference>
          <reference field="3" count="1" selected="0">
            <x v="50"/>
          </reference>
          <reference field="6" count="1">
            <x v="2"/>
          </reference>
        </references>
      </pivotArea>
    </format>
    <format dxfId="2392">
      <pivotArea dataOnly="0" labelOnly="1" fieldPosition="0">
        <references count="3">
          <reference field="2" count="1" selected="0">
            <x v="8"/>
          </reference>
          <reference field="3" count="1" selected="0">
            <x v="53"/>
          </reference>
          <reference field="6" count="1">
            <x v="2"/>
          </reference>
        </references>
      </pivotArea>
    </format>
    <format dxfId="2391">
      <pivotArea dataOnly="0" labelOnly="1" fieldPosition="0">
        <references count="3">
          <reference field="2" count="1" selected="0">
            <x v="9"/>
          </reference>
          <reference field="3" count="1" selected="0">
            <x v="0"/>
          </reference>
          <reference field="6" count="1">
            <x v="2"/>
          </reference>
        </references>
      </pivotArea>
    </format>
    <format dxfId="2390">
      <pivotArea dataOnly="0" labelOnly="1" fieldPosition="0">
        <references count="3">
          <reference field="2" count="1" selected="0">
            <x v="9"/>
          </reference>
          <reference field="3" count="1" selected="0">
            <x v="55"/>
          </reference>
          <reference field="6" count="1">
            <x v="2"/>
          </reference>
        </references>
      </pivotArea>
    </format>
    <format dxfId="2389">
      <pivotArea dataOnly="0" labelOnly="1" fieldPosition="0">
        <references count="3">
          <reference field="2" count="1" selected="0">
            <x v="9"/>
          </reference>
          <reference field="3" count="1" selected="0">
            <x v="59"/>
          </reference>
          <reference field="6" count="1">
            <x v="1"/>
          </reference>
        </references>
      </pivotArea>
    </format>
    <format dxfId="2388">
      <pivotArea dataOnly="0" labelOnly="1" fieldPosition="0">
        <references count="3">
          <reference field="2" count="1" selected="0">
            <x v="9"/>
          </reference>
          <reference field="3" count="1" selected="0">
            <x v="78"/>
          </reference>
          <reference field="6" count="3">
            <x v="0"/>
            <x v="1"/>
            <x v="2"/>
          </reference>
        </references>
      </pivotArea>
    </format>
    <format dxfId="2387">
      <pivotArea dataOnly="0" labelOnly="1" fieldPosition="0">
        <references count="3">
          <reference field="2" count="1" selected="0">
            <x v="9"/>
          </reference>
          <reference field="3" count="1" selected="0">
            <x v="79"/>
          </reference>
          <reference field="6" count="1">
            <x v="2"/>
          </reference>
        </references>
      </pivotArea>
    </format>
    <format dxfId="2386">
      <pivotArea dataOnly="0" labelOnly="1" fieldPosition="0">
        <references count="3">
          <reference field="2" count="1" selected="0">
            <x v="9"/>
          </reference>
          <reference field="3" count="1" selected="0">
            <x v="116"/>
          </reference>
          <reference field="6" count="2">
            <x v="1"/>
            <x v="2"/>
          </reference>
        </references>
      </pivotArea>
    </format>
    <format dxfId="2385">
      <pivotArea dataOnly="0" labelOnly="1" fieldPosition="0">
        <references count="3">
          <reference field="2" count="1" selected="0">
            <x v="10"/>
          </reference>
          <reference field="3" count="1" selected="0">
            <x v="4"/>
          </reference>
          <reference field="6" count="2">
            <x v="1"/>
            <x v="2"/>
          </reference>
        </references>
      </pivotArea>
    </format>
    <format dxfId="2384">
      <pivotArea dataOnly="0" labelOnly="1" fieldPosition="0">
        <references count="3">
          <reference field="2" count="1" selected="0">
            <x v="10"/>
          </reference>
          <reference field="3" count="1" selected="0">
            <x v="82"/>
          </reference>
          <reference field="6" count="2">
            <x v="1"/>
            <x v="2"/>
          </reference>
        </references>
      </pivotArea>
    </format>
    <format dxfId="2383">
      <pivotArea dataOnly="0" labelOnly="1" fieldPosition="0">
        <references count="3">
          <reference field="2" count="1" selected="0">
            <x v="11"/>
          </reference>
          <reference field="3" count="1" selected="0">
            <x v="56"/>
          </reference>
          <reference field="6" count="3">
            <x v="0"/>
            <x v="1"/>
            <x v="2"/>
          </reference>
        </references>
      </pivotArea>
    </format>
    <format dxfId="2382">
      <pivotArea dataOnly="0" labelOnly="1" fieldPosition="0">
        <references count="3">
          <reference field="2" count="1" selected="0">
            <x v="12"/>
          </reference>
          <reference field="3" count="1" selected="0">
            <x v="3"/>
          </reference>
          <reference field="6" count="1">
            <x v="2"/>
          </reference>
        </references>
      </pivotArea>
    </format>
    <format dxfId="2381">
      <pivotArea dataOnly="0" labelOnly="1" fieldPosition="0">
        <references count="3">
          <reference field="2" count="1" selected="0">
            <x v="12"/>
          </reference>
          <reference field="3" count="1" selected="0">
            <x v="20"/>
          </reference>
          <reference field="6" count="1">
            <x v="2"/>
          </reference>
        </references>
      </pivotArea>
    </format>
    <format dxfId="2380">
      <pivotArea dataOnly="0" labelOnly="1" fieldPosition="0">
        <references count="3">
          <reference field="2" count="1" selected="0">
            <x v="12"/>
          </reference>
          <reference field="3" count="1" selected="0">
            <x v="101"/>
          </reference>
          <reference field="6" count="1">
            <x v="1"/>
          </reference>
        </references>
      </pivotArea>
    </format>
    <format dxfId="2379">
      <pivotArea dataOnly="0" labelOnly="1" fieldPosition="0">
        <references count="3">
          <reference field="2" count="1" selected="0">
            <x v="13"/>
          </reference>
          <reference field="3" count="1" selected="0">
            <x v="18"/>
          </reference>
          <reference field="6" count="1">
            <x v="2"/>
          </reference>
        </references>
      </pivotArea>
    </format>
    <format dxfId="2378">
      <pivotArea dataOnly="0" labelOnly="1" fieldPosition="0">
        <references count="3">
          <reference field="2" count="1" selected="0">
            <x v="13"/>
          </reference>
          <reference field="3" count="1" selected="0">
            <x v="30"/>
          </reference>
          <reference field="6" count="1">
            <x v="2"/>
          </reference>
        </references>
      </pivotArea>
    </format>
    <format dxfId="2377">
      <pivotArea dataOnly="0" labelOnly="1" fieldPosition="0">
        <references count="3">
          <reference field="2" count="1" selected="0">
            <x v="13"/>
          </reference>
          <reference field="3" count="1" selected="0">
            <x v="31"/>
          </reference>
          <reference field="6" count="1">
            <x v="2"/>
          </reference>
        </references>
      </pivotArea>
    </format>
    <format dxfId="2376">
      <pivotArea dataOnly="0" labelOnly="1" fieldPosition="0">
        <references count="3">
          <reference field="2" count="1" selected="0">
            <x v="13"/>
          </reference>
          <reference field="3" count="1" selected="0">
            <x v="47"/>
          </reference>
          <reference field="6" count="1">
            <x v="2"/>
          </reference>
        </references>
      </pivotArea>
    </format>
    <format dxfId="2375">
      <pivotArea dataOnly="0" labelOnly="1" fieldPosition="0">
        <references count="3">
          <reference field="2" count="1" selected="0">
            <x v="13"/>
          </reference>
          <reference field="3" count="1" selected="0">
            <x v="58"/>
          </reference>
          <reference field="6" count="1">
            <x v="2"/>
          </reference>
        </references>
      </pivotArea>
    </format>
    <format dxfId="2374">
      <pivotArea dataOnly="0" labelOnly="1" fieldPosition="0">
        <references count="3">
          <reference field="2" count="1" selected="0">
            <x v="13"/>
          </reference>
          <reference field="3" count="1" selected="0">
            <x v="71"/>
          </reference>
          <reference field="6" count="1">
            <x v="2"/>
          </reference>
        </references>
      </pivotArea>
    </format>
    <format dxfId="2373">
      <pivotArea dataOnly="0" labelOnly="1" fieldPosition="0">
        <references count="3">
          <reference field="2" count="1" selected="0">
            <x v="13"/>
          </reference>
          <reference field="3" count="1" selected="0">
            <x v="73"/>
          </reference>
          <reference field="6" count="1">
            <x v="2"/>
          </reference>
        </references>
      </pivotArea>
    </format>
    <format dxfId="2372">
      <pivotArea dataOnly="0" labelOnly="1" fieldPosition="0">
        <references count="3">
          <reference field="2" count="1" selected="0">
            <x v="13"/>
          </reference>
          <reference field="3" count="1" selected="0">
            <x v="93"/>
          </reference>
          <reference field="6" count="1">
            <x v="2"/>
          </reference>
        </references>
      </pivotArea>
    </format>
    <format dxfId="2371">
      <pivotArea dataOnly="0" labelOnly="1" fieldPosition="0">
        <references count="3">
          <reference field="2" count="1" selected="0">
            <x v="13"/>
          </reference>
          <reference field="3" count="1" selected="0">
            <x v="99"/>
          </reference>
          <reference field="6" count="1">
            <x v="2"/>
          </reference>
        </references>
      </pivotArea>
    </format>
    <format dxfId="2370">
      <pivotArea dataOnly="0" labelOnly="1" fieldPosition="0">
        <references count="3">
          <reference field="2" count="1" selected="0">
            <x v="14"/>
          </reference>
          <reference field="3" count="1" selected="0">
            <x v="0"/>
          </reference>
          <reference field="6" count="1">
            <x v="2"/>
          </reference>
        </references>
      </pivotArea>
    </format>
    <format dxfId="2369">
      <pivotArea dataOnly="0" labelOnly="1" fieldPosition="0">
        <references count="3">
          <reference field="2" count="1" selected="0">
            <x v="14"/>
          </reference>
          <reference field="3" count="1" selected="0">
            <x v="81"/>
          </reference>
          <reference field="6" count="1">
            <x v="1"/>
          </reference>
        </references>
      </pivotArea>
    </format>
    <format dxfId="2368">
      <pivotArea dataOnly="0" labelOnly="1" fieldPosition="0">
        <references count="3">
          <reference field="2" count="1" selected="0">
            <x v="14"/>
          </reference>
          <reference field="3" count="1" selected="0">
            <x v="89"/>
          </reference>
          <reference field="6" count="2">
            <x v="1"/>
            <x v="2"/>
          </reference>
        </references>
      </pivotArea>
    </format>
    <format dxfId="2367">
      <pivotArea dataOnly="0" labelOnly="1" fieldPosition="0">
        <references count="3">
          <reference field="2" count="1" selected="0">
            <x v="14"/>
          </reference>
          <reference field="3" count="1" selected="0">
            <x v="100"/>
          </reference>
          <reference field="6" count="2">
            <x v="1"/>
            <x v="2"/>
          </reference>
        </references>
      </pivotArea>
    </format>
    <format dxfId="2366">
      <pivotArea dataOnly="0" labelOnly="1" fieldPosition="0">
        <references count="3">
          <reference field="2" count="1" selected="0">
            <x v="14"/>
          </reference>
          <reference field="3" count="1" selected="0">
            <x v="107"/>
          </reference>
          <reference field="6" count="1">
            <x v="2"/>
          </reference>
        </references>
      </pivotArea>
    </format>
    <format dxfId="2365">
      <pivotArea dataOnly="0" labelOnly="1" fieldPosition="0">
        <references count="3">
          <reference field="2" count="1" selected="0">
            <x v="14"/>
          </reference>
          <reference field="3" count="1" selected="0">
            <x v="110"/>
          </reference>
          <reference field="6" count="1">
            <x v="2"/>
          </reference>
        </references>
      </pivotArea>
    </format>
    <format dxfId="2364">
      <pivotArea dataOnly="0" labelOnly="1" fieldPosition="0">
        <references count="3">
          <reference field="2" count="1" selected="0">
            <x v="15"/>
          </reference>
          <reference field="3" count="1" selected="0">
            <x v="41"/>
          </reference>
          <reference field="6" count="2">
            <x v="1"/>
            <x v="2"/>
          </reference>
        </references>
      </pivotArea>
    </format>
    <format dxfId="2363">
      <pivotArea dataOnly="0" labelOnly="1" fieldPosition="0">
        <references count="3">
          <reference field="2" count="1" selected="0">
            <x v="16"/>
          </reference>
          <reference field="3" count="1" selected="0">
            <x v="27"/>
          </reference>
          <reference field="6" count="1">
            <x v="1"/>
          </reference>
        </references>
      </pivotArea>
    </format>
    <format dxfId="2362">
      <pivotArea dataOnly="0" labelOnly="1" fieldPosition="0">
        <references count="3">
          <reference field="2" count="1" selected="0">
            <x v="16"/>
          </reference>
          <reference field="3" count="1" selected="0">
            <x v="38"/>
          </reference>
          <reference field="6" count="2">
            <x v="1"/>
            <x v="2"/>
          </reference>
        </references>
      </pivotArea>
    </format>
    <format dxfId="2361">
      <pivotArea dataOnly="0" labelOnly="1" fieldPosition="0">
        <references count="3">
          <reference field="2" count="1" selected="0">
            <x v="16"/>
          </reference>
          <reference field="3" count="1" selected="0">
            <x v="104"/>
          </reference>
          <reference field="6" count="1">
            <x v="1"/>
          </reference>
        </references>
      </pivotArea>
    </format>
    <format dxfId="2360">
      <pivotArea dataOnly="0" labelOnly="1" fieldPosition="0">
        <references count="3">
          <reference field="2" count="1" selected="0">
            <x v="16"/>
          </reference>
          <reference field="3" count="1" selected="0">
            <x v="105"/>
          </reference>
          <reference field="6" count="1">
            <x v="2"/>
          </reference>
        </references>
      </pivotArea>
    </format>
    <format dxfId="2359">
      <pivotArea dataOnly="0" labelOnly="1" fieldPosition="0">
        <references count="3">
          <reference field="2" count="1" selected="0">
            <x v="16"/>
          </reference>
          <reference field="3" count="1" selected="0">
            <x v="106"/>
          </reference>
          <reference field="6" count="1">
            <x v="2"/>
          </reference>
        </references>
      </pivotArea>
    </format>
    <format dxfId="2358">
      <pivotArea dataOnly="0" labelOnly="1" fieldPosition="0">
        <references count="3">
          <reference field="2" count="1" selected="0">
            <x v="18"/>
          </reference>
          <reference field="3" count="1" selected="0">
            <x v="14"/>
          </reference>
          <reference field="6" count="1">
            <x v="2"/>
          </reference>
        </references>
      </pivotArea>
    </format>
    <format dxfId="2357">
      <pivotArea dataOnly="0" labelOnly="1" fieldPosition="0">
        <references count="3">
          <reference field="2" count="1" selected="0">
            <x v="18"/>
          </reference>
          <reference field="3" count="1" selected="0">
            <x v="41"/>
          </reference>
          <reference field="6" count="1">
            <x v="2"/>
          </reference>
        </references>
      </pivotArea>
    </format>
    <format dxfId="2356">
      <pivotArea dataOnly="0" labelOnly="1" fieldPosition="0">
        <references count="3">
          <reference field="2" count="1" selected="0">
            <x v="18"/>
          </reference>
          <reference field="3" count="1" selected="0">
            <x v="63"/>
          </reference>
          <reference field="6" count="1">
            <x v="2"/>
          </reference>
        </references>
      </pivotArea>
    </format>
    <format dxfId="2355">
      <pivotArea dataOnly="0" labelOnly="1" fieldPosition="0">
        <references count="3">
          <reference field="2" count="1" selected="0">
            <x v="18"/>
          </reference>
          <reference field="3" count="1" selected="0">
            <x v="68"/>
          </reference>
          <reference field="6" count="2">
            <x v="0"/>
            <x v="2"/>
          </reference>
        </references>
      </pivotArea>
    </format>
    <format dxfId="2354">
      <pivotArea dataOnly="0" labelOnly="1" fieldPosition="0">
        <references count="3">
          <reference field="2" count="1" selected="0">
            <x v="18"/>
          </reference>
          <reference field="3" count="1" selected="0">
            <x v="102"/>
          </reference>
          <reference field="6" count="1">
            <x v="2"/>
          </reference>
        </references>
      </pivotArea>
    </format>
    <format dxfId="2353">
      <pivotArea dataOnly="0" labelOnly="1" fieldPosition="0">
        <references count="4">
          <reference field="2" count="1" selected="0">
            <x v="0"/>
          </reference>
          <reference field="3" count="1" selected="0">
            <x v="0"/>
          </reference>
          <reference field="4" count="2">
            <x v="199"/>
            <x v="292"/>
          </reference>
          <reference field="6" count="1" selected="0">
            <x v="2"/>
          </reference>
        </references>
      </pivotArea>
    </format>
    <format dxfId="2352">
      <pivotArea dataOnly="0" labelOnly="1" fieldPosition="0">
        <references count="4">
          <reference field="2" count="1" selected="0">
            <x v="0"/>
          </reference>
          <reference field="3" count="1" selected="0">
            <x v="5"/>
          </reference>
          <reference field="4" count="1">
            <x v="211"/>
          </reference>
          <reference field="6" count="1" selected="0">
            <x v="2"/>
          </reference>
        </references>
      </pivotArea>
    </format>
    <format dxfId="2351">
      <pivotArea dataOnly="0" labelOnly="1" fieldPosition="0">
        <references count="4">
          <reference field="2" count="1" selected="0">
            <x v="0"/>
          </reference>
          <reference field="3" count="1" selected="0">
            <x v="8"/>
          </reference>
          <reference field="4" count="2">
            <x v="106"/>
            <x v="174"/>
          </reference>
          <reference field="6" count="1" selected="0">
            <x v="1"/>
          </reference>
        </references>
      </pivotArea>
    </format>
    <format dxfId="2350">
      <pivotArea dataOnly="0" labelOnly="1" fieldPosition="0">
        <references count="4">
          <reference field="2" count="1" selected="0">
            <x v="0"/>
          </reference>
          <reference field="3" count="1" selected="0">
            <x v="8"/>
          </reference>
          <reference field="4" count="4">
            <x v="81"/>
            <x v="270"/>
            <x v="271"/>
            <x v="499"/>
          </reference>
          <reference field="6" count="1" selected="0">
            <x v="2"/>
          </reference>
        </references>
      </pivotArea>
    </format>
    <format dxfId="2349">
      <pivotArea dataOnly="0" labelOnly="1" fieldPosition="0">
        <references count="4">
          <reference field="2" count="1" selected="0">
            <x v="0"/>
          </reference>
          <reference field="3" count="1" selected="0">
            <x v="13"/>
          </reference>
          <reference field="4" count="1">
            <x v="509"/>
          </reference>
          <reference field="6" count="1" selected="0">
            <x v="2"/>
          </reference>
        </references>
      </pivotArea>
    </format>
    <format dxfId="2348">
      <pivotArea dataOnly="0" labelOnly="1" fieldPosition="0">
        <references count="4">
          <reference field="2" count="1" selected="0">
            <x v="0"/>
          </reference>
          <reference field="3" count="1" selected="0">
            <x v="29"/>
          </reference>
          <reference field="4" count="1">
            <x v="76"/>
          </reference>
          <reference field="6" count="1" selected="0">
            <x v="2"/>
          </reference>
        </references>
      </pivotArea>
    </format>
    <format dxfId="2347">
      <pivotArea dataOnly="0" labelOnly="1" fieldPosition="0">
        <references count="4">
          <reference field="2" count="1" selected="0">
            <x v="0"/>
          </reference>
          <reference field="3" count="1" selected="0">
            <x v="51"/>
          </reference>
          <reference field="4" count="7">
            <x v="271"/>
            <x v="366"/>
            <x v="373"/>
            <x v="397"/>
            <x v="402"/>
            <x v="407"/>
            <x v="443"/>
          </reference>
          <reference field="6" count="1" selected="0">
            <x v="2"/>
          </reference>
        </references>
      </pivotArea>
    </format>
    <format dxfId="2346">
      <pivotArea dataOnly="0" labelOnly="1" fieldPosition="0">
        <references count="4">
          <reference field="2" count="1" selected="0">
            <x v="1"/>
          </reference>
          <reference field="3" count="1" selected="0">
            <x v="9"/>
          </reference>
          <reference field="4" count="1">
            <x v="88"/>
          </reference>
          <reference field="6" count="1" selected="0">
            <x v="2"/>
          </reference>
        </references>
      </pivotArea>
    </format>
    <format dxfId="2345">
      <pivotArea dataOnly="0" labelOnly="1" fieldPosition="0">
        <references count="4">
          <reference field="2" count="1" selected="0">
            <x v="1"/>
          </reference>
          <reference field="3" count="1" selected="0">
            <x v="19"/>
          </reference>
          <reference field="4" count="4">
            <x v="28"/>
            <x v="365"/>
            <x v="367"/>
            <x v="403"/>
          </reference>
          <reference field="6" count="1" selected="0">
            <x v="1"/>
          </reference>
        </references>
      </pivotArea>
    </format>
    <format dxfId="2344">
      <pivotArea dataOnly="0" labelOnly="1" fieldPosition="0">
        <references count="4">
          <reference field="2" count="1" selected="0">
            <x v="1"/>
          </reference>
          <reference field="3" count="1" selected="0">
            <x v="19"/>
          </reference>
          <reference field="4" count="20">
            <x v="45"/>
            <x v="66"/>
            <x v="117"/>
            <x v="169"/>
            <x v="211"/>
            <x v="227"/>
            <x v="230"/>
            <x v="245"/>
            <x v="286"/>
            <x v="361"/>
            <x v="363"/>
            <x v="364"/>
            <x v="368"/>
            <x v="370"/>
            <x v="371"/>
            <x v="372"/>
            <x v="390"/>
            <x v="394"/>
            <x v="398"/>
            <x v="406"/>
          </reference>
          <reference field="6" count="1" selected="0">
            <x v="2"/>
          </reference>
        </references>
      </pivotArea>
    </format>
    <format dxfId="2343">
      <pivotArea dataOnly="0" labelOnly="1" fieldPosition="0">
        <references count="4">
          <reference field="2" count="1" selected="0">
            <x v="1"/>
          </reference>
          <reference field="3" count="1" selected="0">
            <x v="21"/>
          </reference>
          <reference field="4" count="1">
            <x v="180"/>
          </reference>
          <reference field="6" count="1" selected="0">
            <x v="2"/>
          </reference>
        </references>
      </pivotArea>
    </format>
    <format dxfId="2342">
      <pivotArea dataOnly="0" labelOnly="1" fieldPosition="0">
        <references count="4">
          <reference field="2" count="1" selected="0">
            <x v="1"/>
          </reference>
          <reference field="3" count="1" selected="0">
            <x v="22"/>
          </reference>
          <reference field="4" count="1">
            <x v="32"/>
          </reference>
          <reference field="6" count="1" selected="0">
            <x v="2"/>
          </reference>
        </references>
      </pivotArea>
    </format>
    <format dxfId="2341">
      <pivotArea dataOnly="0" labelOnly="1" fieldPosition="0">
        <references count="4">
          <reference field="2" count="1" selected="0">
            <x v="1"/>
          </reference>
          <reference field="3" count="1" selected="0">
            <x v="48"/>
          </reference>
          <reference field="4" count="1">
            <x v="486"/>
          </reference>
          <reference field="6" count="1" selected="0">
            <x v="2"/>
          </reference>
        </references>
      </pivotArea>
    </format>
    <format dxfId="2340">
      <pivotArea dataOnly="0" labelOnly="1" fieldPosition="0">
        <references count="4">
          <reference field="2" count="1" selected="0">
            <x v="1"/>
          </reference>
          <reference field="3" count="1" selected="0">
            <x v="67"/>
          </reference>
          <reference field="4" count="2">
            <x v="1"/>
            <x v="157"/>
          </reference>
          <reference field="6" count="1" selected="0">
            <x v="1"/>
          </reference>
        </references>
      </pivotArea>
    </format>
    <format dxfId="2339">
      <pivotArea dataOnly="0" labelOnly="1" fieldPosition="0">
        <references count="4">
          <reference field="2" count="1" selected="0">
            <x v="1"/>
          </reference>
          <reference field="3" count="1" selected="0">
            <x v="94"/>
          </reference>
          <reference field="4" count="2">
            <x v="415"/>
            <x v="483"/>
          </reference>
          <reference field="6" count="1" selected="0">
            <x v="1"/>
          </reference>
        </references>
      </pivotArea>
    </format>
    <format dxfId="2338">
      <pivotArea dataOnly="0" labelOnly="1" fieldPosition="0">
        <references count="4">
          <reference field="2" count="1" selected="0">
            <x v="1"/>
          </reference>
          <reference field="3" count="1" selected="0">
            <x v="94"/>
          </reference>
          <reference field="4" count="2">
            <x v="342"/>
            <x v="414"/>
          </reference>
          <reference field="6" count="1" selected="0">
            <x v="2"/>
          </reference>
        </references>
      </pivotArea>
    </format>
    <format dxfId="2337">
      <pivotArea dataOnly="0" labelOnly="1" fieldPosition="0">
        <references count="4">
          <reference field="2" count="1" selected="0">
            <x v="1"/>
          </reference>
          <reference field="3" count="1" selected="0">
            <x v="112"/>
          </reference>
          <reference field="4" count="1">
            <x v="547"/>
          </reference>
          <reference field="6" count="1" selected="0">
            <x v="0"/>
          </reference>
        </references>
      </pivotArea>
    </format>
    <format dxfId="2336">
      <pivotArea dataOnly="0" labelOnly="1" fieldPosition="0">
        <references count="4">
          <reference field="2" count="1" selected="0">
            <x v="1"/>
          </reference>
          <reference field="3" count="1" selected="0">
            <x v="112"/>
          </reference>
          <reference field="4" count="3">
            <x v="218"/>
            <x v="576"/>
            <x v="586"/>
          </reference>
          <reference field="6" count="1" selected="0">
            <x v="2"/>
          </reference>
        </references>
      </pivotArea>
    </format>
    <format dxfId="2335">
      <pivotArea dataOnly="0" labelOnly="1" fieldPosition="0">
        <references count="4">
          <reference field="2" count="1" selected="0">
            <x v="2"/>
          </reference>
          <reference field="3" count="1" selected="0">
            <x v="15"/>
          </reference>
          <reference field="4" count="1">
            <x v="506"/>
          </reference>
          <reference field="6" count="1" selected="0">
            <x v="0"/>
          </reference>
        </references>
      </pivotArea>
    </format>
    <format dxfId="2334">
      <pivotArea dataOnly="0" labelOnly="1" fieldPosition="0">
        <references count="4">
          <reference field="2" count="1" selected="0">
            <x v="2"/>
          </reference>
          <reference field="3" count="1" selected="0">
            <x v="42"/>
          </reference>
          <reference field="4" count="1">
            <x v="439"/>
          </reference>
          <reference field="6" count="1" selected="0">
            <x v="2"/>
          </reference>
        </references>
      </pivotArea>
    </format>
    <format dxfId="2333">
      <pivotArea dataOnly="0" labelOnly="1" fieldPosition="0">
        <references count="4">
          <reference field="2" count="1" selected="0">
            <x v="2"/>
          </reference>
          <reference field="3" count="1" selected="0">
            <x v="69"/>
          </reference>
          <reference field="4" count="1">
            <x v="65"/>
          </reference>
          <reference field="6" count="1" selected="0">
            <x v="2"/>
          </reference>
        </references>
      </pivotArea>
    </format>
    <format dxfId="2332">
      <pivotArea dataOnly="0" labelOnly="1" fieldPosition="0">
        <references count="4">
          <reference field="2" count="1" selected="0">
            <x v="2"/>
          </reference>
          <reference field="3" count="1" selected="0">
            <x v="72"/>
          </reference>
          <reference field="4" count="1">
            <x v="159"/>
          </reference>
          <reference field="6" count="1" selected="0">
            <x v="1"/>
          </reference>
        </references>
      </pivotArea>
    </format>
    <format dxfId="2331">
      <pivotArea dataOnly="0" labelOnly="1" fieldPosition="0">
        <references count="4">
          <reference field="2" count="1" selected="0">
            <x v="2"/>
          </reference>
          <reference field="3" count="1" selected="0">
            <x v="76"/>
          </reference>
          <reference field="4" count="1">
            <x v="468"/>
          </reference>
          <reference field="6" count="1" selected="0">
            <x v="2"/>
          </reference>
        </references>
      </pivotArea>
    </format>
    <format dxfId="2330">
      <pivotArea dataOnly="0" labelOnly="1" fieldPosition="0">
        <references count="4">
          <reference field="2" count="1" selected="0">
            <x v="2"/>
          </reference>
          <reference field="3" count="1" selected="0">
            <x v="87"/>
          </reference>
          <reference field="4" count="1">
            <x v="517"/>
          </reference>
          <reference field="6" count="1" selected="0">
            <x v="1"/>
          </reference>
        </references>
      </pivotArea>
    </format>
    <format dxfId="2329">
      <pivotArea dataOnly="0" labelOnly="1" fieldPosition="0">
        <references count="4">
          <reference field="2" count="1" selected="0">
            <x v="2"/>
          </reference>
          <reference field="3" count="1" selected="0">
            <x v="87"/>
          </reference>
          <reference field="4" count="1">
            <x v="272"/>
          </reference>
          <reference field="6" count="1" selected="0">
            <x v="2"/>
          </reference>
        </references>
      </pivotArea>
    </format>
    <format dxfId="2328">
      <pivotArea dataOnly="0" labelOnly="1" fieldPosition="0">
        <references count="4">
          <reference field="2" count="1" selected="0">
            <x v="3"/>
          </reference>
          <reference field="3" count="1" selected="0">
            <x v="7"/>
          </reference>
          <reference field="4" count="2">
            <x v="160"/>
            <x v="207"/>
          </reference>
          <reference field="6" count="1" selected="0">
            <x v="2"/>
          </reference>
        </references>
      </pivotArea>
    </format>
    <format dxfId="2327">
      <pivotArea dataOnly="0" labelOnly="1" fieldPosition="0">
        <references count="4">
          <reference field="2" count="1" selected="0">
            <x v="3"/>
          </reference>
          <reference field="3" count="1" selected="0">
            <x v="24"/>
          </reference>
          <reference field="4" count="2">
            <x v="162"/>
            <x v="163"/>
          </reference>
          <reference field="6" count="1" selected="0">
            <x v="1"/>
          </reference>
        </references>
      </pivotArea>
    </format>
    <format dxfId="2326">
      <pivotArea dataOnly="0" labelOnly="1" fieldPosition="0">
        <references count="4">
          <reference field="2" count="1" selected="0">
            <x v="3"/>
          </reference>
          <reference field="3" count="1" selected="0">
            <x v="102"/>
          </reference>
          <reference field="4" count="2">
            <x v="16"/>
            <x v="161"/>
          </reference>
          <reference field="6" count="1" selected="0">
            <x v="1"/>
          </reference>
        </references>
      </pivotArea>
    </format>
    <format dxfId="2325">
      <pivotArea dataOnly="0" labelOnly="1" fieldPosition="0">
        <references count="4">
          <reference field="2" count="1" selected="0">
            <x v="3"/>
          </reference>
          <reference field="3" count="1" selected="0">
            <x v="102"/>
          </reference>
          <reference field="4" count="6">
            <x v="258"/>
            <x v="306"/>
            <x v="316"/>
            <x v="333"/>
            <x v="335"/>
            <x v="425"/>
          </reference>
          <reference field="6" count="1" selected="0">
            <x v="2"/>
          </reference>
        </references>
      </pivotArea>
    </format>
    <format dxfId="2324">
      <pivotArea dataOnly="0" labelOnly="1" fieldPosition="0">
        <references count="4">
          <reference field="2" count="1" selected="0">
            <x v="5"/>
          </reference>
          <reference field="3" count="1" selected="0">
            <x v="28"/>
          </reference>
          <reference field="4" count="1">
            <x v="50"/>
          </reference>
          <reference field="6" count="1" selected="0">
            <x v="2"/>
          </reference>
        </references>
      </pivotArea>
    </format>
    <format dxfId="2323">
      <pivotArea dataOnly="0" labelOnly="1" fieldPosition="0">
        <references count="4">
          <reference field="2" count="1" selected="0">
            <x v="5"/>
          </reference>
          <reference field="3" count="1" selected="0">
            <x v="61"/>
          </reference>
          <reference field="4" count="2">
            <x v="190"/>
            <x v="452"/>
          </reference>
          <reference field="6" count="1" selected="0">
            <x v="1"/>
          </reference>
        </references>
      </pivotArea>
    </format>
    <format dxfId="2322">
      <pivotArea dataOnly="0" labelOnly="1" fieldPosition="0">
        <references count="4">
          <reference field="2" count="1" selected="0">
            <x v="5"/>
          </reference>
          <reference field="3" count="1" selected="0">
            <x v="61"/>
          </reference>
          <reference field="4" count="4">
            <x v="43"/>
            <x v="175"/>
            <x v="201"/>
            <x v="206"/>
          </reference>
          <reference field="6" count="1" selected="0">
            <x v="2"/>
          </reference>
        </references>
      </pivotArea>
    </format>
    <format dxfId="2321">
      <pivotArea dataOnly="0" labelOnly="1" fieldPosition="0">
        <references count="4">
          <reference field="2" count="1" selected="0">
            <x v="5"/>
          </reference>
          <reference field="3" count="1" selected="0">
            <x v="88"/>
          </reference>
          <reference field="4" count="2">
            <x v="85"/>
            <x v="435"/>
          </reference>
          <reference field="6" count="1" selected="0">
            <x v="1"/>
          </reference>
        </references>
      </pivotArea>
    </format>
    <format dxfId="2320">
      <pivotArea dataOnly="0" labelOnly="1" fieldPosition="0">
        <references count="4">
          <reference field="2" count="1" selected="0">
            <x v="5"/>
          </reference>
          <reference field="3" count="1" selected="0">
            <x v="88"/>
          </reference>
          <reference field="4" count="2">
            <x v="39"/>
            <x v="87"/>
          </reference>
          <reference field="6" count="1" selected="0">
            <x v="2"/>
          </reference>
        </references>
      </pivotArea>
    </format>
    <format dxfId="2319">
      <pivotArea dataOnly="0" labelOnly="1" fieldPosition="0">
        <references count="4">
          <reference field="2" count="1" selected="0">
            <x v="7"/>
          </reference>
          <reference field="3" count="1" selected="0">
            <x v="46"/>
          </reference>
          <reference field="4" count="1">
            <x v="430"/>
          </reference>
          <reference field="6" count="1" selected="0">
            <x v="1"/>
          </reference>
        </references>
      </pivotArea>
    </format>
    <format dxfId="2318">
      <pivotArea dataOnly="0" labelOnly="1" fieldPosition="0">
        <references count="4">
          <reference field="2" count="1" selected="0">
            <x v="7"/>
          </reference>
          <reference field="3" count="1" selected="0">
            <x v="46"/>
          </reference>
          <reference field="4" count="6">
            <x v="164"/>
            <x v="193"/>
            <x v="238"/>
            <x v="241"/>
            <x v="352"/>
            <x v="421"/>
          </reference>
          <reference field="6" count="1" selected="0">
            <x v="2"/>
          </reference>
        </references>
      </pivotArea>
    </format>
    <format dxfId="2317">
      <pivotArea dataOnly="0" labelOnly="1" fieldPosition="0">
        <references count="4">
          <reference field="2" count="1" selected="0">
            <x v="7"/>
          </reference>
          <reference field="3" count="1" selected="0">
            <x v="77"/>
          </reference>
          <reference field="4" count="4">
            <x v="115"/>
            <x v="149"/>
            <x v="150"/>
            <x v="315"/>
          </reference>
          <reference field="6" count="1" selected="0">
            <x v="1"/>
          </reference>
        </references>
      </pivotArea>
    </format>
    <format dxfId="2316">
      <pivotArea dataOnly="0" labelOnly="1" fieldPosition="0">
        <references count="4">
          <reference field="2" count="1" selected="0">
            <x v="7"/>
          </reference>
          <reference field="3" count="1" selected="0">
            <x v="77"/>
          </reference>
          <reference field="4" count="9">
            <x v="145"/>
            <x v="209"/>
            <x v="243"/>
            <x v="265"/>
            <x v="287"/>
            <x v="469"/>
            <x v="573"/>
            <x v="583"/>
            <x v="611"/>
          </reference>
          <reference field="6" count="1" selected="0">
            <x v="2"/>
          </reference>
        </references>
      </pivotArea>
    </format>
    <format dxfId="2315">
      <pivotArea dataOnly="0" labelOnly="1" fieldPosition="0">
        <references count="4">
          <reference field="2" count="1" selected="0">
            <x v="8"/>
          </reference>
          <reference field="3" count="1" selected="0">
            <x v="50"/>
          </reference>
          <reference field="4" count="7">
            <x v="301"/>
            <x v="302"/>
            <x v="308"/>
            <x v="309"/>
            <x v="467"/>
            <x v="477"/>
            <x v="624"/>
          </reference>
          <reference field="6" count="1" selected="0">
            <x v="2"/>
          </reference>
        </references>
      </pivotArea>
    </format>
    <format dxfId="2314">
      <pivotArea dataOnly="0" labelOnly="1" fieldPosition="0">
        <references count="4">
          <reference field="2" count="1" selected="0">
            <x v="8"/>
          </reference>
          <reference field="3" count="1" selected="0">
            <x v="53"/>
          </reference>
          <reference field="4" count="1">
            <x v="251"/>
          </reference>
          <reference field="6" count="1" selected="0">
            <x v="2"/>
          </reference>
        </references>
      </pivotArea>
    </format>
    <format dxfId="2313">
      <pivotArea dataOnly="0" labelOnly="1" fieldPosition="0">
        <references count="4">
          <reference field="2" count="1" selected="0">
            <x v="9"/>
          </reference>
          <reference field="3" count="1" selected="0">
            <x v="0"/>
          </reference>
          <reference field="4" count="1">
            <x v="199"/>
          </reference>
          <reference field="6" count="1" selected="0">
            <x v="2"/>
          </reference>
        </references>
      </pivotArea>
    </format>
    <format dxfId="2312">
      <pivotArea dataOnly="0" labelOnly="1" fieldPosition="0">
        <references count="4">
          <reference field="2" count="1" selected="0">
            <x v="9"/>
          </reference>
          <reference field="3" count="1" selected="0">
            <x v="55"/>
          </reference>
          <reference field="4" count="1">
            <x v="91"/>
          </reference>
          <reference field="6" count="1" selected="0">
            <x v="2"/>
          </reference>
        </references>
      </pivotArea>
    </format>
    <format dxfId="2311">
      <pivotArea dataOnly="0" labelOnly="1" fieldPosition="0">
        <references count="4">
          <reference field="2" count="1" selected="0">
            <x v="9"/>
          </reference>
          <reference field="3" count="1" selected="0">
            <x v="59"/>
          </reference>
          <reference field="4" count="1">
            <x v="85"/>
          </reference>
          <reference field="6" count="1" selected="0">
            <x v="1"/>
          </reference>
        </references>
      </pivotArea>
    </format>
    <format dxfId="2310">
      <pivotArea dataOnly="0" labelOnly="1" fieldPosition="0">
        <references count="4">
          <reference field="2" count="1" selected="0">
            <x v="9"/>
          </reference>
          <reference field="3" count="1" selected="0">
            <x v="78"/>
          </reference>
          <reference field="4" count="2">
            <x v="507"/>
            <x v="508"/>
          </reference>
          <reference field="6" count="1" selected="0">
            <x v="0"/>
          </reference>
        </references>
      </pivotArea>
    </format>
    <format dxfId="2309">
      <pivotArea dataOnly="0" labelOnly="1" fieldPosition="0">
        <references count="4">
          <reference field="2" count="1" selected="0">
            <x v="9"/>
          </reference>
          <reference field="3" count="1" selected="0">
            <x v="78"/>
          </reference>
          <reference field="4" count="1">
            <x v="18"/>
          </reference>
          <reference field="6" count="1" selected="0">
            <x v="1"/>
          </reference>
        </references>
      </pivotArea>
    </format>
    <format dxfId="2308">
      <pivotArea dataOnly="0" labelOnly="1" fieldPosition="0">
        <references count="4">
          <reference field="2" count="1" selected="0">
            <x v="9"/>
          </reference>
          <reference field="3" count="1" selected="0">
            <x v="78"/>
          </reference>
          <reference field="4" count="6">
            <x v="68"/>
            <x v="76"/>
            <x v="248"/>
            <x v="369"/>
            <x v="479"/>
            <x v="498"/>
          </reference>
          <reference field="6" count="1" selected="0">
            <x v="2"/>
          </reference>
        </references>
      </pivotArea>
    </format>
    <format dxfId="2307">
      <pivotArea dataOnly="0" labelOnly="1" fieldPosition="0">
        <references count="4">
          <reference field="2" count="1" selected="0">
            <x v="9"/>
          </reference>
          <reference field="3" count="1" selected="0">
            <x v="79"/>
          </reference>
          <reference field="4" count="2">
            <x v="431"/>
            <x v="593"/>
          </reference>
          <reference field="6" count="1" selected="0">
            <x v="2"/>
          </reference>
        </references>
      </pivotArea>
    </format>
    <format dxfId="2306">
      <pivotArea dataOnly="0" labelOnly="1" fieldPosition="0">
        <references count="4">
          <reference field="2" count="1" selected="0">
            <x v="9"/>
          </reference>
          <reference field="3" count="1" selected="0">
            <x v="116"/>
          </reference>
          <reference field="4" count="2">
            <x v="85"/>
            <x v="115"/>
          </reference>
          <reference field="6" count="1" selected="0">
            <x v="1"/>
          </reference>
        </references>
      </pivotArea>
    </format>
    <format dxfId="2305">
      <pivotArea dataOnly="0" labelOnly="1" fieldPosition="0">
        <references count="4">
          <reference field="2" count="1" selected="0">
            <x v="9"/>
          </reference>
          <reference field="3" count="1" selected="0">
            <x v="116"/>
          </reference>
          <reference field="4" count="4">
            <x v="42"/>
            <x v="87"/>
            <x v="95"/>
            <x v="495"/>
          </reference>
          <reference field="6" count="1" selected="0">
            <x v="2"/>
          </reference>
        </references>
      </pivotArea>
    </format>
    <format dxfId="2304">
      <pivotArea dataOnly="0" labelOnly="1" fieldPosition="0">
        <references count="4">
          <reference field="2" count="1" selected="0">
            <x v="10"/>
          </reference>
          <reference field="3" count="1" selected="0">
            <x v="4"/>
          </reference>
          <reference field="4" count="3">
            <x v="114"/>
            <x v="481"/>
            <x v="500"/>
          </reference>
          <reference field="6" count="1" selected="0">
            <x v="1"/>
          </reference>
        </references>
      </pivotArea>
    </format>
    <format dxfId="2303">
      <pivotArea dataOnly="0" labelOnly="1" fieldPosition="0">
        <references count="4">
          <reference field="2" count="1" selected="0">
            <x v="10"/>
          </reference>
          <reference field="3" count="1" selected="0">
            <x v="4"/>
          </reference>
          <reference field="4" count="9">
            <x v="116"/>
            <x v="249"/>
            <x v="262"/>
            <x v="264"/>
            <x v="374"/>
            <x v="419"/>
            <x v="427"/>
            <x v="461"/>
            <x v="482"/>
          </reference>
          <reference field="6" count="1" selected="0">
            <x v="2"/>
          </reference>
        </references>
      </pivotArea>
    </format>
    <format dxfId="2302">
      <pivotArea dataOnly="0" labelOnly="1" fieldPosition="0">
        <references count="4">
          <reference field="2" count="1" selected="0">
            <x v="10"/>
          </reference>
          <reference field="3" count="1" selected="0">
            <x v="82"/>
          </reference>
          <reference field="4" count="1">
            <x v="464"/>
          </reference>
          <reference field="6" count="1" selected="0">
            <x v="1"/>
          </reference>
        </references>
      </pivotArea>
    </format>
    <format dxfId="2301">
      <pivotArea dataOnly="0" labelOnly="1" fieldPosition="0">
        <references count="4">
          <reference field="2" count="1" selected="0">
            <x v="10"/>
          </reference>
          <reference field="3" count="1" selected="0">
            <x v="82"/>
          </reference>
          <reference field="4" count="1">
            <x v="298"/>
          </reference>
          <reference field="6" count="1" selected="0">
            <x v="2"/>
          </reference>
        </references>
      </pivotArea>
    </format>
    <format dxfId="2300">
      <pivotArea dataOnly="0" labelOnly="1" fieldPosition="0">
        <references count="4">
          <reference field="2" count="1" selected="0">
            <x v="11"/>
          </reference>
          <reference field="3" count="1" selected="0">
            <x v="56"/>
          </reference>
          <reference field="4" count="2">
            <x v="195"/>
            <x v="512"/>
          </reference>
          <reference field="6" count="1" selected="0">
            <x v="0"/>
          </reference>
        </references>
      </pivotArea>
    </format>
    <format dxfId="2299">
      <pivotArea dataOnly="0" labelOnly="1" fieldPosition="0">
        <references count="4">
          <reference field="2" count="1" selected="0">
            <x v="11"/>
          </reference>
          <reference field="3" count="1" selected="0">
            <x v="56"/>
          </reference>
          <reference field="4" count="5">
            <x v="61"/>
            <x v="82"/>
            <x v="399"/>
            <x v="454"/>
            <x v="599"/>
          </reference>
          <reference field="6" count="1" selected="0">
            <x v="1"/>
          </reference>
        </references>
      </pivotArea>
    </format>
    <format dxfId="2298">
      <pivotArea dataOnly="0" labelOnly="1" fieldPosition="0">
        <references count="4">
          <reference field="2" count="1" selected="0">
            <x v="11"/>
          </reference>
          <reference field="3" count="1" selected="0">
            <x v="56"/>
          </reference>
          <reference field="4" count="12">
            <x v="67"/>
            <x v="69"/>
            <x v="70"/>
            <x v="86"/>
            <x v="178"/>
            <x v="185"/>
            <x v="188"/>
            <x v="191"/>
            <x v="212"/>
            <x v="395"/>
            <x v="603"/>
            <x v="604"/>
          </reference>
          <reference field="6" count="1" selected="0">
            <x v="2"/>
          </reference>
        </references>
      </pivotArea>
    </format>
    <format dxfId="2297">
      <pivotArea dataOnly="0" labelOnly="1" fieldPosition="0">
        <references count="4">
          <reference field="2" count="1" selected="0">
            <x v="12"/>
          </reference>
          <reference field="3" count="1" selected="0">
            <x v="3"/>
          </reference>
          <reference field="4" count="2">
            <x v="457"/>
            <x v="496"/>
          </reference>
          <reference field="6" count="1" selected="0">
            <x v="2"/>
          </reference>
        </references>
      </pivotArea>
    </format>
    <format dxfId="2296">
      <pivotArea dataOnly="0" labelOnly="1" fieldPosition="0">
        <references count="4">
          <reference field="2" count="1" selected="0">
            <x v="12"/>
          </reference>
          <reference field="3" count="1" selected="0">
            <x v="20"/>
          </reference>
          <reference field="4" count="3">
            <x v="87"/>
            <x v="95"/>
            <x v="432"/>
          </reference>
          <reference field="6" count="1" selected="0">
            <x v="2"/>
          </reference>
        </references>
      </pivotArea>
    </format>
    <format dxfId="2295">
      <pivotArea dataOnly="0" labelOnly="1" fieldPosition="0">
        <references count="4">
          <reference field="2" count="1" selected="0">
            <x v="12"/>
          </reference>
          <reference field="3" count="1" selected="0">
            <x v="101"/>
          </reference>
          <reference field="4" count="1">
            <x v="462"/>
          </reference>
          <reference field="6" count="1" selected="0">
            <x v="1"/>
          </reference>
        </references>
      </pivotArea>
    </format>
    <format dxfId="2294">
      <pivotArea dataOnly="0" labelOnly="1" fieldPosition="0">
        <references count="4">
          <reference field="2" count="1" selected="0">
            <x v="13"/>
          </reference>
          <reference field="3" count="1" selected="0">
            <x v="18"/>
          </reference>
          <reference field="4" count="1">
            <x v="401"/>
          </reference>
          <reference field="6" count="1" selected="0">
            <x v="2"/>
          </reference>
        </references>
      </pivotArea>
    </format>
    <format dxfId="2293">
      <pivotArea dataOnly="0" labelOnly="1" fieldPosition="0">
        <references count="4">
          <reference field="2" count="1" selected="0">
            <x v="13"/>
          </reference>
          <reference field="3" count="1" selected="0">
            <x v="30"/>
          </reference>
          <reference field="4" count="1">
            <x v="375"/>
          </reference>
          <reference field="6" count="1" selected="0">
            <x v="2"/>
          </reference>
        </references>
      </pivotArea>
    </format>
    <format dxfId="2292">
      <pivotArea dataOnly="0" labelOnly="1" fieldPosition="0">
        <references count="4">
          <reference field="2" count="1" selected="0">
            <x v="13"/>
          </reference>
          <reference field="3" count="1" selected="0">
            <x v="31"/>
          </reference>
          <reference field="4" count="1">
            <x v="176"/>
          </reference>
          <reference field="6" count="1" selected="0">
            <x v="2"/>
          </reference>
        </references>
      </pivotArea>
    </format>
    <format dxfId="2291">
      <pivotArea dataOnly="0" labelOnly="1" fieldPosition="0">
        <references count="4">
          <reference field="2" count="1" selected="0">
            <x v="13"/>
          </reference>
          <reference field="3" count="1" selected="0">
            <x v="47"/>
          </reference>
          <reference field="4" count="2">
            <x v="144"/>
            <x v="186"/>
          </reference>
          <reference field="6" count="1" selected="0">
            <x v="2"/>
          </reference>
        </references>
      </pivotArea>
    </format>
    <format dxfId="2290">
      <pivotArea dataOnly="0" labelOnly="1" fieldPosition="0">
        <references count="4">
          <reference field="2" count="1" selected="0">
            <x v="13"/>
          </reference>
          <reference field="3" count="1" selected="0">
            <x v="58"/>
          </reference>
          <reference field="4" count="1">
            <x v="378"/>
          </reference>
          <reference field="6" count="1" selected="0">
            <x v="2"/>
          </reference>
        </references>
      </pivotArea>
    </format>
    <format dxfId="2289">
      <pivotArea dataOnly="0" labelOnly="1" fieldPosition="0">
        <references count="4">
          <reference field="2" count="1" selected="0">
            <x v="13"/>
          </reference>
          <reference field="3" count="1" selected="0">
            <x v="71"/>
          </reference>
          <reference field="4" count="1">
            <x v="408"/>
          </reference>
          <reference field="6" count="1" selected="0">
            <x v="2"/>
          </reference>
        </references>
      </pivotArea>
    </format>
    <format dxfId="2288">
      <pivotArea dataOnly="0" labelOnly="1" fieldPosition="0">
        <references count="4">
          <reference field="2" count="1" selected="0">
            <x v="13"/>
          </reference>
          <reference field="3" count="1" selected="0">
            <x v="73"/>
          </reference>
          <reference field="4" count="1">
            <x v="78"/>
          </reference>
          <reference field="6" count="1" selected="0">
            <x v="2"/>
          </reference>
        </references>
      </pivotArea>
    </format>
    <format dxfId="2287">
      <pivotArea dataOnly="0" labelOnly="1" fieldPosition="0">
        <references count="4">
          <reference field="2" count="1" selected="0">
            <x v="13"/>
          </reference>
          <reference field="3" count="1" selected="0">
            <x v="93"/>
          </reference>
          <reference field="4" count="2">
            <x v="109"/>
            <x v="189"/>
          </reference>
          <reference field="6" count="1" selected="0">
            <x v="2"/>
          </reference>
        </references>
      </pivotArea>
    </format>
    <format dxfId="2286">
      <pivotArea dataOnly="0" labelOnly="1" fieldPosition="0">
        <references count="4">
          <reference field="2" count="1" selected="0">
            <x v="13"/>
          </reference>
          <reference field="3" count="1" selected="0">
            <x v="99"/>
          </reference>
          <reference field="4" count="1">
            <x v="89"/>
          </reference>
          <reference field="6" count="1" selected="0">
            <x v="2"/>
          </reference>
        </references>
      </pivotArea>
    </format>
    <format dxfId="2285">
      <pivotArea dataOnly="0" labelOnly="1" fieldPosition="0">
        <references count="4">
          <reference field="2" count="1" selected="0">
            <x v="14"/>
          </reference>
          <reference field="3" count="1" selected="0">
            <x v="0"/>
          </reference>
          <reference field="4" count="1">
            <x v="199"/>
          </reference>
          <reference field="6" count="1" selected="0">
            <x v="2"/>
          </reference>
        </references>
      </pivotArea>
    </format>
    <format dxfId="2284">
      <pivotArea dataOnly="0" labelOnly="1" fieldPosition="0">
        <references count="4">
          <reference field="2" count="1" selected="0">
            <x v="14"/>
          </reference>
          <reference field="3" count="1" selected="0">
            <x v="81"/>
          </reference>
          <reference field="4" count="1">
            <x v="213"/>
          </reference>
          <reference field="6" count="1" selected="0">
            <x v="1"/>
          </reference>
        </references>
      </pivotArea>
    </format>
    <format dxfId="2283">
      <pivotArea dataOnly="0" labelOnly="1" fieldPosition="0">
        <references count="4">
          <reference field="2" count="1" selected="0">
            <x v="14"/>
          </reference>
          <reference field="3" count="1" selected="0">
            <x v="89"/>
          </reference>
          <reference field="4" count="1">
            <x v="115"/>
          </reference>
          <reference field="6" count="1" selected="0">
            <x v="1"/>
          </reference>
        </references>
      </pivotArea>
    </format>
    <format dxfId="2282">
      <pivotArea dataOnly="0" labelOnly="1" fieldPosition="0">
        <references count="4">
          <reference field="2" count="1" selected="0">
            <x v="14"/>
          </reference>
          <reference field="3" count="1" selected="0">
            <x v="89"/>
          </reference>
          <reference field="4" count="1">
            <x v="95"/>
          </reference>
          <reference field="6" count="1" selected="0">
            <x v="2"/>
          </reference>
        </references>
      </pivotArea>
    </format>
    <format dxfId="2281">
      <pivotArea dataOnly="0" labelOnly="1" fieldPosition="0">
        <references count="4">
          <reference field="2" count="1" selected="0">
            <x v="14"/>
          </reference>
          <reference field="3" count="1" selected="0">
            <x v="100"/>
          </reference>
          <reference field="4" count="1">
            <x v="85"/>
          </reference>
          <reference field="6" count="1" selected="0">
            <x v="1"/>
          </reference>
        </references>
      </pivotArea>
    </format>
    <format dxfId="2280">
      <pivotArea dataOnly="0" labelOnly="1" fieldPosition="0">
        <references count="4">
          <reference field="2" count="1" selected="0">
            <x v="14"/>
          </reference>
          <reference field="3" count="1" selected="0">
            <x v="100"/>
          </reference>
          <reference field="4" count="1">
            <x v="495"/>
          </reference>
          <reference field="6" count="1" selected="0">
            <x v="2"/>
          </reference>
        </references>
      </pivotArea>
    </format>
    <format dxfId="2279">
      <pivotArea dataOnly="0" labelOnly="1" fieldPosition="0">
        <references count="4">
          <reference field="2" count="1" selected="0">
            <x v="14"/>
          </reference>
          <reference field="3" count="1" selected="0">
            <x v="107"/>
          </reference>
          <reference field="4" count="1">
            <x v="76"/>
          </reference>
          <reference field="6" count="1" selected="0">
            <x v="2"/>
          </reference>
        </references>
      </pivotArea>
    </format>
    <format dxfId="2278">
      <pivotArea dataOnly="0" labelOnly="1" fieldPosition="0">
        <references count="4">
          <reference field="2" count="1" selected="0">
            <x v="14"/>
          </reference>
          <reference field="3" count="1" selected="0">
            <x v="110"/>
          </reference>
          <reference field="4" count="1">
            <x v="42"/>
          </reference>
          <reference field="6" count="1" selected="0">
            <x v="2"/>
          </reference>
        </references>
      </pivotArea>
    </format>
    <format dxfId="2277">
      <pivotArea dataOnly="0" labelOnly="1" fieldPosition="0">
        <references count="4">
          <reference field="2" count="1" selected="0">
            <x v="15"/>
          </reference>
          <reference field="3" count="1" selected="0">
            <x v="41"/>
          </reference>
          <reference field="4" count="2">
            <x v="23"/>
            <x v="449"/>
          </reference>
          <reference field="6" count="1" selected="0">
            <x v="1"/>
          </reference>
        </references>
      </pivotArea>
    </format>
    <format dxfId="2276">
      <pivotArea dataOnly="0" labelOnly="1" fieldPosition="0">
        <references count="4">
          <reference field="2" count="1" selected="0">
            <x v="15"/>
          </reference>
          <reference field="3" count="1" selected="0">
            <x v="41"/>
          </reference>
          <reference field="4" count="1">
            <x v="156"/>
          </reference>
          <reference field="6" count="1" selected="0">
            <x v="2"/>
          </reference>
        </references>
      </pivotArea>
    </format>
    <format dxfId="2275">
      <pivotArea dataOnly="0" labelOnly="1" fieldPosition="0">
        <references count="4">
          <reference field="2" count="1" selected="0">
            <x v="16"/>
          </reference>
          <reference field="3" count="1" selected="0">
            <x v="27"/>
          </reference>
          <reference field="4" count="2">
            <x v="165"/>
            <x v="451"/>
          </reference>
          <reference field="6" count="1" selected="0">
            <x v="1"/>
          </reference>
        </references>
      </pivotArea>
    </format>
    <format dxfId="2274">
      <pivotArea dataOnly="0" labelOnly="1" fieldPosition="0">
        <references count="4">
          <reference field="2" count="1" selected="0">
            <x v="16"/>
          </reference>
          <reference field="3" count="1" selected="0">
            <x v="38"/>
          </reference>
          <reference field="4" count="1">
            <x v="203"/>
          </reference>
          <reference field="6" count="1" selected="0">
            <x v="1"/>
          </reference>
        </references>
      </pivotArea>
    </format>
    <format dxfId="2273">
      <pivotArea dataOnly="0" labelOnly="1" fieldPosition="0">
        <references count="4">
          <reference field="2" count="1" selected="0">
            <x v="16"/>
          </reference>
          <reference field="3" count="1" selected="0">
            <x v="38"/>
          </reference>
          <reference field="4" count="9">
            <x v="217"/>
            <x v="239"/>
            <x v="299"/>
            <x v="317"/>
            <x v="322"/>
            <x v="353"/>
            <x v="420"/>
            <x v="470"/>
            <x v="612"/>
          </reference>
          <reference field="6" count="1" selected="0">
            <x v="2"/>
          </reference>
        </references>
      </pivotArea>
    </format>
    <format dxfId="2272">
      <pivotArea dataOnly="0" labelOnly="1" fieldPosition="0">
        <references count="4">
          <reference field="2" count="1" selected="0">
            <x v="16"/>
          </reference>
          <reference field="3" count="1" selected="0">
            <x v="104"/>
          </reference>
          <reference field="4" count="1">
            <x v="112"/>
          </reference>
          <reference field="6" count="1" selected="0">
            <x v="1"/>
          </reference>
        </references>
      </pivotArea>
    </format>
    <format dxfId="2271">
      <pivotArea dataOnly="0" labelOnly="1" fieldPosition="0">
        <references count="4">
          <reference field="2" count="1" selected="0">
            <x v="16"/>
          </reference>
          <reference field="3" count="1" selected="0">
            <x v="105"/>
          </reference>
          <reference field="4" count="5">
            <x v="257"/>
            <x v="396"/>
            <x v="420"/>
            <x v="503"/>
            <x v="584"/>
          </reference>
          <reference field="6" count="1" selected="0">
            <x v="2"/>
          </reference>
        </references>
      </pivotArea>
    </format>
    <format dxfId="2270">
      <pivotArea dataOnly="0" labelOnly="1" fieldPosition="0">
        <references count="4">
          <reference field="2" count="1" selected="0">
            <x v="16"/>
          </reference>
          <reference field="3" count="1" selected="0">
            <x v="106"/>
          </reference>
          <reference field="4" count="4">
            <x v="55"/>
            <x v="80"/>
            <x v="146"/>
            <x v="175"/>
          </reference>
          <reference field="6" count="1" selected="0">
            <x v="2"/>
          </reference>
        </references>
      </pivotArea>
    </format>
    <format dxfId="2269">
      <pivotArea dataOnly="0" labelOnly="1" fieldPosition="0">
        <references count="4">
          <reference field="2" count="1" selected="0">
            <x v="18"/>
          </reference>
          <reference field="3" count="1" selected="0">
            <x v="14"/>
          </reference>
          <reference field="4" count="1">
            <x v="484"/>
          </reference>
          <reference field="6" count="1" selected="0">
            <x v="2"/>
          </reference>
        </references>
      </pivotArea>
    </format>
    <format dxfId="2268">
      <pivotArea dataOnly="0" labelOnly="1" fieldPosition="0">
        <references count="4">
          <reference field="2" count="1" selected="0">
            <x v="18"/>
          </reference>
          <reference field="3" count="1" selected="0">
            <x v="41"/>
          </reference>
          <reference field="4" count="1">
            <x v="318"/>
          </reference>
          <reference field="6" count="1" selected="0">
            <x v="2"/>
          </reference>
        </references>
      </pivotArea>
    </format>
    <format dxfId="2267">
      <pivotArea dataOnly="0" labelOnly="1" fieldPosition="0">
        <references count="4">
          <reference field="2" count="1" selected="0">
            <x v="18"/>
          </reference>
          <reference field="3" count="1" selected="0">
            <x v="63"/>
          </reference>
          <reference field="4" count="6">
            <x v="225"/>
            <x v="226"/>
            <x v="300"/>
            <x v="305"/>
            <x v="310"/>
            <x v="474"/>
          </reference>
          <reference field="6" count="1" selected="0">
            <x v="2"/>
          </reference>
        </references>
      </pivotArea>
    </format>
    <format dxfId="2266">
      <pivotArea dataOnly="0" labelOnly="1" fieldPosition="0">
        <references count="4">
          <reference field="2" count="1" selected="0">
            <x v="18"/>
          </reference>
          <reference field="3" count="1" selected="0">
            <x v="68"/>
          </reference>
          <reference field="4" count="1">
            <x v="205"/>
          </reference>
          <reference field="6" count="1" selected="0">
            <x v="0"/>
          </reference>
        </references>
      </pivotArea>
    </format>
    <format dxfId="2265">
      <pivotArea dataOnly="0" labelOnly="1" fieldPosition="0">
        <references count="4">
          <reference field="2" count="1" selected="0">
            <x v="18"/>
          </reference>
          <reference field="3" count="1" selected="0">
            <x v="68"/>
          </reference>
          <reference field="4" count="5">
            <x v="181"/>
            <x v="303"/>
            <x v="476"/>
            <x v="478"/>
            <x v="502"/>
          </reference>
          <reference field="6" count="1" selected="0">
            <x v="2"/>
          </reference>
        </references>
      </pivotArea>
    </format>
    <format dxfId="2264">
      <pivotArea dataOnly="0" labelOnly="1" fieldPosition="0">
        <references count="4">
          <reference field="2" count="1" selected="0">
            <x v="18"/>
          </reference>
          <reference field="3" count="1" selected="0">
            <x v="102"/>
          </reference>
          <reference field="4" count="1">
            <x v="240"/>
          </reference>
          <reference field="6" count="1" selected="0">
            <x v="2"/>
          </reference>
        </references>
      </pivotArea>
    </format>
    <format dxfId="2263">
      <pivotArea type="all" dataOnly="0" outline="0" fieldPosition="0"/>
    </format>
    <format dxfId="2262">
      <pivotArea field="2" type="button" dataOnly="0" labelOnly="1" outline="0" axis="axisRow" fieldPosition="0"/>
    </format>
    <format dxfId="2261">
      <pivotArea dataOnly="0" labelOnly="1" fieldPosition="0">
        <references count="1">
          <reference field="2" count="16">
            <x v="0"/>
            <x v="1"/>
            <x v="2"/>
            <x v="3"/>
            <x v="5"/>
            <x v="7"/>
            <x v="8"/>
            <x v="9"/>
            <x v="10"/>
            <x v="11"/>
            <x v="12"/>
            <x v="13"/>
            <x v="14"/>
            <x v="15"/>
            <x v="16"/>
            <x v="18"/>
          </reference>
        </references>
      </pivotArea>
    </format>
    <format dxfId="2260">
      <pivotArea dataOnly="0" labelOnly="1" grandRow="1" outline="0" fieldPosition="0"/>
    </format>
    <format dxfId="2259">
      <pivotArea dataOnly="0" labelOnly="1" fieldPosition="0">
        <references count="2">
          <reference field="2" count="1" selected="0">
            <x v="0"/>
          </reference>
          <reference field="3" count="6">
            <x v="0"/>
            <x v="5"/>
            <x v="8"/>
            <x v="13"/>
            <x v="29"/>
            <x v="51"/>
          </reference>
        </references>
      </pivotArea>
    </format>
    <format dxfId="2258">
      <pivotArea dataOnly="0" labelOnly="1" fieldPosition="0">
        <references count="2">
          <reference field="2" count="1" selected="0">
            <x v="1"/>
          </reference>
          <reference field="3" count="8">
            <x v="9"/>
            <x v="19"/>
            <x v="21"/>
            <x v="22"/>
            <x v="48"/>
            <x v="67"/>
            <x v="94"/>
            <x v="112"/>
          </reference>
        </references>
      </pivotArea>
    </format>
    <format dxfId="2257">
      <pivotArea dataOnly="0" labelOnly="1" fieldPosition="0">
        <references count="2">
          <reference field="2" count="1" selected="0">
            <x v="2"/>
          </reference>
          <reference field="3" count="6">
            <x v="15"/>
            <x v="42"/>
            <x v="69"/>
            <x v="72"/>
            <x v="76"/>
            <x v="87"/>
          </reference>
        </references>
      </pivotArea>
    </format>
    <format dxfId="2256">
      <pivotArea dataOnly="0" labelOnly="1" fieldPosition="0">
        <references count="2">
          <reference field="2" count="1" selected="0">
            <x v="3"/>
          </reference>
          <reference field="3" count="3">
            <x v="7"/>
            <x v="24"/>
            <x v="117"/>
          </reference>
        </references>
      </pivotArea>
    </format>
    <format dxfId="2255">
      <pivotArea dataOnly="0" labelOnly="1" fieldPosition="0">
        <references count="2">
          <reference field="2" count="1" selected="0">
            <x v="5"/>
          </reference>
          <reference field="3" count="3">
            <x v="28"/>
            <x v="61"/>
            <x v="88"/>
          </reference>
        </references>
      </pivotArea>
    </format>
    <format dxfId="2254">
      <pivotArea dataOnly="0" labelOnly="1" fieldPosition="0">
        <references count="2">
          <reference field="2" count="1" selected="0">
            <x v="7"/>
          </reference>
          <reference field="3" count="2">
            <x v="46"/>
            <x v="77"/>
          </reference>
        </references>
      </pivotArea>
    </format>
    <format dxfId="2253">
      <pivotArea dataOnly="0" labelOnly="1" fieldPosition="0">
        <references count="2">
          <reference field="2" count="1" selected="0">
            <x v="8"/>
          </reference>
          <reference field="3" count="2">
            <x v="50"/>
            <x v="53"/>
          </reference>
        </references>
      </pivotArea>
    </format>
    <format dxfId="2252">
      <pivotArea dataOnly="0" labelOnly="1" fieldPosition="0">
        <references count="2">
          <reference field="2" count="1" selected="0">
            <x v="9"/>
          </reference>
          <reference field="3" count="6">
            <x v="0"/>
            <x v="55"/>
            <x v="59"/>
            <x v="78"/>
            <x v="79"/>
            <x v="116"/>
          </reference>
        </references>
      </pivotArea>
    </format>
    <format dxfId="2251">
      <pivotArea dataOnly="0" labelOnly="1" fieldPosition="0">
        <references count="2">
          <reference field="2" count="1" selected="0">
            <x v="10"/>
          </reference>
          <reference field="3" count="1">
            <x v="4"/>
          </reference>
        </references>
      </pivotArea>
    </format>
    <format dxfId="2250">
      <pivotArea dataOnly="0" labelOnly="1" fieldPosition="0">
        <references count="2">
          <reference field="2" count="1" selected="0">
            <x v="11"/>
          </reference>
          <reference field="3" count="1">
            <x v="56"/>
          </reference>
        </references>
      </pivotArea>
    </format>
    <format dxfId="2249">
      <pivotArea dataOnly="0" labelOnly="1" fieldPosition="0">
        <references count="2">
          <reference field="2" count="1" selected="0">
            <x v="12"/>
          </reference>
          <reference field="3" count="3">
            <x v="3"/>
            <x v="20"/>
            <x v="120"/>
          </reference>
        </references>
      </pivotArea>
    </format>
    <format dxfId="2248">
      <pivotArea dataOnly="0" labelOnly="1" fieldPosition="0">
        <references count="2">
          <reference field="2" count="1" selected="0">
            <x v="13"/>
          </reference>
          <reference field="3" count="9">
            <x v="18"/>
            <x v="30"/>
            <x v="31"/>
            <x v="47"/>
            <x v="58"/>
            <x v="71"/>
            <x v="73"/>
            <x v="93"/>
            <x v="99"/>
          </reference>
        </references>
      </pivotArea>
    </format>
    <format dxfId="2247">
      <pivotArea dataOnly="0" labelOnly="1" fieldPosition="0">
        <references count="2">
          <reference field="2" count="1" selected="0">
            <x v="14"/>
          </reference>
          <reference field="3" count="6">
            <x v="0"/>
            <x v="81"/>
            <x v="89"/>
            <x v="119"/>
            <x v="121"/>
            <x v="122"/>
          </reference>
        </references>
      </pivotArea>
    </format>
    <format dxfId="2246">
      <pivotArea dataOnly="0" labelOnly="1" fieldPosition="0">
        <references count="2">
          <reference field="2" count="1" selected="0">
            <x v="15"/>
          </reference>
          <reference field="3" count="1">
            <x v="41"/>
          </reference>
        </references>
      </pivotArea>
    </format>
    <format dxfId="2245">
      <pivotArea dataOnly="0" labelOnly="1" fieldPosition="0">
        <references count="2">
          <reference field="2" count="1" selected="0">
            <x v="16"/>
          </reference>
          <reference field="3" count="5">
            <x v="27"/>
            <x v="38"/>
            <x v="104"/>
            <x v="105"/>
            <x v="106"/>
          </reference>
        </references>
      </pivotArea>
    </format>
    <format dxfId="2244">
      <pivotArea dataOnly="0" labelOnly="1" fieldPosition="0">
        <references count="2">
          <reference field="2" count="1" selected="0">
            <x v="18"/>
          </reference>
          <reference field="3" count="5">
            <x v="14"/>
            <x v="41"/>
            <x v="63"/>
            <x v="68"/>
            <x v="117"/>
          </reference>
        </references>
      </pivotArea>
    </format>
    <format dxfId="2243">
      <pivotArea dataOnly="0" labelOnly="1" fieldPosition="0">
        <references count="3">
          <reference field="2" count="1" selected="0">
            <x v="0"/>
          </reference>
          <reference field="3" count="1" selected="0">
            <x v="0"/>
          </reference>
          <reference field="6" count="1">
            <x v="2"/>
          </reference>
        </references>
      </pivotArea>
    </format>
    <format dxfId="2242">
      <pivotArea dataOnly="0" labelOnly="1" fieldPosition="0">
        <references count="3">
          <reference field="2" count="1" selected="0">
            <x v="0"/>
          </reference>
          <reference field="3" count="1" selected="0">
            <x v="5"/>
          </reference>
          <reference field="6" count="1">
            <x v="2"/>
          </reference>
        </references>
      </pivotArea>
    </format>
    <format dxfId="2241">
      <pivotArea dataOnly="0" labelOnly="1" fieldPosition="0">
        <references count="3">
          <reference field="2" count="1" selected="0">
            <x v="0"/>
          </reference>
          <reference field="3" count="1" selected="0">
            <x v="8"/>
          </reference>
          <reference field="6" count="2">
            <x v="1"/>
            <x v="2"/>
          </reference>
        </references>
      </pivotArea>
    </format>
    <format dxfId="2240">
      <pivotArea dataOnly="0" labelOnly="1" fieldPosition="0">
        <references count="3">
          <reference field="2" count="1" selected="0">
            <x v="0"/>
          </reference>
          <reference field="3" count="1" selected="0">
            <x v="13"/>
          </reference>
          <reference field="6" count="1">
            <x v="2"/>
          </reference>
        </references>
      </pivotArea>
    </format>
    <format dxfId="2239">
      <pivotArea dataOnly="0" labelOnly="1" fieldPosition="0">
        <references count="3">
          <reference field="2" count="1" selected="0">
            <x v="0"/>
          </reference>
          <reference field="3" count="1" selected="0">
            <x v="29"/>
          </reference>
          <reference field="6" count="1">
            <x v="2"/>
          </reference>
        </references>
      </pivotArea>
    </format>
    <format dxfId="2238">
      <pivotArea dataOnly="0" labelOnly="1" fieldPosition="0">
        <references count="3">
          <reference field="2" count="1" selected="0">
            <x v="0"/>
          </reference>
          <reference field="3" count="1" selected="0">
            <x v="51"/>
          </reference>
          <reference field="6" count="1">
            <x v="2"/>
          </reference>
        </references>
      </pivotArea>
    </format>
    <format dxfId="2237">
      <pivotArea dataOnly="0" labelOnly="1" fieldPosition="0">
        <references count="3">
          <reference field="2" count="1" selected="0">
            <x v="1"/>
          </reference>
          <reference field="3" count="1" selected="0">
            <x v="9"/>
          </reference>
          <reference field="6" count="1">
            <x v="2"/>
          </reference>
        </references>
      </pivotArea>
    </format>
    <format dxfId="2236">
      <pivotArea dataOnly="0" labelOnly="1" fieldPosition="0">
        <references count="3">
          <reference field="2" count="1" selected="0">
            <x v="1"/>
          </reference>
          <reference field="3" count="1" selected="0">
            <x v="19"/>
          </reference>
          <reference field="6" count="2">
            <x v="1"/>
            <x v="2"/>
          </reference>
        </references>
      </pivotArea>
    </format>
    <format dxfId="2235">
      <pivotArea dataOnly="0" labelOnly="1" fieldPosition="0">
        <references count="3">
          <reference field="2" count="1" selected="0">
            <x v="1"/>
          </reference>
          <reference field="3" count="1" selected="0">
            <x v="21"/>
          </reference>
          <reference field="6" count="1">
            <x v="2"/>
          </reference>
        </references>
      </pivotArea>
    </format>
    <format dxfId="2234">
      <pivotArea dataOnly="0" labelOnly="1" fieldPosition="0">
        <references count="3">
          <reference field="2" count="1" selected="0">
            <x v="1"/>
          </reference>
          <reference field="3" count="1" selected="0">
            <x v="22"/>
          </reference>
          <reference field="6" count="1">
            <x v="2"/>
          </reference>
        </references>
      </pivotArea>
    </format>
    <format dxfId="2233">
      <pivotArea dataOnly="0" labelOnly="1" fieldPosition="0">
        <references count="3">
          <reference field="2" count="1" selected="0">
            <x v="1"/>
          </reference>
          <reference field="3" count="1" selected="0">
            <x v="48"/>
          </reference>
          <reference field="6" count="1">
            <x v="2"/>
          </reference>
        </references>
      </pivotArea>
    </format>
    <format dxfId="2232">
      <pivotArea dataOnly="0" labelOnly="1" fieldPosition="0">
        <references count="3">
          <reference field="2" count="1" selected="0">
            <x v="1"/>
          </reference>
          <reference field="3" count="1" selected="0">
            <x v="67"/>
          </reference>
          <reference field="6" count="1">
            <x v="1"/>
          </reference>
        </references>
      </pivotArea>
    </format>
    <format dxfId="2231">
      <pivotArea dataOnly="0" labelOnly="1" fieldPosition="0">
        <references count="3">
          <reference field="2" count="1" selected="0">
            <x v="1"/>
          </reference>
          <reference field="3" count="1" selected="0">
            <x v="94"/>
          </reference>
          <reference field="6" count="2">
            <x v="1"/>
            <x v="2"/>
          </reference>
        </references>
      </pivotArea>
    </format>
    <format dxfId="2230">
      <pivotArea dataOnly="0" labelOnly="1" fieldPosition="0">
        <references count="3">
          <reference field="2" count="1" selected="0">
            <x v="1"/>
          </reference>
          <reference field="3" count="1" selected="0">
            <x v="112"/>
          </reference>
          <reference field="6" count="2">
            <x v="0"/>
            <x v="2"/>
          </reference>
        </references>
      </pivotArea>
    </format>
    <format dxfId="2229">
      <pivotArea dataOnly="0" labelOnly="1" fieldPosition="0">
        <references count="3">
          <reference field="2" count="1" selected="0">
            <x v="2"/>
          </reference>
          <reference field="3" count="1" selected="0">
            <x v="15"/>
          </reference>
          <reference field="6" count="1">
            <x v="0"/>
          </reference>
        </references>
      </pivotArea>
    </format>
    <format dxfId="2228">
      <pivotArea dataOnly="0" labelOnly="1" fieldPosition="0">
        <references count="3">
          <reference field="2" count="1" selected="0">
            <x v="2"/>
          </reference>
          <reference field="3" count="1" selected="0">
            <x v="42"/>
          </reference>
          <reference field="6" count="1">
            <x v="2"/>
          </reference>
        </references>
      </pivotArea>
    </format>
    <format dxfId="2227">
      <pivotArea dataOnly="0" labelOnly="1" fieldPosition="0">
        <references count="3">
          <reference field="2" count="1" selected="0">
            <x v="2"/>
          </reference>
          <reference field="3" count="1" selected="0">
            <x v="69"/>
          </reference>
          <reference field="6" count="1">
            <x v="2"/>
          </reference>
        </references>
      </pivotArea>
    </format>
    <format dxfId="2226">
      <pivotArea dataOnly="0" labelOnly="1" fieldPosition="0">
        <references count="3">
          <reference field="2" count="1" selected="0">
            <x v="2"/>
          </reference>
          <reference field="3" count="1" selected="0">
            <x v="72"/>
          </reference>
          <reference field="6" count="1">
            <x v="1"/>
          </reference>
        </references>
      </pivotArea>
    </format>
    <format dxfId="2225">
      <pivotArea dataOnly="0" labelOnly="1" fieldPosition="0">
        <references count="3">
          <reference field="2" count="1" selected="0">
            <x v="2"/>
          </reference>
          <reference field="3" count="1" selected="0">
            <x v="76"/>
          </reference>
          <reference field="6" count="1">
            <x v="2"/>
          </reference>
        </references>
      </pivotArea>
    </format>
    <format dxfId="2224">
      <pivotArea dataOnly="0" labelOnly="1" fieldPosition="0">
        <references count="3">
          <reference field="2" count="1" selected="0">
            <x v="2"/>
          </reference>
          <reference field="3" count="1" selected="0">
            <x v="87"/>
          </reference>
          <reference field="6" count="2">
            <x v="1"/>
            <x v="2"/>
          </reference>
        </references>
      </pivotArea>
    </format>
    <format dxfId="2223">
      <pivotArea dataOnly="0" labelOnly="1" fieldPosition="0">
        <references count="3">
          <reference field="2" count="1" selected="0">
            <x v="3"/>
          </reference>
          <reference field="3" count="1" selected="0">
            <x v="7"/>
          </reference>
          <reference field="6" count="1">
            <x v="2"/>
          </reference>
        </references>
      </pivotArea>
    </format>
    <format dxfId="2222">
      <pivotArea dataOnly="0" labelOnly="1" fieldPosition="0">
        <references count="3">
          <reference field="2" count="1" selected="0">
            <x v="3"/>
          </reference>
          <reference field="3" count="1" selected="0">
            <x v="24"/>
          </reference>
          <reference field="6" count="1">
            <x v="1"/>
          </reference>
        </references>
      </pivotArea>
    </format>
    <format dxfId="2221">
      <pivotArea dataOnly="0" labelOnly="1" fieldPosition="0">
        <references count="3">
          <reference field="2" count="1" selected="0">
            <x v="3"/>
          </reference>
          <reference field="3" count="1" selected="0">
            <x v="117"/>
          </reference>
          <reference field="6" count="2">
            <x v="1"/>
            <x v="2"/>
          </reference>
        </references>
      </pivotArea>
    </format>
    <format dxfId="2220">
      <pivotArea dataOnly="0" labelOnly="1" fieldPosition="0">
        <references count="3">
          <reference field="2" count="1" selected="0">
            <x v="5"/>
          </reference>
          <reference field="3" count="1" selected="0">
            <x v="28"/>
          </reference>
          <reference field="6" count="1">
            <x v="2"/>
          </reference>
        </references>
      </pivotArea>
    </format>
    <format dxfId="2219">
      <pivotArea dataOnly="0" labelOnly="1" fieldPosition="0">
        <references count="3">
          <reference field="2" count="1" selected="0">
            <x v="5"/>
          </reference>
          <reference field="3" count="1" selected="0">
            <x v="61"/>
          </reference>
          <reference field="6" count="2">
            <x v="1"/>
            <x v="2"/>
          </reference>
        </references>
      </pivotArea>
    </format>
    <format dxfId="2218">
      <pivotArea dataOnly="0" labelOnly="1" fieldPosition="0">
        <references count="3">
          <reference field="2" count="1" selected="0">
            <x v="5"/>
          </reference>
          <reference field="3" count="1" selected="0">
            <x v="88"/>
          </reference>
          <reference field="6" count="2">
            <x v="1"/>
            <x v="2"/>
          </reference>
        </references>
      </pivotArea>
    </format>
    <format dxfId="2217">
      <pivotArea dataOnly="0" labelOnly="1" fieldPosition="0">
        <references count="3">
          <reference field="2" count="1" selected="0">
            <x v="7"/>
          </reference>
          <reference field="3" count="1" selected="0">
            <x v="46"/>
          </reference>
          <reference field="6" count="2">
            <x v="1"/>
            <x v="2"/>
          </reference>
        </references>
      </pivotArea>
    </format>
    <format dxfId="2216">
      <pivotArea dataOnly="0" labelOnly="1" fieldPosition="0">
        <references count="3">
          <reference field="2" count="1" selected="0">
            <x v="7"/>
          </reference>
          <reference field="3" count="1" selected="0">
            <x v="77"/>
          </reference>
          <reference field="6" count="2">
            <x v="1"/>
            <x v="2"/>
          </reference>
        </references>
      </pivotArea>
    </format>
    <format dxfId="2215">
      <pivotArea dataOnly="0" labelOnly="1" fieldPosition="0">
        <references count="3">
          <reference field="2" count="1" selected="0">
            <x v="8"/>
          </reference>
          <reference field="3" count="1" selected="0">
            <x v="50"/>
          </reference>
          <reference field="6" count="1">
            <x v="2"/>
          </reference>
        </references>
      </pivotArea>
    </format>
    <format dxfId="2214">
      <pivotArea dataOnly="0" labelOnly="1" fieldPosition="0">
        <references count="3">
          <reference field="2" count="1" selected="0">
            <x v="8"/>
          </reference>
          <reference field="3" count="1" selected="0">
            <x v="53"/>
          </reference>
          <reference field="6" count="1">
            <x v="2"/>
          </reference>
        </references>
      </pivotArea>
    </format>
    <format dxfId="2213">
      <pivotArea dataOnly="0" labelOnly="1" fieldPosition="0">
        <references count="3">
          <reference field="2" count="1" selected="0">
            <x v="9"/>
          </reference>
          <reference field="3" count="1" selected="0">
            <x v="0"/>
          </reference>
          <reference field="6" count="1">
            <x v="2"/>
          </reference>
        </references>
      </pivotArea>
    </format>
    <format dxfId="2212">
      <pivotArea dataOnly="0" labelOnly="1" fieldPosition="0">
        <references count="3">
          <reference field="2" count="1" selected="0">
            <x v="9"/>
          </reference>
          <reference field="3" count="1" selected="0">
            <x v="55"/>
          </reference>
          <reference field="6" count="1">
            <x v="2"/>
          </reference>
        </references>
      </pivotArea>
    </format>
    <format dxfId="2211">
      <pivotArea dataOnly="0" labelOnly="1" fieldPosition="0">
        <references count="3">
          <reference field="2" count="1" selected="0">
            <x v="9"/>
          </reference>
          <reference field="3" count="1" selected="0">
            <x v="59"/>
          </reference>
          <reference field="6" count="1">
            <x v="1"/>
          </reference>
        </references>
      </pivotArea>
    </format>
    <format dxfId="2210">
      <pivotArea dataOnly="0" labelOnly="1" fieldPosition="0">
        <references count="3">
          <reference field="2" count="1" selected="0">
            <x v="9"/>
          </reference>
          <reference field="3" count="1" selected="0">
            <x v="78"/>
          </reference>
          <reference field="6" count="3">
            <x v="0"/>
            <x v="1"/>
            <x v="2"/>
          </reference>
        </references>
      </pivotArea>
    </format>
    <format dxfId="2209">
      <pivotArea dataOnly="0" labelOnly="1" fieldPosition="0">
        <references count="3">
          <reference field="2" count="1" selected="0">
            <x v="9"/>
          </reference>
          <reference field="3" count="1" selected="0">
            <x v="79"/>
          </reference>
          <reference field="6" count="1">
            <x v="2"/>
          </reference>
        </references>
      </pivotArea>
    </format>
    <format dxfId="2208">
      <pivotArea dataOnly="0" labelOnly="1" fieldPosition="0">
        <references count="3">
          <reference field="2" count="1" selected="0">
            <x v="9"/>
          </reference>
          <reference field="3" count="1" selected="0">
            <x v="116"/>
          </reference>
          <reference field="6" count="2">
            <x v="1"/>
            <x v="2"/>
          </reference>
        </references>
      </pivotArea>
    </format>
    <format dxfId="2207">
      <pivotArea dataOnly="0" labelOnly="1" fieldPosition="0">
        <references count="3">
          <reference field="2" count="1" selected="0">
            <x v="10"/>
          </reference>
          <reference field="3" count="1" selected="0">
            <x v="4"/>
          </reference>
          <reference field="6" count="2">
            <x v="1"/>
            <x v="2"/>
          </reference>
        </references>
      </pivotArea>
    </format>
    <format dxfId="2206">
      <pivotArea dataOnly="0" labelOnly="1" fieldPosition="0">
        <references count="3">
          <reference field="2" count="1" selected="0">
            <x v="11"/>
          </reference>
          <reference field="3" count="1" selected="0">
            <x v="56"/>
          </reference>
          <reference field="6" count="3">
            <x v="0"/>
            <x v="1"/>
            <x v="2"/>
          </reference>
        </references>
      </pivotArea>
    </format>
    <format dxfId="2205">
      <pivotArea dataOnly="0" labelOnly="1" fieldPosition="0">
        <references count="3">
          <reference field="2" count="1" selected="0">
            <x v="12"/>
          </reference>
          <reference field="3" count="1" selected="0">
            <x v="3"/>
          </reference>
          <reference field="6" count="1">
            <x v="2"/>
          </reference>
        </references>
      </pivotArea>
    </format>
    <format dxfId="2204">
      <pivotArea dataOnly="0" labelOnly="1" fieldPosition="0">
        <references count="3">
          <reference field="2" count="1" selected="0">
            <x v="12"/>
          </reference>
          <reference field="3" count="1" selected="0">
            <x v="20"/>
          </reference>
          <reference field="6" count="1">
            <x v="2"/>
          </reference>
        </references>
      </pivotArea>
    </format>
    <format dxfId="2203">
      <pivotArea dataOnly="0" labelOnly="1" fieldPosition="0">
        <references count="3">
          <reference field="2" count="1" selected="0">
            <x v="12"/>
          </reference>
          <reference field="3" count="1" selected="0">
            <x v="120"/>
          </reference>
          <reference field="6" count="1">
            <x v="1"/>
          </reference>
        </references>
      </pivotArea>
    </format>
    <format dxfId="2202">
      <pivotArea dataOnly="0" labelOnly="1" fieldPosition="0">
        <references count="3">
          <reference field="2" count="1" selected="0">
            <x v="13"/>
          </reference>
          <reference field="3" count="1" selected="0">
            <x v="18"/>
          </reference>
          <reference field="6" count="1">
            <x v="2"/>
          </reference>
        </references>
      </pivotArea>
    </format>
    <format dxfId="2201">
      <pivotArea dataOnly="0" labelOnly="1" fieldPosition="0">
        <references count="3">
          <reference field="2" count="1" selected="0">
            <x v="13"/>
          </reference>
          <reference field="3" count="1" selected="0">
            <x v="30"/>
          </reference>
          <reference field="6" count="1">
            <x v="2"/>
          </reference>
        </references>
      </pivotArea>
    </format>
    <format dxfId="2200">
      <pivotArea dataOnly="0" labelOnly="1" fieldPosition="0">
        <references count="3">
          <reference field="2" count="1" selected="0">
            <x v="13"/>
          </reference>
          <reference field="3" count="1" selected="0">
            <x v="31"/>
          </reference>
          <reference field="6" count="1">
            <x v="2"/>
          </reference>
        </references>
      </pivotArea>
    </format>
    <format dxfId="2199">
      <pivotArea dataOnly="0" labelOnly="1" fieldPosition="0">
        <references count="3">
          <reference field="2" count="1" selected="0">
            <x v="13"/>
          </reference>
          <reference field="3" count="1" selected="0">
            <x v="47"/>
          </reference>
          <reference field="6" count="1">
            <x v="2"/>
          </reference>
        </references>
      </pivotArea>
    </format>
    <format dxfId="2198">
      <pivotArea dataOnly="0" labelOnly="1" fieldPosition="0">
        <references count="3">
          <reference field="2" count="1" selected="0">
            <x v="13"/>
          </reference>
          <reference field="3" count="1" selected="0">
            <x v="58"/>
          </reference>
          <reference field="6" count="1">
            <x v="2"/>
          </reference>
        </references>
      </pivotArea>
    </format>
    <format dxfId="2197">
      <pivotArea dataOnly="0" labelOnly="1" fieldPosition="0">
        <references count="3">
          <reference field="2" count="1" selected="0">
            <x v="13"/>
          </reference>
          <reference field="3" count="1" selected="0">
            <x v="71"/>
          </reference>
          <reference field="6" count="1">
            <x v="2"/>
          </reference>
        </references>
      </pivotArea>
    </format>
    <format dxfId="2196">
      <pivotArea dataOnly="0" labelOnly="1" fieldPosition="0">
        <references count="3">
          <reference field="2" count="1" selected="0">
            <x v="13"/>
          </reference>
          <reference field="3" count="1" selected="0">
            <x v="73"/>
          </reference>
          <reference field="6" count="1">
            <x v="2"/>
          </reference>
        </references>
      </pivotArea>
    </format>
    <format dxfId="2195">
      <pivotArea dataOnly="0" labelOnly="1" fieldPosition="0">
        <references count="3">
          <reference field="2" count="1" selected="0">
            <x v="13"/>
          </reference>
          <reference field="3" count="1" selected="0">
            <x v="93"/>
          </reference>
          <reference field="6" count="1">
            <x v="2"/>
          </reference>
        </references>
      </pivotArea>
    </format>
    <format dxfId="2194">
      <pivotArea dataOnly="0" labelOnly="1" fieldPosition="0">
        <references count="3">
          <reference field="2" count="1" selected="0">
            <x v="13"/>
          </reference>
          <reference field="3" count="1" selected="0">
            <x v="99"/>
          </reference>
          <reference field="6" count="1">
            <x v="2"/>
          </reference>
        </references>
      </pivotArea>
    </format>
    <format dxfId="2193">
      <pivotArea dataOnly="0" labelOnly="1" fieldPosition="0">
        <references count="3">
          <reference field="2" count="1" selected="0">
            <x v="14"/>
          </reference>
          <reference field="3" count="1" selected="0">
            <x v="0"/>
          </reference>
          <reference field="6" count="1">
            <x v="2"/>
          </reference>
        </references>
      </pivotArea>
    </format>
    <format dxfId="2192">
      <pivotArea dataOnly="0" labelOnly="1" fieldPosition="0">
        <references count="3">
          <reference field="2" count="1" selected="0">
            <x v="14"/>
          </reference>
          <reference field="3" count="1" selected="0">
            <x v="81"/>
          </reference>
          <reference field="6" count="1">
            <x v="1"/>
          </reference>
        </references>
      </pivotArea>
    </format>
    <format dxfId="2191">
      <pivotArea dataOnly="0" labelOnly="1" fieldPosition="0">
        <references count="3">
          <reference field="2" count="1" selected="0">
            <x v="14"/>
          </reference>
          <reference field="3" count="1" selected="0">
            <x v="89"/>
          </reference>
          <reference field="6" count="2">
            <x v="1"/>
            <x v="2"/>
          </reference>
        </references>
      </pivotArea>
    </format>
    <format dxfId="2190">
      <pivotArea dataOnly="0" labelOnly="1" fieldPosition="0">
        <references count="3">
          <reference field="2" count="1" selected="0">
            <x v="14"/>
          </reference>
          <reference field="3" count="1" selected="0">
            <x v="119"/>
          </reference>
          <reference field="6" count="2">
            <x v="1"/>
            <x v="2"/>
          </reference>
        </references>
      </pivotArea>
    </format>
    <format dxfId="2189">
      <pivotArea dataOnly="0" labelOnly="1" fieldPosition="0">
        <references count="3">
          <reference field="2" count="1" selected="0">
            <x v="14"/>
          </reference>
          <reference field="3" count="1" selected="0">
            <x v="121"/>
          </reference>
          <reference field="6" count="1">
            <x v="2"/>
          </reference>
        </references>
      </pivotArea>
    </format>
    <format dxfId="2188">
      <pivotArea dataOnly="0" labelOnly="1" fieldPosition="0">
        <references count="3">
          <reference field="2" count="1" selected="0">
            <x v="14"/>
          </reference>
          <reference field="3" count="1" selected="0">
            <x v="122"/>
          </reference>
          <reference field="6" count="1">
            <x v="2"/>
          </reference>
        </references>
      </pivotArea>
    </format>
    <format dxfId="2187">
      <pivotArea dataOnly="0" labelOnly="1" fieldPosition="0">
        <references count="3">
          <reference field="2" count="1" selected="0">
            <x v="15"/>
          </reference>
          <reference field="3" count="1" selected="0">
            <x v="41"/>
          </reference>
          <reference field="6" count="2">
            <x v="1"/>
            <x v="2"/>
          </reference>
        </references>
      </pivotArea>
    </format>
    <format dxfId="2186">
      <pivotArea dataOnly="0" labelOnly="1" fieldPosition="0">
        <references count="3">
          <reference field="2" count="1" selected="0">
            <x v="16"/>
          </reference>
          <reference field="3" count="1" selected="0">
            <x v="27"/>
          </reference>
          <reference field="6" count="1">
            <x v="1"/>
          </reference>
        </references>
      </pivotArea>
    </format>
    <format dxfId="2185">
      <pivotArea dataOnly="0" labelOnly="1" fieldPosition="0">
        <references count="3">
          <reference field="2" count="1" selected="0">
            <x v="16"/>
          </reference>
          <reference field="3" count="1" selected="0">
            <x v="38"/>
          </reference>
          <reference field="6" count="2">
            <x v="1"/>
            <x v="2"/>
          </reference>
        </references>
      </pivotArea>
    </format>
    <format dxfId="2184">
      <pivotArea dataOnly="0" labelOnly="1" fieldPosition="0">
        <references count="3">
          <reference field="2" count="1" selected="0">
            <x v="16"/>
          </reference>
          <reference field="3" count="1" selected="0">
            <x v="104"/>
          </reference>
          <reference field="6" count="1">
            <x v="1"/>
          </reference>
        </references>
      </pivotArea>
    </format>
    <format dxfId="2183">
      <pivotArea dataOnly="0" labelOnly="1" fieldPosition="0">
        <references count="3">
          <reference field="2" count="1" selected="0">
            <x v="16"/>
          </reference>
          <reference field="3" count="1" selected="0">
            <x v="105"/>
          </reference>
          <reference field="6" count="1">
            <x v="2"/>
          </reference>
        </references>
      </pivotArea>
    </format>
    <format dxfId="2182">
      <pivotArea dataOnly="0" labelOnly="1" fieldPosition="0">
        <references count="3">
          <reference field="2" count="1" selected="0">
            <x v="16"/>
          </reference>
          <reference field="3" count="1" selected="0">
            <x v="106"/>
          </reference>
          <reference field="6" count="1">
            <x v="2"/>
          </reference>
        </references>
      </pivotArea>
    </format>
    <format dxfId="2181">
      <pivotArea dataOnly="0" labelOnly="1" fieldPosition="0">
        <references count="3">
          <reference field="2" count="1" selected="0">
            <x v="18"/>
          </reference>
          <reference field="3" count="1" selected="0">
            <x v="14"/>
          </reference>
          <reference field="6" count="1">
            <x v="2"/>
          </reference>
        </references>
      </pivotArea>
    </format>
    <format dxfId="2180">
      <pivotArea dataOnly="0" labelOnly="1" fieldPosition="0">
        <references count="3">
          <reference field="2" count="1" selected="0">
            <x v="18"/>
          </reference>
          <reference field="3" count="1" selected="0">
            <x v="41"/>
          </reference>
          <reference field="6" count="1">
            <x v="2"/>
          </reference>
        </references>
      </pivotArea>
    </format>
    <format dxfId="2179">
      <pivotArea dataOnly="0" labelOnly="1" fieldPosition="0">
        <references count="3">
          <reference field="2" count="1" selected="0">
            <x v="18"/>
          </reference>
          <reference field="3" count="1" selected="0">
            <x v="63"/>
          </reference>
          <reference field="6" count="1">
            <x v="2"/>
          </reference>
        </references>
      </pivotArea>
    </format>
    <format dxfId="2178">
      <pivotArea dataOnly="0" labelOnly="1" fieldPosition="0">
        <references count="3">
          <reference field="2" count="1" selected="0">
            <x v="18"/>
          </reference>
          <reference field="3" count="1" selected="0">
            <x v="68"/>
          </reference>
          <reference field="6" count="2">
            <x v="0"/>
            <x v="2"/>
          </reference>
        </references>
      </pivotArea>
    </format>
    <format dxfId="2177">
      <pivotArea dataOnly="0" labelOnly="1" fieldPosition="0">
        <references count="3">
          <reference field="2" count="1" selected="0">
            <x v="18"/>
          </reference>
          <reference field="3" count="1" selected="0">
            <x v="117"/>
          </reference>
          <reference field="6" count="1">
            <x v="2"/>
          </reference>
        </references>
      </pivotArea>
    </format>
    <format dxfId="2176">
      <pivotArea dataOnly="0" labelOnly="1" fieldPosition="0">
        <references count="4">
          <reference field="2" count="1" selected="0">
            <x v="0"/>
          </reference>
          <reference field="3" count="1" selected="0">
            <x v="0"/>
          </reference>
          <reference field="4" count="2">
            <x v="199"/>
            <x v="292"/>
          </reference>
          <reference field="6" count="1" selected="0">
            <x v="2"/>
          </reference>
        </references>
      </pivotArea>
    </format>
    <format dxfId="2175">
      <pivotArea dataOnly="0" labelOnly="1" fieldPosition="0">
        <references count="4">
          <reference field="2" count="1" selected="0">
            <x v="0"/>
          </reference>
          <reference field="3" count="1" selected="0">
            <x v="5"/>
          </reference>
          <reference field="4" count="1">
            <x v="211"/>
          </reference>
          <reference field="6" count="1" selected="0">
            <x v="2"/>
          </reference>
        </references>
      </pivotArea>
    </format>
    <format dxfId="2174">
      <pivotArea dataOnly="0" labelOnly="1" fieldPosition="0">
        <references count="4">
          <reference field="2" count="1" selected="0">
            <x v="0"/>
          </reference>
          <reference field="3" count="1" selected="0">
            <x v="8"/>
          </reference>
          <reference field="4" count="2">
            <x v="106"/>
            <x v="174"/>
          </reference>
          <reference field="6" count="1" selected="0">
            <x v="1"/>
          </reference>
        </references>
      </pivotArea>
    </format>
    <format dxfId="2173">
      <pivotArea dataOnly="0" labelOnly="1" fieldPosition="0">
        <references count="4">
          <reference field="2" count="1" selected="0">
            <x v="0"/>
          </reference>
          <reference field="3" count="1" selected="0">
            <x v="8"/>
          </reference>
          <reference field="4" count="4">
            <x v="81"/>
            <x v="270"/>
            <x v="271"/>
            <x v="499"/>
          </reference>
          <reference field="6" count="1" selected="0">
            <x v="2"/>
          </reference>
        </references>
      </pivotArea>
    </format>
    <format dxfId="2172">
      <pivotArea dataOnly="0" labelOnly="1" fieldPosition="0">
        <references count="4">
          <reference field="2" count="1" selected="0">
            <x v="0"/>
          </reference>
          <reference field="3" count="1" selected="0">
            <x v="13"/>
          </reference>
          <reference field="4" count="1">
            <x v="509"/>
          </reference>
          <reference field="6" count="1" selected="0">
            <x v="2"/>
          </reference>
        </references>
      </pivotArea>
    </format>
    <format dxfId="2171">
      <pivotArea dataOnly="0" labelOnly="1" fieldPosition="0">
        <references count="4">
          <reference field="2" count="1" selected="0">
            <x v="0"/>
          </reference>
          <reference field="3" count="1" selected="0">
            <x v="29"/>
          </reference>
          <reference field="4" count="1">
            <x v="76"/>
          </reference>
          <reference field="6" count="1" selected="0">
            <x v="2"/>
          </reference>
        </references>
      </pivotArea>
    </format>
    <format dxfId="2170">
      <pivotArea dataOnly="0" labelOnly="1" fieldPosition="0">
        <references count="4">
          <reference field="2" count="1" selected="0">
            <x v="0"/>
          </reference>
          <reference field="3" count="1" selected="0">
            <x v="51"/>
          </reference>
          <reference field="4" count="7">
            <x v="271"/>
            <x v="366"/>
            <x v="373"/>
            <x v="397"/>
            <x v="402"/>
            <x v="407"/>
            <x v="443"/>
          </reference>
          <reference field="6" count="1" selected="0">
            <x v="2"/>
          </reference>
        </references>
      </pivotArea>
    </format>
    <format dxfId="2169">
      <pivotArea dataOnly="0" labelOnly="1" fieldPosition="0">
        <references count="4">
          <reference field="2" count="1" selected="0">
            <x v="1"/>
          </reference>
          <reference field="3" count="1" selected="0">
            <x v="9"/>
          </reference>
          <reference field="4" count="1">
            <x v="88"/>
          </reference>
          <reference field="6" count="1" selected="0">
            <x v="2"/>
          </reference>
        </references>
      </pivotArea>
    </format>
    <format dxfId="2168">
      <pivotArea dataOnly="0" labelOnly="1" fieldPosition="0">
        <references count="4">
          <reference field="2" count="1" selected="0">
            <x v="1"/>
          </reference>
          <reference field="3" count="1" selected="0">
            <x v="19"/>
          </reference>
          <reference field="4" count="4">
            <x v="28"/>
            <x v="365"/>
            <x v="367"/>
            <x v="403"/>
          </reference>
          <reference field="6" count="1" selected="0">
            <x v="1"/>
          </reference>
        </references>
      </pivotArea>
    </format>
    <format dxfId="2167">
      <pivotArea dataOnly="0" labelOnly="1" fieldPosition="0">
        <references count="4">
          <reference field="2" count="1" selected="0">
            <x v="1"/>
          </reference>
          <reference field="3" count="1" selected="0">
            <x v="19"/>
          </reference>
          <reference field="4" count="20">
            <x v="45"/>
            <x v="66"/>
            <x v="117"/>
            <x v="169"/>
            <x v="211"/>
            <x v="227"/>
            <x v="230"/>
            <x v="245"/>
            <x v="286"/>
            <x v="361"/>
            <x v="363"/>
            <x v="364"/>
            <x v="368"/>
            <x v="370"/>
            <x v="371"/>
            <x v="372"/>
            <x v="390"/>
            <x v="394"/>
            <x v="398"/>
            <x v="406"/>
          </reference>
          <reference field="6" count="1" selected="0">
            <x v="2"/>
          </reference>
        </references>
      </pivotArea>
    </format>
    <format dxfId="2166">
      <pivotArea dataOnly="0" labelOnly="1" fieldPosition="0">
        <references count="4">
          <reference field="2" count="1" selected="0">
            <x v="1"/>
          </reference>
          <reference field="3" count="1" selected="0">
            <x v="21"/>
          </reference>
          <reference field="4" count="1">
            <x v="180"/>
          </reference>
          <reference field="6" count="1" selected="0">
            <x v="2"/>
          </reference>
        </references>
      </pivotArea>
    </format>
    <format dxfId="2165">
      <pivotArea dataOnly="0" labelOnly="1" fieldPosition="0">
        <references count="4">
          <reference field="2" count="1" selected="0">
            <x v="1"/>
          </reference>
          <reference field="3" count="1" selected="0">
            <x v="22"/>
          </reference>
          <reference field="4" count="1">
            <x v="32"/>
          </reference>
          <reference field="6" count="1" selected="0">
            <x v="2"/>
          </reference>
        </references>
      </pivotArea>
    </format>
    <format dxfId="2164">
      <pivotArea dataOnly="0" labelOnly="1" fieldPosition="0">
        <references count="4">
          <reference field="2" count="1" selected="0">
            <x v="1"/>
          </reference>
          <reference field="3" count="1" selected="0">
            <x v="48"/>
          </reference>
          <reference field="4" count="1">
            <x v="486"/>
          </reference>
          <reference field="6" count="1" selected="0">
            <x v="2"/>
          </reference>
        </references>
      </pivotArea>
    </format>
    <format dxfId="2163">
      <pivotArea dataOnly="0" labelOnly="1" fieldPosition="0">
        <references count="4">
          <reference field="2" count="1" selected="0">
            <x v="1"/>
          </reference>
          <reference field="3" count="1" selected="0">
            <x v="67"/>
          </reference>
          <reference field="4" count="2">
            <x v="1"/>
            <x v="157"/>
          </reference>
          <reference field="6" count="1" selected="0">
            <x v="1"/>
          </reference>
        </references>
      </pivotArea>
    </format>
    <format dxfId="2162">
      <pivotArea dataOnly="0" labelOnly="1" fieldPosition="0">
        <references count="4">
          <reference field="2" count="1" selected="0">
            <x v="1"/>
          </reference>
          <reference field="3" count="1" selected="0">
            <x v="94"/>
          </reference>
          <reference field="4" count="2">
            <x v="415"/>
            <x v="483"/>
          </reference>
          <reference field="6" count="1" selected="0">
            <x v="1"/>
          </reference>
        </references>
      </pivotArea>
    </format>
    <format dxfId="2161">
      <pivotArea dataOnly="0" labelOnly="1" fieldPosition="0">
        <references count="4">
          <reference field="2" count="1" selected="0">
            <x v="1"/>
          </reference>
          <reference field="3" count="1" selected="0">
            <x v="94"/>
          </reference>
          <reference field="4" count="2">
            <x v="342"/>
            <x v="414"/>
          </reference>
          <reference field="6" count="1" selected="0">
            <x v="2"/>
          </reference>
        </references>
      </pivotArea>
    </format>
    <format dxfId="2160">
      <pivotArea dataOnly="0" labelOnly="1" fieldPosition="0">
        <references count="4">
          <reference field="2" count="1" selected="0">
            <x v="1"/>
          </reference>
          <reference field="3" count="1" selected="0">
            <x v="112"/>
          </reference>
          <reference field="4" count="1">
            <x v="547"/>
          </reference>
          <reference field="6" count="1" selected="0">
            <x v="0"/>
          </reference>
        </references>
      </pivotArea>
    </format>
    <format dxfId="2159">
      <pivotArea dataOnly="0" labelOnly="1" fieldPosition="0">
        <references count="4">
          <reference field="2" count="1" selected="0">
            <x v="1"/>
          </reference>
          <reference field="3" count="1" selected="0">
            <x v="112"/>
          </reference>
          <reference field="4" count="3">
            <x v="218"/>
            <x v="576"/>
            <x v="586"/>
          </reference>
          <reference field="6" count="1" selected="0">
            <x v="2"/>
          </reference>
        </references>
      </pivotArea>
    </format>
    <format dxfId="2158">
      <pivotArea dataOnly="0" labelOnly="1" fieldPosition="0">
        <references count="4">
          <reference field="2" count="1" selected="0">
            <x v="2"/>
          </reference>
          <reference field="3" count="1" selected="0">
            <x v="15"/>
          </reference>
          <reference field="4" count="1">
            <x v="506"/>
          </reference>
          <reference field="6" count="1" selected="0">
            <x v="0"/>
          </reference>
        </references>
      </pivotArea>
    </format>
    <format dxfId="2157">
      <pivotArea dataOnly="0" labelOnly="1" fieldPosition="0">
        <references count="4">
          <reference field="2" count="1" selected="0">
            <x v="2"/>
          </reference>
          <reference field="3" count="1" selected="0">
            <x v="42"/>
          </reference>
          <reference field="4" count="1">
            <x v="439"/>
          </reference>
          <reference field="6" count="1" selected="0">
            <x v="2"/>
          </reference>
        </references>
      </pivotArea>
    </format>
    <format dxfId="2156">
      <pivotArea dataOnly="0" labelOnly="1" fieldPosition="0">
        <references count="4">
          <reference field="2" count="1" selected="0">
            <x v="2"/>
          </reference>
          <reference field="3" count="1" selected="0">
            <x v="69"/>
          </reference>
          <reference field="4" count="1">
            <x v="65"/>
          </reference>
          <reference field="6" count="1" selected="0">
            <x v="2"/>
          </reference>
        </references>
      </pivotArea>
    </format>
    <format dxfId="2155">
      <pivotArea dataOnly="0" labelOnly="1" fieldPosition="0">
        <references count="4">
          <reference field="2" count="1" selected="0">
            <x v="2"/>
          </reference>
          <reference field="3" count="1" selected="0">
            <x v="72"/>
          </reference>
          <reference field="4" count="1">
            <x v="159"/>
          </reference>
          <reference field="6" count="1" selected="0">
            <x v="1"/>
          </reference>
        </references>
      </pivotArea>
    </format>
    <format dxfId="2154">
      <pivotArea dataOnly="0" labelOnly="1" fieldPosition="0">
        <references count="4">
          <reference field="2" count="1" selected="0">
            <x v="2"/>
          </reference>
          <reference field="3" count="1" selected="0">
            <x v="76"/>
          </reference>
          <reference field="4" count="1">
            <x v="468"/>
          </reference>
          <reference field="6" count="1" selected="0">
            <x v="2"/>
          </reference>
        </references>
      </pivotArea>
    </format>
    <format dxfId="2153">
      <pivotArea dataOnly="0" labelOnly="1" fieldPosition="0">
        <references count="4">
          <reference field="2" count="1" selected="0">
            <x v="2"/>
          </reference>
          <reference field="3" count="1" selected="0">
            <x v="87"/>
          </reference>
          <reference field="4" count="1">
            <x v="517"/>
          </reference>
          <reference field="6" count="1" selected="0">
            <x v="1"/>
          </reference>
        </references>
      </pivotArea>
    </format>
    <format dxfId="2152">
      <pivotArea dataOnly="0" labelOnly="1" fieldPosition="0">
        <references count="4">
          <reference field="2" count="1" selected="0">
            <x v="2"/>
          </reference>
          <reference field="3" count="1" selected="0">
            <x v="87"/>
          </reference>
          <reference field="4" count="1">
            <x v="272"/>
          </reference>
          <reference field="6" count="1" selected="0">
            <x v="2"/>
          </reference>
        </references>
      </pivotArea>
    </format>
    <format dxfId="2151">
      <pivotArea dataOnly="0" labelOnly="1" fieldPosition="0">
        <references count="4">
          <reference field="2" count="1" selected="0">
            <x v="3"/>
          </reference>
          <reference field="3" count="1" selected="0">
            <x v="7"/>
          </reference>
          <reference field="4" count="2">
            <x v="160"/>
            <x v="207"/>
          </reference>
          <reference field="6" count="1" selected="0">
            <x v="2"/>
          </reference>
        </references>
      </pivotArea>
    </format>
    <format dxfId="2150">
      <pivotArea dataOnly="0" labelOnly="1" fieldPosition="0">
        <references count="4">
          <reference field="2" count="1" selected="0">
            <x v="3"/>
          </reference>
          <reference field="3" count="1" selected="0">
            <x v="24"/>
          </reference>
          <reference field="4" count="2">
            <x v="162"/>
            <x v="163"/>
          </reference>
          <reference field="6" count="1" selected="0">
            <x v="1"/>
          </reference>
        </references>
      </pivotArea>
    </format>
    <format dxfId="2149">
      <pivotArea dataOnly="0" labelOnly="1" fieldPosition="0">
        <references count="4">
          <reference field="2" count="1" selected="0">
            <x v="3"/>
          </reference>
          <reference field="3" count="1" selected="0">
            <x v="117"/>
          </reference>
          <reference field="4" count="2">
            <x v="16"/>
            <x v="161"/>
          </reference>
          <reference field="6" count="1" selected="0">
            <x v="1"/>
          </reference>
        </references>
      </pivotArea>
    </format>
    <format dxfId="2148">
      <pivotArea dataOnly="0" labelOnly="1" fieldPosition="0">
        <references count="4">
          <reference field="2" count="1" selected="0">
            <x v="3"/>
          </reference>
          <reference field="3" count="1" selected="0">
            <x v="117"/>
          </reference>
          <reference field="4" count="6">
            <x v="258"/>
            <x v="306"/>
            <x v="316"/>
            <x v="333"/>
            <x v="335"/>
            <x v="425"/>
          </reference>
          <reference field="6" count="1" selected="0">
            <x v="2"/>
          </reference>
        </references>
      </pivotArea>
    </format>
    <format dxfId="2147">
      <pivotArea dataOnly="0" labelOnly="1" fieldPosition="0">
        <references count="4">
          <reference field="2" count="1" selected="0">
            <x v="5"/>
          </reference>
          <reference field="3" count="1" selected="0">
            <x v="28"/>
          </reference>
          <reference field="4" count="1">
            <x v="50"/>
          </reference>
          <reference field="6" count="1" selected="0">
            <x v="2"/>
          </reference>
        </references>
      </pivotArea>
    </format>
    <format dxfId="2146">
      <pivotArea dataOnly="0" labelOnly="1" fieldPosition="0">
        <references count="4">
          <reference field="2" count="1" selected="0">
            <x v="5"/>
          </reference>
          <reference field="3" count="1" selected="0">
            <x v="61"/>
          </reference>
          <reference field="4" count="2">
            <x v="190"/>
            <x v="452"/>
          </reference>
          <reference field="6" count="1" selected="0">
            <x v="1"/>
          </reference>
        </references>
      </pivotArea>
    </format>
    <format dxfId="2145">
      <pivotArea dataOnly="0" labelOnly="1" fieldPosition="0">
        <references count="4">
          <reference field="2" count="1" selected="0">
            <x v="5"/>
          </reference>
          <reference field="3" count="1" selected="0">
            <x v="61"/>
          </reference>
          <reference field="4" count="4">
            <x v="43"/>
            <x v="175"/>
            <x v="201"/>
            <x v="206"/>
          </reference>
          <reference field="6" count="1" selected="0">
            <x v="2"/>
          </reference>
        </references>
      </pivotArea>
    </format>
    <format dxfId="2144">
      <pivotArea dataOnly="0" labelOnly="1" fieldPosition="0">
        <references count="4">
          <reference field="2" count="1" selected="0">
            <x v="5"/>
          </reference>
          <reference field="3" count="1" selected="0">
            <x v="88"/>
          </reference>
          <reference field="4" count="2">
            <x v="85"/>
            <x v="435"/>
          </reference>
          <reference field="6" count="1" selected="0">
            <x v="1"/>
          </reference>
        </references>
      </pivotArea>
    </format>
    <format dxfId="2143">
      <pivotArea dataOnly="0" labelOnly="1" fieldPosition="0">
        <references count="4">
          <reference field="2" count="1" selected="0">
            <x v="5"/>
          </reference>
          <reference field="3" count="1" selected="0">
            <x v="88"/>
          </reference>
          <reference field="4" count="2">
            <x v="39"/>
            <x v="87"/>
          </reference>
          <reference field="6" count="1" selected="0">
            <x v="2"/>
          </reference>
        </references>
      </pivotArea>
    </format>
    <format dxfId="2142">
      <pivotArea dataOnly="0" labelOnly="1" fieldPosition="0">
        <references count="4">
          <reference field="2" count="1" selected="0">
            <x v="7"/>
          </reference>
          <reference field="3" count="1" selected="0">
            <x v="46"/>
          </reference>
          <reference field="4" count="1">
            <x v="430"/>
          </reference>
          <reference field="6" count="1" selected="0">
            <x v="1"/>
          </reference>
        </references>
      </pivotArea>
    </format>
    <format dxfId="2141">
      <pivotArea dataOnly="0" labelOnly="1" fieldPosition="0">
        <references count="4">
          <reference field="2" count="1" selected="0">
            <x v="7"/>
          </reference>
          <reference field="3" count="1" selected="0">
            <x v="46"/>
          </reference>
          <reference field="4" count="6">
            <x v="164"/>
            <x v="193"/>
            <x v="238"/>
            <x v="241"/>
            <x v="352"/>
            <x v="421"/>
          </reference>
          <reference field="6" count="1" selected="0">
            <x v="2"/>
          </reference>
        </references>
      </pivotArea>
    </format>
    <format dxfId="2140">
      <pivotArea dataOnly="0" labelOnly="1" fieldPosition="0">
        <references count="4">
          <reference field="2" count="1" selected="0">
            <x v="7"/>
          </reference>
          <reference field="3" count="1" selected="0">
            <x v="77"/>
          </reference>
          <reference field="4" count="4">
            <x v="115"/>
            <x v="149"/>
            <x v="150"/>
            <x v="315"/>
          </reference>
          <reference field="6" count="1" selected="0">
            <x v="1"/>
          </reference>
        </references>
      </pivotArea>
    </format>
    <format dxfId="2139">
      <pivotArea dataOnly="0" labelOnly="1" fieldPosition="0">
        <references count="4">
          <reference field="2" count="1" selected="0">
            <x v="7"/>
          </reference>
          <reference field="3" count="1" selected="0">
            <x v="77"/>
          </reference>
          <reference field="4" count="9">
            <x v="145"/>
            <x v="209"/>
            <x v="243"/>
            <x v="265"/>
            <x v="287"/>
            <x v="469"/>
            <x v="573"/>
            <x v="583"/>
            <x v="611"/>
          </reference>
          <reference field="6" count="1" selected="0">
            <x v="2"/>
          </reference>
        </references>
      </pivotArea>
    </format>
    <format dxfId="2138">
      <pivotArea dataOnly="0" labelOnly="1" fieldPosition="0">
        <references count="4">
          <reference field="2" count="1" selected="0">
            <x v="8"/>
          </reference>
          <reference field="3" count="1" selected="0">
            <x v="50"/>
          </reference>
          <reference field="4" count="7">
            <x v="301"/>
            <x v="302"/>
            <x v="308"/>
            <x v="309"/>
            <x v="467"/>
            <x v="477"/>
            <x v="624"/>
          </reference>
          <reference field="6" count="1" selected="0">
            <x v="2"/>
          </reference>
        </references>
      </pivotArea>
    </format>
    <format dxfId="2137">
      <pivotArea dataOnly="0" labelOnly="1" fieldPosition="0">
        <references count="4">
          <reference field="2" count="1" selected="0">
            <x v="8"/>
          </reference>
          <reference field="3" count="1" selected="0">
            <x v="53"/>
          </reference>
          <reference field="4" count="1">
            <x v="251"/>
          </reference>
          <reference field="6" count="1" selected="0">
            <x v="2"/>
          </reference>
        </references>
      </pivotArea>
    </format>
    <format dxfId="2136">
      <pivotArea dataOnly="0" labelOnly="1" fieldPosition="0">
        <references count="4">
          <reference field="2" count="1" selected="0">
            <x v="9"/>
          </reference>
          <reference field="3" count="1" selected="0">
            <x v="0"/>
          </reference>
          <reference field="4" count="1">
            <x v="199"/>
          </reference>
          <reference field="6" count="1" selected="0">
            <x v="2"/>
          </reference>
        </references>
      </pivotArea>
    </format>
    <format dxfId="2135">
      <pivotArea dataOnly="0" labelOnly="1" fieldPosition="0">
        <references count="4">
          <reference field="2" count="1" selected="0">
            <x v="9"/>
          </reference>
          <reference field="3" count="1" selected="0">
            <x v="55"/>
          </reference>
          <reference field="4" count="1">
            <x v="91"/>
          </reference>
          <reference field="6" count="1" selected="0">
            <x v="2"/>
          </reference>
        </references>
      </pivotArea>
    </format>
    <format dxfId="2134">
      <pivotArea dataOnly="0" labelOnly="1" fieldPosition="0">
        <references count="4">
          <reference field="2" count="1" selected="0">
            <x v="9"/>
          </reference>
          <reference field="3" count="1" selected="0">
            <x v="59"/>
          </reference>
          <reference field="4" count="1">
            <x v="85"/>
          </reference>
          <reference field="6" count="1" selected="0">
            <x v="1"/>
          </reference>
        </references>
      </pivotArea>
    </format>
    <format dxfId="2133">
      <pivotArea dataOnly="0" labelOnly="1" fieldPosition="0">
        <references count="4">
          <reference field="2" count="1" selected="0">
            <x v="9"/>
          </reference>
          <reference field="3" count="1" selected="0">
            <x v="78"/>
          </reference>
          <reference field="4" count="2">
            <x v="507"/>
            <x v="508"/>
          </reference>
          <reference field="6" count="1" selected="0">
            <x v="0"/>
          </reference>
        </references>
      </pivotArea>
    </format>
    <format dxfId="2132">
      <pivotArea dataOnly="0" labelOnly="1" fieldPosition="0">
        <references count="4">
          <reference field="2" count="1" selected="0">
            <x v="9"/>
          </reference>
          <reference field="3" count="1" selected="0">
            <x v="78"/>
          </reference>
          <reference field="4" count="1">
            <x v="18"/>
          </reference>
          <reference field="6" count="1" selected="0">
            <x v="1"/>
          </reference>
        </references>
      </pivotArea>
    </format>
    <format dxfId="2131">
      <pivotArea dataOnly="0" labelOnly="1" fieldPosition="0">
        <references count="4">
          <reference field="2" count="1" selected="0">
            <x v="9"/>
          </reference>
          <reference field="3" count="1" selected="0">
            <x v="78"/>
          </reference>
          <reference field="4" count="6">
            <x v="68"/>
            <x v="76"/>
            <x v="248"/>
            <x v="369"/>
            <x v="479"/>
            <x v="498"/>
          </reference>
          <reference field="6" count="1" selected="0">
            <x v="2"/>
          </reference>
        </references>
      </pivotArea>
    </format>
    <format dxfId="2130">
      <pivotArea dataOnly="0" labelOnly="1" fieldPosition="0">
        <references count="4">
          <reference field="2" count="1" selected="0">
            <x v="9"/>
          </reference>
          <reference field="3" count="1" selected="0">
            <x v="79"/>
          </reference>
          <reference field="4" count="2">
            <x v="431"/>
            <x v="593"/>
          </reference>
          <reference field="6" count="1" selected="0">
            <x v="2"/>
          </reference>
        </references>
      </pivotArea>
    </format>
    <format dxfId="2129">
      <pivotArea dataOnly="0" labelOnly="1" fieldPosition="0">
        <references count="4">
          <reference field="2" count="1" selected="0">
            <x v="9"/>
          </reference>
          <reference field="3" count="1" selected="0">
            <x v="116"/>
          </reference>
          <reference field="4" count="2">
            <x v="85"/>
            <x v="115"/>
          </reference>
          <reference field="6" count="1" selected="0">
            <x v="1"/>
          </reference>
        </references>
      </pivotArea>
    </format>
    <format dxfId="2128">
      <pivotArea dataOnly="0" labelOnly="1" fieldPosition="0">
        <references count="4">
          <reference field="2" count="1" selected="0">
            <x v="9"/>
          </reference>
          <reference field="3" count="1" selected="0">
            <x v="116"/>
          </reference>
          <reference field="4" count="4">
            <x v="42"/>
            <x v="87"/>
            <x v="95"/>
            <x v="495"/>
          </reference>
          <reference field="6" count="1" selected="0">
            <x v="2"/>
          </reference>
        </references>
      </pivotArea>
    </format>
    <format dxfId="2127">
      <pivotArea dataOnly="0" labelOnly="1" fieldPosition="0">
        <references count="4">
          <reference field="2" count="1" selected="0">
            <x v="10"/>
          </reference>
          <reference field="3" count="1" selected="0">
            <x v="4"/>
          </reference>
          <reference field="4" count="3">
            <x v="114"/>
            <x v="481"/>
            <x v="500"/>
          </reference>
          <reference field="6" count="1" selected="0">
            <x v="1"/>
          </reference>
        </references>
      </pivotArea>
    </format>
    <format dxfId="2126">
      <pivotArea dataOnly="0" labelOnly="1" fieldPosition="0">
        <references count="4">
          <reference field="2" count="1" selected="0">
            <x v="10"/>
          </reference>
          <reference field="3" count="1" selected="0">
            <x v="4"/>
          </reference>
          <reference field="4" count="9">
            <x v="116"/>
            <x v="249"/>
            <x v="262"/>
            <x v="264"/>
            <x v="374"/>
            <x v="419"/>
            <x v="427"/>
            <x v="461"/>
            <x v="482"/>
          </reference>
          <reference field="6" count="1" selected="0">
            <x v="2"/>
          </reference>
        </references>
      </pivotArea>
    </format>
    <format dxfId="2125">
      <pivotArea dataOnly="0" labelOnly="1" fieldPosition="0">
        <references count="4">
          <reference field="2" count="1" selected="0">
            <x v="11"/>
          </reference>
          <reference field="3" count="1" selected="0">
            <x v="56"/>
          </reference>
          <reference field="4" count="2">
            <x v="195"/>
            <x v="512"/>
          </reference>
          <reference field="6" count="1" selected="0">
            <x v="0"/>
          </reference>
        </references>
      </pivotArea>
    </format>
    <format dxfId="2124">
      <pivotArea dataOnly="0" labelOnly="1" fieldPosition="0">
        <references count="4">
          <reference field="2" count="1" selected="0">
            <x v="11"/>
          </reference>
          <reference field="3" count="1" selected="0">
            <x v="56"/>
          </reference>
          <reference field="4" count="5">
            <x v="61"/>
            <x v="82"/>
            <x v="399"/>
            <x v="454"/>
            <x v="599"/>
          </reference>
          <reference field="6" count="1" selected="0">
            <x v="1"/>
          </reference>
        </references>
      </pivotArea>
    </format>
    <format dxfId="2123">
      <pivotArea dataOnly="0" labelOnly="1" fieldPosition="0">
        <references count="4">
          <reference field="2" count="1" selected="0">
            <x v="11"/>
          </reference>
          <reference field="3" count="1" selected="0">
            <x v="56"/>
          </reference>
          <reference field="4" count="12">
            <x v="67"/>
            <x v="69"/>
            <x v="70"/>
            <x v="86"/>
            <x v="178"/>
            <x v="185"/>
            <x v="188"/>
            <x v="191"/>
            <x v="212"/>
            <x v="395"/>
            <x v="603"/>
            <x v="604"/>
          </reference>
          <reference field="6" count="1" selected="0">
            <x v="2"/>
          </reference>
        </references>
      </pivotArea>
    </format>
    <format dxfId="2122">
      <pivotArea dataOnly="0" labelOnly="1" fieldPosition="0">
        <references count="4">
          <reference field="2" count="1" selected="0">
            <x v="12"/>
          </reference>
          <reference field="3" count="1" selected="0">
            <x v="3"/>
          </reference>
          <reference field="4" count="2">
            <x v="457"/>
            <x v="496"/>
          </reference>
          <reference field="6" count="1" selected="0">
            <x v="2"/>
          </reference>
        </references>
      </pivotArea>
    </format>
    <format dxfId="2121">
      <pivotArea dataOnly="0" labelOnly="1" fieldPosition="0">
        <references count="4">
          <reference field="2" count="1" selected="0">
            <x v="12"/>
          </reference>
          <reference field="3" count="1" selected="0">
            <x v="20"/>
          </reference>
          <reference field="4" count="3">
            <x v="87"/>
            <x v="95"/>
            <x v="432"/>
          </reference>
          <reference field="6" count="1" selected="0">
            <x v="2"/>
          </reference>
        </references>
      </pivotArea>
    </format>
    <format dxfId="2120">
      <pivotArea dataOnly="0" labelOnly="1" fieldPosition="0">
        <references count="4">
          <reference field="2" count="1" selected="0">
            <x v="12"/>
          </reference>
          <reference field="3" count="1" selected="0">
            <x v="120"/>
          </reference>
          <reference field="4" count="1">
            <x v="462"/>
          </reference>
          <reference field="6" count="1" selected="0">
            <x v="1"/>
          </reference>
        </references>
      </pivotArea>
    </format>
    <format dxfId="2119">
      <pivotArea dataOnly="0" labelOnly="1" fieldPosition="0">
        <references count="4">
          <reference field="2" count="1" selected="0">
            <x v="13"/>
          </reference>
          <reference field="3" count="1" selected="0">
            <x v="18"/>
          </reference>
          <reference field="4" count="1">
            <x v="401"/>
          </reference>
          <reference field="6" count="1" selected="0">
            <x v="2"/>
          </reference>
        </references>
      </pivotArea>
    </format>
    <format dxfId="2118">
      <pivotArea dataOnly="0" labelOnly="1" fieldPosition="0">
        <references count="4">
          <reference field="2" count="1" selected="0">
            <x v="13"/>
          </reference>
          <reference field="3" count="1" selected="0">
            <x v="30"/>
          </reference>
          <reference field="4" count="1">
            <x v="375"/>
          </reference>
          <reference field="6" count="1" selected="0">
            <x v="2"/>
          </reference>
        </references>
      </pivotArea>
    </format>
    <format dxfId="2117">
      <pivotArea dataOnly="0" labelOnly="1" fieldPosition="0">
        <references count="4">
          <reference field="2" count="1" selected="0">
            <x v="13"/>
          </reference>
          <reference field="3" count="1" selected="0">
            <x v="31"/>
          </reference>
          <reference field="4" count="1">
            <x v="176"/>
          </reference>
          <reference field="6" count="1" selected="0">
            <x v="2"/>
          </reference>
        </references>
      </pivotArea>
    </format>
    <format dxfId="2116">
      <pivotArea dataOnly="0" labelOnly="1" fieldPosition="0">
        <references count="4">
          <reference field="2" count="1" selected="0">
            <x v="13"/>
          </reference>
          <reference field="3" count="1" selected="0">
            <x v="47"/>
          </reference>
          <reference field="4" count="2">
            <x v="144"/>
            <x v="186"/>
          </reference>
          <reference field="6" count="1" selected="0">
            <x v="2"/>
          </reference>
        </references>
      </pivotArea>
    </format>
    <format dxfId="2115">
      <pivotArea dataOnly="0" labelOnly="1" fieldPosition="0">
        <references count="4">
          <reference field="2" count="1" selected="0">
            <x v="13"/>
          </reference>
          <reference field="3" count="1" selected="0">
            <x v="58"/>
          </reference>
          <reference field="4" count="1">
            <x v="378"/>
          </reference>
          <reference field="6" count="1" selected="0">
            <x v="2"/>
          </reference>
        </references>
      </pivotArea>
    </format>
    <format dxfId="2114">
      <pivotArea dataOnly="0" labelOnly="1" fieldPosition="0">
        <references count="4">
          <reference field="2" count="1" selected="0">
            <x v="13"/>
          </reference>
          <reference field="3" count="1" selected="0">
            <x v="71"/>
          </reference>
          <reference field="4" count="1">
            <x v="408"/>
          </reference>
          <reference field="6" count="1" selected="0">
            <x v="2"/>
          </reference>
        </references>
      </pivotArea>
    </format>
    <format dxfId="2113">
      <pivotArea dataOnly="0" labelOnly="1" fieldPosition="0">
        <references count="4">
          <reference field="2" count="1" selected="0">
            <x v="13"/>
          </reference>
          <reference field="3" count="1" selected="0">
            <x v="73"/>
          </reference>
          <reference field="4" count="1">
            <x v="78"/>
          </reference>
          <reference field="6" count="1" selected="0">
            <x v="2"/>
          </reference>
        </references>
      </pivotArea>
    </format>
    <format dxfId="2112">
      <pivotArea dataOnly="0" labelOnly="1" fieldPosition="0">
        <references count="4">
          <reference field="2" count="1" selected="0">
            <x v="13"/>
          </reference>
          <reference field="3" count="1" selected="0">
            <x v="93"/>
          </reference>
          <reference field="4" count="2">
            <x v="109"/>
            <x v="189"/>
          </reference>
          <reference field="6" count="1" selected="0">
            <x v="2"/>
          </reference>
        </references>
      </pivotArea>
    </format>
    <format dxfId="2111">
      <pivotArea dataOnly="0" labelOnly="1" fieldPosition="0">
        <references count="4">
          <reference field="2" count="1" selected="0">
            <x v="13"/>
          </reference>
          <reference field="3" count="1" selected="0">
            <x v="99"/>
          </reference>
          <reference field="4" count="1">
            <x v="89"/>
          </reference>
          <reference field="6" count="1" selected="0">
            <x v="2"/>
          </reference>
        </references>
      </pivotArea>
    </format>
    <format dxfId="2110">
      <pivotArea dataOnly="0" labelOnly="1" fieldPosition="0">
        <references count="4">
          <reference field="2" count="1" selected="0">
            <x v="14"/>
          </reference>
          <reference field="3" count="1" selected="0">
            <x v="0"/>
          </reference>
          <reference field="4" count="1">
            <x v="199"/>
          </reference>
          <reference field="6" count="1" selected="0">
            <x v="2"/>
          </reference>
        </references>
      </pivotArea>
    </format>
    <format dxfId="2109">
      <pivotArea dataOnly="0" labelOnly="1" fieldPosition="0">
        <references count="4">
          <reference field="2" count="1" selected="0">
            <x v="14"/>
          </reference>
          <reference field="3" count="1" selected="0">
            <x v="81"/>
          </reference>
          <reference field="4" count="1">
            <x v="213"/>
          </reference>
          <reference field="6" count="1" selected="0">
            <x v="1"/>
          </reference>
        </references>
      </pivotArea>
    </format>
    <format dxfId="2108">
      <pivotArea dataOnly="0" labelOnly="1" fieldPosition="0">
        <references count="4">
          <reference field="2" count="1" selected="0">
            <x v="14"/>
          </reference>
          <reference field="3" count="1" selected="0">
            <x v="89"/>
          </reference>
          <reference field="4" count="1">
            <x v="115"/>
          </reference>
          <reference field="6" count="1" selected="0">
            <x v="1"/>
          </reference>
        </references>
      </pivotArea>
    </format>
    <format dxfId="2107">
      <pivotArea dataOnly="0" labelOnly="1" fieldPosition="0">
        <references count="4">
          <reference field="2" count="1" selected="0">
            <x v="14"/>
          </reference>
          <reference field="3" count="1" selected="0">
            <x v="89"/>
          </reference>
          <reference field="4" count="1">
            <x v="95"/>
          </reference>
          <reference field="6" count="1" selected="0">
            <x v="2"/>
          </reference>
        </references>
      </pivotArea>
    </format>
    <format dxfId="2106">
      <pivotArea dataOnly="0" labelOnly="1" fieldPosition="0">
        <references count="4">
          <reference field="2" count="1" selected="0">
            <x v="14"/>
          </reference>
          <reference field="3" count="1" selected="0">
            <x v="119"/>
          </reference>
          <reference field="4" count="1">
            <x v="85"/>
          </reference>
          <reference field="6" count="1" selected="0">
            <x v="1"/>
          </reference>
        </references>
      </pivotArea>
    </format>
    <format dxfId="2105">
      <pivotArea dataOnly="0" labelOnly="1" fieldPosition="0">
        <references count="4">
          <reference field="2" count="1" selected="0">
            <x v="14"/>
          </reference>
          <reference field="3" count="1" selected="0">
            <x v="119"/>
          </reference>
          <reference field="4" count="1">
            <x v="495"/>
          </reference>
          <reference field="6" count="1" selected="0">
            <x v="2"/>
          </reference>
        </references>
      </pivotArea>
    </format>
    <format dxfId="2104">
      <pivotArea dataOnly="0" labelOnly="1" fieldPosition="0">
        <references count="4">
          <reference field="2" count="1" selected="0">
            <x v="14"/>
          </reference>
          <reference field="3" count="1" selected="0">
            <x v="121"/>
          </reference>
          <reference field="4" count="1">
            <x v="76"/>
          </reference>
          <reference field="6" count="1" selected="0">
            <x v="2"/>
          </reference>
        </references>
      </pivotArea>
    </format>
    <format dxfId="2103">
      <pivotArea dataOnly="0" labelOnly="1" fieldPosition="0">
        <references count="4">
          <reference field="2" count="1" selected="0">
            <x v="14"/>
          </reference>
          <reference field="3" count="1" selected="0">
            <x v="122"/>
          </reference>
          <reference field="4" count="1">
            <x v="42"/>
          </reference>
          <reference field="6" count="1" selected="0">
            <x v="2"/>
          </reference>
        </references>
      </pivotArea>
    </format>
    <format dxfId="2102">
      <pivotArea dataOnly="0" labelOnly="1" fieldPosition="0">
        <references count="4">
          <reference field="2" count="1" selected="0">
            <x v="15"/>
          </reference>
          <reference field="3" count="1" selected="0">
            <x v="41"/>
          </reference>
          <reference field="4" count="2">
            <x v="23"/>
            <x v="449"/>
          </reference>
          <reference field="6" count="1" selected="0">
            <x v="1"/>
          </reference>
        </references>
      </pivotArea>
    </format>
    <format dxfId="2101">
      <pivotArea dataOnly="0" labelOnly="1" fieldPosition="0">
        <references count="4">
          <reference field="2" count="1" selected="0">
            <x v="15"/>
          </reference>
          <reference field="3" count="1" selected="0">
            <x v="41"/>
          </reference>
          <reference field="4" count="1">
            <x v="156"/>
          </reference>
          <reference field="6" count="1" selected="0">
            <x v="2"/>
          </reference>
        </references>
      </pivotArea>
    </format>
    <format dxfId="2100">
      <pivotArea dataOnly="0" labelOnly="1" fieldPosition="0">
        <references count="4">
          <reference field="2" count="1" selected="0">
            <x v="16"/>
          </reference>
          <reference field="3" count="1" selected="0">
            <x v="27"/>
          </reference>
          <reference field="4" count="2">
            <x v="165"/>
            <x v="451"/>
          </reference>
          <reference field="6" count="1" selected="0">
            <x v="1"/>
          </reference>
        </references>
      </pivotArea>
    </format>
    <format dxfId="2099">
      <pivotArea dataOnly="0" labelOnly="1" fieldPosition="0">
        <references count="4">
          <reference field="2" count="1" selected="0">
            <x v="16"/>
          </reference>
          <reference field="3" count="1" selected="0">
            <x v="38"/>
          </reference>
          <reference field="4" count="1">
            <x v="203"/>
          </reference>
          <reference field="6" count="1" selected="0">
            <x v="1"/>
          </reference>
        </references>
      </pivotArea>
    </format>
    <format dxfId="2098">
      <pivotArea dataOnly="0" labelOnly="1" fieldPosition="0">
        <references count="4">
          <reference field="2" count="1" selected="0">
            <x v="16"/>
          </reference>
          <reference field="3" count="1" selected="0">
            <x v="38"/>
          </reference>
          <reference field="4" count="9">
            <x v="217"/>
            <x v="239"/>
            <x v="299"/>
            <x v="317"/>
            <x v="322"/>
            <x v="353"/>
            <x v="420"/>
            <x v="470"/>
            <x v="612"/>
          </reference>
          <reference field="6" count="1" selected="0">
            <x v="2"/>
          </reference>
        </references>
      </pivotArea>
    </format>
    <format dxfId="2097">
      <pivotArea dataOnly="0" labelOnly="1" fieldPosition="0">
        <references count="4">
          <reference field="2" count="1" selected="0">
            <x v="16"/>
          </reference>
          <reference field="3" count="1" selected="0">
            <x v="104"/>
          </reference>
          <reference field="4" count="1">
            <x v="112"/>
          </reference>
          <reference field="6" count="1" selected="0">
            <x v="1"/>
          </reference>
        </references>
      </pivotArea>
    </format>
    <format dxfId="2096">
      <pivotArea dataOnly="0" labelOnly="1" fieldPosition="0">
        <references count="4">
          <reference field="2" count="1" selected="0">
            <x v="16"/>
          </reference>
          <reference field="3" count="1" selected="0">
            <x v="105"/>
          </reference>
          <reference field="4" count="5">
            <x v="257"/>
            <x v="396"/>
            <x v="420"/>
            <x v="503"/>
            <x v="584"/>
          </reference>
          <reference field="6" count="1" selected="0">
            <x v="2"/>
          </reference>
        </references>
      </pivotArea>
    </format>
    <format dxfId="2095">
      <pivotArea dataOnly="0" labelOnly="1" fieldPosition="0">
        <references count="4">
          <reference field="2" count="1" selected="0">
            <x v="16"/>
          </reference>
          <reference field="3" count="1" selected="0">
            <x v="106"/>
          </reference>
          <reference field="4" count="4">
            <x v="55"/>
            <x v="80"/>
            <x v="146"/>
            <x v="175"/>
          </reference>
          <reference field="6" count="1" selected="0">
            <x v="2"/>
          </reference>
        </references>
      </pivotArea>
    </format>
    <format dxfId="2094">
      <pivotArea dataOnly="0" labelOnly="1" fieldPosition="0">
        <references count="4">
          <reference field="2" count="1" selected="0">
            <x v="18"/>
          </reference>
          <reference field="3" count="1" selected="0">
            <x v="14"/>
          </reference>
          <reference field="4" count="1">
            <x v="484"/>
          </reference>
          <reference field="6" count="1" selected="0">
            <x v="2"/>
          </reference>
        </references>
      </pivotArea>
    </format>
    <format dxfId="2093">
      <pivotArea dataOnly="0" labelOnly="1" fieldPosition="0">
        <references count="4">
          <reference field="2" count="1" selected="0">
            <x v="18"/>
          </reference>
          <reference field="3" count="1" selected="0">
            <x v="41"/>
          </reference>
          <reference field="4" count="1">
            <x v="318"/>
          </reference>
          <reference field="6" count="1" selected="0">
            <x v="2"/>
          </reference>
        </references>
      </pivotArea>
    </format>
    <format dxfId="2092">
      <pivotArea dataOnly="0" labelOnly="1" fieldPosition="0">
        <references count="4">
          <reference field="2" count="1" selected="0">
            <x v="18"/>
          </reference>
          <reference field="3" count="1" selected="0">
            <x v="63"/>
          </reference>
          <reference field="4" count="6">
            <x v="225"/>
            <x v="226"/>
            <x v="300"/>
            <x v="305"/>
            <x v="310"/>
            <x v="474"/>
          </reference>
          <reference field="6" count="1" selected="0">
            <x v="2"/>
          </reference>
        </references>
      </pivotArea>
    </format>
    <format dxfId="2091">
      <pivotArea dataOnly="0" labelOnly="1" fieldPosition="0">
        <references count="4">
          <reference field="2" count="1" selected="0">
            <x v="18"/>
          </reference>
          <reference field="3" count="1" selected="0">
            <x v="68"/>
          </reference>
          <reference field="4" count="1">
            <x v="205"/>
          </reference>
          <reference field="6" count="1" selected="0">
            <x v="0"/>
          </reference>
        </references>
      </pivotArea>
    </format>
    <format dxfId="2090">
      <pivotArea dataOnly="0" labelOnly="1" fieldPosition="0">
        <references count="4">
          <reference field="2" count="1" selected="0">
            <x v="18"/>
          </reference>
          <reference field="3" count="1" selected="0">
            <x v="68"/>
          </reference>
          <reference field="4" count="5">
            <x v="181"/>
            <x v="303"/>
            <x v="476"/>
            <x v="478"/>
            <x v="502"/>
          </reference>
          <reference field="6" count="1" selected="0">
            <x v="2"/>
          </reference>
        </references>
      </pivotArea>
    </format>
    <format dxfId="2089">
      <pivotArea dataOnly="0" labelOnly="1" fieldPosition="0">
        <references count="4">
          <reference field="2" count="1" selected="0">
            <x v="18"/>
          </reference>
          <reference field="3" count="1" selected="0">
            <x v="117"/>
          </reference>
          <reference field="4" count="1">
            <x v="240"/>
          </reference>
          <reference field="6" count="1" selected="0">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4.xml><?xml version="1.0" encoding="utf-8"?>
<pivotTableDefinition xmlns="http://schemas.openxmlformats.org/spreadsheetml/2006/main" xmlns:mc="http://schemas.openxmlformats.org/markup-compatibility/2006" xmlns:xr="http://schemas.microsoft.com/office/spreadsheetml/2014/revision" mc:Ignorable="xr" xr:uid="{2B7C5797-79FB-4F91-B7A8-74E27978A9AF}" name="Tabella pivot9"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3:A87" firstHeaderRow="1" firstDataRow="1" firstDataCol="1" rowPageCount="1" colPageCount="1"/>
  <pivotFields count="7">
    <pivotField showAll="0"/>
    <pivotField axis="axisPage" multipleItemSelectionAllowed="1" showAll="0">
      <items count="16">
        <item h="1" x="10"/>
        <item h="1" x="5"/>
        <item h="1" x="3"/>
        <item h="1" x="6"/>
        <item h="1" x="9"/>
        <item h="1" x="8"/>
        <item h="1" x="4"/>
        <item x="0"/>
        <item h="1" x="12"/>
        <item h="1" x="1"/>
        <item h="1" x="14"/>
        <item h="1" x="2"/>
        <item h="1" x="13"/>
        <item h="1" x="7"/>
        <item h="1" x="11"/>
        <item t="default"/>
      </items>
    </pivotField>
    <pivotField axis="axisRow" showAll="0">
      <items count="24">
        <item x="6"/>
        <item x="1"/>
        <item x="19"/>
        <item x="3"/>
        <item x="17"/>
        <item x="12"/>
        <item x="16"/>
        <item x="14"/>
        <item x="11"/>
        <item x="8"/>
        <item x="5"/>
        <item x="13"/>
        <item x="7"/>
        <item x="4"/>
        <item x="2"/>
        <item x="10"/>
        <item x="15"/>
        <item x="18"/>
        <item x="0"/>
        <item x="20"/>
        <item x="21"/>
        <item x="22"/>
        <item x="9"/>
        <item t="default"/>
      </items>
    </pivotField>
    <pivotField axis="axisRow" showAll="0">
      <items count="126">
        <item x="55"/>
        <item x="79"/>
        <item x="38"/>
        <item x="32"/>
        <item x="5"/>
        <item x="87"/>
        <item x="30"/>
        <item x="3"/>
        <item x="34"/>
        <item x="17"/>
        <item x="76"/>
        <item x="29"/>
        <item x="70"/>
        <item x="93"/>
        <item x="89"/>
        <item x="64"/>
        <item x="45"/>
        <item x="103"/>
        <item x="62"/>
        <item x="1"/>
        <item x="8"/>
        <item x="50"/>
        <item x="88"/>
        <item x="67"/>
        <item x="95"/>
        <item x="78"/>
        <item x="6"/>
        <item x="86"/>
        <item x="69"/>
        <item x="15"/>
        <item x="63"/>
        <item x="42"/>
        <item x="66"/>
        <item x="43"/>
        <item x="65"/>
        <item x="105"/>
        <item x="60"/>
        <item x="83"/>
        <item x="26"/>
        <item x="56"/>
        <item x="12"/>
        <item x="13"/>
        <item x="85"/>
        <item x="108"/>
        <item x="101"/>
        <item x="59"/>
        <item x="25"/>
        <item x="47"/>
        <item x="90"/>
        <item x="2"/>
        <item x="58"/>
        <item x="53"/>
        <item x="28"/>
        <item x="31"/>
        <item x="48"/>
        <item x="14"/>
        <item x="20"/>
        <item x="104"/>
        <item x="46"/>
        <item x="23"/>
        <item x="54"/>
        <item x="39"/>
        <item x="68"/>
        <item x="0"/>
        <item x="37"/>
        <item x="100"/>
        <item x="74"/>
        <item x="91"/>
        <item x="52"/>
        <item x="49"/>
        <item x="94"/>
        <item x="72"/>
        <item x="77"/>
        <item x="41"/>
        <item x="75"/>
        <item x="102"/>
        <item x="84"/>
        <item x="21"/>
        <item x="18"/>
        <item x="80"/>
        <item x="4"/>
        <item x="73"/>
        <item m="1" x="110"/>
        <item x="97"/>
        <item x="107"/>
        <item x="82"/>
        <item m="1" x="115"/>
        <item x="51"/>
        <item x="19"/>
        <item x="9"/>
        <item x="106"/>
        <item x="109"/>
        <item x="40"/>
        <item x="57"/>
        <item x="61"/>
        <item x="99"/>
        <item m="1" x="122"/>
        <item m="1" x="123"/>
        <item m="1" x="121"/>
        <item x="16"/>
        <item m="1" x="116"/>
        <item m="1" x="117"/>
        <item m="1" x="120"/>
        <item x="11"/>
        <item x="33"/>
        <item x="35"/>
        <item x="36"/>
        <item m="1" x="118"/>
        <item m="1" x="124"/>
        <item m="1" x="114"/>
        <item m="1" x="119"/>
        <item x="92"/>
        <item x="96"/>
        <item x="98"/>
        <item m="1" x="111"/>
        <item x="7"/>
        <item x="10"/>
        <item x="27"/>
        <item m="1" x="112"/>
        <item x="22"/>
        <item x="24"/>
        <item x="44"/>
        <item x="81"/>
        <item m="1" x="113"/>
        <item x="71"/>
        <item t="default"/>
      </items>
    </pivotField>
    <pivotField showAll="0"/>
    <pivotField showAll="0"/>
    <pivotField showAll="0"/>
  </pivotFields>
  <rowFields count="2">
    <field x="2"/>
    <field x="3"/>
  </rowFields>
  <rowItems count="84">
    <i>
      <x/>
    </i>
    <i r="1">
      <x/>
    </i>
    <i r="1">
      <x v="5"/>
    </i>
    <i r="1">
      <x v="8"/>
    </i>
    <i r="1">
      <x v="13"/>
    </i>
    <i r="1">
      <x v="29"/>
    </i>
    <i r="1">
      <x v="51"/>
    </i>
    <i>
      <x v="1"/>
    </i>
    <i r="1">
      <x v="9"/>
    </i>
    <i r="1">
      <x v="19"/>
    </i>
    <i r="1">
      <x v="21"/>
    </i>
    <i r="1">
      <x v="22"/>
    </i>
    <i r="1">
      <x v="48"/>
    </i>
    <i r="1">
      <x v="67"/>
    </i>
    <i r="1">
      <x v="94"/>
    </i>
    <i r="1">
      <x v="112"/>
    </i>
    <i>
      <x v="2"/>
    </i>
    <i r="1">
      <x v="15"/>
    </i>
    <i r="1">
      <x v="42"/>
    </i>
    <i r="1">
      <x v="69"/>
    </i>
    <i r="1">
      <x v="72"/>
    </i>
    <i r="1">
      <x v="76"/>
    </i>
    <i r="1">
      <x v="87"/>
    </i>
    <i>
      <x v="3"/>
    </i>
    <i r="1">
      <x v="7"/>
    </i>
    <i r="1">
      <x v="24"/>
    </i>
    <i r="1">
      <x v="117"/>
    </i>
    <i>
      <x v="5"/>
    </i>
    <i r="1">
      <x v="28"/>
    </i>
    <i r="1">
      <x v="61"/>
    </i>
    <i r="1">
      <x v="88"/>
    </i>
    <i>
      <x v="7"/>
    </i>
    <i r="1">
      <x v="46"/>
    </i>
    <i r="1">
      <x v="77"/>
    </i>
    <i>
      <x v="8"/>
    </i>
    <i r="1">
      <x v="50"/>
    </i>
    <i r="1">
      <x v="53"/>
    </i>
    <i>
      <x v="9"/>
    </i>
    <i r="1">
      <x/>
    </i>
    <i r="1">
      <x v="55"/>
    </i>
    <i r="1">
      <x v="59"/>
    </i>
    <i r="1">
      <x v="78"/>
    </i>
    <i r="1">
      <x v="79"/>
    </i>
    <i r="1">
      <x v="116"/>
    </i>
    <i>
      <x v="10"/>
    </i>
    <i r="1">
      <x v="4"/>
    </i>
    <i>
      <x v="11"/>
    </i>
    <i r="1">
      <x v="56"/>
    </i>
    <i>
      <x v="12"/>
    </i>
    <i r="1">
      <x v="3"/>
    </i>
    <i r="1">
      <x v="20"/>
    </i>
    <i r="1">
      <x v="120"/>
    </i>
    <i>
      <x v="13"/>
    </i>
    <i r="1">
      <x v="18"/>
    </i>
    <i r="1">
      <x v="30"/>
    </i>
    <i r="1">
      <x v="31"/>
    </i>
    <i r="1">
      <x v="47"/>
    </i>
    <i r="1">
      <x v="58"/>
    </i>
    <i r="1">
      <x v="71"/>
    </i>
    <i r="1">
      <x v="73"/>
    </i>
    <i r="1">
      <x v="93"/>
    </i>
    <i r="1">
      <x v="99"/>
    </i>
    <i>
      <x v="14"/>
    </i>
    <i r="1">
      <x/>
    </i>
    <i r="1">
      <x v="81"/>
    </i>
    <i r="1">
      <x v="89"/>
    </i>
    <i r="1">
      <x v="119"/>
    </i>
    <i r="1">
      <x v="121"/>
    </i>
    <i r="1">
      <x v="122"/>
    </i>
    <i>
      <x v="15"/>
    </i>
    <i r="1">
      <x v="41"/>
    </i>
    <i>
      <x v="16"/>
    </i>
    <i r="1">
      <x v="27"/>
    </i>
    <i r="1">
      <x v="38"/>
    </i>
    <i r="1">
      <x v="104"/>
    </i>
    <i r="1">
      <x v="105"/>
    </i>
    <i r="1">
      <x v="106"/>
    </i>
    <i>
      <x v="18"/>
    </i>
    <i r="1">
      <x v="14"/>
    </i>
    <i r="1">
      <x v="41"/>
    </i>
    <i r="1">
      <x v="63"/>
    </i>
    <i r="1">
      <x v="68"/>
    </i>
    <i r="1">
      <x v="117"/>
    </i>
    <i t="grand">
      <x/>
    </i>
  </rowItems>
  <colItems count="1">
    <i/>
  </colItems>
  <pageFields count="1">
    <pageField fld="1" hier="-1"/>
  </pageFields>
  <formats count="186">
    <format dxfId="2966">
      <pivotArea dataOnly="0" labelOnly="1" fieldPosition="0">
        <references count="1">
          <reference field="1" count="0"/>
        </references>
      </pivotArea>
    </format>
    <format dxfId="2965">
      <pivotArea dataOnly="0" labelOnly="1" fieldPosition="0">
        <references count="2">
          <reference field="1" count="1" selected="0">
            <x v="0"/>
          </reference>
          <reference field="2" count="7">
            <x v="3"/>
            <x v="9"/>
            <x v="11"/>
            <x v="12"/>
            <x v="13"/>
            <x v="14"/>
            <x v="16"/>
          </reference>
        </references>
      </pivotArea>
    </format>
    <format dxfId="2964">
      <pivotArea dataOnly="0" labelOnly="1" fieldPosition="0">
        <references count="2">
          <reference field="1" count="1" selected="0">
            <x v="1"/>
          </reference>
          <reference field="2" count="6">
            <x v="0"/>
            <x v="1"/>
            <x v="2"/>
            <x v="7"/>
            <x v="9"/>
            <x v="16"/>
          </reference>
        </references>
      </pivotArea>
    </format>
    <format dxfId="2963">
      <pivotArea dataOnly="0" labelOnly="1" fieldPosition="0">
        <references count="2">
          <reference field="1" count="1" selected="0">
            <x v="2"/>
          </reference>
          <reference field="2" count="15">
            <x v="0"/>
            <x v="1"/>
            <x v="2"/>
            <x v="3"/>
            <x v="4"/>
            <x v="5"/>
            <x v="7"/>
            <x v="8"/>
            <x v="9"/>
            <x v="10"/>
            <x v="11"/>
            <x v="13"/>
            <x v="15"/>
            <x v="16"/>
            <x v="19"/>
          </reference>
        </references>
      </pivotArea>
    </format>
    <format dxfId="2962">
      <pivotArea dataOnly="0" labelOnly="1" fieldPosition="0">
        <references count="2">
          <reference field="1" count="1" selected="0">
            <x v="3"/>
          </reference>
          <reference field="2" count="6">
            <x v="0"/>
            <x v="1"/>
            <x v="9"/>
            <x v="12"/>
            <x v="14"/>
            <x v="16"/>
          </reference>
        </references>
      </pivotArea>
    </format>
    <format dxfId="2961">
      <pivotArea dataOnly="0" labelOnly="1" fieldPosition="0">
        <references count="2">
          <reference field="1" count="1" selected="0">
            <x v="4"/>
          </reference>
          <reference field="2" count="15">
            <x v="0"/>
            <x v="1"/>
            <x v="2"/>
            <x v="3"/>
            <x v="4"/>
            <x v="5"/>
            <x v="6"/>
            <x v="8"/>
            <x v="9"/>
            <x v="10"/>
            <x v="11"/>
            <x v="13"/>
            <x v="15"/>
            <x v="16"/>
            <x v="20"/>
          </reference>
        </references>
      </pivotArea>
    </format>
    <format dxfId="2960">
      <pivotArea dataOnly="0" labelOnly="1" fieldPosition="0">
        <references count="2">
          <reference field="1" count="1" selected="0">
            <x v="5"/>
          </reference>
          <reference field="2" count="11">
            <x v="0"/>
            <x v="1"/>
            <x v="2"/>
            <x v="4"/>
            <x v="5"/>
            <x v="9"/>
            <x v="10"/>
            <x v="11"/>
            <x v="13"/>
            <x v="15"/>
            <x v="16"/>
          </reference>
        </references>
      </pivotArea>
    </format>
    <format dxfId="2959">
      <pivotArea dataOnly="0" labelOnly="1" fieldPosition="0">
        <references count="2">
          <reference field="1" count="1" selected="0">
            <x v="6"/>
          </reference>
          <reference field="2" count="9">
            <x v="0"/>
            <x v="1"/>
            <x v="2"/>
            <x v="4"/>
            <x v="7"/>
            <x v="9"/>
            <x v="11"/>
            <x v="13"/>
            <x v="16"/>
          </reference>
        </references>
      </pivotArea>
    </format>
    <format dxfId="2958">
      <pivotArea dataOnly="0" labelOnly="1" fieldPosition="0">
        <references count="2">
          <reference field="1" count="1" selected="0">
            <x v="7"/>
          </reference>
          <reference field="2" count="17">
            <x v="0"/>
            <x v="1"/>
            <x v="2"/>
            <x v="3"/>
            <x v="4"/>
            <x v="5"/>
            <x v="7"/>
            <x v="8"/>
            <x v="9"/>
            <x v="10"/>
            <x v="11"/>
            <x v="12"/>
            <x v="13"/>
            <x v="14"/>
            <x v="15"/>
            <x v="16"/>
            <x v="18"/>
          </reference>
        </references>
      </pivotArea>
    </format>
    <format dxfId="2957">
      <pivotArea dataOnly="0" labelOnly="1" fieldPosition="0">
        <references count="2">
          <reference field="1" count="1" selected="0">
            <x v="8"/>
          </reference>
          <reference field="2" count="3">
            <x v="1"/>
            <x v="11"/>
            <x v="13"/>
          </reference>
        </references>
      </pivotArea>
    </format>
    <format dxfId="2956">
      <pivotArea dataOnly="0" labelOnly="1" fieldPosition="0">
        <references count="2">
          <reference field="1" count="1" selected="0">
            <x v="9"/>
          </reference>
          <reference field="2" count="8">
            <x v="0"/>
            <x v="1"/>
            <x v="2"/>
            <x v="7"/>
            <x v="9"/>
            <x v="11"/>
            <x v="13"/>
            <x v="16"/>
          </reference>
        </references>
      </pivotArea>
    </format>
    <format dxfId="2955">
      <pivotArea dataOnly="0" labelOnly="1" fieldPosition="0">
        <references count="3">
          <reference field="1" count="1" selected="0">
            <x v="0"/>
          </reference>
          <reference field="2" count="1" selected="0">
            <x v="9"/>
          </reference>
          <reference field="3" count="5">
            <x v="6"/>
            <x v="20"/>
            <x v="36"/>
            <x v="57"/>
            <x v="78"/>
          </reference>
        </references>
      </pivotArea>
    </format>
    <format dxfId="2954">
      <pivotArea dataOnly="0" labelOnly="1" fieldPosition="0">
        <references count="3">
          <reference field="1" count="1" selected="0">
            <x v="0"/>
          </reference>
          <reference field="2" count="1" selected="0">
            <x v="11"/>
          </reference>
          <reference field="3" count="1">
            <x v="56"/>
          </reference>
        </references>
      </pivotArea>
    </format>
    <format dxfId="2953">
      <pivotArea dataOnly="0" labelOnly="1" fieldPosition="0">
        <references count="3">
          <reference field="1" count="1" selected="0">
            <x v="0"/>
          </reference>
          <reference field="2" count="1" selected="0">
            <x v="12"/>
          </reference>
          <reference field="3" count="9">
            <x v="0"/>
            <x v="1"/>
            <x v="2"/>
            <x v="3"/>
            <x v="10"/>
            <x v="16"/>
            <x v="20"/>
            <x v="23"/>
            <x v="64"/>
          </reference>
        </references>
      </pivotArea>
    </format>
    <format dxfId="2952">
      <pivotArea dataOnly="0" labelOnly="1" fieldPosition="0">
        <references count="3">
          <reference field="1" count="1" selected="0">
            <x v="1"/>
          </reference>
          <reference field="2" count="1" selected="0">
            <x v="0"/>
          </reference>
          <reference field="3" count="1">
            <x v="5"/>
          </reference>
        </references>
      </pivotArea>
    </format>
    <format dxfId="2951">
      <pivotArea dataOnly="0" labelOnly="1" fieldPosition="0">
        <references count="3">
          <reference field="1" count="1" selected="0">
            <x v="1"/>
          </reference>
          <reference field="2" count="1" selected="0">
            <x v="1"/>
          </reference>
          <reference field="3" count="3">
            <x v="9"/>
            <x v="19"/>
            <x v="48"/>
          </reference>
        </references>
      </pivotArea>
    </format>
    <format dxfId="2950">
      <pivotArea dataOnly="0" labelOnly="1" fieldPosition="0">
        <references count="3">
          <reference field="1" count="1" selected="0">
            <x v="1"/>
          </reference>
          <reference field="2" count="1" selected="0">
            <x v="2"/>
          </reference>
          <reference field="3" count="1">
            <x v="69"/>
          </reference>
        </references>
      </pivotArea>
    </format>
    <format dxfId="2949">
      <pivotArea dataOnly="0" labelOnly="1" fieldPosition="0">
        <references count="3">
          <reference field="1" count="1" selected="0">
            <x v="1"/>
          </reference>
          <reference field="2" count="1" selected="0">
            <x v="7"/>
          </reference>
          <reference field="3" count="1">
            <x v="46"/>
          </reference>
        </references>
      </pivotArea>
    </format>
    <format dxfId="2948">
      <pivotArea dataOnly="0" labelOnly="1" fieldPosition="0">
        <references count="3">
          <reference field="1" count="1" selected="0">
            <x v="2"/>
          </reference>
          <reference field="2" count="1" selected="0">
            <x v="0"/>
          </reference>
          <reference field="3" count="5">
            <x v="0"/>
            <x v="5"/>
            <x v="8"/>
            <x v="13"/>
            <x v="29"/>
          </reference>
        </references>
      </pivotArea>
    </format>
    <format dxfId="2947">
      <pivotArea dataOnly="0" labelOnly="1" fieldPosition="0">
        <references count="3">
          <reference field="1" count="1" selected="0">
            <x v="2"/>
          </reference>
          <reference field="2" count="1" selected="0">
            <x v="1"/>
          </reference>
          <reference field="3" count="4">
            <x v="9"/>
            <x v="19"/>
            <x v="22"/>
            <x v="48"/>
          </reference>
        </references>
      </pivotArea>
    </format>
    <format dxfId="2946">
      <pivotArea dataOnly="0" labelOnly="1" fieldPosition="0">
        <references count="3">
          <reference field="1" count="1" selected="0">
            <x v="2"/>
          </reference>
          <reference field="2" count="1" selected="0">
            <x v="2"/>
          </reference>
          <reference field="3" count="5">
            <x v="15"/>
            <x v="34"/>
            <x v="43"/>
            <x v="69"/>
            <x v="83"/>
          </reference>
        </references>
      </pivotArea>
    </format>
    <format dxfId="2945">
      <pivotArea dataOnly="0" labelOnly="1" fieldPosition="0">
        <references count="3">
          <reference field="1" count="1" selected="0">
            <x v="2"/>
          </reference>
          <reference field="2" count="1" selected="0">
            <x v="3"/>
          </reference>
          <reference field="3" count="2">
            <x v="24"/>
            <x v="40"/>
          </reference>
        </references>
      </pivotArea>
    </format>
    <format dxfId="2944">
      <pivotArea dataOnly="0" labelOnly="1" fieldPosition="0">
        <references count="3">
          <reference field="1" count="1" selected="0">
            <x v="2"/>
          </reference>
          <reference field="2" count="1" selected="0">
            <x v="4"/>
          </reference>
          <reference field="3" count="1">
            <x v="33"/>
          </reference>
        </references>
      </pivotArea>
    </format>
    <format dxfId="2943">
      <pivotArea dataOnly="0" labelOnly="1" fieldPosition="0">
        <references count="3">
          <reference field="1" count="1" selected="0">
            <x v="2"/>
          </reference>
          <reference field="2" count="1" selected="0">
            <x v="7"/>
          </reference>
          <reference field="3" count="1">
            <x v="46"/>
          </reference>
        </references>
      </pivotArea>
    </format>
    <format dxfId="2942">
      <pivotArea dataOnly="0" labelOnly="1" fieldPosition="0">
        <references count="3">
          <reference field="1" count="1" selected="0">
            <x v="2"/>
          </reference>
          <reference field="2" count="1" selected="0">
            <x v="8"/>
          </reference>
          <reference field="3" count="2">
            <x v="37"/>
            <x v="63"/>
          </reference>
        </references>
      </pivotArea>
    </format>
    <format dxfId="2941">
      <pivotArea dataOnly="0" labelOnly="1" fieldPosition="0">
        <references count="3">
          <reference field="1" count="1" selected="0">
            <x v="2"/>
          </reference>
          <reference field="2" count="1" selected="0">
            <x v="9"/>
          </reference>
          <reference field="3" count="4">
            <x v="6"/>
            <x v="55"/>
            <x v="78"/>
            <x v="79"/>
          </reference>
        </references>
      </pivotArea>
    </format>
    <format dxfId="2940">
      <pivotArea dataOnly="0" labelOnly="1" fieldPosition="0">
        <references count="3">
          <reference field="1" count="1" selected="0">
            <x v="2"/>
          </reference>
          <reference field="2" count="1" selected="0">
            <x v="10"/>
          </reference>
          <reference field="3" count="2">
            <x v="4"/>
            <x v="82"/>
          </reference>
        </references>
      </pivotArea>
    </format>
    <format dxfId="2939">
      <pivotArea dataOnly="0" labelOnly="1" fieldPosition="0">
        <references count="3">
          <reference field="1" count="1" selected="0">
            <x v="2"/>
          </reference>
          <reference field="2" count="1" selected="0">
            <x v="11"/>
          </reference>
          <reference field="3" count="1">
            <x v="56"/>
          </reference>
        </references>
      </pivotArea>
    </format>
    <format dxfId="2938">
      <pivotArea dataOnly="0" labelOnly="1" fieldPosition="0">
        <references count="3">
          <reference field="1" count="1" selected="0">
            <x v="2"/>
          </reference>
          <reference field="2" count="1" selected="0">
            <x v="13"/>
          </reference>
          <reference field="3" count="2">
            <x v="18"/>
            <x v="71"/>
          </reference>
        </references>
      </pivotArea>
    </format>
    <format dxfId="2937">
      <pivotArea dataOnly="0" labelOnly="1" fieldPosition="0">
        <references count="3">
          <reference field="1" count="1" selected="0">
            <x v="2"/>
          </reference>
          <reference field="2" count="1" selected="0">
            <x v="19"/>
          </reference>
          <reference field="3" count="2">
            <x v="35"/>
            <x v="60"/>
          </reference>
        </references>
      </pivotArea>
    </format>
    <format dxfId="2936">
      <pivotArea dataOnly="0" labelOnly="1" fieldPosition="0">
        <references count="3">
          <reference field="1" count="1" selected="0">
            <x v="3"/>
          </reference>
          <reference field="2" count="1" selected="0">
            <x v="0"/>
          </reference>
          <reference field="3" count="1">
            <x v="29"/>
          </reference>
        </references>
      </pivotArea>
    </format>
    <format dxfId="2935">
      <pivotArea dataOnly="0" labelOnly="1" fieldPosition="0">
        <references count="3">
          <reference field="1" count="1" selected="0">
            <x v="3"/>
          </reference>
          <reference field="2" count="1" selected="0">
            <x v="1"/>
          </reference>
          <reference field="3" count="2">
            <x v="19"/>
            <x v="21"/>
          </reference>
        </references>
      </pivotArea>
    </format>
    <format dxfId="2934">
      <pivotArea dataOnly="0" labelOnly="1" fieldPosition="0">
        <references count="3">
          <reference field="1" count="1" selected="0">
            <x v="3"/>
          </reference>
          <reference field="2" count="1" selected="0">
            <x v="14"/>
          </reference>
          <reference field="3" count="8">
            <x v="0"/>
            <x v="12"/>
            <x v="49"/>
            <x v="65"/>
            <x v="66"/>
            <x v="70"/>
            <x v="81"/>
            <x v="85"/>
          </reference>
        </references>
      </pivotArea>
    </format>
    <format dxfId="2933">
      <pivotArea dataOnly="0" labelOnly="1" fieldPosition="0">
        <references count="3">
          <reference field="1" count="1" selected="0">
            <x v="4"/>
          </reference>
          <reference field="2" count="1" selected="0">
            <x v="0"/>
          </reference>
          <reference field="3" count="6">
            <x v="0"/>
            <x v="5"/>
            <x v="8"/>
            <x v="13"/>
            <x v="29"/>
            <x v="52"/>
          </reference>
        </references>
      </pivotArea>
    </format>
    <format dxfId="2932">
      <pivotArea dataOnly="0" labelOnly="1" fieldPosition="0">
        <references count="3">
          <reference field="1" count="1" selected="0">
            <x v="4"/>
          </reference>
          <reference field="2" count="1" selected="0">
            <x v="1"/>
          </reference>
          <reference field="3" count="5">
            <x v="9"/>
            <x v="19"/>
            <x v="22"/>
            <x v="25"/>
            <x v="48"/>
          </reference>
        </references>
      </pivotArea>
    </format>
    <format dxfId="2931">
      <pivotArea dataOnly="0" labelOnly="1" fieldPosition="0">
        <references count="3">
          <reference field="1" count="1" selected="0">
            <x v="4"/>
          </reference>
          <reference field="2" count="1" selected="0">
            <x v="2"/>
          </reference>
          <reference field="3" count="1">
            <x v="69"/>
          </reference>
        </references>
      </pivotArea>
    </format>
    <format dxfId="2930">
      <pivotArea dataOnly="0" labelOnly="1" fieldPosition="0">
        <references count="3">
          <reference field="1" count="1" selected="0">
            <x v="4"/>
          </reference>
          <reference field="2" count="1" selected="0">
            <x v="4"/>
          </reference>
          <reference field="3" count="1">
            <x v="33"/>
          </reference>
        </references>
      </pivotArea>
    </format>
    <format dxfId="2929">
      <pivotArea dataOnly="0" labelOnly="1" fieldPosition="0">
        <references count="3">
          <reference field="1" count="1" selected="0">
            <x v="4"/>
          </reference>
          <reference field="2" count="1" selected="0">
            <x v="5"/>
          </reference>
          <reference field="3" count="1">
            <x v="61"/>
          </reference>
        </references>
      </pivotArea>
    </format>
    <format dxfId="2928">
      <pivotArea dataOnly="0" labelOnly="1" fieldPosition="0">
        <references count="3">
          <reference field="1" count="1" selected="0">
            <x v="4"/>
          </reference>
          <reference field="2" count="1" selected="0">
            <x v="9"/>
          </reference>
          <reference field="3" count="5">
            <x v="6"/>
            <x v="39"/>
            <x v="55"/>
            <x v="78"/>
            <x v="79"/>
          </reference>
        </references>
      </pivotArea>
    </format>
    <format dxfId="2927">
      <pivotArea dataOnly="0" labelOnly="1" fieldPosition="0">
        <references count="3">
          <reference field="1" count="1" selected="0">
            <x v="4"/>
          </reference>
          <reference field="2" count="1" selected="0">
            <x v="10"/>
          </reference>
          <reference field="3" count="2">
            <x v="4"/>
            <x v="82"/>
          </reference>
        </references>
      </pivotArea>
    </format>
    <format dxfId="2926">
      <pivotArea dataOnly="0" labelOnly="1" fieldPosition="0">
        <references count="3">
          <reference field="1" count="1" selected="0">
            <x v="4"/>
          </reference>
          <reference field="2" count="1" selected="0">
            <x v="11"/>
          </reference>
          <reference field="3" count="1">
            <x v="56"/>
          </reference>
        </references>
      </pivotArea>
    </format>
    <format dxfId="2925">
      <pivotArea dataOnly="0" labelOnly="1" fieldPosition="0">
        <references count="3">
          <reference field="1" count="1" selected="0">
            <x v="4"/>
          </reference>
          <reference field="2" count="1" selected="0">
            <x v="13"/>
          </reference>
          <reference field="3" count="7">
            <x v="17"/>
            <x v="30"/>
            <x v="31"/>
            <x v="47"/>
            <x v="58"/>
            <x v="62"/>
            <x v="71"/>
          </reference>
        </references>
      </pivotArea>
    </format>
    <format dxfId="2924">
      <pivotArea dataOnly="0" labelOnly="1" fieldPosition="0">
        <references count="3">
          <reference field="1" count="1" selected="0">
            <x v="4"/>
          </reference>
          <reference field="2" count="1" selected="0">
            <x v="15"/>
          </reference>
          <reference field="3" count="2">
            <x v="41"/>
            <x v="74"/>
          </reference>
        </references>
      </pivotArea>
    </format>
    <format dxfId="2923">
      <pivotArea dataOnly="0" labelOnly="1" fieldPosition="0">
        <references count="3">
          <reference field="1" count="1" selected="0">
            <x v="4"/>
          </reference>
          <reference field="2" count="1" selected="0">
            <x v="20"/>
          </reference>
          <reference field="3" count="1">
            <x v="45"/>
          </reference>
        </references>
      </pivotArea>
    </format>
    <format dxfId="2922">
      <pivotArea dataOnly="0" labelOnly="1" fieldPosition="0">
        <references count="3">
          <reference field="1" count="1" selected="0">
            <x v="5"/>
          </reference>
          <reference field="2" count="1" selected="0">
            <x v="0"/>
          </reference>
          <reference field="3" count="7">
            <x v="0"/>
            <x v="5"/>
            <x v="8"/>
            <x v="13"/>
            <x v="29"/>
            <x v="51"/>
            <x v="52"/>
          </reference>
        </references>
      </pivotArea>
    </format>
    <format dxfId="2921">
      <pivotArea dataOnly="0" labelOnly="1" fieldPosition="0">
        <references count="3">
          <reference field="1" count="1" selected="0">
            <x v="5"/>
          </reference>
          <reference field="2" count="1" selected="0">
            <x v="1"/>
          </reference>
          <reference field="3" count="6">
            <x v="9"/>
            <x v="19"/>
            <x v="22"/>
            <x v="44"/>
            <x v="48"/>
            <x v="75"/>
          </reference>
        </references>
      </pivotArea>
    </format>
    <format dxfId="2920">
      <pivotArea dataOnly="0" labelOnly="1" fieldPosition="0">
        <references count="3">
          <reference field="1" count="1" selected="0">
            <x v="5"/>
          </reference>
          <reference field="2" count="1" selected="0">
            <x v="2"/>
          </reference>
          <reference field="3" count="6">
            <x v="15"/>
            <x v="34"/>
            <x v="42"/>
            <x v="43"/>
            <x v="69"/>
            <x v="83"/>
          </reference>
        </references>
      </pivotArea>
    </format>
    <format dxfId="2919">
      <pivotArea dataOnly="0" labelOnly="1" fieldPosition="0">
        <references count="3">
          <reference field="1" count="1" selected="0">
            <x v="5"/>
          </reference>
          <reference field="2" count="1" selected="0">
            <x v="4"/>
          </reference>
          <reference field="3" count="1">
            <x v="33"/>
          </reference>
        </references>
      </pivotArea>
    </format>
    <format dxfId="2918">
      <pivotArea dataOnly="0" labelOnly="1" fieldPosition="0">
        <references count="3">
          <reference field="1" count="1" selected="0">
            <x v="5"/>
          </reference>
          <reference field="2" count="1" selected="0">
            <x v="9"/>
          </reference>
          <reference field="3" count="3">
            <x v="39"/>
            <x v="51"/>
            <x v="78"/>
          </reference>
        </references>
      </pivotArea>
    </format>
    <format dxfId="2917">
      <pivotArea dataOnly="0" labelOnly="1" fieldPosition="0">
        <references count="3">
          <reference field="1" count="1" selected="0">
            <x v="5"/>
          </reference>
          <reference field="2" count="1" selected="0">
            <x v="10"/>
          </reference>
          <reference field="3" count="2">
            <x v="4"/>
            <x v="82"/>
          </reference>
        </references>
      </pivotArea>
    </format>
    <format dxfId="2916">
      <pivotArea dataOnly="0" labelOnly="1" fieldPosition="0">
        <references count="3">
          <reference field="1" count="1" selected="0">
            <x v="5"/>
          </reference>
          <reference field="2" count="1" selected="0">
            <x v="11"/>
          </reference>
          <reference field="3" count="1">
            <x v="56"/>
          </reference>
        </references>
      </pivotArea>
    </format>
    <format dxfId="2915">
      <pivotArea dataOnly="0" labelOnly="1" fieldPosition="0">
        <references count="3">
          <reference field="1" count="1" selected="0">
            <x v="5"/>
          </reference>
          <reference field="2" count="1" selected="0">
            <x v="13"/>
          </reference>
          <reference field="3" count="8">
            <x v="17"/>
            <x v="30"/>
            <x v="31"/>
            <x v="32"/>
            <x v="47"/>
            <x v="58"/>
            <x v="62"/>
            <x v="71"/>
          </reference>
        </references>
      </pivotArea>
    </format>
    <format dxfId="2914">
      <pivotArea dataOnly="0" labelOnly="1" fieldPosition="0">
        <references count="3">
          <reference field="1" count="1" selected="0">
            <x v="6"/>
          </reference>
          <reference field="2" count="1" selected="0">
            <x v="0"/>
          </reference>
          <reference field="3" count="1">
            <x v="5"/>
          </reference>
        </references>
      </pivotArea>
    </format>
    <format dxfId="2913">
      <pivotArea dataOnly="0" labelOnly="1" fieldPosition="0">
        <references count="3">
          <reference field="1" count="1" selected="0">
            <x v="6"/>
          </reference>
          <reference field="2" count="1" selected="0">
            <x v="1"/>
          </reference>
          <reference field="3" count="4">
            <x v="9"/>
            <x v="19"/>
            <x v="22"/>
            <x v="48"/>
          </reference>
        </references>
      </pivotArea>
    </format>
    <format dxfId="2912">
      <pivotArea dataOnly="0" labelOnly="1" fieldPosition="0">
        <references count="3">
          <reference field="1" count="1" selected="0">
            <x v="6"/>
          </reference>
          <reference field="2" count="1" selected="0">
            <x v="2"/>
          </reference>
          <reference field="3" count="2">
            <x v="69"/>
            <x v="83"/>
          </reference>
        </references>
      </pivotArea>
    </format>
    <format dxfId="2911">
      <pivotArea dataOnly="0" labelOnly="1" fieldPosition="0">
        <references count="3">
          <reference field="1" count="1" selected="0">
            <x v="6"/>
          </reference>
          <reference field="2" count="1" selected="0">
            <x v="4"/>
          </reference>
          <reference field="3" count="1">
            <x v="33"/>
          </reference>
        </references>
      </pivotArea>
    </format>
    <format dxfId="2910">
      <pivotArea dataOnly="0" labelOnly="1" fieldPosition="0">
        <references count="3">
          <reference field="1" count="1" selected="0">
            <x v="6"/>
          </reference>
          <reference field="2" count="1" selected="0">
            <x v="7"/>
          </reference>
          <reference field="3" count="1">
            <x v="46"/>
          </reference>
        </references>
      </pivotArea>
    </format>
    <format dxfId="2909">
      <pivotArea dataOnly="0" labelOnly="1" fieldPosition="0">
        <references count="3">
          <reference field="1" count="1" selected="0">
            <x v="6"/>
          </reference>
          <reference field="2" count="1" selected="0">
            <x v="11"/>
          </reference>
          <reference field="3" count="1">
            <x v="56"/>
          </reference>
        </references>
      </pivotArea>
    </format>
    <format dxfId="2908">
      <pivotArea dataOnly="0" labelOnly="1" fieldPosition="0">
        <references count="3">
          <reference field="1" count="1" selected="0">
            <x v="6"/>
          </reference>
          <reference field="2" count="1" selected="0">
            <x v="13"/>
          </reference>
          <reference field="3" count="7">
            <x v="17"/>
            <x v="30"/>
            <x v="31"/>
            <x v="47"/>
            <x v="58"/>
            <x v="62"/>
            <x v="71"/>
          </reference>
        </references>
      </pivotArea>
    </format>
    <format dxfId="2907">
      <pivotArea dataOnly="0" labelOnly="1" fieldPosition="0">
        <references count="3">
          <reference field="1" count="1" selected="0">
            <x v="7"/>
          </reference>
          <reference field="2" count="1" selected="0">
            <x v="0"/>
          </reference>
          <reference field="3" count="6">
            <x v="0"/>
            <x v="5"/>
            <x v="8"/>
            <x v="13"/>
            <x v="29"/>
            <x v="51"/>
          </reference>
        </references>
      </pivotArea>
    </format>
    <format dxfId="2906">
      <pivotArea dataOnly="0" labelOnly="1" fieldPosition="0">
        <references count="3">
          <reference field="1" count="1" selected="0">
            <x v="7"/>
          </reference>
          <reference field="2" count="1" selected="0">
            <x v="1"/>
          </reference>
          <reference field="3" count="6">
            <x v="9"/>
            <x v="19"/>
            <x v="21"/>
            <x v="22"/>
            <x v="48"/>
            <x v="67"/>
          </reference>
        </references>
      </pivotArea>
    </format>
    <format dxfId="2905">
      <pivotArea dataOnly="0" labelOnly="1" fieldPosition="0">
        <references count="3">
          <reference field="1" count="1" selected="0">
            <x v="7"/>
          </reference>
          <reference field="2" count="1" selected="0">
            <x v="2"/>
          </reference>
          <reference field="3" count="6">
            <x v="14"/>
            <x v="15"/>
            <x v="42"/>
            <x v="69"/>
            <x v="72"/>
            <x v="76"/>
          </reference>
        </references>
      </pivotArea>
    </format>
    <format dxfId="2904">
      <pivotArea dataOnly="0" labelOnly="1" fieldPosition="0">
        <references count="3">
          <reference field="1" count="1" selected="0">
            <x v="7"/>
          </reference>
          <reference field="2" count="1" selected="0">
            <x v="4"/>
          </reference>
          <reference field="3" count="1">
            <x v="33"/>
          </reference>
        </references>
      </pivotArea>
    </format>
    <format dxfId="2903">
      <pivotArea dataOnly="0" labelOnly="1" fieldPosition="0">
        <references count="3">
          <reference field="1" count="1" selected="0">
            <x v="7"/>
          </reference>
          <reference field="2" count="1" selected="0">
            <x v="5"/>
          </reference>
          <reference field="3" count="2">
            <x v="28"/>
            <x v="61"/>
          </reference>
        </references>
      </pivotArea>
    </format>
    <format dxfId="2902">
      <pivotArea dataOnly="0" labelOnly="1" fieldPosition="0">
        <references count="3">
          <reference field="1" count="1" selected="0">
            <x v="7"/>
          </reference>
          <reference field="2" count="1" selected="0">
            <x v="7"/>
          </reference>
          <reference field="3" count="2">
            <x v="46"/>
            <x v="77"/>
          </reference>
        </references>
      </pivotArea>
    </format>
    <format dxfId="2901">
      <pivotArea dataOnly="0" labelOnly="1" fieldPosition="0">
        <references count="3">
          <reference field="1" count="1" selected="0">
            <x v="7"/>
          </reference>
          <reference field="2" count="1" selected="0">
            <x v="10"/>
          </reference>
          <reference field="3" count="2">
            <x v="4"/>
            <x v="82"/>
          </reference>
        </references>
      </pivotArea>
    </format>
    <format dxfId="2900">
      <pivotArea dataOnly="0" labelOnly="1" fieldPosition="0">
        <references count="3">
          <reference field="1" count="1" selected="0">
            <x v="7"/>
          </reference>
          <reference field="2" count="1" selected="0">
            <x v="11"/>
          </reference>
          <reference field="3" count="1">
            <x v="56"/>
          </reference>
        </references>
      </pivotArea>
    </format>
    <format dxfId="2899">
      <pivotArea dataOnly="0" labelOnly="1" fieldPosition="0">
        <references count="3">
          <reference field="1" count="1" selected="0">
            <x v="7"/>
          </reference>
          <reference field="2" count="1" selected="0">
            <x v="13"/>
          </reference>
          <reference field="3" count="7">
            <x v="18"/>
            <x v="30"/>
            <x v="31"/>
            <x v="47"/>
            <x v="58"/>
            <x v="71"/>
            <x v="73"/>
          </reference>
        </references>
      </pivotArea>
    </format>
    <format dxfId="2898">
      <pivotArea dataOnly="0" labelOnly="1" fieldPosition="0">
        <references count="3">
          <reference field="1" count="1" selected="0">
            <x v="7"/>
          </reference>
          <reference field="2" count="1" selected="0">
            <x v="14"/>
          </reference>
          <reference field="3" count="2">
            <x v="0"/>
            <x v="81"/>
          </reference>
        </references>
      </pivotArea>
    </format>
    <format dxfId="2897">
      <pivotArea dataOnly="0" labelOnly="1" fieldPosition="0">
        <references count="3">
          <reference field="1" count="1" selected="0">
            <x v="7"/>
          </reference>
          <reference field="2" count="1" selected="0">
            <x v="16"/>
          </reference>
          <reference field="3" count="2">
            <x v="27"/>
            <x v="38"/>
          </reference>
        </references>
      </pivotArea>
    </format>
    <format dxfId="2896">
      <pivotArea dataOnly="0" labelOnly="1" fieldPosition="0">
        <references count="3">
          <reference field="1" count="1" selected="0">
            <x v="7"/>
          </reference>
          <reference field="2" count="1" selected="0">
            <x v="18"/>
          </reference>
          <reference field="3" count="4">
            <x v="14"/>
            <x v="41"/>
            <x v="63"/>
            <x v="68"/>
          </reference>
        </references>
      </pivotArea>
    </format>
    <format dxfId="2895">
      <pivotArea dataOnly="0" labelOnly="1" fieldPosition="0">
        <references count="3">
          <reference field="1" count="1" selected="0">
            <x v="8"/>
          </reference>
          <reference field="2" count="1" selected="0">
            <x v="1"/>
          </reference>
          <reference field="3" count="3">
            <x v="9"/>
            <x v="19"/>
            <x v="48"/>
          </reference>
        </references>
      </pivotArea>
    </format>
    <format dxfId="2894">
      <pivotArea dataOnly="0" labelOnly="1" fieldPosition="0">
        <references count="3">
          <reference field="1" count="1" selected="0">
            <x v="8"/>
          </reference>
          <reference field="2" count="1" selected="0">
            <x v="11"/>
          </reference>
          <reference field="3" count="1">
            <x v="56"/>
          </reference>
        </references>
      </pivotArea>
    </format>
    <format dxfId="2893">
      <pivotArea dataOnly="0" labelOnly="1" fieldPosition="0">
        <references count="3">
          <reference field="1" count="1" selected="0">
            <x v="9"/>
          </reference>
          <reference field="2" count="1" selected="0">
            <x v="0"/>
          </reference>
          <reference field="3" count="4">
            <x v="5"/>
            <x v="8"/>
            <x v="51"/>
            <x v="52"/>
          </reference>
        </references>
      </pivotArea>
    </format>
    <format dxfId="2892">
      <pivotArea dataOnly="0" labelOnly="1" fieldPosition="0">
        <references count="3">
          <reference field="1" count="1" selected="0">
            <x v="9"/>
          </reference>
          <reference field="2" count="1" selected="0">
            <x v="1"/>
          </reference>
          <reference field="3" count="3">
            <x v="9"/>
            <x v="19"/>
            <x v="48"/>
          </reference>
        </references>
      </pivotArea>
    </format>
    <format dxfId="2891">
      <pivotArea dataOnly="0" labelOnly="1" fieldPosition="0">
        <references count="3">
          <reference field="1" count="1" selected="0">
            <x v="9"/>
          </reference>
          <reference field="2" count="1" selected="0">
            <x v="2"/>
          </reference>
          <reference field="3" count="5">
            <x v="15"/>
            <x v="34"/>
            <x v="43"/>
            <x v="69"/>
            <x v="83"/>
          </reference>
        </references>
      </pivotArea>
    </format>
    <format dxfId="2890">
      <pivotArea dataOnly="0" labelOnly="1" fieldPosition="0">
        <references count="3">
          <reference field="1" count="1" selected="0">
            <x v="9"/>
          </reference>
          <reference field="2" count="1" selected="0">
            <x v="7"/>
          </reference>
          <reference field="3" count="1">
            <x v="46"/>
          </reference>
        </references>
      </pivotArea>
    </format>
    <format dxfId="2889">
      <pivotArea dataOnly="0" labelOnly="1" fieldPosition="0">
        <references count="3">
          <reference field="1" count="1" selected="0">
            <x v="9"/>
          </reference>
          <reference field="2" count="1" selected="0">
            <x v="9"/>
          </reference>
          <reference field="3" count="2">
            <x v="6"/>
            <x v="78"/>
          </reference>
        </references>
      </pivotArea>
    </format>
    <format dxfId="2888">
      <pivotArea dataOnly="0" labelOnly="1" fieldPosition="0">
        <references count="3">
          <reference field="1" count="1" selected="0">
            <x v="9"/>
          </reference>
          <reference field="2" count="1" selected="0">
            <x v="11"/>
          </reference>
          <reference field="3" count="1">
            <x v="56"/>
          </reference>
        </references>
      </pivotArea>
    </format>
    <format dxfId="2887">
      <pivotArea dataOnly="0" labelOnly="1" fieldPosition="0">
        <references count="3">
          <reference field="1" count="1" selected="0">
            <x v="9"/>
          </reference>
          <reference field="2" count="1" selected="0">
            <x v="13"/>
          </reference>
          <reference field="3" count="1">
            <x v="71"/>
          </reference>
        </references>
      </pivotArea>
    </format>
    <format dxfId="2886">
      <pivotArea dataOnly="0" labelOnly="1" fieldPosition="0">
        <references count="1">
          <reference field="2" count="0"/>
        </references>
      </pivotArea>
    </format>
    <format dxfId="2885">
      <pivotArea dataOnly="0" labelOnly="1" fieldPosition="0">
        <references count="2">
          <reference field="2" count="1" selected="0">
            <x v="0"/>
          </reference>
          <reference field="3" count="7">
            <x v="0"/>
            <x v="5"/>
            <x v="8"/>
            <x v="13"/>
            <x v="29"/>
            <x v="51"/>
            <x v="52"/>
          </reference>
        </references>
      </pivotArea>
    </format>
    <format dxfId="2884">
      <pivotArea dataOnly="0" labelOnly="1" fieldPosition="0">
        <references count="2">
          <reference field="2" count="1" selected="0">
            <x v="1"/>
          </reference>
          <reference field="3" count="9">
            <x v="9"/>
            <x v="19"/>
            <x v="21"/>
            <x v="22"/>
            <x v="25"/>
            <x v="44"/>
            <x v="48"/>
            <x v="67"/>
            <x v="75"/>
          </reference>
        </references>
      </pivotArea>
    </format>
    <format dxfId="2883">
      <pivotArea dataOnly="0" labelOnly="1" fieldPosition="0">
        <references count="2">
          <reference field="2" count="1" selected="0">
            <x v="2"/>
          </reference>
          <reference field="3" count="9">
            <x v="14"/>
            <x v="15"/>
            <x v="34"/>
            <x v="42"/>
            <x v="43"/>
            <x v="69"/>
            <x v="72"/>
            <x v="76"/>
            <x v="83"/>
          </reference>
        </references>
      </pivotArea>
    </format>
    <format dxfId="2882">
      <pivotArea dataOnly="0" labelOnly="1" fieldPosition="0">
        <references count="2">
          <reference field="2" count="1" selected="0">
            <x v="3"/>
          </reference>
          <reference field="3" count="3">
            <x v="7"/>
            <x v="24"/>
            <x v="40"/>
          </reference>
        </references>
      </pivotArea>
    </format>
    <format dxfId="2881">
      <pivotArea dataOnly="0" labelOnly="1" fieldPosition="0">
        <references count="2">
          <reference field="2" count="1" selected="0">
            <x v="4"/>
          </reference>
          <reference field="3" count="1">
            <x v="33"/>
          </reference>
        </references>
      </pivotArea>
    </format>
    <format dxfId="2880">
      <pivotArea dataOnly="0" labelOnly="1" fieldPosition="0">
        <references count="2">
          <reference field="2" count="1" selected="0">
            <x v="5"/>
          </reference>
          <reference field="3" count="2">
            <x v="28"/>
            <x v="61"/>
          </reference>
        </references>
      </pivotArea>
    </format>
    <format dxfId="2879">
      <pivotArea dataOnly="0" labelOnly="1" fieldPosition="0">
        <references count="2">
          <reference field="2" count="1" selected="0">
            <x v="7"/>
          </reference>
          <reference field="3" count="2">
            <x v="46"/>
            <x v="77"/>
          </reference>
        </references>
      </pivotArea>
    </format>
    <format dxfId="2878">
      <pivotArea dataOnly="0" labelOnly="1" fieldPosition="0">
        <references count="2">
          <reference field="2" count="1" selected="0">
            <x v="8"/>
          </reference>
          <reference field="3" count="4">
            <x v="37"/>
            <x v="50"/>
            <x v="53"/>
            <x v="63"/>
          </reference>
        </references>
      </pivotArea>
    </format>
    <format dxfId="2877">
      <pivotArea dataOnly="0" labelOnly="1" fieldPosition="0">
        <references count="2">
          <reference field="2" count="1" selected="0">
            <x v="9"/>
          </reference>
          <reference field="3" count="12">
            <x v="0"/>
            <x v="6"/>
            <x v="20"/>
            <x v="36"/>
            <x v="39"/>
            <x v="51"/>
            <x v="55"/>
            <x v="57"/>
            <x v="59"/>
            <x v="78"/>
            <x v="79"/>
            <x v="84"/>
          </reference>
        </references>
      </pivotArea>
    </format>
    <format dxfId="2876">
      <pivotArea dataOnly="0" labelOnly="1" fieldPosition="0">
        <references count="2">
          <reference field="2" count="1" selected="0">
            <x v="10"/>
          </reference>
          <reference field="3" count="2">
            <x v="4"/>
            <x v="82"/>
          </reference>
        </references>
      </pivotArea>
    </format>
    <format dxfId="2875">
      <pivotArea dataOnly="0" labelOnly="1" fieldPosition="0">
        <references count="2">
          <reference field="2" count="1" selected="0">
            <x v="11"/>
          </reference>
          <reference field="3" count="1">
            <x v="56"/>
          </reference>
        </references>
      </pivotArea>
    </format>
    <format dxfId="2874">
      <pivotArea dataOnly="0" labelOnly="1" fieldPosition="0">
        <references count="2">
          <reference field="2" count="1" selected="0">
            <x v="12"/>
          </reference>
          <reference field="3" count="9">
            <x v="0"/>
            <x v="1"/>
            <x v="2"/>
            <x v="3"/>
            <x v="10"/>
            <x v="16"/>
            <x v="20"/>
            <x v="23"/>
            <x v="64"/>
          </reference>
        </references>
      </pivotArea>
    </format>
    <format dxfId="2873">
      <pivotArea dataOnly="0" labelOnly="1" fieldPosition="0">
        <references count="2">
          <reference field="2" count="1" selected="0">
            <x v="13"/>
          </reference>
          <reference field="3" count="13">
            <x v="11"/>
            <x v="17"/>
            <x v="18"/>
            <x v="26"/>
            <x v="30"/>
            <x v="31"/>
            <x v="32"/>
            <x v="47"/>
            <x v="58"/>
            <x v="62"/>
            <x v="71"/>
            <x v="73"/>
            <x v="80"/>
          </reference>
        </references>
      </pivotArea>
    </format>
    <format dxfId="2872">
      <pivotArea dataOnly="0" labelOnly="1" fieldPosition="0">
        <references count="2">
          <reference field="2" count="1" selected="0">
            <x v="14"/>
          </reference>
          <reference field="3" count="8">
            <x v="0"/>
            <x v="12"/>
            <x v="49"/>
            <x v="65"/>
            <x v="66"/>
            <x v="70"/>
            <x v="81"/>
            <x v="85"/>
          </reference>
        </references>
      </pivotArea>
    </format>
    <format dxfId="2871">
      <pivotArea dataOnly="0" labelOnly="1" fieldPosition="0">
        <references count="2">
          <reference field="2" count="1" selected="0">
            <x v="15"/>
          </reference>
          <reference field="3" count="2">
            <x v="41"/>
            <x v="74"/>
          </reference>
        </references>
      </pivotArea>
    </format>
    <format dxfId="2870">
      <pivotArea dataOnly="0" labelOnly="1" fieldPosition="0">
        <references count="2">
          <reference field="2" count="1" selected="0">
            <x v="16"/>
          </reference>
          <reference field="3" count="2">
            <x v="27"/>
            <x v="38"/>
          </reference>
        </references>
      </pivotArea>
    </format>
    <format dxfId="2869">
      <pivotArea dataOnly="0" labelOnly="1" fieldPosition="0">
        <references count="2">
          <reference field="2" count="1" selected="0">
            <x v="17"/>
          </reference>
          <reference field="3" count="1">
            <x v="54"/>
          </reference>
        </references>
      </pivotArea>
    </format>
    <format dxfId="2868">
      <pivotArea dataOnly="0" labelOnly="1" fieldPosition="0">
        <references count="2">
          <reference field="2" count="1" selected="0">
            <x v="18"/>
          </reference>
          <reference field="3" count="4">
            <x v="14"/>
            <x v="41"/>
            <x v="63"/>
            <x v="68"/>
          </reference>
        </references>
      </pivotArea>
    </format>
    <format dxfId="2867">
      <pivotArea dataOnly="0" labelOnly="1" fieldPosition="0">
        <references count="2">
          <reference field="2" count="1" selected="0">
            <x v="19"/>
          </reference>
          <reference field="3" count="2">
            <x v="35"/>
            <x v="60"/>
          </reference>
        </references>
      </pivotArea>
    </format>
    <format dxfId="2866">
      <pivotArea dataOnly="0" labelOnly="1" fieldPosition="0">
        <references count="2">
          <reference field="2" count="1" selected="0">
            <x v="20"/>
          </reference>
          <reference field="3" count="1">
            <x v="45"/>
          </reference>
        </references>
      </pivotArea>
    </format>
    <format dxfId="2865">
      <pivotArea dataOnly="0" labelOnly="1" fieldPosition="0">
        <references count="1">
          <reference field="2" count="0"/>
        </references>
      </pivotArea>
    </format>
    <format dxfId="2864">
      <pivotArea dataOnly="0" labelOnly="1" fieldPosition="0">
        <references count="2">
          <reference field="2" count="1" selected="0">
            <x v="0"/>
          </reference>
          <reference field="3" count="7">
            <x v="0"/>
            <x v="5"/>
            <x v="8"/>
            <x v="13"/>
            <x v="29"/>
            <x v="51"/>
            <x v="52"/>
          </reference>
        </references>
      </pivotArea>
    </format>
    <format dxfId="2863">
      <pivotArea dataOnly="0" labelOnly="1" fieldPosition="0">
        <references count="2">
          <reference field="2" count="1" selected="0">
            <x v="1"/>
          </reference>
          <reference field="3" count="9">
            <x v="9"/>
            <x v="19"/>
            <x v="21"/>
            <x v="22"/>
            <x v="25"/>
            <x v="44"/>
            <x v="48"/>
            <x v="67"/>
            <x v="75"/>
          </reference>
        </references>
      </pivotArea>
    </format>
    <format dxfId="2862">
      <pivotArea dataOnly="0" labelOnly="1" fieldPosition="0">
        <references count="2">
          <reference field="2" count="1" selected="0">
            <x v="2"/>
          </reference>
          <reference field="3" count="9">
            <x v="14"/>
            <x v="15"/>
            <x v="34"/>
            <x v="42"/>
            <x v="43"/>
            <x v="69"/>
            <x v="72"/>
            <x v="76"/>
            <x v="83"/>
          </reference>
        </references>
      </pivotArea>
    </format>
    <format dxfId="2861">
      <pivotArea dataOnly="0" labelOnly="1" fieldPosition="0">
        <references count="2">
          <reference field="2" count="1" selected="0">
            <x v="3"/>
          </reference>
          <reference field="3" count="3">
            <x v="7"/>
            <x v="24"/>
            <x v="40"/>
          </reference>
        </references>
      </pivotArea>
    </format>
    <format dxfId="2860">
      <pivotArea dataOnly="0" labelOnly="1" fieldPosition="0">
        <references count="2">
          <reference field="2" count="1" selected="0">
            <x v="5"/>
          </reference>
          <reference field="3" count="2">
            <x v="28"/>
            <x v="61"/>
          </reference>
        </references>
      </pivotArea>
    </format>
    <format dxfId="2859">
      <pivotArea dataOnly="0" labelOnly="1" fieldPosition="0">
        <references count="2">
          <reference field="2" count="1" selected="0">
            <x v="8"/>
          </reference>
          <reference field="3" count="4">
            <x v="37"/>
            <x v="50"/>
            <x v="53"/>
            <x v="63"/>
          </reference>
        </references>
      </pivotArea>
    </format>
    <format dxfId="2858">
      <pivotArea dataOnly="0" labelOnly="1" fieldPosition="0">
        <references count="2">
          <reference field="2" count="1" selected="0">
            <x v="9"/>
          </reference>
          <reference field="3" count="12">
            <x v="0"/>
            <x v="6"/>
            <x v="20"/>
            <x v="36"/>
            <x v="39"/>
            <x v="51"/>
            <x v="55"/>
            <x v="57"/>
            <x v="59"/>
            <x v="78"/>
            <x v="79"/>
            <x v="84"/>
          </reference>
        </references>
      </pivotArea>
    </format>
    <format dxfId="2857">
      <pivotArea dataOnly="0" labelOnly="1" fieldPosition="0">
        <references count="2">
          <reference field="2" count="1" selected="0">
            <x v="11"/>
          </reference>
          <reference field="3" count="1">
            <x v="56"/>
          </reference>
        </references>
      </pivotArea>
    </format>
    <format dxfId="2856">
      <pivotArea dataOnly="0" labelOnly="1" fieldPosition="0">
        <references count="2">
          <reference field="2" count="1" selected="0">
            <x v="12"/>
          </reference>
          <reference field="3" count="9">
            <x v="0"/>
            <x v="1"/>
            <x v="2"/>
            <x v="3"/>
            <x v="10"/>
            <x v="16"/>
            <x v="20"/>
            <x v="23"/>
            <x v="64"/>
          </reference>
        </references>
      </pivotArea>
    </format>
    <format dxfId="2855">
      <pivotArea dataOnly="0" labelOnly="1" fieldPosition="0">
        <references count="2">
          <reference field="2" count="1" selected="0">
            <x v="13"/>
          </reference>
          <reference field="3" count="13">
            <x v="11"/>
            <x v="17"/>
            <x v="18"/>
            <x v="26"/>
            <x v="30"/>
            <x v="31"/>
            <x v="32"/>
            <x v="47"/>
            <x v="58"/>
            <x v="62"/>
            <x v="71"/>
            <x v="73"/>
            <x v="80"/>
          </reference>
        </references>
      </pivotArea>
    </format>
    <format dxfId="2854">
      <pivotArea dataOnly="0" labelOnly="1" fieldPosition="0">
        <references count="2">
          <reference field="2" count="1" selected="0">
            <x v="14"/>
          </reference>
          <reference field="3" count="8">
            <x v="0"/>
            <x v="12"/>
            <x v="49"/>
            <x v="65"/>
            <x v="66"/>
            <x v="70"/>
            <x v="81"/>
            <x v="85"/>
          </reference>
        </references>
      </pivotArea>
    </format>
    <format dxfId="2853">
      <pivotArea dataOnly="0" labelOnly="1" fieldPosition="0">
        <references count="2">
          <reference field="2" count="1" selected="0">
            <x v="15"/>
          </reference>
          <reference field="3" count="2">
            <x v="41"/>
            <x v="74"/>
          </reference>
        </references>
      </pivotArea>
    </format>
    <format dxfId="2852">
      <pivotArea dataOnly="0" labelOnly="1" fieldPosition="0">
        <references count="2">
          <reference field="2" count="1" selected="0">
            <x v="16"/>
          </reference>
          <reference field="3" count="2">
            <x v="27"/>
            <x v="38"/>
          </reference>
        </references>
      </pivotArea>
    </format>
    <format dxfId="2851">
      <pivotArea dataOnly="0" labelOnly="1" fieldPosition="0">
        <references count="2">
          <reference field="2" count="1" selected="0">
            <x v="17"/>
          </reference>
          <reference field="3" count="1">
            <x v="54"/>
          </reference>
        </references>
      </pivotArea>
    </format>
    <format dxfId="2850">
      <pivotArea dataOnly="0" labelOnly="1" fieldPosition="0">
        <references count="2">
          <reference field="2" count="1" selected="0">
            <x v="19"/>
          </reference>
          <reference field="3" count="2">
            <x v="35"/>
            <x v="60"/>
          </reference>
        </references>
      </pivotArea>
    </format>
    <format dxfId="2849">
      <pivotArea dataOnly="0" labelOnly="1" fieldPosition="0">
        <references count="2">
          <reference field="2" count="1" selected="0">
            <x v="20"/>
          </reference>
          <reference field="3" count="1">
            <x v="45"/>
          </reference>
        </references>
      </pivotArea>
    </format>
    <format dxfId="2848">
      <pivotArea type="all" dataOnly="0" outline="0" fieldPosition="0"/>
    </format>
    <format dxfId="2847">
      <pivotArea field="1" type="button" dataOnly="0" labelOnly="1" outline="0" axis="axisPage" fieldPosition="0"/>
    </format>
    <format dxfId="2846">
      <pivotArea field="2" type="button" dataOnly="0" labelOnly="1" outline="0" axis="axisRow" fieldPosition="0"/>
    </format>
    <format dxfId="2845">
      <pivotArea dataOnly="0" labelOnly="1" fieldPosition="0">
        <references count="1">
          <reference field="2" count="4">
            <x v="0"/>
            <x v="1"/>
            <x v="11"/>
            <x v="13"/>
          </reference>
        </references>
      </pivotArea>
    </format>
    <format dxfId="2844">
      <pivotArea dataOnly="0" labelOnly="1" grandRow="1" outline="0" fieldPosition="0"/>
    </format>
    <format dxfId="2843">
      <pivotArea dataOnly="0" labelOnly="1" fieldPosition="0">
        <references count="2">
          <reference field="2" count="1" selected="0">
            <x v="0"/>
          </reference>
          <reference field="3" count="2">
            <x v="8"/>
            <x v="51"/>
          </reference>
        </references>
      </pivotArea>
    </format>
    <format dxfId="2842">
      <pivotArea dataOnly="0" labelOnly="1" fieldPosition="0">
        <references count="2">
          <reference field="2" count="1" selected="0">
            <x v="11"/>
          </reference>
          <reference field="3" count="1">
            <x v="56"/>
          </reference>
        </references>
      </pivotArea>
    </format>
    <format dxfId="2841">
      <pivotArea type="all" dataOnly="0" outline="0" fieldPosition="0"/>
    </format>
    <format dxfId="2840">
      <pivotArea field="2" type="button" dataOnly="0" labelOnly="1" outline="0" axis="axisRow" fieldPosition="0"/>
    </format>
    <format dxfId="2839">
      <pivotArea dataOnly="0" labelOnly="1" fieldPosition="0">
        <references count="1">
          <reference field="2" count="17">
            <x v="0"/>
            <x v="1"/>
            <x v="2"/>
            <x v="3"/>
            <x v="4"/>
            <x v="5"/>
            <x v="7"/>
            <x v="8"/>
            <x v="9"/>
            <x v="10"/>
            <x v="11"/>
            <x v="12"/>
            <x v="13"/>
            <x v="14"/>
            <x v="15"/>
            <x v="16"/>
            <x v="18"/>
          </reference>
        </references>
      </pivotArea>
    </format>
    <format dxfId="2838">
      <pivotArea dataOnly="0" labelOnly="1" grandRow="1" outline="0" fieldPosition="0"/>
    </format>
    <format dxfId="2837">
      <pivotArea dataOnly="0" labelOnly="1" fieldPosition="0">
        <references count="2">
          <reference field="2" count="1" selected="0">
            <x v="0"/>
          </reference>
          <reference field="3" count="6">
            <x v="0"/>
            <x v="5"/>
            <x v="8"/>
            <x v="13"/>
            <x v="29"/>
            <x v="51"/>
          </reference>
        </references>
      </pivotArea>
    </format>
    <format dxfId="2836">
      <pivotArea dataOnly="0" labelOnly="1" fieldPosition="0">
        <references count="2">
          <reference field="2" count="1" selected="0">
            <x v="1"/>
          </reference>
          <reference field="3" count="6">
            <x v="9"/>
            <x v="19"/>
            <x v="21"/>
            <x v="22"/>
            <x v="48"/>
            <x v="67"/>
          </reference>
        </references>
      </pivotArea>
    </format>
    <format dxfId="2835">
      <pivotArea dataOnly="0" labelOnly="1" fieldPosition="0">
        <references count="2">
          <reference field="2" count="1" selected="0">
            <x v="2"/>
          </reference>
          <reference field="3" count="7">
            <x v="14"/>
            <x v="15"/>
            <x v="42"/>
            <x v="69"/>
            <x v="72"/>
            <x v="76"/>
            <x v="87"/>
          </reference>
        </references>
      </pivotArea>
    </format>
    <format dxfId="2834">
      <pivotArea dataOnly="0" labelOnly="1" fieldPosition="0">
        <references count="2">
          <reference field="2" count="1" selected="0">
            <x v="3"/>
          </reference>
          <reference field="3" count="2">
            <x v="7"/>
            <x v="24"/>
          </reference>
        </references>
      </pivotArea>
    </format>
    <format dxfId="2833">
      <pivotArea dataOnly="0" labelOnly="1" fieldPosition="0">
        <references count="2">
          <reference field="2" count="1" selected="0">
            <x v="4"/>
          </reference>
          <reference field="3" count="1">
            <x v="33"/>
          </reference>
        </references>
      </pivotArea>
    </format>
    <format dxfId="2832">
      <pivotArea dataOnly="0" labelOnly="1" fieldPosition="0">
        <references count="2">
          <reference field="2" count="1" selected="0">
            <x v="5"/>
          </reference>
          <reference field="3" count="3">
            <x v="28"/>
            <x v="61"/>
            <x v="88"/>
          </reference>
        </references>
      </pivotArea>
    </format>
    <format dxfId="2831">
      <pivotArea dataOnly="0" labelOnly="1" fieldPosition="0">
        <references count="2">
          <reference field="2" count="1" selected="0">
            <x v="7"/>
          </reference>
          <reference field="3" count="2">
            <x v="46"/>
            <x v="77"/>
          </reference>
        </references>
      </pivotArea>
    </format>
    <format dxfId="2830">
      <pivotArea dataOnly="0" labelOnly="1" fieldPosition="0">
        <references count="2">
          <reference field="2" count="1" selected="0">
            <x v="8"/>
          </reference>
          <reference field="3" count="2">
            <x v="50"/>
            <x v="53"/>
          </reference>
        </references>
      </pivotArea>
    </format>
    <format dxfId="2829">
      <pivotArea dataOnly="0" labelOnly="1" fieldPosition="0">
        <references count="2">
          <reference field="2" count="1" selected="0">
            <x v="9"/>
          </reference>
          <reference field="3" count="5">
            <x v="0"/>
            <x v="55"/>
            <x v="59"/>
            <x v="78"/>
            <x v="79"/>
          </reference>
        </references>
      </pivotArea>
    </format>
    <format dxfId="2828">
      <pivotArea dataOnly="0" labelOnly="1" fieldPosition="0">
        <references count="2">
          <reference field="2" count="1" selected="0">
            <x v="10"/>
          </reference>
          <reference field="3" count="2">
            <x v="4"/>
            <x v="82"/>
          </reference>
        </references>
      </pivotArea>
    </format>
    <format dxfId="2827">
      <pivotArea dataOnly="0" labelOnly="1" fieldPosition="0">
        <references count="2">
          <reference field="2" count="1" selected="0">
            <x v="11"/>
          </reference>
          <reference field="3" count="1">
            <x v="56"/>
          </reference>
        </references>
      </pivotArea>
    </format>
    <format dxfId="2826">
      <pivotArea dataOnly="0" labelOnly="1" fieldPosition="0">
        <references count="2">
          <reference field="2" count="1" selected="0">
            <x v="12"/>
          </reference>
          <reference field="3" count="2">
            <x v="3"/>
            <x v="20"/>
          </reference>
        </references>
      </pivotArea>
    </format>
    <format dxfId="2825">
      <pivotArea dataOnly="0" labelOnly="1" fieldPosition="0">
        <references count="2">
          <reference field="2" count="1" selected="0">
            <x v="13"/>
          </reference>
          <reference field="3" count="7">
            <x v="18"/>
            <x v="30"/>
            <x v="31"/>
            <x v="47"/>
            <x v="58"/>
            <x v="71"/>
            <x v="73"/>
          </reference>
        </references>
      </pivotArea>
    </format>
    <format dxfId="2824">
      <pivotArea dataOnly="0" labelOnly="1" fieldPosition="0">
        <references count="2">
          <reference field="2" count="1" selected="0">
            <x v="14"/>
          </reference>
          <reference field="3" count="3">
            <x v="0"/>
            <x v="81"/>
            <x v="89"/>
          </reference>
        </references>
      </pivotArea>
    </format>
    <format dxfId="2823">
      <pivotArea dataOnly="0" labelOnly="1" fieldPosition="0">
        <references count="2">
          <reference field="2" count="1" selected="0">
            <x v="15"/>
          </reference>
          <reference field="3" count="1">
            <x v="41"/>
          </reference>
        </references>
      </pivotArea>
    </format>
    <format dxfId="2822">
      <pivotArea dataOnly="0" labelOnly="1" fieldPosition="0">
        <references count="2">
          <reference field="2" count="1" selected="0">
            <x v="16"/>
          </reference>
          <reference field="3" count="2">
            <x v="27"/>
            <x v="38"/>
          </reference>
        </references>
      </pivotArea>
    </format>
    <format dxfId="2821">
      <pivotArea dataOnly="0" labelOnly="1" fieldPosition="0">
        <references count="2">
          <reference field="2" count="1" selected="0">
            <x v="18"/>
          </reference>
          <reference field="3" count="4">
            <x v="14"/>
            <x v="41"/>
            <x v="63"/>
            <x v="68"/>
          </reference>
        </references>
      </pivotArea>
    </format>
    <format dxfId="2820">
      <pivotArea type="all" dataOnly="0" outline="0" fieldPosition="0"/>
    </format>
    <format dxfId="2819">
      <pivotArea field="2" type="button" dataOnly="0" labelOnly="1" outline="0" axis="axisRow" fieldPosition="0"/>
    </format>
    <format dxfId="2818">
      <pivotArea dataOnly="0" labelOnly="1" fieldPosition="0">
        <references count="1">
          <reference field="2" count="16">
            <x v="0"/>
            <x v="1"/>
            <x v="2"/>
            <x v="3"/>
            <x v="5"/>
            <x v="7"/>
            <x v="8"/>
            <x v="9"/>
            <x v="10"/>
            <x v="11"/>
            <x v="12"/>
            <x v="13"/>
            <x v="14"/>
            <x v="15"/>
            <x v="16"/>
            <x v="18"/>
          </reference>
        </references>
      </pivotArea>
    </format>
    <format dxfId="2817">
      <pivotArea dataOnly="0" labelOnly="1" grandRow="1" outline="0" fieldPosition="0"/>
    </format>
    <format dxfId="2816">
      <pivotArea dataOnly="0" labelOnly="1" fieldPosition="0">
        <references count="2">
          <reference field="2" count="1" selected="0">
            <x v="0"/>
          </reference>
          <reference field="3" count="6">
            <x v="0"/>
            <x v="5"/>
            <x v="8"/>
            <x v="13"/>
            <x v="29"/>
            <x v="51"/>
          </reference>
        </references>
      </pivotArea>
    </format>
    <format dxfId="2815">
      <pivotArea dataOnly="0" labelOnly="1" fieldPosition="0">
        <references count="2">
          <reference field="2" count="1" selected="0">
            <x v="1"/>
          </reference>
          <reference field="3" count="8">
            <x v="9"/>
            <x v="19"/>
            <x v="21"/>
            <x v="22"/>
            <x v="48"/>
            <x v="67"/>
            <x v="94"/>
            <x v="112"/>
          </reference>
        </references>
      </pivotArea>
    </format>
    <format dxfId="2814">
      <pivotArea dataOnly="0" labelOnly="1" fieldPosition="0">
        <references count="2">
          <reference field="2" count="1" selected="0">
            <x v="2"/>
          </reference>
          <reference field="3" count="6">
            <x v="15"/>
            <x v="42"/>
            <x v="69"/>
            <x v="72"/>
            <x v="76"/>
            <x v="87"/>
          </reference>
        </references>
      </pivotArea>
    </format>
    <format dxfId="2813">
      <pivotArea dataOnly="0" labelOnly="1" fieldPosition="0">
        <references count="2">
          <reference field="2" count="1" selected="0">
            <x v="3"/>
          </reference>
          <reference field="3" count="3">
            <x v="7"/>
            <x v="24"/>
            <x v="102"/>
          </reference>
        </references>
      </pivotArea>
    </format>
    <format dxfId="2812">
      <pivotArea dataOnly="0" labelOnly="1" fieldPosition="0">
        <references count="2">
          <reference field="2" count="1" selected="0">
            <x v="5"/>
          </reference>
          <reference field="3" count="3">
            <x v="28"/>
            <x v="61"/>
            <x v="88"/>
          </reference>
        </references>
      </pivotArea>
    </format>
    <format dxfId="2811">
      <pivotArea dataOnly="0" labelOnly="1" fieldPosition="0">
        <references count="2">
          <reference field="2" count="1" selected="0">
            <x v="7"/>
          </reference>
          <reference field="3" count="2">
            <x v="46"/>
            <x v="77"/>
          </reference>
        </references>
      </pivotArea>
    </format>
    <format dxfId="2810">
      <pivotArea dataOnly="0" labelOnly="1" fieldPosition="0">
        <references count="2">
          <reference field="2" count="1" selected="0">
            <x v="8"/>
          </reference>
          <reference field="3" count="2">
            <x v="50"/>
            <x v="53"/>
          </reference>
        </references>
      </pivotArea>
    </format>
    <format dxfId="2809">
      <pivotArea dataOnly="0" labelOnly="1" fieldPosition="0">
        <references count="2">
          <reference field="2" count="1" selected="0">
            <x v="9"/>
          </reference>
          <reference field="3" count="6">
            <x v="0"/>
            <x v="55"/>
            <x v="59"/>
            <x v="78"/>
            <x v="79"/>
            <x v="116"/>
          </reference>
        </references>
      </pivotArea>
    </format>
    <format dxfId="2808">
      <pivotArea dataOnly="0" labelOnly="1" fieldPosition="0">
        <references count="2">
          <reference field="2" count="1" selected="0">
            <x v="10"/>
          </reference>
          <reference field="3" count="2">
            <x v="4"/>
            <x v="82"/>
          </reference>
        </references>
      </pivotArea>
    </format>
    <format dxfId="2807">
      <pivotArea dataOnly="0" labelOnly="1" fieldPosition="0">
        <references count="2">
          <reference field="2" count="1" selected="0">
            <x v="11"/>
          </reference>
          <reference field="3" count="1">
            <x v="56"/>
          </reference>
        </references>
      </pivotArea>
    </format>
    <format dxfId="2806">
      <pivotArea dataOnly="0" labelOnly="1" fieldPosition="0">
        <references count="2">
          <reference field="2" count="1" selected="0">
            <x v="12"/>
          </reference>
          <reference field="3" count="3">
            <x v="3"/>
            <x v="20"/>
            <x v="101"/>
          </reference>
        </references>
      </pivotArea>
    </format>
    <format dxfId="2805">
      <pivotArea dataOnly="0" labelOnly="1" fieldPosition="0">
        <references count="2">
          <reference field="2" count="1" selected="0">
            <x v="13"/>
          </reference>
          <reference field="3" count="9">
            <x v="18"/>
            <x v="30"/>
            <x v="31"/>
            <x v="47"/>
            <x v="58"/>
            <x v="71"/>
            <x v="73"/>
            <x v="93"/>
            <x v="99"/>
          </reference>
        </references>
      </pivotArea>
    </format>
    <format dxfId="2804">
      <pivotArea dataOnly="0" labelOnly="1" fieldPosition="0">
        <references count="2">
          <reference field="2" count="1" selected="0">
            <x v="14"/>
          </reference>
          <reference field="3" count="6">
            <x v="0"/>
            <x v="81"/>
            <x v="89"/>
            <x v="100"/>
            <x v="107"/>
            <x v="110"/>
          </reference>
        </references>
      </pivotArea>
    </format>
    <format dxfId="2803">
      <pivotArea dataOnly="0" labelOnly="1" fieldPosition="0">
        <references count="2">
          <reference field="2" count="1" selected="0">
            <x v="15"/>
          </reference>
          <reference field="3" count="1">
            <x v="41"/>
          </reference>
        </references>
      </pivotArea>
    </format>
    <format dxfId="2802">
      <pivotArea dataOnly="0" labelOnly="1" fieldPosition="0">
        <references count="2">
          <reference field="2" count="1" selected="0">
            <x v="16"/>
          </reference>
          <reference field="3" count="5">
            <x v="27"/>
            <x v="38"/>
            <x v="104"/>
            <x v="105"/>
            <x v="106"/>
          </reference>
        </references>
      </pivotArea>
    </format>
    <format dxfId="2801">
      <pivotArea dataOnly="0" labelOnly="1" fieldPosition="0">
        <references count="2">
          <reference field="2" count="1" selected="0">
            <x v="18"/>
          </reference>
          <reference field="3" count="5">
            <x v="14"/>
            <x v="41"/>
            <x v="63"/>
            <x v="68"/>
            <x v="102"/>
          </reference>
        </references>
      </pivotArea>
    </format>
    <format dxfId="2800">
      <pivotArea type="all" dataOnly="0" outline="0" fieldPosition="0"/>
    </format>
    <format dxfId="2799">
      <pivotArea field="2" type="button" dataOnly="0" labelOnly="1" outline="0" axis="axisRow" fieldPosition="0"/>
    </format>
    <format dxfId="2798">
      <pivotArea dataOnly="0" labelOnly="1" fieldPosition="0">
        <references count="1">
          <reference field="2" count="16">
            <x v="0"/>
            <x v="1"/>
            <x v="2"/>
            <x v="3"/>
            <x v="5"/>
            <x v="7"/>
            <x v="8"/>
            <x v="9"/>
            <x v="10"/>
            <x v="11"/>
            <x v="12"/>
            <x v="13"/>
            <x v="14"/>
            <x v="15"/>
            <x v="16"/>
            <x v="18"/>
          </reference>
        </references>
      </pivotArea>
    </format>
    <format dxfId="2797">
      <pivotArea dataOnly="0" labelOnly="1" grandRow="1" outline="0" fieldPosition="0"/>
    </format>
    <format dxfId="2796">
      <pivotArea dataOnly="0" labelOnly="1" fieldPosition="0">
        <references count="2">
          <reference field="2" count="1" selected="0">
            <x v="0"/>
          </reference>
          <reference field="3" count="6">
            <x v="0"/>
            <x v="5"/>
            <x v="8"/>
            <x v="13"/>
            <x v="29"/>
            <x v="51"/>
          </reference>
        </references>
      </pivotArea>
    </format>
    <format dxfId="2795">
      <pivotArea dataOnly="0" labelOnly="1" fieldPosition="0">
        <references count="2">
          <reference field="2" count="1" selected="0">
            <x v="1"/>
          </reference>
          <reference field="3" count="8">
            <x v="9"/>
            <x v="19"/>
            <x v="21"/>
            <x v="22"/>
            <x v="48"/>
            <x v="67"/>
            <x v="94"/>
            <x v="112"/>
          </reference>
        </references>
      </pivotArea>
    </format>
    <format dxfId="2794">
      <pivotArea dataOnly="0" labelOnly="1" fieldPosition="0">
        <references count="2">
          <reference field="2" count="1" selected="0">
            <x v="2"/>
          </reference>
          <reference field="3" count="6">
            <x v="15"/>
            <x v="42"/>
            <x v="69"/>
            <x v="72"/>
            <x v="76"/>
            <x v="87"/>
          </reference>
        </references>
      </pivotArea>
    </format>
    <format dxfId="2793">
      <pivotArea dataOnly="0" labelOnly="1" fieldPosition="0">
        <references count="2">
          <reference field="2" count="1" selected="0">
            <x v="3"/>
          </reference>
          <reference field="3" count="4">
            <x v="7"/>
            <x v="24"/>
            <x v="117"/>
            <x v="118"/>
          </reference>
        </references>
      </pivotArea>
    </format>
    <format dxfId="2792">
      <pivotArea dataOnly="0" labelOnly="1" fieldPosition="0">
        <references count="2">
          <reference field="2" count="1" selected="0">
            <x v="5"/>
          </reference>
          <reference field="3" count="3">
            <x v="28"/>
            <x v="61"/>
            <x v="88"/>
          </reference>
        </references>
      </pivotArea>
    </format>
    <format dxfId="2791">
      <pivotArea dataOnly="0" labelOnly="1" fieldPosition="0">
        <references count="2">
          <reference field="2" count="1" selected="0">
            <x v="7"/>
          </reference>
          <reference field="3" count="2">
            <x v="46"/>
            <x v="77"/>
          </reference>
        </references>
      </pivotArea>
    </format>
    <format dxfId="2790">
      <pivotArea dataOnly="0" labelOnly="1" fieldPosition="0">
        <references count="2">
          <reference field="2" count="1" selected="0">
            <x v="8"/>
          </reference>
          <reference field="3" count="2">
            <x v="50"/>
            <x v="53"/>
          </reference>
        </references>
      </pivotArea>
    </format>
    <format dxfId="2789">
      <pivotArea dataOnly="0" labelOnly="1" fieldPosition="0">
        <references count="2">
          <reference field="2" count="1" selected="0">
            <x v="9"/>
          </reference>
          <reference field="3" count="6">
            <x v="0"/>
            <x v="55"/>
            <x v="59"/>
            <x v="78"/>
            <x v="79"/>
            <x v="116"/>
          </reference>
        </references>
      </pivotArea>
    </format>
    <format dxfId="2788">
      <pivotArea dataOnly="0" labelOnly="1" fieldPosition="0">
        <references count="2">
          <reference field="2" count="1" selected="0">
            <x v="10"/>
          </reference>
          <reference field="3" count="2">
            <x v="4"/>
            <x v="82"/>
          </reference>
        </references>
      </pivotArea>
    </format>
    <format dxfId="2787">
      <pivotArea dataOnly="0" labelOnly="1" fieldPosition="0">
        <references count="2">
          <reference field="2" count="1" selected="0">
            <x v="11"/>
          </reference>
          <reference field="3" count="1">
            <x v="56"/>
          </reference>
        </references>
      </pivotArea>
    </format>
    <format dxfId="2786">
      <pivotArea dataOnly="0" labelOnly="1" fieldPosition="0">
        <references count="2">
          <reference field="2" count="1" selected="0">
            <x v="12"/>
          </reference>
          <reference field="3" count="3">
            <x v="3"/>
            <x v="20"/>
            <x v="101"/>
          </reference>
        </references>
      </pivotArea>
    </format>
    <format dxfId="2785">
      <pivotArea dataOnly="0" labelOnly="1" fieldPosition="0">
        <references count="2">
          <reference field="2" count="1" selected="0">
            <x v="13"/>
          </reference>
          <reference field="3" count="9">
            <x v="18"/>
            <x v="30"/>
            <x v="31"/>
            <x v="47"/>
            <x v="58"/>
            <x v="71"/>
            <x v="73"/>
            <x v="93"/>
            <x v="99"/>
          </reference>
        </references>
      </pivotArea>
    </format>
    <format dxfId="2784">
      <pivotArea dataOnly="0" labelOnly="1" fieldPosition="0">
        <references count="2">
          <reference field="2" count="1" selected="0">
            <x v="14"/>
          </reference>
          <reference field="3" count="6">
            <x v="0"/>
            <x v="81"/>
            <x v="89"/>
            <x v="100"/>
            <x v="107"/>
            <x v="110"/>
          </reference>
        </references>
      </pivotArea>
    </format>
    <format dxfId="2783">
      <pivotArea dataOnly="0" labelOnly="1" fieldPosition="0">
        <references count="2">
          <reference field="2" count="1" selected="0">
            <x v="15"/>
          </reference>
          <reference field="3" count="1">
            <x v="41"/>
          </reference>
        </references>
      </pivotArea>
    </format>
    <format dxfId="2782">
      <pivotArea dataOnly="0" labelOnly="1" fieldPosition="0">
        <references count="2">
          <reference field="2" count="1" selected="0">
            <x v="16"/>
          </reference>
          <reference field="3" count="5">
            <x v="27"/>
            <x v="38"/>
            <x v="104"/>
            <x v="105"/>
            <x v="106"/>
          </reference>
        </references>
      </pivotArea>
    </format>
    <format dxfId="2781">
      <pivotArea dataOnly="0" labelOnly="1" fieldPosition="0">
        <references count="2">
          <reference field="2" count="1" selected="0">
            <x v="18"/>
          </reference>
          <reference field="3" count="5">
            <x v="14"/>
            <x v="41"/>
            <x v="63"/>
            <x v="68"/>
            <x v="117"/>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5.xml><?xml version="1.0" encoding="utf-8"?>
<pivotTableDefinition xmlns="http://schemas.openxmlformats.org/spreadsheetml/2006/main" xmlns:mc="http://schemas.openxmlformats.org/markup-compatibility/2006" xmlns:xr="http://schemas.microsoft.com/office/spreadsheetml/2014/revision" mc:Ignorable="xr" xr:uid="{757DA329-548A-4009-9D6A-A3B0457DAD6B}" name="Tabella pivot9"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3:A28" firstHeaderRow="1" firstDataRow="1" firstDataCol="1" rowPageCount="1" colPageCount="1"/>
  <pivotFields count="7">
    <pivotField showAll="0"/>
    <pivotField axis="axisPage" multipleItemSelectionAllowed="1" showAll="0">
      <items count="16">
        <item h="1" x="10"/>
        <item h="1" x="5"/>
        <item h="1" x="3"/>
        <item h="1" x="6"/>
        <item h="1" x="9"/>
        <item h="1" x="8"/>
        <item h="1" x="4"/>
        <item h="1" x="0"/>
        <item h="1" x="12"/>
        <item h="1" x="1"/>
        <item h="1" x="14"/>
        <item h="1" x="2"/>
        <item h="1" x="13"/>
        <item x="7"/>
        <item h="1" x="11"/>
        <item t="default"/>
      </items>
    </pivotField>
    <pivotField axis="axisRow" showAll="0">
      <items count="24">
        <item x="6"/>
        <item x="1"/>
        <item x="19"/>
        <item x="3"/>
        <item x="17"/>
        <item x="12"/>
        <item x="16"/>
        <item x="14"/>
        <item x="11"/>
        <item x="8"/>
        <item x="5"/>
        <item x="13"/>
        <item x="7"/>
        <item x="4"/>
        <item x="2"/>
        <item x="10"/>
        <item x="15"/>
        <item x="18"/>
        <item x="0"/>
        <item x="20"/>
        <item x="21"/>
        <item x="22"/>
        <item x="9"/>
        <item t="default"/>
      </items>
    </pivotField>
    <pivotField axis="axisRow" showAll="0">
      <items count="126">
        <item x="55"/>
        <item x="79"/>
        <item x="38"/>
        <item x="32"/>
        <item x="5"/>
        <item x="87"/>
        <item x="30"/>
        <item x="3"/>
        <item x="34"/>
        <item x="17"/>
        <item x="76"/>
        <item x="29"/>
        <item x="70"/>
        <item x="93"/>
        <item x="89"/>
        <item x="64"/>
        <item x="45"/>
        <item x="103"/>
        <item x="62"/>
        <item x="1"/>
        <item x="8"/>
        <item x="50"/>
        <item x="88"/>
        <item x="67"/>
        <item x="95"/>
        <item x="78"/>
        <item x="6"/>
        <item x="86"/>
        <item x="69"/>
        <item x="15"/>
        <item x="63"/>
        <item x="42"/>
        <item x="66"/>
        <item x="43"/>
        <item x="65"/>
        <item x="105"/>
        <item x="60"/>
        <item x="83"/>
        <item x="26"/>
        <item x="56"/>
        <item x="12"/>
        <item x="13"/>
        <item x="85"/>
        <item x="108"/>
        <item x="101"/>
        <item x="59"/>
        <item x="25"/>
        <item x="47"/>
        <item x="90"/>
        <item x="2"/>
        <item x="58"/>
        <item x="53"/>
        <item x="28"/>
        <item x="31"/>
        <item x="48"/>
        <item x="14"/>
        <item x="20"/>
        <item x="104"/>
        <item x="46"/>
        <item x="23"/>
        <item x="54"/>
        <item x="39"/>
        <item x="68"/>
        <item x="0"/>
        <item x="37"/>
        <item x="100"/>
        <item x="74"/>
        <item x="91"/>
        <item x="52"/>
        <item x="49"/>
        <item x="94"/>
        <item x="72"/>
        <item x="77"/>
        <item x="41"/>
        <item x="75"/>
        <item x="102"/>
        <item x="84"/>
        <item x="21"/>
        <item x="18"/>
        <item x="80"/>
        <item x="4"/>
        <item x="73"/>
        <item m="1" x="110"/>
        <item x="97"/>
        <item x="107"/>
        <item x="82"/>
        <item m="1" x="115"/>
        <item x="51"/>
        <item x="19"/>
        <item x="9"/>
        <item x="106"/>
        <item x="109"/>
        <item x="40"/>
        <item x="57"/>
        <item x="61"/>
        <item x="99"/>
        <item m="1" x="122"/>
        <item m="1" x="123"/>
        <item m="1" x="121"/>
        <item x="16"/>
        <item m="1" x="116"/>
        <item m="1" x="117"/>
        <item m="1" x="120"/>
        <item x="11"/>
        <item x="33"/>
        <item x="35"/>
        <item x="36"/>
        <item m="1" x="118"/>
        <item m="1" x="124"/>
        <item m="1" x="114"/>
        <item m="1" x="119"/>
        <item x="92"/>
        <item x="96"/>
        <item x="98"/>
        <item m="1" x="111"/>
        <item x="7"/>
        <item x="10"/>
        <item x="27"/>
        <item m="1" x="112"/>
        <item x="22"/>
        <item x="24"/>
        <item x="44"/>
        <item x="81"/>
        <item m="1" x="113"/>
        <item x="71"/>
        <item t="default"/>
      </items>
    </pivotField>
    <pivotField showAll="0"/>
    <pivotField showAll="0"/>
    <pivotField showAll="0"/>
  </pivotFields>
  <rowFields count="2">
    <field x="2"/>
    <field x="3"/>
  </rowFields>
  <rowItems count="25">
    <i>
      <x v="1"/>
    </i>
    <i r="1">
      <x v="112"/>
    </i>
    <i>
      <x v="6"/>
    </i>
    <i r="1">
      <x v="92"/>
    </i>
    <i>
      <x v="9"/>
    </i>
    <i r="1">
      <x v="78"/>
    </i>
    <i>
      <x v="13"/>
    </i>
    <i r="1">
      <x v="11"/>
    </i>
    <i r="1">
      <x v="17"/>
    </i>
    <i r="1">
      <x v="26"/>
    </i>
    <i r="1">
      <x v="30"/>
    </i>
    <i r="1">
      <x v="31"/>
    </i>
    <i r="1">
      <x v="32"/>
    </i>
    <i r="1">
      <x v="47"/>
    </i>
    <i r="1">
      <x v="58"/>
    </i>
    <i r="1">
      <x v="62"/>
    </i>
    <i r="1">
      <x v="71"/>
    </i>
    <i r="1">
      <x v="80"/>
    </i>
    <i r="1">
      <x v="90"/>
    </i>
    <i r="1">
      <x v="124"/>
    </i>
    <i>
      <x v="15"/>
    </i>
    <i r="1">
      <x v="41"/>
    </i>
    <i>
      <x v="17"/>
    </i>
    <i r="1">
      <x v="54"/>
    </i>
    <i t="grand">
      <x/>
    </i>
  </rowItems>
  <colItems count="1">
    <i/>
  </colItems>
  <pageFields count="1">
    <pageField fld="1" hier="-1"/>
  </pageFields>
  <formats count="147">
    <format dxfId="1813">
      <pivotArea dataOnly="0" labelOnly="1" fieldPosition="0">
        <references count="1">
          <reference field="1" count="0"/>
        </references>
      </pivotArea>
    </format>
    <format dxfId="1812">
      <pivotArea dataOnly="0" labelOnly="1" fieldPosition="0">
        <references count="2">
          <reference field="1" count="1" selected="0">
            <x v="0"/>
          </reference>
          <reference field="2" count="7">
            <x v="3"/>
            <x v="9"/>
            <x v="11"/>
            <x v="12"/>
            <x v="13"/>
            <x v="14"/>
            <x v="16"/>
          </reference>
        </references>
      </pivotArea>
    </format>
    <format dxfId="1811">
      <pivotArea dataOnly="0" labelOnly="1" fieldPosition="0">
        <references count="2">
          <reference field="1" count="1" selected="0">
            <x v="1"/>
          </reference>
          <reference field="2" count="6">
            <x v="0"/>
            <x v="1"/>
            <x v="2"/>
            <x v="7"/>
            <x v="9"/>
            <x v="16"/>
          </reference>
        </references>
      </pivotArea>
    </format>
    <format dxfId="1810">
      <pivotArea dataOnly="0" labelOnly="1" fieldPosition="0">
        <references count="2">
          <reference field="1" count="1" selected="0">
            <x v="2"/>
          </reference>
          <reference field="2" count="15">
            <x v="0"/>
            <x v="1"/>
            <x v="2"/>
            <x v="3"/>
            <x v="4"/>
            <x v="5"/>
            <x v="7"/>
            <x v="8"/>
            <x v="9"/>
            <x v="10"/>
            <x v="11"/>
            <x v="13"/>
            <x v="15"/>
            <x v="16"/>
            <x v="19"/>
          </reference>
        </references>
      </pivotArea>
    </format>
    <format dxfId="1809">
      <pivotArea dataOnly="0" labelOnly="1" fieldPosition="0">
        <references count="2">
          <reference field="1" count="1" selected="0">
            <x v="3"/>
          </reference>
          <reference field="2" count="6">
            <x v="0"/>
            <x v="1"/>
            <x v="9"/>
            <x v="12"/>
            <x v="14"/>
            <x v="16"/>
          </reference>
        </references>
      </pivotArea>
    </format>
    <format dxfId="1808">
      <pivotArea dataOnly="0" labelOnly="1" fieldPosition="0">
        <references count="2">
          <reference field="1" count="1" selected="0">
            <x v="4"/>
          </reference>
          <reference field="2" count="15">
            <x v="0"/>
            <x v="1"/>
            <x v="2"/>
            <x v="3"/>
            <x v="4"/>
            <x v="5"/>
            <x v="6"/>
            <x v="8"/>
            <x v="9"/>
            <x v="10"/>
            <x v="11"/>
            <x v="13"/>
            <x v="15"/>
            <x v="16"/>
            <x v="20"/>
          </reference>
        </references>
      </pivotArea>
    </format>
    <format dxfId="1807">
      <pivotArea dataOnly="0" labelOnly="1" fieldPosition="0">
        <references count="2">
          <reference field="1" count="1" selected="0">
            <x v="5"/>
          </reference>
          <reference field="2" count="11">
            <x v="0"/>
            <x v="1"/>
            <x v="2"/>
            <x v="4"/>
            <x v="5"/>
            <x v="9"/>
            <x v="10"/>
            <x v="11"/>
            <x v="13"/>
            <x v="15"/>
            <x v="16"/>
          </reference>
        </references>
      </pivotArea>
    </format>
    <format dxfId="1806">
      <pivotArea dataOnly="0" labelOnly="1" fieldPosition="0">
        <references count="2">
          <reference field="1" count="1" selected="0">
            <x v="6"/>
          </reference>
          <reference field="2" count="9">
            <x v="0"/>
            <x v="1"/>
            <x v="2"/>
            <x v="4"/>
            <x v="7"/>
            <x v="9"/>
            <x v="11"/>
            <x v="13"/>
            <x v="16"/>
          </reference>
        </references>
      </pivotArea>
    </format>
    <format dxfId="1805">
      <pivotArea dataOnly="0" labelOnly="1" fieldPosition="0">
        <references count="2">
          <reference field="1" count="1" selected="0">
            <x v="7"/>
          </reference>
          <reference field="2" count="17">
            <x v="0"/>
            <x v="1"/>
            <x v="2"/>
            <x v="3"/>
            <x v="4"/>
            <x v="5"/>
            <x v="7"/>
            <x v="8"/>
            <x v="9"/>
            <x v="10"/>
            <x v="11"/>
            <x v="12"/>
            <x v="13"/>
            <x v="14"/>
            <x v="15"/>
            <x v="16"/>
            <x v="18"/>
          </reference>
        </references>
      </pivotArea>
    </format>
    <format dxfId="1804">
      <pivotArea dataOnly="0" labelOnly="1" fieldPosition="0">
        <references count="2">
          <reference field="1" count="1" selected="0">
            <x v="8"/>
          </reference>
          <reference field="2" count="3">
            <x v="1"/>
            <x v="11"/>
            <x v="13"/>
          </reference>
        </references>
      </pivotArea>
    </format>
    <format dxfId="1803">
      <pivotArea dataOnly="0" labelOnly="1" fieldPosition="0">
        <references count="2">
          <reference field="1" count="1" selected="0">
            <x v="9"/>
          </reference>
          <reference field="2" count="8">
            <x v="0"/>
            <x v="1"/>
            <x v="2"/>
            <x v="7"/>
            <x v="9"/>
            <x v="11"/>
            <x v="13"/>
            <x v="16"/>
          </reference>
        </references>
      </pivotArea>
    </format>
    <format dxfId="1802">
      <pivotArea dataOnly="0" labelOnly="1" fieldPosition="0">
        <references count="3">
          <reference field="1" count="1" selected="0">
            <x v="0"/>
          </reference>
          <reference field="2" count="1" selected="0">
            <x v="3"/>
          </reference>
          <reference field="3" count="1">
            <x v="24"/>
          </reference>
        </references>
      </pivotArea>
    </format>
    <format dxfId="1801">
      <pivotArea dataOnly="0" labelOnly="1" fieldPosition="0">
        <references count="3">
          <reference field="1" count="1" selected="0">
            <x v="0"/>
          </reference>
          <reference field="2" count="1" selected="0">
            <x v="9"/>
          </reference>
          <reference field="3" count="5">
            <x v="6"/>
            <x v="20"/>
            <x v="36"/>
            <x v="57"/>
            <x v="78"/>
          </reference>
        </references>
      </pivotArea>
    </format>
    <format dxfId="1800">
      <pivotArea dataOnly="0" labelOnly="1" fieldPosition="0">
        <references count="3">
          <reference field="1" count="1" selected="0">
            <x v="0"/>
          </reference>
          <reference field="2" count="1" selected="0">
            <x v="11"/>
          </reference>
          <reference field="3" count="1">
            <x v="56"/>
          </reference>
        </references>
      </pivotArea>
    </format>
    <format dxfId="1799">
      <pivotArea dataOnly="0" labelOnly="1" fieldPosition="0">
        <references count="3">
          <reference field="1" count="1" selected="0">
            <x v="0"/>
          </reference>
          <reference field="2" count="1" selected="0">
            <x v="12"/>
          </reference>
          <reference field="3" count="9">
            <x v="0"/>
            <x v="1"/>
            <x v="2"/>
            <x v="3"/>
            <x v="10"/>
            <x v="16"/>
            <x v="20"/>
            <x v="23"/>
            <x v="64"/>
          </reference>
        </references>
      </pivotArea>
    </format>
    <format dxfId="1798">
      <pivotArea dataOnly="0" labelOnly="1" fieldPosition="0">
        <references count="3">
          <reference field="1" count="1" selected="0">
            <x v="0"/>
          </reference>
          <reference field="2" count="1" selected="0">
            <x v="14"/>
          </reference>
          <reference field="3" count="1">
            <x v="81"/>
          </reference>
        </references>
      </pivotArea>
    </format>
    <format dxfId="1797">
      <pivotArea dataOnly="0" labelOnly="1" fieldPosition="0">
        <references count="3">
          <reference field="1" count="1" selected="0">
            <x v="1"/>
          </reference>
          <reference field="2" count="1" selected="0">
            <x v="1"/>
          </reference>
          <reference field="3" count="3">
            <x v="9"/>
            <x v="19"/>
            <x v="48"/>
          </reference>
        </references>
      </pivotArea>
    </format>
    <format dxfId="1796">
      <pivotArea dataOnly="0" labelOnly="1" fieldPosition="0">
        <references count="3">
          <reference field="1" count="1" selected="0">
            <x v="1"/>
          </reference>
          <reference field="2" count="1" selected="0">
            <x v="2"/>
          </reference>
          <reference field="3" count="1">
            <x v="69"/>
          </reference>
        </references>
      </pivotArea>
    </format>
    <format dxfId="1795">
      <pivotArea dataOnly="0" labelOnly="1" fieldPosition="0">
        <references count="3">
          <reference field="1" count="1" selected="0">
            <x v="1"/>
          </reference>
          <reference field="2" count="1" selected="0">
            <x v="7"/>
          </reference>
          <reference field="3" count="1">
            <x v="46"/>
          </reference>
        </references>
      </pivotArea>
    </format>
    <format dxfId="1794">
      <pivotArea dataOnly="0" labelOnly="1" fieldPosition="0">
        <references count="3">
          <reference field="1" count="1" selected="0">
            <x v="1"/>
          </reference>
          <reference field="2" count="1" selected="0">
            <x v="9"/>
          </reference>
          <reference field="3" count="3">
            <x v="55"/>
            <x v="78"/>
            <x v="79"/>
          </reference>
        </references>
      </pivotArea>
    </format>
    <format dxfId="1793">
      <pivotArea dataOnly="0" labelOnly="1" fieldPosition="0">
        <references count="3">
          <reference field="1" count="1" selected="0">
            <x v="2"/>
          </reference>
          <reference field="2" count="1" selected="0">
            <x v="0"/>
          </reference>
          <reference field="3" count="5">
            <x v="0"/>
            <x v="5"/>
            <x v="8"/>
            <x v="13"/>
            <x v="29"/>
          </reference>
        </references>
      </pivotArea>
    </format>
    <format dxfId="1792">
      <pivotArea dataOnly="0" labelOnly="1" fieldPosition="0">
        <references count="3">
          <reference field="1" count="1" selected="0">
            <x v="2"/>
          </reference>
          <reference field="2" count="1" selected="0">
            <x v="1"/>
          </reference>
          <reference field="3" count="4">
            <x v="9"/>
            <x v="19"/>
            <x v="22"/>
            <x v="48"/>
          </reference>
        </references>
      </pivotArea>
    </format>
    <format dxfId="1791">
      <pivotArea dataOnly="0" labelOnly="1" fieldPosition="0">
        <references count="3">
          <reference field="1" count="1" selected="0">
            <x v="2"/>
          </reference>
          <reference field="2" count="1" selected="0">
            <x v="2"/>
          </reference>
          <reference field="3" count="5">
            <x v="15"/>
            <x v="34"/>
            <x v="43"/>
            <x v="69"/>
            <x v="83"/>
          </reference>
        </references>
      </pivotArea>
    </format>
    <format dxfId="1790">
      <pivotArea dataOnly="0" labelOnly="1" fieldPosition="0">
        <references count="3">
          <reference field="1" count="1" selected="0">
            <x v="2"/>
          </reference>
          <reference field="2" count="1" selected="0">
            <x v="3"/>
          </reference>
          <reference field="3" count="2">
            <x v="24"/>
            <x v="40"/>
          </reference>
        </references>
      </pivotArea>
    </format>
    <format dxfId="1789">
      <pivotArea dataOnly="0" labelOnly="1" fieldPosition="0">
        <references count="3">
          <reference field="1" count="1" selected="0">
            <x v="2"/>
          </reference>
          <reference field="2" count="1" selected="0">
            <x v="4"/>
          </reference>
          <reference field="3" count="1">
            <x v="33"/>
          </reference>
        </references>
      </pivotArea>
    </format>
    <format dxfId="1788">
      <pivotArea dataOnly="0" labelOnly="1" fieldPosition="0">
        <references count="3">
          <reference field="1" count="1" selected="0">
            <x v="2"/>
          </reference>
          <reference field="2" count="1" selected="0">
            <x v="7"/>
          </reference>
          <reference field="3" count="1">
            <x v="46"/>
          </reference>
        </references>
      </pivotArea>
    </format>
    <format dxfId="1787">
      <pivotArea dataOnly="0" labelOnly="1" fieldPosition="0">
        <references count="3">
          <reference field="1" count="1" selected="0">
            <x v="2"/>
          </reference>
          <reference field="2" count="1" selected="0">
            <x v="8"/>
          </reference>
          <reference field="3" count="2">
            <x v="37"/>
            <x v="63"/>
          </reference>
        </references>
      </pivotArea>
    </format>
    <format dxfId="1786">
      <pivotArea dataOnly="0" labelOnly="1" fieldPosition="0">
        <references count="3">
          <reference field="1" count="1" selected="0">
            <x v="2"/>
          </reference>
          <reference field="2" count="1" selected="0">
            <x v="9"/>
          </reference>
          <reference field="3" count="4">
            <x v="6"/>
            <x v="55"/>
            <x v="78"/>
            <x v="79"/>
          </reference>
        </references>
      </pivotArea>
    </format>
    <format dxfId="1785">
      <pivotArea dataOnly="0" labelOnly="1" fieldPosition="0">
        <references count="3">
          <reference field="1" count="1" selected="0">
            <x v="2"/>
          </reference>
          <reference field="2" count="1" selected="0">
            <x v="10"/>
          </reference>
          <reference field="3" count="2">
            <x v="4"/>
            <x v="82"/>
          </reference>
        </references>
      </pivotArea>
    </format>
    <format dxfId="1784">
      <pivotArea dataOnly="0" labelOnly="1" fieldPosition="0">
        <references count="3">
          <reference field="1" count="1" selected="0">
            <x v="2"/>
          </reference>
          <reference field="2" count="1" selected="0">
            <x v="11"/>
          </reference>
          <reference field="3" count="1">
            <x v="56"/>
          </reference>
        </references>
      </pivotArea>
    </format>
    <format dxfId="1783">
      <pivotArea dataOnly="0" labelOnly="1" fieldPosition="0">
        <references count="3">
          <reference field="1" count="1" selected="0">
            <x v="2"/>
          </reference>
          <reference field="2" count="1" selected="0">
            <x v="13"/>
          </reference>
          <reference field="3" count="2">
            <x v="18"/>
            <x v="71"/>
          </reference>
        </references>
      </pivotArea>
    </format>
    <format dxfId="1782">
      <pivotArea dataOnly="0" labelOnly="1" fieldPosition="0">
        <references count="3">
          <reference field="1" count="1" selected="0">
            <x v="2"/>
          </reference>
          <reference field="2" count="1" selected="0">
            <x v="19"/>
          </reference>
          <reference field="3" count="2">
            <x v="35"/>
            <x v="60"/>
          </reference>
        </references>
      </pivotArea>
    </format>
    <format dxfId="1781">
      <pivotArea dataOnly="0" labelOnly="1" fieldPosition="0">
        <references count="3">
          <reference field="1" count="1" selected="0">
            <x v="3"/>
          </reference>
          <reference field="2" count="1" selected="0">
            <x v="0"/>
          </reference>
          <reference field="3" count="1">
            <x v="29"/>
          </reference>
        </references>
      </pivotArea>
    </format>
    <format dxfId="1780">
      <pivotArea dataOnly="0" labelOnly="1" fieldPosition="0">
        <references count="3">
          <reference field="1" count="1" selected="0">
            <x v="3"/>
          </reference>
          <reference field="2" count="1" selected="0">
            <x v="1"/>
          </reference>
          <reference field="3" count="2">
            <x v="19"/>
            <x v="21"/>
          </reference>
        </references>
      </pivotArea>
    </format>
    <format dxfId="1779">
      <pivotArea dataOnly="0" labelOnly="1" fieldPosition="0">
        <references count="3">
          <reference field="1" count="1" selected="0">
            <x v="3"/>
          </reference>
          <reference field="2" count="1" selected="0">
            <x v="12"/>
          </reference>
          <reference field="3" count="1">
            <x v="20"/>
          </reference>
        </references>
      </pivotArea>
    </format>
    <format dxfId="1778">
      <pivotArea dataOnly="0" labelOnly="1" fieldPosition="0">
        <references count="3">
          <reference field="1" count="1" selected="0">
            <x v="3"/>
          </reference>
          <reference field="2" count="1" selected="0">
            <x v="14"/>
          </reference>
          <reference field="3" count="8">
            <x v="0"/>
            <x v="12"/>
            <x v="49"/>
            <x v="65"/>
            <x v="66"/>
            <x v="70"/>
            <x v="81"/>
            <x v="85"/>
          </reference>
        </references>
      </pivotArea>
    </format>
    <format dxfId="1777">
      <pivotArea dataOnly="0" labelOnly="1" fieldPosition="0">
        <references count="3">
          <reference field="1" count="1" selected="0">
            <x v="4"/>
          </reference>
          <reference field="2" count="1" selected="0">
            <x v="0"/>
          </reference>
          <reference field="3" count="6">
            <x v="0"/>
            <x v="5"/>
            <x v="8"/>
            <x v="13"/>
            <x v="29"/>
            <x v="52"/>
          </reference>
        </references>
      </pivotArea>
    </format>
    <format dxfId="1776">
      <pivotArea dataOnly="0" labelOnly="1" fieldPosition="0">
        <references count="3">
          <reference field="1" count="1" selected="0">
            <x v="4"/>
          </reference>
          <reference field="2" count="1" selected="0">
            <x v="1"/>
          </reference>
          <reference field="3" count="5">
            <x v="9"/>
            <x v="19"/>
            <x v="22"/>
            <x v="25"/>
            <x v="48"/>
          </reference>
        </references>
      </pivotArea>
    </format>
    <format dxfId="1775">
      <pivotArea dataOnly="0" labelOnly="1" fieldPosition="0">
        <references count="3">
          <reference field="1" count="1" selected="0">
            <x v="4"/>
          </reference>
          <reference field="2" count="1" selected="0">
            <x v="2"/>
          </reference>
          <reference field="3" count="1">
            <x v="69"/>
          </reference>
        </references>
      </pivotArea>
    </format>
    <format dxfId="1774">
      <pivotArea dataOnly="0" labelOnly="1" fieldPosition="0">
        <references count="3">
          <reference field="1" count="1" selected="0">
            <x v="4"/>
          </reference>
          <reference field="2" count="1" selected="0">
            <x v="3"/>
          </reference>
          <reference field="3" count="1">
            <x v="24"/>
          </reference>
        </references>
      </pivotArea>
    </format>
    <format dxfId="1773">
      <pivotArea dataOnly="0" labelOnly="1" fieldPosition="0">
        <references count="3">
          <reference field="1" count="1" selected="0">
            <x v="4"/>
          </reference>
          <reference field="2" count="1" selected="0">
            <x v="4"/>
          </reference>
          <reference field="3" count="1">
            <x v="33"/>
          </reference>
        </references>
      </pivotArea>
    </format>
    <format dxfId="1772">
      <pivotArea dataOnly="0" labelOnly="1" fieldPosition="0">
        <references count="3">
          <reference field="1" count="1" selected="0">
            <x v="4"/>
          </reference>
          <reference field="2" count="1" selected="0">
            <x v="5"/>
          </reference>
          <reference field="3" count="1">
            <x v="61"/>
          </reference>
        </references>
      </pivotArea>
    </format>
    <format dxfId="1771">
      <pivotArea dataOnly="0" labelOnly="1" fieldPosition="0">
        <references count="3">
          <reference field="1" count="1" selected="0">
            <x v="4"/>
          </reference>
          <reference field="2" count="1" selected="0">
            <x v="9"/>
          </reference>
          <reference field="3" count="5">
            <x v="6"/>
            <x v="39"/>
            <x v="55"/>
            <x v="78"/>
            <x v="79"/>
          </reference>
        </references>
      </pivotArea>
    </format>
    <format dxfId="1770">
      <pivotArea dataOnly="0" labelOnly="1" fieldPosition="0">
        <references count="3">
          <reference field="1" count="1" selected="0">
            <x v="4"/>
          </reference>
          <reference field="2" count="1" selected="0">
            <x v="10"/>
          </reference>
          <reference field="3" count="2">
            <x v="4"/>
            <x v="82"/>
          </reference>
        </references>
      </pivotArea>
    </format>
    <format dxfId="1769">
      <pivotArea dataOnly="0" labelOnly="1" fieldPosition="0">
        <references count="3">
          <reference field="1" count="1" selected="0">
            <x v="4"/>
          </reference>
          <reference field="2" count="1" selected="0">
            <x v="11"/>
          </reference>
          <reference field="3" count="1">
            <x v="56"/>
          </reference>
        </references>
      </pivotArea>
    </format>
    <format dxfId="1768">
      <pivotArea dataOnly="0" labelOnly="1" fieldPosition="0">
        <references count="3">
          <reference field="1" count="1" selected="0">
            <x v="4"/>
          </reference>
          <reference field="2" count="1" selected="0">
            <x v="13"/>
          </reference>
          <reference field="3" count="7">
            <x v="17"/>
            <x v="30"/>
            <x v="31"/>
            <x v="47"/>
            <x v="58"/>
            <x v="62"/>
            <x v="71"/>
          </reference>
        </references>
      </pivotArea>
    </format>
    <format dxfId="1767">
      <pivotArea dataOnly="0" labelOnly="1" fieldPosition="0">
        <references count="3">
          <reference field="1" count="1" selected="0">
            <x v="4"/>
          </reference>
          <reference field="2" count="1" selected="0">
            <x v="15"/>
          </reference>
          <reference field="3" count="2">
            <x v="41"/>
            <x v="74"/>
          </reference>
        </references>
      </pivotArea>
    </format>
    <format dxfId="1766">
      <pivotArea dataOnly="0" labelOnly="1" fieldPosition="0">
        <references count="3">
          <reference field="1" count="1" selected="0">
            <x v="4"/>
          </reference>
          <reference field="2" count="1" selected="0">
            <x v="20"/>
          </reference>
          <reference field="3" count="1">
            <x v="45"/>
          </reference>
        </references>
      </pivotArea>
    </format>
    <format dxfId="1765">
      <pivotArea dataOnly="0" labelOnly="1" fieldPosition="0">
        <references count="3">
          <reference field="1" count="1" selected="0">
            <x v="5"/>
          </reference>
          <reference field="2" count="1" selected="0">
            <x v="0"/>
          </reference>
          <reference field="3" count="7">
            <x v="0"/>
            <x v="5"/>
            <x v="8"/>
            <x v="13"/>
            <x v="29"/>
            <x v="51"/>
            <x v="52"/>
          </reference>
        </references>
      </pivotArea>
    </format>
    <format dxfId="1764">
      <pivotArea dataOnly="0" labelOnly="1" fieldPosition="0">
        <references count="3">
          <reference field="1" count="1" selected="0">
            <x v="5"/>
          </reference>
          <reference field="2" count="1" selected="0">
            <x v="1"/>
          </reference>
          <reference field="3" count="6">
            <x v="9"/>
            <x v="19"/>
            <x v="22"/>
            <x v="44"/>
            <x v="48"/>
            <x v="75"/>
          </reference>
        </references>
      </pivotArea>
    </format>
    <format dxfId="1763">
      <pivotArea dataOnly="0" labelOnly="1" fieldPosition="0">
        <references count="3">
          <reference field="1" count="1" selected="0">
            <x v="5"/>
          </reference>
          <reference field="2" count="1" selected="0">
            <x v="2"/>
          </reference>
          <reference field="3" count="6">
            <x v="15"/>
            <x v="34"/>
            <x v="42"/>
            <x v="43"/>
            <x v="69"/>
            <x v="83"/>
          </reference>
        </references>
      </pivotArea>
    </format>
    <format dxfId="1762">
      <pivotArea dataOnly="0" labelOnly="1" fieldPosition="0">
        <references count="3">
          <reference field="1" count="1" selected="0">
            <x v="5"/>
          </reference>
          <reference field="2" count="1" selected="0">
            <x v="4"/>
          </reference>
          <reference field="3" count="1">
            <x v="33"/>
          </reference>
        </references>
      </pivotArea>
    </format>
    <format dxfId="1761">
      <pivotArea dataOnly="0" labelOnly="1" fieldPosition="0">
        <references count="3">
          <reference field="1" count="1" selected="0">
            <x v="5"/>
          </reference>
          <reference field="2" count="1" selected="0">
            <x v="5"/>
          </reference>
          <reference field="3" count="1">
            <x v="61"/>
          </reference>
        </references>
      </pivotArea>
    </format>
    <format dxfId="1760">
      <pivotArea dataOnly="0" labelOnly="1" fieldPosition="0">
        <references count="3">
          <reference field="1" count="1" selected="0">
            <x v="5"/>
          </reference>
          <reference field="2" count="1" selected="0">
            <x v="9"/>
          </reference>
          <reference field="3" count="3">
            <x v="39"/>
            <x v="51"/>
            <x v="78"/>
          </reference>
        </references>
      </pivotArea>
    </format>
    <format dxfId="1759">
      <pivotArea dataOnly="0" labelOnly="1" fieldPosition="0">
        <references count="3">
          <reference field="1" count="1" selected="0">
            <x v="5"/>
          </reference>
          <reference field="2" count="1" selected="0">
            <x v="10"/>
          </reference>
          <reference field="3" count="2">
            <x v="4"/>
            <x v="82"/>
          </reference>
        </references>
      </pivotArea>
    </format>
    <format dxfId="1758">
      <pivotArea dataOnly="0" labelOnly="1" fieldPosition="0">
        <references count="3">
          <reference field="1" count="1" selected="0">
            <x v="5"/>
          </reference>
          <reference field="2" count="1" selected="0">
            <x v="11"/>
          </reference>
          <reference field="3" count="1">
            <x v="56"/>
          </reference>
        </references>
      </pivotArea>
    </format>
    <format dxfId="1757">
      <pivotArea dataOnly="0" labelOnly="1" fieldPosition="0">
        <references count="3">
          <reference field="1" count="1" selected="0">
            <x v="5"/>
          </reference>
          <reference field="2" count="1" selected="0">
            <x v="13"/>
          </reference>
          <reference field="3" count="8">
            <x v="17"/>
            <x v="30"/>
            <x v="31"/>
            <x v="32"/>
            <x v="47"/>
            <x v="58"/>
            <x v="62"/>
            <x v="71"/>
          </reference>
        </references>
      </pivotArea>
    </format>
    <format dxfId="1756">
      <pivotArea dataOnly="0" labelOnly="1" fieldPosition="0">
        <references count="3">
          <reference field="1" count="1" selected="0">
            <x v="6"/>
          </reference>
          <reference field="2" count="1" selected="0">
            <x v="1"/>
          </reference>
          <reference field="3" count="4">
            <x v="9"/>
            <x v="19"/>
            <x v="22"/>
            <x v="48"/>
          </reference>
        </references>
      </pivotArea>
    </format>
    <format dxfId="1755">
      <pivotArea dataOnly="0" labelOnly="1" fieldPosition="0">
        <references count="3">
          <reference field="1" count="1" selected="0">
            <x v="6"/>
          </reference>
          <reference field="2" count="1" selected="0">
            <x v="2"/>
          </reference>
          <reference field="3" count="2">
            <x v="69"/>
            <x v="83"/>
          </reference>
        </references>
      </pivotArea>
    </format>
    <format dxfId="1754">
      <pivotArea dataOnly="0" labelOnly="1" fieldPosition="0">
        <references count="3">
          <reference field="1" count="1" selected="0">
            <x v="6"/>
          </reference>
          <reference field="2" count="1" selected="0">
            <x v="4"/>
          </reference>
          <reference field="3" count="1">
            <x v="33"/>
          </reference>
        </references>
      </pivotArea>
    </format>
    <format dxfId="1753">
      <pivotArea dataOnly="0" labelOnly="1" fieldPosition="0">
        <references count="3">
          <reference field="1" count="1" selected="0">
            <x v="6"/>
          </reference>
          <reference field="2" count="1" selected="0">
            <x v="7"/>
          </reference>
          <reference field="3" count="1">
            <x v="46"/>
          </reference>
        </references>
      </pivotArea>
    </format>
    <format dxfId="1752">
      <pivotArea dataOnly="0" labelOnly="1" fieldPosition="0">
        <references count="3">
          <reference field="1" count="1" selected="0">
            <x v="6"/>
          </reference>
          <reference field="2" count="1" selected="0">
            <x v="9"/>
          </reference>
          <reference field="3" count="3">
            <x v="55"/>
            <x v="78"/>
            <x v="79"/>
          </reference>
        </references>
      </pivotArea>
    </format>
    <format dxfId="1751">
      <pivotArea dataOnly="0" labelOnly="1" fieldPosition="0">
        <references count="3">
          <reference field="1" count="1" selected="0">
            <x v="6"/>
          </reference>
          <reference field="2" count="1" selected="0">
            <x v="11"/>
          </reference>
          <reference field="3" count="1">
            <x v="56"/>
          </reference>
        </references>
      </pivotArea>
    </format>
    <format dxfId="1750">
      <pivotArea dataOnly="0" labelOnly="1" fieldPosition="0">
        <references count="3">
          <reference field="1" count="1" selected="0">
            <x v="6"/>
          </reference>
          <reference field="2" count="1" selected="0">
            <x v="13"/>
          </reference>
          <reference field="3" count="7">
            <x v="17"/>
            <x v="30"/>
            <x v="31"/>
            <x v="47"/>
            <x v="58"/>
            <x v="62"/>
            <x v="71"/>
          </reference>
        </references>
      </pivotArea>
    </format>
    <format dxfId="1749">
      <pivotArea dataOnly="0" labelOnly="1" fieldPosition="0">
        <references count="3">
          <reference field="1" count="1" selected="0">
            <x v="7"/>
          </reference>
          <reference field="2" count="1" selected="0">
            <x v="0"/>
          </reference>
          <reference field="3" count="6">
            <x v="0"/>
            <x v="5"/>
            <x v="8"/>
            <x v="13"/>
            <x v="29"/>
            <x v="51"/>
          </reference>
        </references>
      </pivotArea>
    </format>
    <format dxfId="1748">
      <pivotArea dataOnly="0" labelOnly="1" fieldPosition="0">
        <references count="3">
          <reference field="1" count="1" selected="0">
            <x v="7"/>
          </reference>
          <reference field="2" count="1" selected="0">
            <x v="1"/>
          </reference>
          <reference field="3" count="6">
            <x v="9"/>
            <x v="19"/>
            <x v="21"/>
            <x v="22"/>
            <x v="48"/>
            <x v="67"/>
          </reference>
        </references>
      </pivotArea>
    </format>
    <format dxfId="1747">
      <pivotArea dataOnly="0" labelOnly="1" fieldPosition="0">
        <references count="3">
          <reference field="1" count="1" selected="0">
            <x v="7"/>
          </reference>
          <reference field="2" count="1" selected="0">
            <x v="2"/>
          </reference>
          <reference field="3" count="6">
            <x v="14"/>
            <x v="15"/>
            <x v="42"/>
            <x v="69"/>
            <x v="72"/>
            <x v="76"/>
          </reference>
        </references>
      </pivotArea>
    </format>
    <format dxfId="1746">
      <pivotArea dataOnly="0" labelOnly="1" fieldPosition="0">
        <references count="3">
          <reference field="1" count="1" selected="0">
            <x v="7"/>
          </reference>
          <reference field="2" count="1" selected="0">
            <x v="3"/>
          </reference>
          <reference field="3" count="2">
            <x v="7"/>
            <x v="24"/>
          </reference>
        </references>
      </pivotArea>
    </format>
    <format dxfId="1745">
      <pivotArea dataOnly="0" labelOnly="1" fieldPosition="0">
        <references count="3">
          <reference field="1" count="1" selected="0">
            <x v="7"/>
          </reference>
          <reference field="2" count="1" selected="0">
            <x v="4"/>
          </reference>
          <reference field="3" count="1">
            <x v="33"/>
          </reference>
        </references>
      </pivotArea>
    </format>
    <format dxfId="1744">
      <pivotArea dataOnly="0" labelOnly="1" fieldPosition="0">
        <references count="3">
          <reference field="1" count="1" selected="0">
            <x v="7"/>
          </reference>
          <reference field="2" count="1" selected="0">
            <x v="5"/>
          </reference>
          <reference field="3" count="2">
            <x v="28"/>
            <x v="61"/>
          </reference>
        </references>
      </pivotArea>
    </format>
    <format dxfId="1743">
      <pivotArea dataOnly="0" labelOnly="1" fieldPosition="0">
        <references count="3">
          <reference field="1" count="1" selected="0">
            <x v="7"/>
          </reference>
          <reference field="2" count="1" selected="0">
            <x v="7"/>
          </reference>
          <reference field="3" count="2">
            <x v="46"/>
            <x v="77"/>
          </reference>
        </references>
      </pivotArea>
    </format>
    <format dxfId="1742">
      <pivotArea dataOnly="0" labelOnly="1" fieldPosition="0">
        <references count="3">
          <reference field="1" count="1" selected="0">
            <x v="7"/>
          </reference>
          <reference field="2" count="1" selected="0">
            <x v="8"/>
          </reference>
          <reference field="3" count="2">
            <x v="50"/>
            <x v="53"/>
          </reference>
        </references>
      </pivotArea>
    </format>
    <format dxfId="1741">
      <pivotArea dataOnly="0" labelOnly="1" fieldPosition="0">
        <references count="3">
          <reference field="1" count="1" selected="0">
            <x v="7"/>
          </reference>
          <reference field="2" count="1" selected="0">
            <x v="9"/>
          </reference>
          <reference field="3" count="5">
            <x v="0"/>
            <x v="55"/>
            <x v="59"/>
            <x v="78"/>
            <x v="79"/>
          </reference>
        </references>
      </pivotArea>
    </format>
    <format dxfId="1740">
      <pivotArea dataOnly="0" labelOnly="1" fieldPosition="0">
        <references count="3">
          <reference field="1" count="1" selected="0">
            <x v="7"/>
          </reference>
          <reference field="2" count="1" selected="0">
            <x v="10"/>
          </reference>
          <reference field="3" count="2">
            <x v="4"/>
            <x v="82"/>
          </reference>
        </references>
      </pivotArea>
    </format>
    <format dxfId="1739">
      <pivotArea dataOnly="0" labelOnly="1" fieldPosition="0">
        <references count="3">
          <reference field="1" count="1" selected="0">
            <x v="7"/>
          </reference>
          <reference field="2" count="1" selected="0">
            <x v="11"/>
          </reference>
          <reference field="3" count="1">
            <x v="56"/>
          </reference>
        </references>
      </pivotArea>
    </format>
    <format dxfId="1738">
      <pivotArea dataOnly="0" labelOnly="1" fieldPosition="0">
        <references count="3">
          <reference field="1" count="1" selected="0">
            <x v="7"/>
          </reference>
          <reference field="2" count="1" selected="0">
            <x v="12"/>
          </reference>
          <reference field="3" count="2">
            <x v="3"/>
            <x v="20"/>
          </reference>
        </references>
      </pivotArea>
    </format>
    <format dxfId="1737">
      <pivotArea dataOnly="0" labelOnly="1" fieldPosition="0">
        <references count="3">
          <reference field="1" count="1" selected="0">
            <x v="7"/>
          </reference>
          <reference field="2" count="1" selected="0">
            <x v="13"/>
          </reference>
          <reference field="3" count="7">
            <x v="18"/>
            <x v="30"/>
            <x v="31"/>
            <x v="47"/>
            <x v="58"/>
            <x v="71"/>
            <x v="73"/>
          </reference>
        </references>
      </pivotArea>
    </format>
    <format dxfId="1736">
      <pivotArea dataOnly="0" labelOnly="1" fieldPosition="0">
        <references count="3">
          <reference field="1" count="1" selected="0">
            <x v="7"/>
          </reference>
          <reference field="2" count="1" selected="0">
            <x v="14"/>
          </reference>
          <reference field="3" count="2">
            <x v="0"/>
            <x v="81"/>
          </reference>
        </references>
      </pivotArea>
    </format>
    <format dxfId="1735">
      <pivotArea dataOnly="0" labelOnly="1" fieldPosition="0">
        <references count="3">
          <reference field="1" count="1" selected="0">
            <x v="7"/>
          </reference>
          <reference field="2" count="1" selected="0">
            <x v="16"/>
          </reference>
          <reference field="3" count="2">
            <x v="27"/>
            <x v="38"/>
          </reference>
        </references>
      </pivotArea>
    </format>
    <format dxfId="1734">
      <pivotArea dataOnly="0" labelOnly="1" fieldPosition="0">
        <references count="3">
          <reference field="1" count="1" selected="0">
            <x v="7"/>
          </reference>
          <reference field="2" count="1" selected="0">
            <x v="18"/>
          </reference>
          <reference field="3" count="4">
            <x v="14"/>
            <x v="41"/>
            <x v="63"/>
            <x v="68"/>
          </reference>
        </references>
      </pivotArea>
    </format>
    <format dxfId="1733">
      <pivotArea dataOnly="0" labelOnly="1" fieldPosition="0">
        <references count="3">
          <reference field="1" count="1" selected="0">
            <x v="8"/>
          </reference>
          <reference field="2" count="1" selected="0">
            <x v="1"/>
          </reference>
          <reference field="3" count="3">
            <x v="9"/>
            <x v="19"/>
            <x v="48"/>
          </reference>
        </references>
      </pivotArea>
    </format>
    <format dxfId="1732">
      <pivotArea dataOnly="0" labelOnly="1" fieldPosition="0">
        <references count="3">
          <reference field="1" count="1" selected="0">
            <x v="8"/>
          </reference>
          <reference field="2" count="1" selected="0">
            <x v="11"/>
          </reference>
          <reference field="3" count="1">
            <x v="56"/>
          </reference>
        </references>
      </pivotArea>
    </format>
    <format dxfId="1731">
      <pivotArea dataOnly="0" labelOnly="1" fieldPosition="0">
        <references count="3">
          <reference field="1" count="1" selected="0">
            <x v="9"/>
          </reference>
          <reference field="2" count="1" selected="0">
            <x v="0"/>
          </reference>
          <reference field="3" count="4">
            <x v="5"/>
            <x v="8"/>
            <x v="51"/>
            <x v="52"/>
          </reference>
        </references>
      </pivotArea>
    </format>
    <format dxfId="1730">
      <pivotArea dataOnly="0" labelOnly="1" fieldPosition="0">
        <references count="3">
          <reference field="1" count="1" selected="0">
            <x v="9"/>
          </reference>
          <reference field="2" count="1" selected="0">
            <x v="1"/>
          </reference>
          <reference field="3" count="3">
            <x v="9"/>
            <x v="19"/>
            <x v="48"/>
          </reference>
        </references>
      </pivotArea>
    </format>
    <format dxfId="1729">
      <pivotArea dataOnly="0" labelOnly="1" fieldPosition="0">
        <references count="3">
          <reference field="1" count="1" selected="0">
            <x v="9"/>
          </reference>
          <reference field="2" count="1" selected="0">
            <x v="2"/>
          </reference>
          <reference field="3" count="5">
            <x v="15"/>
            <x v="34"/>
            <x v="43"/>
            <x v="69"/>
            <x v="83"/>
          </reference>
        </references>
      </pivotArea>
    </format>
    <format dxfId="1728">
      <pivotArea dataOnly="0" labelOnly="1" fieldPosition="0">
        <references count="3">
          <reference field="1" count="1" selected="0">
            <x v="9"/>
          </reference>
          <reference field="2" count="1" selected="0">
            <x v="7"/>
          </reference>
          <reference field="3" count="1">
            <x v="46"/>
          </reference>
        </references>
      </pivotArea>
    </format>
    <format dxfId="1727">
      <pivotArea dataOnly="0" labelOnly="1" fieldPosition="0">
        <references count="3">
          <reference field="1" count="1" selected="0">
            <x v="9"/>
          </reference>
          <reference field="2" count="1" selected="0">
            <x v="9"/>
          </reference>
          <reference field="3" count="2">
            <x v="6"/>
            <x v="78"/>
          </reference>
        </references>
      </pivotArea>
    </format>
    <format dxfId="1726">
      <pivotArea dataOnly="0" labelOnly="1" fieldPosition="0">
        <references count="3">
          <reference field="1" count="1" selected="0">
            <x v="9"/>
          </reference>
          <reference field="2" count="1" selected="0">
            <x v="11"/>
          </reference>
          <reference field="3" count="1">
            <x v="56"/>
          </reference>
        </references>
      </pivotArea>
    </format>
    <format dxfId="1725">
      <pivotArea dataOnly="0" labelOnly="1" fieldPosition="0">
        <references count="3">
          <reference field="1" count="1" selected="0">
            <x v="9"/>
          </reference>
          <reference field="2" count="1" selected="0">
            <x v="13"/>
          </reference>
          <reference field="3" count="1">
            <x v="71"/>
          </reference>
        </references>
      </pivotArea>
    </format>
    <format dxfId="1724">
      <pivotArea dataOnly="0" labelOnly="1" fieldPosition="0">
        <references count="1">
          <reference field="2" count="0"/>
        </references>
      </pivotArea>
    </format>
    <format dxfId="1723">
      <pivotArea dataOnly="0" labelOnly="1" fieldPosition="0">
        <references count="2">
          <reference field="2" count="1" selected="0">
            <x v="0"/>
          </reference>
          <reference field="3" count="7">
            <x v="0"/>
            <x v="5"/>
            <x v="8"/>
            <x v="13"/>
            <x v="29"/>
            <x v="51"/>
            <x v="52"/>
          </reference>
        </references>
      </pivotArea>
    </format>
    <format dxfId="1722">
      <pivotArea dataOnly="0" labelOnly="1" fieldPosition="0">
        <references count="2">
          <reference field="2" count="1" selected="0">
            <x v="1"/>
          </reference>
          <reference field="3" count="9">
            <x v="9"/>
            <x v="19"/>
            <x v="21"/>
            <x v="22"/>
            <x v="25"/>
            <x v="44"/>
            <x v="48"/>
            <x v="67"/>
            <x v="75"/>
          </reference>
        </references>
      </pivotArea>
    </format>
    <format dxfId="1721">
      <pivotArea dataOnly="0" labelOnly="1" fieldPosition="0">
        <references count="2">
          <reference field="2" count="1" selected="0">
            <x v="2"/>
          </reference>
          <reference field="3" count="9">
            <x v="14"/>
            <x v="15"/>
            <x v="34"/>
            <x v="42"/>
            <x v="43"/>
            <x v="69"/>
            <x v="72"/>
            <x v="76"/>
            <x v="83"/>
          </reference>
        </references>
      </pivotArea>
    </format>
    <format dxfId="1720">
      <pivotArea dataOnly="0" labelOnly="1" fieldPosition="0">
        <references count="2">
          <reference field="2" count="1" selected="0">
            <x v="3"/>
          </reference>
          <reference field="3" count="3">
            <x v="7"/>
            <x v="24"/>
            <x v="40"/>
          </reference>
        </references>
      </pivotArea>
    </format>
    <format dxfId="1719">
      <pivotArea dataOnly="0" labelOnly="1" fieldPosition="0">
        <references count="2">
          <reference field="2" count="1" selected="0">
            <x v="4"/>
          </reference>
          <reference field="3" count="1">
            <x v="33"/>
          </reference>
        </references>
      </pivotArea>
    </format>
    <format dxfId="1718">
      <pivotArea dataOnly="0" labelOnly="1" fieldPosition="0">
        <references count="2">
          <reference field="2" count="1" selected="0">
            <x v="5"/>
          </reference>
          <reference field="3" count="2">
            <x v="28"/>
            <x v="61"/>
          </reference>
        </references>
      </pivotArea>
    </format>
    <format dxfId="1717">
      <pivotArea dataOnly="0" labelOnly="1" fieldPosition="0">
        <references count="2">
          <reference field="2" count="1" selected="0">
            <x v="7"/>
          </reference>
          <reference field="3" count="2">
            <x v="46"/>
            <x v="77"/>
          </reference>
        </references>
      </pivotArea>
    </format>
    <format dxfId="1716">
      <pivotArea dataOnly="0" labelOnly="1" fieldPosition="0">
        <references count="2">
          <reference field="2" count="1" selected="0">
            <x v="8"/>
          </reference>
          <reference field="3" count="4">
            <x v="37"/>
            <x v="50"/>
            <x v="53"/>
            <x v="63"/>
          </reference>
        </references>
      </pivotArea>
    </format>
    <format dxfId="1715">
      <pivotArea dataOnly="0" labelOnly="1" fieldPosition="0">
        <references count="2">
          <reference field="2" count="1" selected="0">
            <x v="9"/>
          </reference>
          <reference field="3" count="12">
            <x v="0"/>
            <x v="6"/>
            <x v="20"/>
            <x v="36"/>
            <x v="39"/>
            <x v="51"/>
            <x v="55"/>
            <x v="57"/>
            <x v="59"/>
            <x v="78"/>
            <x v="79"/>
            <x v="84"/>
          </reference>
        </references>
      </pivotArea>
    </format>
    <format dxfId="1714">
      <pivotArea dataOnly="0" labelOnly="1" fieldPosition="0">
        <references count="2">
          <reference field="2" count="1" selected="0">
            <x v="10"/>
          </reference>
          <reference field="3" count="2">
            <x v="4"/>
            <x v="82"/>
          </reference>
        </references>
      </pivotArea>
    </format>
    <format dxfId="1713">
      <pivotArea dataOnly="0" labelOnly="1" fieldPosition="0">
        <references count="2">
          <reference field="2" count="1" selected="0">
            <x v="11"/>
          </reference>
          <reference field="3" count="1">
            <x v="56"/>
          </reference>
        </references>
      </pivotArea>
    </format>
    <format dxfId="1712">
      <pivotArea dataOnly="0" labelOnly="1" fieldPosition="0">
        <references count="2">
          <reference field="2" count="1" selected="0">
            <x v="12"/>
          </reference>
          <reference field="3" count="9">
            <x v="0"/>
            <x v="1"/>
            <x v="2"/>
            <x v="3"/>
            <x v="10"/>
            <x v="16"/>
            <x v="20"/>
            <x v="23"/>
            <x v="64"/>
          </reference>
        </references>
      </pivotArea>
    </format>
    <format dxfId="1711">
      <pivotArea dataOnly="0" labelOnly="1" fieldPosition="0">
        <references count="2">
          <reference field="2" count="1" selected="0">
            <x v="13"/>
          </reference>
          <reference field="3" count="13">
            <x v="11"/>
            <x v="17"/>
            <x v="18"/>
            <x v="26"/>
            <x v="30"/>
            <x v="31"/>
            <x v="32"/>
            <x v="47"/>
            <x v="58"/>
            <x v="62"/>
            <x v="71"/>
            <x v="73"/>
            <x v="80"/>
          </reference>
        </references>
      </pivotArea>
    </format>
    <format dxfId="1710">
      <pivotArea dataOnly="0" labelOnly="1" fieldPosition="0">
        <references count="2">
          <reference field="2" count="1" selected="0">
            <x v="14"/>
          </reference>
          <reference field="3" count="8">
            <x v="0"/>
            <x v="12"/>
            <x v="49"/>
            <x v="65"/>
            <x v="66"/>
            <x v="70"/>
            <x v="81"/>
            <x v="85"/>
          </reference>
        </references>
      </pivotArea>
    </format>
    <format dxfId="1709">
      <pivotArea dataOnly="0" labelOnly="1" fieldPosition="0">
        <references count="2">
          <reference field="2" count="1" selected="0">
            <x v="15"/>
          </reference>
          <reference field="3" count="2">
            <x v="41"/>
            <x v="74"/>
          </reference>
        </references>
      </pivotArea>
    </format>
    <format dxfId="1708">
      <pivotArea dataOnly="0" labelOnly="1" fieldPosition="0">
        <references count="2">
          <reference field="2" count="1" selected="0">
            <x v="16"/>
          </reference>
          <reference field="3" count="2">
            <x v="27"/>
            <x v="38"/>
          </reference>
        </references>
      </pivotArea>
    </format>
    <format dxfId="1707">
      <pivotArea dataOnly="0" labelOnly="1" fieldPosition="0">
        <references count="2">
          <reference field="2" count="1" selected="0">
            <x v="17"/>
          </reference>
          <reference field="3" count="1">
            <x v="54"/>
          </reference>
        </references>
      </pivotArea>
    </format>
    <format dxfId="1706">
      <pivotArea dataOnly="0" labelOnly="1" fieldPosition="0">
        <references count="2">
          <reference field="2" count="1" selected="0">
            <x v="18"/>
          </reference>
          <reference field="3" count="4">
            <x v="14"/>
            <x v="41"/>
            <x v="63"/>
            <x v="68"/>
          </reference>
        </references>
      </pivotArea>
    </format>
    <format dxfId="1705">
      <pivotArea dataOnly="0" labelOnly="1" fieldPosition="0">
        <references count="2">
          <reference field="2" count="1" selected="0">
            <x v="19"/>
          </reference>
          <reference field="3" count="2">
            <x v="35"/>
            <x v="60"/>
          </reference>
        </references>
      </pivotArea>
    </format>
    <format dxfId="1704">
      <pivotArea dataOnly="0" labelOnly="1" fieldPosition="0">
        <references count="2">
          <reference field="2" count="1" selected="0">
            <x v="20"/>
          </reference>
          <reference field="3" count="1">
            <x v="45"/>
          </reference>
        </references>
      </pivotArea>
    </format>
    <format dxfId="1703">
      <pivotArea dataOnly="0" labelOnly="1" fieldPosition="0">
        <references count="1">
          <reference field="2" count="0"/>
        </references>
      </pivotArea>
    </format>
    <format dxfId="1702">
      <pivotArea dataOnly="0" labelOnly="1" fieldPosition="0">
        <references count="2">
          <reference field="2" count="1" selected="0">
            <x v="0"/>
          </reference>
          <reference field="3" count="7">
            <x v="0"/>
            <x v="5"/>
            <x v="8"/>
            <x v="13"/>
            <x v="29"/>
            <x v="51"/>
            <x v="52"/>
          </reference>
        </references>
      </pivotArea>
    </format>
    <format dxfId="1701">
      <pivotArea dataOnly="0" labelOnly="1" fieldPosition="0">
        <references count="2">
          <reference field="2" count="1" selected="0">
            <x v="1"/>
          </reference>
          <reference field="3" count="9">
            <x v="9"/>
            <x v="19"/>
            <x v="21"/>
            <x v="22"/>
            <x v="25"/>
            <x v="44"/>
            <x v="48"/>
            <x v="67"/>
            <x v="75"/>
          </reference>
        </references>
      </pivotArea>
    </format>
    <format dxfId="1700">
      <pivotArea dataOnly="0" labelOnly="1" fieldPosition="0">
        <references count="2">
          <reference field="2" count="1" selected="0">
            <x v="2"/>
          </reference>
          <reference field="3" count="9">
            <x v="14"/>
            <x v="15"/>
            <x v="34"/>
            <x v="42"/>
            <x v="43"/>
            <x v="69"/>
            <x v="72"/>
            <x v="76"/>
            <x v="83"/>
          </reference>
        </references>
      </pivotArea>
    </format>
    <format dxfId="1699">
      <pivotArea dataOnly="0" labelOnly="1" fieldPosition="0">
        <references count="2">
          <reference field="2" count="1" selected="0">
            <x v="3"/>
          </reference>
          <reference field="3" count="3">
            <x v="7"/>
            <x v="24"/>
            <x v="40"/>
          </reference>
        </references>
      </pivotArea>
    </format>
    <format dxfId="1698">
      <pivotArea dataOnly="0" labelOnly="1" fieldPosition="0">
        <references count="2">
          <reference field="2" count="1" selected="0">
            <x v="4"/>
          </reference>
          <reference field="3" count="1">
            <x v="33"/>
          </reference>
        </references>
      </pivotArea>
    </format>
    <format dxfId="1697">
      <pivotArea dataOnly="0" labelOnly="1" fieldPosition="0">
        <references count="2">
          <reference field="2" count="1" selected="0">
            <x v="5"/>
          </reference>
          <reference field="3" count="2">
            <x v="28"/>
            <x v="61"/>
          </reference>
        </references>
      </pivotArea>
    </format>
    <format dxfId="1696">
      <pivotArea dataOnly="0" labelOnly="1" fieldPosition="0">
        <references count="2">
          <reference field="2" count="1" selected="0">
            <x v="7"/>
          </reference>
          <reference field="3" count="2">
            <x v="46"/>
            <x v="77"/>
          </reference>
        </references>
      </pivotArea>
    </format>
    <format dxfId="1695">
      <pivotArea dataOnly="0" labelOnly="1" fieldPosition="0">
        <references count="2">
          <reference field="2" count="1" selected="0">
            <x v="8"/>
          </reference>
          <reference field="3" count="4">
            <x v="37"/>
            <x v="50"/>
            <x v="53"/>
            <x v="63"/>
          </reference>
        </references>
      </pivotArea>
    </format>
    <format dxfId="1694">
      <pivotArea dataOnly="0" labelOnly="1" fieldPosition="0">
        <references count="2">
          <reference field="2" count="1" selected="0">
            <x v="9"/>
          </reference>
          <reference field="3" count="12">
            <x v="0"/>
            <x v="6"/>
            <x v="20"/>
            <x v="36"/>
            <x v="39"/>
            <x v="51"/>
            <x v="55"/>
            <x v="57"/>
            <x v="59"/>
            <x v="78"/>
            <x v="79"/>
            <x v="84"/>
          </reference>
        </references>
      </pivotArea>
    </format>
    <format dxfId="1693">
      <pivotArea dataOnly="0" labelOnly="1" fieldPosition="0">
        <references count="2">
          <reference field="2" count="1" selected="0">
            <x v="10"/>
          </reference>
          <reference field="3" count="2">
            <x v="4"/>
            <x v="82"/>
          </reference>
        </references>
      </pivotArea>
    </format>
    <format dxfId="1692">
      <pivotArea dataOnly="0" labelOnly="1" fieldPosition="0">
        <references count="2">
          <reference field="2" count="1" selected="0">
            <x v="11"/>
          </reference>
          <reference field="3" count="1">
            <x v="56"/>
          </reference>
        </references>
      </pivotArea>
    </format>
    <format dxfId="1691">
      <pivotArea dataOnly="0" labelOnly="1" fieldPosition="0">
        <references count="2">
          <reference field="2" count="1" selected="0">
            <x v="12"/>
          </reference>
          <reference field="3" count="9">
            <x v="0"/>
            <x v="1"/>
            <x v="2"/>
            <x v="3"/>
            <x v="10"/>
            <x v="16"/>
            <x v="20"/>
            <x v="23"/>
            <x v="64"/>
          </reference>
        </references>
      </pivotArea>
    </format>
    <format dxfId="1690">
      <pivotArea dataOnly="0" labelOnly="1" fieldPosition="0">
        <references count="2">
          <reference field="2" count="1" selected="0">
            <x v="13"/>
          </reference>
          <reference field="3" count="13">
            <x v="11"/>
            <x v="17"/>
            <x v="18"/>
            <x v="26"/>
            <x v="30"/>
            <x v="31"/>
            <x v="32"/>
            <x v="47"/>
            <x v="58"/>
            <x v="62"/>
            <x v="71"/>
            <x v="73"/>
            <x v="80"/>
          </reference>
        </references>
      </pivotArea>
    </format>
    <format dxfId="1689">
      <pivotArea dataOnly="0" labelOnly="1" fieldPosition="0">
        <references count="2">
          <reference field="2" count="1" selected="0">
            <x v="14"/>
          </reference>
          <reference field="3" count="8">
            <x v="0"/>
            <x v="12"/>
            <x v="49"/>
            <x v="65"/>
            <x v="66"/>
            <x v="70"/>
            <x v="81"/>
            <x v="85"/>
          </reference>
        </references>
      </pivotArea>
    </format>
    <format dxfId="1688">
      <pivotArea dataOnly="0" labelOnly="1" fieldPosition="0">
        <references count="2">
          <reference field="2" count="1" selected="0">
            <x v="15"/>
          </reference>
          <reference field="3" count="2">
            <x v="41"/>
            <x v="74"/>
          </reference>
        </references>
      </pivotArea>
    </format>
    <format dxfId="1687">
      <pivotArea dataOnly="0" labelOnly="1" fieldPosition="0">
        <references count="2">
          <reference field="2" count="1" selected="0">
            <x v="16"/>
          </reference>
          <reference field="3" count="2">
            <x v="27"/>
            <x v="38"/>
          </reference>
        </references>
      </pivotArea>
    </format>
    <format dxfId="1686">
      <pivotArea dataOnly="0" labelOnly="1" fieldPosition="0">
        <references count="2">
          <reference field="2" count="1" selected="0">
            <x v="18"/>
          </reference>
          <reference field="3" count="4">
            <x v="14"/>
            <x v="41"/>
            <x v="63"/>
            <x v="68"/>
          </reference>
        </references>
      </pivotArea>
    </format>
    <format dxfId="1685">
      <pivotArea dataOnly="0" labelOnly="1" fieldPosition="0">
        <references count="2">
          <reference field="2" count="1" selected="0">
            <x v="19"/>
          </reference>
          <reference field="3" count="2">
            <x v="35"/>
            <x v="60"/>
          </reference>
        </references>
      </pivotArea>
    </format>
    <format dxfId="1684">
      <pivotArea dataOnly="0" labelOnly="1" fieldPosition="0">
        <references count="2">
          <reference field="2" count="1" selected="0">
            <x v="20"/>
          </reference>
          <reference field="3" count="1">
            <x v="45"/>
          </reference>
        </references>
      </pivotArea>
    </format>
    <format dxfId="1683">
      <pivotArea type="all" dataOnly="0" outline="0" fieldPosition="0"/>
    </format>
    <format dxfId="1682">
      <pivotArea field="1" type="button" dataOnly="0" labelOnly="1" outline="0" axis="axisPage" fieldPosition="0"/>
    </format>
    <format dxfId="1681">
      <pivotArea field="2" type="button" dataOnly="0" labelOnly="1" outline="0" axis="axisRow" fieldPosition="0"/>
    </format>
    <format dxfId="1680">
      <pivotArea dataOnly="0" labelOnly="1" fieldPosition="0">
        <references count="1">
          <reference field="2" count="4">
            <x v="0"/>
            <x v="1"/>
            <x v="11"/>
            <x v="13"/>
          </reference>
        </references>
      </pivotArea>
    </format>
    <format dxfId="1679">
      <pivotArea dataOnly="0" labelOnly="1" grandRow="1" outline="0" fieldPosition="0"/>
    </format>
    <format dxfId="1678">
      <pivotArea dataOnly="0" labelOnly="1" fieldPosition="0">
        <references count="2">
          <reference field="2" count="1" selected="0">
            <x v="0"/>
          </reference>
          <reference field="3" count="2">
            <x v="8"/>
            <x v="51"/>
          </reference>
        </references>
      </pivotArea>
    </format>
    <format dxfId="1677">
      <pivotArea dataOnly="0" labelOnly="1" fieldPosition="0">
        <references count="2">
          <reference field="2" count="1" selected="0">
            <x v="11"/>
          </reference>
          <reference field="3" count="1">
            <x v="56"/>
          </reference>
        </references>
      </pivotArea>
    </format>
    <format dxfId="1676">
      <pivotArea type="all" dataOnly="0" outline="0" fieldPosition="0"/>
    </format>
    <format dxfId="1675">
      <pivotArea field="2" type="button" dataOnly="0" labelOnly="1" outline="0" axis="axisRow" fieldPosition="0"/>
    </format>
    <format dxfId="1674">
      <pivotArea dataOnly="0" labelOnly="1" fieldPosition="0">
        <references count="1">
          <reference field="2" count="7">
            <x v="0"/>
            <x v="1"/>
            <x v="6"/>
            <x v="9"/>
            <x v="13"/>
            <x v="15"/>
            <x v="17"/>
          </reference>
        </references>
      </pivotArea>
    </format>
    <format dxfId="1673">
      <pivotArea dataOnly="0" labelOnly="1" grandRow="1" outline="0" fieldPosition="0"/>
    </format>
    <format dxfId="1672">
      <pivotArea dataOnly="0" labelOnly="1" fieldPosition="0">
        <references count="2">
          <reference field="2" count="1" selected="0">
            <x v="0"/>
          </reference>
          <reference field="3" count="1">
            <x v="5"/>
          </reference>
        </references>
      </pivotArea>
    </format>
    <format dxfId="1671">
      <pivotArea dataOnly="0" labelOnly="1" fieldPosition="0">
        <references count="2">
          <reference field="2" count="1" selected="0">
            <x v="6"/>
          </reference>
          <reference field="3" count="1">
            <x v="92"/>
          </reference>
        </references>
      </pivotArea>
    </format>
    <format dxfId="1670">
      <pivotArea dataOnly="0" labelOnly="1" fieldPosition="0">
        <references count="2">
          <reference field="2" count="1" selected="0">
            <x v="9"/>
          </reference>
          <reference field="3" count="1">
            <x v="78"/>
          </reference>
        </references>
      </pivotArea>
    </format>
    <format dxfId="1669">
      <pivotArea dataOnly="0" labelOnly="1" fieldPosition="0">
        <references count="2">
          <reference field="2" count="1" selected="0">
            <x v="13"/>
          </reference>
          <reference field="3" count="12">
            <x v="11"/>
            <x v="17"/>
            <x v="26"/>
            <x v="30"/>
            <x v="31"/>
            <x v="32"/>
            <x v="47"/>
            <x v="58"/>
            <x v="62"/>
            <x v="80"/>
            <x v="86"/>
            <x v="90"/>
          </reference>
        </references>
      </pivotArea>
    </format>
    <format dxfId="1668">
      <pivotArea dataOnly="0" labelOnly="1" fieldPosition="0">
        <references count="2">
          <reference field="2" count="1" selected="0">
            <x v="15"/>
          </reference>
          <reference field="3" count="1">
            <x v="41"/>
          </reference>
        </references>
      </pivotArea>
    </format>
    <format dxfId="1667">
      <pivotArea dataOnly="0" labelOnly="1" fieldPosition="0">
        <references count="2">
          <reference field="2" count="1" selected="0">
            <x v="17"/>
          </reference>
          <reference field="3" count="1">
            <x v="5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6.xml><?xml version="1.0" encoding="utf-8"?>
<pivotTableDefinition xmlns="http://schemas.openxmlformats.org/spreadsheetml/2006/main" xmlns:mc="http://schemas.openxmlformats.org/markup-compatibility/2006" xmlns:xr="http://schemas.microsoft.com/office/spreadsheetml/2014/revision" mc:Ignorable="xr" xr:uid="{CD566AE0-F130-4F37-8486-0C72EB27F4C2}" name="Tabella pivot13"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40:A177" firstHeaderRow="1" firstDataRow="1" firstDataCol="1" rowPageCount="1" colPageCount="1"/>
  <pivotFields count="7">
    <pivotField showAll="0"/>
    <pivotField axis="axisPage" multipleItemSelectionAllowed="1" showAll="0">
      <items count="16">
        <item h="1" x="10"/>
        <item h="1" x="5"/>
        <item h="1" x="3"/>
        <item h="1" x="6"/>
        <item h="1" x="9"/>
        <item h="1" x="8"/>
        <item h="1" x="4"/>
        <item h="1" x="0"/>
        <item h="1" x="12"/>
        <item h="1" x="1"/>
        <item h="1" x="14"/>
        <item h="1" x="2"/>
        <item h="1" x="13"/>
        <item x="7"/>
        <item h="1" x="11"/>
        <item t="default"/>
      </items>
    </pivotField>
    <pivotField axis="axisRow" showAll="0">
      <items count="24">
        <item x="6"/>
        <item x="1"/>
        <item x="19"/>
        <item x="3"/>
        <item x="17"/>
        <item x="12"/>
        <item x="16"/>
        <item x="14"/>
        <item x="11"/>
        <item x="8"/>
        <item x="5"/>
        <item x="13"/>
        <item x="7"/>
        <item x="4"/>
        <item x="2"/>
        <item x="10"/>
        <item x="15"/>
        <item x="18"/>
        <item x="0"/>
        <item x="20"/>
        <item x="21"/>
        <item x="22"/>
        <item x="9"/>
        <item t="default"/>
      </items>
    </pivotField>
    <pivotField axis="axisRow" showAll="0">
      <items count="126">
        <item x="55"/>
        <item x="79"/>
        <item x="38"/>
        <item x="32"/>
        <item x="5"/>
        <item x="87"/>
        <item x="30"/>
        <item x="3"/>
        <item x="34"/>
        <item x="17"/>
        <item x="76"/>
        <item x="29"/>
        <item x="70"/>
        <item x="93"/>
        <item x="89"/>
        <item x="64"/>
        <item x="45"/>
        <item x="103"/>
        <item x="62"/>
        <item x="1"/>
        <item x="8"/>
        <item x="50"/>
        <item x="88"/>
        <item x="67"/>
        <item x="95"/>
        <item x="78"/>
        <item x="6"/>
        <item x="86"/>
        <item x="69"/>
        <item x="15"/>
        <item x="63"/>
        <item x="42"/>
        <item x="66"/>
        <item x="43"/>
        <item x="65"/>
        <item x="105"/>
        <item x="60"/>
        <item x="83"/>
        <item x="26"/>
        <item x="56"/>
        <item x="12"/>
        <item x="13"/>
        <item x="85"/>
        <item x="108"/>
        <item x="101"/>
        <item x="59"/>
        <item x="25"/>
        <item x="47"/>
        <item x="90"/>
        <item x="2"/>
        <item x="58"/>
        <item x="53"/>
        <item x="28"/>
        <item x="31"/>
        <item x="48"/>
        <item x="14"/>
        <item x="20"/>
        <item x="104"/>
        <item x="46"/>
        <item x="23"/>
        <item x="54"/>
        <item x="39"/>
        <item x="68"/>
        <item x="0"/>
        <item x="37"/>
        <item x="100"/>
        <item x="74"/>
        <item x="91"/>
        <item x="52"/>
        <item x="49"/>
        <item x="94"/>
        <item x="72"/>
        <item x="77"/>
        <item x="41"/>
        <item x="75"/>
        <item x="102"/>
        <item x="84"/>
        <item x="21"/>
        <item x="18"/>
        <item x="80"/>
        <item x="4"/>
        <item x="73"/>
        <item m="1" x="110"/>
        <item x="97"/>
        <item x="107"/>
        <item x="82"/>
        <item m="1" x="115"/>
        <item x="51"/>
        <item x="19"/>
        <item x="9"/>
        <item x="106"/>
        <item x="109"/>
        <item x="40"/>
        <item x="57"/>
        <item x="61"/>
        <item x="99"/>
        <item m="1" x="122"/>
        <item m="1" x="123"/>
        <item m="1" x="121"/>
        <item x="16"/>
        <item m="1" x="116"/>
        <item m="1" x="117"/>
        <item m="1" x="120"/>
        <item x="11"/>
        <item x="33"/>
        <item x="35"/>
        <item x="36"/>
        <item m="1" x="118"/>
        <item m="1" x="124"/>
        <item m="1" x="114"/>
        <item m="1" x="119"/>
        <item x="92"/>
        <item x="96"/>
        <item x="98"/>
        <item m="1" x="111"/>
        <item x="7"/>
        <item x="10"/>
        <item x="27"/>
        <item m="1" x="112"/>
        <item x="22"/>
        <item x="24"/>
        <item x="44"/>
        <item x="81"/>
        <item m="1" x="113"/>
        <item x="71"/>
        <item t="default"/>
      </items>
    </pivotField>
    <pivotField axis="axisRow" showAll="0">
      <items count="632">
        <item x="619"/>
        <item x="617"/>
        <item x="605"/>
        <item x="599"/>
        <item x="598"/>
        <item x="583"/>
        <item x="577"/>
        <item x="576"/>
        <item x="574"/>
        <item x="573"/>
        <item x="569"/>
        <item x="567"/>
        <item x="564"/>
        <item x="562"/>
        <item x="560"/>
        <item x="559"/>
        <item x="535"/>
        <item x="532"/>
        <item x="531"/>
        <item x="523"/>
        <item x="521"/>
        <item x="517"/>
        <item x="515"/>
        <item x="514"/>
        <item x="509"/>
        <item x="446"/>
        <item x="426"/>
        <item x="415"/>
        <item x="379"/>
        <item x="377"/>
        <item x="374"/>
        <item x="371"/>
        <item x="370"/>
        <item x="368"/>
        <item x="348"/>
        <item x="342"/>
        <item x="337"/>
        <item x="329"/>
        <item x="327"/>
        <item x="323"/>
        <item x="322"/>
        <item x="318"/>
        <item x="317"/>
        <item x="275"/>
        <item x="266"/>
        <item x="265"/>
        <item x="262"/>
        <item x="258"/>
        <item x="257"/>
        <item x="252"/>
        <item x="234"/>
        <item x="228"/>
        <item x="227"/>
        <item x="225"/>
        <item x="224"/>
        <item x="222"/>
        <item x="213"/>
        <item x="209"/>
        <item m="1" x="628"/>
        <item x="208"/>
        <item x="190"/>
        <item x="182"/>
        <item x="165"/>
        <item x="104"/>
        <item x="103"/>
        <item x="100"/>
        <item x="99"/>
        <item x="97"/>
        <item x="96"/>
        <item x="94"/>
        <item x="93"/>
        <item x="85"/>
        <item x="84"/>
        <item x="83"/>
        <item x="81"/>
        <item x="80"/>
        <item x="79"/>
        <item x="78"/>
        <item x="75"/>
        <item x="74"/>
        <item x="66"/>
        <item x="56"/>
        <item x="53"/>
        <item x="50"/>
        <item x="48"/>
        <item x="27"/>
        <item x="23"/>
        <item x="22"/>
        <item x="20"/>
        <item x="19"/>
        <item x="18"/>
        <item x="15"/>
        <item x="14"/>
        <item x="12"/>
        <item m="1" x="627"/>
        <item x="10"/>
        <item x="8"/>
        <item x="611"/>
        <item x="572"/>
        <item x="571"/>
        <item x="530"/>
        <item x="456"/>
        <item x="455"/>
        <item x="454"/>
        <item x="452"/>
        <item x="429"/>
        <item x="369"/>
        <item x="202"/>
        <item x="200"/>
        <item x="169"/>
        <item x="168"/>
        <item x="95"/>
        <item x="86"/>
        <item x="82"/>
        <item x="26"/>
        <item x="25"/>
        <item x="7"/>
        <item x="6"/>
        <item m="1" x="625"/>
        <item x="311"/>
        <item x="448"/>
        <item x="77"/>
        <item x="440"/>
        <item x="194"/>
        <item x="461"/>
        <item x="618"/>
        <item x="528"/>
        <item x="508"/>
        <item x="73"/>
        <item x="431"/>
        <item x="427"/>
        <item x="162"/>
        <item x="188"/>
        <item x="335"/>
        <item x="267"/>
        <item x="300"/>
        <item x="321"/>
        <item x="240"/>
        <item x="610"/>
        <item x="71"/>
        <item x="89"/>
        <item x="324"/>
        <item x="512"/>
        <item x="526"/>
        <item x="570"/>
        <item x="458"/>
        <item x="450"/>
        <item x="399"/>
        <item x="268"/>
        <item x="223"/>
        <item x="587"/>
        <item x="171"/>
        <item x="173"/>
        <item x="378"/>
        <item x="445"/>
        <item x="447"/>
        <item x="289"/>
        <item x="403"/>
        <item x="272"/>
        <item x="302"/>
        <item x="4"/>
        <item x="226"/>
        <item x="522"/>
        <item x="524"/>
        <item x="313"/>
        <item x="588"/>
        <item x="432"/>
        <item x="363"/>
        <item x="620"/>
        <item x="17"/>
        <item x="40"/>
        <item x="47"/>
        <item x="49"/>
        <item x="54"/>
        <item x="58"/>
        <item x="72"/>
        <item x="76"/>
        <item x="87"/>
        <item x="92"/>
        <item x="98"/>
        <item x="101"/>
        <item x="107"/>
        <item x="163"/>
        <item x="184"/>
        <item x="186"/>
        <item x="214"/>
        <item x="229"/>
        <item x="241"/>
        <item x="259"/>
        <item x="271"/>
        <item x="273"/>
        <item x="283"/>
        <item x="308"/>
        <item x="312"/>
        <item x="326"/>
        <item x="330"/>
        <item x="333"/>
        <item x="350"/>
        <item x="358"/>
        <item x="361"/>
        <item x="364"/>
        <item x="365"/>
        <item x="366"/>
        <item x="373"/>
        <item x="423"/>
        <item x="425"/>
        <item x="437"/>
        <item x="438"/>
        <item x="442"/>
        <item x="451"/>
        <item x="453"/>
        <item x="270"/>
        <item x="457"/>
        <item x="511"/>
        <item x="519"/>
        <item x="525"/>
        <item x="527"/>
        <item x="548"/>
        <item x="550"/>
        <item x="565"/>
        <item x="566"/>
        <item x="575"/>
        <item x="580"/>
        <item x="601"/>
        <item x="609"/>
        <item x="0"/>
        <item x="1"/>
        <item x="2"/>
        <item x="3"/>
        <item x="5"/>
        <item x="9"/>
        <item x="13"/>
        <item x="16"/>
        <item x="21"/>
        <item x="24"/>
        <item x="28"/>
        <item x="29"/>
        <item x="30"/>
        <item x="31"/>
        <item x="32"/>
        <item x="33"/>
        <item x="34"/>
        <item x="35"/>
        <item x="36"/>
        <item x="37"/>
        <item x="38"/>
        <item x="11"/>
        <item x="39"/>
        <item x="41"/>
        <item x="42"/>
        <item x="43"/>
        <item x="44"/>
        <item x="45"/>
        <item x="46"/>
        <item x="51"/>
        <item x="52"/>
        <item x="55"/>
        <item x="57"/>
        <item x="59"/>
        <item x="60"/>
        <item x="61"/>
        <item x="62"/>
        <item x="63"/>
        <item x="64"/>
        <item x="65"/>
        <item x="67"/>
        <item x="68"/>
        <item x="69"/>
        <item x="70"/>
        <item x="88"/>
        <item x="90"/>
        <item x="91"/>
        <item x="102"/>
        <item x="105"/>
        <item x="106"/>
        <item x="108"/>
        <item x="109"/>
        <item x="110"/>
        <item x="111"/>
        <item x="112"/>
        <item x="113"/>
        <item x="114"/>
        <item x="115"/>
        <item x="116"/>
        <item x="117"/>
        <item x="118"/>
        <item x="119"/>
        <item x="120"/>
        <item x="121"/>
        <item x="122"/>
        <item x="123"/>
        <item x="124"/>
        <item x="125"/>
        <item x="126"/>
        <item x="127"/>
        <item x="128"/>
        <item x="129"/>
        <item x="130"/>
        <item m="1" x="623"/>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4"/>
        <item x="166"/>
        <item x="167"/>
        <item x="170"/>
        <item x="172"/>
        <item x="174"/>
        <item x="175"/>
        <item x="176"/>
        <item x="177"/>
        <item x="178"/>
        <item x="179"/>
        <item x="180"/>
        <item x="181"/>
        <item x="183"/>
        <item x="185"/>
        <item x="187"/>
        <item x="189"/>
        <item x="191"/>
        <item x="192"/>
        <item x="193"/>
        <item x="195"/>
        <item x="196"/>
        <item x="197"/>
        <item x="198"/>
        <item x="199"/>
        <item x="201"/>
        <item x="203"/>
        <item x="204"/>
        <item x="205"/>
        <item x="206"/>
        <item x="207"/>
        <item x="210"/>
        <item x="211"/>
        <item x="212"/>
        <item x="215"/>
        <item x="216"/>
        <item x="217"/>
        <item x="218"/>
        <item x="219"/>
        <item x="220"/>
        <item x="221"/>
        <item x="230"/>
        <item x="231"/>
        <item x="232"/>
        <item x="233"/>
        <item x="235"/>
        <item x="236"/>
        <item x="237"/>
        <item x="238"/>
        <item x="239"/>
        <item x="242"/>
        <item x="243"/>
        <item x="244"/>
        <item x="245"/>
        <item x="246"/>
        <item x="247"/>
        <item x="248"/>
        <item x="249"/>
        <item x="250"/>
        <item x="251"/>
        <item x="253"/>
        <item x="254"/>
        <item x="255"/>
        <item x="256"/>
        <item x="260"/>
        <item x="261"/>
        <item x="263"/>
        <item x="264"/>
        <item x="269"/>
        <item x="274"/>
        <item x="276"/>
        <item x="277"/>
        <item x="278"/>
        <item x="279"/>
        <item x="280"/>
        <item x="281"/>
        <item x="282"/>
        <item x="284"/>
        <item x="285"/>
        <item x="286"/>
        <item x="287"/>
        <item x="288"/>
        <item x="290"/>
        <item x="291"/>
        <item x="292"/>
        <item x="293"/>
        <item x="294"/>
        <item x="295"/>
        <item x="296"/>
        <item x="297"/>
        <item x="298"/>
        <item x="299"/>
        <item x="301"/>
        <item x="303"/>
        <item x="304"/>
        <item x="305"/>
        <item x="306"/>
        <item x="307"/>
        <item x="309"/>
        <item x="310"/>
        <item x="314"/>
        <item x="315"/>
        <item x="316"/>
        <item x="319"/>
        <item x="320"/>
        <item x="325"/>
        <item x="328"/>
        <item x="331"/>
        <item x="332"/>
        <item x="334"/>
        <item x="336"/>
        <item x="338"/>
        <item x="339"/>
        <item x="341"/>
        <item x="343"/>
        <item x="344"/>
        <item x="345"/>
        <item x="346"/>
        <item x="347"/>
        <item x="349"/>
        <item x="351"/>
        <item x="352"/>
        <item x="353"/>
        <item x="354"/>
        <item x="355"/>
        <item x="356"/>
        <item x="357"/>
        <item x="359"/>
        <item m="1" x="629"/>
        <item x="362"/>
        <item x="367"/>
        <item x="372"/>
        <item x="375"/>
        <item x="376"/>
        <item m="1" x="624"/>
        <item x="380"/>
        <item x="381"/>
        <item x="382"/>
        <item x="383"/>
        <item x="384"/>
        <item x="385"/>
        <item x="386"/>
        <item x="387"/>
        <item x="388"/>
        <item x="389"/>
        <item x="390"/>
        <item x="391"/>
        <item x="392"/>
        <item x="393"/>
        <item x="394"/>
        <item x="395"/>
        <item x="396"/>
        <item x="397"/>
        <item x="398"/>
        <item x="400"/>
        <item x="401"/>
        <item x="402"/>
        <item x="404"/>
        <item x="405"/>
        <item x="406"/>
        <item x="407"/>
        <item x="408"/>
        <item x="409"/>
        <item x="410"/>
        <item x="411"/>
        <item x="412"/>
        <item x="413"/>
        <item x="414"/>
        <item x="416"/>
        <item x="417"/>
        <item x="418"/>
        <item x="419"/>
        <item x="420"/>
        <item x="421"/>
        <item x="422"/>
        <item x="424"/>
        <item x="428"/>
        <item x="430"/>
        <item x="433"/>
        <item x="434"/>
        <item x="435"/>
        <item x="436"/>
        <item x="439"/>
        <item x="441"/>
        <item x="443"/>
        <item x="444"/>
        <item x="449"/>
        <item x="459"/>
        <item x="460"/>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10"/>
        <item x="513"/>
        <item x="516"/>
        <item x="518"/>
        <item x="520"/>
        <item x="529"/>
        <item x="533"/>
        <item x="534"/>
        <item x="536"/>
        <item x="537"/>
        <item x="538"/>
        <item x="539"/>
        <item x="540"/>
        <item x="541"/>
        <item x="542"/>
        <item x="543"/>
        <item x="544"/>
        <item x="545"/>
        <item x="546"/>
        <item x="547"/>
        <item x="549"/>
        <item x="551"/>
        <item x="552"/>
        <item x="553"/>
        <item x="554"/>
        <item x="555"/>
        <item x="556"/>
        <item x="557"/>
        <item x="558"/>
        <item x="561"/>
        <item x="563"/>
        <item x="568"/>
        <item x="578"/>
        <item x="579"/>
        <item x="581"/>
        <item x="582"/>
        <item x="584"/>
        <item x="585"/>
        <item x="586"/>
        <item x="589"/>
        <item x="590"/>
        <item m="1" x="630"/>
        <item x="592"/>
        <item x="593"/>
        <item m="1" x="626"/>
        <item x="594"/>
        <item x="595"/>
        <item x="596"/>
        <item x="597"/>
        <item x="600"/>
        <item x="602"/>
        <item x="603"/>
        <item x="604"/>
        <item x="606"/>
        <item x="607"/>
        <item x="608"/>
        <item x="612"/>
        <item x="613"/>
        <item x="614"/>
        <item x="615"/>
        <item x="616"/>
        <item x="621"/>
        <item x="622"/>
        <item x="591"/>
        <item x="340"/>
        <item x="360"/>
        <item t="default"/>
      </items>
    </pivotField>
    <pivotField showAll="0"/>
    <pivotField axis="axisRow" showAll="0">
      <items count="6">
        <item x="3"/>
        <item x="2"/>
        <item x="0"/>
        <item x="4"/>
        <item x="1"/>
        <item t="default"/>
      </items>
    </pivotField>
  </pivotFields>
  <rowFields count="4">
    <field x="2"/>
    <field x="3"/>
    <field x="6"/>
    <field x="4"/>
  </rowFields>
  <rowItems count="137">
    <i>
      <x v="1"/>
    </i>
    <i r="1">
      <x v="112"/>
    </i>
    <i r="2">
      <x/>
    </i>
    <i r="3">
      <x v="547"/>
    </i>
    <i>
      <x v="6"/>
    </i>
    <i r="1">
      <x v="92"/>
    </i>
    <i r="2">
      <x/>
    </i>
    <i r="3">
      <x v="543"/>
    </i>
    <i r="3">
      <x v="556"/>
    </i>
    <i r="2">
      <x v="1"/>
    </i>
    <i r="3">
      <x v="24"/>
    </i>
    <i r="2">
      <x v="2"/>
    </i>
    <i r="3">
      <x v="128"/>
    </i>
    <i>
      <x v="9"/>
    </i>
    <i r="1">
      <x v="78"/>
    </i>
    <i r="2">
      <x v="2"/>
    </i>
    <i r="3">
      <x v="14"/>
    </i>
    <i r="3">
      <x v="15"/>
    </i>
    <i>
      <x v="13"/>
    </i>
    <i r="1">
      <x v="11"/>
    </i>
    <i r="2">
      <x/>
    </i>
    <i r="3">
      <x v="385"/>
    </i>
    <i r="3">
      <x v="386"/>
    </i>
    <i r="3">
      <x v="387"/>
    </i>
    <i r="3">
      <x v="388"/>
    </i>
    <i r="3">
      <x v="523"/>
    </i>
    <i r="2">
      <x v="1"/>
    </i>
    <i r="3">
      <x v="344"/>
    </i>
    <i r="2">
      <x v="2"/>
    </i>
    <i r="3">
      <x v="247"/>
    </i>
    <i r="3">
      <x v="382"/>
    </i>
    <i r="1">
      <x v="17"/>
    </i>
    <i r="2">
      <x v="2"/>
    </i>
    <i r="3">
      <x v="596"/>
    </i>
    <i r="1">
      <x v="26"/>
    </i>
    <i r="2">
      <x/>
    </i>
    <i r="3">
      <x v="524"/>
    </i>
    <i r="3">
      <x v="536"/>
    </i>
    <i r="2">
      <x v="1"/>
    </i>
    <i r="3">
      <x v="126"/>
    </i>
    <i r="2">
      <x v="2"/>
    </i>
    <i r="3">
      <x v="96"/>
    </i>
    <i r="3">
      <x v="124"/>
    </i>
    <i r="3">
      <x v="379"/>
    </i>
    <i r="3">
      <x v="418"/>
    </i>
    <i r="3">
      <x v="436"/>
    </i>
    <i r="1">
      <x v="30"/>
    </i>
    <i r="2">
      <x v="2"/>
    </i>
    <i r="3">
      <x v="183"/>
    </i>
    <i r="3">
      <x v="375"/>
    </i>
    <i r="3">
      <x v="417"/>
    </i>
    <i r="3">
      <x v="487"/>
    </i>
    <i r="3">
      <x v="488"/>
    </i>
    <i r="3">
      <x v="490"/>
    </i>
    <i r="3">
      <x v="492"/>
    </i>
    <i r="3">
      <x v="493"/>
    </i>
    <i r="3">
      <x v="494"/>
    </i>
    <i r="1">
      <x v="31"/>
    </i>
    <i r="2">
      <x v="1"/>
    </i>
    <i r="3">
      <x v="594"/>
    </i>
    <i r="2">
      <x v="2"/>
    </i>
    <i r="3">
      <x v="27"/>
    </i>
    <i r="3">
      <x v="71"/>
    </i>
    <i r="3">
      <x v="73"/>
    </i>
    <i r="3">
      <x v="616"/>
    </i>
    <i r="1">
      <x v="32"/>
    </i>
    <i r="2">
      <x v="1"/>
    </i>
    <i r="3">
      <x v="125"/>
    </i>
    <i r="2">
      <x v="2"/>
    </i>
    <i r="3">
      <x v="359"/>
    </i>
    <i r="3">
      <x v="489"/>
    </i>
    <i r="3">
      <x v="491"/>
    </i>
    <i r="3">
      <x v="497"/>
    </i>
    <i r="1">
      <x v="47"/>
    </i>
    <i r="2">
      <x v="2"/>
    </i>
    <i r="3">
      <x v="10"/>
    </i>
    <i r="3">
      <x v="11"/>
    </i>
    <i r="3">
      <x v="12"/>
    </i>
    <i r="3">
      <x v="13"/>
    </i>
    <i r="3">
      <x v="144"/>
    </i>
    <i r="3">
      <x v="219"/>
    </i>
    <i r="3">
      <x v="220"/>
    </i>
    <i r="3">
      <x v="269"/>
    </i>
    <i r="3">
      <x v="595"/>
    </i>
    <i r="3">
      <x v="597"/>
    </i>
    <i r="3">
      <x v="598"/>
    </i>
    <i r="3">
      <x v="617"/>
    </i>
    <i r="3">
      <x v="618"/>
    </i>
    <i r="1">
      <x v="58"/>
    </i>
    <i r="2">
      <x v="2"/>
    </i>
    <i r="3">
      <x v="6"/>
    </i>
    <i r="3">
      <x v="7"/>
    </i>
    <i r="3">
      <x v="8"/>
    </i>
    <i r="3">
      <x v="9"/>
    </i>
    <i r="3">
      <x v="72"/>
    </i>
    <i r="3">
      <x v="98"/>
    </i>
    <i r="3">
      <x v="99"/>
    </i>
    <i r="3">
      <x v="221"/>
    </i>
    <i r="3">
      <x v="222"/>
    </i>
    <i r="1">
      <x v="62"/>
    </i>
    <i r="2">
      <x v="2"/>
    </i>
    <i r="3">
      <x v="49"/>
    </i>
    <i r="1">
      <x v="71"/>
    </i>
    <i r="2">
      <x v="2"/>
    </i>
    <i r="3">
      <x v="383"/>
    </i>
    <i r="3">
      <x v="619"/>
    </i>
    <i r="1">
      <x v="80"/>
    </i>
    <i r="2">
      <x v="2"/>
    </i>
    <i r="3">
      <x v="104"/>
    </i>
    <i r="3">
      <x v="200"/>
    </i>
    <i r="3">
      <x v="229"/>
    </i>
    <i r="3">
      <x v="381"/>
    </i>
    <i r="3">
      <x v="591"/>
    </i>
    <i r="1">
      <x v="90"/>
    </i>
    <i r="2">
      <x v="2"/>
    </i>
    <i r="3">
      <x v="618"/>
    </i>
    <i r="1">
      <x v="124"/>
    </i>
    <i r="2">
      <x/>
    </i>
    <i r="3">
      <x v="380"/>
    </i>
    <i r="3">
      <x v="384"/>
    </i>
    <i r="2">
      <x v="1"/>
    </i>
    <i r="3">
      <x v="127"/>
    </i>
    <i r="2">
      <x v="2"/>
    </i>
    <i r="3">
      <x v="389"/>
    </i>
    <i r="3">
      <x v="456"/>
    </i>
    <i>
      <x v="15"/>
    </i>
    <i r="1">
      <x v="41"/>
    </i>
    <i r="2">
      <x v="1"/>
    </i>
    <i r="3">
      <x v="570"/>
    </i>
    <i>
      <x v="17"/>
    </i>
    <i r="1">
      <x v="54"/>
    </i>
    <i r="2">
      <x v="2"/>
    </i>
    <i r="3">
      <x v="179"/>
    </i>
    <i r="3">
      <x v="288"/>
    </i>
    <i r="3">
      <x v="426"/>
    </i>
    <i r="3">
      <x v="579"/>
    </i>
    <i t="grand">
      <x/>
    </i>
  </rowItems>
  <colItems count="1">
    <i/>
  </colItems>
  <pageFields count="1">
    <pageField fld="1" hier="-1"/>
  </pageFields>
  <formats count="275">
    <format dxfId="2088">
      <pivotArea dataOnly="0" labelOnly="1" fieldPosition="0">
        <references count="1">
          <reference field="1" count="0"/>
        </references>
      </pivotArea>
    </format>
    <format dxfId="2087">
      <pivotArea dataOnly="0" labelOnly="1" fieldPosition="0">
        <references count="2">
          <reference field="1" count="1" selected="0">
            <x v="0"/>
          </reference>
          <reference field="2" count="7">
            <x v="3"/>
            <x v="9"/>
            <x v="11"/>
            <x v="12"/>
            <x v="13"/>
            <x v="14"/>
            <x v="16"/>
          </reference>
        </references>
      </pivotArea>
    </format>
    <format dxfId="2086">
      <pivotArea dataOnly="0" labelOnly="1" fieldPosition="0">
        <references count="2">
          <reference field="1" count="1" selected="0">
            <x v="1"/>
          </reference>
          <reference field="2" count="6">
            <x v="0"/>
            <x v="1"/>
            <x v="2"/>
            <x v="7"/>
            <x v="9"/>
            <x v="16"/>
          </reference>
        </references>
      </pivotArea>
    </format>
    <format dxfId="2085">
      <pivotArea dataOnly="0" labelOnly="1" fieldPosition="0">
        <references count="2">
          <reference field="1" count="1" selected="0">
            <x v="2"/>
          </reference>
          <reference field="2" count="15">
            <x v="0"/>
            <x v="1"/>
            <x v="2"/>
            <x v="3"/>
            <x v="4"/>
            <x v="5"/>
            <x v="7"/>
            <x v="8"/>
            <x v="9"/>
            <x v="10"/>
            <x v="11"/>
            <x v="13"/>
            <x v="15"/>
            <x v="16"/>
            <x v="19"/>
          </reference>
        </references>
      </pivotArea>
    </format>
    <format dxfId="2084">
      <pivotArea dataOnly="0" labelOnly="1" fieldPosition="0">
        <references count="2">
          <reference field="1" count="1" selected="0">
            <x v="3"/>
          </reference>
          <reference field="2" count="6">
            <x v="0"/>
            <x v="1"/>
            <x v="9"/>
            <x v="12"/>
            <x v="14"/>
            <x v="16"/>
          </reference>
        </references>
      </pivotArea>
    </format>
    <format dxfId="2083">
      <pivotArea dataOnly="0" labelOnly="1" fieldPosition="0">
        <references count="2">
          <reference field="1" count="1" selected="0">
            <x v="4"/>
          </reference>
          <reference field="2" count="15">
            <x v="0"/>
            <x v="1"/>
            <x v="2"/>
            <x v="3"/>
            <x v="4"/>
            <x v="5"/>
            <x v="6"/>
            <x v="8"/>
            <x v="9"/>
            <x v="10"/>
            <x v="11"/>
            <x v="13"/>
            <x v="15"/>
            <x v="16"/>
            <x v="20"/>
          </reference>
        </references>
      </pivotArea>
    </format>
    <format dxfId="2082">
      <pivotArea dataOnly="0" labelOnly="1" fieldPosition="0">
        <references count="2">
          <reference field="1" count="1" selected="0">
            <x v="5"/>
          </reference>
          <reference field="2" count="11">
            <x v="0"/>
            <x v="1"/>
            <x v="2"/>
            <x v="4"/>
            <x v="5"/>
            <x v="9"/>
            <x v="10"/>
            <x v="11"/>
            <x v="13"/>
            <x v="15"/>
            <x v="16"/>
          </reference>
        </references>
      </pivotArea>
    </format>
    <format dxfId="2081">
      <pivotArea dataOnly="0" labelOnly="1" fieldPosition="0">
        <references count="2">
          <reference field="1" count="1" selected="0">
            <x v="6"/>
          </reference>
          <reference field="2" count="9">
            <x v="0"/>
            <x v="1"/>
            <x v="2"/>
            <x v="4"/>
            <x v="7"/>
            <x v="9"/>
            <x v="11"/>
            <x v="13"/>
            <x v="16"/>
          </reference>
        </references>
      </pivotArea>
    </format>
    <format dxfId="2080">
      <pivotArea dataOnly="0" labelOnly="1" fieldPosition="0">
        <references count="2">
          <reference field="1" count="1" selected="0">
            <x v="7"/>
          </reference>
          <reference field="2" count="17">
            <x v="0"/>
            <x v="1"/>
            <x v="2"/>
            <x v="3"/>
            <x v="4"/>
            <x v="5"/>
            <x v="7"/>
            <x v="8"/>
            <x v="9"/>
            <x v="10"/>
            <x v="11"/>
            <x v="12"/>
            <x v="13"/>
            <x v="14"/>
            <x v="15"/>
            <x v="16"/>
            <x v="18"/>
          </reference>
        </references>
      </pivotArea>
    </format>
    <format dxfId="2079">
      <pivotArea dataOnly="0" labelOnly="1" fieldPosition="0">
        <references count="2">
          <reference field="1" count="1" selected="0">
            <x v="8"/>
          </reference>
          <reference field="2" count="3">
            <x v="1"/>
            <x v="11"/>
            <x v="13"/>
          </reference>
        </references>
      </pivotArea>
    </format>
    <format dxfId="2078">
      <pivotArea dataOnly="0" labelOnly="1" fieldPosition="0">
        <references count="2">
          <reference field="1" count="1" selected="0">
            <x v="9"/>
          </reference>
          <reference field="2" count="8">
            <x v="0"/>
            <x v="1"/>
            <x v="2"/>
            <x v="7"/>
            <x v="9"/>
            <x v="11"/>
            <x v="13"/>
            <x v="16"/>
          </reference>
        </references>
      </pivotArea>
    </format>
    <format dxfId="2077">
      <pivotArea dataOnly="0" labelOnly="1" fieldPosition="0">
        <references count="3">
          <reference field="1" count="1" selected="0">
            <x v="0"/>
          </reference>
          <reference field="2" count="1" selected="0">
            <x v="3"/>
          </reference>
          <reference field="3" count="1">
            <x v="24"/>
          </reference>
        </references>
      </pivotArea>
    </format>
    <format dxfId="2076">
      <pivotArea dataOnly="0" labelOnly="1" fieldPosition="0">
        <references count="3">
          <reference field="1" count="1" selected="0">
            <x v="0"/>
          </reference>
          <reference field="2" count="1" selected="0">
            <x v="9"/>
          </reference>
          <reference field="3" count="5">
            <x v="6"/>
            <x v="20"/>
            <x v="36"/>
            <x v="57"/>
            <x v="78"/>
          </reference>
        </references>
      </pivotArea>
    </format>
    <format dxfId="2075">
      <pivotArea dataOnly="0" labelOnly="1" fieldPosition="0">
        <references count="3">
          <reference field="1" count="1" selected="0">
            <x v="0"/>
          </reference>
          <reference field="2" count="1" selected="0">
            <x v="11"/>
          </reference>
          <reference field="3" count="1">
            <x v="56"/>
          </reference>
        </references>
      </pivotArea>
    </format>
    <format dxfId="2074">
      <pivotArea dataOnly="0" labelOnly="1" fieldPosition="0">
        <references count="3">
          <reference field="1" count="1" selected="0">
            <x v="0"/>
          </reference>
          <reference field="2" count="1" selected="0">
            <x v="12"/>
          </reference>
          <reference field="3" count="9">
            <x v="0"/>
            <x v="1"/>
            <x v="2"/>
            <x v="3"/>
            <x v="10"/>
            <x v="16"/>
            <x v="20"/>
            <x v="23"/>
            <x v="64"/>
          </reference>
        </references>
      </pivotArea>
    </format>
    <format dxfId="2073">
      <pivotArea dataOnly="0" labelOnly="1" fieldPosition="0">
        <references count="3">
          <reference field="1" count="1" selected="0">
            <x v="0"/>
          </reference>
          <reference field="2" count="1" selected="0">
            <x v="14"/>
          </reference>
          <reference field="3" count="1">
            <x v="81"/>
          </reference>
        </references>
      </pivotArea>
    </format>
    <format dxfId="2072">
      <pivotArea dataOnly="0" labelOnly="1" fieldPosition="0">
        <references count="3">
          <reference field="1" count="1" selected="0">
            <x v="1"/>
          </reference>
          <reference field="2" count="1" selected="0">
            <x v="1"/>
          </reference>
          <reference field="3" count="3">
            <x v="9"/>
            <x v="19"/>
            <x v="48"/>
          </reference>
        </references>
      </pivotArea>
    </format>
    <format dxfId="2071">
      <pivotArea dataOnly="0" labelOnly="1" fieldPosition="0">
        <references count="3">
          <reference field="1" count="1" selected="0">
            <x v="1"/>
          </reference>
          <reference field="2" count="1" selected="0">
            <x v="2"/>
          </reference>
          <reference field="3" count="1">
            <x v="69"/>
          </reference>
        </references>
      </pivotArea>
    </format>
    <format dxfId="2070">
      <pivotArea dataOnly="0" labelOnly="1" fieldPosition="0">
        <references count="3">
          <reference field="1" count="1" selected="0">
            <x v="1"/>
          </reference>
          <reference field="2" count="1" selected="0">
            <x v="7"/>
          </reference>
          <reference field="3" count="1">
            <x v="46"/>
          </reference>
        </references>
      </pivotArea>
    </format>
    <format dxfId="2069">
      <pivotArea dataOnly="0" labelOnly="1" fieldPosition="0">
        <references count="3">
          <reference field="1" count="1" selected="0">
            <x v="1"/>
          </reference>
          <reference field="2" count="1" selected="0">
            <x v="9"/>
          </reference>
          <reference field="3" count="3">
            <x v="55"/>
            <x v="78"/>
            <x v="79"/>
          </reference>
        </references>
      </pivotArea>
    </format>
    <format dxfId="2068">
      <pivotArea dataOnly="0" labelOnly="1" fieldPosition="0">
        <references count="3">
          <reference field="1" count="1" selected="0">
            <x v="2"/>
          </reference>
          <reference field="2" count="1" selected="0">
            <x v="0"/>
          </reference>
          <reference field="3" count="5">
            <x v="0"/>
            <x v="5"/>
            <x v="8"/>
            <x v="13"/>
            <x v="29"/>
          </reference>
        </references>
      </pivotArea>
    </format>
    <format dxfId="2067">
      <pivotArea dataOnly="0" labelOnly="1" fieldPosition="0">
        <references count="3">
          <reference field="1" count="1" selected="0">
            <x v="2"/>
          </reference>
          <reference field="2" count="1" selected="0">
            <x v="1"/>
          </reference>
          <reference field="3" count="4">
            <x v="9"/>
            <x v="19"/>
            <x v="22"/>
            <x v="48"/>
          </reference>
        </references>
      </pivotArea>
    </format>
    <format dxfId="2066">
      <pivotArea dataOnly="0" labelOnly="1" fieldPosition="0">
        <references count="3">
          <reference field="1" count="1" selected="0">
            <x v="2"/>
          </reference>
          <reference field="2" count="1" selected="0">
            <x v="2"/>
          </reference>
          <reference field="3" count="5">
            <x v="15"/>
            <x v="34"/>
            <x v="43"/>
            <x v="69"/>
            <x v="83"/>
          </reference>
        </references>
      </pivotArea>
    </format>
    <format dxfId="2065">
      <pivotArea dataOnly="0" labelOnly="1" fieldPosition="0">
        <references count="3">
          <reference field="1" count="1" selected="0">
            <x v="2"/>
          </reference>
          <reference field="2" count="1" selected="0">
            <x v="3"/>
          </reference>
          <reference field="3" count="2">
            <x v="24"/>
            <x v="40"/>
          </reference>
        </references>
      </pivotArea>
    </format>
    <format dxfId="2064">
      <pivotArea dataOnly="0" labelOnly="1" fieldPosition="0">
        <references count="3">
          <reference field="1" count="1" selected="0">
            <x v="2"/>
          </reference>
          <reference field="2" count="1" selected="0">
            <x v="4"/>
          </reference>
          <reference field="3" count="1">
            <x v="33"/>
          </reference>
        </references>
      </pivotArea>
    </format>
    <format dxfId="2063">
      <pivotArea dataOnly="0" labelOnly="1" fieldPosition="0">
        <references count="3">
          <reference field="1" count="1" selected="0">
            <x v="2"/>
          </reference>
          <reference field="2" count="1" selected="0">
            <x v="7"/>
          </reference>
          <reference field="3" count="1">
            <x v="46"/>
          </reference>
        </references>
      </pivotArea>
    </format>
    <format dxfId="2062">
      <pivotArea dataOnly="0" labelOnly="1" fieldPosition="0">
        <references count="3">
          <reference field="1" count="1" selected="0">
            <x v="2"/>
          </reference>
          <reference field="2" count="1" selected="0">
            <x v="8"/>
          </reference>
          <reference field="3" count="2">
            <x v="37"/>
            <x v="63"/>
          </reference>
        </references>
      </pivotArea>
    </format>
    <format dxfId="2061">
      <pivotArea dataOnly="0" labelOnly="1" fieldPosition="0">
        <references count="3">
          <reference field="1" count="1" selected="0">
            <x v="2"/>
          </reference>
          <reference field="2" count="1" selected="0">
            <x v="9"/>
          </reference>
          <reference field="3" count="4">
            <x v="6"/>
            <x v="55"/>
            <x v="78"/>
            <x v="79"/>
          </reference>
        </references>
      </pivotArea>
    </format>
    <format dxfId="2060">
      <pivotArea dataOnly="0" labelOnly="1" fieldPosition="0">
        <references count="3">
          <reference field="1" count="1" selected="0">
            <x v="2"/>
          </reference>
          <reference field="2" count="1" selected="0">
            <x v="10"/>
          </reference>
          <reference field="3" count="2">
            <x v="4"/>
            <x v="82"/>
          </reference>
        </references>
      </pivotArea>
    </format>
    <format dxfId="2059">
      <pivotArea dataOnly="0" labelOnly="1" fieldPosition="0">
        <references count="3">
          <reference field="1" count="1" selected="0">
            <x v="2"/>
          </reference>
          <reference field="2" count="1" selected="0">
            <x v="11"/>
          </reference>
          <reference field="3" count="1">
            <x v="56"/>
          </reference>
        </references>
      </pivotArea>
    </format>
    <format dxfId="2058">
      <pivotArea dataOnly="0" labelOnly="1" fieldPosition="0">
        <references count="3">
          <reference field="1" count="1" selected="0">
            <x v="2"/>
          </reference>
          <reference field="2" count="1" selected="0">
            <x v="13"/>
          </reference>
          <reference field="3" count="2">
            <x v="18"/>
            <x v="71"/>
          </reference>
        </references>
      </pivotArea>
    </format>
    <format dxfId="2057">
      <pivotArea dataOnly="0" labelOnly="1" fieldPosition="0">
        <references count="3">
          <reference field="1" count="1" selected="0">
            <x v="2"/>
          </reference>
          <reference field="2" count="1" selected="0">
            <x v="19"/>
          </reference>
          <reference field="3" count="2">
            <x v="35"/>
            <x v="60"/>
          </reference>
        </references>
      </pivotArea>
    </format>
    <format dxfId="2056">
      <pivotArea dataOnly="0" labelOnly="1" fieldPosition="0">
        <references count="3">
          <reference field="1" count="1" selected="0">
            <x v="3"/>
          </reference>
          <reference field="2" count="1" selected="0">
            <x v="0"/>
          </reference>
          <reference field="3" count="1">
            <x v="29"/>
          </reference>
        </references>
      </pivotArea>
    </format>
    <format dxfId="2055">
      <pivotArea dataOnly="0" labelOnly="1" fieldPosition="0">
        <references count="3">
          <reference field="1" count="1" selected="0">
            <x v="3"/>
          </reference>
          <reference field="2" count="1" selected="0">
            <x v="1"/>
          </reference>
          <reference field="3" count="2">
            <x v="19"/>
            <x v="21"/>
          </reference>
        </references>
      </pivotArea>
    </format>
    <format dxfId="2054">
      <pivotArea dataOnly="0" labelOnly="1" fieldPosition="0">
        <references count="3">
          <reference field="1" count="1" selected="0">
            <x v="3"/>
          </reference>
          <reference field="2" count="1" selected="0">
            <x v="12"/>
          </reference>
          <reference field="3" count="1">
            <x v="20"/>
          </reference>
        </references>
      </pivotArea>
    </format>
    <format dxfId="2053">
      <pivotArea dataOnly="0" labelOnly="1" fieldPosition="0">
        <references count="3">
          <reference field="1" count="1" selected="0">
            <x v="3"/>
          </reference>
          <reference field="2" count="1" selected="0">
            <x v="14"/>
          </reference>
          <reference field="3" count="8">
            <x v="0"/>
            <x v="12"/>
            <x v="49"/>
            <x v="65"/>
            <x v="66"/>
            <x v="70"/>
            <x v="81"/>
            <x v="85"/>
          </reference>
        </references>
      </pivotArea>
    </format>
    <format dxfId="2052">
      <pivotArea dataOnly="0" labelOnly="1" fieldPosition="0">
        <references count="3">
          <reference field="1" count="1" selected="0">
            <x v="4"/>
          </reference>
          <reference field="2" count="1" selected="0">
            <x v="0"/>
          </reference>
          <reference field="3" count="6">
            <x v="0"/>
            <x v="5"/>
            <x v="8"/>
            <x v="13"/>
            <x v="29"/>
            <x v="52"/>
          </reference>
        </references>
      </pivotArea>
    </format>
    <format dxfId="2051">
      <pivotArea dataOnly="0" labelOnly="1" fieldPosition="0">
        <references count="3">
          <reference field="1" count="1" selected="0">
            <x v="4"/>
          </reference>
          <reference field="2" count="1" selected="0">
            <x v="1"/>
          </reference>
          <reference field="3" count="5">
            <x v="9"/>
            <x v="19"/>
            <x v="22"/>
            <x v="25"/>
            <x v="48"/>
          </reference>
        </references>
      </pivotArea>
    </format>
    <format dxfId="2050">
      <pivotArea dataOnly="0" labelOnly="1" fieldPosition="0">
        <references count="3">
          <reference field="1" count="1" selected="0">
            <x v="4"/>
          </reference>
          <reference field="2" count="1" selected="0">
            <x v="2"/>
          </reference>
          <reference field="3" count="1">
            <x v="69"/>
          </reference>
        </references>
      </pivotArea>
    </format>
    <format dxfId="2049">
      <pivotArea dataOnly="0" labelOnly="1" fieldPosition="0">
        <references count="3">
          <reference field="1" count="1" selected="0">
            <x v="4"/>
          </reference>
          <reference field="2" count="1" selected="0">
            <x v="3"/>
          </reference>
          <reference field="3" count="1">
            <x v="24"/>
          </reference>
        </references>
      </pivotArea>
    </format>
    <format dxfId="2048">
      <pivotArea dataOnly="0" labelOnly="1" fieldPosition="0">
        <references count="3">
          <reference field="1" count="1" selected="0">
            <x v="4"/>
          </reference>
          <reference field="2" count="1" selected="0">
            <x v="4"/>
          </reference>
          <reference field="3" count="1">
            <x v="33"/>
          </reference>
        </references>
      </pivotArea>
    </format>
    <format dxfId="2047">
      <pivotArea dataOnly="0" labelOnly="1" fieldPosition="0">
        <references count="3">
          <reference field="1" count="1" selected="0">
            <x v="4"/>
          </reference>
          <reference field="2" count="1" selected="0">
            <x v="5"/>
          </reference>
          <reference field="3" count="1">
            <x v="61"/>
          </reference>
        </references>
      </pivotArea>
    </format>
    <format dxfId="2046">
      <pivotArea dataOnly="0" labelOnly="1" fieldPosition="0">
        <references count="3">
          <reference field="1" count="1" selected="0">
            <x v="4"/>
          </reference>
          <reference field="2" count="1" selected="0">
            <x v="9"/>
          </reference>
          <reference field="3" count="5">
            <x v="6"/>
            <x v="39"/>
            <x v="55"/>
            <x v="78"/>
            <x v="79"/>
          </reference>
        </references>
      </pivotArea>
    </format>
    <format dxfId="2045">
      <pivotArea dataOnly="0" labelOnly="1" fieldPosition="0">
        <references count="3">
          <reference field="1" count="1" selected="0">
            <x v="4"/>
          </reference>
          <reference field="2" count="1" selected="0">
            <x v="10"/>
          </reference>
          <reference field="3" count="2">
            <x v="4"/>
            <x v="82"/>
          </reference>
        </references>
      </pivotArea>
    </format>
    <format dxfId="2044">
      <pivotArea dataOnly="0" labelOnly="1" fieldPosition="0">
        <references count="3">
          <reference field="1" count="1" selected="0">
            <x v="4"/>
          </reference>
          <reference field="2" count="1" selected="0">
            <x v="11"/>
          </reference>
          <reference field="3" count="1">
            <x v="56"/>
          </reference>
        </references>
      </pivotArea>
    </format>
    <format dxfId="2043">
      <pivotArea dataOnly="0" labelOnly="1" fieldPosition="0">
        <references count="3">
          <reference field="1" count="1" selected="0">
            <x v="4"/>
          </reference>
          <reference field="2" count="1" selected="0">
            <x v="13"/>
          </reference>
          <reference field="3" count="7">
            <x v="17"/>
            <x v="30"/>
            <x v="31"/>
            <x v="47"/>
            <x v="58"/>
            <x v="62"/>
            <x v="71"/>
          </reference>
        </references>
      </pivotArea>
    </format>
    <format dxfId="2042">
      <pivotArea dataOnly="0" labelOnly="1" fieldPosition="0">
        <references count="3">
          <reference field="1" count="1" selected="0">
            <x v="4"/>
          </reference>
          <reference field="2" count="1" selected="0">
            <x v="15"/>
          </reference>
          <reference field="3" count="2">
            <x v="41"/>
            <x v="74"/>
          </reference>
        </references>
      </pivotArea>
    </format>
    <format dxfId="2041">
      <pivotArea dataOnly="0" labelOnly="1" fieldPosition="0">
        <references count="3">
          <reference field="1" count="1" selected="0">
            <x v="4"/>
          </reference>
          <reference field="2" count="1" selected="0">
            <x v="20"/>
          </reference>
          <reference field="3" count="1">
            <x v="45"/>
          </reference>
        </references>
      </pivotArea>
    </format>
    <format dxfId="2040">
      <pivotArea dataOnly="0" labelOnly="1" fieldPosition="0">
        <references count="3">
          <reference field="1" count="1" selected="0">
            <x v="5"/>
          </reference>
          <reference field="2" count="1" selected="0">
            <x v="0"/>
          </reference>
          <reference field="3" count="7">
            <x v="0"/>
            <x v="5"/>
            <x v="8"/>
            <x v="13"/>
            <x v="29"/>
            <x v="51"/>
            <x v="52"/>
          </reference>
        </references>
      </pivotArea>
    </format>
    <format dxfId="2039">
      <pivotArea dataOnly="0" labelOnly="1" fieldPosition="0">
        <references count="3">
          <reference field="1" count="1" selected="0">
            <x v="5"/>
          </reference>
          <reference field="2" count="1" selected="0">
            <x v="1"/>
          </reference>
          <reference field="3" count="6">
            <x v="9"/>
            <x v="19"/>
            <x v="22"/>
            <x v="44"/>
            <x v="48"/>
            <x v="75"/>
          </reference>
        </references>
      </pivotArea>
    </format>
    <format dxfId="2038">
      <pivotArea dataOnly="0" labelOnly="1" fieldPosition="0">
        <references count="3">
          <reference field="1" count="1" selected="0">
            <x v="5"/>
          </reference>
          <reference field="2" count="1" selected="0">
            <x v="2"/>
          </reference>
          <reference field="3" count="6">
            <x v="15"/>
            <x v="34"/>
            <x v="42"/>
            <x v="43"/>
            <x v="69"/>
            <x v="83"/>
          </reference>
        </references>
      </pivotArea>
    </format>
    <format dxfId="2037">
      <pivotArea dataOnly="0" labelOnly="1" fieldPosition="0">
        <references count="3">
          <reference field="1" count="1" selected="0">
            <x v="5"/>
          </reference>
          <reference field="2" count="1" selected="0">
            <x v="4"/>
          </reference>
          <reference field="3" count="1">
            <x v="33"/>
          </reference>
        </references>
      </pivotArea>
    </format>
    <format dxfId="2036">
      <pivotArea dataOnly="0" labelOnly="1" fieldPosition="0">
        <references count="3">
          <reference field="1" count="1" selected="0">
            <x v="5"/>
          </reference>
          <reference field="2" count="1" selected="0">
            <x v="5"/>
          </reference>
          <reference field="3" count="1">
            <x v="61"/>
          </reference>
        </references>
      </pivotArea>
    </format>
    <format dxfId="2035">
      <pivotArea dataOnly="0" labelOnly="1" fieldPosition="0">
        <references count="3">
          <reference field="1" count="1" selected="0">
            <x v="5"/>
          </reference>
          <reference field="2" count="1" selected="0">
            <x v="9"/>
          </reference>
          <reference field="3" count="3">
            <x v="39"/>
            <x v="51"/>
            <x v="78"/>
          </reference>
        </references>
      </pivotArea>
    </format>
    <format dxfId="2034">
      <pivotArea dataOnly="0" labelOnly="1" fieldPosition="0">
        <references count="3">
          <reference field="1" count="1" selected="0">
            <x v="5"/>
          </reference>
          <reference field="2" count="1" selected="0">
            <x v="10"/>
          </reference>
          <reference field="3" count="2">
            <x v="4"/>
            <x v="82"/>
          </reference>
        </references>
      </pivotArea>
    </format>
    <format dxfId="2033">
      <pivotArea dataOnly="0" labelOnly="1" fieldPosition="0">
        <references count="3">
          <reference field="1" count="1" selected="0">
            <x v="5"/>
          </reference>
          <reference field="2" count="1" selected="0">
            <x v="11"/>
          </reference>
          <reference field="3" count="1">
            <x v="56"/>
          </reference>
        </references>
      </pivotArea>
    </format>
    <format dxfId="2032">
      <pivotArea dataOnly="0" labelOnly="1" fieldPosition="0">
        <references count="3">
          <reference field="1" count="1" selected="0">
            <x v="5"/>
          </reference>
          <reference field="2" count="1" selected="0">
            <x v="13"/>
          </reference>
          <reference field="3" count="8">
            <x v="17"/>
            <x v="30"/>
            <x v="31"/>
            <x v="32"/>
            <x v="47"/>
            <x v="58"/>
            <x v="62"/>
            <x v="71"/>
          </reference>
        </references>
      </pivotArea>
    </format>
    <format dxfId="2031">
      <pivotArea dataOnly="0" labelOnly="1" fieldPosition="0">
        <references count="3">
          <reference field="1" count="1" selected="0">
            <x v="6"/>
          </reference>
          <reference field="2" count="1" selected="0">
            <x v="1"/>
          </reference>
          <reference field="3" count="4">
            <x v="9"/>
            <x v="19"/>
            <x v="22"/>
            <x v="48"/>
          </reference>
        </references>
      </pivotArea>
    </format>
    <format dxfId="2030">
      <pivotArea dataOnly="0" labelOnly="1" fieldPosition="0">
        <references count="3">
          <reference field="1" count="1" selected="0">
            <x v="6"/>
          </reference>
          <reference field="2" count="1" selected="0">
            <x v="2"/>
          </reference>
          <reference field="3" count="2">
            <x v="69"/>
            <x v="83"/>
          </reference>
        </references>
      </pivotArea>
    </format>
    <format dxfId="2029">
      <pivotArea dataOnly="0" labelOnly="1" fieldPosition="0">
        <references count="3">
          <reference field="1" count="1" selected="0">
            <x v="6"/>
          </reference>
          <reference field="2" count="1" selected="0">
            <x v="4"/>
          </reference>
          <reference field="3" count="1">
            <x v="33"/>
          </reference>
        </references>
      </pivotArea>
    </format>
    <format dxfId="2028">
      <pivotArea dataOnly="0" labelOnly="1" fieldPosition="0">
        <references count="3">
          <reference field="1" count="1" selected="0">
            <x v="6"/>
          </reference>
          <reference field="2" count="1" selected="0">
            <x v="7"/>
          </reference>
          <reference field="3" count="1">
            <x v="46"/>
          </reference>
        </references>
      </pivotArea>
    </format>
    <format dxfId="2027">
      <pivotArea dataOnly="0" labelOnly="1" fieldPosition="0">
        <references count="3">
          <reference field="1" count="1" selected="0">
            <x v="6"/>
          </reference>
          <reference field="2" count="1" selected="0">
            <x v="9"/>
          </reference>
          <reference field="3" count="3">
            <x v="55"/>
            <x v="78"/>
            <x v="79"/>
          </reference>
        </references>
      </pivotArea>
    </format>
    <format dxfId="2026">
      <pivotArea dataOnly="0" labelOnly="1" fieldPosition="0">
        <references count="3">
          <reference field="1" count="1" selected="0">
            <x v="6"/>
          </reference>
          <reference field="2" count="1" selected="0">
            <x v="11"/>
          </reference>
          <reference field="3" count="1">
            <x v="56"/>
          </reference>
        </references>
      </pivotArea>
    </format>
    <format dxfId="2025">
      <pivotArea dataOnly="0" labelOnly="1" fieldPosition="0">
        <references count="3">
          <reference field="1" count="1" selected="0">
            <x v="6"/>
          </reference>
          <reference field="2" count="1" selected="0">
            <x v="13"/>
          </reference>
          <reference field="3" count="7">
            <x v="17"/>
            <x v="30"/>
            <x v="31"/>
            <x v="47"/>
            <x v="58"/>
            <x v="62"/>
            <x v="71"/>
          </reference>
        </references>
      </pivotArea>
    </format>
    <format dxfId="2024">
      <pivotArea dataOnly="0" labelOnly="1" fieldPosition="0">
        <references count="3">
          <reference field="1" count="1" selected="0">
            <x v="7"/>
          </reference>
          <reference field="2" count="1" selected="0">
            <x v="0"/>
          </reference>
          <reference field="3" count="6">
            <x v="0"/>
            <x v="5"/>
            <x v="8"/>
            <x v="13"/>
            <x v="29"/>
            <x v="51"/>
          </reference>
        </references>
      </pivotArea>
    </format>
    <format dxfId="2023">
      <pivotArea dataOnly="0" labelOnly="1" fieldPosition="0">
        <references count="3">
          <reference field="1" count="1" selected="0">
            <x v="7"/>
          </reference>
          <reference field="2" count="1" selected="0">
            <x v="1"/>
          </reference>
          <reference field="3" count="6">
            <x v="9"/>
            <x v="19"/>
            <x v="21"/>
            <x v="22"/>
            <x v="48"/>
            <x v="67"/>
          </reference>
        </references>
      </pivotArea>
    </format>
    <format dxfId="2022">
      <pivotArea dataOnly="0" labelOnly="1" fieldPosition="0">
        <references count="3">
          <reference field="1" count="1" selected="0">
            <x v="7"/>
          </reference>
          <reference field="2" count="1" selected="0">
            <x v="2"/>
          </reference>
          <reference field="3" count="6">
            <x v="14"/>
            <x v="15"/>
            <x v="42"/>
            <x v="69"/>
            <x v="72"/>
            <x v="76"/>
          </reference>
        </references>
      </pivotArea>
    </format>
    <format dxfId="2021">
      <pivotArea dataOnly="0" labelOnly="1" fieldPosition="0">
        <references count="3">
          <reference field="1" count="1" selected="0">
            <x v="7"/>
          </reference>
          <reference field="2" count="1" selected="0">
            <x v="3"/>
          </reference>
          <reference field="3" count="2">
            <x v="7"/>
            <x v="24"/>
          </reference>
        </references>
      </pivotArea>
    </format>
    <format dxfId="2020">
      <pivotArea dataOnly="0" labelOnly="1" fieldPosition="0">
        <references count="3">
          <reference field="1" count="1" selected="0">
            <x v="7"/>
          </reference>
          <reference field="2" count="1" selected="0">
            <x v="4"/>
          </reference>
          <reference field="3" count="1">
            <x v="33"/>
          </reference>
        </references>
      </pivotArea>
    </format>
    <format dxfId="2019">
      <pivotArea dataOnly="0" labelOnly="1" fieldPosition="0">
        <references count="3">
          <reference field="1" count="1" selected="0">
            <x v="7"/>
          </reference>
          <reference field="2" count="1" selected="0">
            <x v="5"/>
          </reference>
          <reference field="3" count="2">
            <x v="28"/>
            <x v="61"/>
          </reference>
        </references>
      </pivotArea>
    </format>
    <format dxfId="2018">
      <pivotArea dataOnly="0" labelOnly="1" fieldPosition="0">
        <references count="3">
          <reference field="1" count="1" selected="0">
            <x v="7"/>
          </reference>
          <reference field="2" count="1" selected="0">
            <x v="7"/>
          </reference>
          <reference field="3" count="2">
            <x v="46"/>
            <x v="77"/>
          </reference>
        </references>
      </pivotArea>
    </format>
    <format dxfId="2017">
      <pivotArea dataOnly="0" labelOnly="1" fieldPosition="0">
        <references count="3">
          <reference field="1" count="1" selected="0">
            <x v="7"/>
          </reference>
          <reference field="2" count="1" selected="0">
            <x v="8"/>
          </reference>
          <reference field="3" count="2">
            <x v="50"/>
            <x v="53"/>
          </reference>
        </references>
      </pivotArea>
    </format>
    <format dxfId="2016">
      <pivotArea dataOnly="0" labelOnly="1" fieldPosition="0">
        <references count="3">
          <reference field="1" count="1" selected="0">
            <x v="7"/>
          </reference>
          <reference field="2" count="1" selected="0">
            <x v="9"/>
          </reference>
          <reference field="3" count="5">
            <x v="0"/>
            <x v="55"/>
            <x v="59"/>
            <x v="78"/>
            <x v="79"/>
          </reference>
        </references>
      </pivotArea>
    </format>
    <format dxfId="2015">
      <pivotArea dataOnly="0" labelOnly="1" fieldPosition="0">
        <references count="3">
          <reference field="1" count="1" selected="0">
            <x v="7"/>
          </reference>
          <reference field="2" count="1" selected="0">
            <x v="10"/>
          </reference>
          <reference field="3" count="2">
            <x v="4"/>
            <x v="82"/>
          </reference>
        </references>
      </pivotArea>
    </format>
    <format dxfId="2014">
      <pivotArea dataOnly="0" labelOnly="1" fieldPosition="0">
        <references count="3">
          <reference field="1" count="1" selected="0">
            <x v="7"/>
          </reference>
          <reference field="2" count="1" selected="0">
            <x v="11"/>
          </reference>
          <reference field="3" count="1">
            <x v="56"/>
          </reference>
        </references>
      </pivotArea>
    </format>
    <format dxfId="2013">
      <pivotArea dataOnly="0" labelOnly="1" fieldPosition="0">
        <references count="3">
          <reference field="1" count="1" selected="0">
            <x v="7"/>
          </reference>
          <reference field="2" count="1" selected="0">
            <x v="12"/>
          </reference>
          <reference field="3" count="2">
            <x v="3"/>
            <x v="20"/>
          </reference>
        </references>
      </pivotArea>
    </format>
    <format dxfId="2012">
      <pivotArea dataOnly="0" labelOnly="1" fieldPosition="0">
        <references count="3">
          <reference field="1" count="1" selected="0">
            <x v="7"/>
          </reference>
          <reference field="2" count="1" selected="0">
            <x v="13"/>
          </reference>
          <reference field="3" count="7">
            <x v="18"/>
            <x v="30"/>
            <x v="31"/>
            <x v="47"/>
            <x v="58"/>
            <x v="71"/>
            <x v="73"/>
          </reference>
        </references>
      </pivotArea>
    </format>
    <format dxfId="2011">
      <pivotArea dataOnly="0" labelOnly="1" fieldPosition="0">
        <references count="3">
          <reference field="1" count="1" selected="0">
            <x v="7"/>
          </reference>
          <reference field="2" count="1" selected="0">
            <x v="14"/>
          </reference>
          <reference field="3" count="2">
            <x v="0"/>
            <x v="81"/>
          </reference>
        </references>
      </pivotArea>
    </format>
    <format dxfId="2010">
      <pivotArea dataOnly="0" labelOnly="1" fieldPosition="0">
        <references count="3">
          <reference field="1" count="1" selected="0">
            <x v="7"/>
          </reference>
          <reference field="2" count="1" selected="0">
            <x v="16"/>
          </reference>
          <reference field="3" count="2">
            <x v="27"/>
            <x v="38"/>
          </reference>
        </references>
      </pivotArea>
    </format>
    <format dxfId="2009">
      <pivotArea dataOnly="0" labelOnly="1" fieldPosition="0">
        <references count="3">
          <reference field="1" count="1" selected="0">
            <x v="7"/>
          </reference>
          <reference field="2" count="1" selected="0">
            <x v="18"/>
          </reference>
          <reference field="3" count="4">
            <x v="14"/>
            <x v="41"/>
            <x v="63"/>
            <x v="68"/>
          </reference>
        </references>
      </pivotArea>
    </format>
    <format dxfId="2008">
      <pivotArea dataOnly="0" labelOnly="1" fieldPosition="0">
        <references count="3">
          <reference field="1" count="1" selected="0">
            <x v="8"/>
          </reference>
          <reference field="2" count="1" selected="0">
            <x v="1"/>
          </reference>
          <reference field="3" count="3">
            <x v="9"/>
            <x v="19"/>
            <x v="48"/>
          </reference>
        </references>
      </pivotArea>
    </format>
    <format dxfId="2007">
      <pivotArea dataOnly="0" labelOnly="1" fieldPosition="0">
        <references count="3">
          <reference field="1" count="1" selected="0">
            <x v="8"/>
          </reference>
          <reference field="2" count="1" selected="0">
            <x v="11"/>
          </reference>
          <reference field="3" count="1">
            <x v="56"/>
          </reference>
        </references>
      </pivotArea>
    </format>
    <format dxfId="2006">
      <pivotArea dataOnly="0" labelOnly="1" fieldPosition="0">
        <references count="3">
          <reference field="1" count="1" selected="0">
            <x v="9"/>
          </reference>
          <reference field="2" count="1" selected="0">
            <x v="0"/>
          </reference>
          <reference field="3" count="4">
            <x v="5"/>
            <x v="8"/>
            <x v="51"/>
            <x v="52"/>
          </reference>
        </references>
      </pivotArea>
    </format>
    <format dxfId="2005">
      <pivotArea dataOnly="0" labelOnly="1" fieldPosition="0">
        <references count="3">
          <reference field="1" count="1" selected="0">
            <x v="9"/>
          </reference>
          <reference field="2" count="1" selected="0">
            <x v="1"/>
          </reference>
          <reference field="3" count="3">
            <x v="9"/>
            <x v="19"/>
            <x v="48"/>
          </reference>
        </references>
      </pivotArea>
    </format>
    <format dxfId="2004">
      <pivotArea dataOnly="0" labelOnly="1" fieldPosition="0">
        <references count="3">
          <reference field="1" count="1" selected="0">
            <x v="9"/>
          </reference>
          <reference field="2" count="1" selected="0">
            <x v="2"/>
          </reference>
          <reference field="3" count="5">
            <x v="15"/>
            <x v="34"/>
            <x v="43"/>
            <x v="69"/>
            <x v="83"/>
          </reference>
        </references>
      </pivotArea>
    </format>
    <format dxfId="2003">
      <pivotArea dataOnly="0" labelOnly="1" fieldPosition="0">
        <references count="3">
          <reference field="1" count="1" selected="0">
            <x v="9"/>
          </reference>
          <reference field="2" count="1" selected="0">
            <x v="7"/>
          </reference>
          <reference field="3" count="1">
            <x v="46"/>
          </reference>
        </references>
      </pivotArea>
    </format>
    <format dxfId="2002">
      <pivotArea dataOnly="0" labelOnly="1" fieldPosition="0">
        <references count="3">
          <reference field="1" count="1" selected="0">
            <x v="9"/>
          </reference>
          <reference field="2" count="1" selected="0">
            <x v="9"/>
          </reference>
          <reference field="3" count="2">
            <x v="6"/>
            <x v="78"/>
          </reference>
        </references>
      </pivotArea>
    </format>
    <format dxfId="2001">
      <pivotArea dataOnly="0" labelOnly="1" fieldPosition="0">
        <references count="3">
          <reference field="1" count="1" selected="0">
            <x v="9"/>
          </reference>
          <reference field="2" count="1" selected="0">
            <x v="11"/>
          </reference>
          <reference field="3" count="1">
            <x v="56"/>
          </reference>
        </references>
      </pivotArea>
    </format>
    <format dxfId="2000">
      <pivotArea dataOnly="0" labelOnly="1" fieldPosition="0">
        <references count="3">
          <reference field="1" count="1" selected="0">
            <x v="9"/>
          </reference>
          <reference field="2" count="1" selected="0">
            <x v="13"/>
          </reference>
          <reference field="3" count="1">
            <x v="71"/>
          </reference>
        </references>
      </pivotArea>
    </format>
    <format dxfId="1999">
      <pivotArea dataOnly="0" labelOnly="1" fieldPosition="0">
        <references count="1">
          <reference field="2" count="0"/>
        </references>
      </pivotArea>
    </format>
    <format dxfId="1998">
      <pivotArea dataOnly="0" labelOnly="1" fieldPosition="0">
        <references count="2">
          <reference field="2" count="1" selected="0">
            <x v="0"/>
          </reference>
          <reference field="3" count="7">
            <x v="0"/>
            <x v="5"/>
            <x v="8"/>
            <x v="13"/>
            <x v="29"/>
            <x v="51"/>
            <x v="52"/>
          </reference>
        </references>
      </pivotArea>
    </format>
    <format dxfId="1997">
      <pivotArea dataOnly="0" labelOnly="1" fieldPosition="0">
        <references count="2">
          <reference field="2" count="1" selected="0">
            <x v="1"/>
          </reference>
          <reference field="3" count="9">
            <x v="9"/>
            <x v="19"/>
            <x v="21"/>
            <x v="22"/>
            <x v="25"/>
            <x v="44"/>
            <x v="48"/>
            <x v="67"/>
            <x v="75"/>
          </reference>
        </references>
      </pivotArea>
    </format>
    <format dxfId="1996">
      <pivotArea dataOnly="0" labelOnly="1" fieldPosition="0">
        <references count="2">
          <reference field="2" count="1" selected="0">
            <x v="2"/>
          </reference>
          <reference field="3" count="9">
            <x v="14"/>
            <x v="15"/>
            <x v="34"/>
            <x v="42"/>
            <x v="43"/>
            <x v="69"/>
            <x v="72"/>
            <x v="76"/>
            <x v="83"/>
          </reference>
        </references>
      </pivotArea>
    </format>
    <format dxfId="1995">
      <pivotArea dataOnly="0" labelOnly="1" fieldPosition="0">
        <references count="2">
          <reference field="2" count="1" selected="0">
            <x v="3"/>
          </reference>
          <reference field="3" count="3">
            <x v="7"/>
            <x v="24"/>
            <x v="40"/>
          </reference>
        </references>
      </pivotArea>
    </format>
    <format dxfId="1994">
      <pivotArea dataOnly="0" labelOnly="1" fieldPosition="0">
        <references count="2">
          <reference field="2" count="1" selected="0">
            <x v="4"/>
          </reference>
          <reference field="3" count="1">
            <x v="33"/>
          </reference>
        </references>
      </pivotArea>
    </format>
    <format dxfId="1993">
      <pivotArea dataOnly="0" labelOnly="1" fieldPosition="0">
        <references count="2">
          <reference field="2" count="1" selected="0">
            <x v="5"/>
          </reference>
          <reference field="3" count="2">
            <x v="28"/>
            <x v="61"/>
          </reference>
        </references>
      </pivotArea>
    </format>
    <format dxfId="1992">
      <pivotArea dataOnly="0" labelOnly="1" fieldPosition="0">
        <references count="2">
          <reference field="2" count="1" selected="0">
            <x v="7"/>
          </reference>
          <reference field="3" count="2">
            <x v="46"/>
            <x v="77"/>
          </reference>
        </references>
      </pivotArea>
    </format>
    <format dxfId="1991">
      <pivotArea dataOnly="0" labelOnly="1" fieldPosition="0">
        <references count="2">
          <reference field="2" count="1" selected="0">
            <x v="8"/>
          </reference>
          <reference field="3" count="4">
            <x v="37"/>
            <x v="50"/>
            <x v="53"/>
            <x v="63"/>
          </reference>
        </references>
      </pivotArea>
    </format>
    <format dxfId="1990">
      <pivotArea dataOnly="0" labelOnly="1" fieldPosition="0">
        <references count="2">
          <reference field="2" count="1" selected="0">
            <x v="9"/>
          </reference>
          <reference field="3" count="12">
            <x v="0"/>
            <x v="6"/>
            <x v="20"/>
            <x v="36"/>
            <x v="39"/>
            <x v="51"/>
            <x v="55"/>
            <x v="57"/>
            <x v="59"/>
            <x v="78"/>
            <x v="79"/>
            <x v="84"/>
          </reference>
        </references>
      </pivotArea>
    </format>
    <format dxfId="1989">
      <pivotArea dataOnly="0" labelOnly="1" fieldPosition="0">
        <references count="2">
          <reference field="2" count="1" selected="0">
            <x v="10"/>
          </reference>
          <reference field="3" count="2">
            <x v="4"/>
            <x v="82"/>
          </reference>
        </references>
      </pivotArea>
    </format>
    <format dxfId="1988">
      <pivotArea dataOnly="0" labelOnly="1" fieldPosition="0">
        <references count="2">
          <reference field="2" count="1" selected="0">
            <x v="11"/>
          </reference>
          <reference field="3" count="1">
            <x v="56"/>
          </reference>
        </references>
      </pivotArea>
    </format>
    <format dxfId="1987">
      <pivotArea dataOnly="0" labelOnly="1" fieldPosition="0">
        <references count="2">
          <reference field="2" count="1" selected="0">
            <x v="12"/>
          </reference>
          <reference field="3" count="9">
            <x v="0"/>
            <x v="1"/>
            <x v="2"/>
            <x v="3"/>
            <x v="10"/>
            <x v="16"/>
            <x v="20"/>
            <x v="23"/>
            <x v="64"/>
          </reference>
        </references>
      </pivotArea>
    </format>
    <format dxfId="1986">
      <pivotArea dataOnly="0" labelOnly="1" fieldPosition="0">
        <references count="2">
          <reference field="2" count="1" selected="0">
            <x v="13"/>
          </reference>
          <reference field="3" count="13">
            <x v="11"/>
            <x v="17"/>
            <x v="18"/>
            <x v="26"/>
            <x v="30"/>
            <x v="31"/>
            <x v="32"/>
            <x v="47"/>
            <x v="58"/>
            <x v="62"/>
            <x v="71"/>
            <x v="73"/>
            <x v="80"/>
          </reference>
        </references>
      </pivotArea>
    </format>
    <format dxfId="1985">
      <pivotArea dataOnly="0" labelOnly="1" fieldPosition="0">
        <references count="2">
          <reference field="2" count="1" selected="0">
            <x v="14"/>
          </reference>
          <reference field="3" count="8">
            <x v="0"/>
            <x v="12"/>
            <x v="49"/>
            <x v="65"/>
            <x v="66"/>
            <x v="70"/>
            <x v="81"/>
            <x v="85"/>
          </reference>
        </references>
      </pivotArea>
    </format>
    <format dxfId="1984">
      <pivotArea dataOnly="0" labelOnly="1" fieldPosition="0">
        <references count="2">
          <reference field="2" count="1" selected="0">
            <x v="15"/>
          </reference>
          <reference field="3" count="2">
            <x v="41"/>
            <x v="74"/>
          </reference>
        </references>
      </pivotArea>
    </format>
    <format dxfId="1983">
      <pivotArea dataOnly="0" labelOnly="1" fieldPosition="0">
        <references count="2">
          <reference field="2" count="1" selected="0">
            <x v="16"/>
          </reference>
          <reference field="3" count="2">
            <x v="27"/>
            <x v="38"/>
          </reference>
        </references>
      </pivotArea>
    </format>
    <format dxfId="1982">
      <pivotArea dataOnly="0" labelOnly="1" fieldPosition="0">
        <references count="2">
          <reference field="2" count="1" selected="0">
            <x v="17"/>
          </reference>
          <reference field="3" count="1">
            <x v="54"/>
          </reference>
        </references>
      </pivotArea>
    </format>
    <format dxfId="1981">
      <pivotArea dataOnly="0" labelOnly="1" fieldPosition="0">
        <references count="2">
          <reference field="2" count="1" selected="0">
            <x v="18"/>
          </reference>
          <reference field="3" count="4">
            <x v="14"/>
            <x v="41"/>
            <x v="63"/>
            <x v="68"/>
          </reference>
        </references>
      </pivotArea>
    </format>
    <format dxfId="1980">
      <pivotArea dataOnly="0" labelOnly="1" fieldPosition="0">
        <references count="2">
          <reference field="2" count="1" selected="0">
            <x v="19"/>
          </reference>
          <reference field="3" count="2">
            <x v="35"/>
            <x v="60"/>
          </reference>
        </references>
      </pivotArea>
    </format>
    <format dxfId="1979">
      <pivotArea dataOnly="0" labelOnly="1" fieldPosition="0">
        <references count="2">
          <reference field="2" count="1" selected="0">
            <x v="20"/>
          </reference>
          <reference field="3" count="1">
            <x v="45"/>
          </reference>
        </references>
      </pivotArea>
    </format>
    <format dxfId="1978">
      <pivotArea dataOnly="0" labelOnly="1" fieldPosition="0">
        <references count="1">
          <reference field="2" count="0"/>
        </references>
      </pivotArea>
    </format>
    <format dxfId="1977">
      <pivotArea dataOnly="0" labelOnly="1" fieldPosition="0">
        <references count="2">
          <reference field="2" count="1" selected="0">
            <x v="0"/>
          </reference>
          <reference field="3" count="7">
            <x v="0"/>
            <x v="5"/>
            <x v="8"/>
            <x v="13"/>
            <x v="29"/>
            <x v="51"/>
            <x v="52"/>
          </reference>
        </references>
      </pivotArea>
    </format>
    <format dxfId="1976">
      <pivotArea dataOnly="0" labelOnly="1" fieldPosition="0">
        <references count="2">
          <reference field="2" count="1" selected="0">
            <x v="1"/>
          </reference>
          <reference field="3" count="9">
            <x v="9"/>
            <x v="19"/>
            <x v="21"/>
            <x v="22"/>
            <x v="25"/>
            <x v="44"/>
            <x v="48"/>
            <x v="67"/>
            <x v="75"/>
          </reference>
        </references>
      </pivotArea>
    </format>
    <format dxfId="1975">
      <pivotArea dataOnly="0" labelOnly="1" fieldPosition="0">
        <references count="2">
          <reference field="2" count="1" selected="0">
            <x v="2"/>
          </reference>
          <reference field="3" count="9">
            <x v="14"/>
            <x v="15"/>
            <x v="34"/>
            <x v="42"/>
            <x v="43"/>
            <x v="69"/>
            <x v="72"/>
            <x v="76"/>
            <x v="83"/>
          </reference>
        </references>
      </pivotArea>
    </format>
    <format dxfId="1974">
      <pivotArea dataOnly="0" labelOnly="1" fieldPosition="0">
        <references count="2">
          <reference field="2" count="1" selected="0">
            <x v="3"/>
          </reference>
          <reference field="3" count="3">
            <x v="7"/>
            <x v="24"/>
            <x v="40"/>
          </reference>
        </references>
      </pivotArea>
    </format>
    <format dxfId="1973">
      <pivotArea dataOnly="0" labelOnly="1" fieldPosition="0">
        <references count="2">
          <reference field="2" count="1" selected="0">
            <x v="4"/>
          </reference>
          <reference field="3" count="1">
            <x v="33"/>
          </reference>
        </references>
      </pivotArea>
    </format>
    <format dxfId="1972">
      <pivotArea dataOnly="0" labelOnly="1" fieldPosition="0">
        <references count="2">
          <reference field="2" count="1" selected="0">
            <x v="5"/>
          </reference>
          <reference field="3" count="2">
            <x v="28"/>
            <x v="61"/>
          </reference>
        </references>
      </pivotArea>
    </format>
    <format dxfId="1971">
      <pivotArea dataOnly="0" labelOnly="1" fieldPosition="0">
        <references count="2">
          <reference field="2" count="1" selected="0">
            <x v="7"/>
          </reference>
          <reference field="3" count="2">
            <x v="46"/>
            <x v="77"/>
          </reference>
        </references>
      </pivotArea>
    </format>
    <format dxfId="1970">
      <pivotArea dataOnly="0" labelOnly="1" fieldPosition="0">
        <references count="2">
          <reference field="2" count="1" selected="0">
            <x v="8"/>
          </reference>
          <reference field="3" count="4">
            <x v="37"/>
            <x v="50"/>
            <x v="53"/>
            <x v="63"/>
          </reference>
        </references>
      </pivotArea>
    </format>
    <format dxfId="1969">
      <pivotArea dataOnly="0" labelOnly="1" fieldPosition="0">
        <references count="2">
          <reference field="2" count="1" selected="0">
            <x v="9"/>
          </reference>
          <reference field="3" count="12">
            <x v="0"/>
            <x v="6"/>
            <x v="20"/>
            <x v="36"/>
            <x v="39"/>
            <x v="51"/>
            <x v="55"/>
            <x v="57"/>
            <x v="59"/>
            <x v="78"/>
            <x v="79"/>
            <x v="84"/>
          </reference>
        </references>
      </pivotArea>
    </format>
    <format dxfId="1968">
      <pivotArea dataOnly="0" labelOnly="1" fieldPosition="0">
        <references count="2">
          <reference field="2" count="1" selected="0">
            <x v="10"/>
          </reference>
          <reference field="3" count="2">
            <x v="4"/>
            <x v="82"/>
          </reference>
        </references>
      </pivotArea>
    </format>
    <format dxfId="1967">
      <pivotArea dataOnly="0" labelOnly="1" fieldPosition="0">
        <references count="2">
          <reference field="2" count="1" selected="0">
            <x v="11"/>
          </reference>
          <reference field="3" count="1">
            <x v="56"/>
          </reference>
        </references>
      </pivotArea>
    </format>
    <format dxfId="1966">
      <pivotArea dataOnly="0" labelOnly="1" fieldPosition="0">
        <references count="2">
          <reference field="2" count="1" selected="0">
            <x v="12"/>
          </reference>
          <reference field="3" count="9">
            <x v="0"/>
            <x v="1"/>
            <x v="2"/>
            <x v="3"/>
            <x v="10"/>
            <x v="16"/>
            <x v="20"/>
            <x v="23"/>
            <x v="64"/>
          </reference>
        </references>
      </pivotArea>
    </format>
    <format dxfId="1965">
      <pivotArea dataOnly="0" labelOnly="1" fieldPosition="0">
        <references count="2">
          <reference field="2" count="1" selected="0">
            <x v="13"/>
          </reference>
          <reference field="3" count="13">
            <x v="11"/>
            <x v="17"/>
            <x v="18"/>
            <x v="26"/>
            <x v="30"/>
            <x v="31"/>
            <x v="32"/>
            <x v="47"/>
            <x v="58"/>
            <x v="62"/>
            <x v="71"/>
            <x v="73"/>
            <x v="80"/>
          </reference>
        </references>
      </pivotArea>
    </format>
    <format dxfId="1964">
      <pivotArea dataOnly="0" labelOnly="1" fieldPosition="0">
        <references count="2">
          <reference field="2" count="1" selected="0">
            <x v="14"/>
          </reference>
          <reference field="3" count="8">
            <x v="0"/>
            <x v="12"/>
            <x v="49"/>
            <x v="65"/>
            <x v="66"/>
            <x v="70"/>
            <x v="81"/>
            <x v="85"/>
          </reference>
        </references>
      </pivotArea>
    </format>
    <format dxfId="1963">
      <pivotArea dataOnly="0" labelOnly="1" fieldPosition="0">
        <references count="2">
          <reference field="2" count="1" selected="0">
            <x v="15"/>
          </reference>
          <reference field="3" count="2">
            <x v="41"/>
            <x v="74"/>
          </reference>
        </references>
      </pivotArea>
    </format>
    <format dxfId="1962">
      <pivotArea dataOnly="0" labelOnly="1" fieldPosition="0">
        <references count="2">
          <reference field="2" count="1" selected="0">
            <x v="16"/>
          </reference>
          <reference field="3" count="2">
            <x v="27"/>
            <x v="38"/>
          </reference>
        </references>
      </pivotArea>
    </format>
    <format dxfId="1961">
      <pivotArea dataOnly="0" labelOnly="1" fieldPosition="0">
        <references count="2">
          <reference field="2" count="1" selected="0">
            <x v="18"/>
          </reference>
          <reference field="3" count="4">
            <x v="14"/>
            <x v="41"/>
            <x v="63"/>
            <x v="68"/>
          </reference>
        </references>
      </pivotArea>
    </format>
    <format dxfId="1960">
      <pivotArea dataOnly="0" labelOnly="1" fieldPosition="0">
        <references count="2">
          <reference field="2" count="1" selected="0">
            <x v="19"/>
          </reference>
          <reference field="3" count="2">
            <x v="35"/>
            <x v="60"/>
          </reference>
        </references>
      </pivotArea>
    </format>
    <format dxfId="1959">
      <pivotArea dataOnly="0" labelOnly="1" fieldPosition="0">
        <references count="2">
          <reference field="2" count="1" selected="0">
            <x v="20"/>
          </reference>
          <reference field="3" count="1">
            <x v="45"/>
          </reference>
        </references>
      </pivotArea>
    </format>
    <format dxfId="1958">
      <pivotArea dataOnly="0" labelOnly="1" fieldPosition="0">
        <references count="1">
          <reference field="2" count="4">
            <x v="0"/>
            <x v="1"/>
            <x v="11"/>
            <x v="13"/>
          </reference>
        </references>
      </pivotArea>
    </format>
    <format dxfId="1957">
      <pivotArea dataOnly="0" labelOnly="1" fieldPosition="0">
        <references count="2">
          <reference field="2" count="1" selected="0">
            <x v="0"/>
          </reference>
          <reference field="3" count="2">
            <x v="8"/>
            <x v="51"/>
          </reference>
        </references>
      </pivotArea>
    </format>
    <format dxfId="1956">
      <pivotArea dataOnly="0" labelOnly="1" fieldPosition="0">
        <references count="2">
          <reference field="2" count="1" selected="0">
            <x v="11"/>
          </reference>
          <reference field="3" count="1">
            <x v="56"/>
          </reference>
        </references>
      </pivotArea>
    </format>
    <format dxfId="1955">
      <pivotArea dataOnly="0" labelOnly="1" fieldPosition="0">
        <references count="3">
          <reference field="2" count="1" selected="0">
            <x v="0"/>
          </reference>
          <reference field="3" count="1" selected="0">
            <x v="8"/>
          </reference>
          <reference field="6" count="2">
            <x v="1"/>
            <x v="2"/>
          </reference>
        </references>
      </pivotArea>
    </format>
    <format dxfId="1954">
      <pivotArea dataOnly="0" labelOnly="1" fieldPosition="0">
        <references count="3">
          <reference field="2" count="1" selected="0">
            <x v="0"/>
          </reference>
          <reference field="3" count="1" selected="0">
            <x v="51"/>
          </reference>
          <reference field="6" count="1">
            <x v="2"/>
          </reference>
        </references>
      </pivotArea>
    </format>
    <format dxfId="1953">
      <pivotArea dataOnly="0" labelOnly="1" fieldPosition="0">
        <references count="3">
          <reference field="2" count="1" selected="0">
            <x v="11"/>
          </reference>
          <reference field="3" count="1" selected="0">
            <x v="56"/>
          </reference>
          <reference field="6" count="0"/>
        </references>
      </pivotArea>
    </format>
    <format dxfId="1952">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1951">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1950">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1949">
      <pivotArea type="all" dataOnly="0" outline="0" fieldPosition="0"/>
    </format>
    <format dxfId="1948">
      <pivotArea field="1" type="button" dataOnly="0" labelOnly="1" outline="0" axis="axisPage" fieldPosition="0"/>
    </format>
    <format dxfId="1947">
      <pivotArea field="2" type="button" dataOnly="0" labelOnly="1" outline="0" axis="axisRow" fieldPosition="0"/>
    </format>
    <format dxfId="1946">
      <pivotArea dataOnly="0" labelOnly="1" fieldPosition="0">
        <references count="1">
          <reference field="2" count="4">
            <x v="0"/>
            <x v="1"/>
            <x v="11"/>
            <x v="13"/>
          </reference>
        </references>
      </pivotArea>
    </format>
    <format dxfId="1945">
      <pivotArea dataOnly="0" labelOnly="1" grandRow="1" outline="0" fieldPosition="0"/>
    </format>
    <format dxfId="1944">
      <pivotArea dataOnly="0" labelOnly="1" fieldPosition="0">
        <references count="2">
          <reference field="2" count="1" selected="0">
            <x v="0"/>
          </reference>
          <reference field="3" count="2">
            <x v="8"/>
            <x v="51"/>
          </reference>
        </references>
      </pivotArea>
    </format>
    <format dxfId="1943">
      <pivotArea dataOnly="0" labelOnly="1" fieldPosition="0">
        <references count="2">
          <reference field="2" count="1" selected="0">
            <x v="11"/>
          </reference>
          <reference field="3" count="1">
            <x v="56"/>
          </reference>
        </references>
      </pivotArea>
    </format>
    <format dxfId="1942">
      <pivotArea dataOnly="0" labelOnly="1" fieldPosition="0">
        <references count="3">
          <reference field="2" count="1" selected="0">
            <x v="0"/>
          </reference>
          <reference field="3" count="1" selected="0">
            <x v="8"/>
          </reference>
          <reference field="6" count="2">
            <x v="1"/>
            <x v="2"/>
          </reference>
        </references>
      </pivotArea>
    </format>
    <format dxfId="1941">
      <pivotArea dataOnly="0" labelOnly="1" fieldPosition="0">
        <references count="3">
          <reference field="2" count="1" selected="0">
            <x v="0"/>
          </reference>
          <reference field="3" count="1" selected="0">
            <x v="51"/>
          </reference>
          <reference field="6" count="1">
            <x v="2"/>
          </reference>
        </references>
      </pivotArea>
    </format>
    <format dxfId="1940">
      <pivotArea dataOnly="0" labelOnly="1" fieldPosition="0">
        <references count="3">
          <reference field="2" count="1" selected="0">
            <x v="11"/>
          </reference>
          <reference field="3" count="1" selected="0">
            <x v="56"/>
          </reference>
          <reference field="6" count="0"/>
        </references>
      </pivotArea>
    </format>
    <format dxfId="1939">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1938">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1937">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1936">
      <pivotArea field="2" type="button" dataOnly="0" labelOnly="1" outline="0" axis="axisRow" fieldPosition="0"/>
    </format>
    <format dxfId="1935">
      <pivotArea dataOnly="0" labelOnly="1" fieldPosition="0">
        <references count="1">
          <reference field="2" count="7">
            <x v="0"/>
            <x v="1"/>
            <x v="6"/>
            <x v="9"/>
            <x v="13"/>
            <x v="15"/>
            <x v="17"/>
          </reference>
        </references>
      </pivotArea>
    </format>
    <format dxfId="1934">
      <pivotArea dataOnly="0" labelOnly="1" fieldPosition="0">
        <references count="2">
          <reference field="2" count="1" selected="0">
            <x v="0"/>
          </reference>
          <reference field="3" count="1">
            <x v="5"/>
          </reference>
        </references>
      </pivotArea>
    </format>
    <format dxfId="1933">
      <pivotArea dataOnly="0" labelOnly="1" fieldPosition="0">
        <references count="2">
          <reference field="2" count="1" selected="0">
            <x v="9"/>
          </reference>
          <reference field="3" count="1">
            <x v="78"/>
          </reference>
        </references>
      </pivotArea>
    </format>
    <format dxfId="1932">
      <pivotArea dataOnly="0" labelOnly="1" fieldPosition="0">
        <references count="2">
          <reference field="2" count="1" selected="0">
            <x v="13"/>
          </reference>
          <reference field="3" count="11">
            <x v="11"/>
            <x v="17"/>
            <x v="26"/>
            <x v="30"/>
            <x v="31"/>
            <x v="32"/>
            <x v="47"/>
            <x v="58"/>
            <x v="62"/>
            <x v="71"/>
            <x v="80"/>
          </reference>
        </references>
      </pivotArea>
    </format>
    <format dxfId="1931">
      <pivotArea dataOnly="0" labelOnly="1" fieldPosition="0">
        <references count="2">
          <reference field="2" count="1" selected="0">
            <x v="15"/>
          </reference>
          <reference field="3" count="1">
            <x v="41"/>
          </reference>
        </references>
      </pivotArea>
    </format>
    <format dxfId="1930">
      <pivotArea dataOnly="0" labelOnly="1" fieldPosition="0">
        <references count="2">
          <reference field="2" count="1" selected="0">
            <x v="17"/>
          </reference>
          <reference field="3" count="1">
            <x v="54"/>
          </reference>
        </references>
      </pivotArea>
    </format>
    <format dxfId="1929">
      <pivotArea dataOnly="0" labelOnly="1" fieldPosition="0">
        <references count="3">
          <reference field="2" count="1" selected="0">
            <x v="0"/>
          </reference>
          <reference field="3" count="1" selected="0">
            <x v="5"/>
          </reference>
          <reference field="6" count="1">
            <x v="2"/>
          </reference>
        </references>
      </pivotArea>
    </format>
    <format dxfId="1928">
      <pivotArea dataOnly="0" labelOnly="1" fieldPosition="0">
        <references count="3">
          <reference field="2" count="1" selected="0">
            <x v="9"/>
          </reference>
          <reference field="3" count="1" selected="0">
            <x v="78"/>
          </reference>
          <reference field="6" count="1">
            <x v="2"/>
          </reference>
        </references>
      </pivotArea>
    </format>
    <format dxfId="1927">
      <pivotArea dataOnly="0" labelOnly="1" fieldPosition="0">
        <references count="3">
          <reference field="2" count="1" selected="0">
            <x v="13"/>
          </reference>
          <reference field="3" count="1" selected="0">
            <x v="11"/>
          </reference>
          <reference field="6" count="0"/>
        </references>
      </pivotArea>
    </format>
    <format dxfId="1926">
      <pivotArea dataOnly="0" labelOnly="1" fieldPosition="0">
        <references count="3">
          <reference field="2" count="1" selected="0">
            <x v="13"/>
          </reference>
          <reference field="3" count="1" selected="0">
            <x v="17"/>
          </reference>
          <reference field="6" count="1">
            <x v="2"/>
          </reference>
        </references>
      </pivotArea>
    </format>
    <format dxfId="1925">
      <pivotArea dataOnly="0" labelOnly="1" fieldPosition="0">
        <references count="3">
          <reference field="2" count="1" selected="0">
            <x v="13"/>
          </reference>
          <reference field="3" count="1" selected="0">
            <x v="26"/>
          </reference>
          <reference field="6" count="0"/>
        </references>
      </pivotArea>
    </format>
    <format dxfId="1924">
      <pivotArea dataOnly="0" labelOnly="1" fieldPosition="0">
        <references count="3">
          <reference field="2" count="1" selected="0">
            <x v="13"/>
          </reference>
          <reference field="3" count="1" selected="0">
            <x v="30"/>
          </reference>
          <reference field="6" count="1">
            <x v="2"/>
          </reference>
        </references>
      </pivotArea>
    </format>
    <format dxfId="1923">
      <pivotArea dataOnly="0" labelOnly="1" fieldPosition="0">
        <references count="3">
          <reference field="2" count="1" selected="0">
            <x v="13"/>
          </reference>
          <reference field="3" count="1" selected="0">
            <x v="31"/>
          </reference>
          <reference field="6" count="2">
            <x v="1"/>
            <x v="2"/>
          </reference>
        </references>
      </pivotArea>
    </format>
    <format dxfId="1922">
      <pivotArea dataOnly="0" labelOnly="1" fieldPosition="0">
        <references count="3">
          <reference field="2" count="1" selected="0">
            <x v="13"/>
          </reference>
          <reference field="3" count="1" selected="0">
            <x v="32"/>
          </reference>
          <reference field="6" count="2">
            <x v="1"/>
            <x v="2"/>
          </reference>
        </references>
      </pivotArea>
    </format>
    <format dxfId="1921">
      <pivotArea dataOnly="0" labelOnly="1" fieldPosition="0">
        <references count="3">
          <reference field="2" count="1" selected="0">
            <x v="13"/>
          </reference>
          <reference field="3" count="1" selected="0">
            <x v="47"/>
          </reference>
          <reference field="6" count="1">
            <x v="2"/>
          </reference>
        </references>
      </pivotArea>
    </format>
    <format dxfId="1920">
      <pivotArea dataOnly="0" labelOnly="1" fieldPosition="0">
        <references count="3">
          <reference field="2" count="1" selected="0">
            <x v="13"/>
          </reference>
          <reference field="3" count="1" selected="0">
            <x v="58"/>
          </reference>
          <reference field="6" count="1">
            <x v="2"/>
          </reference>
        </references>
      </pivotArea>
    </format>
    <format dxfId="1919">
      <pivotArea dataOnly="0" labelOnly="1" fieldPosition="0">
        <references count="3">
          <reference field="2" count="1" selected="0">
            <x v="13"/>
          </reference>
          <reference field="3" count="1" selected="0">
            <x v="62"/>
          </reference>
          <reference field="6" count="1">
            <x v="2"/>
          </reference>
        </references>
      </pivotArea>
    </format>
    <format dxfId="1918">
      <pivotArea dataOnly="0" labelOnly="1" fieldPosition="0">
        <references count="3">
          <reference field="2" count="1" selected="0">
            <x v="13"/>
          </reference>
          <reference field="3" count="1" selected="0">
            <x v="71"/>
          </reference>
          <reference field="6" count="1">
            <x v="2"/>
          </reference>
        </references>
      </pivotArea>
    </format>
    <format dxfId="1917">
      <pivotArea dataOnly="0" labelOnly="1" fieldPosition="0">
        <references count="3">
          <reference field="2" count="1" selected="0">
            <x v="13"/>
          </reference>
          <reference field="3" count="1" selected="0">
            <x v="80"/>
          </reference>
          <reference field="6" count="1">
            <x v="2"/>
          </reference>
        </references>
      </pivotArea>
    </format>
    <format dxfId="1916">
      <pivotArea dataOnly="0" labelOnly="1" fieldPosition="0">
        <references count="3">
          <reference field="2" count="1" selected="0">
            <x v="15"/>
          </reference>
          <reference field="3" count="1" selected="0">
            <x v="41"/>
          </reference>
          <reference field="6" count="1">
            <x v="1"/>
          </reference>
        </references>
      </pivotArea>
    </format>
    <format dxfId="1915">
      <pivotArea dataOnly="0" labelOnly="1" fieldPosition="0">
        <references count="3">
          <reference field="2" count="1" selected="0">
            <x v="17"/>
          </reference>
          <reference field="3" count="1" selected="0">
            <x v="54"/>
          </reference>
          <reference field="6" count="1">
            <x v="2"/>
          </reference>
        </references>
      </pivotArea>
    </format>
    <format dxfId="1914">
      <pivotArea dataOnly="0" labelOnly="1" fieldPosition="0">
        <references count="4">
          <reference field="2" count="1" selected="0">
            <x v="9"/>
          </reference>
          <reference field="3" count="1" selected="0">
            <x v="78"/>
          </reference>
          <reference field="4" count="2">
            <x v="14"/>
            <x v="15"/>
          </reference>
          <reference field="6" count="1" selected="0">
            <x v="2"/>
          </reference>
        </references>
      </pivotArea>
    </format>
    <format dxfId="1913">
      <pivotArea dataOnly="0" labelOnly="1" fieldPosition="0">
        <references count="4">
          <reference field="2" count="1" selected="0">
            <x v="13"/>
          </reference>
          <reference field="3" count="1" selected="0">
            <x v="26"/>
          </reference>
          <reference field="4" count="1">
            <x v="96"/>
          </reference>
          <reference field="6" count="1" selected="0">
            <x v="2"/>
          </reference>
        </references>
      </pivotArea>
    </format>
    <format dxfId="1912">
      <pivotArea dataOnly="0" labelOnly="1" fieldPosition="0">
        <references count="4">
          <reference field="2" count="1" selected="0">
            <x v="13"/>
          </reference>
          <reference field="3" count="1" selected="0">
            <x v="31"/>
          </reference>
          <reference field="4" count="3">
            <x v="27"/>
            <x v="71"/>
            <x v="73"/>
          </reference>
          <reference field="6" count="1" selected="0">
            <x v="2"/>
          </reference>
        </references>
      </pivotArea>
    </format>
    <format dxfId="1911">
      <pivotArea dataOnly="0" labelOnly="1" fieldPosition="0">
        <references count="4">
          <reference field="2" count="1" selected="0">
            <x v="13"/>
          </reference>
          <reference field="3" count="1" selected="0">
            <x v="47"/>
          </reference>
          <reference field="4" count="5">
            <x v="2"/>
            <x v="10"/>
            <x v="11"/>
            <x v="12"/>
            <x v="13"/>
          </reference>
          <reference field="6" count="1" selected="0">
            <x v="2"/>
          </reference>
        </references>
      </pivotArea>
    </format>
    <format dxfId="1910">
      <pivotArea dataOnly="0" labelOnly="1" fieldPosition="0">
        <references count="4">
          <reference field="2" count="1" selected="0">
            <x v="13"/>
          </reference>
          <reference field="3" count="1" selected="0">
            <x v="58"/>
          </reference>
          <reference field="4" count="5">
            <x v="6"/>
            <x v="7"/>
            <x v="8"/>
            <x v="9"/>
            <x v="72"/>
          </reference>
          <reference field="6" count="1" selected="0">
            <x v="2"/>
          </reference>
        </references>
      </pivotArea>
    </format>
    <format dxfId="1909">
      <pivotArea dataOnly="0" labelOnly="1" fieldPosition="0">
        <references count="4">
          <reference field="2" count="1" selected="0">
            <x v="13"/>
          </reference>
          <reference field="3" count="1" selected="0">
            <x v="62"/>
          </reference>
          <reference field="4" count="1">
            <x v="49"/>
          </reference>
          <reference field="6" count="1" selected="0">
            <x v="2"/>
          </reference>
        </references>
      </pivotArea>
    </format>
    <format dxfId="1908">
      <pivotArea field="1" type="button" dataOnly="0" labelOnly="1" outline="0" axis="axisPage" fieldPosition="0"/>
    </format>
    <format dxfId="1907">
      <pivotArea type="all" dataOnly="0" outline="0" fieldPosition="0"/>
    </format>
    <format dxfId="1906">
      <pivotArea field="2" type="button" dataOnly="0" labelOnly="1" outline="0" axis="axisRow" fieldPosition="0"/>
    </format>
    <format dxfId="1905">
      <pivotArea dataOnly="0" labelOnly="1" fieldPosition="0">
        <references count="1">
          <reference field="2" count="7">
            <x v="0"/>
            <x v="1"/>
            <x v="6"/>
            <x v="9"/>
            <x v="13"/>
            <x v="15"/>
            <x v="17"/>
          </reference>
        </references>
      </pivotArea>
    </format>
    <format dxfId="1904">
      <pivotArea dataOnly="0" labelOnly="1" grandRow="1" outline="0" fieldPosition="0"/>
    </format>
    <format dxfId="1903">
      <pivotArea dataOnly="0" labelOnly="1" fieldPosition="0">
        <references count="2">
          <reference field="2" count="1" selected="0">
            <x v="0"/>
          </reference>
          <reference field="3" count="1">
            <x v="5"/>
          </reference>
        </references>
      </pivotArea>
    </format>
    <format dxfId="1902">
      <pivotArea dataOnly="0" labelOnly="1" fieldPosition="0">
        <references count="2">
          <reference field="2" count="1" selected="0">
            <x v="6"/>
          </reference>
          <reference field="3" count="1">
            <x v="92"/>
          </reference>
        </references>
      </pivotArea>
    </format>
    <format dxfId="1901">
      <pivotArea dataOnly="0" labelOnly="1" fieldPosition="0">
        <references count="2">
          <reference field="2" count="1" selected="0">
            <x v="9"/>
          </reference>
          <reference field="3" count="1">
            <x v="78"/>
          </reference>
        </references>
      </pivotArea>
    </format>
    <format dxfId="1900">
      <pivotArea dataOnly="0" labelOnly="1" fieldPosition="0">
        <references count="2">
          <reference field="2" count="1" selected="0">
            <x v="13"/>
          </reference>
          <reference field="3" count="12">
            <x v="11"/>
            <x v="17"/>
            <x v="26"/>
            <x v="30"/>
            <x v="31"/>
            <x v="32"/>
            <x v="47"/>
            <x v="58"/>
            <x v="62"/>
            <x v="80"/>
            <x v="86"/>
            <x v="90"/>
          </reference>
        </references>
      </pivotArea>
    </format>
    <format dxfId="1899">
      <pivotArea dataOnly="0" labelOnly="1" fieldPosition="0">
        <references count="2">
          <reference field="2" count="1" selected="0">
            <x v="15"/>
          </reference>
          <reference field="3" count="1">
            <x v="41"/>
          </reference>
        </references>
      </pivotArea>
    </format>
    <format dxfId="1898">
      <pivotArea dataOnly="0" labelOnly="1" fieldPosition="0">
        <references count="2">
          <reference field="2" count="1" selected="0">
            <x v="17"/>
          </reference>
          <reference field="3" count="1">
            <x v="54"/>
          </reference>
        </references>
      </pivotArea>
    </format>
    <format dxfId="1897">
      <pivotArea dataOnly="0" labelOnly="1" fieldPosition="0">
        <references count="3">
          <reference field="2" count="1" selected="0">
            <x v="0"/>
          </reference>
          <reference field="3" count="1" selected="0">
            <x v="5"/>
          </reference>
          <reference field="6" count="1">
            <x v="2"/>
          </reference>
        </references>
      </pivotArea>
    </format>
    <format dxfId="1896">
      <pivotArea dataOnly="0" labelOnly="1" fieldPosition="0">
        <references count="3">
          <reference field="2" count="1" selected="0">
            <x v="6"/>
          </reference>
          <reference field="3" count="1" selected="0">
            <x v="92"/>
          </reference>
          <reference field="6" count="0"/>
        </references>
      </pivotArea>
    </format>
    <format dxfId="1895">
      <pivotArea dataOnly="0" labelOnly="1" fieldPosition="0">
        <references count="3">
          <reference field="2" count="1" selected="0">
            <x v="9"/>
          </reference>
          <reference field="3" count="1" selected="0">
            <x v="78"/>
          </reference>
          <reference field="6" count="1">
            <x v="2"/>
          </reference>
        </references>
      </pivotArea>
    </format>
    <format dxfId="1894">
      <pivotArea dataOnly="0" labelOnly="1" fieldPosition="0">
        <references count="3">
          <reference field="2" count="1" selected="0">
            <x v="13"/>
          </reference>
          <reference field="3" count="1" selected="0">
            <x v="11"/>
          </reference>
          <reference field="6" count="0"/>
        </references>
      </pivotArea>
    </format>
    <format dxfId="1893">
      <pivotArea dataOnly="0" labelOnly="1" fieldPosition="0">
        <references count="3">
          <reference field="2" count="1" selected="0">
            <x v="13"/>
          </reference>
          <reference field="3" count="1" selected="0">
            <x v="17"/>
          </reference>
          <reference field="6" count="1">
            <x v="2"/>
          </reference>
        </references>
      </pivotArea>
    </format>
    <format dxfId="1892">
      <pivotArea dataOnly="0" labelOnly="1" fieldPosition="0">
        <references count="3">
          <reference field="2" count="1" selected="0">
            <x v="13"/>
          </reference>
          <reference field="3" count="1" selected="0">
            <x v="26"/>
          </reference>
          <reference field="6" count="0"/>
        </references>
      </pivotArea>
    </format>
    <format dxfId="1891">
      <pivotArea dataOnly="0" labelOnly="1" fieldPosition="0">
        <references count="3">
          <reference field="2" count="1" selected="0">
            <x v="13"/>
          </reference>
          <reference field="3" count="1" selected="0">
            <x v="30"/>
          </reference>
          <reference field="6" count="1">
            <x v="2"/>
          </reference>
        </references>
      </pivotArea>
    </format>
    <format dxfId="1890">
      <pivotArea dataOnly="0" labelOnly="1" fieldPosition="0">
        <references count="3">
          <reference field="2" count="1" selected="0">
            <x v="13"/>
          </reference>
          <reference field="3" count="1" selected="0">
            <x v="31"/>
          </reference>
          <reference field="6" count="2">
            <x v="1"/>
            <x v="2"/>
          </reference>
        </references>
      </pivotArea>
    </format>
    <format dxfId="1889">
      <pivotArea dataOnly="0" labelOnly="1" fieldPosition="0">
        <references count="3">
          <reference field="2" count="1" selected="0">
            <x v="13"/>
          </reference>
          <reference field="3" count="1" selected="0">
            <x v="32"/>
          </reference>
          <reference field="6" count="2">
            <x v="1"/>
            <x v="2"/>
          </reference>
        </references>
      </pivotArea>
    </format>
    <format dxfId="1888">
      <pivotArea dataOnly="0" labelOnly="1" fieldPosition="0">
        <references count="3">
          <reference field="2" count="1" selected="0">
            <x v="13"/>
          </reference>
          <reference field="3" count="1" selected="0">
            <x v="47"/>
          </reference>
          <reference field="6" count="1">
            <x v="2"/>
          </reference>
        </references>
      </pivotArea>
    </format>
    <format dxfId="1887">
      <pivotArea dataOnly="0" labelOnly="1" fieldPosition="0">
        <references count="3">
          <reference field="2" count="1" selected="0">
            <x v="13"/>
          </reference>
          <reference field="3" count="1" selected="0">
            <x v="58"/>
          </reference>
          <reference field="6" count="1">
            <x v="2"/>
          </reference>
        </references>
      </pivotArea>
    </format>
    <format dxfId="1886">
      <pivotArea dataOnly="0" labelOnly="1" fieldPosition="0">
        <references count="3">
          <reference field="2" count="1" selected="0">
            <x v="13"/>
          </reference>
          <reference field="3" count="1" selected="0">
            <x v="62"/>
          </reference>
          <reference field="6" count="1">
            <x v="2"/>
          </reference>
        </references>
      </pivotArea>
    </format>
    <format dxfId="1885">
      <pivotArea dataOnly="0" labelOnly="1" fieldPosition="0">
        <references count="3">
          <reference field="2" count="1" selected="0">
            <x v="13"/>
          </reference>
          <reference field="3" count="1" selected="0">
            <x v="80"/>
          </reference>
          <reference field="6" count="1">
            <x v="2"/>
          </reference>
        </references>
      </pivotArea>
    </format>
    <format dxfId="1884">
      <pivotArea dataOnly="0" labelOnly="1" fieldPosition="0">
        <references count="3">
          <reference field="2" count="1" selected="0">
            <x v="13"/>
          </reference>
          <reference field="3" count="1" selected="0">
            <x v="86"/>
          </reference>
          <reference field="6" count="1">
            <x v="2"/>
          </reference>
        </references>
      </pivotArea>
    </format>
    <format dxfId="1883">
      <pivotArea dataOnly="0" labelOnly="1" fieldPosition="0">
        <references count="3">
          <reference field="2" count="1" selected="0">
            <x v="13"/>
          </reference>
          <reference field="3" count="1" selected="0">
            <x v="90"/>
          </reference>
          <reference field="6" count="1">
            <x v="2"/>
          </reference>
        </references>
      </pivotArea>
    </format>
    <format dxfId="1882">
      <pivotArea dataOnly="0" labelOnly="1" fieldPosition="0">
        <references count="3">
          <reference field="2" count="1" selected="0">
            <x v="15"/>
          </reference>
          <reference field="3" count="1" selected="0">
            <x v="41"/>
          </reference>
          <reference field="6" count="1">
            <x v="1"/>
          </reference>
        </references>
      </pivotArea>
    </format>
    <format dxfId="1881">
      <pivotArea dataOnly="0" labelOnly="1" fieldPosition="0">
        <references count="3">
          <reference field="2" count="1" selected="0">
            <x v="17"/>
          </reference>
          <reference field="3" count="1" selected="0">
            <x v="54"/>
          </reference>
          <reference field="6" count="1">
            <x v="2"/>
          </reference>
        </references>
      </pivotArea>
    </format>
    <format dxfId="1880">
      <pivotArea dataOnly="0" labelOnly="1" fieldPosition="0">
        <references count="4">
          <reference field="2" count="1" selected="0">
            <x v="6"/>
          </reference>
          <reference field="3" count="1" selected="0">
            <x v="92"/>
          </reference>
          <reference field="4" count="1">
            <x v="24"/>
          </reference>
          <reference field="6" count="1" selected="0">
            <x v="1"/>
          </reference>
        </references>
      </pivotArea>
    </format>
    <format dxfId="1879">
      <pivotArea dataOnly="0" labelOnly="1" fieldPosition="0">
        <references count="4">
          <reference field="2" count="1" selected="0">
            <x v="6"/>
          </reference>
          <reference field="3" count="1" selected="0">
            <x v="92"/>
          </reference>
          <reference field="4" count="1">
            <x v="128"/>
          </reference>
          <reference field="6" count="1" selected="0">
            <x v="2"/>
          </reference>
        </references>
      </pivotArea>
    </format>
    <format dxfId="1878">
      <pivotArea dataOnly="0" labelOnly="1" fieldPosition="0">
        <references count="4">
          <reference field="2" count="1" selected="0">
            <x v="9"/>
          </reference>
          <reference field="3" count="1" selected="0">
            <x v="78"/>
          </reference>
          <reference field="4" count="2">
            <x v="14"/>
            <x v="15"/>
          </reference>
          <reference field="6" count="1" selected="0">
            <x v="2"/>
          </reference>
        </references>
      </pivotArea>
    </format>
    <format dxfId="1877">
      <pivotArea dataOnly="0" labelOnly="1" fieldPosition="0">
        <references count="4">
          <reference field="2" count="1" selected="0">
            <x v="13"/>
          </reference>
          <reference field="3" count="1" selected="0">
            <x v="26"/>
          </reference>
          <reference field="4" count="1">
            <x v="126"/>
          </reference>
          <reference field="6" count="1" selected="0">
            <x v="1"/>
          </reference>
        </references>
      </pivotArea>
    </format>
    <format dxfId="1876">
      <pivotArea dataOnly="0" labelOnly="1" fieldPosition="0">
        <references count="4">
          <reference field="2" count="1" selected="0">
            <x v="13"/>
          </reference>
          <reference field="3" count="1" selected="0">
            <x v="26"/>
          </reference>
          <reference field="4" count="2">
            <x v="96"/>
            <x v="124"/>
          </reference>
          <reference field="6" count="1" selected="0">
            <x v="2"/>
          </reference>
        </references>
      </pivotArea>
    </format>
    <format dxfId="1875">
      <pivotArea dataOnly="0" labelOnly="1" fieldPosition="0">
        <references count="4">
          <reference field="2" count="1" selected="0">
            <x v="13"/>
          </reference>
          <reference field="3" count="1" selected="0">
            <x v="31"/>
          </reference>
          <reference field="4" count="3">
            <x v="27"/>
            <x v="71"/>
            <x v="73"/>
          </reference>
          <reference field="6" count="1" selected="0">
            <x v="2"/>
          </reference>
        </references>
      </pivotArea>
    </format>
    <format dxfId="1874">
      <pivotArea dataOnly="0" labelOnly="1" fieldPosition="0">
        <references count="4">
          <reference field="2" count="1" selected="0">
            <x v="13"/>
          </reference>
          <reference field="3" count="1" selected="0">
            <x v="32"/>
          </reference>
          <reference field="4" count="1">
            <x v="125"/>
          </reference>
          <reference field="6" count="1" selected="0">
            <x v="1"/>
          </reference>
        </references>
      </pivotArea>
    </format>
    <format dxfId="1873">
      <pivotArea dataOnly="0" labelOnly="1" fieldPosition="0">
        <references count="4">
          <reference field="2" count="1" selected="0">
            <x v="13"/>
          </reference>
          <reference field="3" count="1" selected="0">
            <x v="47"/>
          </reference>
          <reference field="4" count="5">
            <x v="2"/>
            <x v="10"/>
            <x v="11"/>
            <x v="12"/>
            <x v="13"/>
          </reference>
          <reference field="6" count="1" selected="0">
            <x v="2"/>
          </reference>
        </references>
      </pivotArea>
    </format>
    <format dxfId="1872">
      <pivotArea dataOnly="0" labelOnly="1" fieldPosition="0">
        <references count="4">
          <reference field="2" count="1" selected="0">
            <x v="13"/>
          </reference>
          <reference field="3" count="1" selected="0">
            <x v="58"/>
          </reference>
          <reference field="4" count="7">
            <x v="6"/>
            <x v="7"/>
            <x v="8"/>
            <x v="9"/>
            <x v="72"/>
            <x v="98"/>
            <x v="99"/>
          </reference>
          <reference field="6" count="1" selected="0">
            <x v="2"/>
          </reference>
        </references>
      </pivotArea>
    </format>
    <format dxfId="1871">
      <pivotArea dataOnly="0" labelOnly="1" fieldPosition="0">
        <references count="4">
          <reference field="2" count="1" selected="0">
            <x v="13"/>
          </reference>
          <reference field="3" count="1" selected="0">
            <x v="62"/>
          </reference>
          <reference field="4" count="1">
            <x v="49"/>
          </reference>
          <reference field="6" count="1" selected="0">
            <x v="2"/>
          </reference>
        </references>
      </pivotArea>
    </format>
    <format dxfId="1870">
      <pivotArea dataOnly="0" labelOnly="1" fieldPosition="0">
        <references count="4">
          <reference field="2" count="1" selected="0">
            <x v="13"/>
          </reference>
          <reference field="3" count="1" selected="0">
            <x v="80"/>
          </reference>
          <reference field="4" count="1">
            <x v="104"/>
          </reference>
          <reference field="6" count="1" selected="0">
            <x v="2"/>
          </reference>
        </references>
      </pivotArea>
    </format>
    <format dxfId="1869">
      <pivotArea type="all" dataOnly="0" outline="0" fieldPosition="0"/>
    </format>
    <format dxfId="1868">
      <pivotArea field="2" type="button" dataOnly="0" labelOnly="1" outline="0" axis="axisRow" fieldPosition="0"/>
    </format>
    <format dxfId="1867">
      <pivotArea dataOnly="0" labelOnly="1" fieldPosition="0">
        <references count="1">
          <reference field="2" count="6">
            <x v="1"/>
            <x v="6"/>
            <x v="9"/>
            <x v="13"/>
            <x v="15"/>
            <x v="17"/>
          </reference>
        </references>
      </pivotArea>
    </format>
    <format dxfId="1866">
      <pivotArea dataOnly="0" labelOnly="1" grandRow="1" outline="0" fieldPosition="0"/>
    </format>
    <format dxfId="1865">
      <pivotArea dataOnly="0" labelOnly="1" fieldPosition="0">
        <references count="2">
          <reference field="2" count="1" selected="0">
            <x v="1"/>
          </reference>
          <reference field="3" count="1">
            <x v="112"/>
          </reference>
        </references>
      </pivotArea>
    </format>
    <format dxfId="1864">
      <pivotArea dataOnly="0" labelOnly="1" fieldPosition="0">
        <references count="2">
          <reference field="2" count="1" selected="0">
            <x v="6"/>
          </reference>
          <reference field="3" count="1">
            <x v="92"/>
          </reference>
        </references>
      </pivotArea>
    </format>
    <format dxfId="1863">
      <pivotArea dataOnly="0" labelOnly="1" fieldPosition="0">
        <references count="2">
          <reference field="2" count="1" selected="0">
            <x v="9"/>
          </reference>
          <reference field="3" count="1">
            <x v="78"/>
          </reference>
        </references>
      </pivotArea>
    </format>
    <format dxfId="1862">
      <pivotArea dataOnly="0" labelOnly="1" fieldPosition="0">
        <references count="2">
          <reference field="2" count="1" selected="0">
            <x v="13"/>
          </reference>
          <reference field="3" count="13">
            <x v="11"/>
            <x v="17"/>
            <x v="26"/>
            <x v="30"/>
            <x v="31"/>
            <x v="32"/>
            <x v="47"/>
            <x v="58"/>
            <x v="62"/>
            <x v="71"/>
            <x v="80"/>
            <x v="90"/>
            <x v="124"/>
          </reference>
        </references>
      </pivotArea>
    </format>
    <format dxfId="1861">
      <pivotArea dataOnly="0" labelOnly="1" fieldPosition="0">
        <references count="2">
          <reference field="2" count="1" selected="0">
            <x v="15"/>
          </reference>
          <reference field="3" count="1">
            <x v="41"/>
          </reference>
        </references>
      </pivotArea>
    </format>
    <format dxfId="1860">
      <pivotArea dataOnly="0" labelOnly="1" fieldPosition="0">
        <references count="2">
          <reference field="2" count="1" selected="0">
            <x v="17"/>
          </reference>
          <reference field="3" count="1">
            <x v="54"/>
          </reference>
        </references>
      </pivotArea>
    </format>
    <format dxfId="1859">
      <pivotArea dataOnly="0" labelOnly="1" fieldPosition="0">
        <references count="3">
          <reference field="2" count="1" selected="0">
            <x v="1"/>
          </reference>
          <reference field="3" count="1" selected="0">
            <x v="112"/>
          </reference>
          <reference field="6" count="1">
            <x v="0"/>
          </reference>
        </references>
      </pivotArea>
    </format>
    <format dxfId="1858">
      <pivotArea dataOnly="0" labelOnly="1" fieldPosition="0">
        <references count="3">
          <reference field="2" count="1" selected="0">
            <x v="6"/>
          </reference>
          <reference field="3" count="1" selected="0">
            <x v="92"/>
          </reference>
          <reference field="6" count="3">
            <x v="0"/>
            <x v="1"/>
            <x v="2"/>
          </reference>
        </references>
      </pivotArea>
    </format>
    <format dxfId="1857">
      <pivotArea dataOnly="0" labelOnly="1" fieldPosition="0">
        <references count="3">
          <reference field="2" count="1" selected="0">
            <x v="9"/>
          </reference>
          <reference field="3" count="1" selected="0">
            <x v="78"/>
          </reference>
          <reference field="6" count="1">
            <x v="2"/>
          </reference>
        </references>
      </pivotArea>
    </format>
    <format dxfId="1856">
      <pivotArea dataOnly="0" labelOnly="1" fieldPosition="0">
        <references count="3">
          <reference field="2" count="1" selected="0">
            <x v="13"/>
          </reference>
          <reference field="3" count="1" selected="0">
            <x v="11"/>
          </reference>
          <reference field="6" count="3">
            <x v="0"/>
            <x v="1"/>
            <x v="2"/>
          </reference>
        </references>
      </pivotArea>
    </format>
    <format dxfId="1855">
      <pivotArea dataOnly="0" labelOnly="1" fieldPosition="0">
        <references count="3">
          <reference field="2" count="1" selected="0">
            <x v="13"/>
          </reference>
          <reference field="3" count="1" selected="0">
            <x v="17"/>
          </reference>
          <reference field="6" count="1">
            <x v="2"/>
          </reference>
        </references>
      </pivotArea>
    </format>
    <format dxfId="1854">
      <pivotArea dataOnly="0" labelOnly="1" fieldPosition="0">
        <references count="3">
          <reference field="2" count="1" selected="0">
            <x v="13"/>
          </reference>
          <reference field="3" count="1" selected="0">
            <x v="26"/>
          </reference>
          <reference field="6" count="3">
            <x v="0"/>
            <x v="1"/>
            <x v="2"/>
          </reference>
        </references>
      </pivotArea>
    </format>
    <format dxfId="1853">
      <pivotArea dataOnly="0" labelOnly="1" fieldPosition="0">
        <references count="3">
          <reference field="2" count="1" selected="0">
            <x v="13"/>
          </reference>
          <reference field="3" count="1" selected="0">
            <x v="30"/>
          </reference>
          <reference field="6" count="1">
            <x v="2"/>
          </reference>
        </references>
      </pivotArea>
    </format>
    <format dxfId="1852">
      <pivotArea dataOnly="0" labelOnly="1" fieldPosition="0">
        <references count="3">
          <reference field="2" count="1" selected="0">
            <x v="13"/>
          </reference>
          <reference field="3" count="1" selected="0">
            <x v="31"/>
          </reference>
          <reference field="6" count="2">
            <x v="1"/>
            <x v="2"/>
          </reference>
        </references>
      </pivotArea>
    </format>
    <format dxfId="1851">
      <pivotArea dataOnly="0" labelOnly="1" fieldPosition="0">
        <references count="3">
          <reference field="2" count="1" selected="0">
            <x v="13"/>
          </reference>
          <reference field="3" count="1" selected="0">
            <x v="32"/>
          </reference>
          <reference field="6" count="2">
            <x v="1"/>
            <x v="2"/>
          </reference>
        </references>
      </pivotArea>
    </format>
    <format dxfId="1850">
      <pivotArea dataOnly="0" labelOnly="1" fieldPosition="0">
        <references count="3">
          <reference field="2" count="1" selected="0">
            <x v="13"/>
          </reference>
          <reference field="3" count="1" selected="0">
            <x v="47"/>
          </reference>
          <reference field="6" count="1">
            <x v="2"/>
          </reference>
        </references>
      </pivotArea>
    </format>
    <format dxfId="1849">
      <pivotArea dataOnly="0" labelOnly="1" fieldPosition="0">
        <references count="3">
          <reference field="2" count="1" selected="0">
            <x v="13"/>
          </reference>
          <reference field="3" count="1" selected="0">
            <x v="58"/>
          </reference>
          <reference field="6" count="1">
            <x v="2"/>
          </reference>
        </references>
      </pivotArea>
    </format>
    <format dxfId="1848">
      <pivotArea dataOnly="0" labelOnly="1" fieldPosition="0">
        <references count="3">
          <reference field="2" count="1" selected="0">
            <x v="13"/>
          </reference>
          <reference field="3" count="1" selected="0">
            <x v="62"/>
          </reference>
          <reference field="6" count="1">
            <x v="2"/>
          </reference>
        </references>
      </pivotArea>
    </format>
    <format dxfId="1847">
      <pivotArea dataOnly="0" labelOnly="1" fieldPosition="0">
        <references count="3">
          <reference field="2" count="1" selected="0">
            <x v="13"/>
          </reference>
          <reference field="3" count="1" selected="0">
            <x v="71"/>
          </reference>
          <reference field="6" count="1">
            <x v="2"/>
          </reference>
        </references>
      </pivotArea>
    </format>
    <format dxfId="1846">
      <pivotArea dataOnly="0" labelOnly="1" fieldPosition="0">
        <references count="3">
          <reference field="2" count="1" selected="0">
            <x v="13"/>
          </reference>
          <reference field="3" count="1" selected="0">
            <x v="80"/>
          </reference>
          <reference field="6" count="1">
            <x v="2"/>
          </reference>
        </references>
      </pivotArea>
    </format>
    <format dxfId="1845">
      <pivotArea dataOnly="0" labelOnly="1" fieldPosition="0">
        <references count="3">
          <reference field="2" count="1" selected="0">
            <x v="13"/>
          </reference>
          <reference field="3" count="1" selected="0">
            <x v="90"/>
          </reference>
          <reference field="6" count="1">
            <x v="2"/>
          </reference>
        </references>
      </pivotArea>
    </format>
    <format dxfId="1844">
      <pivotArea dataOnly="0" labelOnly="1" fieldPosition="0">
        <references count="3">
          <reference field="2" count="1" selected="0">
            <x v="13"/>
          </reference>
          <reference field="3" count="1" selected="0">
            <x v="124"/>
          </reference>
          <reference field="6" count="3">
            <x v="0"/>
            <x v="1"/>
            <x v="2"/>
          </reference>
        </references>
      </pivotArea>
    </format>
    <format dxfId="1843">
      <pivotArea dataOnly="0" labelOnly="1" fieldPosition="0">
        <references count="3">
          <reference field="2" count="1" selected="0">
            <x v="15"/>
          </reference>
          <reference field="3" count="1" selected="0">
            <x v="41"/>
          </reference>
          <reference field="6" count="1">
            <x v="1"/>
          </reference>
        </references>
      </pivotArea>
    </format>
    <format dxfId="1842">
      <pivotArea dataOnly="0" labelOnly="1" fieldPosition="0">
        <references count="3">
          <reference field="2" count="1" selected="0">
            <x v="17"/>
          </reference>
          <reference field="3" count="1" selected="0">
            <x v="54"/>
          </reference>
          <reference field="6" count="1">
            <x v="2"/>
          </reference>
        </references>
      </pivotArea>
    </format>
    <format dxfId="1841">
      <pivotArea dataOnly="0" labelOnly="1" fieldPosition="0">
        <references count="4">
          <reference field="2" count="1" selected="0">
            <x v="1"/>
          </reference>
          <reference field="3" count="1" selected="0">
            <x v="112"/>
          </reference>
          <reference field="4" count="1">
            <x v="547"/>
          </reference>
          <reference field="6" count="1" selected="0">
            <x v="0"/>
          </reference>
        </references>
      </pivotArea>
    </format>
    <format dxfId="1840">
      <pivotArea dataOnly="0" labelOnly="1" fieldPosition="0">
        <references count="4">
          <reference field="2" count="1" selected="0">
            <x v="6"/>
          </reference>
          <reference field="3" count="1" selected="0">
            <x v="92"/>
          </reference>
          <reference field="4" count="2">
            <x v="543"/>
            <x v="556"/>
          </reference>
          <reference field="6" count="1" selected="0">
            <x v="0"/>
          </reference>
        </references>
      </pivotArea>
    </format>
    <format dxfId="1839">
      <pivotArea dataOnly="0" labelOnly="1" fieldPosition="0">
        <references count="4">
          <reference field="2" count="1" selected="0">
            <x v="6"/>
          </reference>
          <reference field="3" count="1" selected="0">
            <x v="92"/>
          </reference>
          <reference field="4" count="1">
            <x v="24"/>
          </reference>
          <reference field="6" count="1" selected="0">
            <x v="1"/>
          </reference>
        </references>
      </pivotArea>
    </format>
    <format dxfId="1838">
      <pivotArea dataOnly="0" labelOnly="1" fieldPosition="0">
        <references count="4">
          <reference field="2" count="1" selected="0">
            <x v="6"/>
          </reference>
          <reference field="3" count="1" selected="0">
            <x v="92"/>
          </reference>
          <reference field="4" count="1">
            <x v="128"/>
          </reference>
          <reference field="6" count="1" selected="0">
            <x v="2"/>
          </reference>
        </references>
      </pivotArea>
    </format>
    <format dxfId="1837">
      <pivotArea dataOnly="0" labelOnly="1" fieldPosition="0">
        <references count="4">
          <reference field="2" count="1" selected="0">
            <x v="9"/>
          </reference>
          <reference field="3" count="1" selected="0">
            <x v="78"/>
          </reference>
          <reference field="4" count="2">
            <x v="14"/>
            <x v="15"/>
          </reference>
          <reference field="6" count="1" selected="0">
            <x v="2"/>
          </reference>
        </references>
      </pivotArea>
    </format>
    <format dxfId="1836">
      <pivotArea dataOnly="0" labelOnly="1" fieldPosition="0">
        <references count="4">
          <reference field="2" count="1" selected="0">
            <x v="13"/>
          </reference>
          <reference field="3" count="1" selected="0">
            <x v="11"/>
          </reference>
          <reference field="4" count="5">
            <x v="385"/>
            <x v="386"/>
            <x v="387"/>
            <x v="388"/>
            <x v="523"/>
          </reference>
          <reference field="6" count="1" selected="0">
            <x v="0"/>
          </reference>
        </references>
      </pivotArea>
    </format>
    <format dxfId="1835">
      <pivotArea dataOnly="0" labelOnly="1" fieldPosition="0">
        <references count="4">
          <reference field="2" count="1" selected="0">
            <x v="13"/>
          </reference>
          <reference field="3" count="1" selected="0">
            <x v="11"/>
          </reference>
          <reference field="4" count="1">
            <x v="344"/>
          </reference>
          <reference field="6" count="1" selected="0">
            <x v="1"/>
          </reference>
        </references>
      </pivotArea>
    </format>
    <format dxfId="1834">
      <pivotArea dataOnly="0" labelOnly="1" fieldPosition="0">
        <references count="4">
          <reference field="2" count="1" selected="0">
            <x v="13"/>
          </reference>
          <reference field="3" count="1" selected="0">
            <x v="11"/>
          </reference>
          <reference field="4" count="2">
            <x v="247"/>
            <x v="382"/>
          </reference>
          <reference field="6" count="1" selected="0">
            <x v="2"/>
          </reference>
        </references>
      </pivotArea>
    </format>
    <format dxfId="1833">
      <pivotArea dataOnly="0" labelOnly="1" fieldPosition="0">
        <references count="4">
          <reference field="2" count="1" selected="0">
            <x v="13"/>
          </reference>
          <reference field="3" count="1" selected="0">
            <x v="17"/>
          </reference>
          <reference field="4" count="1">
            <x v="596"/>
          </reference>
          <reference field="6" count="1" selected="0">
            <x v="2"/>
          </reference>
        </references>
      </pivotArea>
    </format>
    <format dxfId="1832">
      <pivotArea dataOnly="0" labelOnly="1" fieldPosition="0">
        <references count="4">
          <reference field="2" count="1" selected="0">
            <x v="13"/>
          </reference>
          <reference field="3" count="1" selected="0">
            <x v="26"/>
          </reference>
          <reference field="4" count="2">
            <x v="524"/>
            <x v="536"/>
          </reference>
          <reference field="6" count="1" selected="0">
            <x v="0"/>
          </reference>
        </references>
      </pivotArea>
    </format>
    <format dxfId="1831">
      <pivotArea dataOnly="0" labelOnly="1" fieldPosition="0">
        <references count="4">
          <reference field="2" count="1" selected="0">
            <x v="13"/>
          </reference>
          <reference field="3" count="1" selected="0">
            <x v="26"/>
          </reference>
          <reference field="4" count="1">
            <x v="126"/>
          </reference>
          <reference field="6" count="1" selected="0">
            <x v="1"/>
          </reference>
        </references>
      </pivotArea>
    </format>
    <format dxfId="1830">
      <pivotArea dataOnly="0" labelOnly="1" fieldPosition="0">
        <references count="4">
          <reference field="2" count="1" selected="0">
            <x v="13"/>
          </reference>
          <reference field="3" count="1" selected="0">
            <x v="26"/>
          </reference>
          <reference field="4" count="5">
            <x v="96"/>
            <x v="124"/>
            <x v="379"/>
            <x v="418"/>
            <x v="436"/>
          </reference>
          <reference field="6" count="1" selected="0">
            <x v="2"/>
          </reference>
        </references>
      </pivotArea>
    </format>
    <format dxfId="1829">
      <pivotArea dataOnly="0" labelOnly="1" fieldPosition="0">
        <references count="4">
          <reference field="2" count="1" selected="0">
            <x v="13"/>
          </reference>
          <reference field="3" count="1" selected="0">
            <x v="30"/>
          </reference>
          <reference field="4" count="9">
            <x v="183"/>
            <x v="375"/>
            <x v="417"/>
            <x v="487"/>
            <x v="488"/>
            <x v="490"/>
            <x v="492"/>
            <x v="493"/>
            <x v="494"/>
          </reference>
          <reference field="6" count="1" selected="0">
            <x v="2"/>
          </reference>
        </references>
      </pivotArea>
    </format>
    <format dxfId="1828">
      <pivotArea dataOnly="0" labelOnly="1" fieldPosition="0">
        <references count="4">
          <reference field="2" count="1" selected="0">
            <x v="13"/>
          </reference>
          <reference field="3" count="1" selected="0">
            <x v="31"/>
          </reference>
          <reference field="4" count="1">
            <x v="594"/>
          </reference>
          <reference field="6" count="1" selected="0">
            <x v="1"/>
          </reference>
        </references>
      </pivotArea>
    </format>
    <format dxfId="1827">
      <pivotArea dataOnly="0" labelOnly="1" fieldPosition="0">
        <references count="4">
          <reference field="2" count="1" selected="0">
            <x v="13"/>
          </reference>
          <reference field="3" count="1" selected="0">
            <x v="31"/>
          </reference>
          <reference field="4" count="4">
            <x v="27"/>
            <x v="71"/>
            <x v="73"/>
            <x v="616"/>
          </reference>
          <reference field="6" count="1" selected="0">
            <x v="2"/>
          </reference>
        </references>
      </pivotArea>
    </format>
    <format dxfId="1826">
      <pivotArea dataOnly="0" labelOnly="1" fieldPosition="0">
        <references count="4">
          <reference field="2" count="1" selected="0">
            <x v="13"/>
          </reference>
          <reference field="3" count="1" selected="0">
            <x v="32"/>
          </reference>
          <reference field="4" count="1">
            <x v="125"/>
          </reference>
          <reference field="6" count="1" selected="0">
            <x v="1"/>
          </reference>
        </references>
      </pivotArea>
    </format>
    <format dxfId="1825">
      <pivotArea dataOnly="0" labelOnly="1" fieldPosition="0">
        <references count="4">
          <reference field="2" count="1" selected="0">
            <x v="13"/>
          </reference>
          <reference field="3" count="1" selected="0">
            <x v="32"/>
          </reference>
          <reference field="4" count="4">
            <x v="359"/>
            <x v="489"/>
            <x v="491"/>
            <x v="497"/>
          </reference>
          <reference field="6" count="1" selected="0">
            <x v="2"/>
          </reference>
        </references>
      </pivotArea>
    </format>
    <format dxfId="1824">
      <pivotArea dataOnly="0" labelOnly="1" fieldPosition="0">
        <references count="4">
          <reference field="2" count="1" selected="0">
            <x v="13"/>
          </reference>
          <reference field="3" count="1" selected="0">
            <x v="47"/>
          </reference>
          <reference field="4" count="13">
            <x v="10"/>
            <x v="11"/>
            <x v="12"/>
            <x v="13"/>
            <x v="144"/>
            <x v="219"/>
            <x v="220"/>
            <x v="269"/>
            <x v="595"/>
            <x v="597"/>
            <x v="598"/>
            <x v="617"/>
            <x v="618"/>
          </reference>
          <reference field="6" count="1" selected="0">
            <x v="2"/>
          </reference>
        </references>
      </pivotArea>
    </format>
    <format dxfId="1823">
      <pivotArea dataOnly="0" labelOnly="1" fieldPosition="0">
        <references count="4">
          <reference field="2" count="1" selected="0">
            <x v="13"/>
          </reference>
          <reference field="3" count="1" selected="0">
            <x v="58"/>
          </reference>
          <reference field="4" count="9">
            <x v="6"/>
            <x v="7"/>
            <x v="8"/>
            <x v="9"/>
            <x v="72"/>
            <x v="98"/>
            <x v="99"/>
            <x v="221"/>
            <x v="222"/>
          </reference>
          <reference field="6" count="1" selected="0">
            <x v="2"/>
          </reference>
        </references>
      </pivotArea>
    </format>
    <format dxfId="1822">
      <pivotArea dataOnly="0" labelOnly="1" fieldPosition="0">
        <references count="4">
          <reference field="2" count="1" selected="0">
            <x v="13"/>
          </reference>
          <reference field="3" count="1" selected="0">
            <x v="62"/>
          </reference>
          <reference field="4" count="1">
            <x v="49"/>
          </reference>
          <reference field="6" count="1" selected="0">
            <x v="2"/>
          </reference>
        </references>
      </pivotArea>
    </format>
    <format dxfId="1821">
      <pivotArea dataOnly="0" labelOnly="1" fieldPosition="0">
        <references count="4">
          <reference field="2" count="1" selected="0">
            <x v="13"/>
          </reference>
          <reference field="3" count="1" selected="0">
            <x v="71"/>
          </reference>
          <reference field="4" count="2">
            <x v="383"/>
            <x v="619"/>
          </reference>
          <reference field="6" count="1" selected="0">
            <x v="2"/>
          </reference>
        </references>
      </pivotArea>
    </format>
    <format dxfId="1820">
      <pivotArea dataOnly="0" labelOnly="1" fieldPosition="0">
        <references count="4">
          <reference field="2" count="1" selected="0">
            <x v="13"/>
          </reference>
          <reference field="3" count="1" selected="0">
            <x v="80"/>
          </reference>
          <reference field="4" count="5">
            <x v="104"/>
            <x v="200"/>
            <x v="229"/>
            <x v="381"/>
            <x v="591"/>
          </reference>
          <reference field="6" count="1" selected="0">
            <x v="2"/>
          </reference>
        </references>
      </pivotArea>
    </format>
    <format dxfId="1819">
      <pivotArea dataOnly="0" labelOnly="1" fieldPosition="0">
        <references count="4">
          <reference field="2" count="1" selected="0">
            <x v="13"/>
          </reference>
          <reference field="3" count="1" selected="0">
            <x v="90"/>
          </reference>
          <reference field="4" count="1">
            <x v="618"/>
          </reference>
          <reference field="6" count="1" selected="0">
            <x v="2"/>
          </reference>
        </references>
      </pivotArea>
    </format>
    <format dxfId="1818">
      <pivotArea dataOnly="0" labelOnly="1" fieldPosition="0">
        <references count="4">
          <reference field="2" count="1" selected="0">
            <x v="13"/>
          </reference>
          <reference field="3" count="1" selected="0">
            <x v="124"/>
          </reference>
          <reference field="4" count="2">
            <x v="380"/>
            <x v="384"/>
          </reference>
          <reference field="6" count="1" selected="0">
            <x v="0"/>
          </reference>
        </references>
      </pivotArea>
    </format>
    <format dxfId="1817">
      <pivotArea dataOnly="0" labelOnly="1" fieldPosition="0">
        <references count="4">
          <reference field="2" count="1" selected="0">
            <x v="13"/>
          </reference>
          <reference field="3" count="1" selected="0">
            <x v="124"/>
          </reference>
          <reference field="4" count="1">
            <x v="127"/>
          </reference>
          <reference field="6" count="1" selected="0">
            <x v="1"/>
          </reference>
        </references>
      </pivotArea>
    </format>
    <format dxfId="1816">
      <pivotArea dataOnly="0" labelOnly="1" fieldPosition="0">
        <references count="4">
          <reference field="2" count="1" selected="0">
            <x v="13"/>
          </reference>
          <reference field="3" count="1" selected="0">
            <x v="124"/>
          </reference>
          <reference field="4" count="2">
            <x v="389"/>
            <x v="456"/>
          </reference>
          <reference field="6" count="1" selected="0">
            <x v="2"/>
          </reference>
        </references>
      </pivotArea>
    </format>
    <format dxfId="1815">
      <pivotArea dataOnly="0" labelOnly="1" fieldPosition="0">
        <references count="4">
          <reference field="2" count="1" selected="0">
            <x v="15"/>
          </reference>
          <reference field="3" count="1" selected="0">
            <x v="41"/>
          </reference>
          <reference field="4" count="1">
            <x v="570"/>
          </reference>
          <reference field="6" count="1" selected="0">
            <x v="1"/>
          </reference>
        </references>
      </pivotArea>
    </format>
    <format dxfId="1814">
      <pivotArea dataOnly="0" labelOnly="1" fieldPosition="0">
        <references count="4">
          <reference field="2" count="1" selected="0">
            <x v="17"/>
          </reference>
          <reference field="3" count="1" selected="0">
            <x v="54"/>
          </reference>
          <reference field="4" count="4">
            <x v="179"/>
            <x v="288"/>
            <x v="426"/>
            <x v="579"/>
          </reference>
          <reference field="6" count="1" selected="0">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7.xml><?xml version="1.0" encoding="utf-8"?>
<pivotTableDefinition xmlns="http://schemas.openxmlformats.org/spreadsheetml/2006/main" xmlns:mc="http://schemas.openxmlformats.org/markup-compatibility/2006" xmlns:xr="http://schemas.microsoft.com/office/spreadsheetml/2014/revision" mc:Ignorable="xr" xr:uid="{463A2533-718E-4102-AD07-0A47A111C551}" name="Tabella pivot13"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27:A73" firstHeaderRow="1" firstDataRow="1" firstDataCol="1" rowPageCount="1" colPageCount="1"/>
  <pivotFields count="7">
    <pivotField showAll="0"/>
    <pivotField axis="axisPage" multipleItemSelectionAllowed="1" showAll="0">
      <items count="16">
        <item h="1" x="10"/>
        <item h="1" x="5"/>
        <item h="1" x="3"/>
        <item h="1" x="6"/>
        <item h="1" x="9"/>
        <item h="1" x="8"/>
        <item h="1" x="4"/>
        <item h="1" x="0"/>
        <item x="12"/>
        <item h="1" x="1"/>
        <item h="1" x="14"/>
        <item h="1" x="2"/>
        <item h="1" x="13"/>
        <item h="1" x="7"/>
        <item h="1" x="11"/>
        <item t="default"/>
      </items>
    </pivotField>
    <pivotField axis="axisRow" showAll="0">
      <items count="24">
        <item x="6"/>
        <item x="1"/>
        <item x="19"/>
        <item x="3"/>
        <item x="17"/>
        <item x="12"/>
        <item x="16"/>
        <item x="14"/>
        <item x="11"/>
        <item x="8"/>
        <item x="5"/>
        <item x="13"/>
        <item x="7"/>
        <item x="4"/>
        <item x="2"/>
        <item x="10"/>
        <item x="15"/>
        <item x="18"/>
        <item x="0"/>
        <item x="20"/>
        <item x="21"/>
        <item x="22"/>
        <item x="9"/>
        <item t="default"/>
      </items>
    </pivotField>
    <pivotField axis="axisRow" showAll="0">
      <items count="126">
        <item x="55"/>
        <item x="79"/>
        <item x="38"/>
        <item x="32"/>
        <item x="5"/>
        <item x="87"/>
        <item x="30"/>
        <item x="3"/>
        <item x="34"/>
        <item x="17"/>
        <item x="76"/>
        <item x="29"/>
        <item x="70"/>
        <item x="93"/>
        <item x="89"/>
        <item x="64"/>
        <item x="45"/>
        <item x="103"/>
        <item x="62"/>
        <item x="1"/>
        <item x="8"/>
        <item x="50"/>
        <item x="88"/>
        <item x="67"/>
        <item x="95"/>
        <item x="78"/>
        <item x="6"/>
        <item x="86"/>
        <item x="69"/>
        <item x="15"/>
        <item x="63"/>
        <item x="42"/>
        <item x="66"/>
        <item x="43"/>
        <item x="65"/>
        <item x="105"/>
        <item x="60"/>
        <item x="83"/>
        <item x="26"/>
        <item x="56"/>
        <item x="12"/>
        <item x="13"/>
        <item x="85"/>
        <item x="108"/>
        <item x="101"/>
        <item x="59"/>
        <item x="25"/>
        <item x="47"/>
        <item x="90"/>
        <item x="2"/>
        <item x="58"/>
        <item x="53"/>
        <item x="28"/>
        <item x="31"/>
        <item x="48"/>
        <item x="14"/>
        <item x="20"/>
        <item x="104"/>
        <item x="46"/>
        <item x="23"/>
        <item x="54"/>
        <item x="39"/>
        <item x="68"/>
        <item x="0"/>
        <item x="37"/>
        <item x="100"/>
        <item x="74"/>
        <item x="91"/>
        <item x="52"/>
        <item x="49"/>
        <item x="94"/>
        <item x="72"/>
        <item x="77"/>
        <item x="41"/>
        <item x="75"/>
        <item x="102"/>
        <item x="84"/>
        <item x="21"/>
        <item x="18"/>
        <item x="80"/>
        <item x="4"/>
        <item x="73"/>
        <item m="1" x="110"/>
        <item x="97"/>
        <item x="107"/>
        <item x="82"/>
        <item m="1" x="115"/>
        <item x="51"/>
        <item x="19"/>
        <item x="9"/>
        <item x="106"/>
        <item x="109"/>
        <item x="40"/>
        <item x="57"/>
        <item x="61"/>
        <item x="99"/>
        <item m="1" x="122"/>
        <item m="1" x="123"/>
        <item m="1" x="121"/>
        <item x="16"/>
        <item m="1" x="116"/>
        <item m="1" x="117"/>
        <item m="1" x="120"/>
        <item x="11"/>
        <item x="33"/>
        <item x="35"/>
        <item x="36"/>
        <item m="1" x="118"/>
        <item m="1" x="124"/>
        <item m="1" x="114"/>
        <item m="1" x="119"/>
        <item x="92"/>
        <item x="96"/>
        <item x="98"/>
        <item m="1" x="111"/>
        <item x="7"/>
        <item x="10"/>
        <item x="27"/>
        <item m="1" x="112"/>
        <item x="22"/>
        <item x="24"/>
        <item x="44"/>
        <item x="81"/>
        <item m="1" x="113"/>
        <item x="71"/>
        <item t="default"/>
      </items>
    </pivotField>
    <pivotField axis="axisRow" showAll="0">
      <items count="632">
        <item x="619"/>
        <item x="617"/>
        <item x="605"/>
        <item x="599"/>
        <item x="598"/>
        <item x="583"/>
        <item x="577"/>
        <item x="576"/>
        <item x="574"/>
        <item x="573"/>
        <item x="569"/>
        <item x="567"/>
        <item x="564"/>
        <item x="562"/>
        <item x="560"/>
        <item x="559"/>
        <item x="535"/>
        <item x="532"/>
        <item x="531"/>
        <item x="523"/>
        <item x="521"/>
        <item x="517"/>
        <item x="515"/>
        <item x="514"/>
        <item x="509"/>
        <item x="446"/>
        <item x="426"/>
        <item x="415"/>
        <item x="379"/>
        <item x="377"/>
        <item x="374"/>
        <item x="371"/>
        <item x="370"/>
        <item x="368"/>
        <item x="348"/>
        <item x="342"/>
        <item x="337"/>
        <item x="329"/>
        <item x="327"/>
        <item x="323"/>
        <item x="322"/>
        <item x="318"/>
        <item x="317"/>
        <item x="275"/>
        <item x="266"/>
        <item x="265"/>
        <item x="262"/>
        <item x="258"/>
        <item x="257"/>
        <item x="252"/>
        <item x="234"/>
        <item x="228"/>
        <item x="227"/>
        <item x="225"/>
        <item x="224"/>
        <item x="222"/>
        <item x="213"/>
        <item x="209"/>
        <item m="1" x="628"/>
        <item x="208"/>
        <item x="190"/>
        <item x="182"/>
        <item x="165"/>
        <item x="104"/>
        <item x="103"/>
        <item x="100"/>
        <item x="99"/>
        <item x="97"/>
        <item x="96"/>
        <item x="94"/>
        <item x="93"/>
        <item x="85"/>
        <item x="84"/>
        <item x="83"/>
        <item x="81"/>
        <item x="80"/>
        <item x="79"/>
        <item x="78"/>
        <item x="75"/>
        <item x="74"/>
        <item x="66"/>
        <item x="56"/>
        <item x="53"/>
        <item x="50"/>
        <item x="48"/>
        <item x="27"/>
        <item x="23"/>
        <item x="22"/>
        <item x="20"/>
        <item x="19"/>
        <item x="18"/>
        <item x="15"/>
        <item x="14"/>
        <item x="12"/>
        <item m="1" x="627"/>
        <item x="10"/>
        <item x="8"/>
        <item x="611"/>
        <item x="572"/>
        <item x="571"/>
        <item x="530"/>
        <item x="456"/>
        <item x="455"/>
        <item x="454"/>
        <item x="452"/>
        <item x="429"/>
        <item x="369"/>
        <item x="202"/>
        <item x="200"/>
        <item x="169"/>
        <item x="168"/>
        <item x="95"/>
        <item x="86"/>
        <item x="82"/>
        <item x="26"/>
        <item x="25"/>
        <item x="7"/>
        <item x="6"/>
        <item m="1" x="625"/>
        <item x="311"/>
        <item x="448"/>
        <item x="77"/>
        <item x="440"/>
        <item x="194"/>
        <item x="461"/>
        <item x="618"/>
        <item x="528"/>
        <item x="508"/>
        <item x="73"/>
        <item x="431"/>
        <item x="427"/>
        <item x="162"/>
        <item x="188"/>
        <item x="335"/>
        <item x="267"/>
        <item x="300"/>
        <item x="321"/>
        <item x="240"/>
        <item x="610"/>
        <item x="71"/>
        <item x="89"/>
        <item x="324"/>
        <item x="512"/>
        <item x="526"/>
        <item x="570"/>
        <item x="458"/>
        <item x="450"/>
        <item x="399"/>
        <item x="268"/>
        <item x="223"/>
        <item x="587"/>
        <item x="171"/>
        <item x="173"/>
        <item x="378"/>
        <item x="445"/>
        <item x="447"/>
        <item x="289"/>
        <item x="403"/>
        <item x="272"/>
        <item x="302"/>
        <item x="4"/>
        <item x="226"/>
        <item x="522"/>
        <item x="524"/>
        <item x="313"/>
        <item x="588"/>
        <item x="432"/>
        <item x="363"/>
        <item x="620"/>
        <item x="17"/>
        <item x="40"/>
        <item x="47"/>
        <item x="49"/>
        <item x="54"/>
        <item x="58"/>
        <item x="72"/>
        <item x="76"/>
        <item x="87"/>
        <item x="92"/>
        <item x="98"/>
        <item x="101"/>
        <item x="107"/>
        <item x="163"/>
        <item x="184"/>
        <item x="186"/>
        <item x="214"/>
        <item x="229"/>
        <item x="241"/>
        <item x="259"/>
        <item x="271"/>
        <item x="273"/>
        <item x="283"/>
        <item x="308"/>
        <item x="312"/>
        <item x="326"/>
        <item x="330"/>
        <item x="333"/>
        <item x="350"/>
        <item x="358"/>
        <item x="361"/>
        <item x="364"/>
        <item x="365"/>
        <item x="366"/>
        <item x="373"/>
        <item x="423"/>
        <item x="425"/>
        <item x="437"/>
        <item x="438"/>
        <item x="442"/>
        <item x="451"/>
        <item x="453"/>
        <item x="270"/>
        <item x="457"/>
        <item x="511"/>
        <item x="519"/>
        <item x="525"/>
        <item x="527"/>
        <item x="548"/>
        <item x="550"/>
        <item x="565"/>
        <item x="566"/>
        <item x="575"/>
        <item x="580"/>
        <item x="601"/>
        <item x="609"/>
        <item x="0"/>
        <item x="1"/>
        <item x="2"/>
        <item x="3"/>
        <item x="5"/>
        <item x="9"/>
        <item x="13"/>
        <item x="16"/>
        <item x="21"/>
        <item x="24"/>
        <item x="28"/>
        <item x="29"/>
        <item x="30"/>
        <item x="31"/>
        <item x="32"/>
        <item x="33"/>
        <item x="34"/>
        <item x="35"/>
        <item x="36"/>
        <item x="37"/>
        <item x="38"/>
        <item x="11"/>
        <item x="39"/>
        <item x="41"/>
        <item x="42"/>
        <item x="43"/>
        <item x="44"/>
        <item x="45"/>
        <item x="46"/>
        <item x="51"/>
        <item x="52"/>
        <item x="55"/>
        <item x="57"/>
        <item x="59"/>
        <item x="60"/>
        <item x="61"/>
        <item x="62"/>
        <item x="63"/>
        <item x="64"/>
        <item x="65"/>
        <item x="67"/>
        <item x="68"/>
        <item x="69"/>
        <item x="70"/>
        <item x="88"/>
        <item x="90"/>
        <item x="91"/>
        <item x="102"/>
        <item x="105"/>
        <item x="106"/>
        <item x="108"/>
        <item x="109"/>
        <item x="110"/>
        <item x="111"/>
        <item x="112"/>
        <item x="113"/>
        <item x="114"/>
        <item x="115"/>
        <item x="116"/>
        <item x="117"/>
        <item x="118"/>
        <item x="119"/>
        <item x="120"/>
        <item x="121"/>
        <item x="122"/>
        <item x="123"/>
        <item x="124"/>
        <item x="125"/>
        <item x="126"/>
        <item x="127"/>
        <item x="128"/>
        <item x="129"/>
        <item x="130"/>
        <item m="1" x="623"/>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4"/>
        <item x="166"/>
        <item x="167"/>
        <item x="170"/>
        <item x="172"/>
        <item x="174"/>
        <item x="175"/>
        <item x="176"/>
        <item x="177"/>
        <item x="178"/>
        <item x="179"/>
        <item x="180"/>
        <item x="181"/>
        <item x="183"/>
        <item x="185"/>
        <item x="187"/>
        <item x="189"/>
        <item x="191"/>
        <item x="192"/>
        <item x="193"/>
        <item x="195"/>
        <item x="196"/>
        <item x="197"/>
        <item x="198"/>
        <item x="199"/>
        <item x="201"/>
        <item x="203"/>
        <item x="204"/>
        <item x="205"/>
        <item x="206"/>
        <item x="207"/>
        <item x="210"/>
        <item x="211"/>
        <item x="212"/>
        <item x="215"/>
        <item x="216"/>
        <item x="217"/>
        <item x="218"/>
        <item x="219"/>
        <item x="220"/>
        <item x="221"/>
        <item x="230"/>
        <item x="231"/>
        <item x="232"/>
        <item x="233"/>
        <item x="235"/>
        <item x="236"/>
        <item x="237"/>
        <item x="238"/>
        <item x="239"/>
        <item x="242"/>
        <item x="243"/>
        <item x="244"/>
        <item x="245"/>
        <item x="246"/>
        <item x="247"/>
        <item x="248"/>
        <item x="249"/>
        <item x="250"/>
        <item x="251"/>
        <item x="253"/>
        <item x="254"/>
        <item x="255"/>
        <item x="256"/>
        <item x="260"/>
        <item x="261"/>
        <item x="263"/>
        <item x="264"/>
        <item x="269"/>
        <item x="274"/>
        <item x="276"/>
        <item x="277"/>
        <item x="278"/>
        <item x="279"/>
        <item x="280"/>
        <item x="281"/>
        <item x="282"/>
        <item x="284"/>
        <item x="285"/>
        <item x="286"/>
        <item x="287"/>
        <item x="288"/>
        <item x="290"/>
        <item x="291"/>
        <item x="292"/>
        <item x="293"/>
        <item x="294"/>
        <item x="295"/>
        <item x="296"/>
        <item x="297"/>
        <item x="298"/>
        <item x="299"/>
        <item x="301"/>
        <item x="303"/>
        <item x="304"/>
        <item x="305"/>
        <item x="306"/>
        <item x="307"/>
        <item x="309"/>
        <item x="310"/>
        <item x="314"/>
        <item x="315"/>
        <item x="316"/>
        <item x="319"/>
        <item x="320"/>
        <item x="325"/>
        <item x="328"/>
        <item x="331"/>
        <item x="332"/>
        <item x="334"/>
        <item x="336"/>
        <item x="338"/>
        <item x="339"/>
        <item x="341"/>
        <item x="343"/>
        <item x="344"/>
        <item x="345"/>
        <item x="346"/>
        <item x="347"/>
        <item x="349"/>
        <item x="351"/>
        <item x="352"/>
        <item x="353"/>
        <item x="354"/>
        <item x="355"/>
        <item x="356"/>
        <item x="357"/>
        <item x="359"/>
        <item m="1" x="629"/>
        <item x="362"/>
        <item x="367"/>
        <item x="372"/>
        <item x="375"/>
        <item x="376"/>
        <item m="1" x="624"/>
        <item x="380"/>
        <item x="381"/>
        <item x="382"/>
        <item x="383"/>
        <item x="384"/>
        <item x="385"/>
        <item x="386"/>
        <item x="387"/>
        <item x="388"/>
        <item x="389"/>
        <item x="390"/>
        <item x="391"/>
        <item x="392"/>
        <item x="393"/>
        <item x="394"/>
        <item x="395"/>
        <item x="396"/>
        <item x="397"/>
        <item x="398"/>
        <item x="400"/>
        <item x="401"/>
        <item x="402"/>
        <item x="404"/>
        <item x="405"/>
        <item x="406"/>
        <item x="407"/>
        <item x="408"/>
        <item x="409"/>
        <item x="410"/>
        <item x="411"/>
        <item x="412"/>
        <item x="413"/>
        <item x="414"/>
        <item x="416"/>
        <item x="417"/>
        <item x="418"/>
        <item x="419"/>
        <item x="420"/>
        <item x="421"/>
        <item x="422"/>
        <item x="424"/>
        <item x="428"/>
        <item x="430"/>
        <item x="433"/>
        <item x="434"/>
        <item x="435"/>
        <item x="436"/>
        <item x="439"/>
        <item x="441"/>
        <item x="443"/>
        <item x="444"/>
        <item x="449"/>
        <item x="459"/>
        <item x="460"/>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10"/>
        <item x="513"/>
        <item x="516"/>
        <item x="518"/>
        <item x="520"/>
        <item x="529"/>
        <item x="533"/>
        <item x="534"/>
        <item x="536"/>
        <item x="537"/>
        <item x="538"/>
        <item x="539"/>
        <item x="540"/>
        <item x="541"/>
        <item x="542"/>
        <item x="543"/>
        <item x="544"/>
        <item x="545"/>
        <item x="546"/>
        <item x="547"/>
        <item x="549"/>
        <item x="551"/>
        <item x="552"/>
        <item x="553"/>
        <item x="554"/>
        <item x="555"/>
        <item x="556"/>
        <item x="557"/>
        <item x="558"/>
        <item x="561"/>
        <item x="563"/>
        <item x="568"/>
        <item x="578"/>
        <item x="579"/>
        <item x="581"/>
        <item x="582"/>
        <item x="584"/>
        <item x="585"/>
        <item x="586"/>
        <item x="589"/>
        <item x="590"/>
        <item m="1" x="630"/>
        <item x="592"/>
        <item x="593"/>
        <item m="1" x="626"/>
        <item x="594"/>
        <item x="595"/>
        <item x="596"/>
        <item x="597"/>
        <item x="600"/>
        <item x="602"/>
        <item x="603"/>
        <item x="604"/>
        <item x="606"/>
        <item x="607"/>
        <item x="608"/>
        <item x="612"/>
        <item x="613"/>
        <item x="614"/>
        <item x="615"/>
        <item x="616"/>
        <item x="621"/>
        <item x="622"/>
        <item x="591"/>
        <item x="340"/>
        <item x="360"/>
        <item t="default"/>
      </items>
    </pivotField>
    <pivotField showAll="0"/>
    <pivotField axis="axisRow" showAll="0">
      <items count="6">
        <item x="3"/>
        <item x="2"/>
        <item x="0"/>
        <item x="4"/>
        <item x="1"/>
        <item t="default"/>
      </items>
    </pivotField>
  </pivotFields>
  <rowFields count="4">
    <field x="2"/>
    <field x="3"/>
    <field x="6"/>
    <field x="4"/>
  </rowFields>
  <rowItems count="46">
    <i>
      <x v="1"/>
    </i>
    <i r="1">
      <x v="9"/>
    </i>
    <i r="2">
      <x v="2"/>
    </i>
    <i r="3">
      <x v="88"/>
    </i>
    <i r="1">
      <x v="19"/>
    </i>
    <i r="2">
      <x v="1"/>
    </i>
    <i r="3">
      <x v="403"/>
    </i>
    <i r="2">
      <x v="2"/>
    </i>
    <i r="3">
      <x v="45"/>
    </i>
    <i r="3">
      <x v="211"/>
    </i>
    <i r="3">
      <x v="363"/>
    </i>
    <i r="3">
      <x v="364"/>
    </i>
    <i r="3">
      <x v="372"/>
    </i>
    <i r="3">
      <x v="398"/>
    </i>
    <i r="3">
      <x v="406"/>
    </i>
    <i r="1">
      <x v="48"/>
    </i>
    <i r="2">
      <x v="2"/>
    </i>
    <i r="3">
      <x v="486"/>
    </i>
    <i>
      <x v="11"/>
    </i>
    <i r="1">
      <x v="56"/>
    </i>
    <i r="2">
      <x/>
    </i>
    <i r="3">
      <x v="195"/>
    </i>
    <i r="3">
      <x v="512"/>
    </i>
    <i r="2">
      <x v="1"/>
    </i>
    <i r="3">
      <x v="61"/>
    </i>
    <i r="3">
      <x v="399"/>
    </i>
    <i r="3">
      <x v="454"/>
    </i>
    <i r="3">
      <x v="599"/>
    </i>
    <i r="2">
      <x v="2"/>
    </i>
    <i r="3">
      <x v="67"/>
    </i>
    <i r="3">
      <x v="69"/>
    </i>
    <i r="3">
      <x v="70"/>
    </i>
    <i r="3">
      <x v="86"/>
    </i>
    <i r="3">
      <x v="178"/>
    </i>
    <i r="3">
      <x v="185"/>
    </i>
    <i r="3">
      <x v="188"/>
    </i>
    <i r="3">
      <x v="191"/>
    </i>
    <i r="3">
      <x v="212"/>
    </i>
    <i r="3">
      <x v="395"/>
    </i>
    <i r="3">
      <x v="603"/>
    </i>
    <i r="3">
      <x v="604"/>
    </i>
    <i>
      <x v="13"/>
    </i>
    <i r="1">
      <x v="93"/>
    </i>
    <i r="2">
      <x v="2"/>
    </i>
    <i r="3">
      <x v="189"/>
    </i>
    <i t="grand">
      <x/>
    </i>
  </rowItems>
  <colItems count="1">
    <i/>
  </colItems>
  <pageFields count="1">
    <pageField fld="1" hier="-1"/>
  </pageFields>
  <formats count="207">
    <format dxfId="1513">
      <pivotArea dataOnly="0" labelOnly="1" fieldPosition="0">
        <references count="1">
          <reference field="1" count="0"/>
        </references>
      </pivotArea>
    </format>
    <format dxfId="1512">
      <pivotArea dataOnly="0" labelOnly="1" fieldPosition="0">
        <references count="2">
          <reference field="1" count="1" selected="0">
            <x v="0"/>
          </reference>
          <reference field="2" count="7">
            <x v="3"/>
            <x v="9"/>
            <x v="11"/>
            <x v="12"/>
            <x v="13"/>
            <x v="14"/>
            <x v="16"/>
          </reference>
        </references>
      </pivotArea>
    </format>
    <format dxfId="1511">
      <pivotArea dataOnly="0" labelOnly="1" fieldPosition="0">
        <references count="2">
          <reference field="1" count="1" selected="0">
            <x v="1"/>
          </reference>
          <reference field="2" count="6">
            <x v="0"/>
            <x v="1"/>
            <x v="2"/>
            <x v="7"/>
            <x v="9"/>
            <x v="16"/>
          </reference>
        </references>
      </pivotArea>
    </format>
    <format dxfId="1510">
      <pivotArea dataOnly="0" labelOnly="1" fieldPosition="0">
        <references count="2">
          <reference field="1" count="1" selected="0">
            <x v="2"/>
          </reference>
          <reference field="2" count="15">
            <x v="0"/>
            <x v="1"/>
            <x v="2"/>
            <x v="3"/>
            <x v="4"/>
            <x v="5"/>
            <x v="7"/>
            <x v="8"/>
            <x v="9"/>
            <x v="10"/>
            <x v="11"/>
            <x v="13"/>
            <x v="15"/>
            <x v="16"/>
            <x v="19"/>
          </reference>
        </references>
      </pivotArea>
    </format>
    <format dxfId="1509">
      <pivotArea dataOnly="0" labelOnly="1" fieldPosition="0">
        <references count="2">
          <reference field="1" count="1" selected="0">
            <x v="3"/>
          </reference>
          <reference field="2" count="6">
            <x v="0"/>
            <x v="1"/>
            <x v="9"/>
            <x v="12"/>
            <x v="14"/>
            <x v="16"/>
          </reference>
        </references>
      </pivotArea>
    </format>
    <format dxfId="1508">
      <pivotArea dataOnly="0" labelOnly="1" fieldPosition="0">
        <references count="2">
          <reference field="1" count="1" selected="0">
            <x v="4"/>
          </reference>
          <reference field="2" count="15">
            <x v="0"/>
            <x v="1"/>
            <x v="2"/>
            <x v="3"/>
            <x v="4"/>
            <x v="5"/>
            <x v="6"/>
            <x v="8"/>
            <x v="9"/>
            <x v="10"/>
            <x v="11"/>
            <x v="13"/>
            <x v="15"/>
            <x v="16"/>
            <x v="20"/>
          </reference>
        </references>
      </pivotArea>
    </format>
    <format dxfId="1507">
      <pivotArea dataOnly="0" labelOnly="1" fieldPosition="0">
        <references count="2">
          <reference field="1" count="1" selected="0">
            <x v="5"/>
          </reference>
          <reference field="2" count="11">
            <x v="0"/>
            <x v="1"/>
            <x v="2"/>
            <x v="4"/>
            <x v="5"/>
            <x v="9"/>
            <x v="10"/>
            <x v="11"/>
            <x v="13"/>
            <x v="15"/>
            <x v="16"/>
          </reference>
        </references>
      </pivotArea>
    </format>
    <format dxfId="1506">
      <pivotArea dataOnly="0" labelOnly="1" fieldPosition="0">
        <references count="2">
          <reference field="1" count="1" selected="0">
            <x v="6"/>
          </reference>
          <reference field="2" count="9">
            <x v="0"/>
            <x v="1"/>
            <x v="2"/>
            <x v="4"/>
            <x v="7"/>
            <x v="9"/>
            <x v="11"/>
            <x v="13"/>
            <x v="16"/>
          </reference>
        </references>
      </pivotArea>
    </format>
    <format dxfId="1505">
      <pivotArea dataOnly="0" labelOnly="1" fieldPosition="0">
        <references count="2">
          <reference field="1" count="1" selected="0">
            <x v="7"/>
          </reference>
          <reference field="2" count="17">
            <x v="0"/>
            <x v="1"/>
            <x v="2"/>
            <x v="3"/>
            <x v="4"/>
            <x v="5"/>
            <x v="7"/>
            <x v="8"/>
            <x v="9"/>
            <x v="10"/>
            <x v="11"/>
            <x v="12"/>
            <x v="13"/>
            <x v="14"/>
            <x v="15"/>
            <x v="16"/>
            <x v="18"/>
          </reference>
        </references>
      </pivotArea>
    </format>
    <format dxfId="1504">
      <pivotArea dataOnly="0" labelOnly="1" fieldPosition="0">
        <references count="2">
          <reference field="1" count="1" selected="0">
            <x v="8"/>
          </reference>
          <reference field="2" count="3">
            <x v="1"/>
            <x v="11"/>
            <x v="13"/>
          </reference>
        </references>
      </pivotArea>
    </format>
    <format dxfId="1503">
      <pivotArea dataOnly="0" labelOnly="1" fieldPosition="0">
        <references count="2">
          <reference field="1" count="1" selected="0">
            <x v="9"/>
          </reference>
          <reference field="2" count="8">
            <x v="0"/>
            <x v="1"/>
            <x v="2"/>
            <x v="7"/>
            <x v="9"/>
            <x v="11"/>
            <x v="13"/>
            <x v="16"/>
          </reference>
        </references>
      </pivotArea>
    </format>
    <format dxfId="1502">
      <pivotArea dataOnly="0" labelOnly="1" fieldPosition="0">
        <references count="3">
          <reference field="1" count="1" selected="0">
            <x v="0"/>
          </reference>
          <reference field="2" count="1" selected="0">
            <x v="3"/>
          </reference>
          <reference field="3" count="1">
            <x v="24"/>
          </reference>
        </references>
      </pivotArea>
    </format>
    <format dxfId="1501">
      <pivotArea dataOnly="0" labelOnly="1" fieldPosition="0">
        <references count="3">
          <reference field="1" count="1" selected="0">
            <x v="0"/>
          </reference>
          <reference field="2" count="1" selected="0">
            <x v="9"/>
          </reference>
          <reference field="3" count="5">
            <x v="6"/>
            <x v="20"/>
            <x v="36"/>
            <x v="57"/>
            <x v="78"/>
          </reference>
        </references>
      </pivotArea>
    </format>
    <format dxfId="1500">
      <pivotArea dataOnly="0" labelOnly="1" fieldPosition="0">
        <references count="3">
          <reference field="1" count="1" selected="0">
            <x v="0"/>
          </reference>
          <reference field="2" count="1" selected="0">
            <x v="11"/>
          </reference>
          <reference field="3" count="1">
            <x v="56"/>
          </reference>
        </references>
      </pivotArea>
    </format>
    <format dxfId="1499">
      <pivotArea dataOnly="0" labelOnly="1" fieldPosition="0">
        <references count="3">
          <reference field="1" count="1" selected="0">
            <x v="0"/>
          </reference>
          <reference field="2" count="1" selected="0">
            <x v="12"/>
          </reference>
          <reference field="3" count="9">
            <x v="0"/>
            <x v="1"/>
            <x v="2"/>
            <x v="3"/>
            <x v="10"/>
            <x v="16"/>
            <x v="20"/>
            <x v="23"/>
            <x v="64"/>
          </reference>
        </references>
      </pivotArea>
    </format>
    <format dxfId="1498">
      <pivotArea dataOnly="0" labelOnly="1" fieldPosition="0">
        <references count="3">
          <reference field="1" count="1" selected="0">
            <x v="0"/>
          </reference>
          <reference field="2" count="1" selected="0">
            <x v="14"/>
          </reference>
          <reference field="3" count="1">
            <x v="81"/>
          </reference>
        </references>
      </pivotArea>
    </format>
    <format dxfId="1497">
      <pivotArea dataOnly="0" labelOnly="1" fieldPosition="0">
        <references count="3">
          <reference field="1" count="1" selected="0">
            <x v="1"/>
          </reference>
          <reference field="2" count="1" selected="0">
            <x v="0"/>
          </reference>
          <reference field="3" count="1">
            <x v="5"/>
          </reference>
        </references>
      </pivotArea>
    </format>
    <format dxfId="1496">
      <pivotArea dataOnly="0" labelOnly="1" fieldPosition="0">
        <references count="3">
          <reference field="1" count="1" selected="0">
            <x v="1"/>
          </reference>
          <reference field="2" count="1" selected="0">
            <x v="1"/>
          </reference>
          <reference field="3" count="3">
            <x v="9"/>
            <x v="19"/>
            <x v="48"/>
          </reference>
        </references>
      </pivotArea>
    </format>
    <format dxfId="1495">
      <pivotArea dataOnly="0" labelOnly="1" fieldPosition="0">
        <references count="3">
          <reference field="1" count="1" selected="0">
            <x v="1"/>
          </reference>
          <reference field="2" count="1" selected="0">
            <x v="2"/>
          </reference>
          <reference field="3" count="1">
            <x v="69"/>
          </reference>
        </references>
      </pivotArea>
    </format>
    <format dxfId="1494">
      <pivotArea dataOnly="0" labelOnly="1" fieldPosition="0">
        <references count="3">
          <reference field="1" count="1" selected="0">
            <x v="1"/>
          </reference>
          <reference field="2" count="1" selected="0">
            <x v="7"/>
          </reference>
          <reference field="3" count="1">
            <x v="46"/>
          </reference>
        </references>
      </pivotArea>
    </format>
    <format dxfId="1493">
      <pivotArea dataOnly="0" labelOnly="1" fieldPosition="0">
        <references count="3">
          <reference field="1" count="1" selected="0">
            <x v="1"/>
          </reference>
          <reference field="2" count="1" selected="0">
            <x v="9"/>
          </reference>
          <reference field="3" count="3">
            <x v="55"/>
            <x v="78"/>
            <x v="79"/>
          </reference>
        </references>
      </pivotArea>
    </format>
    <format dxfId="1492">
      <pivotArea dataOnly="0" labelOnly="1" fieldPosition="0">
        <references count="3">
          <reference field="1" count="1" selected="0">
            <x v="2"/>
          </reference>
          <reference field="2" count="1" selected="0">
            <x v="0"/>
          </reference>
          <reference field="3" count="5">
            <x v="0"/>
            <x v="5"/>
            <x v="8"/>
            <x v="13"/>
            <x v="29"/>
          </reference>
        </references>
      </pivotArea>
    </format>
    <format dxfId="1491">
      <pivotArea dataOnly="0" labelOnly="1" fieldPosition="0">
        <references count="3">
          <reference field="1" count="1" selected="0">
            <x v="2"/>
          </reference>
          <reference field="2" count="1" selected="0">
            <x v="1"/>
          </reference>
          <reference field="3" count="4">
            <x v="9"/>
            <x v="19"/>
            <x v="22"/>
            <x v="48"/>
          </reference>
        </references>
      </pivotArea>
    </format>
    <format dxfId="1490">
      <pivotArea dataOnly="0" labelOnly="1" fieldPosition="0">
        <references count="3">
          <reference field="1" count="1" selected="0">
            <x v="2"/>
          </reference>
          <reference field="2" count="1" selected="0">
            <x v="2"/>
          </reference>
          <reference field="3" count="5">
            <x v="15"/>
            <x v="34"/>
            <x v="43"/>
            <x v="69"/>
            <x v="83"/>
          </reference>
        </references>
      </pivotArea>
    </format>
    <format dxfId="1489">
      <pivotArea dataOnly="0" labelOnly="1" fieldPosition="0">
        <references count="3">
          <reference field="1" count="1" selected="0">
            <x v="2"/>
          </reference>
          <reference field="2" count="1" selected="0">
            <x v="3"/>
          </reference>
          <reference field="3" count="2">
            <x v="24"/>
            <x v="40"/>
          </reference>
        </references>
      </pivotArea>
    </format>
    <format dxfId="1488">
      <pivotArea dataOnly="0" labelOnly="1" fieldPosition="0">
        <references count="3">
          <reference field="1" count="1" selected="0">
            <x v="2"/>
          </reference>
          <reference field="2" count="1" selected="0">
            <x v="4"/>
          </reference>
          <reference field="3" count="1">
            <x v="33"/>
          </reference>
        </references>
      </pivotArea>
    </format>
    <format dxfId="1487">
      <pivotArea dataOnly="0" labelOnly="1" fieldPosition="0">
        <references count="3">
          <reference field="1" count="1" selected="0">
            <x v="2"/>
          </reference>
          <reference field="2" count="1" selected="0">
            <x v="7"/>
          </reference>
          <reference field="3" count="1">
            <x v="46"/>
          </reference>
        </references>
      </pivotArea>
    </format>
    <format dxfId="1486">
      <pivotArea dataOnly="0" labelOnly="1" fieldPosition="0">
        <references count="3">
          <reference field="1" count="1" selected="0">
            <x v="2"/>
          </reference>
          <reference field="2" count="1" selected="0">
            <x v="8"/>
          </reference>
          <reference field="3" count="2">
            <x v="37"/>
            <x v="63"/>
          </reference>
        </references>
      </pivotArea>
    </format>
    <format dxfId="1485">
      <pivotArea dataOnly="0" labelOnly="1" fieldPosition="0">
        <references count="3">
          <reference field="1" count="1" selected="0">
            <x v="2"/>
          </reference>
          <reference field="2" count="1" selected="0">
            <x v="9"/>
          </reference>
          <reference field="3" count="4">
            <x v="6"/>
            <x v="55"/>
            <x v="78"/>
            <x v="79"/>
          </reference>
        </references>
      </pivotArea>
    </format>
    <format dxfId="1484">
      <pivotArea dataOnly="0" labelOnly="1" fieldPosition="0">
        <references count="3">
          <reference field="1" count="1" selected="0">
            <x v="2"/>
          </reference>
          <reference field="2" count="1" selected="0">
            <x v="10"/>
          </reference>
          <reference field="3" count="2">
            <x v="4"/>
            <x v="82"/>
          </reference>
        </references>
      </pivotArea>
    </format>
    <format dxfId="1483">
      <pivotArea dataOnly="0" labelOnly="1" fieldPosition="0">
        <references count="3">
          <reference field="1" count="1" selected="0">
            <x v="2"/>
          </reference>
          <reference field="2" count="1" selected="0">
            <x v="11"/>
          </reference>
          <reference field="3" count="1">
            <x v="56"/>
          </reference>
        </references>
      </pivotArea>
    </format>
    <format dxfId="1482">
      <pivotArea dataOnly="0" labelOnly="1" fieldPosition="0">
        <references count="3">
          <reference field="1" count="1" selected="0">
            <x v="2"/>
          </reference>
          <reference field="2" count="1" selected="0">
            <x v="13"/>
          </reference>
          <reference field="3" count="2">
            <x v="18"/>
            <x v="71"/>
          </reference>
        </references>
      </pivotArea>
    </format>
    <format dxfId="1481">
      <pivotArea dataOnly="0" labelOnly="1" fieldPosition="0">
        <references count="3">
          <reference field="1" count="1" selected="0">
            <x v="2"/>
          </reference>
          <reference field="2" count="1" selected="0">
            <x v="15"/>
          </reference>
          <reference field="3" count="1">
            <x v="41"/>
          </reference>
        </references>
      </pivotArea>
    </format>
    <format dxfId="1480">
      <pivotArea dataOnly="0" labelOnly="1" fieldPosition="0">
        <references count="3">
          <reference field="1" count="1" selected="0">
            <x v="2"/>
          </reference>
          <reference field="2" count="1" selected="0">
            <x v="19"/>
          </reference>
          <reference field="3" count="2">
            <x v="35"/>
            <x v="60"/>
          </reference>
        </references>
      </pivotArea>
    </format>
    <format dxfId="1479">
      <pivotArea dataOnly="0" labelOnly="1" fieldPosition="0">
        <references count="3">
          <reference field="1" count="1" selected="0">
            <x v="3"/>
          </reference>
          <reference field="2" count="1" selected="0">
            <x v="0"/>
          </reference>
          <reference field="3" count="1">
            <x v="29"/>
          </reference>
        </references>
      </pivotArea>
    </format>
    <format dxfId="1478">
      <pivotArea dataOnly="0" labelOnly="1" fieldPosition="0">
        <references count="3">
          <reference field="1" count="1" selected="0">
            <x v="3"/>
          </reference>
          <reference field="2" count="1" selected="0">
            <x v="1"/>
          </reference>
          <reference field="3" count="2">
            <x v="19"/>
            <x v="21"/>
          </reference>
        </references>
      </pivotArea>
    </format>
    <format dxfId="1477">
      <pivotArea dataOnly="0" labelOnly="1" fieldPosition="0">
        <references count="3">
          <reference field="1" count="1" selected="0">
            <x v="3"/>
          </reference>
          <reference field="2" count="1" selected="0">
            <x v="9"/>
          </reference>
          <reference field="3" count="1">
            <x v="78"/>
          </reference>
        </references>
      </pivotArea>
    </format>
    <format dxfId="1476">
      <pivotArea dataOnly="0" labelOnly="1" fieldPosition="0">
        <references count="3">
          <reference field="1" count="1" selected="0">
            <x v="3"/>
          </reference>
          <reference field="2" count="1" selected="0">
            <x v="12"/>
          </reference>
          <reference field="3" count="1">
            <x v="20"/>
          </reference>
        </references>
      </pivotArea>
    </format>
    <format dxfId="1475">
      <pivotArea dataOnly="0" labelOnly="1" fieldPosition="0">
        <references count="3">
          <reference field="1" count="1" selected="0">
            <x v="3"/>
          </reference>
          <reference field="2" count="1" selected="0">
            <x v="14"/>
          </reference>
          <reference field="3" count="8">
            <x v="0"/>
            <x v="12"/>
            <x v="49"/>
            <x v="65"/>
            <x v="66"/>
            <x v="70"/>
            <x v="81"/>
            <x v="85"/>
          </reference>
        </references>
      </pivotArea>
    </format>
    <format dxfId="1474">
      <pivotArea dataOnly="0" labelOnly="1" fieldPosition="0">
        <references count="3">
          <reference field="1" count="1" selected="0">
            <x v="4"/>
          </reference>
          <reference field="2" count="1" selected="0">
            <x v="0"/>
          </reference>
          <reference field="3" count="6">
            <x v="0"/>
            <x v="5"/>
            <x v="8"/>
            <x v="13"/>
            <x v="29"/>
            <x v="52"/>
          </reference>
        </references>
      </pivotArea>
    </format>
    <format dxfId="1473">
      <pivotArea dataOnly="0" labelOnly="1" fieldPosition="0">
        <references count="3">
          <reference field="1" count="1" selected="0">
            <x v="4"/>
          </reference>
          <reference field="2" count="1" selected="0">
            <x v="1"/>
          </reference>
          <reference field="3" count="5">
            <x v="9"/>
            <x v="19"/>
            <x v="22"/>
            <x v="25"/>
            <x v="48"/>
          </reference>
        </references>
      </pivotArea>
    </format>
    <format dxfId="1472">
      <pivotArea dataOnly="0" labelOnly="1" fieldPosition="0">
        <references count="3">
          <reference field="1" count="1" selected="0">
            <x v="4"/>
          </reference>
          <reference field="2" count="1" selected="0">
            <x v="2"/>
          </reference>
          <reference field="3" count="1">
            <x v="69"/>
          </reference>
        </references>
      </pivotArea>
    </format>
    <format dxfId="1471">
      <pivotArea dataOnly="0" labelOnly="1" fieldPosition="0">
        <references count="3">
          <reference field="1" count="1" selected="0">
            <x v="4"/>
          </reference>
          <reference field="2" count="1" selected="0">
            <x v="3"/>
          </reference>
          <reference field="3" count="1">
            <x v="24"/>
          </reference>
        </references>
      </pivotArea>
    </format>
    <format dxfId="1470">
      <pivotArea dataOnly="0" labelOnly="1" fieldPosition="0">
        <references count="3">
          <reference field="1" count="1" selected="0">
            <x v="4"/>
          </reference>
          <reference field="2" count="1" selected="0">
            <x v="4"/>
          </reference>
          <reference field="3" count="1">
            <x v="33"/>
          </reference>
        </references>
      </pivotArea>
    </format>
    <format dxfId="1469">
      <pivotArea dataOnly="0" labelOnly="1" fieldPosition="0">
        <references count="3">
          <reference field="1" count="1" selected="0">
            <x v="4"/>
          </reference>
          <reference field="2" count="1" selected="0">
            <x v="5"/>
          </reference>
          <reference field="3" count="1">
            <x v="61"/>
          </reference>
        </references>
      </pivotArea>
    </format>
    <format dxfId="1468">
      <pivotArea dataOnly="0" labelOnly="1" fieldPosition="0">
        <references count="3">
          <reference field="1" count="1" selected="0">
            <x v="4"/>
          </reference>
          <reference field="2" count="1" selected="0">
            <x v="9"/>
          </reference>
          <reference field="3" count="5">
            <x v="6"/>
            <x v="39"/>
            <x v="55"/>
            <x v="78"/>
            <x v="79"/>
          </reference>
        </references>
      </pivotArea>
    </format>
    <format dxfId="1467">
      <pivotArea dataOnly="0" labelOnly="1" fieldPosition="0">
        <references count="3">
          <reference field="1" count="1" selected="0">
            <x v="4"/>
          </reference>
          <reference field="2" count="1" selected="0">
            <x v="10"/>
          </reference>
          <reference field="3" count="2">
            <x v="4"/>
            <x v="82"/>
          </reference>
        </references>
      </pivotArea>
    </format>
    <format dxfId="1466">
      <pivotArea dataOnly="0" labelOnly="1" fieldPosition="0">
        <references count="3">
          <reference field="1" count="1" selected="0">
            <x v="4"/>
          </reference>
          <reference field="2" count="1" selected="0">
            <x v="11"/>
          </reference>
          <reference field="3" count="1">
            <x v="56"/>
          </reference>
        </references>
      </pivotArea>
    </format>
    <format dxfId="1465">
      <pivotArea dataOnly="0" labelOnly="1" fieldPosition="0">
        <references count="3">
          <reference field="1" count="1" selected="0">
            <x v="4"/>
          </reference>
          <reference field="2" count="1" selected="0">
            <x v="13"/>
          </reference>
          <reference field="3" count="7">
            <x v="17"/>
            <x v="30"/>
            <x v="31"/>
            <x v="47"/>
            <x v="58"/>
            <x v="62"/>
            <x v="71"/>
          </reference>
        </references>
      </pivotArea>
    </format>
    <format dxfId="1464">
      <pivotArea dataOnly="0" labelOnly="1" fieldPosition="0">
        <references count="3">
          <reference field="1" count="1" selected="0">
            <x v="4"/>
          </reference>
          <reference field="2" count="1" selected="0">
            <x v="15"/>
          </reference>
          <reference field="3" count="2">
            <x v="41"/>
            <x v="74"/>
          </reference>
        </references>
      </pivotArea>
    </format>
    <format dxfId="1463">
      <pivotArea dataOnly="0" labelOnly="1" fieldPosition="0">
        <references count="3">
          <reference field="1" count="1" selected="0">
            <x v="4"/>
          </reference>
          <reference field="2" count="1" selected="0">
            <x v="20"/>
          </reference>
          <reference field="3" count="1">
            <x v="45"/>
          </reference>
        </references>
      </pivotArea>
    </format>
    <format dxfId="1462">
      <pivotArea dataOnly="0" labelOnly="1" fieldPosition="0">
        <references count="3">
          <reference field="1" count="1" selected="0">
            <x v="5"/>
          </reference>
          <reference field="2" count="1" selected="0">
            <x v="0"/>
          </reference>
          <reference field="3" count="7">
            <x v="0"/>
            <x v="5"/>
            <x v="8"/>
            <x v="13"/>
            <x v="29"/>
            <x v="51"/>
            <x v="52"/>
          </reference>
        </references>
      </pivotArea>
    </format>
    <format dxfId="1461">
      <pivotArea dataOnly="0" labelOnly="1" fieldPosition="0">
        <references count="3">
          <reference field="1" count="1" selected="0">
            <x v="5"/>
          </reference>
          <reference field="2" count="1" selected="0">
            <x v="1"/>
          </reference>
          <reference field="3" count="6">
            <x v="9"/>
            <x v="19"/>
            <x v="22"/>
            <x v="44"/>
            <x v="48"/>
            <x v="75"/>
          </reference>
        </references>
      </pivotArea>
    </format>
    <format dxfId="1460">
      <pivotArea dataOnly="0" labelOnly="1" fieldPosition="0">
        <references count="3">
          <reference field="1" count="1" selected="0">
            <x v="5"/>
          </reference>
          <reference field="2" count="1" selected="0">
            <x v="2"/>
          </reference>
          <reference field="3" count="6">
            <x v="15"/>
            <x v="34"/>
            <x v="42"/>
            <x v="43"/>
            <x v="69"/>
            <x v="83"/>
          </reference>
        </references>
      </pivotArea>
    </format>
    <format dxfId="1459">
      <pivotArea dataOnly="0" labelOnly="1" fieldPosition="0">
        <references count="3">
          <reference field="1" count="1" selected="0">
            <x v="5"/>
          </reference>
          <reference field="2" count="1" selected="0">
            <x v="4"/>
          </reference>
          <reference field="3" count="1">
            <x v="33"/>
          </reference>
        </references>
      </pivotArea>
    </format>
    <format dxfId="1458">
      <pivotArea dataOnly="0" labelOnly="1" fieldPosition="0">
        <references count="3">
          <reference field="1" count="1" selected="0">
            <x v="5"/>
          </reference>
          <reference field="2" count="1" selected="0">
            <x v="5"/>
          </reference>
          <reference field="3" count="1">
            <x v="61"/>
          </reference>
        </references>
      </pivotArea>
    </format>
    <format dxfId="1457">
      <pivotArea dataOnly="0" labelOnly="1" fieldPosition="0">
        <references count="3">
          <reference field="1" count="1" selected="0">
            <x v="5"/>
          </reference>
          <reference field="2" count="1" selected="0">
            <x v="9"/>
          </reference>
          <reference field="3" count="3">
            <x v="39"/>
            <x v="51"/>
            <x v="78"/>
          </reference>
        </references>
      </pivotArea>
    </format>
    <format dxfId="1456">
      <pivotArea dataOnly="0" labelOnly="1" fieldPosition="0">
        <references count="3">
          <reference field="1" count="1" selected="0">
            <x v="5"/>
          </reference>
          <reference field="2" count="1" selected="0">
            <x v="10"/>
          </reference>
          <reference field="3" count="2">
            <x v="4"/>
            <x v="82"/>
          </reference>
        </references>
      </pivotArea>
    </format>
    <format dxfId="1455">
      <pivotArea dataOnly="0" labelOnly="1" fieldPosition="0">
        <references count="3">
          <reference field="1" count="1" selected="0">
            <x v="5"/>
          </reference>
          <reference field="2" count="1" selected="0">
            <x v="11"/>
          </reference>
          <reference field="3" count="1">
            <x v="56"/>
          </reference>
        </references>
      </pivotArea>
    </format>
    <format dxfId="1454">
      <pivotArea dataOnly="0" labelOnly="1" fieldPosition="0">
        <references count="3">
          <reference field="1" count="1" selected="0">
            <x v="5"/>
          </reference>
          <reference field="2" count="1" selected="0">
            <x v="13"/>
          </reference>
          <reference field="3" count="8">
            <x v="17"/>
            <x v="30"/>
            <x v="31"/>
            <x v="32"/>
            <x v="47"/>
            <x v="58"/>
            <x v="62"/>
            <x v="71"/>
          </reference>
        </references>
      </pivotArea>
    </format>
    <format dxfId="1453">
      <pivotArea dataOnly="0" labelOnly="1" fieldPosition="0">
        <references count="3">
          <reference field="1" count="1" selected="0">
            <x v="5"/>
          </reference>
          <reference field="2" count="1" selected="0">
            <x v="15"/>
          </reference>
          <reference field="3" count="1">
            <x v="41"/>
          </reference>
        </references>
      </pivotArea>
    </format>
    <format dxfId="1452">
      <pivotArea dataOnly="0" labelOnly="1" fieldPosition="0">
        <references count="3">
          <reference field="1" count="1" selected="0">
            <x v="6"/>
          </reference>
          <reference field="2" count="1" selected="0">
            <x v="0"/>
          </reference>
          <reference field="3" count="1">
            <x v="5"/>
          </reference>
        </references>
      </pivotArea>
    </format>
    <format dxfId="1451">
      <pivotArea dataOnly="0" labelOnly="1" fieldPosition="0">
        <references count="3">
          <reference field="1" count="1" selected="0">
            <x v="6"/>
          </reference>
          <reference field="2" count="1" selected="0">
            <x v="1"/>
          </reference>
          <reference field="3" count="4">
            <x v="9"/>
            <x v="19"/>
            <x v="22"/>
            <x v="48"/>
          </reference>
        </references>
      </pivotArea>
    </format>
    <format dxfId="1450">
      <pivotArea dataOnly="0" labelOnly="1" fieldPosition="0">
        <references count="3">
          <reference field="1" count="1" selected="0">
            <x v="6"/>
          </reference>
          <reference field="2" count="1" selected="0">
            <x v="2"/>
          </reference>
          <reference field="3" count="2">
            <x v="69"/>
            <x v="83"/>
          </reference>
        </references>
      </pivotArea>
    </format>
    <format dxfId="1449">
      <pivotArea dataOnly="0" labelOnly="1" fieldPosition="0">
        <references count="3">
          <reference field="1" count="1" selected="0">
            <x v="6"/>
          </reference>
          <reference field="2" count="1" selected="0">
            <x v="4"/>
          </reference>
          <reference field="3" count="1">
            <x v="33"/>
          </reference>
        </references>
      </pivotArea>
    </format>
    <format dxfId="1448">
      <pivotArea dataOnly="0" labelOnly="1" fieldPosition="0">
        <references count="3">
          <reference field="1" count="1" selected="0">
            <x v="6"/>
          </reference>
          <reference field="2" count="1" selected="0">
            <x v="7"/>
          </reference>
          <reference field="3" count="1">
            <x v="46"/>
          </reference>
        </references>
      </pivotArea>
    </format>
    <format dxfId="1447">
      <pivotArea dataOnly="0" labelOnly="1" fieldPosition="0">
        <references count="3">
          <reference field="1" count="1" selected="0">
            <x v="6"/>
          </reference>
          <reference field="2" count="1" selected="0">
            <x v="9"/>
          </reference>
          <reference field="3" count="3">
            <x v="55"/>
            <x v="78"/>
            <x v="79"/>
          </reference>
        </references>
      </pivotArea>
    </format>
    <format dxfId="1446">
      <pivotArea dataOnly="0" labelOnly="1" fieldPosition="0">
        <references count="3">
          <reference field="1" count="1" selected="0">
            <x v="6"/>
          </reference>
          <reference field="2" count="1" selected="0">
            <x v="11"/>
          </reference>
          <reference field="3" count="1">
            <x v="56"/>
          </reference>
        </references>
      </pivotArea>
    </format>
    <format dxfId="1445">
      <pivotArea dataOnly="0" labelOnly="1" fieldPosition="0">
        <references count="3">
          <reference field="1" count="1" selected="0">
            <x v="6"/>
          </reference>
          <reference field="2" count="1" selected="0">
            <x v="13"/>
          </reference>
          <reference field="3" count="7">
            <x v="17"/>
            <x v="30"/>
            <x v="31"/>
            <x v="47"/>
            <x v="58"/>
            <x v="62"/>
            <x v="71"/>
          </reference>
        </references>
      </pivotArea>
    </format>
    <format dxfId="1444">
      <pivotArea dataOnly="0" labelOnly="1" fieldPosition="0">
        <references count="3">
          <reference field="1" count="1" selected="0">
            <x v="7"/>
          </reference>
          <reference field="2" count="1" selected="0">
            <x v="0"/>
          </reference>
          <reference field="3" count="6">
            <x v="0"/>
            <x v="5"/>
            <x v="8"/>
            <x v="13"/>
            <x v="29"/>
            <x v="51"/>
          </reference>
        </references>
      </pivotArea>
    </format>
    <format dxfId="1443">
      <pivotArea dataOnly="0" labelOnly="1" fieldPosition="0">
        <references count="3">
          <reference field="1" count="1" selected="0">
            <x v="7"/>
          </reference>
          <reference field="2" count="1" selected="0">
            <x v="1"/>
          </reference>
          <reference field="3" count="6">
            <x v="9"/>
            <x v="19"/>
            <x v="21"/>
            <x v="22"/>
            <x v="48"/>
            <x v="67"/>
          </reference>
        </references>
      </pivotArea>
    </format>
    <format dxfId="1442">
      <pivotArea dataOnly="0" labelOnly="1" fieldPosition="0">
        <references count="3">
          <reference field="1" count="1" selected="0">
            <x v="7"/>
          </reference>
          <reference field="2" count="1" selected="0">
            <x v="2"/>
          </reference>
          <reference field="3" count="6">
            <x v="14"/>
            <x v="15"/>
            <x v="42"/>
            <x v="69"/>
            <x v="72"/>
            <x v="76"/>
          </reference>
        </references>
      </pivotArea>
    </format>
    <format dxfId="1441">
      <pivotArea dataOnly="0" labelOnly="1" fieldPosition="0">
        <references count="3">
          <reference field="1" count="1" selected="0">
            <x v="7"/>
          </reference>
          <reference field="2" count="1" selected="0">
            <x v="3"/>
          </reference>
          <reference field="3" count="2">
            <x v="7"/>
            <x v="24"/>
          </reference>
        </references>
      </pivotArea>
    </format>
    <format dxfId="1440">
      <pivotArea dataOnly="0" labelOnly="1" fieldPosition="0">
        <references count="3">
          <reference field="1" count="1" selected="0">
            <x v="7"/>
          </reference>
          <reference field="2" count="1" selected="0">
            <x v="4"/>
          </reference>
          <reference field="3" count="1">
            <x v="33"/>
          </reference>
        </references>
      </pivotArea>
    </format>
    <format dxfId="1439">
      <pivotArea dataOnly="0" labelOnly="1" fieldPosition="0">
        <references count="3">
          <reference field="1" count="1" selected="0">
            <x v="7"/>
          </reference>
          <reference field="2" count="1" selected="0">
            <x v="5"/>
          </reference>
          <reference field="3" count="2">
            <x v="28"/>
            <x v="61"/>
          </reference>
        </references>
      </pivotArea>
    </format>
    <format dxfId="1438">
      <pivotArea dataOnly="0" labelOnly="1" fieldPosition="0">
        <references count="3">
          <reference field="1" count="1" selected="0">
            <x v="7"/>
          </reference>
          <reference field="2" count="1" selected="0">
            <x v="7"/>
          </reference>
          <reference field="3" count="2">
            <x v="46"/>
            <x v="77"/>
          </reference>
        </references>
      </pivotArea>
    </format>
    <format dxfId="1437">
      <pivotArea dataOnly="0" labelOnly="1" fieldPosition="0">
        <references count="3">
          <reference field="1" count="1" selected="0">
            <x v="7"/>
          </reference>
          <reference field="2" count="1" selected="0">
            <x v="8"/>
          </reference>
          <reference field="3" count="2">
            <x v="50"/>
            <x v="53"/>
          </reference>
        </references>
      </pivotArea>
    </format>
    <format dxfId="1436">
      <pivotArea dataOnly="0" labelOnly="1" fieldPosition="0">
        <references count="3">
          <reference field="1" count="1" selected="0">
            <x v="7"/>
          </reference>
          <reference field="2" count="1" selected="0">
            <x v="9"/>
          </reference>
          <reference field="3" count="5">
            <x v="0"/>
            <x v="55"/>
            <x v="59"/>
            <x v="78"/>
            <x v="79"/>
          </reference>
        </references>
      </pivotArea>
    </format>
    <format dxfId="1435">
      <pivotArea dataOnly="0" labelOnly="1" fieldPosition="0">
        <references count="3">
          <reference field="1" count="1" selected="0">
            <x v="7"/>
          </reference>
          <reference field="2" count="1" selected="0">
            <x v="10"/>
          </reference>
          <reference field="3" count="2">
            <x v="4"/>
            <x v="82"/>
          </reference>
        </references>
      </pivotArea>
    </format>
    <format dxfId="1434">
      <pivotArea dataOnly="0" labelOnly="1" fieldPosition="0">
        <references count="3">
          <reference field="1" count="1" selected="0">
            <x v="7"/>
          </reference>
          <reference field="2" count="1" selected="0">
            <x v="11"/>
          </reference>
          <reference field="3" count="1">
            <x v="56"/>
          </reference>
        </references>
      </pivotArea>
    </format>
    <format dxfId="1433">
      <pivotArea dataOnly="0" labelOnly="1" fieldPosition="0">
        <references count="3">
          <reference field="1" count="1" selected="0">
            <x v="7"/>
          </reference>
          <reference field="2" count="1" selected="0">
            <x v="12"/>
          </reference>
          <reference field="3" count="2">
            <x v="3"/>
            <x v="20"/>
          </reference>
        </references>
      </pivotArea>
    </format>
    <format dxfId="1432">
      <pivotArea dataOnly="0" labelOnly="1" fieldPosition="0">
        <references count="3">
          <reference field="1" count="1" selected="0">
            <x v="7"/>
          </reference>
          <reference field="2" count="1" selected="0">
            <x v="13"/>
          </reference>
          <reference field="3" count="7">
            <x v="18"/>
            <x v="30"/>
            <x v="31"/>
            <x v="47"/>
            <x v="58"/>
            <x v="71"/>
            <x v="73"/>
          </reference>
        </references>
      </pivotArea>
    </format>
    <format dxfId="1431">
      <pivotArea dataOnly="0" labelOnly="1" fieldPosition="0">
        <references count="3">
          <reference field="1" count="1" selected="0">
            <x v="7"/>
          </reference>
          <reference field="2" count="1" selected="0">
            <x v="14"/>
          </reference>
          <reference field="3" count="2">
            <x v="0"/>
            <x v="81"/>
          </reference>
        </references>
      </pivotArea>
    </format>
    <format dxfId="1430">
      <pivotArea dataOnly="0" labelOnly="1" fieldPosition="0">
        <references count="3">
          <reference field="1" count="1" selected="0">
            <x v="7"/>
          </reference>
          <reference field="2" count="1" selected="0">
            <x v="15"/>
          </reference>
          <reference field="3" count="1">
            <x v="41"/>
          </reference>
        </references>
      </pivotArea>
    </format>
    <format dxfId="1429">
      <pivotArea dataOnly="0" labelOnly="1" fieldPosition="0">
        <references count="3">
          <reference field="1" count="1" selected="0">
            <x v="7"/>
          </reference>
          <reference field="2" count="1" selected="0">
            <x v="16"/>
          </reference>
          <reference field="3" count="2">
            <x v="27"/>
            <x v="38"/>
          </reference>
        </references>
      </pivotArea>
    </format>
    <format dxfId="1428">
      <pivotArea dataOnly="0" labelOnly="1" fieldPosition="0">
        <references count="3">
          <reference field="1" count="1" selected="0">
            <x v="7"/>
          </reference>
          <reference field="2" count="1" selected="0">
            <x v="18"/>
          </reference>
          <reference field="3" count="4">
            <x v="14"/>
            <x v="41"/>
            <x v="63"/>
            <x v="68"/>
          </reference>
        </references>
      </pivotArea>
    </format>
    <format dxfId="1427">
      <pivotArea dataOnly="0" labelOnly="1" fieldPosition="0">
        <references count="3">
          <reference field="1" count="1" selected="0">
            <x v="8"/>
          </reference>
          <reference field="2" count="1" selected="0">
            <x v="1"/>
          </reference>
          <reference field="3" count="3">
            <x v="9"/>
            <x v="19"/>
            <x v="48"/>
          </reference>
        </references>
      </pivotArea>
    </format>
    <format dxfId="1426">
      <pivotArea dataOnly="0" labelOnly="1" fieldPosition="0">
        <references count="3">
          <reference field="1" count="1" selected="0">
            <x v="8"/>
          </reference>
          <reference field="2" count="1" selected="0">
            <x v="11"/>
          </reference>
          <reference field="3" count="1">
            <x v="56"/>
          </reference>
        </references>
      </pivotArea>
    </format>
    <format dxfId="1425">
      <pivotArea dataOnly="0" labelOnly="1" fieldPosition="0">
        <references count="3">
          <reference field="1" count="1" selected="0">
            <x v="9"/>
          </reference>
          <reference field="2" count="1" selected="0">
            <x v="0"/>
          </reference>
          <reference field="3" count="4">
            <x v="5"/>
            <x v="8"/>
            <x v="51"/>
            <x v="52"/>
          </reference>
        </references>
      </pivotArea>
    </format>
    <format dxfId="1424">
      <pivotArea dataOnly="0" labelOnly="1" fieldPosition="0">
        <references count="3">
          <reference field="1" count="1" selected="0">
            <x v="9"/>
          </reference>
          <reference field="2" count="1" selected="0">
            <x v="1"/>
          </reference>
          <reference field="3" count="3">
            <x v="9"/>
            <x v="19"/>
            <x v="48"/>
          </reference>
        </references>
      </pivotArea>
    </format>
    <format dxfId="1423">
      <pivotArea dataOnly="0" labelOnly="1" fieldPosition="0">
        <references count="3">
          <reference field="1" count="1" selected="0">
            <x v="9"/>
          </reference>
          <reference field="2" count="1" selected="0">
            <x v="2"/>
          </reference>
          <reference field="3" count="5">
            <x v="15"/>
            <x v="34"/>
            <x v="43"/>
            <x v="69"/>
            <x v="83"/>
          </reference>
        </references>
      </pivotArea>
    </format>
    <format dxfId="1422">
      <pivotArea dataOnly="0" labelOnly="1" fieldPosition="0">
        <references count="3">
          <reference field="1" count="1" selected="0">
            <x v="9"/>
          </reference>
          <reference field="2" count="1" selected="0">
            <x v="7"/>
          </reference>
          <reference field="3" count="1">
            <x v="46"/>
          </reference>
        </references>
      </pivotArea>
    </format>
    <format dxfId="1421">
      <pivotArea dataOnly="0" labelOnly="1" fieldPosition="0">
        <references count="3">
          <reference field="1" count="1" selected="0">
            <x v="9"/>
          </reference>
          <reference field="2" count="1" selected="0">
            <x v="9"/>
          </reference>
          <reference field="3" count="2">
            <x v="6"/>
            <x v="78"/>
          </reference>
        </references>
      </pivotArea>
    </format>
    <format dxfId="1420">
      <pivotArea dataOnly="0" labelOnly="1" fieldPosition="0">
        <references count="3">
          <reference field="1" count="1" selected="0">
            <x v="9"/>
          </reference>
          <reference field="2" count="1" selected="0">
            <x v="11"/>
          </reference>
          <reference field="3" count="1">
            <x v="56"/>
          </reference>
        </references>
      </pivotArea>
    </format>
    <format dxfId="1419">
      <pivotArea dataOnly="0" labelOnly="1" fieldPosition="0">
        <references count="3">
          <reference field="1" count="1" selected="0">
            <x v="9"/>
          </reference>
          <reference field="2" count="1" selected="0">
            <x v="13"/>
          </reference>
          <reference field="3" count="1">
            <x v="71"/>
          </reference>
        </references>
      </pivotArea>
    </format>
    <format dxfId="1418">
      <pivotArea dataOnly="0" labelOnly="1" fieldPosition="0">
        <references count="1">
          <reference field="2" count="0"/>
        </references>
      </pivotArea>
    </format>
    <format dxfId="1417">
      <pivotArea dataOnly="0" labelOnly="1" fieldPosition="0">
        <references count="2">
          <reference field="2" count="1" selected="0">
            <x v="0"/>
          </reference>
          <reference field="3" count="7">
            <x v="0"/>
            <x v="5"/>
            <x v="8"/>
            <x v="13"/>
            <x v="29"/>
            <x v="51"/>
            <x v="52"/>
          </reference>
        </references>
      </pivotArea>
    </format>
    <format dxfId="1416">
      <pivotArea dataOnly="0" labelOnly="1" fieldPosition="0">
        <references count="2">
          <reference field="2" count="1" selected="0">
            <x v="1"/>
          </reference>
          <reference field="3" count="9">
            <x v="9"/>
            <x v="19"/>
            <x v="21"/>
            <x v="22"/>
            <x v="25"/>
            <x v="44"/>
            <x v="48"/>
            <x v="67"/>
            <x v="75"/>
          </reference>
        </references>
      </pivotArea>
    </format>
    <format dxfId="1415">
      <pivotArea dataOnly="0" labelOnly="1" fieldPosition="0">
        <references count="2">
          <reference field="2" count="1" selected="0">
            <x v="2"/>
          </reference>
          <reference field="3" count="9">
            <x v="14"/>
            <x v="15"/>
            <x v="34"/>
            <x v="42"/>
            <x v="43"/>
            <x v="69"/>
            <x v="72"/>
            <x v="76"/>
            <x v="83"/>
          </reference>
        </references>
      </pivotArea>
    </format>
    <format dxfId="1414">
      <pivotArea dataOnly="0" labelOnly="1" fieldPosition="0">
        <references count="2">
          <reference field="2" count="1" selected="0">
            <x v="3"/>
          </reference>
          <reference field="3" count="3">
            <x v="7"/>
            <x v="24"/>
            <x v="40"/>
          </reference>
        </references>
      </pivotArea>
    </format>
    <format dxfId="1413">
      <pivotArea dataOnly="0" labelOnly="1" fieldPosition="0">
        <references count="2">
          <reference field="2" count="1" selected="0">
            <x v="4"/>
          </reference>
          <reference field="3" count="1">
            <x v="33"/>
          </reference>
        </references>
      </pivotArea>
    </format>
    <format dxfId="1412">
      <pivotArea dataOnly="0" labelOnly="1" fieldPosition="0">
        <references count="2">
          <reference field="2" count="1" selected="0">
            <x v="5"/>
          </reference>
          <reference field="3" count="2">
            <x v="28"/>
            <x v="61"/>
          </reference>
        </references>
      </pivotArea>
    </format>
    <format dxfId="1411">
      <pivotArea dataOnly="0" labelOnly="1" fieldPosition="0">
        <references count="2">
          <reference field="2" count="1" selected="0">
            <x v="7"/>
          </reference>
          <reference field="3" count="2">
            <x v="46"/>
            <x v="77"/>
          </reference>
        </references>
      </pivotArea>
    </format>
    <format dxfId="1410">
      <pivotArea dataOnly="0" labelOnly="1" fieldPosition="0">
        <references count="2">
          <reference field="2" count="1" selected="0">
            <x v="8"/>
          </reference>
          <reference field="3" count="4">
            <x v="37"/>
            <x v="50"/>
            <x v="53"/>
            <x v="63"/>
          </reference>
        </references>
      </pivotArea>
    </format>
    <format dxfId="1409">
      <pivotArea dataOnly="0" labelOnly="1" fieldPosition="0">
        <references count="2">
          <reference field="2" count="1" selected="0">
            <x v="9"/>
          </reference>
          <reference field="3" count="12">
            <x v="0"/>
            <x v="6"/>
            <x v="20"/>
            <x v="36"/>
            <x v="39"/>
            <x v="51"/>
            <x v="55"/>
            <x v="57"/>
            <x v="59"/>
            <x v="78"/>
            <x v="79"/>
            <x v="84"/>
          </reference>
        </references>
      </pivotArea>
    </format>
    <format dxfId="1408">
      <pivotArea dataOnly="0" labelOnly="1" fieldPosition="0">
        <references count="2">
          <reference field="2" count="1" selected="0">
            <x v="10"/>
          </reference>
          <reference field="3" count="2">
            <x v="4"/>
            <x v="82"/>
          </reference>
        </references>
      </pivotArea>
    </format>
    <format dxfId="1407">
      <pivotArea dataOnly="0" labelOnly="1" fieldPosition="0">
        <references count="2">
          <reference field="2" count="1" selected="0">
            <x v="11"/>
          </reference>
          <reference field="3" count="1">
            <x v="56"/>
          </reference>
        </references>
      </pivotArea>
    </format>
    <format dxfId="1406">
      <pivotArea dataOnly="0" labelOnly="1" fieldPosition="0">
        <references count="2">
          <reference field="2" count="1" selected="0">
            <x v="12"/>
          </reference>
          <reference field="3" count="9">
            <x v="0"/>
            <x v="1"/>
            <x v="2"/>
            <x v="3"/>
            <x v="10"/>
            <x v="16"/>
            <x v="20"/>
            <x v="23"/>
            <x v="64"/>
          </reference>
        </references>
      </pivotArea>
    </format>
    <format dxfId="1405">
      <pivotArea dataOnly="0" labelOnly="1" fieldPosition="0">
        <references count="2">
          <reference field="2" count="1" selected="0">
            <x v="13"/>
          </reference>
          <reference field="3" count="13">
            <x v="11"/>
            <x v="17"/>
            <x v="18"/>
            <x v="26"/>
            <x v="30"/>
            <x v="31"/>
            <x v="32"/>
            <x v="47"/>
            <x v="58"/>
            <x v="62"/>
            <x v="71"/>
            <x v="73"/>
            <x v="80"/>
          </reference>
        </references>
      </pivotArea>
    </format>
    <format dxfId="1404">
      <pivotArea dataOnly="0" labelOnly="1" fieldPosition="0">
        <references count="2">
          <reference field="2" count="1" selected="0">
            <x v="14"/>
          </reference>
          <reference field="3" count="8">
            <x v="0"/>
            <x v="12"/>
            <x v="49"/>
            <x v="65"/>
            <x v="66"/>
            <x v="70"/>
            <x v="81"/>
            <x v="85"/>
          </reference>
        </references>
      </pivotArea>
    </format>
    <format dxfId="1403">
      <pivotArea dataOnly="0" labelOnly="1" fieldPosition="0">
        <references count="2">
          <reference field="2" count="1" selected="0">
            <x v="15"/>
          </reference>
          <reference field="3" count="2">
            <x v="41"/>
            <x v="74"/>
          </reference>
        </references>
      </pivotArea>
    </format>
    <format dxfId="1402">
      <pivotArea dataOnly="0" labelOnly="1" fieldPosition="0">
        <references count="2">
          <reference field="2" count="1" selected="0">
            <x v="16"/>
          </reference>
          <reference field="3" count="2">
            <x v="27"/>
            <x v="38"/>
          </reference>
        </references>
      </pivotArea>
    </format>
    <format dxfId="1401">
      <pivotArea dataOnly="0" labelOnly="1" fieldPosition="0">
        <references count="2">
          <reference field="2" count="1" selected="0">
            <x v="17"/>
          </reference>
          <reference field="3" count="1">
            <x v="54"/>
          </reference>
        </references>
      </pivotArea>
    </format>
    <format dxfId="1400">
      <pivotArea dataOnly="0" labelOnly="1" fieldPosition="0">
        <references count="2">
          <reference field="2" count="1" selected="0">
            <x v="18"/>
          </reference>
          <reference field="3" count="4">
            <x v="14"/>
            <x v="41"/>
            <x v="63"/>
            <x v="68"/>
          </reference>
        </references>
      </pivotArea>
    </format>
    <format dxfId="1399">
      <pivotArea dataOnly="0" labelOnly="1" fieldPosition="0">
        <references count="2">
          <reference field="2" count="1" selected="0">
            <x v="19"/>
          </reference>
          <reference field="3" count="2">
            <x v="35"/>
            <x v="60"/>
          </reference>
        </references>
      </pivotArea>
    </format>
    <format dxfId="1398">
      <pivotArea dataOnly="0" labelOnly="1" fieldPosition="0">
        <references count="2">
          <reference field="2" count="1" selected="0">
            <x v="20"/>
          </reference>
          <reference field="3" count="1">
            <x v="45"/>
          </reference>
        </references>
      </pivotArea>
    </format>
    <format dxfId="1397">
      <pivotArea dataOnly="0" labelOnly="1" fieldPosition="0">
        <references count="1">
          <reference field="2" count="0"/>
        </references>
      </pivotArea>
    </format>
    <format dxfId="1396">
      <pivotArea dataOnly="0" labelOnly="1" fieldPosition="0">
        <references count="2">
          <reference field="2" count="1" selected="0">
            <x v="0"/>
          </reference>
          <reference field="3" count="7">
            <x v="0"/>
            <x v="5"/>
            <x v="8"/>
            <x v="13"/>
            <x v="29"/>
            <x v="51"/>
            <x v="52"/>
          </reference>
        </references>
      </pivotArea>
    </format>
    <format dxfId="1395">
      <pivotArea dataOnly="0" labelOnly="1" fieldPosition="0">
        <references count="2">
          <reference field="2" count="1" selected="0">
            <x v="1"/>
          </reference>
          <reference field="3" count="9">
            <x v="9"/>
            <x v="19"/>
            <x v="21"/>
            <x v="22"/>
            <x v="25"/>
            <x v="44"/>
            <x v="48"/>
            <x v="67"/>
            <x v="75"/>
          </reference>
        </references>
      </pivotArea>
    </format>
    <format dxfId="1394">
      <pivotArea dataOnly="0" labelOnly="1" fieldPosition="0">
        <references count="2">
          <reference field="2" count="1" selected="0">
            <x v="2"/>
          </reference>
          <reference field="3" count="9">
            <x v="14"/>
            <x v="15"/>
            <x v="34"/>
            <x v="42"/>
            <x v="43"/>
            <x v="69"/>
            <x v="72"/>
            <x v="76"/>
            <x v="83"/>
          </reference>
        </references>
      </pivotArea>
    </format>
    <format dxfId="1393">
      <pivotArea dataOnly="0" labelOnly="1" fieldPosition="0">
        <references count="2">
          <reference field="2" count="1" selected="0">
            <x v="3"/>
          </reference>
          <reference field="3" count="3">
            <x v="7"/>
            <x v="24"/>
            <x v="40"/>
          </reference>
        </references>
      </pivotArea>
    </format>
    <format dxfId="1392">
      <pivotArea dataOnly="0" labelOnly="1" fieldPosition="0">
        <references count="2">
          <reference field="2" count="1" selected="0">
            <x v="4"/>
          </reference>
          <reference field="3" count="1">
            <x v="33"/>
          </reference>
        </references>
      </pivotArea>
    </format>
    <format dxfId="1391">
      <pivotArea dataOnly="0" labelOnly="1" fieldPosition="0">
        <references count="2">
          <reference field="2" count="1" selected="0">
            <x v="5"/>
          </reference>
          <reference field="3" count="2">
            <x v="28"/>
            <x v="61"/>
          </reference>
        </references>
      </pivotArea>
    </format>
    <format dxfId="1390">
      <pivotArea dataOnly="0" labelOnly="1" fieldPosition="0">
        <references count="2">
          <reference field="2" count="1" selected="0">
            <x v="7"/>
          </reference>
          <reference field="3" count="2">
            <x v="46"/>
            <x v="77"/>
          </reference>
        </references>
      </pivotArea>
    </format>
    <format dxfId="1389">
      <pivotArea dataOnly="0" labelOnly="1" fieldPosition="0">
        <references count="2">
          <reference field="2" count="1" selected="0">
            <x v="8"/>
          </reference>
          <reference field="3" count="4">
            <x v="37"/>
            <x v="50"/>
            <x v="53"/>
            <x v="63"/>
          </reference>
        </references>
      </pivotArea>
    </format>
    <format dxfId="1388">
      <pivotArea dataOnly="0" labelOnly="1" fieldPosition="0">
        <references count="2">
          <reference field="2" count="1" selected="0">
            <x v="9"/>
          </reference>
          <reference field="3" count="12">
            <x v="0"/>
            <x v="6"/>
            <x v="20"/>
            <x v="36"/>
            <x v="39"/>
            <x v="51"/>
            <x v="55"/>
            <x v="57"/>
            <x v="59"/>
            <x v="78"/>
            <x v="79"/>
            <x v="84"/>
          </reference>
        </references>
      </pivotArea>
    </format>
    <format dxfId="1387">
      <pivotArea dataOnly="0" labelOnly="1" fieldPosition="0">
        <references count="2">
          <reference field="2" count="1" selected="0">
            <x v="10"/>
          </reference>
          <reference field="3" count="2">
            <x v="4"/>
            <x v="82"/>
          </reference>
        </references>
      </pivotArea>
    </format>
    <format dxfId="1386">
      <pivotArea dataOnly="0" labelOnly="1" fieldPosition="0">
        <references count="2">
          <reference field="2" count="1" selected="0">
            <x v="11"/>
          </reference>
          <reference field="3" count="1">
            <x v="56"/>
          </reference>
        </references>
      </pivotArea>
    </format>
    <format dxfId="1385">
      <pivotArea dataOnly="0" labelOnly="1" fieldPosition="0">
        <references count="2">
          <reference field="2" count="1" selected="0">
            <x v="12"/>
          </reference>
          <reference field="3" count="9">
            <x v="0"/>
            <x v="1"/>
            <x v="2"/>
            <x v="3"/>
            <x v="10"/>
            <x v="16"/>
            <x v="20"/>
            <x v="23"/>
            <x v="64"/>
          </reference>
        </references>
      </pivotArea>
    </format>
    <format dxfId="1384">
      <pivotArea dataOnly="0" labelOnly="1" fieldPosition="0">
        <references count="2">
          <reference field="2" count="1" selected="0">
            <x v="13"/>
          </reference>
          <reference field="3" count="13">
            <x v="11"/>
            <x v="17"/>
            <x v="18"/>
            <x v="26"/>
            <x v="30"/>
            <x v="31"/>
            <x v="32"/>
            <x v="47"/>
            <x v="58"/>
            <x v="62"/>
            <x v="71"/>
            <x v="73"/>
            <x v="80"/>
          </reference>
        </references>
      </pivotArea>
    </format>
    <format dxfId="1383">
      <pivotArea dataOnly="0" labelOnly="1" fieldPosition="0">
        <references count="2">
          <reference field="2" count="1" selected="0">
            <x v="14"/>
          </reference>
          <reference field="3" count="8">
            <x v="0"/>
            <x v="12"/>
            <x v="49"/>
            <x v="65"/>
            <x v="66"/>
            <x v="70"/>
            <x v="81"/>
            <x v="85"/>
          </reference>
        </references>
      </pivotArea>
    </format>
    <format dxfId="1382">
      <pivotArea dataOnly="0" labelOnly="1" fieldPosition="0">
        <references count="2">
          <reference field="2" count="1" selected="0">
            <x v="15"/>
          </reference>
          <reference field="3" count="2">
            <x v="41"/>
            <x v="74"/>
          </reference>
        </references>
      </pivotArea>
    </format>
    <format dxfId="1381">
      <pivotArea dataOnly="0" labelOnly="1" fieldPosition="0">
        <references count="2">
          <reference field="2" count="1" selected="0">
            <x v="16"/>
          </reference>
          <reference field="3" count="2">
            <x v="27"/>
            <x v="38"/>
          </reference>
        </references>
      </pivotArea>
    </format>
    <format dxfId="1380">
      <pivotArea dataOnly="0" labelOnly="1" fieldPosition="0">
        <references count="2">
          <reference field="2" count="1" selected="0">
            <x v="17"/>
          </reference>
          <reference field="3" count="1">
            <x v="54"/>
          </reference>
        </references>
      </pivotArea>
    </format>
    <format dxfId="1379">
      <pivotArea dataOnly="0" labelOnly="1" fieldPosition="0">
        <references count="2">
          <reference field="2" count="1" selected="0">
            <x v="18"/>
          </reference>
          <reference field="3" count="4">
            <x v="14"/>
            <x v="41"/>
            <x v="63"/>
            <x v="68"/>
          </reference>
        </references>
      </pivotArea>
    </format>
    <format dxfId="1378">
      <pivotArea dataOnly="0" labelOnly="1" fieldPosition="0">
        <references count="2">
          <reference field="2" count="1" selected="0">
            <x v="19"/>
          </reference>
          <reference field="3" count="2">
            <x v="35"/>
            <x v="60"/>
          </reference>
        </references>
      </pivotArea>
    </format>
    <format dxfId="1377">
      <pivotArea dataOnly="0" labelOnly="1" fieldPosition="0">
        <references count="2">
          <reference field="2" count="1" selected="0">
            <x v="20"/>
          </reference>
          <reference field="3" count="1">
            <x v="45"/>
          </reference>
        </references>
      </pivotArea>
    </format>
    <format dxfId="1376">
      <pivotArea dataOnly="0" labelOnly="1" fieldPosition="0">
        <references count="1">
          <reference field="2" count="4">
            <x v="0"/>
            <x v="1"/>
            <x v="11"/>
            <x v="13"/>
          </reference>
        </references>
      </pivotArea>
    </format>
    <format dxfId="1375">
      <pivotArea dataOnly="0" labelOnly="1" fieldPosition="0">
        <references count="2">
          <reference field="2" count="1" selected="0">
            <x v="0"/>
          </reference>
          <reference field="3" count="2">
            <x v="8"/>
            <x v="51"/>
          </reference>
        </references>
      </pivotArea>
    </format>
    <format dxfId="1374">
      <pivotArea dataOnly="0" labelOnly="1" fieldPosition="0">
        <references count="2">
          <reference field="2" count="1" selected="0">
            <x v="11"/>
          </reference>
          <reference field="3" count="1">
            <x v="56"/>
          </reference>
        </references>
      </pivotArea>
    </format>
    <format dxfId="1373">
      <pivotArea dataOnly="0" labelOnly="1" fieldPosition="0">
        <references count="3">
          <reference field="2" count="1" selected="0">
            <x v="0"/>
          </reference>
          <reference field="3" count="1" selected="0">
            <x v="8"/>
          </reference>
          <reference field="6" count="2">
            <x v="1"/>
            <x v="2"/>
          </reference>
        </references>
      </pivotArea>
    </format>
    <format dxfId="1372">
      <pivotArea dataOnly="0" labelOnly="1" fieldPosition="0">
        <references count="3">
          <reference field="2" count="1" selected="0">
            <x v="0"/>
          </reference>
          <reference field="3" count="1" selected="0">
            <x v="51"/>
          </reference>
          <reference field="6" count="1">
            <x v="2"/>
          </reference>
        </references>
      </pivotArea>
    </format>
    <format dxfId="1371">
      <pivotArea dataOnly="0" labelOnly="1" fieldPosition="0">
        <references count="3">
          <reference field="2" count="1" selected="0">
            <x v="11"/>
          </reference>
          <reference field="3" count="1" selected="0">
            <x v="56"/>
          </reference>
          <reference field="6" count="0"/>
        </references>
      </pivotArea>
    </format>
    <format dxfId="1370">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1369">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1368">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1367">
      <pivotArea type="all" dataOnly="0" outline="0" fieldPosition="0"/>
    </format>
    <format dxfId="1366">
      <pivotArea field="1" type="button" dataOnly="0" labelOnly="1" outline="0" axis="axisPage" fieldPosition="0"/>
    </format>
    <format dxfId="1365">
      <pivotArea field="2" type="button" dataOnly="0" labelOnly="1" outline="0" axis="axisRow" fieldPosition="0"/>
    </format>
    <format dxfId="1364">
      <pivotArea dataOnly="0" labelOnly="1" fieldPosition="0">
        <references count="1">
          <reference field="2" count="4">
            <x v="0"/>
            <x v="1"/>
            <x v="11"/>
            <x v="13"/>
          </reference>
        </references>
      </pivotArea>
    </format>
    <format dxfId="1363">
      <pivotArea dataOnly="0" labelOnly="1" grandRow="1" outline="0" fieldPosition="0"/>
    </format>
    <format dxfId="1362">
      <pivotArea dataOnly="0" labelOnly="1" fieldPosition="0">
        <references count="2">
          <reference field="2" count="1" selected="0">
            <x v="0"/>
          </reference>
          <reference field="3" count="2">
            <x v="8"/>
            <x v="51"/>
          </reference>
        </references>
      </pivotArea>
    </format>
    <format dxfId="1361">
      <pivotArea dataOnly="0" labelOnly="1" fieldPosition="0">
        <references count="2">
          <reference field="2" count="1" selected="0">
            <x v="11"/>
          </reference>
          <reference field="3" count="1">
            <x v="56"/>
          </reference>
        </references>
      </pivotArea>
    </format>
    <format dxfId="1360">
      <pivotArea dataOnly="0" labelOnly="1" fieldPosition="0">
        <references count="3">
          <reference field="2" count="1" selected="0">
            <x v="0"/>
          </reference>
          <reference field="3" count="1" selected="0">
            <x v="8"/>
          </reference>
          <reference field="6" count="2">
            <x v="1"/>
            <x v="2"/>
          </reference>
        </references>
      </pivotArea>
    </format>
    <format dxfId="1359">
      <pivotArea dataOnly="0" labelOnly="1" fieldPosition="0">
        <references count="3">
          <reference field="2" count="1" selected="0">
            <x v="0"/>
          </reference>
          <reference field="3" count="1" selected="0">
            <x v="51"/>
          </reference>
          <reference field="6" count="1">
            <x v="2"/>
          </reference>
        </references>
      </pivotArea>
    </format>
    <format dxfId="1358">
      <pivotArea dataOnly="0" labelOnly="1" fieldPosition="0">
        <references count="3">
          <reference field="2" count="1" selected="0">
            <x v="11"/>
          </reference>
          <reference field="3" count="1" selected="0">
            <x v="56"/>
          </reference>
          <reference field="6" count="0"/>
        </references>
      </pivotArea>
    </format>
    <format dxfId="1357">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1356">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1355">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1354">
      <pivotArea field="2" type="button" dataOnly="0" labelOnly="1" outline="0" axis="axisRow" fieldPosition="0"/>
    </format>
    <format dxfId="1353">
      <pivotArea dataOnly="0" labelOnly="1" fieldPosition="0">
        <references count="1">
          <reference field="2" count="3">
            <x v="1"/>
            <x v="11"/>
            <x v="13"/>
          </reference>
        </references>
      </pivotArea>
    </format>
    <format dxfId="1352">
      <pivotArea dataOnly="0" labelOnly="1" fieldPosition="0">
        <references count="2">
          <reference field="2" count="1" selected="0">
            <x v="1"/>
          </reference>
          <reference field="3" count="3">
            <x v="9"/>
            <x v="19"/>
            <x v="48"/>
          </reference>
        </references>
      </pivotArea>
    </format>
    <format dxfId="1351">
      <pivotArea dataOnly="0" labelOnly="1" fieldPosition="0">
        <references count="2">
          <reference field="2" count="1" selected="0">
            <x v="11"/>
          </reference>
          <reference field="3" count="1">
            <x v="56"/>
          </reference>
        </references>
      </pivotArea>
    </format>
    <format dxfId="1350">
      <pivotArea dataOnly="0" labelOnly="1" fieldPosition="0">
        <references count="3">
          <reference field="2" count="1" selected="0">
            <x v="1"/>
          </reference>
          <reference field="3" count="1" selected="0">
            <x v="9"/>
          </reference>
          <reference field="6" count="1">
            <x v="2"/>
          </reference>
        </references>
      </pivotArea>
    </format>
    <format dxfId="1349">
      <pivotArea dataOnly="0" labelOnly="1" fieldPosition="0">
        <references count="3">
          <reference field="2" count="1" selected="0">
            <x v="1"/>
          </reference>
          <reference field="3" count="1" selected="0">
            <x v="19"/>
          </reference>
          <reference field="6" count="2">
            <x v="1"/>
            <x v="2"/>
          </reference>
        </references>
      </pivotArea>
    </format>
    <format dxfId="1348">
      <pivotArea dataOnly="0" labelOnly="1" fieldPosition="0">
        <references count="3">
          <reference field="2" count="1" selected="0">
            <x v="1"/>
          </reference>
          <reference field="3" count="1" selected="0">
            <x v="48"/>
          </reference>
          <reference field="6" count="1">
            <x v="2"/>
          </reference>
        </references>
      </pivotArea>
    </format>
    <format dxfId="1347">
      <pivotArea dataOnly="0" labelOnly="1" fieldPosition="0">
        <references count="3">
          <reference field="2" count="1" selected="0">
            <x v="11"/>
          </reference>
          <reference field="3" count="1" selected="0">
            <x v="56"/>
          </reference>
          <reference field="6" count="0"/>
        </references>
      </pivotArea>
    </format>
    <format dxfId="1346">
      <pivotArea dataOnly="0" labelOnly="1" fieldPosition="0">
        <references count="4">
          <reference field="2" count="1" selected="0">
            <x v="1"/>
          </reference>
          <reference field="3" count="1" selected="0">
            <x v="9"/>
          </reference>
          <reference field="4" count="1">
            <x v="88"/>
          </reference>
          <reference field="6" count="1" selected="0">
            <x v="2"/>
          </reference>
        </references>
      </pivotArea>
    </format>
    <format dxfId="1345">
      <pivotArea dataOnly="0" labelOnly="1" fieldPosition="0">
        <references count="4">
          <reference field="2" count="1" selected="0">
            <x v="1"/>
          </reference>
          <reference field="3" count="1" selected="0">
            <x v="19"/>
          </reference>
          <reference field="4" count="1">
            <x v="45"/>
          </reference>
          <reference field="6" count="1" selected="0">
            <x v="2"/>
          </reference>
        </references>
      </pivotArea>
    </format>
    <format dxfId="1344">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1343">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1342">
      <pivotArea field="1" type="button" dataOnly="0" labelOnly="1" outline="0" axis="axisPage" fieldPosition="0"/>
    </format>
    <format dxfId="1341">
      <pivotArea type="all" dataOnly="0" outline="0" fieldPosition="0"/>
    </format>
    <format dxfId="1340">
      <pivotArea field="2" type="button" dataOnly="0" labelOnly="1" outline="0" axis="axisRow" fieldPosition="0"/>
    </format>
    <format dxfId="1339">
      <pivotArea dataOnly="0" labelOnly="1" fieldPosition="0">
        <references count="1">
          <reference field="2" count="3">
            <x v="1"/>
            <x v="11"/>
            <x v="13"/>
          </reference>
        </references>
      </pivotArea>
    </format>
    <format dxfId="1338">
      <pivotArea dataOnly="0" labelOnly="1" grandRow="1" outline="0" fieldPosition="0"/>
    </format>
    <format dxfId="1337">
      <pivotArea dataOnly="0" labelOnly="1" fieldPosition="0">
        <references count="2">
          <reference field="2" count="1" selected="0">
            <x v="1"/>
          </reference>
          <reference field="3" count="3">
            <x v="9"/>
            <x v="19"/>
            <x v="48"/>
          </reference>
        </references>
      </pivotArea>
    </format>
    <format dxfId="1336">
      <pivotArea dataOnly="0" labelOnly="1" fieldPosition="0">
        <references count="2">
          <reference field="2" count="1" selected="0">
            <x v="11"/>
          </reference>
          <reference field="3" count="1">
            <x v="56"/>
          </reference>
        </references>
      </pivotArea>
    </format>
    <format dxfId="1335">
      <pivotArea dataOnly="0" labelOnly="1" fieldPosition="0">
        <references count="3">
          <reference field="2" count="1" selected="0">
            <x v="1"/>
          </reference>
          <reference field="3" count="1" selected="0">
            <x v="9"/>
          </reference>
          <reference field="6" count="1">
            <x v="2"/>
          </reference>
        </references>
      </pivotArea>
    </format>
    <format dxfId="1334">
      <pivotArea dataOnly="0" labelOnly="1" fieldPosition="0">
        <references count="3">
          <reference field="2" count="1" selected="0">
            <x v="1"/>
          </reference>
          <reference field="3" count="1" selected="0">
            <x v="19"/>
          </reference>
          <reference field="6" count="2">
            <x v="1"/>
            <x v="2"/>
          </reference>
        </references>
      </pivotArea>
    </format>
    <format dxfId="1333">
      <pivotArea dataOnly="0" labelOnly="1" fieldPosition="0">
        <references count="3">
          <reference field="2" count="1" selected="0">
            <x v="1"/>
          </reference>
          <reference field="3" count="1" selected="0">
            <x v="48"/>
          </reference>
          <reference field="6" count="1">
            <x v="2"/>
          </reference>
        </references>
      </pivotArea>
    </format>
    <format dxfId="1332">
      <pivotArea dataOnly="0" labelOnly="1" fieldPosition="0">
        <references count="3">
          <reference field="2" count="1" selected="0">
            <x v="11"/>
          </reference>
          <reference field="3" count="1" selected="0">
            <x v="56"/>
          </reference>
          <reference field="6" count="0"/>
        </references>
      </pivotArea>
    </format>
    <format dxfId="1331">
      <pivotArea dataOnly="0" labelOnly="1" fieldPosition="0">
        <references count="4">
          <reference field="2" count="1" selected="0">
            <x v="1"/>
          </reference>
          <reference field="3" count="1" selected="0">
            <x v="9"/>
          </reference>
          <reference field="4" count="1">
            <x v="88"/>
          </reference>
          <reference field="6" count="1" selected="0">
            <x v="2"/>
          </reference>
        </references>
      </pivotArea>
    </format>
    <format dxfId="1330">
      <pivotArea dataOnly="0" labelOnly="1" fieldPosition="0">
        <references count="4">
          <reference field="2" count="1" selected="0">
            <x v="1"/>
          </reference>
          <reference field="3" count="1" selected="0">
            <x v="19"/>
          </reference>
          <reference field="4" count="1">
            <x v="45"/>
          </reference>
          <reference field="6" count="1" selected="0">
            <x v="2"/>
          </reference>
        </references>
      </pivotArea>
    </format>
    <format dxfId="1329">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1328">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1327">
      <pivotArea field="1" type="button" dataOnly="0" labelOnly="1" outline="0" axis="axisPage" fieldPosition="0"/>
    </format>
    <format dxfId="1326">
      <pivotArea type="all" dataOnly="0" outline="0" fieldPosition="0"/>
    </format>
    <format dxfId="1325">
      <pivotArea field="2" type="button" dataOnly="0" labelOnly="1" outline="0" axis="axisRow" fieldPosition="0"/>
    </format>
    <format dxfId="1324">
      <pivotArea dataOnly="0" labelOnly="1" fieldPosition="0">
        <references count="1">
          <reference field="2" count="3">
            <x v="1"/>
            <x v="11"/>
            <x v="13"/>
          </reference>
        </references>
      </pivotArea>
    </format>
    <format dxfId="1323">
      <pivotArea dataOnly="0" labelOnly="1" grandRow="1" outline="0" fieldPosition="0"/>
    </format>
    <format dxfId="1322">
      <pivotArea dataOnly="0" labelOnly="1" fieldPosition="0">
        <references count="2">
          <reference field="2" count="1" selected="0">
            <x v="1"/>
          </reference>
          <reference field="3" count="3">
            <x v="9"/>
            <x v="19"/>
            <x v="48"/>
          </reference>
        </references>
      </pivotArea>
    </format>
    <format dxfId="1321">
      <pivotArea dataOnly="0" labelOnly="1" fieldPosition="0">
        <references count="2">
          <reference field="2" count="1" selected="0">
            <x v="11"/>
          </reference>
          <reference field="3" count="1">
            <x v="56"/>
          </reference>
        </references>
      </pivotArea>
    </format>
    <format dxfId="1320">
      <pivotArea dataOnly="0" labelOnly="1" fieldPosition="0">
        <references count="2">
          <reference field="2" count="1" selected="0">
            <x v="13"/>
          </reference>
          <reference field="3" count="1">
            <x v="93"/>
          </reference>
        </references>
      </pivotArea>
    </format>
    <format dxfId="1319">
      <pivotArea dataOnly="0" labelOnly="1" fieldPosition="0">
        <references count="3">
          <reference field="2" count="1" selected="0">
            <x v="1"/>
          </reference>
          <reference field="3" count="1" selected="0">
            <x v="9"/>
          </reference>
          <reference field="6" count="1">
            <x v="2"/>
          </reference>
        </references>
      </pivotArea>
    </format>
    <format dxfId="1318">
      <pivotArea dataOnly="0" labelOnly="1" fieldPosition="0">
        <references count="3">
          <reference field="2" count="1" selected="0">
            <x v="1"/>
          </reference>
          <reference field="3" count="1" selected="0">
            <x v="19"/>
          </reference>
          <reference field="6" count="2">
            <x v="1"/>
            <x v="2"/>
          </reference>
        </references>
      </pivotArea>
    </format>
    <format dxfId="1317">
      <pivotArea dataOnly="0" labelOnly="1" fieldPosition="0">
        <references count="3">
          <reference field="2" count="1" selected="0">
            <x v="1"/>
          </reference>
          <reference field="3" count="1" selected="0">
            <x v="48"/>
          </reference>
          <reference field="6" count="1">
            <x v="2"/>
          </reference>
        </references>
      </pivotArea>
    </format>
    <format dxfId="1316">
      <pivotArea dataOnly="0" labelOnly="1" fieldPosition="0">
        <references count="3">
          <reference field="2" count="1" selected="0">
            <x v="11"/>
          </reference>
          <reference field="3" count="1" selected="0">
            <x v="56"/>
          </reference>
          <reference field="6" count="3">
            <x v="0"/>
            <x v="1"/>
            <x v="2"/>
          </reference>
        </references>
      </pivotArea>
    </format>
    <format dxfId="1315">
      <pivotArea dataOnly="0" labelOnly="1" fieldPosition="0">
        <references count="3">
          <reference field="2" count="1" selected="0">
            <x v="13"/>
          </reference>
          <reference field="3" count="1" selected="0">
            <x v="93"/>
          </reference>
          <reference field="6" count="1">
            <x v="2"/>
          </reference>
        </references>
      </pivotArea>
    </format>
    <format dxfId="1314">
      <pivotArea dataOnly="0" labelOnly="1" fieldPosition="0">
        <references count="4">
          <reference field="2" count="1" selected="0">
            <x v="1"/>
          </reference>
          <reference field="3" count="1" selected="0">
            <x v="9"/>
          </reference>
          <reference field="4" count="1">
            <x v="88"/>
          </reference>
          <reference field="6" count="1" selected="0">
            <x v="2"/>
          </reference>
        </references>
      </pivotArea>
    </format>
    <format dxfId="1313">
      <pivotArea dataOnly="0" labelOnly="1" fieldPosition="0">
        <references count="4">
          <reference field="2" count="1" selected="0">
            <x v="1"/>
          </reference>
          <reference field="3" count="1" selected="0">
            <x v="19"/>
          </reference>
          <reference field="4" count="1">
            <x v="403"/>
          </reference>
          <reference field="6" count="1" selected="0">
            <x v="1"/>
          </reference>
        </references>
      </pivotArea>
    </format>
    <format dxfId="1312">
      <pivotArea dataOnly="0" labelOnly="1" fieldPosition="0">
        <references count="4">
          <reference field="2" count="1" selected="0">
            <x v="1"/>
          </reference>
          <reference field="3" count="1" selected="0">
            <x v="19"/>
          </reference>
          <reference field="4" count="7">
            <x v="45"/>
            <x v="211"/>
            <x v="363"/>
            <x v="364"/>
            <x v="372"/>
            <x v="398"/>
            <x v="406"/>
          </reference>
          <reference field="6" count="1" selected="0">
            <x v="2"/>
          </reference>
        </references>
      </pivotArea>
    </format>
    <format dxfId="1311">
      <pivotArea dataOnly="0" labelOnly="1" fieldPosition="0">
        <references count="4">
          <reference field="2" count="1" selected="0">
            <x v="1"/>
          </reference>
          <reference field="3" count="1" selected="0">
            <x v="48"/>
          </reference>
          <reference field="4" count="1">
            <x v="486"/>
          </reference>
          <reference field="6" count="1" selected="0">
            <x v="2"/>
          </reference>
        </references>
      </pivotArea>
    </format>
    <format dxfId="1310">
      <pivotArea dataOnly="0" labelOnly="1" fieldPosition="0">
        <references count="4">
          <reference field="2" count="1" selected="0">
            <x v="11"/>
          </reference>
          <reference field="3" count="1" selected="0">
            <x v="56"/>
          </reference>
          <reference field="4" count="2">
            <x v="195"/>
            <x v="512"/>
          </reference>
          <reference field="6" count="1" selected="0">
            <x v="0"/>
          </reference>
        </references>
      </pivotArea>
    </format>
    <format dxfId="1309">
      <pivotArea dataOnly="0" labelOnly="1" fieldPosition="0">
        <references count="4">
          <reference field="2" count="1" selected="0">
            <x v="11"/>
          </reference>
          <reference field="3" count="1" selected="0">
            <x v="56"/>
          </reference>
          <reference field="4" count="4">
            <x v="61"/>
            <x v="399"/>
            <x v="454"/>
            <x v="599"/>
          </reference>
          <reference field="6" count="1" selected="0">
            <x v="1"/>
          </reference>
        </references>
      </pivotArea>
    </format>
    <format dxfId="1308">
      <pivotArea dataOnly="0" labelOnly="1" fieldPosition="0">
        <references count="4">
          <reference field="2" count="1" selected="0">
            <x v="11"/>
          </reference>
          <reference field="3" count="1" selected="0">
            <x v="56"/>
          </reference>
          <reference field="4" count="12">
            <x v="67"/>
            <x v="69"/>
            <x v="70"/>
            <x v="86"/>
            <x v="178"/>
            <x v="185"/>
            <x v="188"/>
            <x v="191"/>
            <x v="212"/>
            <x v="395"/>
            <x v="603"/>
            <x v="604"/>
          </reference>
          <reference field="6" count="1" selected="0">
            <x v="2"/>
          </reference>
        </references>
      </pivotArea>
    </format>
    <format dxfId="1307">
      <pivotArea dataOnly="0" labelOnly="1" fieldPosition="0">
        <references count="4">
          <reference field="2" count="1" selected="0">
            <x v="13"/>
          </reference>
          <reference field="3" count="1" selected="0">
            <x v="93"/>
          </reference>
          <reference field="4" count="1">
            <x v="189"/>
          </reference>
          <reference field="6" count="1" selected="0">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8.xml><?xml version="1.0" encoding="utf-8"?>
<pivotTableDefinition xmlns="http://schemas.openxmlformats.org/spreadsheetml/2006/main" xmlns:mc="http://schemas.openxmlformats.org/markup-compatibility/2006" xmlns:xr="http://schemas.microsoft.com/office/spreadsheetml/2014/revision" mc:Ignorable="xr" xr:uid="{E07F74D8-7A1A-4780-B2D6-AAE075305482}" name="Tabella pivot9"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3:A12" firstHeaderRow="1" firstDataRow="1" firstDataCol="1" rowPageCount="1" colPageCount="1"/>
  <pivotFields count="7">
    <pivotField showAll="0"/>
    <pivotField axis="axisPage" multipleItemSelectionAllowed="1" showAll="0">
      <items count="16">
        <item h="1" x="10"/>
        <item h="1" x="5"/>
        <item h="1" x="3"/>
        <item h="1" x="6"/>
        <item h="1" x="9"/>
        <item h="1" x="8"/>
        <item h="1" x="4"/>
        <item h="1" x="0"/>
        <item x="12"/>
        <item h="1" x="1"/>
        <item h="1" x="14"/>
        <item h="1" x="2"/>
        <item h="1" x="13"/>
        <item h="1" x="7"/>
        <item h="1" x="11"/>
        <item t="default"/>
      </items>
    </pivotField>
    <pivotField axis="axisRow" showAll="0">
      <items count="24">
        <item x="6"/>
        <item x="1"/>
        <item x="19"/>
        <item x="3"/>
        <item x="17"/>
        <item x="12"/>
        <item x="16"/>
        <item x="14"/>
        <item x="11"/>
        <item x="8"/>
        <item x="5"/>
        <item x="13"/>
        <item x="7"/>
        <item x="4"/>
        <item x="2"/>
        <item x="10"/>
        <item x="15"/>
        <item x="18"/>
        <item x="0"/>
        <item x="20"/>
        <item x="21"/>
        <item x="22"/>
        <item x="9"/>
        <item t="default"/>
      </items>
    </pivotField>
    <pivotField axis="axisRow" showAll="0">
      <items count="126">
        <item x="55"/>
        <item x="79"/>
        <item x="38"/>
        <item x="32"/>
        <item x="5"/>
        <item x="87"/>
        <item x="30"/>
        <item x="3"/>
        <item x="34"/>
        <item x="17"/>
        <item x="76"/>
        <item x="29"/>
        <item x="70"/>
        <item x="93"/>
        <item x="89"/>
        <item x="64"/>
        <item x="45"/>
        <item x="103"/>
        <item x="62"/>
        <item x="1"/>
        <item x="8"/>
        <item x="50"/>
        <item x="88"/>
        <item x="67"/>
        <item x="95"/>
        <item x="78"/>
        <item x="6"/>
        <item x="86"/>
        <item x="69"/>
        <item x="15"/>
        <item x="63"/>
        <item x="42"/>
        <item x="66"/>
        <item x="43"/>
        <item x="65"/>
        <item x="105"/>
        <item x="60"/>
        <item x="83"/>
        <item x="26"/>
        <item x="56"/>
        <item x="12"/>
        <item x="13"/>
        <item x="85"/>
        <item x="108"/>
        <item x="101"/>
        <item x="59"/>
        <item x="25"/>
        <item x="47"/>
        <item x="90"/>
        <item x="2"/>
        <item x="58"/>
        <item x="53"/>
        <item x="28"/>
        <item x="31"/>
        <item x="48"/>
        <item x="14"/>
        <item x="20"/>
        <item x="104"/>
        <item x="46"/>
        <item x="23"/>
        <item x="54"/>
        <item x="39"/>
        <item x="68"/>
        <item x="0"/>
        <item x="37"/>
        <item x="100"/>
        <item x="74"/>
        <item x="91"/>
        <item x="52"/>
        <item x="49"/>
        <item x="94"/>
        <item x="72"/>
        <item x="77"/>
        <item x="41"/>
        <item x="75"/>
        <item x="102"/>
        <item x="84"/>
        <item x="21"/>
        <item x="18"/>
        <item x="80"/>
        <item x="4"/>
        <item x="73"/>
        <item m="1" x="110"/>
        <item x="97"/>
        <item x="107"/>
        <item x="82"/>
        <item m="1" x="115"/>
        <item x="51"/>
        <item x="19"/>
        <item x="9"/>
        <item x="106"/>
        <item x="109"/>
        <item x="40"/>
        <item x="57"/>
        <item x="61"/>
        <item x="99"/>
        <item m="1" x="122"/>
        <item m="1" x="123"/>
        <item m="1" x="121"/>
        <item x="16"/>
        <item m="1" x="116"/>
        <item m="1" x="117"/>
        <item m="1" x="120"/>
        <item x="11"/>
        <item x="33"/>
        <item x="35"/>
        <item x="36"/>
        <item m="1" x="118"/>
        <item m="1" x="124"/>
        <item m="1" x="114"/>
        <item m="1" x="119"/>
        <item x="92"/>
        <item x="96"/>
        <item x="98"/>
        <item m="1" x="111"/>
        <item x="7"/>
        <item x="10"/>
        <item x="27"/>
        <item m="1" x="112"/>
        <item x="22"/>
        <item x="24"/>
        <item x="44"/>
        <item x="81"/>
        <item m="1" x="113"/>
        <item x="71"/>
        <item t="default"/>
      </items>
    </pivotField>
    <pivotField showAll="0"/>
    <pivotField showAll="0"/>
    <pivotField showAll="0"/>
  </pivotFields>
  <rowFields count="2">
    <field x="2"/>
    <field x="3"/>
  </rowFields>
  <rowItems count="9">
    <i>
      <x v="1"/>
    </i>
    <i r="1">
      <x v="9"/>
    </i>
    <i r="1">
      <x v="19"/>
    </i>
    <i r="1">
      <x v="48"/>
    </i>
    <i>
      <x v="11"/>
    </i>
    <i r="1">
      <x v="56"/>
    </i>
    <i>
      <x v="13"/>
    </i>
    <i r="1">
      <x v="93"/>
    </i>
    <i t="grand">
      <x/>
    </i>
  </rowItems>
  <colItems count="1">
    <i/>
  </colItems>
  <pageFields count="1">
    <pageField fld="1" hier="-1"/>
  </pageFields>
  <formats count="153">
    <format dxfId="1666">
      <pivotArea dataOnly="0" labelOnly="1" fieldPosition="0">
        <references count="1">
          <reference field="1" count="0"/>
        </references>
      </pivotArea>
    </format>
    <format dxfId="1665">
      <pivotArea dataOnly="0" labelOnly="1" fieldPosition="0">
        <references count="2">
          <reference field="1" count="1" selected="0">
            <x v="0"/>
          </reference>
          <reference field="2" count="7">
            <x v="3"/>
            <x v="9"/>
            <x v="11"/>
            <x v="12"/>
            <x v="13"/>
            <x v="14"/>
            <x v="16"/>
          </reference>
        </references>
      </pivotArea>
    </format>
    <format dxfId="1664">
      <pivotArea dataOnly="0" labelOnly="1" fieldPosition="0">
        <references count="2">
          <reference field="1" count="1" selected="0">
            <x v="1"/>
          </reference>
          <reference field="2" count="6">
            <x v="0"/>
            <x v="1"/>
            <x v="2"/>
            <x v="7"/>
            <x v="9"/>
            <x v="16"/>
          </reference>
        </references>
      </pivotArea>
    </format>
    <format dxfId="1663">
      <pivotArea dataOnly="0" labelOnly="1" fieldPosition="0">
        <references count="2">
          <reference field="1" count="1" selected="0">
            <x v="2"/>
          </reference>
          <reference field="2" count="15">
            <x v="0"/>
            <x v="1"/>
            <x v="2"/>
            <x v="3"/>
            <x v="4"/>
            <x v="5"/>
            <x v="7"/>
            <x v="8"/>
            <x v="9"/>
            <x v="10"/>
            <x v="11"/>
            <x v="13"/>
            <x v="15"/>
            <x v="16"/>
            <x v="19"/>
          </reference>
        </references>
      </pivotArea>
    </format>
    <format dxfId="1662">
      <pivotArea dataOnly="0" labelOnly="1" fieldPosition="0">
        <references count="2">
          <reference field="1" count="1" selected="0">
            <x v="3"/>
          </reference>
          <reference field="2" count="6">
            <x v="0"/>
            <x v="1"/>
            <x v="9"/>
            <x v="12"/>
            <x v="14"/>
            <x v="16"/>
          </reference>
        </references>
      </pivotArea>
    </format>
    <format dxfId="1661">
      <pivotArea dataOnly="0" labelOnly="1" fieldPosition="0">
        <references count="2">
          <reference field="1" count="1" selected="0">
            <x v="4"/>
          </reference>
          <reference field="2" count="15">
            <x v="0"/>
            <x v="1"/>
            <x v="2"/>
            <x v="3"/>
            <x v="4"/>
            <x v="5"/>
            <x v="6"/>
            <x v="8"/>
            <x v="9"/>
            <x v="10"/>
            <x v="11"/>
            <x v="13"/>
            <x v="15"/>
            <x v="16"/>
            <x v="20"/>
          </reference>
        </references>
      </pivotArea>
    </format>
    <format dxfId="1660">
      <pivotArea dataOnly="0" labelOnly="1" fieldPosition="0">
        <references count="2">
          <reference field="1" count="1" selected="0">
            <x v="5"/>
          </reference>
          <reference field="2" count="11">
            <x v="0"/>
            <x v="1"/>
            <x v="2"/>
            <x v="4"/>
            <x v="5"/>
            <x v="9"/>
            <x v="10"/>
            <x v="11"/>
            <x v="13"/>
            <x v="15"/>
            <x v="16"/>
          </reference>
        </references>
      </pivotArea>
    </format>
    <format dxfId="1659">
      <pivotArea dataOnly="0" labelOnly="1" fieldPosition="0">
        <references count="2">
          <reference field="1" count="1" selected="0">
            <x v="6"/>
          </reference>
          <reference field="2" count="9">
            <x v="0"/>
            <x v="1"/>
            <x v="2"/>
            <x v="4"/>
            <x v="7"/>
            <x v="9"/>
            <x v="11"/>
            <x v="13"/>
            <x v="16"/>
          </reference>
        </references>
      </pivotArea>
    </format>
    <format dxfId="1658">
      <pivotArea dataOnly="0" labelOnly="1" fieldPosition="0">
        <references count="2">
          <reference field="1" count="1" selected="0">
            <x v="7"/>
          </reference>
          <reference field="2" count="17">
            <x v="0"/>
            <x v="1"/>
            <x v="2"/>
            <x v="3"/>
            <x v="4"/>
            <x v="5"/>
            <x v="7"/>
            <x v="8"/>
            <x v="9"/>
            <x v="10"/>
            <x v="11"/>
            <x v="12"/>
            <x v="13"/>
            <x v="14"/>
            <x v="15"/>
            <x v="16"/>
            <x v="18"/>
          </reference>
        </references>
      </pivotArea>
    </format>
    <format dxfId="1657">
      <pivotArea dataOnly="0" labelOnly="1" fieldPosition="0">
        <references count="2">
          <reference field="1" count="1" selected="0">
            <x v="9"/>
          </reference>
          <reference field="2" count="8">
            <x v="0"/>
            <x v="1"/>
            <x v="2"/>
            <x v="7"/>
            <x v="9"/>
            <x v="11"/>
            <x v="13"/>
            <x v="16"/>
          </reference>
        </references>
      </pivotArea>
    </format>
    <format dxfId="1656">
      <pivotArea dataOnly="0" labelOnly="1" fieldPosition="0">
        <references count="3">
          <reference field="1" count="1" selected="0">
            <x v="0"/>
          </reference>
          <reference field="2" count="1" selected="0">
            <x v="3"/>
          </reference>
          <reference field="3" count="1">
            <x v="24"/>
          </reference>
        </references>
      </pivotArea>
    </format>
    <format dxfId="1655">
      <pivotArea dataOnly="0" labelOnly="1" fieldPosition="0">
        <references count="3">
          <reference field="1" count="1" selected="0">
            <x v="0"/>
          </reference>
          <reference field="2" count="1" selected="0">
            <x v="9"/>
          </reference>
          <reference field="3" count="5">
            <x v="6"/>
            <x v="20"/>
            <x v="36"/>
            <x v="57"/>
            <x v="78"/>
          </reference>
        </references>
      </pivotArea>
    </format>
    <format dxfId="1654">
      <pivotArea dataOnly="0" labelOnly="1" fieldPosition="0">
        <references count="3">
          <reference field="1" count="1" selected="0">
            <x v="0"/>
          </reference>
          <reference field="2" count="1" selected="0">
            <x v="11"/>
          </reference>
          <reference field="3" count="1">
            <x v="56"/>
          </reference>
        </references>
      </pivotArea>
    </format>
    <format dxfId="1653">
      <pivotArea dataOnly="0" labelOnly="1" fieldPosition="0">
        <references count="3">
          <reference field="1" count="1" selected="0">
            <x v="0"/>
          </reference>
          <reference field="2" count="1" selected="0">
            <x v="12"/>
          </reference>
          <reference field="3" count="9">
            <x v="0"/>
            <x v="1"/>
            <x v="2"/>
            <x v="3"/>
            <x v="10"/>
            <x v="16"/>
            <x v="20"/>
            <x v="23"/>
            <x v="64"/>
          </reference>
        </references>
      </pivotArea>
    </format>
    <format dxfId="1652">
      <pivotArea dataOnly="0" labelOnly="1" fieldPosition="0">
        <references count="3">
          <reference field="1" count="1" selected="0">
            <x v="0"/>
          </reference>
          <reference field="2" count="1" selected="0">
            <x v="14"/>
          </reference>
          <reference field="3" count="1">
            <x v="81"/>
          </reference>
        </references>
      </pivotArea>
    </format>
    <format dxfId="1651">
      <pivotArea dataOnly="0" labelOnly="1" fieldPosition="0">
        <references count="3">
          <reference field="1" count="1" selected="0">
            <x v="1"/>
          </reference>
          <reference field="2" count="1" selected="0">
            <x v="0"/>
          </reference>
          <reference field="3" count="1">
            <x v="5"/>
          </reference>
        </references>
      </pivotArea>
    </format>
    <format dxfId="1650">
      <pivotArea dataOnly="0" labelOnly="1" fieldPosition="0">
        <references count="3">
          <reference field="1" count="1" selected="0">
            <x v="1"/>
          </reference>
          <reference field="2" count="1" selected="0">
            <x v="1"/>
          </reference>
          <reference field="3" count="3">
            <x v="9"/>
            <x v="19"/>
            <x v="48"/>
          </reference>
        </references>
      </pivotArea>
    </format>
    <format dxfId="1649">
      <pivotArea dataOnly="0" labelOnly="1" fieldPosition="0">
        <references count="3">
          <reference field="1" count="1" selected="0">
            <x v="1"/>
          </reference>
          <reference field="2" count="1" selected="0">
            <x v="2"/>
          </reference>
          <reference field="3" count="1">
            <x v="69"/>
          </reference>
        </references>
      </pivotArea>
    </format>
    <format dxfId="1648">
      <pivotArea dataOnly="0" labelOnly="1" fieldPosition="0">
        <references count="3">
          <reference field="1" count="1" selected="0">
            <x v="1"/>
          </reference>
          <reference field="2" count="1" selected="0">
            <x v="7"/>
          </reference>
          <reference field="3" count="1">
            <x v="46"/>
          </reference>
        </references>
      </pivotArea>
    </format>
    <format dxfId="1647">
      <pivotArea dataOnly="0" labelOnly="1" fieldPosition="0">
        <references count="3">
          <reference field="1" count="1" selected="0">
            <x v="1"/>
          </reference>
          <reference field="2" count="1" selected="0">
            <x v="9"/>
          </reference>
          <reference field="3" count="3">
            <x v="55"/>
            <x v="78"/>
            <x v="79"/>
          </reference>
        </references>
      </pivotArea>
    </format>
    <format dxfId="1646">
      <pivotArea dataOnly="0" labelOnly="1" fieldPosition="0">
        <references count="3">
          <reference field="1" count="1" selected="0">
            <x v="2"/>
          </reference>
          <reference field="2" count="1" selected="0">
            <x v="0"/>
          </reference>
          <reference field="3" count="5">
            <x v="0"/>
            <x v="5"/>
            <x v="8"/>
            <x v="13"/>
            <x v="29"/>
          </reference>
        </references>
      </pivotArea>
    </format>
    <format dxfId="1645">
      <pivotArea dataOnly="0" labelOnly="1" fieldPosition="0">
        <references count="3">
          <reference field="1" count="1" selected="0">
            <x v="2"/>
          </reference>
          <reference field="2" count="1" selected="0">
            <x v="1"/>
          </reference>
          <reference field="3" count="4">
            <x v="9"/>
            <x v="19"/>
            <x v="22"/>
            <x v="48"/>
          </reference>
        </references>
      </pivotArea>
    </format>
    <format dxfId="1644">
      <pivotArea dataOnly="0" labelOnly="1" fieldPosition="0">
        <references count="3">
          <reference field="1" count="1" selected="0">
            <x v="2"/>
          </reference>
          <reference field="2" count="1" selected="0">
            <x v="2"/>
          </reference>
          <reference field="3" count="5">
            <x v="15"/>
            <x v="34"/>
            <x v="43"/>
            <x v="69"/>
            <x v="83"/>
          </reference>
        </references>
      </pivotArea>
    </format>
    <format dxfId="1643">
      <pivotArea dataOnly="0" labelOnly="1" fieldPosition="0">
        <references count="3">
          <reference field="1" count="1" selected="0">
            <x v="2"/>
          </reference>
          <reference field="2" count="1" selected="0">
            <x v="3"/>
          </reference>
          <reference field="3" count="2">
            <x v="24"/>
            <x v="40"/>
          </reference>
        </references>
      </pivotArea>
    </format>
    <format dxfId="1642">
      <pivotArea dataOnly="0" labelOnly="1" fieldPosition="0">
        <references count="3">
          <reference field="1" count="1" selected="0">
            <x v="2"/>
          </reference>
          <reference field="2" count="1" selected="0">
            <x v="4"/>
          </reference>
          <reference field="3" count="1">
            <x v="33"/>
          </reference>
        </references>
      </pivotArea>
    </format>
    <format dxfId="1641">
      <pivotArea dataOnly="0" labelOnly="1" fieldPosition="0">
        <references count="3">
          <reference field="1" count="1" selected="0">
            <x v="2"/>
          </reference>
          <reference field="2" count="1" selected="0">
            <x v="7"/>
          </reference>
          <reference field="3" count="1">
            <x v="46"/>
          </reference>
        </references>
      </pivotArea>
    </format>
    <format dxfId="1640">
      <pivotArea dataOnly="0" labelOnly="1" fieldPosition="0">
        <references count="3">
          <reference field="1" count="1" selected="0">
            <x v="2"/>
          </reference>
          <reference field="2" count="1" selected="0">
            <x v="8"/>
          </reference>
          <reference field="3" count="2">
            <x v="37"/>
            <x v="63"/>
          </reference>
        </references>
      </pivotArea>
    </format>
    <format dxfId="1639">
      <pivotArea dataOnly="0" labelOnly="1" fieldPosition="0">
        <references count="3">
          <reference field="1" count="1" selected="0">
            <x v="2"/>
          </reference>
          <reference field="2" count="1" selected="0">
            <x v="9"/>
          </reference>
          <reference field="3" count="4">
            <x v="6"/>
            <x v="55"/>
            <x v="78"/>
            <x v="79"/>
          </reference>
        </references>
      </pivotArea>
    </format>
    <format dxfId="1638">
      <pivotArea dataOnly="0" labelOnly="1" fieldPosition="0">
        <references count="3">
          <reference field="1" count="1" selected="0">
            <x v="2"/>
          </reference>
          <reference field="2" count="1" selected="0">
            <x v="10"/>
          </reference>
          <reference field="3" count="2">
            <x v="4"/>
            <x v="82"/>
          </reference>
        </references>
      </pivotArea>
    </format>
    <format dxfId="1637">
      <pivotArea dataOnly="0" labelOnly="1" fieldPosition="0">
        <references count="3">
          <reference field="1" count="1" selected="0">
            <x v="2"/>
          </reference>
          <reference field="2" count="1" selected="0">
            <x v="11"/>
          </reference>
          <reference field="3" count="1">
            <x v="56"/>
          </reference>
        </references>
      </pivotArea>
    </format>
    <format dxfId="1636">
      <pivotArea dataOnly="0" labelOnly="1" fieldPosition="0">
        <references count="3">
          <reference field="1" count="1" selected="0">
            <x v="2"/>
          </reference>
          <reference field="2" count="1" selected="0">
            <x v="13"/>
          </reference>
          <reference field="3" count="2">
            <x v="18"/>
            <x v="71"/>
          </reference>
        </references>
      </pivotArea>
    </format>
    <format dxfId="1635">
      <pivotArea dataOnly="0" labelOnly="1" fieldPosition="0">
        <references count="3">
          <reference field="1" count="1" selected="0">
            <x v="2"/>
          </reference>
          <reference field="2" count="1" selected="0">
            <x v="15"/>
          </reference>
          <reference field="3" count="1">
            <x v="41"/>
          </reference>
        </references>
      </pivotArea>
    </format>
    <format dxfId="1634">
      <pivotArea dataOnly="0" labelOnly="1" fieldPosition="0">
        <references count="3">
          <reference field="1" count="1" selected="0">
            <x v="2"/>
          </reference>
          <reference field="2" count="1" selected="0">
            <x v="19"/>
          </reference>
          <reference field="3" count="2">
            <x v="35"/>
            <x v="60"/>
          </reference>
        </references>
      </pivotArea>
    </format>
    <format dxfId="1633">
      <pivotArea dataOnly="0" labelOnly="1" fieldPosition="0">
        <references count="3">
          <reference field="1" count="1" selected="0">
            <x v="3"/>
          </reference>
          <reference field="2" count="1" selected="0">
            <x v="0"/>
          </reference>
          <reference field="3" count="1">
            <x v="29"/>
          </reference>
        </references>
      </pivotArea>
    </format>
    <format dxfId="1632">
      <pivotArea dataOnly="0" labelOnly="1" fieldPosition="0">
        <references count="3">
          <reference field="1" count="1" selected="0">
            <x v="3"/>
          </reference>
          <reference field="2" count="1" selected="0">
            <x v="1"/>
          </reference>
          <reference field="3" count="2">
            <x v="19"/>
            <x v="21"/>
          </reference>
        </references>
      </pivotArea>
    </format>
    <format dxfId="1631">
      <pivotArea dataOnly="0" labelOnly="1" fieldPosition="0">
        <references count="3">
          <reference field="1" count="1" selected="0">
            <x v="3"/>
          </reference>
          <reference field="2" count="1" selected="0">
            <x v="9"/>
          </reference>
          <reference field="3" count="1">
            <x v="78"/>
          </reference>
        </references>
      </pivotArea>
    </format>
    <format dxfId="1630">
      <pivotArea dataOnly="0" labelOnly="1" fieldPosition="0">
        <references count="3">
          <reference field="1" count="1" selected="0">
            <x v="3"/>
          </reference>
          <reference field="2" count="1" selected="0">
            <x v="12"/>
          </reference>
          <reference field="3" count="1">
            <x v="20"/>
          </reference>
        </references>
      </pivotArea>
    </format>
    <format dxfId="1629">
      <pivotArea dataOnly="0" labelOnly="1" fieldPosition="0">
        <references count="3">
          <reference field="1" count="1" selected="0">
            <x v="3"/>
          </reference>
          <reference field="2" count="1" selected="0">
            <x v="14"/>
          </reference>
          <reference field="3" count="8">
            <x v="0"/>
            <x v="12"/>
            <x v="49"/>
            <x v="65"/>
            <x v="66"/>
            <x v="70"/>
            <x v="81"/>
            <x v="85"/>
          </reference>
        </references>
      </pivotArea>
    </format>
    <format dxfId="1628">
      <pivotArea dataOnly="0" labelOnly="1" fieldPosition="0">
        <references count="3">
          <reference field="1" count="1" selected="0">
            <x v="4"/>
          </reference>
          <reference field="2" count="1" selected="0">
            <x v="0"/>
          </reference>
          <reference field="3" count="6">
            <x v="0"/>
            <x v="5"/>
            <x v="8"/>
            <x v="13"/>
            <x v="29"/>
            <x v="52"/>
          </reference>
        </references>
      </pivotArea>
    </format>
    <format dxfId="1627">
      <pivotArea dataOnly="0" labelOnly="1" fieldPosition="0">
        <references count="3">
          <reference field="1" count="1" selected="0">
            <x v="4"/>
          </reference>
          <reference field="2" count="1" selected="0">
            <x v="1"/>
          </reference>
          <reference field="3" count="5">
            <x v="9"/>
            <x v="19"/>
            <x v="22"/>
            <x v="25"/>
            <x v="48"/>
          </reference>
        </references>
      </pivotArea>
    </format>
    <format dxfId="1626">
      <pivotArea dataOnly="0" labelOnly="1" fieldPosition="0">
        <references count="3">
          <reference field="1" count="1" selected="0">
            <x v="4"/>
          </reference>
          <reference field="2" count="1" selected="0">
            <x v="2"/>
          </reference>
          <reference field="3" count="1">
            <x v="69"/>
          </reference>
        </references>
      </pivotArea>
    </format>
    <format dxfId="1625">
      <pivotArea dataOnly="0" labelOnly="1" fieldPosition="0">
        <references count="3">
          <reference field="1" count="1" selected="0">
            <x v="4"/>
          </reference>
          <reference field="2" count="1" selected="0">
            <x v="3"/>
          </reference>
          <reference field="3" count="1">
            <x v="24"/>
          </reference>
        </references>
      </pivotArea>
    </format>
    <format dxfId="1624">
      <pivotArea dataOnly="0" labelOnly="1" fieldPosition="0">
        <references count="3">
          <reference field="1" count="1" selected="0">
            <x v="4"/>
          </reference>
          <reference field="2" count="1" selected="0">
            <x v="4"/>
          </reference>
          <reference field="3" count="1">
            <x v="33"/>
          </reference>
        </references>
      </pivotArea>
    </format>
    <format dxfId="1623">
      <pivotArea dataOnly="0" labelOnly="1" fieldPosition="0">
        <references count="3">
          <reference field="1" count="1" selected="0">
            <x v="4"/>
          </reference>
          <reference field="2" count="1" selected="0">
            <x v="5"/>
          </reference>
          <reference field="3" count="1">
            <x v="61"/>
          </reference>
        </references>
      </pivotArea>
    </format>
    <format dxfId="1622">
      <pivotArea dataOnly="0" labelOnly="1" fieldPosition="0">
        <references count="3">
          <reference field="1" count="1" selected="0">
            <x v="4"/>
          </reference>
          <reference field="2" count="1" selected="0">
            <x v="9"/>
          </reference>
          <reference field="3" count="5">
            <x v="6"/>
            <x v="39"/>
            <x v="55"/>
            <x v="78"/>
            <x v="79"/>
          </reference>
        </references>
      </pivotArea>
    </format>
    <format dxfId="1621">
      <pivotArea dataOnly="0" labelOnly="1" fieldPosition="0">
        <references count="3">
          <reference field="1" count="1" selected="0">
            <x v="4"/>
          </reference>
          <reference field="2" count="1" selected="0">
            <x v="10"/>
          </reference>
          <reference field="3" count="2">
            <x v="4"/>
            <x v="82"/>
          </reference>
        </references>
      </pivotArea>
    </format>
    <format dxfId="1620">
      <pivotArea dataOnly="0" labelOnly="1" fieldPosition="0">
        <references count="3">
          <reference field="1" count="1" selected="0">
            <x v="4"/>
          </reference>
          <reference field="2" count="1" selected="0">
            <x v="11"/>
          </reference>
          <reference field="3" count="1">
            <x v="56"/>
          </reference>
        </references>
      </pivotArea>
    </format>
    <format dxfId="1619">
      <pivotArea dataOnly="0" labelOnly="1" fieldPosition="0">
        <references count="3">
          <reference field="1" count="1" selected="0">
            <x v="4"/>
          </reference>
          <reference field="2" count="1" selected="0">
            <x v="13"/>
          </reference>
          <reference field="3" count="7">
            <x v="17"/>
            <x v="30"/>
            <x v="31"/>
            <x v="47"/>
            <x v="58"/>
            <x v="62"/>
            <x v="71"/>
          </reference>
        </references>
      </pivotArea>
    </format>
    <format dxfId="1618">
      <pivotArea dataOnly="0" labelOnly="1" fieldPosition="0">
        <references count="3">
          <reference field="1" count="1" selected="0">
            <x v="4"/>
          </reference>
          <reference field="2" count="1" selected="0">
            <x v="15"/>
          </reference>
          <reference field="3" count="2">
            <x v="41"/>
            <x v="74"/>
          </reference>
        </references>
      </pivotArea>
    </format>
    <format dxfId="1617">
      <pivotArea dataOnly="0" labelOnly="1" fieldPosition="0">
        <references count="3">
          <reference field="1" count="1" selected="0">
            <x v="4"/>
          </reference>
          <reference field="2" count="1" selected="0">
            <x v="20"/>
          </reference>
          <reference field="3" count="1">
            <x v="45"/>
          </reference>
        </references>
      </pivotArea>
    </format>
    <format dxfId="1616">
      <pivotArea dataOnly="0" labelOnly="1" fieldPosition="0">
        <references count="3">
          <reference field="1" count="1" selected="0">
            <x v="5"/>
          </reference>
          <reference field="2" count="1" selected="0">
            <x v="0"/>
          </reference>
          <reference field="3" count="7">
            <x v="0"/>
            <x v="5"/>
            <x v="8"/>
            <x v="13"/>
            <x v="29"/>
            <x v="51"/>
            <x v="52"/>
          </reference>
        </references>
      </pivotArea>
    </format>
    <format dxfId="1615">
      <pivotArea dataOnly="0" labelOnly="1" fieldPosition="0">
        <references count="3">
          <reference field="1" count="1" selected="0">
            <x v="5"/>
          </reference>
          <reference field="2" count="1" selected="0">
            <x v="1"/>
          </reference>
          <reference field="3" count="6">
            <x v="9"/>
            <x v="19"/>
            <x v="22"/>
            <x v="44"/>
            <x v="48"/>
            <x v="75"/>
          </reference>
        </references>
      </pivotArea>
    </format>
    <format dxfId="1614">
      <pivotArea dataOnly="0" labelOnly="1" fieldPosition="0">
        <references count="3">
          <reference field="1" count="1" selected="0">
            <x v="5"/>
          </reference>
          <reference field="2" count="1" selected="0">
            <x v="2"/>
          </reference>
          <reference field="3" count="6">
            <x v="15"/>
            <x v="34"/>
            <x v="42"/>
            <x v="43"/>
            <x v="69"/>
            <x v="83"/>
          </reference>
        </references>
      </pivotArea>
    </format>
    <format dxfId="1613">
      <pivotArea dataOnly="0" labelOnly="1" fieldPosition="0">
        <references count="3">
          <reference field="1" count="1" selected="0">
            <x v="5"/>
          </reference>
          <reference field="2" count="1" selected="0">
            <x v="4"/>
          </reference>
          <reference field="3" count="1">
            <x v="33"/>
          </reference>
        </references>
      </pivotArea>
    </format>
    <format dxfId="1612">
      <pivotArea dataOnly="0" labelOnly="1" fieldPosition="0">
        <references count="3">
          <reference field="1" count="1" selected="0">
            <x v="5"/>
          </reference>
          <reference field="2" count="1" selected="0">
            <x v="5"/>
          </reference>
          <reference field="3" count="1">
            <x v="61"/>
          </reference>
        </references>
      </pivotArea>
    </format>
    <format dxfId="1611">
      <pivotArea dataOnly="0" labelOnly="1" fieldPosition="0">
        <references count="3">
          <reference field="1" count="1" selected="0">
            <x v="5"/>
          </reference>
          <reference field="2" count="1" selected="0">
            <x v="9"/>
          </reference>
          <reference field="3" count="3">
            <x v="39"/>
            <x v="51"/>
            <x v="78"/>
          </reference>
        </references>
      </pivotArea>
    </format>
    <format dxfId="1610">
      <pivotArea dataOnly="0" labelOnly="1" fieldPosition="0">
        <references count="3">
          <reference field="1" count="1" selected="0">
            <x v="5"/>
          </reference>
          <reference field="2" count="1" selected="0">
            <x v="10"/>
          </reference>
          <reference field="3" count="2">
            <x v="4"/>
            <x v="82"/>
          </reference>
        </references>
      </pivotArea>
    </format>
    <format dxfId="1609">
      <pivotArea dataOnly="0" labelOnly="1" fieldPosition="0">
        <references count="3">
          <reference field="1" count="1" selected="0">
            <x v="5"/>
          </reference>
          <reference field="2" count="1" selected="0">
            <x v="11"/>
          </reference>
          <reference field="3" count="1">
            <x v="56"/>
          </reference>
        </references>
      </pivotArea>
    </format>
    <format dxfId="1608">
      <pivotArea dataOnly="0" labelOnly="1" fieldPosition="0">
        <references count="3">
          <reference field="1" count="1" selected="0">
            <x v="5"/>
          </reference>
          <reference field="2" count="1" selected="0">
            <x v="13"/>
          </reference>
          <reference field="3" count="8">
            <x v="17"/>
            <x v="30"/>
            <x v="31"/>
            <x v="32"/>
            <x v="47"/>
            <x v="58"/>
            <x v="62"/>
            <x v="71"/>
          </reference>
        </references>
      </pivotArea>
    </format>
    <format dxfId="1607">
      <pivotArea dataOnly="0" labelOnly="1" fieldPosition="0">
        <references count="3">
          <reference field="1" count="1" selected="0">
            <x v="5"/>
          </reference>
          <reference field="2" count="1" selected="0">
            <x v="15"/>
          </reference>
          <reference field="3" count="1">
            <x v="41"/>
          </reference>
        </references>
      </pivotArea>
    </format>
    <format dxfId="1606">
      <pivotArea dataOnly="0" labelOnly="1" fieldPosition="0">
        <references count="3">
          <reference field="1" count="1" selected="0">
            <x v="6"/>
          </reference>
          <reference field="2" count="1" selected="0">
            <x v="0"/>
          </reference>
          <reference field="3" count="1">
            <x v="5"/>
          </reference>
        </references>
      </pivotArea>
    </format>
    <format dxfId="1605">
      <pivotArea dataOnly="0" labelOnly="1" fieldPosition="0">
        <references count="3">
          <reference field="1" count="1" selected="0">
            <x v="6"/>
          </reference>
          <reference field="2" count="1" selected="0">
            <x v="1"/>
          </reference>
          <reference field="3" count="4">
            <x v="9"/>
            <x v="19"/>
            <x v="22"/>
            <x v="48"/>
          </reference>
        </references>
      </pivotArea>
    </format>
    <format dxfId="1604">
      <pivotArea dataOnly="0" labelOnly="1" fieldPosition="0">
        <references count="3">
          <reference field="1" count="1" selected="0">
            <x v="6"/>
          </reference>
          <reference field="2" count="1" selected="0">
            <x v="2"/>
          </reference>
          <reference field="3" count="2">
            <x v="69"/>
            <x v="83"/>
          </reference>
        </references>
      </pivotArea>
    </format>
    <format dxfId="1603">
      <pivotArea dataOnly="0" labelOnly="1" fieldPosition="0">
        <references count="3">
          <reference field="1" count="1" selected="0">
            <x v="6"/>
          </reference>
          <reference field="2" count="1" selected="0">
            <x v="4"/>
          </reference>
          <reference field="3" count="1">
            <x v="33"/>
          </reference>
        </references>
      </pivotArea>
    </format>
    <format dxfId="1602">
      <pivotArea dataOnly="0" labelOnly="1" fieldPosition="0">
        <references count="3">
          <reference field="1" count="1" selected="0">
            <x v="6"/>
          </reference>
          <reference field="2" count="1" selected="0">
            <x v="7"/>
          </reference>
          <reference field="3" count="1">
            <x v="46"/>
          </reference>
        </references>
      </pivotArea>
    </format>
    <format dxfId="1601">
      <pivotArea dataOnly="0" labelOnly="1" fieldPosition="0">
        <references count="3">
          <reference field="1" count="1" selected="0">
            <x v="6"/>
          </reference>
          <reference field="2" count="1" selected="0">
            <x v="9"/>
          </reference>
          <reference field="3" count="3">
            <x v="55"/>
            <x v="78"/>
            <x v="79"/>
          </reference>
        </references>
      </pivotArea>
    </format>
    <format dxfId="1600">
      <pivotArea dataOnly="0" labelOnly="1" fieldPosition="0">
        <references count="3">
          <reference field="1" count="1" selected="0">
            <x v="6"/>
          </reference>
          <reference field="2" count="1" selected="0">
            <x v="11"/>
          </reference>
          <reference field="3" count="1">
            <x v="56"/>
          </reference>
        </references>
      </pivotArea>
    </format>
    <format dxfId="1599">
      <pivotArea dataOnly="0" labelOnly="1" fieldPosition="0">
        <references count="3">
          <reference field="1" count="1" selected="0">
            <x v="6"/>
          </reference>
          <reference field="2" count="1" selected="0">
            <x v="13"/>
          </reference>
          <reference field="3" count="7">
            <x v="17"/>
            <x v="30"/>
            <x v="31"/>
            <x v="47"/>
            <x v="58"/>
            <x v="62"/>
            <x v="71"/>
          </reference>
        </references>
      </pivotArea>
    </format>
    <format dxfId="1598">
      <pivotArea dataOnly="0" labelOnly="1" fieldPosition="0">
        <references count="3">
          <reference field="1" count="1" selected="0">
            <x v="7"/>
          </reference>
          <reference field="2" count="1" selected="0">
            <x v="0"/>
          </reference>
          <reference field="3" count="6">
            <x v="0"/>
            <x v="5"/>
            <x v="8"/>
            <x v="13"/>
            <x v="29"/>
            <x v="51"/>
          </reference>
        </references>
      </pivotArea>
    </format>
    <format dxfId="1597">
      <pivotArea dataOnly="0" labelOnly="1" fieldPosition="0">
        <references count="3">
          <reference field="1" count="1" selected="0">
            <x v="7"/>
          </reference>
          <reference field="2" count="1" selected="0">
            <x v="1"/>
          </reference>
          <reference field="3" count="6">
            <x v="9"/>
            <x v="19"/>
            <x v="21"/>
            <x v="22"/>
            <x v="48"/>
            <x v="67"/>
          </reference>
        </references>
      </pivotArea>
    </format>
    <format dxfId="1596">
      <pivotArea dataOnly="0" labelOnly="1" fieldPosition="0">
        <references count="3">
          <reference field="1" count="1" selected="0">
            <x v="7"/>
          </reference>
          <reference field="2" count="1" selected="0">
            <x v="2"/>
          </reference>
          <reference field="3" count="6">
            <x v="14"/>
            <x v="15"/>
            <x v="42"/>
            <x v="69"/>
            <x v="72"/>
            <x v="76"/>
          </reference>
        </references>
      </pivotArea>
    </format>
    <format dxfId="1595">
      <pivotArea dataOnly="0" labelOnly="1" fieldPosition="0">
        <references count="3">
          <reference field="1" count="1" selected="0">
            <x v="7"/>
          </reference>
          <reference field="2" count="1" selected="0">
            <x v="3"/>
          </reference>
          <reference field="3" count="2">
            <x v="7"/>
            <x v="24"/>
          </reference>
        </references>
      </pivotArea>
    </format>
    <format dxfId="1594">
      <pivotArea dataOnly="0" labelOnly="1" fieldPosition="0">
        <references count="3">
          <reference field="1" count="1" selected="0">
            <x v="7"/>
          </reference>
          <reference field="2" count="1" selected="0">
            <x v="4"/>
          </reference>
          <reference field="3" count="1">
            <x v="33"/>
          </reference>
        </references>
      </pivotArea>
    </format>
    <format dxfId="1593">
      <pivotArea dataOnly="0" labelOnly="1" fieldPosition="0">
        <references count="3">
          <reference field="1" count="1" selected="0">
            <x v="7"/>
          </reference>
          <reference field="2" count="1" selected="0">
            <x v="5"/>
          </reference>
          <reference field="3" count="2">
            <x v="28"/>
            <x v="61"/>
          </reference>
        </references>
      </pivotArea>
    </format>
    <format dxfId="1592">
      <pivotArea dataOnly="0" labelOnly="1" fieldPosition="0">
        <references count="3">
          <reference field="1" count="1" selected="0">
            <x v="7"/>
          </reference>
          <reference field="2" count="1" selected="0">
            <x v="7"/>
          </reference>
          <reference field="3" count="2">
            <x v="46"/>
            <x v="77"/>
          </reference>
        </references>
      </pivotArea>
    </format>
    <format dxfId="1591">
      <pivotArea dataOnly="0" labelOnly="1" fieldPosition="0">
        <references count="3">
          <reference field="1" count="1" selected="0">
            <x v="7"/>
          </reference>
          <reference field="2" count="1" selected="0">
            <x v="8"/>
          </reference>
          <reference field="3" count="2">
            <x v="50"/>
            <x v="53"/>
          </reference>
        </references>
      </pivotArea>
    </format>
    <format dxfId="1590">
      <pivotArea dataOnly="0" labelOnly="1" fieldPosition="0">
        <references count="3">
          <reference field="1" count="1" selected="0">
            <x v="7"/>
          </reference>
          <reference field="2" count="1" selected="0">
            <x v="9"/>
          </reference>
          <reference field="3" count="5">
            <x v="0"/>
            <x v="55"/>
            <x v="59"/>
            <x v="78"/>
            <x v="79"/>
          </reference>
        </references>
      </pivotArea>
    </format>
    <format dxfId="1589">
      <pivotArea dataOnly="0" labelOnly="1" fieldPosition="0">
        <references count="3">
          <reference field="1" count="1" selected="0">
            <x v="7"/>
          </reference>
          <reference field="2" count="1" selected="0">
            <x v="10"/>
          </reference>
          <reference field="3" count="2">
            <x v="4"/>
            <x v="82"/>
          </reference>
        </references>
      </pivotArea>
    </format>
    <format dxfId="1588">
      <pivotArea dataOnly="0" labelOnly="1" fieldPosition="0">
        <references count="3">
          <reference field="1" count="1" selected="0">
            <x v="7"/>
          </reference>
          <reference field="2" count="1" selected="0">
            <x v="11"/>
          </reference>
          <reference field="3" count="1">
            <x v="56"/>
          </reference>
        </references>
      </pivotArea>
    </format>
    <format dxfId="1587">
      <pivotArea dataOnly="0" labelOnly="1" fieldPosition="0">
        <references count="3">
          <reference field="1" count="1" selected="0">
            <x v="7"/>
          </reference>
          <reference field="2" count="1" selected="0">
            <x v="12"/>
          </reference>
          <reference field="3" count="2">
            <x v="3"/>
            <x v="20"/>
          </reference>
        </references>
      </pivotArea>
    </format>
    <format dxfId="1586">
      <pivotArea dataOnly="0" labelOnly="1" fieldPosition="0">
        <references count="3">
          <reference field="1" count="1" selected="0">
            <x v="7"/>
          </reference>
          <reference field="2" count="1" selected="0">
            <x v="13"/>
          </reference>
          <reference field="3" count="7">
            <x v="18"/>
            <x v="30"/>
            <x v="31"/>
            <x v="47"/>
            <x v="58"/>
            <x v="71"/>
            <x v="73"/>
          </reference>
        </references>
      </pivotArea>
    </format>
    <format dxfId="1585">
      <pivotArea dataOnly="0" labelOnly="1" fieldPosition="0">
        <references count="3">
          <reference field="1" count="1" selected="0">
            <x v="7"/>
          </reference>
          <reference field="2" count="1" selected="0">
            <x v="14"/>
          </reference>
          <reference field="3" count="2">
            <x v="0"/>
            <x v="81"/>
          </reference>
        </references>
      </pivotArea>
    </format>
    <format dxfId="1584">
      <pivotArea dataOnly="0" labelOnly="1" fieldPosition="0">
        <references count="3">
          <reference field="1" count="1" selected="0">
            <x v="7"/>
          </reference>
          <reference field="2" count="1" selected="0">
            <x v="15"/>
          </reference>
          <reference field="3" count="1">
            <x v="41"/>
          </reference>
        </references>
      </pivotArea>
    </format>
    <format dxfId="1583">
      <pivotArea dataOnly="0" labelOnly="1" fieldPosition="0">
        <references count="3">
          <reference field="1" count="1" selected="0">
            <x v="7"/>
          </reference>
          <reference field="2" count="1" selected="0">
            <x v="16"/>
          </reference>
          <reference field="3" count="2">
            <x v="27"/>
            <x v="38"/>
          </reference>
        </references>
      </pivotArea>
    </format>
    <format dxfId="1582">
      <pivotArea dataOnly="0" labelOnly="1" fieldPosition="0">
        <references count="3">
          <reference field="1" count="1" selected="0">
            <x v="7"/>
          </reference>
          <reference field="2" count="1" selected="0">
            <x v="18"/>
          </reference>
          <reference field="3" count="4">
            <x v="14"/>
            <x v="41"/>
            <x v="63"/>
            <x v="68"/>
          </reference>
        </references>
      </pivotArea>
    </format>
    <format dxfId="1581">
      <pivotArea dataOnly="0" labelOnly="1" fieldPosition="0">
        <references count="3">
          <reference field="1" count="1" selected="0">
            <x v="8"/>
          </reference>
          <reference field="2" count="1" selected="0">
            <x v="1"/>
          </reference>
          <reference field="3" count="3">
            <x v="9"/>
            <x v="19"/>
            <x v="48"/>
          </reference>
        </references>
      </pivotArea>
    </format>
    <format dxfId="1580">
      <pivotArea dataOnly="0" labelOnly="1" fieldPosition="0">
        <references count="3">
          <reference field="1" count="1" selected="0">
            <x v="8"/>
          </reference>
          <reference field="2" count="1" selected="0">
            <x v="11"/>
          </reference>
          <reference field="3" count="1">
            <x v="56"/>
          </reference>
        </references>
      </pivotArea>
    </format>
    <format dxfId="1579">
      <pivotArea dataOnly="0" labelOnly="1" fieldPosition="0">
        <references count="3">
          <reference field="1" count="1" selected="0">
            <x v="9"/>
          </reference>
          <reference field="2" count="1" selected="0">
            <x v="0"/>
          </reference>
          <reference field="3" count="4">
            <x v="5"/>
            <x v="8"/>
            <x v="51"/>
            <x v="52"/>
          </reference>
        </references>
      </pivotArea>
    </format>
    <format dxfId="1578">
      <pivotArea dataOnly="0" labelOnly="1" fieldPosition="0">
        <references count="3">
          <reference field="1" count="1" selected="0">
            <x v="9"/>
          </reference>
          <reference field="2" count="1" selected="0">
            <x v="1"/>
          </reference>
          <reference field="3" count="3">
            <x v="9"/>
            <x v="19"/>
            <x v="48"/>
          </reference>
        </references>
      </pivotArea>
    </format>
    <format dxfId="1577">
      <pivotArea dataOnly="0" labelOnly="1" fieldPosition="0">
        <references count="3">
          <reference field="1" count="1" selected="0">
            <x v="9"/>
          </reference>
          <reference field="2" count="1" selected="0">
            <x v="2"/>
          </reference>
          <reference field="3" count="5">
            <x v="15"/>
            <x v="34"/>
            <x v="43"/>
            <x v="69"/>
            <x v="83"/>
          </reference>
        </references>
      </pivotArea>
    </format>
    <format dxfId="1576">
      <pivotArea dataOnly="0" labelOnly="1" fieldPosition="0">
        <references count="3">
          <reference field="1" count="1" selected="0">
            <x v="9"/>
          </reference>
          <reference field="2" count="1" selected="0">
            <x v="7"/>
          </reference>
          <reference field="3" count="1">
            <x v="46"/>
          </reference>
        </references>
      </pivotArea>
    </format>
    <format dxfId="1575">
      <pivotArea dataOnly="0" labelOnly="1" fieldPosition="0">
        <references count="3">
          <reference field="1" count="1" selected="0">
            <x v="9"/>
          </reference>
          <reference field="2" count="1" selected="0">
            <x v="9"/>
          </reference>
          <reference field="3" count="2">
            <x v="6"/>
            <x v="78"/>
          </reference>
        </references>
      </pivotArea>
    </format>
    <format dxfId="1574">
      <pivotArea dataOnly="0" labelOnly="1" fieldPosition="0">
        <references count="3">
          <reference field="1" count="1" selected="0">
            <x v="9"/>
          </reference>
          <reference field="2" count="1" selected="0">
            <x v="11"/>
          </reference>
          <reference field="3" count="1">
            <x v="56"/>
          </reference>
        </references>
      </pivotArea>
    </format>
    <format dxfId="1573">
      <pivotArea dataOnly="0" labelOnly="1" fieldPosition="0">
        <references count="3">
          <reference field="1" count="1" selected="0">
            <x v="9"/>
          </reference>
          <reference field="2" count="1" selected="0">
            <x v="13"/>
          </reference>
          <reference field="3" count="1">
            <x v="71"/>
          </reference>
        </references>
      </pivotArea>
    </format>
    <format dxfId="1572">
      <pivotArea dataOnly="0" labelOnly="1" fieldPosition="0">
        <references count="1">
          <reference field="2" count="0"/>
        </references>
      </pivotArea>
    </format>
    <format dxfId="1571">
      <pivotArea dataOnly="0" labelOnly="1" fieldPosition="0">
        <references count="2">
          <reference field="2" count="1" selected="0">
            <x v="0"/>
          </reference>
          <reference field="3" count="7">
            <x v="0"/>
            <x v="5"/>
            <x v="8"/>
            <x v="13"/>
            <x v="29"/>
            <x v="51"/>
            <x v="52"/>
          </reference>
        </references>
      </pivotArea>
    </format>
    <format dxfId="1570">
      <pivotArea dataOnly="0" labelOnly="1" fieldPosition="0">
        <references count="2">
          <reference field="2" count="1" selected="0">
            <x v="1"/>
          </reference>
          <reference field="3" count="9">
            <x v="9"/>
            <x v="19"/>
            <x v="21"/>
            <x v="22"/>
            <x v="25"/>
            <x v="44"/>
            <x v="48"/>
            <x v="67"/>
            <x v="75"/>
          </reference>
        </references>
      </pivotArea>
    </format>
    <format dxfId="1569">
      <pivotArea dataOnly="0" labelOnly="1" fieldPosition="0">
        <references count="2">
          <reference field="2" count="1" selected="0">
            <x v="2"/>
          </reference>
          <reference field="3" count="9">
            <x v="14"/>
            <x v="15"/>
            <x v="34"/>
            <x v="42"/>
            <x v="43"/>
            <x v="69"/>
            <x v="72"/>
            <x v="76"/>
            <x v="83"/>
          </reference>
        </references>
      </pivotArea>
    </format>
    <format dxfId="1568">
      <pivotArea dataOnly="0" labelOnly="1" fieldPosition="0">
        <references count="2">
          <reference field="2" count="1" selected="0">
            <x v="3"/>
          </reference>
          <reference field="3" count="3">
            <x v="7"/>
            <x v="24"/>
            <x v="40"/>
          </reference>
        </references>
      </pivotArea>
    </format>
    <format dxfId="1567">
      <pivotArea dataOnly="0" labelOnly="1" fieldPosition="0">
        <references count="2">
          <reference field="2" count="1" selected="0">
            <x v="4"/>
          </reference>
          <reference field="3" count="1">
            <x v="33"/>
          </reference>
        </references>
      </pivotArea>
    </format>
    <format dxfId="1566">
      <pivotArea dataOnly="0" labelOnly="1" fieldPosition="0">
        <references count="2">
          <reference field="2" count="1" selected="0">
            <x v="5"/>
          </reference>
          <reference field="3" count="2">
            <x v="28"/>
            <x v="61"/>
          </reference>
        </references>
      </pivotArea>
    </format>
    <format dxfId="1565">
      <pivotArea dataOnly="0" labelOnly="1" fieldPosition="0">
        <references count="2">
          <reference field="2" count="1" selected="0">
            <x v="7"/>
          </reference>
          <reference field="3" count="2">
            <x v="46"/>
            <x v="77"/>
          </reference>
        </references>
      </pivotArea>
    </format>
    <format dxfId="1564">
      <pivotArea dataOnly="0" labelOnly="1" fieldPosition="0">
        <references count="2">
          <reference field="2" count="1" selected="0">
            <x v="8"/>
          </reference>
          <reference field="3" count="4">
            <x v="37"/>
            <x v="50"/>
            <x v="53"/>
            <x v="63"/>
          </reference>
        </references>
      </pivotArea>
    </format>
    <format dxfId="1563">
      <pivotArea dataOnly="0" labelOnly="1" fieldPosition="0">
        <references count="2">
          <reference field="2" count="1" selected="0">
            <x v="9"/>
          </reference>
          <reference field="3" count="12">
            <x v="0"/>
            <x v="6"/>
            <x v="20"/>
            <x v="36"/>
            <x v="39"/>
            <x v="51"/>
            <x v="55"/>
            <x v="57"/>
            <x v="59"/>
            <x v="78"/>
            <x v="79"/>
            <x v="84"/>
          </reference>
        </references>
      </pivotArea>
    </format>
    <format dxfId="1562">
      <pivotArea dataOnly="0" labelOnly="1" fieldPosition="0">
        <references count="2">
          <reference field="2" count="1" selected="0">
            <x v="10"/>
          </reference>
          <reference field="3" count="2">
            <x v="4"/>
            <x v="82"/>
          </reference>
        </references>
      </pivotArea>
    </format>
    <format dxfId="1561">
      <pivotArea dataOnly="0" labelOnly="1" fieldPosition="0">
        <references count="2">
          <reference field="2" count="1" selected="0">
            <x v="11"/>
          </reference>
          <reference field="3" count="1">
            <x v="56"/>
          </reference>
        </references>
      </pivotArea>
    </format>
    <format dxfId="1560">
      <pivotArea dataOnly="0" labelOnly="1" fieldPosition="0">
        <references count="2">
          <reference field="2" count="1" selected="0">
            <x v="12"/>
          </reference>
          <reference field="3" count="9">
            <x v="0"/>
            <x v="1"/>
            <x v="2"/>
            <x v="3"/>
            <x v="10"/>
            <x v="16"/>
            <x v="20"/>
            <x v="23"/>
            <x v="64"/>
          </reference>
        </references>
      </pivotArea>
    </format>
    <format dxfId="1559">
      <pivotArea dataOnly="0" labelOnly="1" fieldPosition="0">
        <references count="2">
          <reference field="2" count="1" selected="0">
            <x v="13"/>
          </reference>
          <reference field="3" count="13">
            <x v="11"/>
            <x v="17"/>
            <x v="18"/>
            <x v="26"/>
            <x v="30"/>
            <x v="31"/>
            <x v="32"/>
            <x v="47"/>
            <x v="58"/>
            <x v="62"/>
            <x v="71"/>
            <x v="73"/>
            <x v="80"/>
          </reference>
        </references>
      </pivotArea>
    </format>
    <format dxfId="1558">
      <pivotArea dataOnly="0" labelOnly="1" fieldPosition="0">
        <references count="2">
          <reference field="2" count="1" selected="0">
            <x v="14"/>
          </reference>
          <reference field="3" count="8">
            <x v="0"/>
            <x v="12"/>
            <x v="49"/>
            <x v="65"/>
            <x v="66"/>
            <x v="70"/>
            <x v="81"/>
            <x v="85"/>
          </reference>
        </references>
      </pivotArea>
    </format>
    <format dxfId="1557">
      <pivotArea dataOnly="0" labelOnly="1" fieldPosition="0">
        <references count="2">
          <reference field="2" count="1" selected="0">
            <x v="15"/>
          </reference>
          <reference field="3" count="2">
            <x v="41"/>
            <x v="74"/>
          </reference>
        </references>
      </pivotArea>
    </format>
    <format dxfId="1556">
      <pivotArea dataOnly="0" labelOnly="1" fieldPosition="0">
        <references count="2">
          <reference field="2" count="1" selected="0">
            <x v="16"/>
          </reference>
          <reference field="3" count="2">
            <x v="27"/>
            <x v="38"/>
          </reference>
        </references>
      </pivotArea>
    </format>
    <format dxfId="1555">
      <pivotArea dataOnly="0" labelOnly="1" fieldPosition="0">
        <references count="2">
          <reference field="2" count="1" selected="0">
            <x v="17"/>
          </reference>
          <reference field="3" count="1">
            <x v="54"/>
          </reference>
        </references>
      </pivotArea>
    </format>
    <format dxfId="1554">
      <pivotArea dataOnly="0" labelOnly="1" fieldPosition="0">
        <references count="2">
          <reference field="2" count="1" selected="0">
            <x v="18"/>
          </reference>
          <reference field="3" count="4">
            <x v="14"/>
            <x v="41"/>
            <x v="63"/>
            <x v="68"/>
          </reference>
        </references>
      </pivotArea>
    </format>
    <format dxfId="1553">
      <pivotArea dataOnly="0" labelOnly="1" fieldPosition="0">
        <references count="2">
          <reference field="2" count="1" selected="0">
            <x v="19"/>
          </reference>
          <reference field="3" count="2">
            <x v="35"/>
            <x v="60"/>
          </reference>
        </references>
      </pivotArea>
    </format>
    <format dxfId="1552">
      <pivotArea dataOnly="0" labelOnly="1" fieldPosition="0">
        <references count="2">
          <reference field="2" count="1" selected="0">
            <x v="20"/>
          </reference>
          <reference field="3" count="1">
            <x v="45"/>
          </reference>
        </references>
      </pivotArea>
    </format>
    <format dxfId="1551">
      <pivotArea dataOnly="0" labelOnly="1" fieldPosition="0">
        <references count="1">
          <reference field="2" count="0"/>
        </references>
      </pivotArea>
    </format>
    <format dxfId="1550">
      <pivotArea dataOnly="0" labelOnly="1" fieldPosition="0">
        <references count="2">
          <reference field="2" count="1" selected="0">
            <x v="0"/>
          </reference>
          <reference field="3" count="7">
            <x v="0"/>
            <x v="5"/>
            <x v="8"/>
            <x v="13"/>
            <x v="29"/>
            <x v="51"/>
            <x v="52"/>
          </reference>
        </references>
      </pivotArea>
    </format>
    <format dxfId="1549">
      <pivotArea dataOnly="0" labelOnly="1" fieldPosition="0">
        <references count="2">
          <reference field="2" count="1" selected="0">
            <x v="1"/>
          </reference>
          <reference field="3" count="9">
            <x v="9"/>
            <x v="19"/>
            <x v="21"/>
            <x v="22"/>
            <x v="25"/>
            <x v="44"/>
            <x v="48"/>
            <x v="67"/>
            <x v="75"/>
          </reference>
        </references>
      </pivotArea>
    </format>
    <format dxfId="1548">
      <pivotArea dataOnly="0" labelOnly="1" fieldPosition="0">
        <references count="2">
          <reference field="2" count="1" selected="0">
            <x v="2"/>
          </reference>
          <reference field="3" count="9">
            <x v="14"/>
            <x v="15"/>
            <x v="34"/>
            <x v="42"/>
            <x v="43"/>
            <x v="69"/>
            <x v="72"/>
            <x v="76"/>
            <x v="83"/>
          </reference>
        </references>
      </pivotArea>
    </format>
    <format dxfId="1547">
      <pivotArea dataOnly="0" labelOnly="1" fieldPosition="0">
        <references count="2">
          <reference field="2" count="1" selected="0">
            <x v="3"/>
          </reference>
          <reference field="3" count="3">
            <x v="7"/>
            <x v="24"/>
            <x v="40"/>
          </reference>
        </references>
      </pivotArea>
    </format>
    <format dxfId="1546">
      <pivotArea dataOnly="0" labelOnly="1" fieldPosition="0">
        <references count="2">
          <reference field="2" count="1" selected="0">
            <x v="4"/>
          </reference>
          <reference field="3" count="1">
            <x v="33"/>
          </reference>
        </references>
      </pivotArea>
    </format>
    <format dxfId="1545">
      <pivotArea dataOnly="0" labelOnly="1" fieldPosition="0">
        <references count="2">
          <reference field="2" count="1" selected="0">
            <x v="5"/>
          </reference>
          <reference field="3" count="2">
            <x v="28"/>
            <x v="61"/>
          </reference>
        </references>
      </pivotArea>
    </format>
    <format dxfId="1544">
      <pivotArea dataOnly="0" labelOnly="1" fieldPosition="0">
        <references count="2">
          <reference field="2" count="1" selected="0">
            <x v="7"/>
          </reference>
          <reference field="3" count="2">
            <x v="46"/>
            <x v="77"/>
          </reference>
        </references>
      </pivotArea>
    </format>
    <format dxfId="1543">
      <pivotArea dataOnly="0" labelOnly="1" fieldPosition="0">
        <references count="2">
          <reference field="2" count="1" selected="0">
            <x v="8"/>
          </reference>
          <reference field="3" count="4">
            <x v="37"/>
            <x v="50"/>
            <x v="53"/>
            <x v="63"/>
          </reference>
        </references>
      </pivotArea>
    </format>
    <format dxfId="1542">
      <pivotArea dataOnly="0" labelOnly="1" fieldPosition="0">
        <references count="2">
          <reference field="2" count="1" selected="0">
            <x v="9"/>
          </reference>
          <reference field="3" count="12">
            <x v="0"/>
            <x v="6"/>
            <x v="20"/>
            <x v="36"/>
            <x v="39"/>
            <x v="51"/>
            <x v="55"/>
            <x v="57"/>
            <x v="59"/>
            <x v="78"/>
            <x v="79"/>
            <x v="84"/>
          </reference>
        </references>
      </pivotArea>
    </format>
    <format dxfId="1541">
      <pivotArea dataOnly="0" labelOnly="1" fieldPosition="0">
        <references count="2">
          <reference field="2" count="1" selected="0">
            <x v="10"/>
          </reference>
          <reference field="3" count="2">
            <x v="4"/>
            <x v="82"/>
          </reference>
        </references>
      </pivotArea>
    </format>
    <format dxfId="1540">
      <pivotArea dataOnly="0" labelOnly="1" fieldPosition="0">
        <references count="2">
          <reference field="2" count="1" selected="0">
            <x v="11"/>
          </reference>
          <reference field="3" count="1">
            <x v="56"/>
          </reference>
        </references>
      </pivotArea>
    </format>
    <format dxfId="1539">
      <pivotArea dataOnly="0" labelOnly="1" fieldPosition="0">
        <references count="2">
          <reference field="2" count="1" selected="0">
            <x v="12"/>
          </reference>
          <reference field="3" count="9">
            <x v="0"/>
            <x v="1"/>
            <x v="2"/>
            <x v="3"/>
            <x v="10"/>
            <x v="16"/>
            <x v="20"/>
            <x v="23"/>
            <x v="64"/>
          </reference>
        </references>
      </pivotArea>
    </format>
    <format dxfId="1538">
      <pivotArea dataOnly="0" labelOnly="1" fieldPosition="0">
        <references count="2">
          <reference field="2" count="1" selected="0">
            <x v="13"/>
          </reference>
          <reference field="3" count="13">
            <x v="11"/>
            <x v="17"/>
            <x v="18"/>
            <x v="26"/>
            <x v="30"/>
            <x v="31"/>
            <x v="32"/>
            <x v="47"/>
            <x v="58"/>
            <x v="62"/>
            <x v="71"/>
            <x v="73"/>
            <x v="80"/>
          </reference>
        </references>
      </pivotArea>
    </format>
    <format dxfId="1537">
      <pivotArea dataOnly="0" labelOnly="1" fieldPosition="0">
        <references count="2">
          <reference field="2" count="1" selected="0">
            <x v="14"/>
          </reference>
          <reference field="3" count="8">
            <x v="0"/>
            <x v="12"/>
            <x v="49"/>
            <x v="65"/>
            <x v="66"/>
            <x v="70"/>
            <x v="81"/>
            <x v="85"/>
          </reference>
        </references>
      </pivotArea>
    </format>
    <format dxfId="1536">
      <pivotArea dataOnly="0" labelOnly="1" fieldPosition="0">
        <references count="2">
          <reference field="2" count="1" selected="0">
            <x v="15"/>
          </reference>
          <reference field="3" count="2">
            <x v="41"/>
            <x v="74"/>
          </reference>
        </references>
      </pivotArea>
    </format>
    <format dxfId="1535">
      <pivotArea dataOnly="0" labelOnly="1" fieldPosition="0">
        <references count="2">
          <reference field="2" count="1" selected="0">
            <x v="16"/>
          </reference>
          <reference field="3" count="2">
            <x v="27"/>
            <x v="38"/>
          </reference>
        </references>
      </pivotArea>
    </format>
    <format dxfId="1534">
      <pivotArea dataOnly="0" labelOnly="1" fieldPosition="0">
        <references count="2">
          <reference field="2" count="1" selected="0">
            <x v="17"/>
          </reference>
          <reference field="3" count="1">
            <x v="54"/>
          </reference>
        </references>
      </pivotArea>
    </format>
    <format dxfId="1533">
      <pivotArea dataOnly="0" labelOnly="1" fieldPosition="0">
        <references count="2">
          <reference field="2" count="1" selected="0">
            <x v="18"/>
          </reference>
          <reference field="3" count="4">
            <x v="14"/>
            <x v="41"/>
            <x v="63"/>
            <x v="68"/>
          </reference>
        </references>
      </pivotArea>
    </format>
    <format dxfId="1532">
      <pivotArea dataOnly="0" labelOnly="1" fieldPosition="0">
        <references count="2">
          <reference field="2" count="1" selected="0">
            <x v="19"/>
          </reference>
          <reference field="3" count="2">
            <x v="35"/>
            <x v="60"/>
          </reference>
        </references>
      </pivotArea>
    </format>
    <format dxfId="1531">
      <pivotArea dataOnly="0" labelOnly="1" fieldPosition="0">
        <references count="2">
          <reference field="2" count="1" selected="0">
            <x v="20"/>
          </reference>
          <reference field="3" count="1">
            <x v="45"/>
          </reference>
        </references>
      </pivotArea>
    </format>
    <format dxfId="1530">
      <pivotArea type="all" dataOnly="0" outline="0" fieldPosition="0"/>
    </format>
    <format dxfId="1529">
      <pivotArea field="1" type="button" dataOnly="0" labelOnly="1" outline="0" axis="axisPage" fieldPosition="0"/>
    </format>
    <format dxfId="1528">
      <pivotArea field="2" type="button" dataOnly="0" labelOnly="1" outline="0" axis="axisRow" fieldPosition="0"/>
    </format>
    <format dxfId="1527">
      <pivotArea dataOnly="0" labelOnly="1" fieldPosition="0">
        <references count="1">
          <reference field="2" count="4">
            <x v="0"/>
            <x v="1"/>
            <x v="11"/>
            <x v="13"/>
          </reference>
        </references>
      </pivotArea>
    </format>
    <format dxfId="1526">
      <pivotArea dataOnly="0" labelOnly="1" grandRow="1" outline="0" fieldPosition="0"/>
    </format>
    <format dxfId="1525">
      <pivotArea dataOnly="0" labelOnly="1" fieldPosition="0">
        <references count="2">
          <reference field="2" count="1" selected="0">
            <x v="0"/>
          </reference>
          <reference field="3" count="2">
            <x v="8"/>
            <x v="51"/>
          </reference>
        </references>
      </pivotArea>
    </format>
    <format dxfId="1524">
      <pivotArea dataOnly="0" labelOnly="1" fieldPosition="0">
        <references count="2">
          <reference field="2" count="1" selected="0">
            <x v="11"/>
          </reference>
          <reference field="3" count="1">
            <x v="56"/>
          </reference>
        </references>
      </pivotArea>
    </format>
    <format dxfId="1523">
      <pivotArea type="all" dataOnly="0" outline="0" fieldPosition="0"/>
    </format>
    <format dxfId="1522">
      <pivotArea field="1" type="button" dataOnly="0" labelOnly="1" outline="0" axis="axisPage" fieldPosition="0"/>
    </format>
    <format dxfId="1521">
      <pivotArea field="2" type="button" dataOnly="0" labelOnly="1" outline="0" axis="axisRow" fieldPosition="0"/>
    </format>
    <format dxfId="1520">
      <pivotArea dataOnly="0" labelOnly="1" fieldPosition="0">
        <references count="1">
          <reference field="2" count="3">
            <x v="1"/>
            <x v="11"/>
            <x v="13"/>
          </reference>
        </references>
      </pivotArea>
    </format>
    <format dxfId="1519">
      <pivotArea dataOnly="0" labelOnly="1" grandRow="1" outline="0" fieldPosition="0"/>
    </format>
    <format dxfId="1518">
      <pivotArea dataOnly="0" labelOnly="1" fieldPosition="0">
        <references count="2">
          <reference field="2" count="1" selected="0">
            <x v="1"/>
          </reference>
          <reference field="3" count="3">
            <x v="9"/>
            <x v="19"/>
            <x v="48"/>
          </reference>
        </references>
      </pivotArea>
    </format>
    <format dxfId="1517">
      <pivotArea dataOnly="0" labelOnly="1" fieldPosition="0">
        <references count="2">
          <reference field="2" count="1" selected="0">
            <x v="11"/>
          </reference>
          <reference field="3" count="1">
            <x v="56"/>
          </reference>
        </references>
      </pivotArea>
    </format>
    <format dxfId="1516">
      <pivotArea field="1" type="button" dataOnly="0" labelOnly="1" outline="0" axis="axisPage" fieldPosition="0"/>
    </format>
    <format dxfId="1515">
      <pivotArea field="2" type="button" dataOnly="0" labelOnly="1" outline="0" axis="axisRow" fieldPosition="0"/>
    </format>
    <format dxfId="1514">
      <pivotArea field="1" type="button" dataOnly="0" labelOnly="1" outline="0" axis="axisPage"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9.xml><?xml version="1.0" encoding="utf-8"?>
<pivotTableDefinition xmlns="http://schemas.openxmlformats.org/spreadsheetml/2006/main" xmlns:mc="http://schemas.openxmlformats.org/markup-compatibility/2006" xmlns:xr="http://schemas.microsoft.com/office/spreadsheetml/2014/revision" mc:Ignorable="xr" xr:uid="{C6A6F8CE-C6ED-4C22-8087-6167B836729C}" name="Tabella pivot9"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3:A49" firstHeaderRow="1" firstDataRow="1" firstDataCol="1" rowPageCount="1" colPageCount="1"/>
  <pivotFields count="7">
    <pivotField showAll="0"/>
    <pivotField axis="axisPage" multipleItemSelectionAllowed="1" showAll="0">
      <items count="16">
        <item h="1" x="10"/>
        <item h="1" x="5"/>
        <item h="1" x="3"/>
        <item h="1" x="6"/>
        <item h="1" x="9"/>
        <item h="1" x="8"/>
        <item h="1" x="4"/>
        <item h="1" x="0"/>
        <item h="1" x="12"/>
        <item h="1" x="1"/>
        <item h="1" x="14"/>
        <item x="2"/>
        <item h="1" x="13"/>
        <item h="1" x="7"/>
        <item h="1" x="11"/>
        <item t="default"/>
      </items>
    </pivotField>
    <pivotField axis="axisRow" showAll="0">
      <items count="24">
        <item x="6"/>
        <item x="1"/>
        <item x="19"/>
        <item x="3"/>
        <item x="17"/>
        <item x="12"/>
        <item x="16"/>
        <item x="14"/>
        <item x="11"/>
        <item x="8"/>
        <item x="5"/>
        <item x="13"/>
        <item x="7"/>
        <item x="4"/>
        <item x="2"/>
        <item x="10"/>
        <item x="15"/>
        <item x="18"/>
        <item x="0"/>
        <item x="20"/>
        <item x="21"/>
        <item x="22"/>
        <item x="9"/>
        <item t="default"/>
      </items>
    </pivotField>
    <pivotField axis="axisRow" showAll="0">
      <items count="126">
        <item x="55"/>
        <item x="79"/>
        <item x="38"/>
        <item x="32"/>
        <item x="5"/>
        <item x="87"/>
        <item x="30"/>
        <item x="3"/>
        <item x="34"/>
        <item x="17"/>
        <item x="76"/>
        <item x="29"/>
        <item x="70"/>
        <item x="93"/>
        <item x="89"/>
        <item x="64"/>
        <item x="45"/>
        <item x="103"/>
        <item x="62"/>
        <item x="1"/>
        <item x="8"/>
        <item x="50"/>
        <item x="88"/>
        <item x="67"/>
        <item x="95"/>
        <item x="78"/>
        <item x="6"/>
        <item x="86"/>
        <item x="69"/>
        <item x="15"/>
        <item x="63"/>
        <item x="42"/>
        <item x="66"/>
        <item x="43"/>
        <item x="65"/>
        <item x="105"/>
        <item x="60"/>
        <item x="83"/>
        <item x="26"/>
        <item x="56"/>
        <item x="12"/>
        <item x="13"/>
        <item x="85"/>
        <item x="108"/>
        <item x="101"/>
        <item x="59"/>
        <item x="25"/>
        <item x="47"/>
        <item x="90"/>
        <item x="2"/>
        <item x="58"/>
        <item x="53"/>
        <item x="28"/>
        <item x="31"/>
        <item x="48"/>
        <item x="14"/>
        <item x="20"/>
        <item x="104"/>
        <item x="46"/>
        <item x="23"/>
        <item x="54"/>
        <item x="39"/>
        <item x="68"/>
        <item x="0"/>
        <item x="37"/>
        <item x="100"/>
        <item x="74"/>
        <item x="91"/>
        <item x="52"/>
        <item x="49"/>
        <item x="94"/>
        <item x="72"/>
        <item x="77"/>
        <item x="41"/>
        <item x="75"/>
        <item x="102"/>
        <item x="84"/>
        <item x="21"/>
        <item x="18"/>
        <item x="80"/>
        <item x="4"/>
        <item x="73"/>
        <item m="1" x="110"/>
        <item x="97"/>
        <item x="107"/>
        <item x="82"/>
        <item m="1" x="115"/>
        <item x="51"/>
        <item x="19"/>
        <item x="9"/>
        <item x="106"/>
        <item x="109"/>
        <item x="40"/>
        <item x="57"/>
        <item x="61"/>
        <item x="99"/>
        <item m="1" x="122"/>
        <item m="1" x="123"/>
        <item m="1" x="121"/>
        <item x="16"/>
        <item m="1" x="116"/>
        <item m="1" x="117"/>
        <item m="1" x="120"/>
        <item x="11"/>
        <item x="33"/>
        <item x="35"/>
        <item x="36"/>
        <item m="1" x="118"/>
        <item m="1" x="124"/>
        <item m="1" x="114"/>
        <item m="1" x="119"/>
        <item x="92"/>
        <item x="96"/>
        <item x="98"/>
        <item m="1" x="111"/>
        <item x="7"/>
        <item x="10"/>
        <item x="27"/>
        <item m="1" x="112"/>
        <item x="22"/>
        <item x="24"/>
        <item x="44"/>
        <item x="81"/>
        <item m="1" x="113"/>
        <item x="71"/>
        <item t="default"/>
      </items>
    </pivotField>
    <pivotField showAll="0"/>
    <pivotField showAll="0"/>
    <pivotField showAll="0"/>
  </pivotFields>
  <rowFields count="2">
    <field x="2"/>
    <field x="3"/>
  </rowFields>
  <rowItems count="46">
    <i>
      <x/>
    </i>
    <i r="1">
      <x v="5"/>
    </i>
    <i>
      <x v="1"/>
    </i>
    <i r="1">
      <x v="9"/>
    </i>
    <i r="1">
      <x v="19"/>
    </i>
    <i r="1">
      <x v="22"/>
    </i>
    <i r="1">
      <x v="48"/>
    </i>
    <i r="1">
      <x v="94"/>
    </i>
    <i r="1">
      <x v="112"/>
    </i>
    <i>
      <x v="2"/>
    </i>
    <i r="1">
      <x v="15"/>
    </i>
    <i r="1">
      <x v="34"/>
    </i>
    <i r="1">
      <x v="43"/>
    </i>
    <i r="1">
      <x v="69"/>
    </i>
    <i r="1">
      <x v="76"/>
    </i>
    <i r="1">
      <x v="83"/>
    </i>
    <i r="1">
      <x v="87"/>
    </i>
    <i>
      <x v="7"/>
    </i>
    <i r="1">
      <x v="46"/>
    </i>
    <i>
      <x v="8"/>
    </i>
    <i r="1">
      <x v="37"/>
    </i>
    <i r="1">
      <x v="50"/>
    </i>
    <i r="1">
      <x v="111"/>
    </i>
    <i>
      <x v="9"/>
    </i>
    <i r="1">
      <x v="36"/>
    </i>
    <i r="1">
      <x v="39"/>
    </i>
    <i r="1">
      <x v="55"/>
    </i>
    <i r="1">
      <x v="78"/>
    </i>
    <i r="1">
      <x v="79"/>
    </i>
    <i r="1">
      <x v="84"/>
    </i>
    <i>
      <x v="11"/>
    </i>
    <i r="1">
      <x v="56"/>
    </i>
    <i>
      <x v="13"/>
    </i>
    <i r="1">
      <x v="17"/>
    </i>
    <i r="1">
      <x v="30"/>
    </i>
    <i r="1">
      <x v="31"/>
    </i>
    <i r="1">
      <x v="47"/>
    </i>
    <i r="1">
      <x v="58"/>
    </i>
    <i r="1">
      <x v="62"/>
    </i>
    <i r="1">
      <x v="71"/>
    </i>
    <i r="1">
      <x v="90"/>
    </i>
    <i r="1">
      <x v="93"/>
    </i>
    <i r="1">
      <x v="124"/>
    </i>
    <i>
      <x v="16"/>
    </i>
    <i r="1">
      <x v="105"/>
    </i>
    <i t="grand">
      <x/>
    </i>
  </rowItems>
  <colItems count="1">
    <i/>
  </colItems>
  <pageFields count="1">
    <pageField fld="1" hier="-1"/>
  </pageFields>
  <formats count="148">
    <format dxfId="946">
      <pivotArea dataOnly="0" labelOnly="1" fieldPosition="0">
        <references count="1">
          <reference field="1" count="0"/>
        </references>
      </pivotArea>
    </format>
    <format dxfId="945">
      <pivotArea dataOnly="0" labelOnly="1" fieldPosition="0">
        <references count="2">
          <reference field="1" count="1" selected="0">
            <x v="0"/>
          </reference>
          <reference field="2" count="7">
            <x v="3"/>
            <x v="9"/>
            <x v="11"/>
            <x v="12"/>
            <x v="13"/>
            <x v="14"/>
            <x v="16"/>
          </reference>
        </references>
      </pivotArea>
    </format>
    <format dxfId="944">
      <pivotArea dataOnly="0" labelOnly="1" fieldPosition="0">
        <references count="2">
          <reference field="1" count="1" selected="0">
            <x v="1"/>
          </reference>
          <reference field="2" count="6">
            <x v="0"/>
            <x v="1"/>
            <x v="2"/>
            <x v="7"/>
            <x v="9"/>
            <x v="16"/>
          </reference>
        </references>
      </pivotArea>
    </format>
    <format dxfId="943">
      <pivotArea dataOnly="0" labelOnly="1" fieldPosition="0">
        <references count="2">
          <reference field="1" count="1" selected="0">
            <x v="2"/>
          </reference>
          <reference field="2" count="15">
            <x v="0"/>
            <x v="1"/>
            <x v="2"/>
            <x v="3"/>
            <x v="4"/>
            <x v="5"/>
            <x v="7"/>
            <x v="8"/>
            <x v="9"/>
            <x v="10"/>
            <x v="11"/>
            <x v="13"/>
            <x v="15"/>
            <x v="16"/>
            <x v="19"/>
          </reference>
        </references>
      </pivotArea>
    </format>
    <format dxfId="942">
      <pivotArea dataOnly="0" labelOnly="1" fieldPosition="0">
        <references count="2">
          <reference field="1" count="1" selected="0">
            <x v="3"/>
          </reference>
          <reference field="2" count="6">
            <x v="0"/>
            <x v="1"/>
            <x v="9"/>
            <x v="12"/>
            <x v="14"/>
            <x v="16"/>
          </reference>
        </references>
      </pivotArea>
    </format>
    <format dxfId="941">
      <pivotArea dataOnly="0" labelOnly="1" fieldPosition="0">
        <references count="2">
          <reference field="1" count="1" selected="0">
            <x v="4"/>
          </reference>
          <reference field="2" count="15">
            <x v="0"/>
            <x v="1"/>
            <x v="2"/>
            <x v="3"/>
            <x v="4"/>
            <x v="5"/>
            <x v="6"/>
            <x v="8"/>
            <x v="9"/>
            <x v="10"/>
            <x v="11"/>
            <x v="13"/>
            <x v="15"/>
            <x v="16"/>
            <x v="20"/>
          </reference>
        </references>
      </pivotArea>
    </format>
    <format dxfId="940">
      <pivotArea dataOnly="0" labelOnly="1" fieldPosition="0">
        <references count="2">
          <reference field="1" count="1" selected="0">
            <x v="5"/>
          </reference>
          <reference field="2" count="11">
            <x v="0"/>
            <x v="1"/>
            <x v="2"/>
            <x v="4"/>
            <x v="5"/>
            <x v="9"/>
            <x v="10"/>
            <x v="11"/>
            <x v="13"/>
            <x v="15"/>
            <x v="16"/>
          </reference>
        </references>
      </pivotArea>
    </format>
    <format dxfId="939">
      <pivotArea dataOnly="0" labelOnly="1" fieldPosition="0">
        <references count="2">
          <reference field="1" count="1" selected="0">
            <x v="6"/>
          </reference>
          <reference field="2" count="9">
            <x v="0"/>
            <x v="1"/>
            <x v="2"/>
            <x v="4"/>
            <x v="7"/>
            <x v="9"/>
            <x v="11"/>
            <x v="13"/>
            <x v="16"/>
          </reference>
        </references>
      </pivotArea>
    </format>
    <format dxfId="938">
      <pivotArea dataOnly="0" labelOnly="1" fieldPosition="0">
        <references count="2">
          <reference field="1" count="1" selected="0">
            <x v="7"/>
          </reference>
          <reference field="2" count="17">
            <x v="0"/>
            <x v="1"/>
            <x v="2"/>
            <x v="3"/>
            <x v="4"/>
            <x v="5"/>
            <x v="7"/>
            <x v="8"/>
            <x v="9"/>
            <x v="10"/>
            <x v="11"/>
            <x v="12"/>
            <x v="13"/>
            <x v="14"/>
            <x v="15"/>
            <x v="16"/>
            <x v="18"/>
          </reference>
        </references>
      </pivotArea>
    </format>
    <format dxfId="937">
      <pivotArea dataOnly="0" labelOnly="1" fieldPosition="0">
        <references count="2">
          <reference field="1" count="1" selected="0">
            <x v="8"/>
          </reference>
          <reference field="2" count="3">
            <x v="1"/>
            <x v="11"/>
            <x v="13"/>
          </reference>
        </references>
      </pivotArea>
    </format>
    <format dxfId="936">
      <pivotArea dataOnly="0" labelOnly="1" fieldPosition="0">
        <references count="2">
          <reference field="1" count="1" selected="0">
            <x v="9"/>
          </reference>
          <reference field="2" count="8">
            <x v="0"/>
            <x v="1"/>
            <x v="2"/>
            <x v="7"/>
            <x v="9"/>
            <x v="11"/>
            <x v="13"/>
            <x v="16"/>
          </reference>
        </references>
      </pivotArea>
    </format>
    <format dxfId="935">
      <pivotArea dataOnly="0" labelOnly="1" fieldPosition="0">
        <references count="3">
          <reference field="1" count="1" selected="0">
            <x v="0"/>
          </reference>
          <reference field="2" count="1" selected="0">
            <x v="3"/>
          </reference>
          <reference field="3" count="1">
            <x v="24"/>
          </reference>
        </references>
      </pivotArea>
    </format>
    <format dxfId="934">
      <pivotArea dataOnly="0" labelOnly="1" fieldPosition="0">
        <references count="3">
          <reference field="1" count="1" selected="0">
            <x v="0"/>
          </reference>
          <reference field="2" count="1" selected="0">
            <x v="9"/>
          </reference>
          <reference field="3" count="5">
            <x v="6"/>
            <x v="20"/>
            <x v="36"/>
            <x v="57"/>
            <x v="78"/>
          </reference>
        </references>
      </pivotArea>
    </format>
    <format dxfId="933">
      <pivotArea dataOnly="0" labelOnly="1" fieldPosition="0">
        <references count="3">
          <reference field="1" count="1" selected="0">
            <x v="0"/>
          </reference>
          <reference field="2" count="1" selected="0">
            <x v="11"/>
          </reference>
          <reference field="3" count="1">
            <x v="56"/>
          </reference>
        </references>
      </pivotArea>
    </format>
    <format dxfId="932">
      <pivotArea dataOnly="0" labelOnly="1" fieldPosition="0">
        <references count="3">
          <reference field="1" count="1" selected="0">
            <x v="0"/>
          </reference>
          <reference field="2" count="1" selected="0">
            <x v="12"/>
          </reference>
          <reference field="3" count="9">
            <x v="0"/>
            <x v="1"/>
            <x v="2"/>
            <x v="3"/>
            <x v="10"/>
            <x v="16"/>
            <x v="20"/>
            <x v="23"/>
            <x v="64"/>
          </reference>
        </references>
      </pivotArea>
    </format>
    <format dxfId="931">
      <pivotArea dataOnly="0" labelOnly="1" fieldPosition="0">
        <references count="3">
          <reference field="1" count="1" selected="0">
            <x v="0"/>
          </reference>
          <reference field="2" count="1" selected="0">
            <x v="14"/>
          </reference>
          <reference field="3" count="1">
            <x v="81"/>
          </reference>
        </references>
      </pivotArea>
    </format>
    <format dxfId="930">
      <pivotArea dataOnly="0" labelOnly="1" fieldPosition="0">
        <references count="3">
          <reference field="1" count="1" selected="0">
            <x v="1"/>
          </reference>
          <reference field="2" count="1" selected="0">
            <x v="1"/>
          </reference>
          <reference field="3" count="3">
            <x v="9"/>
            <x v="19"/>
            <x v="48"/>
          </reference>
        </references>
      </pivotArea>
    </format>
    <format dxfId="929">
      <pivotArea dataOnly="0" labelOnly="1" fieldPosition="0">
        <references count="3">
          <reference field="1" count="1" selected="0">
            <x v="1"/>
          </reference>
          <reference field="2" count="1" selected="0">
            <x v="2"/>
          </reference>
          <reference field="3" count="1">
            <x v="69"/>
          </reference>
        </references>
      </pivotArea>
    </format>
    <format dxfId="928">
      <pivotArea dataOnly="0" labelOnly="1" fieldPosition="0">
        <references count="3">
          <reference field="1" count="1" selected="0">
            <x v="2"/>
          </reference>
          <reference field="2" count="1" selected="0">
            <x v="0"/>
          </reference>
          <reference field="3" count="5">
            <x v="0"/>
            <x v="5"/>
            <x v="8"/>
            <x v="13"/>
            <x v="29"/>
          </reference>
        </references>
      </pivotArea>
    </format>
    <format dxfId="927">
      <pivotArea dataOnly="0" labelOnly="1" fieldPosition="0">
        <references count="3">
          <reference field="1" count="1" selected="0">
            <x v="2"/>
          </reference>
          <reference field="2" count="1" selected="0">
            <x v="1"/>
          </reference>
          <reference field="3" count="4">
            <x v="9"/>
            <x v="19"/>
            <x v="22"/>
            <x v="48"/>
          </reference>
        </references>
      </pivotArea>
    </format>
    <format dxfId="926">
      <pivotArea dataOnly="0" labelOnly="1" fieldPosition="0">
        <references count="3">
          <reference field="1" count="1" selected="0">
            <x v="2"/>
          </reference>
          <reference field="2" count="1" selected="0">
            <x v="2"/>
          </reference>
          <reference field="3" count="5">
            <x v="15"/>
            <x v="34"/>
            <x v="43"/>
            <x v="69"/>
            <x v="83"/>
          </reference>
        </references>
      </pivotArea>
    </format>
    <format dxfId="925">
      <pivotArea dataOnly="0" labelOnly="1" fieldPosition="0">
        <references count="3">
          <reference field="1" count="1" selected="0">
            <x v="2"/>
          </reference>
          <reference field="2" count="1" selected="0">
            <x v="3"/>
          </reference>
          <reference field="3" count="2">
            <x v="24"/>
            <x v="40"/>
          </reference>
        </references>
      </pivotArea>
    </format>
    <format dxfId="924">
      <pivotArea dataOnly="0" labelOnly="1" fieldPosition="0">
        <references count="3">
          <reference field="1" count="1" selected="0">
            <x v="2"/>
          </reference>
          <reference field="2" count="1" selected="0">
            <x v="4"/>
          </reference>
          <reference field="3" count="1">
            <x v="33"/>
          </reference>
        </references>
      </pivotArea>
    </format>
    <format dxfId="923">
      <pivotArea dataOnly="0" labelOnly="1" fieldPosition="0">
        <references count="3">
          <reference field="1" count="1" selected="0">
            <x v="2"/>
          </reference>
          <reference field="2" count="1" selected="0">
            <x v="8"/>
          </reference>
          <reference field="3" count="2">
            <x v="37"/>
            <x v="63"/>
          </reference>
        </references>
      </pivotArea>
    </format>
    <format dxfId="922">
      <pivotArea dataOnly="0" labelOnly="1" fieldPosition="0">
        <references count="3">
          <reference field="1" count="1" selected="0">
            <x v="2"/>
          </reference>
          <reference field="2" count="1" selected="0">
            <x v="9"/>
          </reference>
          <reference field="3" count="4">
            <x v="6"/>
            <x v="55"/>
            <x v="78"/>
            <x v="79"/>
          </reference>
        </references>
      </pivotArea>
    </format>
    <format dxfId="921">
      <pivotArea dataOnly="0" labelOnly="1" fieldPosition="0">
        <references count="3">
          <reference field="1" count="1" selected="0">
            <x v="2"/>
          </reference>
          <reference field="2" count="1" selected="0">
            <x v="10"/>
          </reference>
          <reference field="3" count="2">
            <x v="4"/>
            <x v="82"/>
          </reference>
        </references>
      </pivotArea>
    </format>
    <format dxfId="920">
      <pivotArea dataOnly="0" labelOnly="1" fieldPosition="0">
        <references count="3">
          <reference field="1" count="1" selected="0">
            <x v="2"/>
          </reference>
          <reference field="2" count="1" selected="0">
            <x v="11"/>
          </reference>
          <reference field="3" count="1">
            <x v="56"/>
          </reference>
        </references>
      </pivotArea>
    </format>
    <format dxfId="919">
      <pivotArea dataOnly="0" labelOnly="1" fieldPosition="0">
        <references count="3">
          <reference field="1" count="1" selected="0">
            <x v="2"/>
          </reference>
          <reference field="2" count="1" selected="0">
            <x v="13"/>
          </reference>
          <reference field="3" count="2">
            <x v="18"/>
            <x v="71"/>
          </reference>
        </references>
      </pivotArea>
    </format>
    <format dxfId="918">
      <pivotArea dataOnly="0" labelOnly="1" fieldPosition="0">
        <references count="3">
          <reference field="1" count="1" selected="0">
            <x v="2"/>
          </reference>
          <reference field="2" count="1" selected="0">
            <x v="15"/>
          </reference>
          <reference field="3" count="1">
            <x v="41"/>
          </reference>
        </references>
      </pivotArea>
    </format>
    <format dxfId="917">
      <pivotArea dataOnly="0" labelOnly="1" fieldPosition="0">
        <references count="3">
          <reference field="1" count="1" selected="0">
            <x v="2"/>
          </reference>
          <reference field="2" count="1" selected="0">
            <x v="19"/>
          </reference>
          <reference field="3" count="2">
            <x v="35"/>
            <x v="60"/>
          </reference>
        </references>
      </pivotArea>
    </format>
    <format dxfId="916">
      <pivotArea dataOnly="0" labelOnly="1" fieldPosition="0">
        <references count="3">
          <reference field="1" count="1" selected="0">
            <x v="3"/>
          </reference>
          <reference field="2" count="1" selected="0">
            <x v="0"/>
          </reference>
          <reference field="3" count="1">
            <x v="29"/>
          </reference>
        </references>
      </pivotArea>
    </format>
    <format dxfId="915">
      <pivotArea dataOnly="0" labelOnly="1" fieldPosition="0">
        <references count="3">
          <reference field="1" count="1" selected="0">
            <x v="3"/>
          </reference>
          <reference field="2" count="1" selected="0">
            <x v="1"/>
          </reference>
          <reference field="3" count="2">
            <x v="19"/>
            <x v="21"/>
          </reference>
        </references>
      </pivotArea>
    </format>
    <format dxfId="914">
      <pivotArea dataOnly="0" labelOnly="1" fieldPosition="0">
        <references count="3">
          <reference field="1" count="1" selected="0">
            <x v="3"/>
          </reference>
          <reference field="2" count="1" selected="0">
            <x v="12"/>
          </reference>
          <reference field="3" count="1">
            <x v="20"/>
          </reference>
        </references>
      </pivotArea>
    </format>
    <format dxfId="913">
      <pivotArea dataOnly="0" labelOnly="1" fieldPosition="0">
        <references count="3">
          <reference field="1" count="1" selected="0">
            <x v="3"/>
          </reference>
          <reference field="2" count="1" selected="0">
            <x v="14"/>
          </reference>
          <reference field="3" count="8">
            <x v="0"/>
            <x v="12"/>
            <x v="49"/>
            <x v="65"/>
            <x v="66"/>
            <x v="70"/>
            <x v="81"/>
            <x v="85"/>
          </reference>
        </references>
      </pivotArea>
    </format>
    <format dxfId="912">
      <pivotArea dataOnly="0" labelOnly="1" fieldPosition="0">
        <references count="3">
          <reference field="1" count="1" selected="0">
            <x v="4"/>
          </reference>
          <reference field="2" count="1" selected="0">
            <x v="0"/>
          </reference>
          <reference field="3" count="6">
            <x v="0"/>
            <x v="5"/>
            <x v="8"/>
            <x v="13"/>
            <x v="29"/>
            <x v="52"/>
          </reference>
        </references>
      </pivotArea>
    </format>
    <format dxfId="911">
      <pivotArea dataOnly="0" labelOnly="1" fieldPosition="0">
        <references count="3">
          <reference field="1" count="1" selected="0">
            <x v="4"/>
          </reference>
          <reference field="2" count="1" selected="0">
            <x v="1"/>
          </reference>
          <reference field="3" count="5">
            <x v="9"/>
            <x v="19"/>
            <x v="22"/>
            <x v="25"/>
            <x v="48"/>
          </reference>
        </references>
      </pivotArea>
    </format>
    <format dxfId="910">
      <pivotArea dataOnly="0" labelOnly="1" fieldPosition="0">
        <references count="3">
          <reference field="1" count="1" selected="0">
            <x v="4"/>
          </reference>
          <reference field="2" count="1" selected="0">
            <x v="2"/>
          </reference>
          <reference field="3" count="1">
            <x v="69"/>
          </reference>
        </references>
      </pivotArea>
    </format>
    <format dxfId="909">
      <pivotArea dataOnly="0" labelOnly="1" fieldPosition="0">
        <references count="3">
          <reference field="1" count="1" selected="0">
            <x v="4"/>
          </reference>
          <reference field="2" count="1" selected="0">
            <x v="3"/>
          </reference>
          <reference field="3" count="1">
            <x v="24"/>
          </reference>
        </references>
      </pivotArea>
    </format>
    <format dxfId="908">
      <pivotArea dataOnly="0" labelOnly="1" fieldPosition="0">
        <references count="3">
          <reference field="1" count="1" selected="0">
            <x v="4"/>
          </reference>
          <reference field="2" count="1" selected="0">
            <x v="4"/>
          </reference>
          <reference field="3" count="1">
            <x v="33"/>
          </reference>
        </references>
      </pivotArea>
    </format>
    <format dxfId="907">
      <pivotArea dataOnly="0" labelOnly="1" fieldPosition="0">
        <references count="3">
          <reference field="1" count="1" selected="0">
            <x v="4"/>
          </reference>
          <reference field="2" count="1" selected="0">
            <x v="5"/>
          </reference>
          <reference field="3" count="1">
            <x v="61"/>
          </reference>
        </references>
      </pivotArea>
    </format>
    <format dxfId="906">
      <pivotArea dataOnly="0" labelOnly="1" fieldPosition="0">
        <references count="3">
          <reference field="1" count="1" selected="0">
            <x v="4"/>
          </reference>
          <reference field="2" count="1" selected="0">
            <x v="9"/>
          </reference>
          <reference field="3" count="5">
            <x v="6"/>
            <x v="39"/>
            <x v="55"/>
            <x v="78"/>
            <x v="79"/>
          </reference>
        </references>
      </pivotArea>
    </format>
    <format dxfId="905">
      <pivotArea dataOnly="0" labelOnly="1" fieldPosition="0">
        <references count="3">
          <reference field="1" count="1" selected="0">
            <x v="4"/>
          </reference>
          <reference field="2" count="1" selected="0">
            <x v="10"/>
          </reference>
          <reference field="3" count="2">
            <x v="4"/>
            <x v="82"/>
          </reference>
        </references>
      </pivotArea>
    </format>
    <format dxfId="904">
      <pivotArea dataOnly="0" labelOnly="1" fieldPosition="0">
        <references count="3">
          <reference field="1" count="1" selected="0">
            <x v="4"/>
          </reference>
          <reference field="2" count="1" selected="0">
            <x v="11"/>
          </reference>
          <reference field="3" count="1">
            <x v="56"/>
          </reference>
        </references>
      </pivotArea>
    </format>
    <format dxfId="903">
      <pivotArea dataOnly="0" labelOnly="1" fieldPosition="0">
        <references count="3">
          <reference field="1" count="1" selected="0">
            <x v="4"/>
          </reference>
          <reference field="2" count="1" selected="0">
            <x v="13"/>
          </reference>
          <reference field="3" count="7">
            <x v="17"/>
            <x v="30"/>
            <x v="31"/>
            <x v="47"/>
            <x v="58"/>
            <x v="62"/>
            <x v="71"/>
          </reference>
        </references>
      </pivotArea>
    </format>
    <format dxfId="902">
      <pivotArea dataOnly="0" labelOnly="1" fieldPosition="0">
        <references count="3">
          <reference field="1" count="1" selected="0">
            <x v="4"/>
          </reference>
          <reference field="2" count="1" selected="0">
            <x v="15"/>
          </reference>
          <reference field="3" count="2">
            <x v="41"/>
            <x v="74"/>
          </reference>
        </references>
      </pivotArea>
    </format>
    <format dxfId="901">
      <pivotArea dataOnly="0" labelOnly="1" fieldPosition="0">
        <references count="3">
          <reference field="1" count="1" selected="0">
            <x v="4"/>
          </reference>
          <reference field="2" count="1" selected="0">
            <x v="20"/>
          </reference>
          <reference field="3" count="1">
            <x v="45"/>
          </reference>
        </references>
      </pivotArea>
    </format>
    <format dxfId="900">
      <pivotArea dataOnly="0" labelOnly="1" fieldPosition="0">
        <references count="3">
          <reference field="1" count="1" selected="0">
            <x v="5"/>
          </reference>
          <reference field="2" count="1" selected="0">
            <x v="0"/>
          </reference>
          <reference field="3" count="7">
            <x v="0"/>
            <x v="5"/>
            <x v="8"/>
            <x v="13"/>
            <x v="29"/>
            <x v="51"/>
            <x v="52"/>
          </reference>
        </references>
      </pivotArea>
    </format>
    <format dxfId="899">
      <pivotArea dataOnly="0" labelOnly="1" fieldPosition="0">
        <references count="3">
          <reference field="1" count="1" selected="0">
            <x v="5"/>
          </reference>
          <reference field="2" count="1" selected="0">
            <x v="1"/>
          </reference>
          <reference field="3" count="6">
            <x v="9"/>
            <x v="19"/>
            <x v="22"/>
            <x v="44"/>
            <x v="48"/>
            <x v="75"/>
          </reference>
        </references>
      </pivotArea>
    </format>
    <format dxfId="898">
      <pivotArea dataOnly="0" labelOnly="1" fieldPosition="0">
        <references count="3">
          <reference field="1" count="1" selected="0">
            <x v="5"/>
          </reference>
          <reference field="2" count="1" selected="0">
            <x v="2"/>
          </reference>
          <reference field="3" count="6">
            <x v="15"/>
            <x v="34"/>
            <x v="42"/>
            <x v="43"/>
            <x v="69"/>
            <x v="83"/>
          </reference>
        </references>
      </pivotArea>
    </format>
    <format dxfId="897">
      <pivotArea dataOnly="0" labelOnly="1" fieldPosition="0">
        <references count="3">
          <reference field="1" count="1" selected="0">
            <x v="5"/>
          </reference>
          <reference field="2" count="1" selected="0">
            <x v="4"/>
          </reference>
          <reference field="3" count="1">
            <x v="33"/>
          </reference>
        </references>
      </pivotArea>
    </format>
    <format dxfId="896">
      <pivotArea dataOnly="0" labelOnly="1" fieldPosition="0">
        <references count="3">
          <reference field="1" count="1" selected="0">
            <x v="5"/>
          </reference>
          <reference field="2" count="1" selected="0">
            <x v="5"/>
          </reference>
          <reference field="3" count="1">
            <x v="61"/>
          </reference>
        </references>
      </pivotArea>
    </format>
    <format dxfId="895">
      <pivotArea dataOnly="0" labelOnly="1" fieldPosition="0">
        <references count="3">
          <reference field="1" count="1" selected="0">
            <x v="5"/>
          </reference>
          <reference field="2" count="1" selected="0">
            <x v="9"/>
          </reference>
          <reference field="3" count="3">
            <x v="39"/>
            <x v="51"/>
            <x v="78"/>
          </reference>
        </references>
      </pivotArea>
    </format>
    <format dxfId="894">
      <pivotArea dataOnly="0" labelOnly="1" fieldPosition="0">
        <references count="3">
          <reference field="1" count="1" selected="0">
            <x v="5"/>
          </reference>
          <reference field="2" count="1" selected="0">
            <x v="10"/>
          </reference>
          <reference field="3" count="2">
            <x v="4"/>
            <x v="82"/>
          </reference>
        </references>
      </pivotArea>
    </format>
    <format dxfId="893">
      <pivotArea dataOnly="0" labelOnly="1" fieldPosition="0">
        <references count="3">
          <reference field="1" count="1" selected="0">
            <x v="5"/>
          </reference>
          <reference field="2" count="1" selected="0">
            <x v="11"/>
          </reference>
          <reference field="3" count="1">
            <x v="56"/>
          </reference>
        </references>
      </pivotArea>
    </format>
    <format dxfId="892">
      <pivotArea dataOnly="0" labelOnly="1" fieldPosition="0">
        <references count="3">
          <reference field="1" count="1" selected="0">
            <x v="5"/>
          </reference>
          <reference field="2" count="1" selected="0">
            <x v="13"/>
          </reference>
          <reference field="3" count="8">
            <x v="17"/>
            <x v="30"/>
            <x v="31"/>
            <x v="32"/>
            <x v="47"/>
            <x v="58"/>
            <x v="62"/>
            <x v="71"/>
          </reference>
        </references>
      </pivotArea>
    </format>
    <format dxfId="891">
      <pivotArea dataOnly="0" labelOnly="1" fieldPosition="0">
        <references count="3">
          <reference field="1" count="1" selected="0">
            <x v="5"/>
          </reference>
          <reference field="2" count="1" selected="0">
            <x v="15"/>
          </reference>
          <reference field="3" count="1">
            <x v="41"/>
          </reference>
        </references>
      </pivotArea>
    </format>
    <format dxfId="890">
      <pivotArea dataOnly="0" labelOnly="1" fieldPosition="0">
        <references count="3">
          <reference field="1" count="1" selected="0">
            <x v="6"/>
          </reference>
          <reference field="2" count="1" selected="0">
            <x v="1"/>
          </reference>
          <reference field="3" count="4">
            <x v="9"/>
            <x v="19"/>
            <x v="22"/>
            <x v="48"/>
          </reference>
        </references>
      </pivotArea>
    </format>
    <format dxfId="889">
      <pivotArea dataOnly="0" labelOnly="1" fieldPosition="0">
        <references count="3">
          <reference field="1" count="1" selected="0">
            <x v="6"/>
          </reference>
          <reference field="2" count="1" selected="0">
            <x v="2"/>
          </reference>
          <reference field="3" count="2">
            <x v="69"/>
            <x v="83"/>
          </reference>
        </references>
      </pivotArea>
    </format>
    <format dxfId="888">
      <pivotArea dataOnly="0" labelOnly="1" fieldPosition="0">
        <references count="3">
          <reference field="1" count="1" selected="0">
            <x v="6"/>
          </reference>
          <reference field="2" count="1" selected="0">
            <x v="4"/>
          </reference>
          <reference field="3" count="1">
            <x v="33"/>
          </reference>
        </references>
      </pivotArea>
    </format>
    <format dxfId="887">
      <pivotArea dataOnly="0" labelOnly="1" fieldPosition="0">
        <references count="3">
          <reference field="1" count="1" selected="0">
            <x v="6"/>
          </reference>
          <reference field="2" count="1" selected="0">
            <x v="11"/>
          </reference>
          <reference field="3" count="1">
            <x v="56"/>
          </reference>
        </references>
      </pivotArea>
    </format>
    <format dxfId="886">
      <pivotArea dataOnly="0" labelOnly="1" fieldPosition="0">
        <references count="3">
          <reference field="1" count="1" selected="0">
            <x v="6"/>
          </reference>
          <reference field="2" count="1" selected="0">
            <x v="13"/>
          </reference>
          <reference field="3" count="7">
            <x v="17"/>
            <x v="30"/>
            <x v="31"/>
            <x v="47"/>
            <x v="58"/>
            <x v="62"/>
            <x v="71"/>
          </reference>
        </references>
      </pivotArea>
    </format>
    <format dxfId="885">
      <pivotArea dataOnly="0" labelOnly="1" fieldPosition="0">
        <references count="3">
          <reference field="1" count="1" selected="0">
            <x v="7"/>
          </reference>
          <reference field="2" count="1" selected="0">
            <x v="0"/>
          </reference>
          <reference field="3" count="6">
            <x v="0"/>
            <x v="5"/>
            <x v="8"/>
            <x v="13"/>
            <x v="29"/>
            <x v="51"/>
          </reference>
        </references>
      </pivotArea>
    </format>
    <format dxfId="884">
      <pivotArea dataOnly="0" labelOnly="1" fieldPosition="0">
        <references count="3">
          <reference field="1" count="1" selected="0">
            <x v="7"/>
          </reference>
          <reference field="2" count="1" selected="0">
            <x v="1"/>
          </reference>
          <reference field="3" count="6">
            <x v="9"/>
            <x v="19"/>
            <x v="21"/>
            <x v="22"/>
            <x v="48"/>
            <x v="67"/>
          </reference>
        </references>
      </pivotArea>
    </format>
    <format dxfId="883">
      <pivotArea dataOnly="0" labelOnly="1" fieldPosition="0">
        <references count="3">
          <reference field="1" count="1" selected="0">
            <x v="7"/>
          </reference>
          <reference field="2" count="1" selected="0">
            <x v="2"/>
          </reference>
          <reference field="3" count="6">
            <x v="14"/>
            <x v="15"/>
            <x v="42"/>
            <x v="69"/>
            <x v="72"/>
            <x v="76"/>
          </reference>
        </references>
      </pivotArea>
    </format>
    <format dxfId="882">
      <pivotArea dataOnly="0" labelOnly="1" fieldPosition="0">
        <references count="3">
          <reference field="1" count="1" selected="0">
            <x v="7"/>
          </reference>
          <reference field="2" count="1" selected="0">
            <x v="3"/>
          </reference>
          <reference field="3" count="2">
            <x v="7"/>
            <x v="24"/>
          </reference>
        </references>
      </pivotArea>
    </format>
    <format dxfId="881">
      <pivotArea dataOnly="0" labelOnly="1" fieldPosition="0">
        <references count="3">
          <reference field="1" count="1" selected="0">
            <x v="7"/>
          </reference>
          <reference field="2" count="1" selected="0">
            <x v="4"/>
          </reference>
          <reference field="3" count="1">
            <x v="33"/>
          </reference>
        </references>
      </pivotArea>
    </format>
    <format dxfId="880">
      <pivotArea dataOnly="0" labelOnly="1" fieldPosition="0">
        <references count="3">
          <reference field="1" count="1" selected="0">
            <x v="7"/>
          </reference>
          <reference field="2" count="1" selected="0">
            <x v="5"/>
          </reference>
          <reference field="3" count="2">
            <x v="28"/>
            <x v="61"/>
          </reference>
        </references>
      </pivotArea>
    </format>
    <format dxfId="879">
      <pivotArea dataOnly="0" labelOnly="1" fieldPosition="0">
        <references count="3">
          <reference field="1" count="1" selected="0">
            <x v="7"/>
          </reference>
          <reference field="2" count="1" selected="0">
            <x v="7"/>
          </reference>
          <reference field="3" count="2">
            <x v="46"/>
            <x v="77"/>
          </reference>
        </references>
      </pivotArea>
    </format>
    <format dxfId="878">
      <pivotArea dataOnly="0" labelOnly="1" fieldPosition="0">
        <references count="3">
          <reference field="1" count="1" selected="0">
            <x v="7"/>
          </reference>
          <reference field="2" count="1" selected="0">
            <x v="8"/>
          </reference>
          <reference field="3" count="2">
            <x v="50"/>
            <x v="53"/>
          </reference>
        </references>
      </pivotArea>
    </format>
    <format dxfId="877">
      <pivotArea dataOnly="0" labelOnly="1" fieldPosition="0">
        <references count="3">
          <reference field="1" count="1" selected="0">
            <x v="7"/>
          </reference>
          <reference field="2" count="1" selected="0">
            <x v="9"/>
          </reference>
          <reference field="3" count="5">
            <x v="0"/>
            <x v="55"/>
            <x v="59"/>
            <x v="78"/>
            <x v="79"/>
          </reference>
        </references>
      </pivotArea>
    </format>
    <format dxfId="876">
      <pivotArea dataOnly="0" labelOnly="1" fieldPosition="0">
        <references count="3">
          <reference field="1" count="1" selected="0">
            <x v="7"/>
          </reference>
          <reference field="2" count="1" selected="0">
            <x v="10"/>
          </reference>
          <reference field="3" count="2">
            <x v="4"/>
            <x v="82"/>
          </reference>
        </references>
      </pivotArea>
    </format>
    <format dxfId="875">
      <pivotArea dataOnly="0" labelOnly="1" fieldPosition="0">
        <references count="3">
          <reference field="1" count="1" selected="0">
            <x v="7"/>
          </reference>
          <reference field="2" count="1" selected="0">
            <x v="11"/>
          </reference>
          <reference field="3" count="1">
            <x v="56"/>
          </reference>
        </references>
      </pivotArea>
    </format>
    <format dxfId="874">
      <pivotArea dataOnly="0" labelOnly="1" fieldPosition="0">
        <references count="3">
          <reference field="1" count="1" selected="0">
            <x v="7"/>
          </reference>
          <reference field="2" count="1" selected="0">
            <x v="12"/>
          </reference>
          <reference field="3" count="2">
            <x v="3"/>
            <x v="20"/>
          </reference>
        </references>
      </pivotArea>
    </format>
    <format dxfId="873">
      <pivotArea dataOnly="0" labelOnly="1" fieldPosition="0">
        <references count="3">
          <reference field="1" count="1" selected="0">
            <x v="7"/>
          </reference>
          <reference field="2" count="1" selected="0">
            <x v="13"/>
          </reference>
          <reference field="3" count="7">
            <x v="18"/>
            <x v="30"/>
            <x v="31"/>
            <x v="47"/>
            <x v="58"/>
            <x v="71"/>
            <x v="73"/>
          </reference>
        </references>
      </pivotArea>
    </format>
    <format dxfId="872">
      <pivotArea dataOnly="0" labelOnly="1" fieldPosition="0">
        <references count="3">
          <reference field="1" count="1" selected="0">
            <x v="7"/>
          </reference>
          <reference field="2" count="1" selected="0">
            <x v="14"/>
          </reference>
          <reference field="3" count="2">
            <x v="0"/>
            <x v="81"/>
          </reference>
        </references>
      </pivotArea>
    </format>
    <format dxfId="871">
      <pivotArea dataOnly="0" labelOnly="1" fieldPosition="0">
        <references count="3">
          <reference field="1" count="1" selected="0">
            <x v="7"/>
          </reference>
          <reference field="2" count="1" selected="0">
            <x v="15"/>
          </reference>
          <reference field="3" count="1">
            <x v="41"/>
          </reference>
        </references>
      </pivotArea>
    </format>
    <format dxfId="870">
      <pivotArea dataOnly="0" labelOnly="1" fieldPosition="0">
        <references count="3">
          <reference field="1" count="1" selected="0">
            <x v="7"/>
          </reference>
          <reference field="2" count="1" selected="0">
            <x v="16"/>
          </reference>
          <reference field="3" count="2">
            <x v="27"/>
            <x v="38"/>
          </reference>
        </references>
      </pivotArea>
    </format>
    <format dxfId="869">
      <pivotArea dataOnly="0" labelOnly="1" fieldPosition="0">
        <references count="3">
          <reference field="1" count="1" selected="0">
            <x v="7"/>
          </reference>
          <reference field="2" count="1" selected="0">
            <x v="18"/>
          </reference>
          <reference field="3" count="4">
            <x v="14"/>
            <x v="41"/>
            <x v="63"/>
            <x v="68"/>
          </reference>
        </references>
      </pivotArea>
    </format>
    <format dxfId="868">
      <pivotArea dataOnly="0" labelOnly="1" fieldPosition="0">
        <references count="3">
          <reference field="1" count="1" selected="0">
            <x v="8"/>
          </reference>
          <reference field="2" count="1" selected="0">
            <x v="1"/>
          </reference>
          <reference field="3" count="3">
            <x v="9"/>
            <x v="19"/>
            <x v="48"/>
          </reference>
        </references>
      </pivotArea>
    </format>
    <format dxfId="867">
      <pivotArea dataOnly="0" labelOnly="1" fieldPosition="0">
        <references count="3">
          <reference field="1" count="1" selected="0">
            <x v="8"/>
          </reference>
          <reference field="2" count="1" selected="0">
            <x v="11"/>
          </reference>
          <reference field="3" count="1">
            <x v="56"/>
          </reference>
        </references>
      </pivotArea>
    </format>
    <format dxfId="866">
      <pivotArea dataOnly="0" labelOnly="1" fieldPosition="0">
        <references count="3">
          <reference field="1" count="1" selected="0">
            <x v="9"/>
          </reference>
          <reference field="2" count="1" selected="0">
            <x v="0"/>
          </reference>
          <reference field="3" count="4">
            <x v="5"/>
            <x v="8"/>
            <x v="51"/>
            <x v="52"/>
          </reference>
        </references>
      </pivotArea>
    </format>
    <format dxfId="865">
      <pivotArea dataOnly="0" labelOnly="1" fieldPosition="0">
        <references count="3">
          <reference field="1" count="1" selected="0">
            <x v="9"/>
          </reference>
          <reference field="2" count="1" selected="0">
            <x v="1"/>
          </reference>
          <reference field="3" count="3">
            <x v="9"/>
            <x v="19"/>
            <x v="48"/>
          </reference>
        </references>
      </pivotArea>
    </format>
    <format dxfId="864">
      <pivotArea dataOnly="0" labelOnly="1" fieldPosition="0">
        <references count="3">
          <reference field="1" count="1" selected="0">
            <x v="9"/>
          </reference>
          <reference field="2" count="1" selected="0">
            <x v="2"/>
          </reference>
          <reference field="3" count="5">
            <x v="15"/>
            <x v="34"/>
            <x v="43"/>
            <x v="69"/>
            <x v="83"/>
          </reference>
        </references>
      </pivotArea>
    </format>
    <format dxfId="863">
      <pivotArea dataOnly="0" labelOnly="1" fieldPosition="0">
        <references count="3">
          <reference field="1" count="1" selected="0">
            <x v="9"/>
          </reference>
          <reference field="2" count="1" selected="0">
            <x v="9"/>
          </reference>
          <reference field="3" count="2">
            <x v="6"/>
            <x v="78"/>
          </reference>
        </references>
      </pivotArea>
    </format>
    <format dxfId="862">
      <pivotArea dataOnly="0" labelOnly="1" fieldPosition="0">
        <references count="3">
          <reference field="1" count="1" selected="0">
            <x v="9"/>
          </reference>
          <reference field="2" count="1" selected="0">
            <x v="11"/>
          </reference>
          <reference field="3" count="1">
            <x v="56"/>
          </reference>
        </references>
      </pivotArea>
    </format>
    <format dxfId="861">
      <pivotArea dataOnly="0" labelOnly="1" fieldPosition="0">
        <references count="3">
          <reference field="1" count="1" selected="0">
            <x v="9"/>
          </reference>
          <reference field="2" count="1" selected="0">
            <x v="13"/>
          </reference>
          <reference field="3" count="1">
            <x v="71"/>
          </reference>
        </references>
      </pivotArea>
    </format>
    <format dxfId="860">
      <pivotArea dataOnly="0" labelOnly="1" fieldPosition="0">
        <references count="1">
          <reference field="2" count="0"/>
        </references>
      </pivotArea>
    </format>
    <format dxfId="859">
      <pivotArea dataOnly="0" labelOnly="1" fieldPosition="0">
        <references count="2">
          <reference field="2" count="1" selected="0">
            <x v="0"/>
          </reference>
          <reference field="3" count="7">
            <x v="0"/>
            <x v="5"/>
            <x v="8"/>
            <x v="13"/>
            <x v="29"/>
            <x v="51"/>
            <x v="52"/>
          </reference>
        </references>
      </pivotArea>
    </format>
    <format dxfId="858">
      <pivotArea dataOnly="0" labelOnly="1" fieldPosition="0">
        <references count="2">
          <reference field="2" count="1" selected="0">
            <x v="1"/>
          </reference>
          <reference field="3" count="9">
            <x v="9"/>
            <x v="19"/>
            <x v="21"/>
            <x v="22"/>
            <x v="25"/>
            <x v="44"/>
            <x v="48"/>
            <x v="67"/>
            <x v="75"/>
          </reference>
        </references>
      </pivotArea>
    </format>
    <format dxfId="857">
      <pivotArea dataOnly="0" labelOnly="1" fieldPosition="0">
        <references count="2">
          <reference field="2" count="1" selected="0">
            <x v="2"/>
          </reference>
          <reference field="3" count="9">
            <x v="14"/>
            <x v="15"/>
            <x v="34"/>
            <x v="42"/>
            <x v="43"/>
            <x v="69"/>
            <x v="72"/>
            <x v="76"/>
            <x v="83"/>
          </reference>
        </references>
      </pivotArea>
    </format>
    <format dxfId="856">
      <pivotArea dataOnly="0" labelOnly="1" fieldPosition="0">
        <references count="2">
          <reference field="2" count="1" selected="0">
            <x v="3"/>
          </reference>
          <reference field="3" count="3">
            <x v="7"/>
            <x v="24"/>
            <x v="40"/>
          </reference>
        </references>
      </pivotArea>
    </format>
    <format dxfId="855">
      <pivotArea dataOnly="0" labelOnly="1" fieldPosition="0">
        <references count="2">
          <reference field="2" count="1" selected="0">
            <x v="4"/>
          </reference>
          <reference field="3" count="1">
            <x v="33"/>
          </reference>
        </references>
      </pivotArea>
    </format>
    <format dxfId="854">
      <pivotArea dataOnly="0" labelOnly="1" fieldPosition="0">
        <references count="2">
          <reference field="2" count="1" selected="0">
            <x v="5"/>
          </reference>
          <reference field="3" count="2">
            <x v="28"/>
            <x v="61"/>
          </reference>
        </references>
      </pivotArea>
    </format>
    <format dxfId="853">
      <pivotArea dataOnly="0" labelOnly="1" fieldPosition="0">
        <references count="2">
          <reference field="2" count="1" selected="0">
            <x v="7"/>
          </reference>
          <reference field="3" count="2">
            <x v="46"/>
            <x v="77"/>
          </reference>
        </references>
      </pivotArea>
    </format>
    <format dxfId="852">
      <pivotArea dataOnly="0" labelOnly="1" fieldPosition="0">
        <references count="2">
          <reference field="2" count="1" selected="0">
            <x v="8"/>
          </reference>
          <reference field="3" count="4">
            <x v="37"/>
            <x v="50"/>
            <x v="53"/>
            <x v="63"/>
          </reference>
        </references>
      </pivotArea>
    </format>
    <format dxfId="851">
      <pivotArea dataOnly="0" labelOnly="1" fieldPosition="0">
        <references count="2">
          <reference field="2" count="1" selected="0">
            <x v="9"/>
          </reference>
          <reference field="3" count="12">
            <x v="0"/>
            <x v="6"/>
            <x v="20"/>
            <x v="36"/>
            <x v="39"/>
            <x v="51"/>
            <x v="55"/>
            <x v="57"/>
            <x v="59"/>
            <x v="78"/>
            <x v="79"/>
            <x v="84"/>
          </reference>
        </references>
      </pivotArea>
    </format>
    <format dxfId="850">
      <pivotArea dataOnly="0" labelOnly="1" fieldPosition="0">
        <references count="2">
          <reference field="2" count="1" selected="0">
            <x v="10"/>
          </reference>
          <reference field="3" count="2">
            <x v="4"/>
            <x v="82"/>
          </reference>
        </references>
      </pivotArea>
    </format>
    <format dxfId="849">
      <pivotArea dataOnly="0" labelOnly="1" fieldPosition="0">
        <references count="2">
          <reference field="2" count="1" selected="0">
            <x v="11"/>
          </reference>
          <reference field="3" count="1">
            <x v="56"/>
          </reference>
        </references>
      </pivotArea>
    </format>
    <format dxfId="848">
      <pivotArea dataOnly="0" labelOnly="1" fieldPosition="0">
        <references count="2">
          <reference field="2" count="1" selected="0">
            <x v="12"/>
          </reference>
          <reference field="3" count="9">
            <x v="0"/>
            <x v="1"/>
            <x v="2"/>
            <x v="3"/>
            <x v="10"/>
            <x v="16"/>
            <x v="20"/>
            <x v="23"/>
            <x v="64"/>
          </reference>
        </references>
      </pivotArea>
    </format>
    <format dxfId="847">
      <pivotArea dataOnly="0" labelOnly="1" fieldPosition="0">
        <references count="2">
          <reference field="2" count="1" selected="0">
            <x v="13"/>
          </reference>
          <reference field="3" count="13">
            <x v="11"/>
            <x v="17"/>
            <x v="18"/>
            <x v="26"/>
            <x v="30"/>
            <x v="31"/>
            <x v="32"/>
            <x v="47"/>
            <x v="58"/>
            <x v="62"/>
            <x v="71"/>
            <x v="73"/>
            <x v="80"/>
          </reference>
        </references>
      </pivotArea>
    </format>
    <format dxfId="846">
      <pivotArea dataOnly="0" labelOnly="1" fieldPosition="0">
        <references count="2">
          <reference field="2" count="1" selected="0">
            <x v="14"/>
          </reference>
          <reference field="3" count="8">
            <x v="0"/>
            <x v="12"/>
            <x v="49"/>
            <x v="65"/>
            <x v="66"/>
            <x v="70"/>
            <x v="81"/>
            <x v="85"/>
          </reference>
        </references>
      </pivotArea>
    </format>
    <format dxfId="845">
      <pivotArea dataOnly="0" labelOnly="1" fieldPosition="0">
        <references count="2">
          <reference field="2" count="1" selected="0">
            <x v="15"/>
          </reference>
          <reference field="3" count="2">
            <x v="41"/>
            <x v="74"/>
          </reference>
        </references>
      </pivotArea>
    </format>
    <format dxfId="844">
      <pivotArea dataOnly="0" labelOnly="1" fieldPosition="0">
        <references count="2">
          <reference field="2" count="1" selected="0">
            <x v="16"/>
          </reference>
          <reference field="3" count="2">
            <x v="27"/>
            <x v="38"/>
          </reference>
        </references>
      </pivotArea>
    </format>
    <format dxfId="843">
      <pivotArea dataOnly="0" labelOnly="1" fieldPosition="0">
        <references count="2">
          <reference field="2" count="1" selected="0">
            <x v="17"/>
          </reference>
          <reference field="3" count="1">
            <x v="54"/>
          </reference>
        </references>
      </pivotArea>
    </format>
    <format dxfId="842">
      <pivotArea dataOnly="0" labelOnly="1" fieldPosition="0">
        <references count="2">
          <reference field="2" count="1" selected="0">
            <x v="18"/>
          </reference>
          <reference field="3" count="4">
            <x v="14"/>
            <x v="41"/>
            <x v="63"/>
            <x v="68"/>
          </reference>
        </references>
      </pivotArea>
    </format>
    <format dxfId="841">
      <pivotArea dataOnly="0" labelOnly="1" fieldPosition="0">
        <references count="2">
          <reference field="2" count="1" selected="0">
            <x v="19"/>
          </reference>
          <reference field="3" count="2">
            <x v="35"/>
            <x v="60"/>
          </reference>
        </references>
      </pivotArea>
    </format>
    <format dxfId="840">
      <pivotArea dataOnly="0" labelOnly="1" fieldPosition="0">
        <references count="2">
          <reference field="2" count="1" selected="0">
            <x v="20"/>
          </reference>
          <reference field="3" count="1">
            <x v="45"/>
          </reference>
        </references>
      </pivotArea>
    </format>
    <format dxfId="839">
      <pivotArea dataOnly="0" labelOnly="1" fieldPosition="0">
        <references count="1">
          <reference field="2" count="0"/>
        </references>
      </pivotArea>
    </format>
    <format dxfId="838">
      <pivotArea dataOnly="0" labelOnly="1" fieldPosition="0">
        <references count="2">
          <reference field="2" count="1" selected="0">
            <x v="0"/>
          </reference>
          <reference field="3" count="7">
            <x v="0"/>
            <x v="5"/>
            <x v="8"/>
            <x v="13"/>
            <x v="29"/>
            <x v="51"/>
            <x v="52"/>
          </reference>
        </references>
      </pivotArea>
    </format>
    <format dxfId="837">
      <pivotArea dataOnly="0" labelOnly="1" fieldPosition="0">
        <references count="2">
          <reference field="2" count="1" selected="0">
            <x v="1"/>
          </reference>
          <reference field="3" count="9">
            <x v="9"/>
            <x v="19"/>
            <x v="21"/>
            <x v="22"/>
            <x v="25"/>
            <x v="44"/>
            <x v="48"/>
            <x v="67"/>
            <x v="75"/>
          </reference>
        </references>
      </pivotArea>
    </format>
    <format dxfId="836">
      <pivotArea dataOnly="0" labelOnly="1" fieldPosition="0">
        <references count="2">
          <reference field="2" count="1" selected="0">
            <x v="2"/>
          </reference>
          <reference field="3" count="9">
            <x v="14"/>
            <x v="15"/>
            <x v="34"/>
            <x v="42"/>
            <x v="43"/>
            <x v="69"/>
            <x v="72"/>
            <x v="76"/>
            <x v="83"/>
          </reference>
        </references>
      </pivotArea>
    </format>
    <format dxfId="835">
      <pivotArea dataOnly="0" labelOnly="1" fieldPosition="0">
        <references count="2">
          <reference field="2" count="1" selected="0">
            <x v="3"/>
          </reference>
          <reference field="3" count="3">
            <x v="7"/>
            <x v="24"/>
            <x v="40"/>
          </reference>
        </references>
      </pivotArea>
    </format>
    <format dxfId="834">
      <pivotArea dataOnly="0" labelOnly="1" fieldPosition="0">
        <references count="2">
          <reference field="2" count="1" selected="0">
            <x v="5"/>
          </reference>
          <reference field="3" count="2">
            <x v="28"/>
            <x v="61"/>
          </reference>
        </references>
      </pivotArea>
    </format>
    <format dxfId="833">
      <pivotArea dataOnly="0" labelOnly="1" fieldPosition="0">
        <references count="2">
          <reference field="2" count="1" selected="0">
            <x v="7"/>
          </reference>
          <reference field="3" count="2">
            <x v="46"/>
            <x v="77"/>
          </reference>
        </references>
      </pivotArea>
    </format>
    <format dxfId="832">
      <pivotArea dataOnly="0" labelOnly="1" fieldPosition="0">
        <references count="2">
          <reference field="2" count="1" selected="0">
            <x v="8"/>
          </reference>
          <reference field="3" count="4">
            <x v="37"/>
            <x v="50"/>
            <x v="53"/>
            <x v="63"/>
          </reference>
        </references>
      </pivotArea>
    </format>
    <format dxfId="831">
      <pivotArea dataOnly="0" labelOnly="1" fieldPosition="0">
        <references count="2">
          <reference field="2" count="1" selected="0">
            <x v="9"/>
          </reference>
          <reference field="3" count="12">
            <x v="0"/>
            <x v="6"/>
            <x v="20"/>
            <x v="36"/>
            <x v="39"/>
            <x v="51"/>
            <x v="55"/>
            <x v="57"/>
            <x v="59"/>
            <x v="78"/>
            <x v="79"/>
            <x v="84"/>
          </reference>
        </references>
      </pivotArea>
    </format>
    <format dxfId="830">
      <pivotArea dataOnly="0" labelOnly="1" fieldPosition="0">
        <references count="2">
          <reference field="2" count="1" selected="0">
            <x v="10"/>
          </reference>
          <reference field="3" count="2">
            <x v="4"/>
            <x v="82"/>
          </reference>
        </references>
      </pivotArea>
    </format>
    <format dxfId="829">
      <pivotArea dataOnly="0" labelOnly="1" fieldPosition="0">
        <references count="2">
          <reference field="2" count="1" selected="0">
            <x v="11"/>
          </reference>
          <reference field="3" count="1">
            <x v="56"/>
          </reference>
        </references>
      </pivotArea>
    </format>
    <format dxfId="828">
      <pivotArea dataOnly="0" labelOnly="1" fieldPosition="0">
        <references count="2">
          <reference field="2" count="1" selected="0">
            <x v="12"/>
          </reference>
          <reference field="3" count="9">
            <x v="0"/>
            <x v="1"/>
            <x v="2"/>
            <x v="3"/>
            <x v="10"/>
            <x v="16"/>
            <x v="20"/>
            <x v="23"/>
            <x v="64"/>
          </reference>
        </references>
      </pivotArea>
    </format>
    <format dxfId="827">
      <pivotArea dataOnly="0" labelOnly="1" fieldPosition="0">
        <references count="2">
          <reference field="2" count="1" selected="0">
            <x v="13"/>
          </reference>
          <reference field="3" count="13">
            <x v="11"/>
            <x v="17"/>
            <x v="18"/>
            <x v="26"/>
            <x v="30"/>
            <x v="31"/>
            <x v="32"/>
            <x v="47"/>
            <x v="58"/>
            <x v="62"/>
            <x v="71"/>
            <x v="73"/>
            <x v="80"/>
          </reference>
        </references>
      </pivotArea>
    </format>
    <format dxfId="826">
      <pivotArea dataOnly="0" labelOnly="1" fieldPosition="0">
        <references count="2">
          <reference field="2" count="1" selected="0">
            <x v="14"/>
          </reference>
          <reference field="3" count="8">
            <x v="0"/>
            <x v="12"/>
            <x v="49"/>
            <x v="65"/>
            <x v="66"/>
            <x v="70"/>
            <x v="81"/>
            <x v="85"/>
          </reference>
        </references>
      </pivotArea>
    </format>
    <format dxfId="825">
      <pivotArea dataOnly="0" labelOnly="1" fieldPosition="0">
        <references count="2">
          <reference field="2" count="1" selected="0">
            <x v="15"/>
          </reference>
          <reference field="3" count="2">
            <x v="41"/>
            <x v="74"/>
          </reference>
        </references>
      </pivotArea>
    </format>
    <format dxfId="824">
      <pivotArea dataOnly="0" labelOnly="1" fieldPosition="0">
        <references count="2">
          <reference field="2" count="1" selected="0">
            <x v="16"/>
          </reference>
          <reference field="3" count="2">
            <x v="27"/>
            <x v="38"/>
          </reference>
        </references>
      </pivotArea>
    </format>
    <format dxfId="823">
      <pivotArea dataOnly="0" labelOnly="1" fieldPosition="0">
        <references count="2">
          <reference field="2" count="1" selected="0">
            <x v="17"/>
          </reference>
          <reference field="3" count="1">
            <x v="54"/>
          </reference>
        </references>
      </pivotArea>
    </format>
    <format dxfId="822">
      <pivotArea dataOnly="0" labelOnly="1" fieldPosition="0">
        <references count="2">
          <reference field="2" count="1" selected="0">
            <x v="18"/>
          </reference>
          <reference field="3" count="4">
            <x v="14"/>
            <x v="41"/>
            <x v="63"/>
            <x v="68"/>
          </reference>
        </references>
      </pivotArea>
    </format>
    <format dxfId="821">
      <pivotArea dataOnly="0" labelOnly="1" fieldPosition="0">
        <references count="2">
          <reference field="2" count="1" selected="0">
            <x v="19"/>
          </reference>
          <reference field="3" count="2">
            <x v="35"/>
            <x v="60"/>
          </reference>
        </references>
      </pivotArea>
    </format>
    <format dxfId="820">
      <pivotArea dataOnly="0" labelOnly="1" fieldPosition="0">
        <references count="2">
          <reference field="2" count="1" selected="0">
            <x v="20"/>
          </reference>
          <reference field="3" count="1">
            <x v="45"/>
          </reference>
        </references>
      </pivotArea>
    </format>
    <format dxfId="819">
      <pivotArea type="all" dataOnly="0" outline="0" fieldPosition="0"/>
    </format>
    <format dxfId="818">
      <pivotArea field="1" type="button" dataOnly="0" labelOnly="1" outline="0" axis="axisPage" fieldPosition="0"/>
    </format>
    <format dxfId="817">
      <pivotArea field="2" type="button" dataOnly="0" labelOnly="1" outline="0" axis="axisRow" fieldPosition="0"/>
    </format>
    <format dxfId="816">
      <pivotArea dataOnly="0" labelOnly="1" fieldPosition="0">
        <references count="1">
          <reference field="2" count="4">
            <x v="0"/>
            <x v="1"/>
            <x v="11"/>
            <x v="13"/>
          </reference>
        </references>
      </pivotArea>
    </format>
    <format dxfId="815">
      <pivotArea dataOnly="0" labelOnly="1" grandRow="1" outline="0" fieldPosition="0"/>
    </format>
    <format dxfId="814">
      <pivotArea dataOnly="0" labelOnly="1" fieldPosition="0">
        <references count="2">
          <reference field="2" count="1" selected="0">
            <x v="0"/>
          </reference>
          <reference field="3" count="2">
            <x v="8"/>
            <x v="51"/>
          </reference>
        </references>
      </pivotArea>
    </format>
    <format dxfId="813">
      <pivotArea dataOnly="0" labelOnly="1" fieldPosition="0">
        <references count="2">
          <reference field="2" count="1" selected="0">
            <x v="11"/>
          </reference>
          <reference field="3" count="1">
            <x v="56"/>
          </reference>
        </references>
      </pivotArea>
    </format>
    <format dxfId="812">
      <pivotArea type="all" dataOnly="0" outline="0" fieldPosition="0"/>
    </format>
    <format dxfId="811">
      <pivotArea field="2" type="button" dataOnly="0" labelOnly="1" outline="0" axis="axisRow" fieldPosition="0"/>
    </format>
    <format dxfId="810">
      <pivotArea dataOnly="0" labelOnly="1" fieldPosition="0">
        <references count="1">
          <reference field="2" count="10">
            <x v="0"/>
            <x v="1"/>
            <x v="2"/>
            <x v="4"/>
            <x v="7"/>
            <x v="8"/>
            <x v="9"/>
            <x v="11"/>
            <x v="13"/>
            <x v="16"/>
          </reference>
        </references>
      </pivotArea>
    </format>
    <format dxfId="809">
      <pivotArea dataOnly="0" labelOnly="1" grandRow="1" outline="0" fieldPosition="0"/>
    </format>
    <format dxfId="808">
      <pivotArea dataOnly="0" labelOnly="1" fieldPosition="0">
        <references count="2">
          <reference field="2" count="1" selected="0">
            <x v="0"/>
          </reference>
          <reference field="3" count="1">
            <x v="5"/>
          </reference>
        </references>
      </pivotArea>
    </format>
    <format dxfId="807">
      <pivotArea dataOnly="0" labelOnly="1" fieldPosition="0">
        <references count="2">
          <reference field="2" count="1" selected="0">
            <x v="1"/>
          </reference>
          <reference field="3" count="4">
            <x v="9"/>
            <x v="19"/>
            <x v="22"/>
            <x v="48"/>
          </reference>
        </references>
      </pivotArea>
    </format>
    <format dxfId="806">
      <pivotArea dataOnly="0" labelOnly="1" fieldPosition="0">
        <references count="2">
          <reference field="2" count="1" selected="0">
            <x v="2"/>
          </reference>
          <reference field="3" count="7">
            <x v="15"/>
            <x v="34"/>
            <x v="43"/>
            <x v="69"/>
            <x v="76"/>
            <x v="83"/>
            <x v="87"/>
          </reference>
        </references>
      </pivotArea>
    </format>
    <format dxfId="805">
      <pivotArea dataOnly="0" labelOnly="1" fieldPosition="0">
        <references count="2">
          <reference field="2" count="1" selected="0">
            <x v="4"/>
          </reference>
          <reference field="3" count="1">
            <x v="33"/>
          </reference>
        </references>
      </pivotArea>
    </format>
    <format dxfId="804">
      <pivotArea dataOnly="0" labelOnly="1" fieldPosition="0">
        <references count="2">
          <reference field="2" count="1" selected="0">
            <x v="7"/>
          </reference>
          <reference field="3" count="1">
            <x v="46"/>
          </reference>
        </references>
      </pivotArea>
    </format>
    <format dxfId="803">
      <pivotArea dataOnly="0" labelOnly="1" fieldPosition="0">
        <references count="2">
          <reference field="2" count="1" selected="0">
            <x v="8"/>
          </reference>
          <reference field="3" count="2">
            <x v="37"/>
            <x v="50"/>
          </reference>
        </references>
      </pivotArea>
    </format>
    <format dxfId="802">
      <pivotArea dataOnly="0" labelOnly="1" fieldPosition="0">
        <references count="2">
          <reference field="2" count="1" selected="0">
            <x v="9"/>
          </reference>
          <reference field="3" count="6">
            <x v="36"/>
            <x v="39"/>
            <x v="55"/>
            <x v="78"/>
            <x v="79"/>
            <x v="84"/>
          </reference>
        </references>
      </pivotArea>
    </format>
    <format dxfId="801">
      <pivotArea dataOnly="0" labelOnly="1" fieldPosition="0">
        <references count="2">
          <reference field="2" count="1" selected="0">
            <x v="11"/>
          </reference>
          <reference field="3" count="1">
            <x v="56"/>
          </reference>
        </references>
      </pivotArea>
    </format>
    <format dxfId="800">
      <pivotArea dataOnly="0" labelOnly="1" fieldPosition="0">
        <references count="2">
          <reference field="2" count="1" selected="0">
            <x v="13"/>
          </reference>
          <reference field="3" count="8">
            <x v="17"/>
            <x v="30"/>
            <x v="31"/>
            <x v="47"/>
            <x v="58"/>
            <x v="62"/>
            <x v="71"/>
            <x v="90"/>
          </reference>
        </references>
      </pivotArea>
    </format>
    <format dxfId="799">
      <pivotArea field="1" type="button" dataOnly="0" labelOnly="1" outline="0" axis="axisPage"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0.xml><?xml version="1.0" encoding="utf-8"?>
<pivotTableDefinition xmlns="http://schemas.openxmlformats.org/spreadsheetml/2006/main" xmlns:mc="http://schemas.openxmlformats.org/markup-compatibility/2006" xmlns:xr="http://schemas.microsoft.com/office/spreadsheetml/2014/revision" mc:Ignorable="xr" xr:uid="{4AF0C90E-5AEA-45C9-B4EB-1CF94B8714C9}" name="Tabella pivot13"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60:A273" firstHeaderRow="1" firstDataRow="1" firstDataCol="1" rowPageCount="1" colPageCount="1"/>
  <pivotFields count="7">
    <pivotField showAll="0"/>
    <pivotField axis="axisPage" multipleItemSelectionAllowed="1" showAll="0">
      <items count="16">
        <item h="1" x="10"/>
        <item h="1" x="5"/>
        <item h="1" x="3"/>
        <item h="1" x="6"/>
        <item h="1" x="9"/>
        <item h="1" x="8"/>
        <item h="1" x="4"/>
        <item h="1" x="0"/>
        <item h="1" x="12"/>
        <item h="1" x="1"/>
        <item h="1" x="14"/>
        <item x="2"/>
        <item h="1" x="13"/>
        <item h="1" x="7"/>
        <item h="1" x="11"/>
        <item t="default"/>
      </items>
    </pivotField>
    <pivotField axis="axisRow" showAll="0">
      <items count="24">
        <item x="6"/>
        <item x="1"/>
        <item x="19"/>
        <item x="3"/>
        <item x="17"/>
        <item x="12"/>
        <item x="16"/>
        <item x="14"/>
        <item x="11"/>
        <item x="8"/>
        <item x="5"/>
        <item x="13"/>
        <item x="7"/>
        <item x="4"/>
        <item x="2"/>
        <item x="10"/>
        <item x="15"/>
        <item x="18"/>
        <item x="0"/>
        <item x="20"/>
        <item x="21"/>
        <item x="22"/>
        <item x="9"/>
        <item t="default"/>
      </items>
    </pivotField>
    <pivotField axis="axisRow" showAll="0">
      <items count="126">
        <item x="55"/>
        <item x="79"/>
        <item x="38"/>
        <item x="32"/>
        <item x="5"/>
        <item x="87"/>
        <item x="30"/>
        <item x="3"/>
        <item x="34"/>
        <item x="17"/>
        <item x="76"/>
        <item x="29"/>
        <item x="70"/>
        <item x="93"/>
        <item x="89"/>
        <item x="64"/>
        <item x="45"/>
        <item x="103"/>
        <item x="62"/>
        <item x="1"/>
        <item x="8"/>
        <item x="50"/>
        <item x="88"/>
        <item x="67"/>
        <item x="95"/>
        <item x="78"/>
        <item x="6"/>
        <item x="86"/>
        <item x="69"/>
        <item x="15"/>
        <item x="63"/>
        <item x="42"/>
        <item x="66"/>
        <item x="43"/>
        <item x="65"/>
        <item x="105"/>
        <item x="60"/>
        <item x="83"/>
        <item x="26"/>
        <item x="56"/>
        <item x="12"/>
        <item x="13"/>
        <item x="85"/>
        <item x="108"/>
        <item x="101"/>
        <item x="59"/>
        <item x="25"/>
        <item x="47"/>
        <item x="90"/>
        <item x="2"/>
        <item x="58"/>
        <item x="53"/>
        <item x="28"/>
        <item x="31"/>
        <item x="48"/>
        <item x="14"/>
        <item x="20"/>
        <item x="104"/>
        <item x="46"/>
        <item x="23"/>
        <item x="54"/>
        <item x="39"/>
        <item x="68"/>
        <item x="0"/>
        <item x="37"/>
        <item x="100"/>
        <item x="74"/>
        <item x="91"/>
        <item x="52"/>
        <item x="49"/>
        <item x="94"/>
        <item x="72"/>
        <item x="77"/>
        <item x="41"/>
        <item x="75"/>
        <item x="102"/>
        <item x="84"/>
        <item x="21"/>
        <item x="18"/>
        <item x="80"/>
        <item x="4"/>
        <item x="73"/>
        <item m="1" x="110"/>
        <item x="97"/>
        <item x="107"/>
        <item x="82"/>
        <item m="1" x="115"/>
        <item x="51"/>
        <item x="19"/>
        <item x="9"/>
        <item x="106"/>
        <item x="109"/>
        <item x="40"/>
        <item x="57"/>
        <item x="61"/>
        <item x="99"/>
        <item m="1" x="122"/>
        <item m="1" x="123"/>
        <item m="1" x="121"/>
        <item x="16"/>
        <item m="1" x="116"/>
        <item m="1" x="117"/>
        <item m="1" x="120"/>
        <item x="11"/>
        <item x="33"/>
        <item x="35"/>
        <item x="36"/>
        <item m="1" x="118"/>
        <item m="1" x="124"/>
        <item m="1" x="114"/>
        <item m="1" x="119"/>
        <item x="92"/>
        <item x="96"/>
        <item x="98"/>
        <item m="1" x="111"/>
        <item x="7"/>
        <item x="10"/>
        <item x="27"/>
        <item m="1" x="112"/>
        <item x="22"/>
        <item x="24"/>
        <item x="44"/>
        <item x="81"/>
        <item m="1" x="113"/>
        <item x="71"/>
        <item t="default"/>
      </items>
    </pivotField>
    <pivotField axis="axisRow" showAll="0">
      <items count="632">
        <item x="619"/>
        <item x="617"/>
        <item x="605"/>
        <item x="599"/>
        <item x="598"/>
        <item x="583"/>
        <item x="577"/>
        <item x="576"/>
        <item x="574"/>
        <item x="573"/>
        <item x="569"/>
        <item x="567"/>
        <item x="564"/>
        <item x="562"/>
        <item x="560"/>
        <item x="559"/>
        <item x="535"/>
        <item x="532"/>
        <item x="531"/>
        <item x="523"/>
        <item x="521"/>
        <item x="517"/>
        <item x="515"/>
        <item x="514"/>
        <item x="509"/>
        <item x="446"/>
        <item x="426"/>
        <item x="415"/>
        <item x="379"/>
        <item x="377"/>
        <item x="374"/>
        <item x="371"/>
        <item x="370"/>
        <item x="368"/>
        <item x="348"/>
        <item x="342"/>
        <item x="337"/>
        <item x="329"/>
        <item x="327"/>
        <item x="323"/>
        <item x="322"/>
        <item x="318"/>
        <item x="317"/>
        <item x="275"/>
        <item x="266"/>
        <item x="265"/>
        <item x="262"/>
        <item x="258"/>
        <item x="257"/>
        <item x="252"/>
        <item x="234"/>
        <item x="228"/>
        <item x="227"/>
        <item x="225"/>
        <item x="224"/>
        <item x="222"/>
        <item x="213"/>
        <item x="209"/>
        <item m="1" x="628"/>
        <item x="208"/>
        <item x="190"/>
        <item x="182"/>
        <item x="165"/>
        <item x="104"/>
        <item x="103"/>
        <item x="100"/>
        <item x="99"/>
        <item x="97"/>
        <item x="96"/>
        <item x="94"/>
        <item x="93"/>
        <item x="85"/>
        <item x="84"/>
        <item x="83"/>
        <item x="81"/>
        <item x="80"/>
        <item x="79"/>
        <item x="78"/>
        <item x="75"/>
        <item x="74"/>
        <item x="66"/>
        <item x="56"/>
        <item x="53"/>
        <item x="50"/>
        <item x="48"/>
        <item x="27"/>
        <item x="23"/>
        <item x="22"/>
        <item x="20"/>
        <item x="19"/>
        <item x="18"/>
        <item x="15"/>
        <item x="14"/>
        <item x="12"/>
        <item m="1" x="627"/>
        <item x="10"/>
        <item x="8"/>
        <item x="611"/>
        <item x="572"/>
        <item x="571"/>
        <item x="530"/>
        <item x="456"/>
        <item x="455"/>
        <item x="454"/>
        <item x="452"/>
        <item x="429"/>
        <item x="369"/>
        <item x="202"/>
        <item x="200"/>
        <item x="169"/>
        <item x="168"/>
        <item x="95"/>
        <item x="86"/>
        <item x="82"/>
        <item x="26"/>
        <item x="25"/>
        <item x="7"/>
        <item x="6"/>
        <item m="1" x="625"/>
        <item x="311"/>
        <item x="448"/>
        <item x="77"/>
        <item x="440"/>
        <item x="194"/>
        <item x="461"/>
        <item x="618"/>
        <item x="528"/>
        <item x="508"/>
        <item x="73"/>
        <item x="431"/>
        <item x="427"/>
        <item x="162"/>
        <item x="188"/>
        <item x="335"/>
        <item x="267"/>
        <item x="300"/>
        <item x="321"/>
        <item x="240"/>
        <item x="610"/>
        <item x="71"/>
        <item x="89"/>
        <item x="324"/>
        <item x="512"/>
        <item x="526"/>
        <item x="570"/>
        <item x="458"/>
        <item x="450"/>
        <item x="399"/>
        <item x="268"/>
        <item x="223"/>
        <item x="587"/>
        <item x="171"/>
        <item x="173"/>
        <item x="378"/>
        <item x="445"/>
        <item x="447"/>
        <item x="289"/>
        <item x="403"/>
        <item x="272"/>
        <item x="302"/>
        <item x="4"/>
        <item x="226"/>
        <item x="522"/>
        <item x="524"/>
        <item x="313"/>
        <item x="588"/>
        <item x="432"/>
        <item x="363"/>
        <item x="620"/>
        <item x="17"/>
        <item x="40"/>
        <item x="47"/>
        <item x="49"/>
        <item x="54"/>
        <item x="58"/>
        <item x="72"/>
        <item x="76"/>
        <item x="87"/>
        <item x="92"/>
        <item x="98"/>
        <item x="101"/>
        <item x="107"/>
        <item x="163"/>
        <item x="184"/>
        <item x="186"/>
        <item x="214"/>
        <item x="229"/>
        <item x="241"/>
        <item x="259"/>
        <item x="271"/>
        <item x="273"/>
        <item x="283"/>
        <item x="308"/>
        <item x="312"/>
        <item x="326"/>
        <item x="330"/>
        <item x="333"/>
        <item x="350"/>
        <item x="358"/>
        <item x="361"/>
        <item x="364"/>
        <item x="365"/>
        <item x="366"/>
        <item x="373"/>
        <item x="423"/>
        <item x="425"/>
        <item x="437"/>
        <item x="438"/>
        <item x="442"/>
        <item x="451"/>
        <item x="453"/>
        <item x="270"/>
        <item x="457"/>
        <item x="511"/>
        <item x="519"/>
        <item x="525"/>
        <item x="527"/>
        <item x="548"/>
        <item x="550"/>
        <item x="565"/>
        <item x="566"/>
        <item x="575"/>
        <item x="580"/>
        <item x="601"/>
        <item x="609"/>
        <item x="0"/>
        <item x="1"/>
        <item x="2"/>
        <item x="3"/>
        <item x="5"/>
        <item x="9"/>
        <item x="13"/>
        <item x="16"/>
        <item x="21"/>
        <item x="24"/>
        <item x="28"/>
        <item x="29"/>
        <item x="30"/>
        <item x="31"/>
        <item x="32"/>
        <item x="33"/>
        <item x="34"/>
        <item x="35"/>
        <item x="36"/>
        <item x="37"/>
        <item x="38"/>
        <item x="11"/>
        <item x="39"/>
        <item x="41"/>
        <item x="42"/>
        <item x="43"/>
        <item x="44"/>
        <item x="45"/>
        <item x="46"/>
        <item x="51"/>
        <item x="52"/>
        <item x="55"/>
        <item x="57"/>
        <item x="59"/>
        <item x="60"/>
        <item x="61"/>
        <item x="62"/>
        <item x="63"/>
        <item x="64"/>
        <item x="65"/>
        <item x="67"/>
        <item x="68"/>
        <item x="69"/>
        <item x="70"/>
        <item x="88"/>
        <item x="90"/>
        <item x="91"/>
        <item x="102"/>
        <item x="105"/>
        <item x="106"/>
        <item x="108"/>
        <item x="109"/>
        <item x="110"/>
        <item x="111"/>
        <item x="112"/>
        <item x="113"/>
        <item x="114"/>
        <item x="115"/>
        <item x="116"/>
        <item x="117"/>
        <item x="118"/>
        <item x="119"/>
        <item x="120"/>
        <item x="121"/>
        <item x="122"/>
        <item x="123"/>
        <item x="124"/>
        <item x="125"/>
        <item x="126"/>
        <item x="127"/>
        <item x="128"/>
        <item x="129"/>
        <item x="130"/>
        <item m="1" x="623"/>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4"/>
        <item x="166"/>
        <item x="167"/>
        <item x="170"/>
        <item x="172"/>
        <item x="174"/>
        <item x="175"/>
        <item x="176"/>
        <item x="177"/>
        <item x="178"/>
        <item x="179"/>
        <item x="180"/>
        <item x="181"/>
        <item x="183"/>
        <item x="185"/>
        <item x="187"/>
        <item x="189"/>
        <item x="191"/>
        <item x="192"/>
        <item x="193"/>
        <item x="195"/>
        <item x="196"/>
        <item x="197"/>
        <item x="198"/>
        <item x="199"/>
        <item x="201"/>
        <item x="203"/>
        <item x="204"/>
        <item x="205"/>
        <item x="206"/>
        <item x="207"/>
        <item x="210"/>
        <item x="211"/>
        <item x="212"/>
        <item x="215"/>
        <item x="216"/>
        <item x="217"/>
        <item x="218"/>
        <item x="219"/>
        <item x="220"/>
        <item x="221"/>
        <item x="230"/>
        <item x="231"/>
        <item x="232"/>
        <item x="233"/>
        <item x="235"/>
        <item x="236"/>
        <item x="237"/>
        <item x="238"/>
        <item x="239"/>
        <item x="242"/>
        <item x="243"/>
        <item x="244"/>
        <item x="245"/>
        <item x="246"/>
        <item x="247"/>
        <item x="248"/>
        <item x="249"/>
        <item x="250"/>
        <item x="251"/>
        <item x="253"/>
        <item x="254"/>
        <item x="255"/>
        <item x="256"/>
        <item x="260"/>
        <item x="261"/>
        <item x="263"/>
        <item x="264"/>
        <item x="269"/>
        <item x="274"/>
        <item x="276"/>
        <item x="277"/>
        <item x="278"/>
        <item x="279"/>
        <item x="280"/>
        <item x="281"/>
        <item x="282"/>
        <item x="284"/>
        <item x="285"/>
        <item x="286"/>
        <item x="287"/>
        <item x="288"/>
        <item x="290"/>
        <item x="291"/>
        <item x="292"/>
        <item x="293"/>
        <item x="294"/>
        <item x="295"/>
        <item x="296"/>
        <item x="297"/>
        <item x="298"/>
        <item x="299"/>
        <item x="301"/>
        <item x="303"/>
        <item x="304"/>
        <item x="305"/>
        <item x="306"/>
        <item x="307"/>
        <item x="309"/>
        <item x="310"/>
        <item x="314"/>
        <item x="315"/>
        <item x="316"/>
        <item x="319"/>
        <item x="320"/>
        <item x="325"/>
        <item x="328"/>
        <item x="331"/>
        <item x="332"/>
        <item x="334"/>
        <item x="336"/>
        <item x="338"/>
        <item x="339"/>
        <item x="341"/>
        <item x="343"/>
        <item x="344"/>
        <item x="345"/>
        <item x="346"/>
        <item x="347"/>
        <item x="349"/>
        <item x="351"/>
        <item x="352"/>
        <item x="353"/>
        <item x="354"/>
        <item x="355"/>
        <item x="356"/>
        <item x="357"/>
        <item x="359"/>
        <item m="1" x="629"/>
        <item x="362"/>
        <item x="367"/>
        <item x="372"/>
        <item x="375"/>
        <item x="376"/>
        <item m="1" x="624"/>
        <item x="380"/>
        <item x="381"/>
        <item x="382"/>
        <item x="383"/>
        <item x="384"/>
        <item x="385"/>
        <item x="386"/>
        <item x="387"/>
        <item x="388"/>
        <item x="389"/>
        <item x="390"/>
        <item x="391"/>
        <item x="392"/>
        <item x="393"/>
        <item x="394"/>
        <item x="395"/>
        <item x="396"/>
        <item x="397"/>
        <item x="398"/>
        <item x="400"/>
        <item x="401"/>
        <item x="402"/>
        <item x="404"/>
        <item x="405"/>
        <item x="406"/>
        <item x="407"/>
        <item x="408"/>
        <item x="409"/>
        <item x="410"/>
        <item x="411"/>
        <item x="412"/>
        <item x="413"/>
        <item x="414"/>
        <item x="416"/>
        <item x="417"/>
        <item x="418"/>
        <item x="419"/>
        <item x="420"/>
        <item x="421"/>
        <item x="422"/>
        <item x="424"/>
        <item x="428"/>
        <item x="430"/>
        <item x="433"/>
        <item x="434"/>
        <item x="435"/>
        <item x="436"/>
        <item x="439"/>
        <item x="441"/>
        <item x="443"/>
        <item x="444"/>
        <item x="449"/>
        <item x="459"/>
        <item x="460"/>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10"/>
        <item x="513"/>
        <item x="516"/>
        <item x="518"/>
        <item x="520"/>
        <item x="529"/>
        <item x="533"/>
        <item x="534"/>
        <item x="536"/>
        <item x="537"/>
        <item x="538"/>
        <item x="539"/>
        <item x="540"/>
        <item x="541"/>
        <item x="542"/>
        <item x="543"/>
        <item x="544"/>
        <item x="545"/>
        <item x="546"/>
        <item x="547"/>
        <item x="549"/>
        <item x="551"/>
        <item x="552"/>
        <item x="553"/>
        <item x="554"/>
        <item x="555"/>
        <item x="556"/>
        <item x="557"/>
        <item x="558"/>
        <item x="561"/>
        <item x="563"/>
        <item x="568"/>
        <item x="578"/>
        <item x="579"/>
        <item x="581"/>
        <item x="582"/>
        <item x="584"/>
        <item x="585"/>
        <item x="586"/>
        <item x="589"/>
        <item x="590"/>
        <item m="1" x="630"/>
        <item x="592"/>
        <item x="593"/>
        <item m="1" x="626"/>
        <item x="594"/>
        <item x="595"/>
        <item x="596"/>
        <item x="597"/>
        <item x="600"/>
        <item x="602"/>
        <item x="603"/>
        <item x="604"/>
        <item x="606"/>
        <item x="607"/>
        <item x="608"/>
        <item x="612"/>
        <item x="613"/>
        <item x="614"/>
        <item x="615"/>
        <item x="616"/>
        <item x="621"/>
        <item x="622"/>
        <item x="591"/>
        <item x="340"/>
        <item x="360"/>
        <item t="default"/>
      </items>
    </pivotField>
    <pivotField showAll="0"/>
    <pivotField axis="axisRow" showAll="0">
      <items count="6">
        <item x="3"/>
        <item x="2"/>
        <item x="0"/>
        <item x="4"/>
        <item x="1"/>
        <item t="default"/>
      </items>
    </pivotField>
  </pivotFields>
  <rowFields count="4">
    <field x="2"/>
    <field x="3"/>
    <field x="6"/>
    <field x="4"/>
  </rowFields>
  <rowItems count="213">
    <i>
      <x/>
    </i>
    <i r="1">
      <x v="5"/>
    </i>
    <i r="2">
      <x v="2"/>
    </i>
    <i r="3">
      <x v="211"/>
    </i>
    <i r="3">
      <x v="485"/>
    </i>
    <i>
      <x v="1"/>
    </i>
    <i r="1">
      <x v="9"/>
    </i>
    <i r="2">
      <x v="2"/>
    </i>
    <i r="3">
      <x v="88"/>
    </i>
    <i r="1">
      <x v="19"/>
    </i>
    <i r="2">
      <x v="1"/>
    </i>
    <i r="3">
      <x v="365"/>
    </i>
    <i r="3">
      <x v="367"/>
    </i>
    <i r="3">
      <x v="403"/>
    </i>
    <i r="2">
      <x v="2"/>
    </i>
    <i r="3">
      <x v="45"/>
    </i>
    <i r="3">
      <x v="117"/>
    </i>
    <i r="3">
      <x v="169"/>
    </i>
    <i r="3">
      <x v="211"/>
    </i>
    <i r="3">
      <x v="227"/>
    </i>
    <i r="3">
      <x v="230"/>
    </i>
    <i r="3">
      <x v="245"/>
    </i>
    <i r="3">
      <x v="286"/>
    </i>
    <i r="3">
      <x v="361"/>
    </i>
    <i r="3">
      <x v="363"/>
    </i>
    <i r="3">
      <x v="364"/>
    </i>
    <i r="3">
      <x v="371"/>
    </i>
    <i r="3">
      <x v="372"/>
    </i>
    <i r="3">
      <x v="390"/>
    </i>
    <i r="3">
      <x v="394"/>
    </i>
    <i r="3">
      <x v="398"/>
    </i>
    <i r="3">
      <x v="406"/>
    </i>
    <i r="1">
      <x v="22"/>
    </i>
    <i r="2">
      <x v="2"/>
    </i>
    <i r="3">
      <x v="32"/>
    </i>
    <i r="1">
      <x v="48"/>
    </i>
    <i r="2">
      <x v="2"/>
    </i>
    <i r="3">
      <x v="486"/>
    </i>
    <i r="1">
      <x v="94"/>
    </i>
    <i r="2">
      <x v="1"/>
    </i>
    <i r="3">
      <x v="415"/>
    </i>
    <i r="3">
      <x v="483"/>
    </i>
    <i r="2">
      <x v="2"/>
    </i>
    <i r="3">
      <x v="342"/>
    </i>
    <i r="3">
      <x v="414"/>
    </i>
    <i r="1">
      <x v="112"/>
    </i>
    <i r="2">
      <x/>
    </i>
    <i r="3">
      <x v="547"/>
    </i>
    <i r="2">
      <x v="1"/>
    </i>
    <i r="3">
      <x v="215"/>
    </i>
    <i r="3">
      <x v="216"/>
    </i>
    <i r="2">
      <x v="2"/>
    </i>
    <i r="3">
      <x v="218"/>
    </i>
    <i r="3">
      <x v="576"/>
    </i>
    <i r="3">
      <x v="586"/>
    </i>
    <i>
      <x v="2"/>
    </i>
    <i r="1">
      <x v="15"/>
    </i>
    <i r="2">
      <x v="2"/>
    </i>
    <i r="3">
      <x v="108"/>
    </i>
    <i r="1">
      <x v="34"/>
    </i>
    <i r="2">
      <x v="2"/>
    </i>
    <i r="3">
      <x v="107"/>
    </i>
    <i r="1">
      <x v="43"/>
    </i>
    <i r="2">
      <x v="2"/>
    </i>
    <i r="3">
      <x v="97"/>
    </i>
    <i r="1">
      <x v="69"/>
    </i>
    <i r="2">
      <x v="2"/>
    </i>
    <i r="3">
      <x v="65"/>
    </i>
    <i r="3">
      <x v="314"/>
    </i>
    <i r="1">
      <x v="76"/>
    </i>
    <i r="2">
      <x v="2"/>
    </i>
    <i r="3">
      <x v="438"/>
    </i>
    <i r="1">
      <x v="83"/>
    </i>
    <i r="2">
      <x v="2"/>
    </i>
    <i r="3">
      <x v="515"/>
    </i>
    <i r="1">
      <x v="87"/>
    </i>
    <i r="2">
      <x v="2"/>
    </i>
    <i r="3">
      <x v="272"/>
    </i>
    <i>
      <x v="7"/>
    </i>
    <i r="1">
      <x v="46"/>
    </i>
    <i r="2">
      <x v="2"/>
    </i>
    <i r="3">
      <x v="193"/>
    </i>
    <i>
      <x v="8"/>
    </i>
    <i r="1">
      <x v="37"/>
    </i>
    <i r="2">
      <x v="2"/>
    </i>
    <i r="3">
      <x v="437"/>
    </i>
    <i r="1">
      <x v="50"/>
    </i>
    <i r="2">
      <x v="1"/>
    </i>
    <i r="3">
      <x v="44"/>
    </i>
    <i r="1">
      <x v="111"/>
    </i>
    <i r="2">
      <x/>
    </i>
    <i r="3">
      <x v="166"/>
    </i>
    <i r="3">
      <x v="511"/>
    </i>
    <i r="2">
      <x v="1"/>
    </i>
    <i r="3">
      <x v="208"/>
    </i>
    <i r="3">
      <x v="514"/>
    </i>
    <i>
      <x v="9"/>
    </i>
    <i r="1">
      <x v="36"/>
    </i>
    <i r="2">
      <x/>
    </i>
    <i r="3">
      <x/>
    </i>
    <i r="1">
      <x v="39"/>
    </i>
    <i r="2">
      <x v="1"/>
    </i>
    <i r="3">
      <x v="194"/>
    </i>
    <i r="3">
      <x v="569"/>
    </i>
    <i r="1">
      <x v="55"/>
    </i>
    <i r="2">
      <x v="2"/>
    </i>
    <i r="3">
      <x v="91"/>
    </i>
    <i r="1">
      <x v="78"/>
    </i>
    <i r="2">
      <x/>
    </i>
    <i r="3">
      <x v="505"/>
    </i>
    <i r="2">
      <x v="1"/>
    </i>
    <i r="3">
      <x v="18"/>
    </i>
    <i r="3">
      <x v="21"/>
    </i>
    <i r="2">
      <x v="2"/>
    </i>
    <i r="3">
      <x v="14"/>
    </i>
    <i r="3">
      <x v="15"/>
    </i>
    <i r="3">
      <x v="68"/>
    </i>
    <i r="3">
      <x v="248"/>
    </i>
    <i r="3">
      <x v="369"/>
    </i>
    <i r="3">
      <x v="479"/>
    </i>
    <i r="3">
      <x v="498"/>
    </i>
    <i r="1">
      <x v="79"/>
    </i>
    <i r="2">
      <x v="2"/>
    </i>
    <i r="3">
      <x v="4"/>
    </i>
    <i r="3">
      <x v="431"/>
    </i>
    <i r="1">
      <x v="84"/>
    </i>
    <i r="2">
      <x v="2"/>
    </i>
    <i r="3">
      <x v="620"/>
    </i>
    <i>
      <x v="11"/>
    </i>
    <i r="1">
      <x v="56"/>
    </i>
    <i r="2">
      <x/>
    </i>
    <i r="3">
      <x v="195"/>
    </i>
    <i r="3">
      <x v="512"/>
    </i>
    <i r="2">
      <x v="1"/>
    </i>
    <i r="3">
      <x v="61"/>
    </i>
    <i r="3">
      <x v="399"/>
    </i>
    <i r="3">
      <x v="454"/>
    </i>
    <i r="3">
      <x v="599"/>
    </i>
    <i r="2">
      <x v="2"/>
    </i>
    <i r="3">
      <x v="67"/>
    </i>
    <i r="3">
      <x v="69"/>
    </i>
    <i r="3">
      <x v="70"/>
    </i>
    <i r="3">
      <x v="86"/>
    </i>
    <i r="3">
      <x v="178"/>
    </i>
    <i r="3">
      <x v="185"/>
    </i>
    <i r="3">
      <x v="188"/>
    </i>
    <i r="3">
      <x v="191"/>
    </i>
    <i r="3">
      <x v="212"/>
    </i>
    <i r="3">
      <x v="395"/>
    </i>
    <i r="3">
      <x v="603"/>
    </i>
    <i r="3">
      <x v="604"/>
    </i>
    <i>
      <x v="13"/>
    </i>
    <i r="1">
      <x v="17"/>
    </i>
    <i r="2">
      <x v="2"/>
    </i>
    <i r="3">
      <x v="596"/>
    </i>
    <i r="1">
      <x v="30"/>
    </i>
    <i r="2">
      <x v="2"/>
    </i>
    <i r="3">
      <x v="375"/>
    </i>
    <i r="1">
      <x v="31"/>
    </i>
    <i r="2">
      <x v="1"/>
    </i>
    <i r="3">
      <x v="594"/>
    </i>
    <i r="2">
      <x v="2"/>
    </i>
    <i r="3">
      <x v="27"/>
    </i>
    <i r="3">
      <x v="71"/>
    </i>
    <i r="3">
      <x v="73"/>
    </i>
    <i r="3">
      <x v="616"/>
    </i>
    <i r="1">
      <x v="47"/>
    </i>
    <i r="2">
      <x v="2"/>
    </i>
    <i r="3">
      <x v="2"/>
    </i>
    <i r="3">
      <x v="10"/>
    </i>
    <i r="3">
      <x v="11"/>
    </i>
    <i r="3">
      <x v="12"/>
    </i>
    <i r="3">
      <x v="13"/>
    </i>
    <i r="3">
      <x v="144"/>
    </i>
    <i r="3">
      <x v="219"/>
    </i>
    <i r="3">
      <x v="220"/>
    </i>
    <i r="3">
      <x v="595"/>
    </i>
    <i r="3">
      <x v="597"/>
    </i>
    <i r="3">
      <x v="598"/>
    </i>
    <i r="3">
      <x v="617"/>
    </i>
    <i r="1">
      <x v="58"/>
    </i>
    <i r="2">
      <x v="2"/>
    </i>
    <i r="3">
      <x v="6"/>
    </i>
    <i r="3">
      <x v="7"/>
    </i>
    <i r="3">
      <x v="8"/>
    </i>
    <i r="3">
      <x v="9"/>
    </i>
    <i r="3">
      <x v="72"/>
    </i>
    <i r="3">
      <x v="98"/>
    </i>
    <i r="3">
      <x v="99"/>
    </i>
    <i r="3">
      <x v="221"/>
    </i>
    <i r="3">
      <x v="222"/>
    </i>
    <i r="1">
      <x v="62"/>
    </i>
    <i r="2">
      <x v="2"/>
    </i>
    <i r="3">
      <x v="49"/>
    </i>
    <i r="3">
      <x v="362"/>
    </i>
    <i r="1">
      <x v="71"/>
    </i>
    <i r="2">
      <x v="2"/>
    </i>
    <i r="3">
      <x v="408"/>
    </i>
    <i r="3">
      <x v="619"/>
    </i>
    <i r="1">
      <x v="90"/>
    </i>
    <i r="2">
      <x v="2"/>
    </i>
    <i r="3">
      <x v="618"/>
    </i>
    <i r="1">
      <x v="93"/>
    </i>
    <i r="2">
      <x v="2"/>
    </i>
    <i r="3">
      <x v="189"/>
    </i>
    <i r="1">
      <x v="124"/>
    </i>
    <i r="2">
      <x v="1"/>
    </i>
    <i r="3">
      <x v="567"/>
    </i>
    <i>
      <x v="16"/>
    </i>
    <i r="1">
      <x v="105"/>
    </i>
    <i r="2">
      <x v="2"/>
    </i>
    <i r="3">
      <x v="257"/>
    </i>
    <i t="grand">
      <x/>
    </i>
  </rowItems>
  <colItems count="1">
    <i/>
  </colItems>
  <pageFields count="1">
    <pageField fld="1" hier="-1"/>
  </pageFields>
  <formats count="360">
    <format dxfId="1306">
      <pivotArea dataOnly="0" labelOnly="1" fieldPosition="0">
        <references count="1">
          <reference field="1" count="0"/>
        </references>
      </pivotArea>
    </format>
    <format dxfId="1305">
      <pivotArea dataOnly="0" labelOnly="1" fieldPosition="0">
        <references count="2">
          <reference field="1" count="1" selected="0">
            <x v="0"/>
          </reference>
          <reference field="2" count="7">
            <x v="3"/>
            <x v="9"/>
            <x v="11"/>
            <x v="12"/>
            <x v="13"/>
            <x v="14"/>
            <x v="16"/>
          </reference>
        </references>
      </pivotArea>
    </format>
    <format dxfId="1304">
      <pivotArea dataOnly="0" labelOnly="1" fieldPosition="0">
        <references count="2">
          <reference field="1" count="1" selected="0">
            <x v="1"/>
          </reference>
          <reference field="2" count="6">
            <x v="0"/>
            <x v="1"/>
            <x v="2"/>
            <x v="7"/>
            <x v="9"/>
            <x v="16"/>
          </reference>
        </references>
      </pivotArea>
    </format>
    <format dxfId="1303">
      <pivotArea dataOnly="0" labelOnly="1" fieldPosition="0">
        <references count="2">
          <reference field="1" count="1" selected="0">
            <x v="2"/>
          </reference>
          <reference field="2" count="15">
            <x v="0"/>
            <x v="1"/>
            <x v="2"/>
            <x v="3"/>
            <x v="4"/>
            <x v="5"/>
            <x v="7"/>
            <x v="8"/>
            <x v="9"/>
            <x v="10"/>
            <x v="11"/>
            <x v="13"/>
            <x v="15"/>
            <x v="16"/>
            <x v="19"/>
          </reference>
        </references>
      </pivotArea>
    </format>
    <format dxfId="1302">
      <pivotArea dataOnly="0" labelOnly="1" fieldPosition="0">
        <references count="2">
          <reference field="1" count="1" selected="0">
            <x v="3"/>
          </reference>
          <reference field="2" count="6">
            <x v="0"/>
            <x v="1"/>
            <x v="9"/>
            <x v="12"/>
            <x v="14"/>
            <x v="16"/>
          </reference>
        </references>
      </pivotArea>
    </format>
    <format dxfId="1301">
      <pivotArea dataOnly="0" labelOnly="1" fieldPosition="0">
        <references count="2">
          <reference field="1" count="1" selected="0">
            <x v="4"/>
          </reference>
          <reference field="2" count="15">
            <x v="0"/>
            <x v="1"/>
            <x v="2"/>
            <x v="3"/>
            <x v="4"/>
            <x v="5"/>
            <x v="6"/>
            <x v="8"/>
            <x v="9"/>
            <x v="10"/>
            <x v="11"/>
            <x v="13"/>
            <x v="15"/>
            <x v="16"/>
            <x v="20"/>
          </reference>
        </references>
      </pivotArea>
    </format>
    <format dxfId="1300">
      <pivotArea dataOnly="0" labelOnly="1" fieldPosition="0">
        <references count="2">
          <reference field="1" count="1" selected="0">
            <x v="5"/>
          </reference>
          <reference field="2" count="11">
            <x v="0"/>
            <x v="1"/>
            <x v="2"/>
            <x v="4"/>
            <x v="5"/>
            <x v="9"/>
            <x v="10"/>
            <x v="11"/>
            <x v="13"/>
            <x v="15"/>
            <x v="16"/>
          </reference>
        </references>
      </pivotArea>
    </format>
    <format dxfId="1299">
      <pivotArea dataOnly="0" labelOnly="1" fieldPosition="0">
        <references count="2">
          <reference field="1" count="1" selected="0">
            <x v="6"/>
          </reference>
          <reference field="2" count="9">
            <x v="0"/>
            <x v="1"/>
            <x v="2"/>
            <x v="4"/>
            <x v="7"/>
            <x v="9"/>
            <x v="11"/>
            <x v="13"/>
            <x v="16"/>
          </reference>
        </references>
      </pivotArea>
    </format>
    <format dxfId="1298">
      <pivotArea dataOnly="0" labelOnly="1" fieldPosition="0">
        <references count="2">
          <reference field="1" count="1" selected="0">
            <x v="7"/>
          </reference>
          <reference field="2" count="17">
            <x v="0"/>
            <x v="1"/>
            <x v="2"/>
            <x v="3"/>
            <x v="4"/>
            <x v="5"/>
            <x v="7"/>
            <x v="8"/>
            <x v="9"/>
            <x v="10"/>
            <x v="11"/>
            <x v="12"/>
            <x v="13"/>
            <x v="14"/>
            <x v="15"/>
            <x v="16"/>
            <x v="18"/>
          </reference>
        </references>
      </pivotArea>
    </format>
    <format dxfId="1297">
      <pivotArea dataOnly="0" labelOnly="1" fieldPosition="0">
        <references count="2">
          <reference field="1" count="1" selected="0">
            <x v="8"/>
          </reference>
          <reference field="2" count="3">
            <x v="1"/>
            <x v="11"/>
            <x v="13"/>
          </reference>
        </references>
      </pivotArea>
    </format>
    <format dxfId="1296">
      <pivotArea dataOnly="0" labelOnly="1" fieldPosition="0">
        <references count="2">
          <reference field="1" count="1" selected="0">
            <x v="9"/>
          </reference>
          <reference field="2" count="8">
            <x v="0"/>
            <x v="1"/>
            <x v="2"/>
            <x v="7"/>
            <x v="9"/>
            <x v="11"/>
            <x v="13"/>
            <x v="16"/>
          </reference>
        </references>
      </pivotArea>
    </format>
    <format dxfId="1295">
      <pivotArea dataOnly="0" labelOnly="1" fieldPosition="0">
        <references count="3">
          <reference field="1" count="1" selected="0">
            <x v="0"/>
          </reference>
          <reference field="2" count="1" selected="0">
            <x v="3"/>
          </reference>
          <reference field="3" count="1">
            <x v="24"/>
          </reference>
        </references>
      </pivotArea>
    </format>
    <format dxfId="1294">
      <pivotArea dataOnly="0" labelOnly="1" fieldPosition="0">
        <references count="3">
          <reference field="1" count="1" selected="0">
            <x v="0"/>
          </reference>
          <reference field="2" count="1" selected="0">
            <x v="9"/>
          </reference>
          <reference field="3" count="5">
            <x v="6"/>
            <x v="20"/>
            <x v="36"/>
            <x v="57"/>
            <x v="78"/>
          </reference>
        </references>
      </pivotArea>
    </format>
    <format dxfId="1293">
      <pivotArea dataOnly="0" labelOnly="1" fieldPosition="0">
        <references count="3">
          <reference field="1" count="1" selected="0">
            <x v="0"/>
          </reference>
          <reference field="2" count="1" selected="0">
            <x v="11"/>
          </reference>
          <reference field="3" count="1">
            <x v="56"/>
          </reference>
        </references>
      </pivotArea>
    </format>
    <format dxfId="1292">
      <pivotArea dataOnly="0" labelOnly="1" fieldPosition="0">
        <references count="3">
          <reference field="1" count="1" selected="0">
            <x v="0"/>
          </reference>
          <reference field="2" count="1" selected="0">
            <x v="12"/>
          </reference>
          <reference field="3" count="9">
            <x v="0"/>
            <x v="1"/>
            <x v="2"/>
            <x v="3"/>
            <x v="10"/>
            <x v="16"/>
            <x v="20"/>
            <x v="23"/>
            <x v="64"/>
          </reference>
        </references>
      </pivotArea>
    </format>
    <format dxfId="1291">
      <pivotArea dataOnly="0" labelOnly="1" fieldPosition="0">
        <references count="3">
          <reference field="1" count="1" selected="0">
            <x v="0"/>
          </reference>
          <reference field="2" count="1" selected="0">
            <x v="14"/>
          </reference>
          <reference field="3" count="1">
            <x v="81"/>
          </reference>
        </references>
      </pivotArea>
    </format>
    <format dxfId="1290">
      <pivotArea dataOnly="0" labelOnly="1" fieldPosition="0">
        <references count="3">
          <reference field="1" count="1" selected="0">
            <x v="1"/>
          </reference>
          <reference field="2" count="1" selected="0">
            <x v="1"/>
          </reference>
          <reference field="3" count="3">
            <x v="9"/>
            <x v="19"/>
            <x v="48"/>
          </reference>
        </references>
      </pivotArea>
    </format>
    <format dxfId="1289">
      <pivotArea dataOnly="0" labelOnly="1" fieldPosition="0">
        <references count="3">
          <reference field="1" count="1" selected="0">
            <x v="2"/>
          </reference>
          <reference field="2" count="1" selected="0">
            <x v="0"/>
          </reference>
          <reference field="3" count="5">
            <x v="0"/>
            <x v="5"/>
            <x v="8"/>
            <x v="13"/>
            <x v="29"/>
          </reference>
        </references>
      </pivotArea>
    </format>
    <format dxfId="1288">
      <pivotArea dataOnly="0" labelOnly="1" fieldPosition="0">
        <references count="3">
          <reference field="1" count="1" selected="0">
            <x v="2"/>
          </reference>
          <reference field="2" count="1" selected="0">
            <x v="1"/>
          </reference>
          <reference field="3" count="4">
            <x v="9"/>
            <x v="19"/>
            <x v="22"/>
            <x v="48"/>
          </reference>
        </references>
      </pivotArea>
    </format>
    <format dxfId="1287">
      <pivotArea dataOnly="0" labelOnly="1" fieldPosition="0">
        <references count="3">
          <reference field="1" count="1" selected="0">
            <x v="2"/>
          </reference>
          <reference field="2" count="1" selected="0">
            <x v="3"/>
          </reference>
          <reference field="3" count="2">
            <x v="24"/>
            <x v="40"/>
          </reference>
        </references>
      </pivotArea>
    </format>
    <format dxfId="1286">
      <pivotArea dataOnly="0" labelOnly="1" fieldPosition="0">
        <references count="3">
          <reference field="1" count="1" selected="0">
            <x v="2"/>
          </reference>
          <reference field="2" count="1" selected="0">
            <x v="4"/>
          </reference>
          <reference field="3" count="1">
            <x v="33"/>
          </reference>
        </references>
      </pivotArea>
    </format>
    <format dxfId="1285">
      <pivotArea dataOnly="0" labelOnly="1" fieldPosition="0">
        <references count="3">
          <reference field="1" count="1" selected="0">
            <x v="2"/>
          </reference>
          <reference field="2" count="1" selected="0">
            <x v="8"/>
          </reference>
          <reference field="3" count="2">
            <x v="37"/>
            <x v="63"/>
          </reference>
        </references>
      </pivotArea>
    </format>
    <format dxfId="1284">
      <pivotArea dataOnly="0" labelOnly="1" fieldPosition="0">
        <references count="3">
          <reference field="1" count="1" selected="0">
            <x v="2"/>
          </reference>
          <reference field="2" count="1" selected="0">
            <x v="9"/>
          </reference>
          <reference field="3" count="4">
            <x v="6"/>
            <x v="55"/>
            <x v="78"/>
            <x v="79"/>
          </reference>
        </references>
      </pivotArea>
    </format>
    <format dxfId="1283">
      <pivotArea dataOnly="0" labelOnly="1" fieldPosition="0">
        <references count="3">
          <reference field="1" count="1" selected="0">
            <x v="2"/>
          </reference>
          <reference field="2" count="1" selected="0">
            <x v="10"/>
          </reference>
          <reference field="3" count="2">
            <x v="4"/>
            <x v="82"/>
          </reference>
        </references>
      </pivotArea>
    </format>
    <format dxfId="1282">
      <pivotArea dataOnly="0" labelOnly="1" fieldPosition="0">
        <references count="3">
          <reference field="1" count="1" selected="0">
            <x v="2"/>
          </reference>
          <reference field="2" count="1" selected="0">
            <x v="11"/>
          </reference>
          <reference field="3" count="1">
            <x v="56"/>
          </reference>
        </references>
      </pivotArea>
    </format>
    <format dxfId="1281">
      <pivotArea dataOnly="0" labelOnly="1" fieldPosition="0">
        <references count="3">
          <reference field="1" count="1" selected="0">
            <x v="2"/>
          </reference>
          <reference field="2" count="1" selected="0">
            <x v="13"/>
          </reference>
          <reference field="3" count="2">
            <x v="18"/>
            <x v="71"/>
          </reference>
        </references>
      </pivotArea>
    </format>
    <format dxfId="1280">
      <pivotArea dataOnly="0" labelOnly="1" fieldPosition="0">
        <references count="3">
          <reference field="1" count="1" selected="0">
            <x v="2"/>
          </reference>
          <reference field="2" count="1" selected="0">
            <x v="15"/>
          </reference>
          <reference field="3" count="1">
            <x v="41"/>
          </reference>
        </references>
      </pivotArea>
    </format>
    <format dxfId="1279">
      <pivotArea dataOnly="0" labelOnly="1" fieldPosition="0">
        <references count="3">
          <reference field="1" count="1" selected="0">
            <x v="2"/>
          </reference>
          <reference field="2" count="1" selected="0">
            <x v="19"/>
          </reference>
          <reference field="3" count="2">
            <x v="35"/>
            <x v="60"/>
          </reference>
        </references>
      </pivotArea>
    </format>
    <format dxfId="1278">
      <pivotArea dataOnly="0" labelOnly="1" fieldPosition="0">
        <references count="3">
          <reference field="1" count="1" selected="0">
            <x v="3"/>
          </reference>
          <reference field="2" count="1" selected="0">
            <x v="0"/>
          </reference>
          <reference field="3" count="1">
            <x v="29"/>
          </reference>
        </references>
      </pivotArea>
    </format>
    <format dxfId="1277">
      <pivotArea dataOnly="0" labelOnly="1" fieldPosition="0">
        <references count="3">
          <reference field="1" count="1" selected="0">
            <x v="3"/>
          </reference>
          <reference field="2" count="1" selected="0">
            <x v="1"/>
          </reference>
          <reference field="3" count="2">
            <x v="19"/>
            <x v="21"/>
          </reference>
        </references>
      </pivotArea>
    </format>
    <format dxfId="1276">
      <pivotArea dataOnly="0" labelOnly="1" fieldPosition="0">
        <references count="3">
          <reference field="1" count="1" selected="0">
            <x v="3"/>
          </reference>
          <reference field="2" count="1" selected="0">
            <x v="12"/>
          </reference>
          <reference field="3" count="1">
            <x v="20"/>
          </reference>
        </references>
      </pivotArea>
    </format>
    <format dxfId="1275">
      <pivotArea dataOnly="0" labelOnly="1" fieldPosition="0">
        <references count="3">
          <reference field="1" count="1" selected="0">
            <x v="3"/>
          </reference>
          <reference field="2" count="1" selected="0">
            <x v="14"/>
          </reference>
          <reference field="3" count="8">
            <x v="0"/>
            <x v="12"/>
            <x v="49"/>
            <x v="65"/>
            <x v="66"/>
            <x v="70"/>
            <x v="81"/>
            <x v="85"/>
          </reference>
        </references>
      </pivotArea>
    </format>
    <format dxfId="1274">
      <pivotArea dataOnly="0" labelOnly="1" fieldPosition="0">
        <references count="3">
          <reference field="1" count="1" selected="0">
            <x v="4"/>
          </reference>
          <reference field="2" count="1" selected="0">
            <x v="0"/>
          </reference>
          <reference field="3" count="6">
            <x v="0"/>
            <x v="5"/>
            <x v="8"/>
            <x v="13"/>
            <x v="29"/>
            <x v="52"/>
          </reference>
        </references>
      </pivotArea>
    </format>
    <format dxfId="1273">
      <pivotArea dataOnly="0" labelOnly="1" fieldPosition="0">
        <references count="3">
          <reference field="1" count="1" selected="0">
            <x v="4"/>
          </reference>
          <reference field="2" count="1" selected="0">
            <x v="1"/>
          </reference>
          <reference field="3" count="5">
            <x v="9"/>
            <x v="19"/>
            <x v="22"/>
            <x v="25"/>
            <x v="48"/>
          </reference>
        </references>
      </pivotArea>
    </format>
    <format dxfId="1272">
      <pivotArea dataOnly="0" labelOnly="1" fieldPosition="0">
        <references count="3">
          <reference field="1" count="1" selected="0">
            <x v="4"/>
          </reference>
          <reference field="2" count="1" selected="0">
            <x v="3"/>
          </reference>
          <reference field="3" count="1">
            <x v="24"/>
          </reference>
        </references>
      </pivotArea>
    </format>
    <format dxfId="1271">
      <pivotArea dataOnly="0" labelOnly="1" fieldPosition="0">
        <references count="3">
          <reference field="1" count="1" selected="0">
            <x v="4"/>
          </reference>
          <reference field="2" count="1" selected="0">
            <x v="4"/>
          </reference>
          <reference field="3" count="1">
            <x v="33"/>
          </reference>
        </references>
      </pivotArea>
    </format>
    <format dxfId="1270">
      <pivotArea dataOnly="0" labelOnly="1" fieldPosition="0">
        <references count="3">
          <reference field="1" count="1" selected="0">
            <x v="4"/>
          </reference>
          <reference field="2" count="1" selected="0">
            <x v="5"/>
          </reference>
          <reference field="3" count="1">
            <x v="61"/>
          </reference>
        </references>
      </pivotArea>
    </format>
    <format dxfId="1269">
      <pivotArea dataOnly="0" labelOnly="1" fieldPosition="0">
        <references count="3">
          <reference field="1" count="1" selected="0">
            <x v="4"/>
          </reference>
          <reference field="2" count="1" selected="0">
            <x v="9"/>
          </reference>
          <reference field="3" count="5">
            <x v="6"/>
            <x v="39"/>
            <x v="55"/>
            <x v="78"/>
            <x v="79"/>
          </reference>
        </references>
      </pivotArea>
    </format>
    <format dxfId="1268">
      <pivotArea dataOnly="0" labelOnly="1" fieldPosition="0">
        <references count="3">
          <reference field="1" count="1" selected="0">
            <x v="4"/>
          </reference>
          <reference field="2" count="1" selected="0">
            <x v="10"/>
          </reference>
          <reference field="3" count="2">
            <x v="4"/>
            <x v="82"/>
          </reference>
        </references>
      </pivotArea>
    </format>
    <format dxfId="1267">
      <pivotArea dataOnly="0" labelOnly="1" fieldPosition="0">
        <references count="3">
          <reference field="1" count="1" selected="0">
            <x v="4"/>
          </reference>
          <reference field="2" count="1" selected="0">
            <x v="11"/>
          </reference>
          <reference field="3" count="1">
            <x v="56"/>
          </reference>
        </references>
      </pivotArea>
    </format>
    <format dxfId="1266">
      <pivotArea dataOnly="0" labelOnly="1" fieldPosition="0">
        <references count="3">
          <reference field="1" count="1" selected="0">
            <x v="4"/>
          </reference>
          <reference field="2" count="1" selected="0">
            <x v="13"/>
          </reference>
          <reference field="3" count="7">
            <x v="17"/>
            <x v="30"/>
            <x v="31"/>
            <x v="47"/>
            <x v="58"/>
            <x v="62"/>
            <x v="71"/>
          </reference>
        </references>
      </pivotArea>
    </format>
    <format dxfId="1265">
      <pivotArea dataOnly="0" labelOnly="1" fieldPosition="0">
        <references count="3">
          <reference field="1" count="1" selected="0">
            <x v="4"/>
          </reference>
          <reference field="2" count="1" selected="0">
            <x v="15"/>
          </reference>
          <reference field="3" count="2">
            <x v="41"/>
            <x v="74"/>
          </reference>
        </references>
      </pivotArea>
    </format>
    <format dxfId="1264">
      <pivotArea dataOnly="0" labelOnly="1" fieldPosition="0">
        <references count="3">
          <reference field="1" count="1" selected="0">
            <x v="4"/>
          </reference>
          <reference field="2" count="1" selected="0">
            <x v="20"/>
          </reference>
          <reference field="3" count="1">
            <x v="45"/>
          </reference>
        </references>
      </pivotArea>
    </format>
    <format dxfId="1263">
      <pivotArea dataOnly="0" labelOnly="1" fieldPosition="0">
        <references count="3">
          <reference field="1" count="1" selected="0">
            <x v="5"/>
          </reference>
          <reference field="2" count="1" selected="0">
            <x v="0"/>
          </reference>
          <reference field="3" count="7">
            <x v="0"/>
            <x v="5"/>
            <x v="8"/>
            <x v="13"/>
            <x v="29"/>
            <x v="51"/>
            <x v="52"/>
          </reference>
        </references>
      </pivotArea>
    </format>
    <format dxfId="1262">
      <pivotArea dataOnly="0" labelOnly="1" fieldPosition="0">
        <references count="3">
          <reference field="1" count="1" selected="0">
            <x v="5"/>
          </reference>
          <reference field="2" count="1" selected="0">
            <x v="1"/>
          </reference>
          <reference field="3" count="6">
            <x v="9"/>
            <x v="19"/>
            <x v="22"/>
            <x v="44"/>
            <x v="48"/>
            <x v="75"/>
          </reference>
        </references>
      </pivotArea>
    </format>
    <format dxfId="1261">
      <pivotArea dataOnly="0" labelOnly="1" fieldPosition="0">
        <references count="3">
          <reference field="1" count="1" selected="0">
            <x v="5"/>
          </reference>
          <reference field="2" count="1" selected="0">
            <x v="2"/>
          </reference>
          <reference field="3" count="6">
            <x v="15"/>
            <x v="34"/>
            <x v="42"/>
            <x v="43"/>
            <x v="69"/>
            <x v="83"/>
          </reference>
        </references>
      </pivotArea>
    </format>
    <format dxfId="1260">
      <pivotArea dataOnly="0" labelOnly="1" fieldPosition="0">
        <references count="3">
          <reference field="1" count="1" selected="0">
            <x v="5"/>
          </reference>
          <reference field="2" count="1" selected="0">
            <x v="4"/>
          </reference>
          <reference field="3" count="1">
            <x v="33"/>
          </reference>
        </references>
      </pivotArea>
    </format>
    <format dxfId="1259">
      <pivotArea dataOnly="0" labelOnly="1" fieldPosition="0">
        <references count="3">
          <reference field="1" count="1" selected="0">
            <x v="5"/>
          </reference>
          <reference field="2" count="1" selected="0">
            <x v="5"/>
          </reference>
          <reference field="3" count="1">
            <x v="61"/>
          </reference>
        </references>
      </pivotArea>
    </format>
    <format dxfId="1258">
      <pivotArea dataOnly="0" labelOnly="1" fieldPosition="0">
        <references count="3">
          <reference field="1" count="1" selected="0">
            <x v="5"/>
          </reference>
          <reference field="2" count="1" selected="0">
            <x v="9"/>
          </reference>
          <reference field="3" count="3">
            <x v="39"/>
            <x v="51"/>
            <x v="78"/>
          </reference>
        </references>
      </pivotArea>
    </format>
    <format dxfId="1257">
      <pivotArea dataOnly="0" labelOnly="1" fieldPosition="0">
        <references count="3">
          <reference field="1" count="1" selected="0">
            <x v="5"/>
          </reference>
          <reference field="2" count="1" selected="0">
            <x v="10"/>
          </reference>
          <reference field="3" count="2">
            <x v="4"/>
            <x v="82"/>
          </reference>
        </references>
      </pivotArea>
    </format>
    <format dxfId="1256">
      <pivotArea dataOnly="0" labelOnly="1" fieldPosition="0">
        <references count="3">
          <reference field="1" count="1" selected="0">
            <x v="5"/>
          </reference>
          <reference field="2" count="1" selected="0">
            <x v="11"/>
          </reference>
          <reference field="3" count="1">
            <x v="56"/>
          </reference>
        </references>
      </pivotArea>
    </format>
    <format dxfId="1255">
      <pivotArea dataOnly="0" labelOnly="1" fieldPosition="0">
        <references count="3">
          <reference field="1" count="1" selected="0">
            <x v="5"/>
          </reference>
          <reference field="2" count="1" selected="0">
            <x v="13"/>
          </reference>
          <reference field="3" count="8">
            <x v="17"/>
            <x v="30"/>
            <x v="31"/>
            <x v="32"/>
            <x v="47"/>
            <x v="58"/>
            <x v="62"/>
            <x v="71"/>
          </reference>
        </references>
      </pivotArea>
    </format>
    <format dxfId="1254">
      <pivotArea dataOnly="0" labelOnly="1" fieldPosition="0">
        <references count="3">
          <reference field="1" count="1" selected="0">
            <x v="5"/>
          </reference>
          <reference field="2" count="1" selected="0">
            <x v="15"/>
          </reference>
          <reference field="3" count="1">
            <x v="41"/>
          </reference>
        </references>
      </pivotArea>
    </format>
    <format dxfId="1253">
      <pivotArea dataOnly="0" labelOnly="1" fieldPosition="0">
        <references count="3">
          <reference field="1" count="1" selected="0">
            <x v="6"/>
          </reference>
          <reference field="2" count="1" selected="0">
            <x v="1"/>
          </reference>
          <reference field="3" count="4">
            <x v="9"/>
            <x v="19"/>
            <x v="22"/>
            <x v="48"/>
          </reference>
        </references>
      </pivotArea>
    </format>
    <format dxfId="1252">
      <pivotArea dataOnly="0" labelOnly="1" fieldPosition="0">
        <references count="3">
          <reference field="1" count="1" selected="0">
            <x v="6"/>
          </reference>
          <reference field="2" count="1" selected="0">
            <x v="4"/>
          </reference>
          <reference field="3" count="1">
            <x v="33"/>
          </reference>
        </references>
      </pivotArea>
    </format>
    <format dxfId="1251">
      <pivotArea dataOnly="0" labelOnly="1" fieldPosition="0">
        <references count="3">
          <reference field="1" count="1" selected="0">
            <x v="6"/>
          </reference>
          <reference field="2" count="1" selected="0">
            <x v="11"/>
          </reference>
          <reference field="3" count="1">
            <x v="56"/>
          </reference>
        </references>
      </pivotArea>
    </format>
    <format dxfId="1250">
      <pivotArea dataOnly="0" labelOnly="1" fieldPosition="0">
        <references count="3">
          <reference field="1" count="1" selected="0">
            <x v="6"/>
          </reference>
          <reference field="2" count="1" selected="0">
            <x v="13"/>
          </reference>
          <reference field="3" count="7">
            <x v="17"/>
            <x v="30"/>
            <x v="31"/>
            <x v="47"/>
            <x v="58"/>
            <x v="62"/>
            <x v="71"/>
          </reference>
        </references>
      </pivotArea>
    </format>
    <format dxfId="1249">
      <pivotArea dataOnly="0" labelOnly="1" fieldPosition="0">
        <references count="3">
          <reference field="1" count="1" selected="0">
            <x v="7"/>
          </reference>
          <reference field="2" count="1" selected="0">
            <x v="0"/>
          </reference>
          <reference field="3" count="6">
            <x v="0"/>
            <x v="5"/>
            <x v="8"/>
            <x v="13"/>
            <x v="29"/>
            <x v="51"/>
          </reference>
        </references>
      </pivotArea>
    </format>
    <format dxfId="1248">
      <pivotArea dataOnly="0" labelOnly="1" fieldPosition="0">
        <references count="3">
          <reference field="1" count="1" selected="0">
            <x v="7"/>
          </reference>
          <reference field="2" count="1" selected="0">
            <x v="1"/>
          </reference>
          <reference field="3" count="6">
            <x v="9"/>
            <x v="19"/>
            <x v="21"/>
            <x v="22"/>
            <x v="48"/>
            <x v="67"/>
          </reference>
        </references>
      </pivotArea>
    </format>
    <format dxfId="1247">
      <pivotArea dataOnly="0" labelOnly="1" fieldPosition="0">
        <references count="3">
          <reference field="1" count="1" selected="0">
            <x v="7"/>
          </reference>
          <reference field="2" count="1" selected="0">
            <x v="2"/>
          </reference>
          <reference field="3" count="6">
            <x v="14"/>
            <x v="15"/>
            <x v="42"/>
            <x v="69"/>
            <x v="72"/>
            <x v="76"/>
          </reference>
        </references>
      </pivotArea>
    </format>
    <format dxfId="1246">
      <pivotArea dataOnly="0" labelOnly="1" fieldPosition="0">
        <references count="3">
          <reference field="1" count="1" selected="0">
            <x v="7"/>
          </reference>
          <reference field="2" count="1" selected="0">
            <x v="3"/>
          </reference>
          <reference field="3" count="2">
            <x v="7"/>
            <x v="24"/>
          </reference>
        </references>
      </pivotArea>
    </format>
    <format dxfId="1245">
      <pivotArea dataOnly="0" labelOnly="1" fieldPosition="0">
        <references count="3">
          <reference field="1" count="1" selected="0">
            <x v="7"/>
          </reference>
          <reference field="2" count="1" selected="0">
            <x v="4"/>
          </reference>
          <reference field="3" count="1">
            <x v="33"/>
          </reference>
        </references>
      </pivotArea>
    </format>
    <format dxfId="1244">
      <pivotArea dataOnly="0" labelOnly="1" fieldPosition="0">
        <references count="3">
          <reference field="1" count="1" selected="0">
            <x v="7"/>
          </reference>
          <reference field="2" count="1" selected="0">
            <x v="5"/>
          </reference>
          <reference field="3" count="2">
            <x v="28"/>
            <x v="61"/>
          </reference>
        </references>
      </pivotArea>
    </format>
    <format dxfId="1243">
      <pivotArea dataOnly="0" labelOnly="1" fieldPosition="0">
        <references count="3">
          <reference field="1" count="1" selected="0">
            <x v="7"/>
          </reference>
          <reference field="2" count="1" selected="0">
            <x v="7"/>
          </reference>
          <reference field="3" count="2">
            <x v="46"/>
            <x v="77"/>
          </reference>
        </references>
      </pivotArea>
    </format>
    <format dxfId="1242">
      <pivotArea dataOnly="0" labelOnly="1" fieldPosition="0">
        <references count="3">
          <reference field="1" count="1" selected="0">
            <x v="7"/>
          </reference>
          <reference field="2" count="1" selected="0">
            <x v="8"/>
          </reference>
          <reference field="3" count="2">
            <x v="50"/>
            <x v="53"/>
          </reference>
        </references>
      </pivotArea>
    </format>
    <format dxfId="1241">
      <pivotArea dataOnly="0" labelOnly="1" fieldPosition="0">
        <references count="3">
          <reference field="1" count="1" selected="0">
            <x v="7"/>
          </reference>
          <reference field="2" count="1" selected="0">
            <x v="9"/>
          </reference>
          <reference field="3" count="5">
            <x v="0"/>
            <x v="55"/>
            <x v="59"/>
            <x v="78"/>
            <x v="79"/>
          </reference>
        </references>
      </pivotArea>
    </format>
    <format dxfId="1240">
      <pivotArea dataOnly="0" labelOnly="1" fieldPosition="0">
        <references count="3">
          <reference field="1" count="1" selected="0">
            <x v="7"/>
          </reference>
          <reference field="2" count="1" selected="0">
            <x v="10"/>
          </reference>
          <reference field="3" count="2">
            <x v="4"/>
            <x v="82"/>
          </reference>
        </references>
      </pivotArea>
    </format>
    <format dxfId="1239">
      <pivotArea dataOnly="0" labelOnly="1" fieldPosition="0">
        <references count="3">
          <reference field="1" count="1" selected="0">
            <x v="7"/>
          </reference>
          <reference field="2" count="1" selected="0">
            <x v="11"/>
          </reference>
          <reference field="3" count="1">
            <x v="56"/>
          </reference>
        </references>
      </pivotArea>
    </format>
    <format dxfId="1238">
      <pivotArea dataOnly="0" labelOnly="1" fieldPosition="0">
        <references count="3">
          <reference field="1" count="1" selected="0">
            <x v="7"/>
          </reference>
          <reference field="2" count="1" selected="0">
            <x v="12"/>
          </reference>
          <reference field="3" count="2">
            <x v="3"/>
            <x v="20"/>
          </reference>
        </references>
      </pivotArea>
    </format>
    <format dxfId="1237">
      <pivotArea dataOnly="0" labelOnly="1" fieldPosition="0">
        <references count="3">
          <reference field="1" count="1" selected="0">
            <x v="7"/>
          </reference>
          <reference field="2" count="1" selected="0">
            <x v="13"/>
          </reference>
          <reference field="3" count="7">
            <x v="18"/>
            <x v="30"/>
            <x v="31"/>
            <x v="47"/>
            <x v="58"/>
            <x v="71"/>
            <x v="73"/>
          </reference>
        </references>
      </pivotArea>
    </format>
    <format dxfId="1236">
      <pivotArea dataOnly="0" labelOnly="1" fieldPosition="0">
        <references count="3">
          <reference field="1" count="1" selected="0">
            <x v="7"/>
          </reference>
          <reference field="2" count="1" selected="0">
            <x v="14"/>
          </reference>
          <reference field="3" count="2">
            <x v="0"/>
            <x v="81"/>
          </reference>
        </references>
      </pivotArea>
    </format>
    <format dxfId="1235">
      <pivotArea dataOnly="0" labelOnly="1" fieldPosition="0">
        <references count="3">
          <reference field="1" count="1" selected="0">
            <x v="7"/>
          </reference>
          <reference field="2" count="1" selected="0">
            <x v="15"/>
          </reference>
          <reference field="3" count="1">
            <x v="41"/>
          </reference>
        </references>
      </pivotArea>
    </format>
    <format dxfId="1234">
      <pivotArea dataOnly="0" labelOnly="1" fieldPosition="0">
        <references count="3">
          <reference field="1" count="1" selected="0">
            <x v="7"/>
          </reference>
          <reference field="2" count="1" selected="0">
            <x v="16"/>
          </reference>
          <reference field="3" count="2">
            <x v="27"/>
            <x v="38"/>
          </reference>
        </references>
      </pivotArea>
    </format>
    <format dxfId="1233">
      <pivotArea dataOnly="0" labelOnly="1" fieldPosition="0">
        <references count="3">
          <reference field="1" count="1" selected="0">
            <x v="7"/>
          </reference>
          <reference field="2" count="1" selected="0">
            <x v="18"/>
          </reference>
          <reference field="3" count="4">
            <x v="14"/>
            <x v="41"/>
            <x v="63"/>
            <x v="68"/>
          </reference>
        </references>
      </pivotArea>
    </format>
    <format dxfId="1232">
      <pivotArea dataOnly="0" labelOnly="1" fieldPosition="0">
        <references count="3">
          <reference field="1" count="1" selected="0">
            <x v="8"/>
          </reference>
          <reference field="2" count="1" selected="0">
            <x v="1"/>
          </reference>
          <reference field="3" count="3">
            <x v="9"/>
            <x v="19"/>
            <x v="48"/>
          </reference>
        </references>
      </pivotArea>
    </format>
    <format dxfId="1231">
      <pivotArea dataOnly="0" labelOnly="1" fieldPosition="0">
        <references count="3">
          <reference field="1" count="1" selected="0">
            <x v="8"/>
          </reference>
          <reference field="2" count="1" selected="0">
            <x v="11"/>
          </reference>
          <reference field="3" count="1">
            <x v="56"/>
          </reference>
        </references>
      </pivotArea>
    </format>
    <format dxfId="1230">
      <pivotArea dataOnly="0" labelOnly="1" fieldPosition="0">
        <references count="3">
          <reference field="1" count="1" selected="0">
            <x v="9"/>
          </reference>
          <reference field="2" count="1" selected="0">
            <x v="0"/>
          </reference>
          <reference field="3" count="4">
            <x v="5"/>
            <x v="8"/>
            <x v="51"/>
            <x v="52"/>
          </reference>
        </references>
      </pivotArea>
    </format>
    <format dxfId="1229">
      <pivotArea dataOnly="0" labelOnly="1" fieldPosition="0">
        <references count="3">
          <reference field="1" count="1" selected="0">
            <x v="9"/>
          </reference>
          <reference field="2" count="1" selected="0">
            <x v="1"/>
          </reference>
          <reference field="3" count="3">
            <x v="9"/>
            <x v="19"/>
            <x v="48"/>
          </reference>
        </references>
      </pivotArea>
    </format>
    <format dxfId="1228">
      <pivotArea dataOnly="0" labelOnly="1" fieldPosition="0">
        <references count="3">
          <reference field="1" count="1" selected="0">
            <x v="9"/>
          </reference>
          <reference field="2" count="1" selected="0">
            <x v="9"/>
          </reference>
          <reference field="3" count="2">
            <x v="6"/>
            <x v="78"/>
          </reference>
        </references>
      </pivotArea>
    </format>
    <format dxfId="1227">
      <pivotArea dataOnly="0" labelOnly="1" fieldPosition="0">
        <references count="3">
          <reference field="1" count="1" selected="0">
            <x v="9"/>
          </reference>
          <reference field="2" count="1" selected="0">
            <x v="11"/>
          </reference>
          <reference field="3" count="1">
            <x v="56"/>
          </reference>
        </references>
      </pivotArea>
    </format>
    <format dxfId="1226">
      <pivotArea dataOnly="0" labelOnly="1" fieldPosition="0">
        <references count="3">
          <reference field="1" count="1" selected="0">
            <x v="9"/>
          </reference>
          <reference field="2" count="1" selected="0">
            <x v="13"/>
          </reference>
          <reference field="3" count="1">
            <x v="71"/>
          </reference>
        </references>
      </pivotArea>
    </format>
    <format dxfId="1225">
      <pivotArea dataOnly="0" labelOnly="1" fieldPosition="0">
        <references count="1">
          <reference field="2" count="0"/>
        </references>
      </pivotArea>
    </format>
    <format dxfId="1224">
      <pivotArea dataOnly="0" labelOnly="1" fieldPosition="0">
        <references count="2">
          <reference field="2" count="1" selected="0">
            <x v="0"/>
          </reference>
          <reference field="3" count="7">
            <x v="0"/>
            <x v="5"/>
            <x v="8"/>
            <x v="13"/>
            <x v="29"/>
            <x v="51"/>
            <x v="52"/>
          </reference>
        </references>
      </pivotArea>
    </format>
    <format dxfId="1223">
      <pivotArea dataOnly="0" labelOnly="1" fieldPosition="0">
        <references count="2">
          <reference field="2" count="1" selected="0">
            <x v="1"/>
          </reference>
          <reference field="3" count="9">
            <x v="9"/>
            <x v="19"/>
            <x v="21"/>
            <x v="22"/>
            <x v="25"/>
            <x v="44"/>
            <x v="48"/>
            <x v="67"/>
            <x v="75"/>
          </reference>
        </references>
      </pivotArea>
    </format>
    <format dxfId="1222">
      <pivotArea dataOnly="0" labelOnly="1" fieldPosition="0">
        <references count="2">
          <reference field="2" count="1" selected="0">
            <x v="2"/>
          </reference>
          <reference field="3" count="9">
            <x v="14"/>
            <x v="15"/>
            <x v="34"/>
            <x v="42"/>
            <x v="43"/>
            <x v="69"/>
            <x v="72"/>
            <x v="76"/>
            <x v="83"/>
          </reference>
        </references>
      </pivotArea>
    </format>
    <format dxfId="1221">
      <pivotArea dataOnly="0" labelOnly="1" fieldPosition="0">
        <references count="2">
          <reference field="2" count="1" selected="0">
            <x v="3"/>
          </reference>
          <reference field="3" count="3">
            <x v="7"/>
            <x v="24"/>
            <x v="40"/>
          </reference>
        </references>
      </pivotArea>
    </format>
    <format dxfId="1220">
      <pivotArea dataOnly="0" labelOnly="1" fieldPosition="0">
        <references count="2">
          <reference field="2" count="1" selected="0">
            <x v="4"/>
          </reference>
          <reference field="3" count="1">
            <x v="33"/>
          </reference>
        </references>
      </pivotArea>
    </format>
    <format dxfId="1219">
      <pivotArea dataOnly="0" labelOnly="1" fieldPosition="0">
        <references count="2">
          <reference field="2" count="1" selected="0">
            <x v="5"/>
          </reference>
          <reference field="3" count="2">
            <x v="28"/>
            <x v="61"/>
          </reference>
        </references>
      </pivotArea>
    </format>
    <format dxfId="1218">
      <pivotArea dataOnly="0" labelOnly="1" fieldPosition="0">
        <references count="2">
          <reference field="2" count="1" selected="0">
            <x v="7"/>
          </reference>
          <reference field="3" count="2">
            <x v="46"/>
            <x v="77"/>
          </reference>
        </references>
      </pivotArea>
    </format>
    <format dxfId="1217">
      <pivotArea dataOnly="0" labelOnly="1" fieldPosition="0">
        <references count="2">
          <reference field="2" count="1" selected="0">
            <x v="8"/>
          </reference>
          <reference field="3" count="4">
            <x v="37"/>
            <x v="50"/>
            <x v="53"/>
            <x v="63"/>
          </reference>
        </references>
      </pivotArea>
    </format>
    <format dxfId="1216">
      <pivotArea dataOnly="0" labelOnly="1" fieldPosition="0">
        <references count="2">
          <reference field="2" count="1" selected="0">
            <x v="9"/>
          </reference>
          <reference field="3" count="12">
            <x v="0"/>
            <x v="6"/>
            <x v="20"/>
            <x v="36"/>
            <x v="39"/>
            <x v="51"/>
            <x v="55"/>
            <x v="57"/>
            <x v="59"/>
            <x v="78"/>
            <x v="79"/>
            <x v="84"/>
          </reference>
        </references>
      </pivotArea>
    </format>
    <format dxfId="1215">
      <pivotArea dataOnly="0" labelOnly="1" fieldPosition="0">
        <references count="2">
          <reference field="2" count="1" selected="0">
            <x v="10"/>
          </reference>
          <reference field="3" count="2">
            <x v="4"/>
            <x v="82"/>
          </reference>
        </references>
      </pivotArea>
    </format>
    <format dxfId="1214">
      <pivotArea dataOnly="0" labelOnly="1" fieldPosition="0">
        <references count="2">
          <reference field="2" count="1" selected="0">
            <x v="11"/>
          </reference>
          <reference field="3" count="1">
            <x v="56"/>
          </reference>
        </references>
      </pivotArea>
    </format>
    <format dxfId="1213">
      <pivotArea dataOnly="0" labelOnly="1" fieldPosition="0">
        <references count="2">
          <reference field="2" count="1" selected="0">
            <x v="12"/>
          </reference>
          <reference field="3" count="9">
            <x v="0"/>
            <x v="1"/>
            <x v="2"/>
            <x v="3"/>
            <x v="10"/>
            <x v="16"/>
            <x v="20"/>
            <x v="23"/>
            <x v="64"/>
          </reference>
        </references>
      </pivotArea>
    </format>
    <format dxfId="1212">
      <pivotArea dataOnly="0" labelOnly="1" fieldPosition="0">
        <references count="2">
          <reference field="2" count="1" selected="0">
            <x v="13"/>
          </reference>
          <reference field="3" count="13">
            <x v="11"/>
            <x v="17"/>
            <x v="18"/>
            <x v="26"/>
            <x v="30"/>
            <x v="31"/>
            <x v="32"/>
            <x v="47"/>
            <x v="58"/>
            <x v="62"/>
            <x v="71"/>
            <x v="73"/>
            <x v="80"/>
          </reference>
        </references>
      </pivotArea>
    </format>
    <format dxfId="1211">
      <pivotArea dataOnly="0" labelOnly="1" fieldPosition="0">
        <references count="2">
          <reference field="2" count="1" selected="0">
            <x v="14"/>
          </reference>
          <reference field="3" count="8">
            <x v="0"/>
            <x v="12"/>
            <x v="49"/>
            <x v="65"/>
            <x v="66"/>
            <x v="70"/>
            <x v="81"/>
            <x v="85"/>
          </reference>
        </references>
      </pivotArea>
    </format>
    <format dxfId="1210">
      <pivotArea dataOnly="0" labelOnly="1" fieldPosition="0">
        <references count="2">
          <reference field="2" count="1" selected="0">
            <x v="15"/>
          </reference>
          <reference field="3" count="2">
            <x v="41"/>
            <x v="74"/>
          </reference>
        </references>
      </pivotArea>
    </format>
    <format dxfId="1209">
      <pivotArea dataOnly="0" labelOnly="1" fieldPosition="0">
        <references count="2">
          <reference field="2" count="1" selected="0">
            <x v="16"/>
          </reference>
          <reference field="3" count="2">
            <x v="27"/>
            <x v="38"/>
          </reference>
        </references>
      </pivotArea>
    </format>
    <format dxfId="1208">
      <pivotArea dataOnly="0" labelOnly="1" fieldPosition="0">
        <references count="2">
          <reference field="2" count="1" selected="0">
            <x v="17"/>
          </reference>
          <reference field="3" count="1">
            <x v="54"/>
          </reference>
        </references>
      </pivotArea>
    </format>
    <format dxfId="1207">
      <pivotArea dataOnly="0" labelOnly="1" fieldPosition="0">
        <references count="2">
          <reference field="2" count="1" selected="0">
            <x v="18"/>
          </reference>
          <reference field="3" count="4">
            <x v="14"/>
            <x v="41"/>
            <x v="63"/>
            <x v="68"/>
          </reference>
        </references>
      </pivotArea>
    </format>
    <format dxfId="1206">
      <pivotArea dataOnly="0" labelOnly="1" fieldPosition="0">
        <references count="2">
          <reference field="2" count="1" selected="0">
            <x v="19"/>
          </reference>
          <reference field="3" count="2">
            <x v="35"/>
            <x v="60"/>
          </reference>
        </references>
      </pivotArea>
    </format>
    <format dxfId="1205">
      <pivotArea dataOnly="0" labelOnly="1" fieldPosition="0">
        <references count="2">
          <reference field="2" count="1" selected="0">
            <x v="20"/>
          </reference>
          <reference field="3" count="1">
            <x v="45"/>
          </reference>
        </references>
      </pivotArea>
    </format>
    <format dxfId="1204">
      <pivotArea dataOnly="0" labelOnly="1" fieldPosition="0">
        <references count="1">
          <reference field="2" count="0"/>
        </references>
      </pivotArea>
    </format>
    <format dxfId="1203">
      <pivotArea dataOnly="0" labelOnly="1" fieldPosition="0">
        <references count="2">
          <reference field="2" count="1" selected="0">
            <x v="0"/>
          </reference>
          <reference field="3" count="7">
            <x v="0"/>
            <x v="5"/>
            <x v="8"/>
            <x v="13"/>
            <x v="29"/>
            <x v="51"/>
            <x v="52"/>
          </reference>
        </references>
      </pivotArea>
    </format>
    <format dxfId="1202">
      <pivotArea dataOnly="0" labelOnly="1" fieldPosition="0">
        <references count="2">
          <reference field="2" count="1" selected="0">
            <x v="1"/>
          </reference>
          <reference field="3" count="9">
            <x v="9"/>
            <x v="19"/>
            <x v="21"/>
            <x v="22"/>
            <x v="25"/>
            <x v="44"/>
            <x v="48"/>
            <x v="67"/>
            <x v="75"/>
          </reference>
        </references>
      </pivotArea>
    </format>
    <format dxfId="1201">
      <pivotArea dataOnly="0" labelOnly="1" fieldPosition="0">
        <references count="2">
          <reference field="2" count="1" selected="0">
            <x v="2"/>
          </reference>
          <reference field="3" count="9">
            <x v="14"/>
            <x v="15"/>
            <x v="34"/>
            <x v="42"/>
            <x v="43"/>
            <x v="69"/>
            <x v="72"/>
            <x v="76"/>
            <x v="83"/>
          </reference>
        </references>
      </pivotArea>
    </format>
    <format dxfId="1200">
      <pivotArea dataOnly="0" labelOnly="1" fieldPosition="0">
        <references count="2">
          <reference field="2" count="1" selected="0">
            <x v="3"/>
          </reference>
          <reference field="3" count="3">
            <x v="7"/>
            <x v="24"/>
            <x v="40"/>
          </reference>
        </references>
      </pivotArea>
    </format>
    <format dxfId="1199">
      <pivotArea dataOnly="0" labelOnly="1" fieldPosition="0">
        <references count="2">
          <reference field="2" count="1" selected="0">
            <x v="5"/>
          </reference>
          <reference field="3" count="2">
            <x v="28"/>
            <x v="61"/>
          </reference>
        </references>
      </pivotArea>
    </format>
    <format dxfId="1198">
      <pivotArea dataOnly="0" labelOnly="1" fieldPosition="0">
        <references count="2">
          <reference field="2" count="1" selected="0">
            <x v="7"/>
          </reference>
          <reference field="3" count="2">
            <x v="46"/>
            <x v="77"/>
          </reference>
        </references>
      </pivotArea>
    </format>
    <format dxfId="1197">
      <pivotArea dataOnly="0" labelOnly="1" fieldPosition="0">
        <references count="2">
          <reference field="2" count="1" selected="0">
            <x v="8"/>
          </reference>
          <reference field="3" count="4">
            <x v="37"/>
            <x v="50"/>
            <x v="53"/>
            <x v="63"/>
          </reference>
        </references>
      </pivotArea>
    </format>
    <format dxfId="1196">
      <pivotArea dataOnly="0" labelOnly="1" fieldPosition="0">
        <references count="2">
          <reference field="2" count="1" selected="0">
            <x v="9"/>
          </reference>
          <reference field="3" count="12">
            <x v="0"/>
            <x v="6"/>
            <x v="20"/>
            <x v="36"/>
            <x v="39"/>
            <x v="51"/>
            <x v="55"/>
            <x v="57"/>
            <x v="59"/>
            <x v="78"/>
            <x v="79"/>
            <x v="84"/>
          </reference>
        </references>
      </pivotArea>
    </format>
    <format dxfId="1195">
      <pivotArea dataOnly="0" labelOnly="1" fieldPosition="0">
        <references count="2">
          <reference field="2" count="1" selected="0">
            <x v="10"/>
          </reference>
          <reference field="3" count="2">
            <x v="4"/>
            <x v="82"/>
          </reference>
        </references>
      </pivotArea>
    </format>
    <format dxfId="1194">
      <pivotArea dataOnly="0" labelOnly="1" fieldPosition="0">
        <references count="2">
          <reference field="2" count="1" selected="0">
            <x v="11"/>
          </reference>
          <reference field="3" count="1">
            <x v="56"/>
          </reference>
        </references>
      </pivotArea>
    </format>
    <format dxfId="1193">
      <pivotArea dataOnly="0" labelOnly="1" fieldPosition="0">
        <references count="2">
          <reference field="2" count="1" selected="0">
            <x v="12"/>
          </reference>
          <reference field="3" count="9">
            <x v="0"/>
            <x v="1"/>
            <x v="2"/>
            <x v="3"/>
            <x v="10"/>
            <x v="16"/>
            <x v="20"/>
            <x v="23"/>
            <x v="64"/>
          </reference>
        </references>
      </pivotArea>
    </format>
    <format dxfId="1192">
      <pivotArea dataOnly="0" labelOnly="1" fieldPosition="0">
        <references count="2">
          <reference field="2" count="1" selected="0">
            <x v="13"/>
          </reference>
          <reference field="3" count="13">
            <x v="11"/>
            <x v="17"/>
            <x v="18"/>
            <x v="26"/>
            <x v="30"/>
            <x v="31"/>
            <x v="32"/>
            <x v="47"/>
            <x v="58"/>
            <x v="62"/>
            <x v="71"/>
            <x v="73"/>
            <x v="80"/>
          </reference>
        </references>
      </pivotArea>
    </format>
    <format dxfId="1191">
      <pivotArea dataOnly="0" labelOnly="1" fieldPosition="0">
        <references count="2">
          <reference field="2" count="1" selected="0">
            <x v="14"/>
          </reference>
          <reference field="3" count="8">
            <x v="0"/>
            <x v="12"/>
            <x v="49"/>
            <x v="65"/>
            <x v="66"/>
            <x v="70"/>
            <x v="81"/>
            <x v="85"/>
          </reference>
        </references>
      </pivotArea>
    </format>
    <format dxfId="1190">
      <pivotArea dataOnly="0" labelOnly="1" fieldPosition="0">
        <references count="2">
          <reference field="2" count="1" selected="0">
            <x v="15"/>
          </reference>
          <reference field="3" count="2">
            <x v="41"/>
            <x v="74"/>
          </reference>
        </references>
      </pivotArea>
    </format>
    <format dxfId="1189">
      <pivotArea dataOnly="0" labelOnly="1" fieldPosition="0">
        <references count="2">
          <reference field="2" count="1" selected="0">
            <x v="16"/>
          </reference>
          <reference field="3" count="2">
            <x v="27"/>
            <x v="38"/>
          </reference>
        </references>
      </pivotArea>
    </format>
    <format dxfId="1188">
      <pivotArea dataOnly="0" labelOnly="1" fieldPosition="0">
        <references count="2">
          <reference field="2" count="1" selected="0">
            <x v="17"/>
          </reference>
          <reference field="3" count="1">
            <x v="54"/>
          </reference>
        </references>
      </pivotArea>
    </format>
    <format dxfId="1187">
      <pivotArea dataOnly="0" labelOnly="1" fieldPosition="0">
        <references count="2">
          <reference field="2" count="1" selected="0">
            <x v="18"/>
          </reference>
          <reference field="3" count="4">
            <x v="14"/>
            <x v="41"/>
            <x v="63"/>
            <x v="68"/>
          </reference>
        </references>
      </pivotArea>
    </format>
    <format dxfId="1186">
      <pivotArea dataOnly="0" labelOnly="1" fieldPosition="0">
        <references count="2">
          <reference field="2" count="1" selected="0">
            <x v="19"/>
          </reference>
          <reference field="3" count="2">
            <x v="35"/>
            <x v="60"/>
          </reference>
        </references>
      </pivotArea>
    </format>
    <format dxfId="1185">
      <pivotArea dataOnly="0" labelOnly="1" fieldPosition="0">
        <references count="2">
          <reference field="2" count="1" selected="0">
            <x v="20"/>
          </reference>
          <reference field="3" count="1">
            <x v="45"/>
          </reference>
        </references>
      </pivotArea>
    </format>
    <format dxfId="1184">
      <pivotArea dataOnly="0" labelOnly="1" fieldPosition="0">
        <references count="1">
          <reference field="2" count="4">
            <x v="0"/>
            <x v="1"/>
            <x v="11"/>
            <x v="13"/>
          </reference>
        </references>
      </pivotArea>
    </format>
    <format dxfId="1183">
      <pivotArea dataOnly="0" labelOnly="1" fieldPosition="0">
        <references count="2">
          <reference field="2" count="1" selected="0">
            <x v="0"/>
          </reference>
          <reference field="3" count="2">
            <x v="8"/>
            <x v="51"/>
          </reference>
        </references>
      </pivotArea>
    </format>
    <format dxfId="1182">
      <pivotArea dataOnly="0" labelOnly="1" fieldPosition="0">
        <references count="2">
          <reference field="2" count="1" selected="0">
            <x v="11"/>
          </reference>
          <reference field="3" count="1">
            <x v="56"/>
          </reference>
        </references>
      </pivotArea>
    </format>
    <format dxfId="1181">
      <pivotArea dataOnly="0" labelOnly="1" fieldPosition="0">
        <references count="3">
          <reference field="2" count="1" selected="0">
            <x v="0"/>
          </reference>
          <reference field="3" count="1" selected="0">
            <x v="8"/>
          </reference>
          <reference field="6" count="2">
            <x v="1"/>
            <x v="2"/>
          </reference>
        </references>
      </pivotArea>
    </format>
    <format dxfId="1180">
      <pivotArea dataOnly="0" labelOnly="1" fieldPosition="0">
        <references count="3">
          <reference field="2" count="1" selected="0">
            <x v="0"/>
          </reference>
          <reference field="3" count="1" selected="0">
            <x v="51"/>
          </reference>
          <reference field="6" count="1">
            <x v="2"/>
          </reference>
        </references>
      </pivotArea>
    </format>
    <format dxfId="1179">
      <pivotArea dataOnly="0" labelOnly="1" fieldPosition="0">
        <references count="3">
          <reference field="2" count="1" selected="0">
            <x v="11"/>
          </reference>
          <reference field="3" count="1" selected="0">
            <x v="56"/>
          </reference>
          <reference field="6" count="0"/>
        </references>
      </pivotArea>
    </format>
    <format dxfId="1178">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1177">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1176">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1175">
      <pivotArea type="all" dataOnly="0" outline="0" fieldPosition="0"/>
    </format>
    <format dxfId="1174">
      <pivotArea field="1" type="button" dataOnly="0" labelOnly="1" outline="0" axis="axisPage" fieldPosition="0"/>
    </format>
    <format dxfId="1173">
      <pivotArea field="2" type="button" dataOnly="0" labelOnly="1" outline="0" axis="axisRow" fieldPosition="0"/>
    </format>
    <format dxfId="1172">
      <pivotArea dataOnly="0" labelOnly="1" fieldPosition="0">
        <references count="1">
          <reference field="2" count="4">
            <x v="0"/>
            <x v="1"/>
            <x v="11"/>
            <x v="13"/>
          </reference>
        </references>
      </pivotArea>
    </format>
    <format dxfId="1171">
      <pivotArea dataOnly="0" labelOnly="1" grandRow="1" outline="0" fieldPosition="0"/>
    </format>
    <format dxfId="1170">
      <pivotArea dataOnly="0" labelOnly="1" fieldPosition="0">
        <references count="2">
          <reference field="2" count="1" selected="0">
            <x v="0"/>
          </reference>
          <reference field="3" count="2">
            <x v="8"/>
            <x v="51"/>
          </reference>
        </references>
      </pivotArea>
    </format>
    <format dxfId="1169">
      <pivotArea dataOnly="0" labelOnly="1" fieldPosition="0">
        <references count="2">
          <reference field="2" count="1" selected="0">
            <x v="11"/>
          </reference>
          <reference field="3" count="1">
            <x v="56"/>
          </reference>
        </references>
      </pivotArea>
    </format>
    <format dxfId="1168">
      <pivotArea dataOnly="0" labelOnly="1" fieldPosition="0">
        <references count="3">
          <reference field="2" count="1" selected="0">
            <x v="0"/>
          </reference>
          <reference field="3" count="1" selected="0">
            <x v="8"/>
          </reference>
          <reference field="6" count="2">
            <x v="1"/>
            <x v="2"/>
          </reference>
        </references>
      </pivotArea>
    </format>
    <format dxfId="1167">
      <pivotArea dataOnly="0" labelOnly="1" fieldPosition="0">
        <references count="3">
          <reference field="2" count="1" selected="0">
            <x v="0"/>
          </reference>
          <reference field="3" count="1" selected="0">
            <x v="51"/>
          </reference>
          <reference field="6" count="1">
            <x v="2"/>
          </reference>
        </references>
      </pivotArea>
    </format>
    <format dxfId="1166">
      <pivotArea dataOnly="0" labelOnly="1" fieldPosition="0">
        <references count="3">
          <reference field="2" count="1" selected="0">
            <x v="11"/>
          </reference>
          <reference field="3" count="1" selected="0">
            <x v="56"/>
          </reference>
          <reference field="6" count="0"/>
        </references>
      </pivotArea>
    </format>
    <format dxfId="1165">
      <pivotArea dataOnly="0" labelOnly="1" fieldPosition="0">
        <references count="4">
          <reference field="2" count="1" selected="0">
            <x v="0"/>
          </reference>
          <reference field="3" count="1" selected="0">
            <x v="8"/>
          </reference>
          <reference field="4" count="1">
            <x v="81"/>
          </reference>
          <reference field="6" count="1" selected="0">
            <x v="2"/>
          </reference>
        </references>
      </pivotArea>
    </format>
    <format dxfId="1164">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1163">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1162">
      <pivotArea field="2" type="button" dataOnly="0" labelOnly="1" outline="0" axis="axisRow" fieldPosition="0"/>
    </format>
    <format dxfId="1161">
      <pivotArea dataOnly="0" labelOnly="1" fieldPosition="0">
        <references count="1">
          <reference field="2" count="10">
            <x v="0"/>
            <x v="1"/>
            <x v="2"/>
            <x v="4"/>
            <x v="7"/>
            <x v="8"/>
            <x v="9"/>
            <x v="11"/>
            <x v="13"/>
            <x v="16"/>
          </reference>
        </references>
      </pivotArea>
    </format>
    <format dxfId="1160">
      <pivotArea dataOnly="0" labelOnly="1" fieldPosition="0">
        <references count="2">
          <reference field="2" count="1" selected="0">
            <x v="0"/>
          </reference>
          <reference field="3" count="1">
            <x v="5"/>
          </reference>
        </references>
      </pivotArea>
    </format>
    <format dxfId="1159">
      <pivotArea dataOnly="0" labelOnly="1" fieldPosition="0">
        <references count="2">
          <reference field="2" count="1" selected="0">
            <x v="1"/>
          </reference>
          <reference field="3" count="4">
            <x v="9"/>
            <x v="19"/>
            <x v="22"/>
            <x v="48"/>
          </reference>
        </references>
      </pivotArea>
    </format>
    <format dxfId="1158">
      <pivotArea dataOnly="0" labelOnly="1" fieldPosition="0">
        <references count="2">
          <reference field="2" count="1" selected="0">
            <x v="2"/>
          </reference>
          <reference field="3" count="6">
            <x v="15"/>
            <x v="34"/>
            <x v="43"/>
            <x v="69"/>
            <x v="76"/>
            <x v="83"/>
          </reference>
        </references>
      </pivotArea>
    </format>
    <format dxfId="1157">
      <pivotArea dataOnly="0" labelOnly="1" fieldPosition="0">
        <references count="2">
          <reference field="2" count="1" selected="0">
            <x v="4"/>
          </reference>
          <reference field="3" count="1">
            <x v="33"/>
          </reference>
        </references>
      </pivotArea>
    </format>
    <format dxfId="1156">
      <pivotArea dataOnly="0" labelOnly="1" fieldPosition="0">
        <references count="2">
          <reference field="2" count="1" selected="0">
            <x v="7"/>
          </reference>
          <reference field="3" count="1">
            <x v="46"/>
          </reference>
        </references>
      </pivotArea>
    </format>
    <format dxfId="1155">
      <pivotArea dataOnly="0" labelOnly="1" fieldPosition="0">
        <references count="2">
          <reference field="2" count="1" selected="0">
            <x v="8"/>
          </reference>
          <reference field="3" count="2">
            <x v="37"/>
            <x v="50"/>
          </reference>
        </references>
      </pivotArea>
    </format>
    <format dxfId="1154">
      <pivotArea dataOnly="0" labelOnly="1" fieldPosition="0">
        <references count="2">
          <reference field="2" count="1" selected="0">
            <x v="9"/>
          </reference>
          <reference field="3" count="6">
            <x v="36"/>
            <x v="39"/>
            <x v="55"/>
            <x v="78"/>
            <x v="79"/>
            <x v="84"/>
          </reference>
        </references>
      </pivotArea>
    </format>
    <format dxfId="1153">
      <pivotArea dataOnly="0" labelOnly="1" fieldPosition="0">
        <references count="2">
          <reference field="2" count="1" selected="0">
            <x v="11"/>
          </reference>
          <reference field="3" count="1">
            <x v="56"/>
          </reference>
        </references>
      </pivotArea>
    </format>
    <format dxfId="1152">
      <pivotArea dataOnly="0" labelOnly="1" fieldPosition="0">
        <references count="2">
          <reference field="2" count="1" selected="0">
            <x v="13"/>
          </reference>
          <reference field="3" count="7">
            <x v="17"/>
            <x v="30"/>
            <x v="31"/>
            <x v="47"/>
            <x v="58"/>
            <x v="62"/>
            <x v="71"/>
          </reference>
        </references>
      </pivotArea>
    </format>
    <format dxfId="1151">
      <pivotArea dataOnly="0" labelOnly="1" fieldPosition="0">
        <references count="3">
          <reference field="2" count="1" selected="0">
            <x v="0"/>
          </reference>
          <reference field="3" count="1" selected="0">
            <x v="5"/>
          </reference>
          <reference field="6" count="1">
            <x v="2"/>
          </reference>
        </references>
      </pivotArea>
    </format>
    <format dxfId="1150">
      <pivotArea dataOnly="0" labelOnly="1" fieldPosition="0">
        <references count="3">
          <reference field="2" count="1" selected="0">
            <x v="1"/>
          </reference>
          <reference field="3" count="1" selected="0">
            <x v="9"/>
          </reference>
          <reference field="6" count="1">
            <x v="2"/>
          </reference>
        </references>
      </pivotArea>
    </format>
    <format dxfId="1149">
      <pivotArea dataOnly="0" labelOnly="1" fieldPosition="0">
        <references count="3">
          <reference field="2" count="1" selected="0">
            <x v="1"/>
          </reference>
          <reference field="3" count="1" selected="0">
            <x v="19"/>
          </reference>
          <reference field="6" count="2">
            <x v="1"/>
            <x v="2"/>
          </reference>
        </references>
      </pivotArea>
    </format>
    <format dxfId="1148">
      <pivotArea dataOnly="0" labelOnly="1" fieldPosition="0">
        <references count="3">
          <reference field="2" count="1" selected="0">
            <x v="1"/>
          </reference>
          <reference field="3" count="1" selected="0">
            <x v="22"/>
          </reference>
          <reference field="6" count="1">
            <x v="2"/>
          </reference>
        </references>
      </pivotArea>
    </format>
    <format dxfId="1147">
      <pivotArea dataOnly="0" labelOnly="1" fieldPosition="0">
        <references count="3">
          <reference field="2" count="1" selected="0">
            <x v="1"/>
          </reference>
          <reference field="3" count="1" selected="0">
            <x v="48"/>
          </reference>
          <reference field="6" count="1">
            <x v="2"/>
          </reference>
        </references>
      </pivotArea>
    </format>
    <format dxfId="1146">
      <pivotArea dataOnly="0" labelOnly="1" fieldPosition="0">
        <references count="3">
          <reference field="2" count="1" selected="0">
            <x v="2"/>
          </reference>
          <reference field="3" count="1" selected="0">
            <x v="15"/>
          </reference>
          <reference field="6" count="1">
            <x v="2"/>
          </reference>
        </references>
      </pivotArea>
    </format>
    <format dxfId="1145">
      <pivotArea dataOnly="0" labelOnly="1" fieldPosition="0">
        <references count="3">
          <reference field="2" count="1" selected="0">
            <x v="2"/>
          </reference>
          <reference field="3" count="1" selected="0">
            <x v="34"/>
          </reference>
          <reference field="6" count="1">
            <x v="2"/>
          </reference>
        </references>
      </pivotArea>
    </format>
    <format dxfId="1144">
      <pivotArea dataOnly="0" labelOnly="1" fieldPosition="0">
        <references count="3">
          <reference field="2" count="1" selected="0">
            <x v="2"/>
          </reference>
          <reference field="3" count="1" selected="0">
            <x v="43"/>
          </reference>
          <reference field="6" count="1">
            <x v="2"/>
          </reference>
        </references>
      </pivotArea>
    </format>
    <format dxfId="1143">
      <pivotArea dataOnly="0" labelOnly="1" fieldPosition="0">
        <references count="3">
          <reference field="2" count="1" selected="0">
            <x v="2"/>
          </reference>
          <reference field="3" count="1" selected="0">
            <x v="69"/>
          </reference>
          <reference field="6" count="1">
            <x v="2"/>
          </reference>
        </references>
      </pivotArea>
    </format>
    <format dxfId="1142">
      <pivotArea dataOnly="0" labelOnly="1" fieldPosition="0">
        <references count="3">
          <reference field="2" count="1" selected="0">
            <x v="2"/>
          </reference>
          <reference field="3" count="1" selected="0">
            <x v="76"/>
          </reference>
          <reference field="6" count="1">
            <x v="2"/>
          </reference>
        </references>
      </pivotArea>
    </format>
    <format dxfId="1141">
      <pivotArea dataOnly="0" labelOnly="1" fieldPosition="0">
        <references count="3">
          <reference field="2" count="1" selected="0">
            <x v="2"/>
          </reference>
          <reference field="3" count="1" selected="0">
            <x v="83"/>
          </reference>
          <reference field="6" count="1">
            <x v="2"/>
          </reference>
        </references>
      </pivotArea>
    </format>
    <format dxfId="1140">
      <pivotArea dataOnly="0" labelOnly="1" fieldPosition="0">
        <references count="3">
          <reference field="2" count="1" selected="0">
            <x v="4"/>
          </reference>
          <reference field="3" count="1" selected="0">
            <x v="33"/>
          </reference>
          <reference field="6" count="1">
            <x v="1"/>
          </reference>
        </references>
      </pivotArea>
    </format>
    <format dxfId="1139">
      <pivotArea dataOnly="0" labelOnly="1" fieldPosition="0">
        <references count="3">
          <reference field="2" count="1" selected="0">
            <x v="7"/>
          </reference>
          <reference field="3" count="1" selected="0">
            <x v="46"/>
          </reference>
          <reference field="6" count="1">
            <x v="2"/>
          </reference>
        </references>
      </pivotArea>
    </format>
    <format dxfId="1138">
      <pivotArea dataOnly="0" labelOnly="1" fieldPosition="0">
        <references count="3">
          <reference field="2" count="1" selected="0">
            <x v="8"/>
          </reference>
          <reference field="3" count="1" selected="0">
            <x v="37"/>
          </reference>
          <reference field="6" count="1">
            <x v="2"/>
          </reference>
        </references>
      </pivotArea>
    </format>
    <format dxfId="1137">
      <pivotArea dataOnly="0" labelOnly="1" fieldPosition="0">
        <references count="3">
          <reference field="2" count="1" selected="0">
            <x v="8"/>
          </reference>
          <reference field="3" count="1" selected="0">
            <x v="50"/>
          </reference>
          <reference field="6" count="1">
            <x v="1"/>
          </reference>
        </references>
      </pivotArea>
    </format>
    <format dxfId="1136">
      <pivotArea dataOnly="0" labelOnly="1" fieldPosition="0">
        <references count="3">
          <reference field="2" count="1" selected="0">
            <x v="9"/>
          </reference>
          <reference field="3" count="1" selected="0">
            <x v="36"/>
          </reference>
          <reference field="6" count="1">
            <x v="0"/>
          </reference>
        </references>
      </pivotArea>
    </format>
    <format dxfId="1135">
      <pivotArea dataOnly="0" labelOnly="1" fieldPosition="0">
        <references count="3">
          <reference field="2" count="1" selected="0">
            <x v="9"/>
          </reference>
          <reference field="3" count="1" selected="0">
            <x v="39"/>
          </reference>
          <reference field="6" count="1">
            <x v="1"/>
          </reference>
        </references>
      </pivotArea>
    </format>
    <format dxfId="1134">
      <pivotArea dataOnly="0" labelOnly="1" fieldPosition="0">
        <references count="3">
          <reference field="2" count="1" selected="0">
            <x v="9"/>
          </reference>
          <reference field="3" count="1" selected="0">
            <x v="55"/>
          </reference>
          <reference field="6" count="1">
            <x v="2"/>
          </reference>
        </references>
      </pivotArea>
    </format>
    <format dxfId="1133">
      <pivotArea dataOnly="0" labelOnly="1" fieldPosition="0">
        <references count="3">
          <reference field="2" count="1" selected="0">
            <x v="9"/>
          </reference>
          <reference field="3" count="1" selected="0">
            <x v="78"/>
          </reference>
          <reference field="6" count="0"/>
        </references>
      </pivotArea>
    </format>
    <format dxfId="1132">
      <pivotArea dataOnly="0" labelOnly="1" fieldPosition="0">
        <references count="3">
          <reference field="2" count="1" selected="0">
            <x v="9"/>
          </reference>
          <reference field="3" count="1" selected="0">
            <x v="79"/>
          </reference>
          <reference field="6" count="1">
            <x v="2"/>
          </reference>
        </references>
      </pivotArea>
    </format>
    <format dxfId="1131">
      <pivotArea dataOnly="0" labelOnly="1" fieldPosition="0">
        <references count="3">
          <reference field="2" count="1" selected="0">
            <x v="9"/>
          </reference>
          <reference field="3" count="1" selected="0">
            <x v="84"/>
          </reference>
          <reference field="6" count="1">
            <x v="2"/>
          </reference>
        </references>
      </pivotArea>
    </format>
    <format dxfId="1130">
      <pivotArea dataOnly="0" labelOnly="1" fieldPosition="0">
        <references count="3">
          <reference field="2" count="1" selected="0">
            <x v="11"/>
          </reference>
          <reference field="3" count="1" selected="0">
            <x v="56"/>
          </reference>
          <reference field="6" count="0"/>
        </references>
      </pivotArea>
    </format>
    <format dxfId="1129">
      <pivotArea dataOnly="0" labelOnly="1" fieldPosition="0">
        <references count="3">
          <reference field="2" count="1" selected="0">
            <x v="13"/>
          </reference>
          <reference field="3" count="1" selected="0">
            <x v="17"/>
          </reference>
          <reference field="6" count="1">
            <x v="2"/>
          </reference>
        </references>
      </pivotArea>
    </format>
    <format dxfId="1128">
      <pivotArea dataOnly="0" labelOnly="1" fieldPosition="0">
        <references count="3">
          <reference field="2" count="1" selected="0">
            <x v="13"/>
          </reference>
          <reference field="3" count="1" selected="0">
            <x v="30"/>
          </reference>
          <reference field="6" count="1">
            <x v="2"/>
          </reference>
        </references>
      </pivotArea>
    </format>
    <format dxfId="1127">
      <pivotArea dataOnly="0" labelOnly="1" fieldPosition="0">
        <references count="3">
          <reference field="2" count="1" selected="0">
            <x v="13"/>
          </reference>
          <reference field="3" count="1" selected="0">
            <x v="31"/>
          </reference>
          <reference field="6" count="2">
            <x v="1"/>
            <x v="2"/>
          </reference>
        </references>
      </pivotArea>
    </format>
    <format dxfId="1126">
      <pivotArea dataOnly="0" labelOnly="1" fieldPosition="0">
        <references count="3">
          <reference field="2" count="1" selected="0">
            <x v="13"/>
          </reference>
          <reference field="3" count="1" selected="0">
            <x v="47"/>
          </reference>
          <reference field="6" count="1">
            <x v="2"/>
          </reference>
        </references>
      </pivotArea>
    </format>
    <format dxfId="1125">
      <pivotArea dataOnly="0" labelOnly="1" fieldPosition="0">
        <references count="3">
          <reference field="2" count="1" selected="0">
            <x v="13"/>
          </reference>
          <reference field="3" count="1" selected="0">
            <x v="58"/>
          </reference>
          <reference field="6" count="1">
            <x v="2"/>
          </reference>
        </references>
      </pivotArea>
    </format>
    <format dxfId="1124">
      <pivotArea dataOnly="0" labelOnly="1" fieldPosition="0">
        <references count="3">
          <reference field="2" count="1" selected="0">
            <x v="13"/>
          </reference>
          <reference field="3" count="1" selected="0">
            <x v="62"/>
          </reference>
          <reference field="6" count="1">
            <x v="2"/>
          </reference>
        </references>
      </pivotArea>
    </format>
    <format dxfId="1123">
      <pivotArea dataOnly="0" labelOnly="1" fieldPosition="0">
        <references count="3">
          <reference field="2" count="1" selected="0">
            <x v="13"/>
          </reference>
          <reference field="3" count="1" selected="0">
            <x v="71"/>
          </reference>
          <reference field="6" count="1">
            <x v="2"/>
          </reference>
        </references>
      </pivotArea>
    </format>
    <format dxfId="1122">
      <pivotArea dataOnly="0" labelOnly="1" fieldPosition="0">
        <references count="4">
          <reference field="2" count="1" selected="0">
            <x v="1"/>
          </reference>
          <reference field="3" count="1" selected="0">
            <x v="9"/>
          </reference>
          <reference field="4" count="1">
            <x v="88"/>
          </reference>
          <reference field="6" count="1" selected="0">
            <x v="2"/>
          </reference>
        </references>
      </pivotArea>
    </format>
    <format dxfId="1121">
      <pivotArea dataOnly="0" labelOnly="1" fieldPosition="0">
        <references count="4">
          <reference field="2" count="1" selected="0">
            <x v="1"/>
          </reference>
          <reference field="3" count="1" selected="0">
            <x v="19"/>
          </reference>
          <reference field="4" count="1">
            <x v="45"/>
          </reference>
          <reference field="6" count="1" selected="0">
            <x v="2"/>
          </reference>
        </references>
      </pivotArea>
    </format>
    <format dxfId="1120">
      <pivotArea dataOnly="0" labelOnly="1" fieldPosition="0">
        <references count="4">
          <reference field="2" count="1" selected="0">
            <x v="1"/>
          </reference>
          <reference field="3" count="1" selected="0">
            <x v="22"/>
          </reference>
          <reference field="4" count="1">
            <x v="32"/>
          </reference>
          <reference field="6" count="1" selected="0">
            <x v="2"/>
          </reference>
        </references>
      </pivotArea>
    </format>
    <format dxfId="1119">
      <pivotArea dataOnly="0" labelOnly="1" fieldPosition="0">
        <references count="4">
          <reference field="2" count="1" selected="0">
            <x v="2"/>
          </reference>
          <reference field="3" count="1" selected="0">
            <x v="69"/>
          </reference>
          <reference field="4" count="1">
            <x v="65"/>
          </reference>
          <reference field="6" count="1" selected="0">
            <x v="2"/>
          </reference>
        </references>
      </pivotArea>
    </format>
    <format dxfId="1118">
      <pivotArea dataOnly="0" labelOnly="1" fieldPosition="0">
        <references count="4">
          <reference field="2" count="1" selected="0">
            <x v="8"/>
          </reference>
          <reference field="3" count="1" selected="0">
            <x v="50"/>
          </reference>
          <reference field="4" count="1">
            <x v="44"/>
          </reference>
          <reference field="6" count="1" selected="0">
            <x v="1"/>
          </reference>
        </references>
      </pivotArea>
    </format>
    <format dxfId="1117">
      <pivotArea dataOnly="0" labelOnly="1" fieldPosition="0">
        <references count="4">
          <reference field="2" count="1" selected="0">
            <x v="9"/>
          </reference>
          <reference field="3" count="1" selected="0">
            <x v="36"/>
          </reference>
          <reference field="4" count="1">
            <x v="0"/>
          </reference>
          <reference field="6" count="1" selected="0">
            <x v="0"/>
          </reference>
        </references>
      </pivotArea>
    </format>
    <format dxfId="1116">
      <pivotArea dataOnly="0" labelOnly="1" fieldPosition="0">
        <references count="4">
          <reference field="2" count="1" selected="0">
            <x v="9"/>
          </reference>
          <reference field="3" count="1" selected="0">
            <x v="55"/>
          </reference>
          <reference field="4" count="1">
            <x v="91"/>
          </reference>
          <reference field="6" count="1" selected="0">
            <x v="2"/>
          </reference>
        </references>
      </pivotArea>
    </format>
    <format dxfId="1115">
      <pivotArea dataOnly="0" labelOnly="1" fieldPosition="0">
        <references count="4">
          <reference field="2" count="1" selected="0">
            <x v="9"/>
          </reference>
          <reference field="3" count="1" selected="0">
            <x v="78"/>
          </reference>
          <reference field="4" count="2">
            <x v="18"/>
            <x v="21"/>
          </reference>
          <reference field="6" count="1" selected="0">
            <x v="1"/>
          </reference>
        </references>
      </pivotArea>
    </format>
    <format dxfId="1114">
      <pivotArea dataOnly="0" labelOnly="1" fieldPosition="0">
        <references count="4">
          <reference field="2" count="1" selected="0">
            <x v="9"/>
          </reference>
          <reference field="3" count="1" selected="0">
            <x v="78"/>
          </reference>
          <reference field="4" count="3">
            <x v="14"/>
            <x v="15"/>
            <x v="68"/>
          </reference>
          <reference field="6" count="1" selected="0">
            <x v="2"/>
          </reference>
        </references>
      </pivotArea>
    </format>
    <format dxfId="1113">
      <pivotArea dataOnly="0" labelOnly="1" fieldPosition="0">
        <references count="4">
          <reference field="2" count="1" selected="0">
            <x v="9"/>
          </reference>
          <reference field="3" count="1" selected="0">
            <x v="79"/>
          </reference>
          <reference field="4" count="1">
            <x v="4"/>
          </reference>
          <reference field="6" count="1" selected="0">
            <x v="2"/>
          </reference>
        </references>
      </pivotArea>
    </format>
    <format dxfId="1112">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1111">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1110">
      <pivotArea dataOnly="0" labelOnly="1" fieldPosition="0">
        <references count="4">
          <reference field="2" count="1" selected="0">
            <x v="13"/>
          </reference>
          <reference field="3" count="1" selected="0">
            <x v="31"/>
          </reference>
          <reference field="4" count="3">
            <x v="27"/>
            <x v="71"/>
            <x v="73"/>
          </reference>
          <reference field="6" count="1" selected="0">
            <x v="2"/>
          </reference>
        </references>
      </pivotArea>
    </format>
    <format dxfId="1109">
      <pivotArea dataOnly="0" labelOnly="1" fieldPosition="0">
        <references count="4">
          <reference field="2" count="1" selected="0">
            <x v="13"/>
          </reference>
          <reference field="3" count="1" selected="0">
            <x v="47"/>
          </reference>
          <reference field="4" count="5">
            <x v="2"/>
            <x v="10"/>
            <x v="11"/>
            <x v="12"/>
            <x v="13"/>
          </reference>
          <reference field="6" count="1" selected="0">
            <x v="2"/>
          </reference>
        </references>
      </pivotArea>
    </format>
    <format dxfId="1108">
      <pivotArea dataOnly="0" labelOnly="1" fieldPosition="0">
        <references count="4">
          <reference field="2" count="1" selected="0">
            <x v="13"/>
          </reference>
          <reference field="3" count="1" selected="0">
            <x v="58"/>
          </reference>
          <reference field="4" count="5">
            <x v="6"/>
            <x v="7"/>
            <x v="8"/>
            <x v="9"/>
            <x v="72"/>
          </reference>
          <reference field="6" count="1" selected="0">
            <x v="2"/>
          </reference>
        </references>
      </pivotArea>
    </format>
    <format dxfId="1107">
      <pivotArea dataOnly="0" labelOnly="1" fieldPosition="0">
        <references count="4">
          <reference field="2" count="1" selected="0">
            <x v="13"/>
          </reference>
          <reference field="3" count="1" selected="0">
            <x v="62"/>
          </reference>
          <reference field="4" count="1">
            <x v="49"/>
          </reference>
          <reference field="6" count="1" selected="0">
            <x v="2"/>
          </reference>
        </references>
      </pivotArea>
    </format>
    <format dxfId="1106">
      <pivotArea field="1" type="button" dataOnly="0" labelOnly="1" outline="0" axis="axisPage" fieldPosition="0"/>
    </format>
    <format dxfId="1105">
      <pivotArea type="all" dataOnly="0" outline="0" fieldPosition="0"/>
    </format>
    <format dxfId="1104">
      <pivotArea field="2" type="button" dataOnly="0" labelOnly="1" outline="0" axis="axisRow" fieldPosition="0"/>
    </format>
    <format dxfId="1103">
      <pivotArea dataOnly="0" labelOnly="1" fieldPosition="0">
        <references count="1">
          <reference field="2" count="10">
            <x v="0"/>
            <x v="1"/>
            <x v="2"/>
            <x v="4"/>
            <x v="7"/>
            <x v="8"/>
            <x v="9"/>
            <x v="11"/>
            <x v="13"/>
            <x v="16"/>
          </reference>
        </references>
      </pivotArea>
    </format>
    <format dxfId="1102">
      <pivotArea dataOnly="0" labelOnly="1" grandRow="1" outline="0" fieldPosition="0"/>
    </format>
    <format dxfId="1101">
      <pivotArea dataOnly="0" labelOnly="1" fieldPosition="0">
        <references count="2">
          <reference field="2" count="1" selected="0">
            <x v="0"/>
          </reference>
          <reference field="3" count="1">
            <x v="5"/>
          </reference>
        </references>
      </pivotArea>
    </format>
    <format dxfId="1100">
      <pivotArea dataOnly="0" labelOnly="1" fieldPosition="0">
        <references count="2">
          <reference field="2" count="1" selected="0">
            <x v="1"/>
          </reference>
          <reference field="3" count="4">
            <x v="9"/>
            <x v="19"/>
            <x v="22"/>
            <x v="48"/>
          </reference>
        </references>
      </pivotArea>
    </format>
    <format dxfId="1099">
      <pivotArea dataOnly="0" labelOnly="1" fieldPosition="0">
        <references count="2">
          <reference field="2" count="1" selected="0">
            <x v="2"/>
          </reference>
          <reference field="3" count="7">
            <x v="15"/>
            <x v="34"/>
            <x v="43"/>
            <x v="69"/>
            <x v="76"/>
            <x v="83"/>
            <x v="87"/>
          </reference>
        </references>
      </pivotArea>
    </format>
    <format dxfId="1098">
      <pivotArea dataOnly="0" labelOnly="1" fieldPosition="0">
        <references count="2">
          <reference field="2" count="1" selected="0">
            <x v="4"/>
          </reference>
          <reference field="3" count="1">
            <x v="33"/>
          </reference>
        </references>
      </pivotArea>
    </format>
    <format dxfId="1097">
      <pivotArea dataOnly="0" labelOnly="1" fieldPosition="0">
        <references count="2">
          <reference field="2" count="1" selected="0">
            <x v="7"/>
          </reference>
          <reference field="3" count="1">
            <x v="46"/>
          </reference>
        </references>
      </pivotArea>
    </format>
    <format dxfId="1096">
      <pivotArea dataOnly="0" labelOnly="1" fieldPosition="0">
        <references count="2">
          <reference field="2" count="1" selected="0">
            <x v="8"/>
          </reference>
          <reference field="3" count="2">
            <x v="37"/>
            <x v="50"/>
          </reference>
        </references>
      </pivotArea>
    </format>
    <format dxfId="1095">
      <pivotArea dataOnly="0" labelOnly="1" fieldPosition="0">
        <references count="2">
          <reference field="2" count="1" selected="0">
            <x v="9"/>
          </reference>
          <reference field="3" count="6">
            <x v="36"/>
            <x v="39"/>
            <x v="55"/>
            <x v="78"/>
            <x v="79"/>
            <x v="84"/>
          </reference>
        </references>
      </pivotArea>
    </format>
    <format dxfId="1094">
      <pivotArea dataOnly="0" labelOnly="1" fieldPosition="0">
        <references count="2">
          <reference field="2" count="1" selected="0">
            <x v="11"/>
          </reference>
          <reference field="3" count="1">
            <x v="56"/>
          </reference>
        </references>
      </pivotArea>
    </format>
    <format dxfId="1093">
      <pivotArea dataOnly="0" labelOnly="1" fieldPosition="0">
        <references count="2">
          <reference field="2" count="1" selected="0">
            <x v="13"/>
          </reference>
          <reference field="3" count="8">
            <x v="17"/>
            <x v="30"/>
            <x v="31"/>
            <x v="47"/>
            <x v="58"/>
            <x v="62"/>
            <x v="71"/>
            <x v="90"/>
          </reference>
        </references>
      </pivotArea>
    </format>
    <format dxfId="1092">
      <pivotArea dataOnly="0" labelOnly="1" fieldPosition="0">
        <references count="3">
          <reference field="2" count="1" selected="0">
            <x v="0"/>
          </reference>
          <reference field="3" count="1" selected="0">
            <x v="5"/>
          </reference>
          <reference field="6" count="1">
            <x v="2"/>
          </reference>
        </references>
      </pivotArea>
    </format>
    <format dxfId="1091">
      <pivotArea dataOnly="0" labelOnly="1" fieldPosition="0">
        <references count="3">
          <reference field="2" count="1" selected="0">
            <x v="1"/>
          </reference>
          <reference field="3" count="1" selected="0">
            <x v="9"/>
          </reference>
          <reference field="6" count="1">
            <x v="2"/>
          </reference>
        </references>
      </pivotArea>
    </format>
    <format dxfId="1090">
      <pivotArea dataOnly="0" labelOnly="1" fieldPosition="0">
        <references count="3">
          <reference field="2" count="1" selected="0">
            <x v="1"/>
          </reference>
          <reference field="3" count="1" selected="0">
            <x v="19"/>
          </reference>
          <reference field="6" count="2">
            <x v="1"/>
            <x v="2"/>
          </reference>
        </references>
      </pivotArea>
    </format>
    <format dxfId="1089">
      <pivotArea dataOnly="0" labelOnly="1" fieldPosition="0">
        <references count="3">
          <reference field="2" count="1" selected="0">
            <x v="1"/>
          </reference>
          <reference field="3" count="1" selected="0">
            <x v="22"/>
          </reference>
          <reference field="6" count="1">
            <x v="2"/>
          </reference>
        </references>
      </pivotArea>
    </format>
    <format dxfId="1088">
      <pivotArea dataOnly="0" labelOnly="1" fieldPosition="0">
        <references count="3">
          <reference field="2" count="1" selected="0">
            <x v="1"/>
          </reference>
          <reference field="3" count="1" selected="0">
            <x v="48"/>
          </reference>
          <reference field="6" count="1">
            <x v="2"/>
          </reference>
        </references>
      </pivotArea>
    </format>
    <format dxfId="1087">
      <pivotArea dataOnly="0" labelOnly="1" fieldPosition="0">
        <references count="3">
          <reference field="2" count="1" selected="0">
            <x v="2"/>
          </reference>
          <reference field="3" count="1" selected="0">
            <x v="15"/>
          </reference>
          <reference field="6" count="1">
            <x v="2"/>
          </reference>
        </references>
      </pivotArea>
    </format>
    <format dxfId="1086">
      <pivotArea dataOnly="0" labelOnly="1" fieldPosition="0">
        <references count="3">
          <reference field="2" count="1" selected="0">
            <x v="2"/>
          </reference>
          <reference field="3" count="1" selected="0">
            <x v="34"/>
          </reference>
          <reference field="6" count="1">
            <x v="2"/>
          </reference>
        </references>
      </pivotArea>
    </format>
    <format dxfId="1085">
      <pivotArea dataOnly="0" labelOnly="1" fieldPosition="0">
        <references count="3">
          <reference field="2" count="1" selected="0">
            <x v="2"/>
          </reference>
          <reference field="3" count="1" selected="0">
            <x v="43"/>
          </reference>
          <reference field="6" count="1">
            <x v="2"/>
          </reference>
        </references>
      </pivotArea>
    </format>
    <format dxfId="1084">
      <pivotArea dataOnly="0" labelOnly="1" fieldPosition="0">
        <references count="3">
          <reference field="2" count="1" selected="0">
            <x v="2"/>
          </reference>
          <reference field="3" count="1" selected="0">
            <x v="69"/>
          </reference>
          <reference field="6" count="1">
            <x v="2"/>
          </reference>
        </references>
      </pivotArea>
    </format>
    <format dxfId="1083">
      <pivotArea dataOnly="0" labelOnly="1" fieldPosition="0">
        <references count="3">
          <reference field="2" count="1" selected="0">
            <x v="2"/>
          </reference>
          <reference field="3" count="1" selected="0">
            <x v="76"/>
          </reference>
          <reference field="6" count="1">
            <x v="2"/>
          </reference>
        </references>
      </pivotArea>
    </format>
    <format dxfId="1082">
      <pivotArea dataOnly="0" labelOnly="1" fieldPosition="0">
        <references count="3">
          <reference field="2" count="1" selected="0">
            <x v="2"/>
          </reference>
          <reference field="3" count="1" selected="0">
            <x v="83"/>
          </reference>
          <reference field="6" count="1">
            <x v="2"/>
          </reference>
        </references>
      </pivotArea>
    </format>
    <format dxfId="1081">
      <pivotArea dataOnly="0" labelOnly="1" fieldPosition="0">
        <references count="3">
          <reference field="2" count="1" selected="0">
            <x v="2"/>
          </reference>
          <reference field="3" count="1" selected="0">
            <x v="87"/>
          </reference>
          <reference field="6" count="1">
            <x v="2"/>
          </reference>
        </references>
      </pivotArea>
    </format>
    <format dxfId="1080">
      <pivotArea dataOnly="0" labelOnly="1" fieldPosition="0">
        <references count="3">
          <reference field="2" count="1" selected="0">
            <x v="4"/>
          </reference>
          <reference field="3" count="1" selected="0">
            <x v="33"/>
          </reference>
          <reference field="6" count="1">
            <x v="1"/>
          </reference>
        </references>
      </pivotArea>
    </format>
    <format dxfId="1079">
      <pivotArea dataOnly="0" labelOnly="1" fieldPosition="0">
        <references count="3">
          <reference field="2" count="1" selected="0">
            <x v="7"/>
          </reference>
          <reference field="3" count="1" selected="0">
            <x v="46"/>
          </reference>
          <reference field="6" count="1">
            <x v="2"/>
          </reference>
        </references>
      </pivotArea>
    </format>
    <format dxfId="1078">
      <pivotArea dataOnly="0" labelOnly="1" fieldPosition="0">
        <references count="3">
          <reference field="2" count="1" selected="0">
            <x v="8"/>
          </reference>
          <reference field="3" count="1" selected="0">
            <x v="37"/>
          </reference>
          <reference field="6" count="1">
            <x v="2"/>
          </reference>
        </references>
      </pivotArea>
    </format>
    <format dxfId="1077">
      <pivotArea dataOnly="0" labelOnly="1" fieldPosition="0">
        <references count="3">
          <reference field="2" count="1" selected="0">
            <x v="8"/>
          </reference>
          <reference field="3" count="1" selected="0">
            <x v="50"/>
          </reference>
          <reference field="6" count="1">
            <x v="1"/>
          </reference>
        </references>
      </pivotArea>
    </format>
    <format dxfId="1076">
      <pivotArea dataOnly="0" labelOnly="1" fieldPosition="0">
        <references count="3">
          <reference field="2" count="1" selected="0">
            <x v="9"/>
          </reference>
          <reference field="3" count="1" selected="0">
            <x v="36"/>
          </reference>
          <reference field="6" count="1">
            <x v="0"/>
          </reference>
        </references>
      </pivotArea>
    </format>
    <format dxfId="1075">
      <pivotArea dataOnly="0" labelOnly="1" fieldPosition="0">
        <references count="3">
          <reference field="2" count="1" selected="0">
            <x v="9"/>
          </reference>
          <reference field="3" count="1" selected="0">
            <x v="39"/>
          </reference>
          <reference field="6" count="1">
            <x v="1"/>
          </reference>
        </references>
      </pivotArea>
    </format>
    <format dxfId="1074">
      <pivotArea dataOnly="0" labelOnly="1" fieldPosition="0">
        <references count="3">
          <reference field="2" count="1" selected="0">
            <x v="9"/>
          </reference>
          <reference field="3" count="1" selected="0">
            <x v="55"/>
          </reference>
          <reference field="6" count="1">
            <x v="2"/>
          </reference>
        </references>
      </pivotArea>
    </format>
    <format dxfId="1073">
      <pivotArea dataOnly="0" labelOnly="1" fieldPosition="0">
        <references count="3">
          <reference field="2" count="1" selected="0">
            <x v="9"/>
          </reference>
          <reference field="3" count="1" selected="0">
            <x v="78"/>
          </reference>
          <reference field="6" count="0"/>
        </references>
      </pivotArea>
    </format>
    <format dxfId="1072">
      <pivotArea dataOnly="0" labelOnly="1" fieldPosition="0">
        <references count="3">
          <reference field="2" count="1" selected="0">
            <x v="9"/>
          </reference>
          <reference field="3" count="1" selected="0">
            <x v="79"/>
          </reference>
          <reference field="6" count="1">
            <x v="2"/>
          </reference>
        </references>
      </pivotArea>
    </format>
    <format dxfId="1071">
      <pivotArea dataOnly="0" labelOnly="1" fieldPosition="0">
        <references count="3">
          <reference field="2" count="1" selected="0">
            <x v="9"/>
          </reference>
          <reference field="3" count="1" selected="0">
            <x v="84"/>
          </reference>
          <reference field="6" count="1">
            <x v="2"/>
          </reference>
        </references>
      </pivotArea>
    </format>
    <format dxfId="1070">
      <pivotArea dataOnly="0" labelOnly="1" fieldPosition="0">
        <references count="3">
          <reference field="2" count="1" selected="0">
            <x v="11"/>
          </reference>
          <reference field="3" count="1" selected="0">
            <x v="56"/>
          </reference>
          <reference field="6" count="0"/>
        </references>
      </pivotArea>
    </format>
    <format dxfId="1069">
      <pivotArea dataOnly="0" labelOnly="1" fieldPosition="0">
        <references count="3">
          <reference field="2" count="1" selected="0">
            <x v="13"/>
          </reference>
          <reference field="3" count="1" selected="0">
            <x v="17"/>
          </reference>
          <reference field="6" count="1">
            <x v="2"/>
          </reference>
        </references>
      </pivotArea>
    </format>
    <format dxfId="1068">
      <pivotArea dataOnly="0" labelOnly="1" fieldPosition="0">
        <references count="3">
          <reference field="2" count="1" selected="0">
            <x v="13"/>
          </reference>
          <reference field="3" count="1" selected="0">
            <x v="30"/>
          </reference>
          <reference field="6" count="1">
            <x v="2"/>
          </reference>
        </references>
      </pivotArea>
    </format>
    <format dxfId="1067">
      <pivotArea dataOnly="0" labelOnly="1" fieldPosition="0">
        <references count="3">
          <reference field="2" count="1" selected="0">
            <x v="13"/>
          </reference>
          <reference field="3" count="1" selected="0">
            <x v="31"/>
          </reference>
          <reference field="6" count="2">
            <x v="1"/>
            <x v="2"/>
          </reference>
        </references>
      </pivotArea>
    </format>
    <format dxfId="1066">
      <pivotArea dataOnly="0" labelOnly="1" fieldPosition="0">
        <references count="3">
          <reference field="2" count="1" selected="0">
            <x v="13"/>
          </reference>
          <reference field="3" count="1" selected="0">
            <x v="47"/>
          </reference>
          <reference field="6" count="1">
            <x v="2"/>
          </reference>
        </references>
      </pivotArea>
    </format>
    <format dxfId="1065">
      <pivotArea dataOnly="0" labelOnly="1" fieldPosition="0">
        <references count="3">
          <reference field="2" count="1" selected="0">
            <x v="13"/>
          </reference>
          <reference field="3" count="1" selected="0">
            <x v="58"/>
          </reference>
          <reference field="6" count="1">
            <x v="2"/>
          </reference>
        </references>
      </pivotArea>
    </format>
    <format dxfId="1064">
      <pivotArea dataOnly="0" labelOnly="1" fieldPosition="0">
        <references count="3">
          <reference field="2" count="1" selected="0">
            <x v="13"/>
          </reference>
          <reference field="3" count="1" selected="0">
            <x v="62"/>
          </reference>
          <reference field="6" count="1">
            <x v="2"/>
          </reference>
        </references>
      </pivotArea>
    </format>
    <format dxfId="1063">
      <pivotArea dataOnly="0" labelOnly="1" fieldPosition="0">
        <references count="3">
          <reference field="2" count="1" selected="0">
            <x v="13"/>
          </reference>
          <reference field="3" count="1" selected="0">
            <x v="71"/>
          </reference>
          <reference field="6" count="1">
            <x v="2"/>
          </reference>
        </references>
      </pivotArea>
    </format>
    <format dxfId="1062">
      <pivotArea dataOnly="0" labelOnly="1" fieldPosition="0">
        <references count="3">
          <reference field="2" count="1" selected="0">
            <x v="13"/>
          </reference>
          <reference field="3" count="1" selected="0">
            <x v="90"/>
          </reference>
          <reference field="6" count="1">
            <x v="2"/>
          </reference>
        </references>
      </pivotArea>
    </format>
    <format dxfId="1061">
      <pivotArea dataOnly="0" labelOnly="1" fieldPosition="0">
        <references count="4">
          <reference field="2" count="1" selected="0">
            <x v="1"/>
          </reference>
          <reference field="3" count="1" selected="0">
            <x v="9"/>
          </reference>
          <reference field="4" count="1">
            <x v="88"/>
          </reference>
          <reference field="6" count="1" selected="0">
            <x v="2"/>
          </reference>
        </references>
      </pivotArea>
    </format>
    <format dxfId="1060">
      <pivotArea dataOnly="0" labelOnly="1" fieldPosition="0">
        <references count="4">
          <reference field="2" count="1" selected="0">
            <x v="1"/>
          </reference>
          <reference field="3" count="1" selected="0">
            <x v="19"/>
          </reference>
          <reference field="4" count="2">
            <x v="45"/>
            <x v="117"/>
          </reference>
          <reference field="6" count="1" selected="0">
            <x v="2"/>
          </reference>
        </references>
      </pivotArea>
    </format>
    <format dxfId="1059">
      <pivotArea dataOnly="0" labelOnly="1" fieldPosition="0">
        <references count="4">
          <reference field="2" count="1" selected="0">
            <x v="1"/>
          </reference>
          <reference field="3" count="1" selected="0">
            <x v="22"/>
          </reference>
          <reference field="4" count="1">
            <x v="32"/>
          </reference>
          <reference field="6" count="1" selected="0">
            <x v="2"/>
          </reference>
        </references>
      </pivotArea>
    </format>
    <format dxfId="1058">
      <pivotArea dataOnly="0" labelOnly="1" fieldPosition="0">
        <references count="4">
          <reference field="2" count="1" selected="0">
            <x v="2"/>
          </reference>
          <reference field="3" count="1" selected="0">
            <x v="15"/>
          </reference>
          <reference field="4" count="1">
            <x v="108"/>
          </reference>
          <reference field="6" count="1" selected="0">
            <x v="2"/>
          </reference>
        </references>
      </pivotArea>
    </format>
    <format dxfId="1057">
      <pivotArea dataOnly="0" labelOnly="1" fieldPosition="0">
        <references count="4">
          <reference field="2" count="1" selected="0">
            <x v="2"/>
          </reference>
          <reference field="3" count="1" selected="0">
            <x v="34"/>
          </reference>
          <reference field="4" count="1">
            <x v="107"/>
          </reference>
          <reference field="6" count="1" selected="0">
            <x v="2"/>
          </reference>
        </references>
      </pivotArea>
    </format>
    <format dxfId="1056">
      <pivotArea dataOnly="0" labelOnly="1" fieldPosition="0">
        <references count="4">
          <reference field="2" count="1" selected="0">
            <x v="2"/>
          </reference>
          <reference field="3" count="1" selected="0">
            <x v="43"/>
          </reference>
          <reference field="4" count="1">
            <x v="97"/>
          </reference>
          <reference field="6" count="1" selected="0">
            <x v="2"/>
          </reference>
        </references>
      </pivotArea>
    </format>
    <format dxfId="1055">
      <pivotArea dataOnly="0" labelOnly="1" fieldPosition="0">
        <references count="4">
          <reference field="2" count="1" selected="0">
            <x v="2"/>
          </reference>
          <reference field="3" count="1" selected="0">
            <x v="69"/>
          </reference>
          <reference field="4" count="1">
            <x v="65"/>
          </reference>
          <reference field="6" count="1" selected="0">
            <x v="2"/>
          </reference>
        </references>
      </pivotArea>
    </format>
    <format dxfId="1054">
      <pivotArea dataOnly="0" labelOnly="1" fieldPosition="0">
        <references count="4">
          <reference field="2" count="1" selected="0">
            <x v="8"/>
          </reference>
          <reference field="3" count="1" selected="0">
            <x v="50"/>
          </reference>
          <reference field="4" count="1">
            <x v="44"/>
          </reference>
          <reference field="6" count="1" selected="0">
            <x v="1"/>
          </reference>
        </references>
      </pivotArea>
    </format>
    <format dxfId="1053">
      <pivotArea dataOnly="0" labelOnly="1" fieldPosition="0">
        <references count="4">
          <reference field="2" count="1" selected="0">
            <x v="9"/>
          </reference>
          <reference field="3" count="1" selected="0">
            <x v="36"/>
          </reference>
          <reference field="4" count="1">
            <x v="0"/>
          </reference>
          <reference field="6" count="1" selected="0">
            <x v="0"/>
          </reference>
        </references>
      </pivotArea>
    </format>
    <format dxfId="1052">
      <pivotArea dataOnly="0" labelOnly="1" fieldPosition="0">
        <references count="4">
          <reference field="2" count="1" selected="0">
            <x v="9"/>
          </reference>
          <reference field="3" count="1" selected="0">
            <x v="55"/>
          </reference>
          <reference field="4" count="1">
            <x v="91"/>
          </reference>
          <reference field="6" count="1" selected="0">
            <x v="2"/>
          </reference>
        </references>
      </pivotArea>
    </format>
    <format dxfId="1051">
      <pivotArea dataOnly="0" labelOnly="1" fieldPosition="0">
        <references count="4">
          <reference field="2" count="1" selected="0">
            <x v="9"/>
          </reference>
          <reference field="3" count="1" selected="0">
            <x v="78"/>
          </reference>
          <reference field="4" count="2">
            <x v="18"/>
            <x v="21"/>
          </reference>
          <reference field="6" count="1" selected="0">
            <x v="1"/>
          </reference>
        </references>
      </pivotArea>
    </format>
    <format dxfId="1050">
      <pivotArea dataOnly="0" labelOnly="1" fieldPosition="0">
        <references count="4">
          <reference field="2" count="1" selected="0">
            <x v="9"/>
          </reference>
          <reference field="3" count="1" selected="0">
            <x v="78"/>
          </reference>
          <reference field="4" count="3">
            <x v="14"/>
            <x v="15"/>
            <x v="68"/>
          </reference>
          <reference field="6" count="1" selected="0">
            <x v="2"/>
          </reference>
        </references>
      </pivotArea>
    </format>
    <format dxfId="1049">
      <pivotArea dataOnly="0" labelOnly="1" fieldPosition="0">
        <references count="4">
          <reference field="2" count="1" selected="0">
            <x v="9"/>
          </reference>
          <reference field="3" count="1" selected="0">
            <x v="79"/>
          </reference>
          <reference field="4" count="1">
            <x v="4"/>
          </reference>
          <reference field="6" count="1" selected="0">
            <x v="2"/>
          </reference>
        </references>
      </pivotArea>
    </format>
    <format dxfId="1048">
      <pivotArea dataOnly="0" labelOnly="1" fieldPosition="0">
        <references count="4">
          <reference field="2" count="1" selected="0">
            <x v="11"/>
          </reference>
          <reference field="3" count="1" selected="0">
            <x v="56"/>
          </reference>
          <reference field="4" count="1">
            <x v="61"/>
          </reference>
          <reference field="6" count="1" selected="0">
            <x v="1"/>
          </reference>
        </references>
      </pivotArea>
    </format>
    <format dxfId="1047">
      <pivotArea dataOnly="0" labelOnly="1" fieldPosition="0">
        <references count="4">
          <reference field="2" count="1" selected="0">
            <x v="11"/>
          </reference>
          <reference field="3" count="1" selected="0">
            <x v="56"/>
          </reference>
          <reference field="4" count="4">
            <x v="67"/>
            <x v="69"/>
            <x v="70"/>
            <x v="86"/>
          </reference>
          <reference field="6" count="1" selected="0">
            <x v="2"/>
          </reference>
        </references>
      </pivotArea>
    </format>
    <format dxfId="1046">
      <pivotArea dataOnly="0" labelOnly="1" fieldPosition="0">
        <references count="4">
          <reference field="2" count="1" selected="0">
            <x v="13"/>
          </reference>
          <reference field="3" count="1" selected="0">
            <x v="31"/>
          </reference>
          <reference field="4" count="3">
            <x v="27"/>
            <x v="71"/>
            <x v="73"/>
          </reference>
          <reference field="6" count="1" selected="0">
            <x v="2"/>
          </reference>
        </references>
      </pivotArea>
    </format>
    <format dxfId="1045">
      <pivotArea dataOnly="0" labelOnly="1" fieldPosition="0">
        <references count="4">
          <reference field="2" count="1" selected="0">
            <x v="13"/>
          </reference>
          <reference field="3" count="1" selected="0">
            <x v="47"/>
          </reference>
          <reference field="4" count="5">
            <x v="2"/>
            <x v="10"/>
            <x v="11"/>
            <x v="12"/>
            <x v="13"/>
          </reference>
          <reference field="6" count="1" selected="0">
            <x v="2"/>
          </reference>
        </references>
      </pivotArea>
    </format>
    <format dxfId="1044">
      <pivotArea dataOnly="0" labelOnly="1" fieldPosition="0">
        <references count="4">
          <reference field="2" count="1" selected="0">
            <x v="13"/>
          </reference>
          <reference field="3" count="1" selected="0">
            <x v="58"/>
          </reference>
          <reference field="4" count="7">
            <x v="6"/>
            <x v="7"/>
            <x v="8"/>
            <x v="9"/>
            <x v="72"/>
            <x v="98"/>
            <x v="99"/>
          </reference>
          <reference field="6" count="1" selected="0">
            <x v="2"/>
          </reference>
        </references>
      </pivotArea>
    </format>
    <format dxfId="1043">
      <pivotArea dataOnly="0" labelOnly="1" fieldPosition="0">
        <references count="4">
          <reference field="2" count="1" selected="0">
            <x v="13"/>
          </reference>
          <reference field="3" count="1" selected="0">
            <x v="62"/>
          </reference>
          <reference field="4" count="1">
            <x v="49"/>
          </reference>
          <reference field="6" count="1" selected="0">
            <x v="2"/>
          </reference>
        </references>
      </pivotArea>
    </format>
    <format dxfId="1042">
      <pivotArea field="1" type="button" dataOnly="0" labelOnly="1" outline="0" axis="axisPage" fieldPosition="0"/>
    </format>
    <format dxfId="1041">
      <pivotArea type="all" dataOnly="0" outline="0" fieldPosition="0"/>
    </format>
    <format dxfId="1040">
      <pivotArea field="2" type="button" dataOnly="0" labelOnly="1" outline="0" axis="axisRow" fieldPosition="0"/>
    </format>
    <format dxfId="1039">
      <pivotArea dataOnly="0" labelOnly="1" fieldPosition="0">
        <references count="1">
          <reference field="2" count="9">
            <x v="0"/>
            <x v="1"/>
            <x v="2"/>
            <x v="7"/>
            <x v="8"/>
            <x v="9"/>
            <x v="11"/>
            <x v="13"/>
            <x v="16"/>
          </reference>
        </references>
      </pivotArea>
    </format>
    <format dxfId="1038">
      <pivotArea dataOnly="0" labelOnly="1" grandRow="1" outline="0" fieldPosition="0"/>
    </format>
    <format dxfId="1037">
      <pivotArea dataOnly="0" labelOnly="1" fieldPosition="0">
        <references count="2">
          <reference field="2" count="1" selected="0">
            <x v="0"/>
          </reference>
          <reference field="3" count="1">
            <x v="5"/>
          </reference>
        </references>
      </pivotArea>
    </format>
    <format dxfId="1036">
      <pivotArea dataOnly="0" labelOnly="1" fieldPosition="0">
        <references count="2">
          <reference field="2" count="1" selected="0">
            <x v="1"/>
          </reference>
          <reference field="3" count="6">
            <x v="9"/>
            <x v="19"/>
            <x v="22"/>
            <x v="48"/>
            <x v="94"/>
            <x v="112"/>
          </reference>
        </references>
      </pivotArea>
    </format>
    <format dxfId="1035">
      <pivotArea dataOnly="0" labelOnly="1" fieldPosition="0">
        <references count="2">
          <reference field="2" count="1" selected="0">
            <x v="2"/>
          </reference>
          <reference field="3" count="7">
            <x v="15"/>
            <x v="34"/>
            <x v="43"/>
            <x v="69"/>
            <x v="76"/>
            <x v="83"/>
            <x v="87"/>
          </reference>
        </references>
      </pivotArea>
    </format>
    <format dxfId="1034">
      <pivotArea dataOnly="0" labelOnly="1" fieldPosition="0">
        <references count="2">
          <reference field="2" count="1" selected="0">
            <x v="7"/>
          </reference>
          <reference field="3" count="1">
            <x v="46"/>
          </reference>
        </references>
      </pivotArea>
    </format>
    <format dxfId="1033">
      <pivotArea dataOnly="0" labelOnly="1" fieldPosition="0">
        <references count="2">
          <reference field="2" count="1" selected="0">
            <x v="8"/>
          </reference>
          <reference field="3" count="3">
            <x v="37"/>
            <x v="50"/>
            <x v="111"/>
          </reference>
        </references>
      </pivotArea>
    </format>
    <format dxfId="1032">
      <pivotArea dataOnly="0" labelOnly="1" fieldPosition="0">
        <references count="2">
          <reference field="2" count="1" selected="0">
            <x v="9"/>
          </reference>
          <reference field="3" count="6">
            <x v="36"/>
            <x v="39"/>
            <x v="55"/>
            <x v="78"/>
            <x v="79"/>
            <x v="84"/>
          </reference>
        </references>
      </pivotArea>
    </format>
    <format dxfId="1031">
      <pivotArea dataOnly="0" labelOnly="1" fieldPosition="0">
        <references count="2">
          <reference field="2" count="1" selected="0">
            <x v="11"/>
          </reference>
          <reference field="3" count="1">
            <x v="56"/>
          </reference>
        </references>
      </pivotArea>
    </format>
    <format dxfId="1030">
      <pivotArea dataOnly="0" labelOnly="1" fieldPosition="0">
        <references count="2">
          <reference field="2" count="1" selected="0">
            <x v="13"/>
          </reference>
          <reference field="3" count="10">
            <x v="17"/>
            <x v="30"/>
            <x v="31"/>
            <x v="47"/>
            <x v="58"/>
            <x v="62"/>
            <x v="71"/>
            <x v="90"/>
            <x v="93"/>
            <x v="124"/>
          </reference>
        </references>
      </pivotArea>
    </format>
    <format dxfId="1029">
      <pivotArea dataOnly="0" labelOnly="1" fieldPosition="0">
        <references count="2">
          <reference field="2" count="1" selected="0">
            <x v="16"/>
          </reference>
          <reference field="3" count="1">
            <x v="105"/>
          </reference>
        </references>
      </pivotArea>
    </format>
    <format dxfId="1028">
      <pivotArea dataOnly="0" labelOnly="1" fieldPosition="0">
        <references count="3">
          <reference field="2" count="1" selected="0">
            <x v="0"/>
          </reference>
          <reference field="3" count="1" selected="0">
            <x v="5"/>
          </reference>
          <reference field="6" count="1">
            <x v="2"/>
          </reference>
        </references>
      </pivotArea>
    </format>
    <format dxfId="1027">
      <pivotArea dataOnly="0" labelOnly="1" fieldPosition="0">
        <references count="3">
          <reference field="2" count="1" selected="0">
            <x v="1"/>
          </reference>
          <reference field="3" count="1" selected="0">
            <x v="9"/>
          </reference>
          <reference field="6" count="1">
            <x v="2"/>
          </reference>
        </references>
      </pivotArea>
    </format>
    <format dxfId="1026">
      <pivotArea dataOnly="0" labelOnly="1" fieldPosition="0">
        <references count="3">
          <reference field="2" count="1" selected="0">
            <x v="1"/>
          </reference>
          <reference field="3" count="1" selected="0">
            <x v="19"/>
          </reference>
          <reference field="6" count="2">
            <x v="1"/>
            <x v="2"/>
          </reference>
        </references>
      </pivotArea>
    </format>
    <format dxfId="1025">
      <pivotArea dataOnly="0" labelOnly="1" fieldPosition="0">
        <references count="3">
          <reference field="2" count="1" selected="0">
            <x v="1"/>
          </reference>
          <reference field="3" count="1" selected="0">
            <x v="22"/>
          </reference>
          <reference field="6" count="1">
            <x v="2"/>
          </reference>
        </references>
      </pivotArea>
    </format>
    <format dxfId="1024">
      <pivotArea dataOnly="0" labelOnly="1" fieldPosition="0">
        <references count="3">
          <reference field="2" count="1" selected="0">
            <x v="1"/>
          </reference>
          <reference field="3" count="1" selected="0">
            <x v="48"/>
          </reference>
          <reference field="6" count="1">
            <x v="2"/>
          </reference>
        </references>
      </pivotArea>
    </format>
    <format dxfId="1023">
      <pivotArea dataOnly="0" labelOnly="1" fieldPosition="0">
        <references count="3">
          <reference field="2" count="1" selected="0">
            <x v="1"/>
          </reference>
          <reference field="3" count="1" selected="0">
            <x v="94"/>
          </reference>
          <reference field="6" count="2">
            <x v="1"/>
            <x v="2"/>
          </reference>
        </references>
      </pivotArea>
    </format>
    <format dxfId="1022">
      <pivotArea dataOnly="0" labelOnly="1" fieldPosition="0">
        <references count="3">
          <reference field="2" count="1" selected="0">
            <x v="1"/>
          </reference>
          <reference field="3" count="1" selected="0">
            <x v="112"/>
          </reference>
          <reference field="6" count="3">
            <x v="0"/>
            <x v="1"/>
            <x v="2"/>
          </reference>
        </references>
      </pivotArea>
    </format>
    <format dxfId="1021">
      <pivotArea dataOnly="0" labelOnly="1" fieldPosition="0">
        <references count="3">
          <reference field="2" count="1" selected="0">
            <x v="2"/>
          </reference>
          <reference field="3" count="1" selected="0">
            <x v="15"/>
          </reference>
          <reference field="6" count="1">
            <x v="2"/>
          </reference>
        </references>
      </pivotArea>
    </format>
    <format dxfId="1020">
      <pivotArea dataOnly="0" labelOnly="1" fieldPosition="0">
        <references count="3">
          <reference field="2" count="1" selected="0">
            <x v="2"/>
          </reference>
          <reference field="3" count="1" selected="0">
            <x v="34"/>
          </reference>
          <reference field="6" count="1">
            <x v="2"/>
          </reference>
        </references>
      </pivotArea>
    </format>
    <format dxfId="1019">
      <pivotArea dataOnly="0" labelOnly="1" fieldPosition="0">
        <references count="3">
          <reference field="2" count="1" selected="0">
            <x v="2"/>
          </reference>
          <reference field="3" count="1" selected="0">
            <x v="43"/>
          </reference>
          <reference field="6" count="1">
            <x v="2"/>
          </reference>
        </references>
      </pivotArea>
    </format>
    <format dxfId="1018">
      <pivotArea dataOnly="0" labelOnly="1" fieldPosition="0">
        <references count="3">
          <reference field="2" count="1" selected="0">
            <x v="2"/>
          </reference>
          <reference field="3" count="1" selected="0">
            <x v="69"/>
          </reference>
          <reference field="6" count="1">
            <x v="2"/>
          </reference>
        </references>
      </pivotArea>
    </format>
    <format dxfId="1017">
      <pivotArea dataOnly="0" labelOnly="1" fieldPosition="0">
        <references count="3">
          <reference field="2" count="1" selected="0">
            <x v="2"/>
          </reference>
          <reference field="3" count="1" selected="0">
            <x v="76"/>
          </reference>
          <reference field="6" count="1">
            <x v="2"/>
          </reference>
        </references>
      </pivotArea>
    </format>
    <format dxfId="1016">
      <pivotArea dataOnly="0" labelOnly="1" fieldPosition="0">
        <references count="3">
          <reference field="2" count="1" selected="0">
            <x v="2"/>
          </reference>
          <reference field="3" count="1" selected="0">
            <x v="83"/>
          </reference>
          <reference field="6" count="1">
            <x v="2"/>
          </reference>
        </references>
      </pivotArea>
    </format>
    <format dxfId="1015">
      <pivotArea dataOnly="0" labelOnly="1" fieldPosition="0">
        <references count="3">
          <reference field="2" count="1" selected="0">
            <x v="2"/>
          </reference>
          <reference field="3" count="1" selected="0">
            <x v="87"/>
          </reference>
          <reference field="6" count="1">
            <x v="2"/>
          </reference>
        </references>
      </pivotArea>
    </format>
    <format dxfId="1014">
      <pivotArea dataOnly="0" labelOnly="1" fieldPosition="0">
        <references count="3">
          <reference field="2" count="1" selected="0">
            <x v="7"/>
          </reference>
          <reference field="3" count="1" selected="0">
            <x v="46"/>
          </reference>
          <reference field="6" count="1">
            <x v="2"/>
          </reference>
        </references>
      </pivotArea>
    </format>
    <format dxfId="1013">
      <pivotArea dataOnly="0" labelOnly="1" fieldPosition="0">
        <references count="3">
          <reference field="2" count="1" selected="0">
            <x v="8"/>
          </reference>
          <reference field="3" count="1" selected="0">
            <x v="37"/>
          </reference>
          <reference field="6" count="1">
            <x v="2"/>
          </reference>
        </references>
      </pivotArea>
    </format>
    <format dxfId="1012">
      <pivotArea dataOnly="0" labelOnly="1" fieldPosition="0">
        <references count="3">
          <reference field="2" count="1" selected="0">
            <x v="8"/>
          </reference>
          <reference field="3" count="1" selected="0">
            <x v="50"/>
          </reference>
          <reference field="6" count="1">
            <x v="1"/>
          </reference>
        </references>
      </pivotArea>
    </format>
    <format dxfId="1011">
      <pivotArea dataOnly="0" labelOnly="1" fieldPosition="0">
        <references count="3">
          <reference field="2" count="1" selected="0">
            <x v="8"/>
          </reference>
          <reference field="3" count="1" selected="0">
            <x v="111"/>
          </reference>
          <reference field="6" count="2">
            <x v="0"/>
            <x v="1"/>
          </reference>
        </references>
      </pivotArea>
    </format>
    <format dxfId="1010">
      <pivotArea dataOnly="0" labelOnly="1" fieldPosition="0">
        <references count="3">
          <reference field="2" count="1" selected="0">
            <x v="9"/>
          </reference>
          <reference field="3" count="1" selected="0">
            <x v="36"/>
          </reference>
          <reference field="6" count="1">
            <x v="0"/>
          </reference>
        </references>
      </pivotArea>
    </format>
    <format dxfId="1009">
      <pivotArea dataOnly="0" labelOnly="1" fieldPosition="0">
        <references count="3">
          <reference field="2" count="1" selected="0">
            <x v="9"/>
          </reference>
          <reference field="3" count="1" selected="0">
            <x v="39"/>
          </reference>
          <reference field="6" count="1">
            <x v="1"/>
          </reference>
        </references>
      </pivotArea>
    </format>
    <format dxfId="1008">
      <pivotArea dataOnly="0" labelOnly="1" fieldPosition="0">
        <references count="3">
          <reference field="2" count="1" selected="0">
            <x v="9"/>
          </reference>
          <reference field="3" count="1" selected="0">
            <x v="55"/>
          </reference>
          <reference field="6" count="1">
            <x v="2"/>
          </reference>
        </references>
      </pivotArea>
    </format>
    <format dxfId="1007">
      <pivotArea dataOnly="0" labelOnly="1" fieldPosition="0">
        <references count="3">
          <reference field="2" count="1" selected="0">
            <x v="9"/>
          </reference>
          <reference field="3" count="1" selected="0">
            <x v="78"/>
          </reference>
          <reference field="6" count="3">
            <x v="0"/>
            <x v="1"/>
            <x v="2"/>
          </reference>
        </references>
      </pivotArea>
    </format>
    <format dxfId="1006">
      <pivotArea dataOnly="0" labelOnly="1" fieldPosition="0">
        <references count="3">
          <reference field="2" count="1" selected="0">
            <x v="9"/>
          </reference>
          <reference field="3" count="1" selected="0">
            <x v="79"/>
          </reference>
          <reference field="6" count="1">
            <x v="2"/>
          </reference>
        </references>
      </pivotArea>
    </format>
    <format dxfId="1005">
      <pivotArea dataOnly="0" labelOnly="1" fieldPosition="0">
        <references count="3">
          <reference field="2" count="1" selected="0">
            <x v="9"/>
          </reference>
          <reference field="3" count="1" selected="0">
            <x v="84"/>
          </reference>
          <reference field="6" count="1">
            <x v="2"/>
          </reference>
        </references>
      </pivotArea>
    </format>
    <format dxfId="1004">
      <pivotArea dataOnly="0" labelOnly="1" fieldPosition="0">
        <references count="3">
          <reference field="2" count="1" selected="0">
            <x v="11"/>
          </reference>
          <reference field="3" count="1" selected="0">
            <x v="56"/>
          </reference>
          <reference field="6" count="3">
            <x v="0"/>
            <x v="1"/>
            <x v="2"/>
          </reference>
        </references>
      </pivotArea>
    </format>
    <format dxfId="1003">
      <pivotArea dataOnly="0" labelOnly="1" fieldPosition="0">
        <references count="3">
          <reference field="2" count="1" selected="0">
            <x v="13"/>
          </reference>
          <reference field="3" count="1" selected="0">
            <x v="17"/>
          </reference>
          <reference field="6" count="1">
            <x v="2"/>
          </reference>
        </references>
      </pivotArea>
    </format>
    <format dxfId="1002">
      <pivotArea dataOnly="0" labelOnly="1" fieldPosition="0">
        <references count="3">
          <reference field="2" count="1" selected="0">
            <x v="13"/>
          </reference>
          <reference field="3" count="1" selected="0">
            <x v="30"/>
          </reference>
          <reference field="6" count="1">
            <x v="2"/>
          </reference>
        </references>
      </pivotArea>
    </format>
    <format dxfId="1001">
      <pivotArea dataOnly="0" labelOnly="1" fieldPosition="0">
        <references count="3">
          <reference field="2" count="1" selected="0">
            <x v="13"/>
          </reference>
          <reference field="3" count="1" selected="0">
            <x v="31"/>
          </reference>
          <reference field="6" count="2">
            <x v="1"/>
            <x v="2"/>
          </reference>
        </references>
      </pivotArea>
    </format>
    <format dxfId="1000">
      <pivotArea dataOnly="0" labelOnly="1" fieldPosition="0">
        <references count="3">
          <reference field="2" count="1" selected="0">
            <x v="13"/>
          </reference>
          <reference field="3" count="1" selected="0">
            <x v="47"/>
          </reference>
          <reference field="6" count="1">
            <x v="2"/>
          </reference>
        </references>
      </pivotArea>
    </format>
    <format dxfId="999">
      <pivotArea dataOnly="0" labelOnly="1" fieldPosition="0">
        <references count="3">
          <reference field="2" count="1" selected="0">
            <x v="13"/>
          </reference>
          <reference field="3" count="1" selected="0">
            <x v="58"/>
          </reference>
          <reference field="6" count="1">
            <x v="2"/>
          </reference>
        </references>
      </pivotArea>
    </format>
    <format dxfId="998">
      <pivotArea dataOnly="0" labelOnly="1" fieldPosition="0">
        <references count="3">
          <reference field="2" count="1" selected="0">
            <x v="13"/>
          </reference>
          <reference field="3" count="1" selected="0">
            <x v="62"/>
          </reference>
          <reference field="6" count="1">
            <x v="2"/>
          </reference>
        </references>
      </pivotArea>
    </format>
    <format dxfId="997">
      <pivotArea dataOnly="0" labelOnly="1" fieldPosition="0">
        <references count="3">
          <reference field="2" count="1" selected="0">
            <x v="13"/>
          </reference>
          <reference field="3" count="1" selected="0">
            <x v="71"/>
          </reference>
          <reference field="6" count="1">
            <x v="2"/>
          </reference>
        </references>
      </pivotArea>
    </format>
    <format dxfId="996">
      <pivotArea dataOnly="0" labelOnly="1" fieldPosition="0">
        <references count="3">
          <reference field="2" count="1" selected="0">
            <x v="13"/>
          </reference>
          <reference field="3" count="1" selected="0">
            <x v="90"/>
          </reference>
          <reference field="6" count="1">
            <x v="2"/>
          </reference>
        </references>
      </pivotArea>
    </format>
    <format dxfId="995">
      <pivotArea dataOnly="0" labelOnly="1" fieldPosition="0">
        <references count="3">
          <reference field="2" count="1" selected="0">
            <x v="13"/>
          </reference>
          <reference field="3" count="1" selected="0">
            <x v="93"/>
          </reference>
          <reference field="6" count="1">
            <x v="2"/>
          </reference>
        </references>
      </pivotArea>
    </format>
    <format dxfId="994">
      <pivotArea dataOnly="0" labelOnly="1" fieldPosition="0">
        <references count="3">
          <reference field="2" count="1" selected="0">
            <x v="13"/>
          </reference>
          <reference field="3" count="1" selected="0">
            <x v="124"/>
          </reference>
          <reference field="6" count="1">
            <x v="1"/>
          </reference>
        </references>
      </pivotArea>
    </format>
    <format dxfId="993">
      <pivotArea dataOnly="0" labelOnly="1" fieldPosition="0">
        <references count="3">
          <reference field="2" count="1" selected="0">
            <x v="16"/>
          </reference>
          <reference field="3" count="1" selected="0">
            <x v="105"/>
          </reference>
          <reference field="6" count="1">
            <x v="2"/>
          </reference>
        </references>
      </pivotArea>
    </format>
    <format dxfId="992">
      <pivotArea dataOnly="0" labelOnly="1" fieldPosition="0">
        <references count="4">
          <reference field="2" count="1" selected="0">
            <x v="0"/>
          </reference>
          <reference field="3" count="1" selected="0">
            <x v="5"/>
          </reference>
          <reference field="4" count="2">
            <x v="211"/>
            <x v="485"/>
          </reference>
          <reference field="6" count="1" selected="0">
            <x v="2"/>
          </reference>
        </references>
      </pivotArea>
    </format>
    <format dxfId="991">
      <pivotArea dataOnly="0" labelOnly="1" fieldPosition="0">
        <references count="4">
          <reference field="2" count="1" selected="0">
            <x v="1"/>
          </reference>
          <reference field="3" count="1" selected="0">
            <x v="9"/>
          </reference>
          <reference field="4" count="1">
            <x v="88"/>
          </reference>
          <reference field="6" count="1" selected="0">
            <x v="2"/>
          </reference>
        </references>
      </pivotArea>
    </format>
    <format dxfId="990">
      <pivotArea dataOnly="0" labelOnly="1" fieldPosition="0">
        <references count="4">
          <reference field="2" count="1" selected="0">
            <x v="1"/>
          </reference>
          <reference field="3" count="1" selected="0">
            <x v="19"/>
          </reference>
          <reference field="4" count="3">
            <x v="365"/>
            <x v="367"/>
            <x v="403"/>
          </reference>
          <reference field="6" count="1" selected="0">
            <x v="1"/>
          </reference>
        </references>
      </pivotArea>
    </format>
    <format dxfId="989">
      <pivotArea dataOnly="0" labelOnly="1" fieldPosition="0">
        <references count="4">
          <reference field="2" count="1" selected="0">
            <x v="1"/>
          </reference>
          <reference field="3" count="1" selected="0">
            <x v="19"/>
          </reference>
          <reference field="4" count="17">
            <x v="45"/>
            <x v="117"/>
            <x v="169"/>
            <x v="211"/>
            <x v="227"/>
            <x v="230"/>
            <x v="245"/>
            <x v="286"/>
            <x v="361"/>
            <x v="363"/>
            <x v="364"/>
            <x v="371"/>
            <x v="372"/>
            <x v="390"/>
            <x v="394"/>
            <x v="398"/>
            <x v="406"/>
          </reference>
          <reference field="6" count="1" selected="0">
            <x v="2"/>
          </reference>
        </references>
      </pivotArea>
    </format>
    <format dxfId="988">
      <pivotArea dataOnly="0" labelOnly="1" fieldPosition="0">
        <references count="4">
          <reference field="2" count="1" selected="0">
            <x v="1"/>
          </reference>
          <reference field="3" count="1" selected="0">
            <x v="22"/>
          </reference>
          <reference field="4" count="1">
            <x v="32"/>
          </reference>
          <reference field="6" count="1" selected="0">
            <x v="2"/>
          </reference>
        </references>
      </pivotArea>
    </format>
    <format dxfId="987">
      <pivotArea dataOnly="0" labelOnly="1" fieldPosition="0">
        <references count="4">
          <reference field="2" count="1" selected="0">
            <x v="1"/>
          </reference>
          <reference field="3" count="1" selected="0">
            <x v="48"/>
          </reference>
          <reference field="4" count="1">
            <x v="486"/>
          </reference>
          <reference field="6" count="1" selected="0">
            <x v="2"/>
          </reference>
        </references>
      </pivotArea>
    </format>
    <format dxfId="986">
      <pivotArea dataOnly="0" labelOnly="1" fieldPosition="0">
        <references count="4">
          <reference field="2" count="1" selected="0">
            <x v="1"/>
          </reference>
          <reference field="3" count="1" selected="0">
            <x v="94"/>
          </reference>
          <reference field="4" count="2">
            <x v="415"/>
            <x v="483"/>
          </reference>
          <reference field="6" count="1" selected="0">
            <x v="1"/>
          </reference>
        </references>
      </pivotArea>
    </format>
    <format dxfId="985">
      <pivotArea dataOnly="0" labelOnly="1" fieldPosition="0">
        <references count="4">
          <reference field="2" count="1" selected="0">
            <x v="1"/>
          </reference>
          <reference field="3" count="1" selected="0">
            <x v="94"/>
          </reference>
          <reference field="4" count="2">
            <x v="342"/>
            <x v="414"/>
          </reference>
          <reference field="6" count="1" selected="0">
            <x v="2"/>
          </reference>
        </references>
      </pivotArea>
    </format>
    <format dxfId="984">
      <pivotArea dataOnly="0" labelOnly="1" fieldPosition="0">
        <references count="4">
          <reference field="2" count="1" selected="0">
            <x v="1"/>
          </reference>
          <reference field="3" count="1" selected="0">
            <x v="112"/>
          </reference>
          <reference field="4" count="1">
            <x v="547"/>
          </reference>
          <reference field="6" count="1" selected="0">
            <x v="0"/>
          </reference>
        </references>
      </pivotArea>
    </format>
    <format dxfId="983">
      <pivotArea dataOnly="0" labelOnly="1" fieldPosition="0">
        <references count="4">
          <reference field="2" count="1" selected="0">
            <x v="1"/>
          </reference>
          <reference field="3" count="1" selected="0">
            <x v="112"/>
          </reference>
          <reference field="4" count="2">
            <x v="215"/>
            <x v="216"/>
          </reference>
          <reference field="6" count="1" selected="0">
            <x v="1"/>
          </reference>
        </references>
      </pivotArea>
    </format>
    <format dxfId="982">
      <pivotArea dataOnly="0" labelOnly="1" fieldPosition="0">
        <references count="4">
          <reference field="2" count="1" selected="0">
            <x v="1"/>
          </reference>
          <reference field="3" count="1" selected="0">
            <x v="112"/>
          </reference>
          <reference field="4" count="3">
            <x v="218"/>
            <x v="576"/>
            <x v="586"/>
          </reference>
          <reference field="6" count="1" selected="0">
            <x v="2"/>
          </reference>
        </references>
      </pivotArea>
    </format>
    <format dxfId="981">
      <pivotArea dataOnly="0" labelOnly="1" fieldPosition="0">
        <references count="4">
          <reference field="2" count="1" selected="0">
            <x v="2"/>
          </reference>
          <reference field="3" count="1" selected="0">
            <x v="15"/>
          </reference>
          <reference field="4" count="1">
            <x v="108"/>
          </reference>
          <reference field="6" count="1" selected="0">
            <x v="2"/>
          </reference>
        </references>
      </pivotArea>
    </format>
    <format dxfId="980">
      <pivotArea dataOnly="0" labelOnly="1" fieldPosition="0">
        <references count="4">
          <reference field="2" count="1" selected="0">
            <x v="2"/>
          </reference>
          <reference field="3" count="1" selected="0">
            <x v="34"/>
          </reference>
          <reference field="4" count="1">
            <x v="107"/>
          </reference>
          <reference field="6" count="1" selected="0">
            <x v="2"/>
          </reference>
        </references>
      </pivotArea>
    </format>
    <format dxfId="979">
      <pivotArea dataOnly="0" labelOnly="1" fieldPosition="0">
        <references count="4">
          <reference field="2" count="1" selected="0">
            <x v="2"/>
          </reference>
          <reference field="3" count="1" selected="0">
            <x v="43"/>
          </reference>
          <reference field="4" count="1">
            <x v="97"/>
          </reference>
          <reference field="6" count="1" selected="0">
            <x v="2"/>
          </reference>
        </references>
      </pivotArea>
    </format>
    <format dxfId="978">
      <pivotArea dataOnly="0" labelOnly="1" fieldPosition="0">
        <references count="4">
          <reference field="2" count="1" selected="0">
            <x v="2"/>
          </reference>
          <reference field="3" count="1" selected="0">
            <x v="69"/>
          </reference>
          <reference field="4" count="2">
            <x v="65"/>
            <x v="314"/>
          </reference>
          <reference field="6" count="1" selected="0">
            <x v="2"/>
          </reference>
        </references>
      </pivotArea>
    </format>
    <format dxfId="977">
      <pivotArea dataOnly="0" labelOnly="1" fieldPosition="0">
        <references count="4">
          <reference field="2" count="1" selected="0">
            <x v="2"/>
          </reference>
          <reference field="3" count="1" selected="0">
            <x v="76"/>
          </reference>
          <reference field="4" count="1">
            <x v="438"/>
          </reference>
          <reference field="6" count="1" selected="0">
            <x v="2"/>
          </reference>
        </references>
      </pivotArea>
    </format>
    <format dxfId="976">
      <pivotArea dataOnly="0" labelOnly="1" fieldPosition="0">
        <references count="4">
          <reference field="2" count="1" selected="0">
            <x v="2"/>
          </reference>
          <reference field="3" count="1" selected="0">
            <x v="83"/>
          </reference>
          <reference field="4" count="1">
            <x v="515"/>
          </reference>
          <reference field="6" count="1" selected="0">
            <x v="2"/>
          </reference>
        </references>
      </pivotArea>
    </format>
    <format dxfId="975">
      <pivotArea dataOnly="0" labelOnly="1" fieldPosition="0">
        <references count="4">
          <reference field="2" count="1" selected="0">
            <x v="2"/>
          </reference>
          <reference field="3" count="1" selected="0">
            <x v="87"/>
          </reference>
          <reference field="4" count="1">
            <x v="272"/>
          </reference>
          <reference field="6" count="1" selected="0">
            <x v="2"/>
          </reference>
        </references>
      </pivotArea>
    </format>
    <format dxfId="974">
      <pivotArea dataOnly="0" labelOnly="1" fieldPosition="0">
        <references count="4">
          <reference field="2" count="1" selected="0">
            <x v="7"/>
          </reference>
          <reference field="3" count="1" selected="0">
            <x v="46"/>
          </reference>
          <reference field="4" count="1">
            <x v="193"/>
          </reference>
          <reference field="6" count="1" selected="0">
            <x v="2"/>
          </reference>
        </references>
      </pivotArea>
    </format>
    <format dxfId="973">
      <pivotArea dataOnly="0" labelOnly="1" fieldPosition="0">
        <references count="4">
          <reference field="2" count="1" selected="0">
            <x v="8"/>
          </reference>
          <reference field="3" count="1" selected="0">
            <x v="37"/>
          </reference>
          <reference field="4" count="1">
            <x v="437"/>
          </reference>
          <reference field="6" count="1" selected="0">
            <x v="2"/>
          </reference>
        </references>
      </pivotArea>
    </format>
    <format dxfId="972">
      <pivotArea dataOnly="0" labelOnly="1" fieldPosition="0">
        <references count="4">
          <reference field="2" count="1" selected="0">
            <x v="8"/>
          </reference>
          <reference field="3" count="1" selected="0">
            <x v="50"/>
          </reference>
          <reference field="4" count="1">
            <x v="44"/>
          </reference>
          <reference field="6" count="1" selected="0">
            <x v="1"/>
          </reference>
        </references>
      </pivotArea>
    </format>
    <format dxfId="971">
      <pivotArea dataOnly="0" labelOnly="1" fieldPosition="0">
        <references count="4">
          <reference field="2" count="1" selected="0">
            <x v="8"/>
          </reference>
          <reference field="3" count="1" selected="0">
            <x v="111"/>
          </reference>
          <reference field="4" count="2">
            <x v="166"/>
            <x v="511"/>
          </reference>
          <reference field="6" count="1" selected="0">
            <x v="0"/>
          </reference>
        </references>
      </pivotArea>
    </format>
    <format dxfId="970">
      <pivotArea dataOnly="0" labelOnly="1" fieldPosition="0">
        <references count="4">
          <reference field="2" count="1" selected="0">
            <x v="8"/>
          </reference>
          <reference field="3" count="1" selected="0">
            <x v="111"/>
          </reference>
          <reference field="4" count="2">
            <x v="208"/>
            <x v="514"/>
          </reference>
          <reference field="6" count="1" selected="0">
            <x v="1"/>
          </reference>
        </references>
      </pivotArea>
    </format>
    <format dxfId="969">
      <pivotArea dataOnly="0" labelOnly="1" fieldPosition="0">
        <references count="4">
          <reference field="2" count="1" selected="0">
            <x v="9"/>
          </reference>
          <reference field="3" count="1" selected="0">
            <x v="36"/>
          </reference>
          <reference field="4" count="1">
            <x v="0"/>
          </reference>
          <reference field="6" count="1" selected="0">
            <x v="0"/>
          </reference>
        </references>
      </pivotArea>
    </format>
    <format dxfId="968">
      <pivotArea dataOnly="0" labelOnly="1" fieldPosition="0">
        <references count="4">
          <reference field="2" count="1" selected="0">
            <x v="9"/>
          </reference>
          <reference field="3" count="1" selected="0">
            <x v="39"/>
          </reference>
          <reference field="4" count="2">
            <x v="194"/>
            <x v="569"/>
          </reference>
          <reference field="6" count="1" selected="0">
            <x v="1"/>
          </reference>
        </references>
      </pivotArea>
    </format>
    <format dxfId="967">
      <pivotArea dataOnly="0" labelOnly="1" fieldPosition="0">
        <references count="4">
          <reference field="2" count="1" selected="0">
            <x v="9"/>
          </reference>
          <reference field="3" count="1" selected="0">
            <x v="55"/>
          </reference>
          <reference field="4" count="1">
            <x v="91"/>
          </reference>
          <reference field="6" count="1" selected="0">
            <x v="2"/>
          </reference>
        </references>
      </pivotArea>
    </format>
    <format dxfId="966">
      <pivotArea dataOnly="0" labelOnly="1" fieldPosition="0">
        <references count="4">
          <reference field="2" count="1" selected="0">
            <x v="9"/>
          </reference>
          <reference field="3" count="1" selected="0">
            <x v="78"/>
          </reference>
          <reference field="4" count="1">
            <x v="505"/>
          </reference>
          <reference field="6" count="1" selected="0">
            <x v="0"/>
          </reference>
        </references>
      </pivotArea>
    </format>
    <format dxfId="965">
      <pivotArea dataOnly="0" labelOnly="1" fieldPosition="0">
        <references count="4">
          <reference field="2" count="1" selected="0">
            <x v="9"/>
          </reference>
          <reference field="3" count="1" selected="0">
            <x v="78"/>
          </reference>
          <reference field="4" count="2">
            <x v="18"/>
            <x v="21"/>
          </reference>
          <reference field="6" count="1" selected="0">
            <x v="1"/>
          </reference>
        </references>
      </pivotArea>
    </format>
    <format dxfId="964">
      <pivotArea dataOnly="0" labelOnly="1" fieldPosition="0">
        <references count="4">
          <reference field="2" count="1" selected="0">
            <x v="9"/>
          </reference>
          <reference field="3" count="1" selected="0">
            <x v="78"/>
          </reference>
          <reference field="4" count="7">
            <x v="14"/>
            <x v="15"/>
            <x v="68"/>
            <x v="248"/>
            <x v="369"/>
            <x v="479"/>
            <x v="498"/>
          </reference>
          <reference field="6" count="1" selected="0">
            <x v="2"/>
          </reference>
        </references>
      </pivotArea>
    </format>
    <format dxfId="963">
      <pivotArea dataOnly="0" labelOnly="1" fieldPosition="0">
        <references count="4">
          <reference field="2" count="1" selected="0">
            <x v="9"/>
          </reference>
          <reference field="3" count="1" selected="0">
            <x v="79"/>
          </reference>
          <reference field="4" count="2">
            <x v="4"/>
            <x v="431"/>
          </reference>
          <reference field="6" count="1" selected="0">
            <x v="2"/>
          </reference>
        </references>
      </pivotArea>
    </format>
    <format dxfId="962">
      <pivotArea dataOnly="0" labelOnly="1" fieldPosition="0">
        <references count="4">
          <reference field="2" count="1" selected="0">
            <x v="9"/>
          </reference>
          <reference field="3" count="1" selected="0">
            <x v="84"/>
          </reference>
          <reference field="4" count="1">
            <x v="620"/>
          </reference>
          <reference field="6" count="1" selected="0">
            <x v="2"/>
          </reference>
        </references>
      </pivotArea>
    </format>
    <format dxfId="961">
      <pivotArea dataOnly="0" labelOnly="1" fieldPosition="0">
        <references count="4">
          <reference field="2" count="1" selected="0">
            <x v="11"/>
          </reference>
          <reference field="3" count="1" selected="0">
            <x v="56"/>
          </reference>
          <reference field="4" count="2">
            <x v="195"/>
            <x v="512"/>
          </reference>
          <reference field="6" count="1" selected="0">
            <x v="0"/>
          </reference>
        </references>
      </pivotArea>
    </format>
    <format dxfId="960">
      <pivotArea dataOnly="0" labelOnly="1" fieldPosition="0">
        <references count="4">
          <reference field="2" count="1" selected="0">
            <x v="11"/>
          </reference>
          <reference field="3" count="1" selected="0">
            <x v="56"/>
          </reference>
          <reference field="4" count="4">
            <x v="61"/>
            <x v="399"/>
            <x v="454"/>
            <x v="599"/>
          </reference>
          <reference field="6" count="1" selected="0">
            <x v="1"/>
          </reference>
        </references>
      </pivotArea>
    </format>
    <format dxfId="959">
      <pivotArea dataOnly="0" labelOnly="1" fieldPosition="0">
        <references count="4">
          <reference field="2" count="1" selected="0">
            <x v="11"/>
          </reference>
          <reference field="3" count="1" selected="0">
            <x v="56"/>
          </reference>
          <reference field="4" count="12">
            <x v="67"/>
            <x v="69"/>
            <x v="70"/>
            <x v="86"/>
            <x v="178"/>
            <x v="185"/>
            <x v="188"/>
            <x v="191"/>
            <x v="212"/>
            <x v="395"/>
            <x v="603"/>
            <x v="604"/>
          </reference>
          <reference field="6" count="1" selected="0">
            <x v="2"/>
          </reference>
        </references>
      </pivotArea>
    </format>
    <format dxfId="958">
      <pivotArea dataOnly="0" labelOnly="1" fieldPosition="0">
        <references count="4">
          <reference field="2" count="1" selected="0">
            <x v="13"/>
          </reference>
          <reference field="3" count="1" selected="0">
            <x v="17"/>
          </reference>
          <reference field="4" count="1">
            <x v="596"/>
          </reference>
          <reference field="6" count="1" selected="0">
            <x v="2"/>
          </reference>
        </references>
      </pivotArea>
    </format>
    <format dxfId="957">
      <pivotArea dataOnly="0" labelOnly="1" fieldPosition="0">
        <references count="4">
          <reference field="2" count="1" selected="0">
            <x v="13"/>
          </reference>
          <reference field="3" count="1" selected="0">
            <x v="30"/>
          </reference>
          <reference field="4" count="1">
            <x v="375"/>
          </reference>
          <reference field="6" count="1" selected="0">
            <x v="2"/>
          </reference>
        </references>
      </pivotArea>
    </format>
    <format dxfId="956">
      <pivotArea dataOnly="0" labelOnly="1" fieldPosition="0">
        <references count="4">
          <reference field="2" count="1" selected="0">
            <x v="13"/>
          </reference>
          <reference field="3" count="1" selected="0">
            <x v="31"/>
          </reference>
          <reference field="4" count="1">
            <x v="594"/>
          </reference>
          <reference field="6" count="1" selected="0">
            <x v="1"/>
          </reference>
        </references>
      </pivotArea>
    </format>
    <format dxfId="955">
      <pivotArea dataOnly="0" labelOnly="1" fieldPosition="0">
        <references count="4">
          <reference field="2" count="1" selected="0">
            <x v="13"/>
          </reference>
          <reference field="3" count="1" selected="0">
            <x v="31"/>
          </reference>
          <reference field="4" count="4">
            <x v="27"/>
            <x v="71"/>
            <x v="73"/>
            <x v="616"/>
          </reference>
          <reference field="6" count="1" selected="0">
            <x v="2"/>
          </reference>
        </references>
      </pivotArea>
    </format>
    <format dxfId="954">
      <pivotArea dataOnly="0" labelOnly="1" fieldPosition="0">
        <references count="4">
          <reference field="2" count="1" selected="0">
            <x v="13"/>
          </reference>
          <reference field="3" count="1" selected="0">
            <x v="47"/>
          </reference>
          <reference field="4" count="12">
            <x v="2"/>
            <x v="10"/>
            <x v="11"/>
            <x v="12"/>
            <x v="13"/>
            <x v="144"/>
            <x v="219"/>
            <x v="220"/>
            <x v="595"/>
            <x v="597"/>
            <x v="598"/>
            <x v="617"/>
          </reference>
          <reference field="6" count="1" selected="0">
            <x v="2"/>
          </reference>
        </references>
      </pivotArea>
    </format>
    <format dxfId="953">
      <pivotArea dataOnly="0" labelOnly="1" fieldPosition="0">
        <references count="4">
          <reference field="2" count="1" selected="0">
            <x v="13"/>
          </reference>
          <reference field="3" count="1" selected="0">
            <x v="58"/>
          </reference>
          <reference field="4" count="9">
            <x v="6"/>
            <x v="7"/>
            <x v="8"/>
            <x v="9"/>
            <x v="72"/>
            <x v="98"/>
            <x v="99"/>
            <x v="221"/>
            <x v="222"/>
          </reference>
          <reference field="6" count="1" selected="0">
            <x v="2"/>
          </reference>
        </references>
      </pivotArea>
    </format>
    <format dxfId="952">
      <pivotArea dataOnly="0" labelOnly="1" fieldPosition="0">
        <references count="4">
          <reference field="2" count="1" selected="0">
            <x v="13"/>
          </reference>
          <reference field="3" count="1" selected="0">
            <x v="62"/>
          </reference>
          <reference field="4" count="2">
            <x v="49"/>
            <x v="362"/>
          </reference>
          <reference field="6" count="1" selected="0">
            <x v="2"/>
          </reference>
        </references>
      </pivotArea>
    </format>
    <format dxfId="951">
      <pivotArea dataOnly="0" labelOnly="1" fieldPosition="0">
        <references count="4">
          <reference field="2" count="1" selected="0">
            <x v="13"/>
          </reference>
          <reference field="3" count="1" selected="0">
            <x v="71"/>
          </reference>
          <reference field="4" count="2">
            <x v="408"/>
            <x v="619"/>
          </reference>
          <reference field="6" count="1" selected="0">
            <x v="2"/>
          </reference>
        </references>
      </pivotArea>
    </format>
    <format dxfId="950">
      <pivotArea dataOnly="0" labelOnly="1" fieldPosition="0">
        <references count="4">
          <reference field="2" count="1" selected="0">
            <x v="13"/>
          </reference>
          <reference field="3" count="1" selected="0">
            <x v="90"/>
          </reference>
          <reference field="4" count="1">
            <x v="618"/>
          </reference>
          <reference field="6" count="1" selected="0">
            <x v="2"/>
          </reference>
        </references>
      </pivotArea>
    </format>
    <format dxfId="949">
      <pivotArea dataOnly="0" labelOnly="1" fieldPosition="0">
        <references count="4">
          <reference field="2" count="1" selected="0">
            <x v="13"/>
          </reference>
          <reference field="3" count="1" selected="0">
            <x v="93"/>
          </reference>
          <reference field="4" count="1">
            <x v="189"/>
          </reference>
          <reference field="6" count="1" selected="0">
            <x v="2"/>
          </reference>
        </references>
      </pivotArea>
    </format>
    <format dxfId="948">
      <pivotArea dataOnly="0" labelOnly="1" fieldPosition="0">
        <references count="4">
          <reference field="2" count="1" selected="0">
            <x v="13"/>
          </reference>
          <reference field="3" count="1" selected="0">
            <x v="124"/>
          </reference>
          <reference field="4" count="1">
            <x v="567"/>
          </reference>
          <reference field="6" count="1" selected="0">
            <x v="1"/>
          </reference>
        </references>
      </pivotArea>
    </format>
    <format dxfId="947">
      <pivotArea dataOnly="0" labelOnly="1" fieldPosition="0">
        <references count="4">
          <reference field="2" count="1" selected="0">
            <x v="16"/>
          </reference>
          <reference field="3" count="1" selected="0">
            <x v="105"/>
          </reference>
          <reference field="4" count="1">
            <x v="257"/>
          </reference>
          <reference field="6" count="1" selected="0">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1.xml><?xml version="1.0" encoding="utf-8"?>
<pivotTableDefinition xmlns="http://schemas.openxmlformats.org/spreadsheetml/2006/main" xmlns:mc="http://schemas.openxmlformats.org/markup-compatibility/2006" xmlns:xr="http://schemas.microsoft.com/office/spreadsheetml/2014/revision" mc:Ignorable="xr" xr:uid="{73357C13-8BFC-4A9D-9DC6-584AF9F02055}" name="Tabella pivot13" cacheId="13"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60:A195" firstHeaderRow="1" firstDataRow="1" firstDataCol="1" rowPageCount="1" colPageCount="1"/>
  <pivotFields count="7">
    <pivotField showAll="0"/>
    <pivotField axis="axisPage" multipleItemSelectionAllowed="1" showAll="0">
      <items count="19">
        <item h="1" m="1" x="17"/>
        <item h="1" x="10"/>
        <item h="1" x="5"/>
        <item h="1" x="3"/>
        <item h="1" x="6"/>
        <item h="1" x="9"/>
        <item h="1" x="8"/>
        <item h="1" x="4"/>
        <item h="1" x="0"/>
        <item h="1" m="1" x="16"/>
        <item h="1" x="12"/>
        <item h="1" m="1" x="15"/>
        <item x="1"/>
        <item h="1" x="14"/>
        <item h="1" x="2"/>
        <item h="1" x="13"/>
        <item h="1" x="7"/>
        <item h="1" x="11"/>
        <item t="default"/>
      </items>
    </pivotField>
    <pivotField axis="axisRow" showAll="0">
      <items count="32">
        <item m="1" x="24"/>
        <item m="1" x="27"/>
        <item m="1" x="28"/>
        <item m="1" x="30"/>
        <item m="1" x="26"/>
        <item m="1" x="25"/>
        <item m="1" x="29"/>
        <item m="1" x="23"/>
        <item x="6"/>
        <item x="1"/>
        <item x="19"/>
        <item x="3"/>
        <item x="17"/>
        <item x="12"/>
        <item x="16"/>
        <item x="14"/>
        <item x="11"/>
        <item x="8"/>
        <item x="5"/>
        <item x="13"/>
        <item x="7"/>
        <item x="4"/>
        <item x="2"/>
        <item x="10"/>
        <item x="15"/>
        <item x="18"/>
        <item x="0"/>
        <item x="20"/>
        <item x="21"/>
        <item x="22"/>
        <item x="9"/>
        <item t="default"/>
      </items>
    </pivotField>
    <pivotField axis="axisRow" showAll="0">
      <items count="165">
        <item m="1" x="146"/>
        <item m="1" x="131"/>
        <item x="55"/>
        <item x="79"/>
        <item m="1" x="163"/>
        <item m="1" x="128"/>
        <item x="44"/>
        <item x="38"/>
        <item x="32"/>
        <item m="1" x="150"/>
        <item x="24"/>
        <item x="5"/>
        <item x="87"/>
        <item m="1" x="129"/>
        <item x="30"/>
        <item x="3"/>
        <item m="1" x="157"/>
        <item x="34"/>
        <item x="17"/>
        <item m="1" x="156"/>
        <item x="81"/>
        <item x="76"/>
        <item x="29"/>
        <item x="70"/>
        <item x="93"/>
        <item x="89"/>
        <item m="1" x="121"/>
        <item x="64"/>
        <item x="45"/>
        <item x="103"/>
        <item x="62"/>
        <item x="1"/>
        <item x="8"/>
        <item m="1" x="132"/>
        <item x="50"/>
        <item x="88"/>
        <item x="67"/>
        <item x="95"/>
        <item x="78"/>
        <item x="6"/>
        <item m="1" x="158"/>
        <item m="1" x="151"/>
        <item x="86"/>
        <item x="69"/>
        <item x="15"/>
        <item m="1" x="148"/>
        <item m="1" x="140"/>
        <item m="1" x="143"/>
        <item x="63"/>
        <item m="1" x="160"/>
        <item x="42"/>
        <item x="66"/>
        <item m="1" x="153"/>
        <item x="43"/>
        <item x="65"/>
        <item x="105"/>
        <item x="60"/>
        <item x="83"/>
        <item x="26"/>
        <item x="56"/>
        <item x="12"/>
        <item m="1" x="123"/>
        <item x="13"/>
        <item x="22"/>
        <item x="85"/>
        <item x="7"/>
        <item x="10"/>
        <item m="1" x="144"/>
        <item x="108"/>
        <item x="101"/>
        <item m="1" x="147"/>
        <item x="27"/>
        <item x="59"/>
        <item x="25"/>
        <item x="47"/>
        <item x="90"/>
        <item x="2"/>
        <item x="58"/>
        <item m="1" x="124"/>
        <item x="53"/>
        <item m="1" x="133"/>
        <item m="1" x="136"/>
        <item x="28"/>
        <item x="31"/>
        <item x="48"/>
        <item x="14"/>
        <item x="20"/>
        <item x="104"/>
        <item x="46"/>
        <item x="23"/>
        <item x="54"/>
        <item x="39"/>
        <item x="68"/>
        <item x="0"/>
        <item x="37"/>
        <item x="100"/>
        <item x="74"/>
        <item m="1" x="110"/>
        <item m="1" x="149"/>
        <item x="91"/>
        <item x="52"/>
        <item x="49"/>
        <item m="1" x="141"/>
        <item x="94"/>
        <item x="72"/>
        <item x="77"/>
        <item x="41"/>
        <item x="75"/>
        <item x="102"/>
        <item x="84"/>
        <item x="21"/>
        <item m="1" x="152"/>
        <item x="18"/>
        <item x="80"/>
        <item m="1" x="130"/>
        <item m="1" x="161"/>
        <item x="4"/>
        <item x="73"/>
        <item m="1" x="112"/>
        <item x="97"/>
        <item x="107"/>
        <item x="82"/>
        <item m="1" x="119"/>
        <item m="1" x="138"/>
        <item x="51"/>
        <item m="1" x="142"/>
        <item m="1" x="127"/>
        <item m="1" x="145"/>
        <item m="1" x="135"/>
        <item x="19"/>
        <item x="9"/>
        <item m="1" x="159"/>
        <item m="1" x="162"/>
        <item x="106"/>
        <item x="109"/>
        <item x="40"/>
        <item m="1" x="137"/>
        <item x="57"/>
        <item x="61"/>
        <item m="1" x="122"/>
        <item m="1" x="134"/>
        <item m="1" x="139"/>
        <item x="99"/>
        <item m="1" x="126"/>
        <item m="1" x="154"/>
        <item m="1" x="125"/>
        <item x="16"/>
        <item m="1" x="114"/>
        <item m="1" x="115"/>
        <item m="1" x="116"/>
        <item x="11"/>
        <item x="33"/>
        <item x="35"/>
        <item x="36"/>
        <item m="1" x="117"/>
        <item m="1" x="155"/>
        <item m="1" x="118"/>
        <item m="1" x="120"/>
        <item x="92"/>
        <item x="96"/>
        <item x="98"/>
        <item m="1" x="111"/>
        <item m="1" x="113"/>
        <item x="71"/>
        <item t="default"/>
      </items>
    </pivotField>
    <pivotField axis="axisRow" showAll="0">
      <items count="1707">
        <item m="1" x="778"/>
        <item m="1" x="1640"/>
        <item m="1" x="960"/>
        <item x="619"/>
        <item m="1" x="1164"/>
        <item x="617"/>
        <item m="1" x="944"/>
        <item m="1" x="1073"/>
        <item m="1" x="1537"/>
        <item m="1" x="1236"/>
        <item m="1" x="1510"/>
        <item m="1" x="1152"/>
        <item m="1" x="1354"/>
        <item m="1" x="1239"/>
        <item m="1" x="1697"/>
        <item m="1" x="1582"/>
        <item m="1" x="656"/>
        <item m="1" x="1557"/>
        <item m="1" x="1047"/>
        <item x="605"/>
        <item m="1" x="1672"/>
        <item m="1" x="990"/>
        <item m="1" x="705"/>
        <item m="1" x="1174"/>
        <item m="1" x="1074"/>
        <item x="599"/>
        <item x="598"/>
        <item m="1" x="1142"/>
        <item m="1" x="1520"/>
        <item m="1" x="1556"/>
        <item m="1" x="1468"/>
        <item m="1" x="1692"/>
        <item m="1" x="1579"/>
        <item m="1" x="941"/>
        <item m="1" x="722"/>
        <item m="1" x="1280"/>
        <item m="1" x="756"/>
        <item m="1" x="1299"/>
        <item m="1" x="1687"/>
        <item m="1" x="1628"/>
        <item m="1" x="1588"/>
        <item m="1" x="1350"/>
        <item m="1" x="844"/>
        <item x="583"/>
        <item m="1" x="1388"/>
        <item m="1" x="1275"/>
        <item m="1" x="852"/>
        <item m="1" x="1376"/>
        <item m="1" x="1359"/>
        <item m="1" x="681"/>
        <item m="1" x="1238"/>
        <item x="577"/>
        <item x="576"/>
        <item m="1" x="1698"/>
        <item x="574"/>
        <item x="573"/>
        <item m="1" x="1536"/>
        <item m="1" x="663"/>
        <item m="1" x="783"/>
        <item x="569"/>
        <item m="1" x="1641"/>
        <item x="567"/>
        <item m="1" x="819"/>
        <item m="1" x="1095"/>
        <item m="1" x="1055"/>
        <item m="1" x="692"/>
        <item m="1" x="1383"/>
        <item m="1" x="848"/>
        <item m="1" x="1094"/>
        <item m="1" x="845"/>
        <item m="1" x="1145"/>
        <item x="564"/>
        <item m="1" x="1661"/>
        <item m="1" x="1487"/>
        <item x="562"/>
        <item m="1" x="856"/>
        <item m="1" x="1594"/>
        <item x="560"/>
        <item x="559"/>
        <item m="1" x="902"/>
        <item m="1" x="1044"/>
        <item m="1" x="1373"/>
        <item m="1" x="901"/>
        <item m="1" x="798"/>
        <item m="1" x="758"/>
        <item m="1" x="946"/>
        <item m="1" x="667"/>
        <item m="1" x="1651"/>
        <item m="1" x="956"/>
        <item m="1" x="917"/>
        <item m="1" x="808"/>
        <item m="1" x="1431"/>
        <item m="1" x="1482"/>
        <item m="1" x="1006"/>
        <item m="1" x="1566"/>
        <item m="1" x="1048"/>
        <item m="1" x="1517"/>
        <item m="1" x="1076"/>
        <item m="1" x="651"/>
        <item m="1" x="1410"/>
        <item m="1" x="1499"/>
        <item m="1" x="1592"/>
        <item m="1" x="708"/>
        <item m="1" x="959"/>
        <item m="1" x="957"/>
        <item m="1" x="1620"/>
        <item x="535"/>
        <item m="1" x="674"/>
        <item m="1" x="678"/>
        <item x="532"/>
        <item x="531"/>
        <item m="1" x="1246"/>
        <item m="1" x="687"/>
        <item m="1" x="1106"/>
        <item m="1" x="1565"/>
        <item m="1" x="825"/>
        <item m="1" x="880"/>
        <item x="523"/>
        <item m="1" x="761"/>
        <item x="521"/>
        <item m="1" x="1532"/>
        <item m="1" x="1585"/>
        <item m="1" x="1688"/>
        <item x="517"/>
        <item m="1" x="1314"/>
        <item x="515"/>
        <item x="514"/>
        <item m="1" x="1422"/>
        <item m="1" x="636"/>
        <item m="1" x="1705"/>
        <item m="1" x="953"/>
        <item x="509"/>
        <item m="1" x="799"/>
        <item m="1" x="1104"/>
        <item m="1" x="1578"/>
        <item m="1" x="1402"/>
        <item m="1" x="1678"/>
        <item m="1" x="1032"/>
        <item m="1" x="1680"/>
        <item m="1" x="1665"/>
        <item m="1" x="889"/>
        <item m="1" x="1266"/>
        <item m="1" x="1215"/>
        <item m="1" x="1456"/>
        <item m="1" x="1368"/>
        <item m="1" x="1091"/>
        <item m="1" x="1474"/>
        <item m="1" x="1434"/>
        <item m="1" x="1037"/>
        <item m="1" x="1595"/>
        <item m="1" x="835"/>
        <item m="1" x="1397"/>
        <item m="1" x="1245"/>
        <item m="1" x="1421"/>
        <item m="1" x="1355"/>
        <item m="1" x="1020"/>
        <item m="1" x="734"/>
        <item m="1" x="1676"/>
        <item m="1" x="1066"/>
        <item m="1" x="1250"/>
        <item m="1" x="1159"/>
        <item m="1" x="1636"/>
        <item m="1" x="669"/>
        <item m="1" x="1077"/>
        <item m="1" x="1664"/>
        <item m="1" x="730"/>
        <item m="1" x="1127"/>
        <item m="1" x="690"/>
        <item m="1" x="1290"/>
        <item m="1" x="650"/>
        <item m="1" x="1023"/>
        <item m="1" x="1683"/>
        <item m="1" x="731"/>
        <item m="1" x="1189"/>
        <item m="1" x="810"/>
        <item m="1" x="839"/>
        <item m="1" x="809"/>
        <item m="1" x="1053"/>
        <item m="1" x="1080"/>
        <item m="1" x="1133"/>
        <item m="1" x="1086"/>
        <item m="1" x="830"/>
        <item m="1" x="654"/>
        <item m="1" x="1148"/>
        <item m="1" x="1657"/>
        <item m="1" x="891"/>
        <item m="1" x="1590"/>
        <item m="1" x="1198"/>
        <item m="1" x="754"/>
        <item m="1" x="1488"/>
        <item m="1" x="1284"/>
        <item m="1" x="1255"/>
        <item m="1" x="787"/>
        <item m="1" x="846"/>
        <item m="1" x="1305"/>
        <item m="1" x="1265"/>
        <item m="1" x="796"/>
        <item m="1" x="780"/>
        <item m="1" x="1339"/>
        <item x="446"/>
        <item m="1" x="1621"/>
        <item m="1" x="784"/>
        <item m="1" x="655"/>
        <item m="1" x="1122"/>
        <item m="1" x="1691"/>
        <item m="1" x="1180"/>
        <item m="1" x="890"/>
        <item m="1" x="658"/>
        <item m="1" x="955"/>
        <item m="1" x="1438"/>
        <item m="1" x="1024"/>
        <item m="1" x="1669"/>
        <item m="1" x="1460"/>
        <item m="1" x="1506"/>
        <item m="1" x="1311"/>
        <item m="1" x="679"/>
        <item m="1" x="694"/>
        <item m="1" x="1068"/>
        <item m="1" x="1429"/>
        <item m="1" x="821"/>
        <item x="426"/>
        <item m="1" x="1424"/>
        <item m="1" x="1196"/>
        <item m="1" x="1100"/>
        <item m="1" x="1085"/>
        <item m="1" x="1616"/>
        <item m="1" x="1411"/>
        <item m="1" x="1263"/>
        <item m="1" x="904"/>
        <item m="1" x="1000"/>
        <item m="1" x="1222"/>
        <item x="415"/>
        <item m="1" x="1494"/>
        <item m="1" x="777"/>
        <item m="1" x="1346"/>
        <item m="1" x="1370"/>
        <item m="1" x="1567"/>
        <item m="1" x="704"/>
        <item m="1" x="639"/>
        <item m="1" x="1212"/>
        <item m="1" x="1321"/>
        <item m="1" x="727"/>
        <item m="1" x="1478"/>
        <item m="1" x="962"/>
        <item m="1" x="1043"/>
        <item m="1" x="766"/>
        <item m="1" x="1598"/>
        <item m="1" x="1335"/>
        <item m="1" x="905"/>
        <item m="1" x="1015"/>
        <item m="1" x="963"/>
        <item m="1" x="1427"/>
        <item m="1" x="1461"/>
        <item m="1" x="1635"/>
        <item m="1" x="1484"/>
        <item m="1" x="883"/>
        <item m="1" x="1118"/>
        <item m="1" x="928"/>
        <item m="1" x="695"/>
        <item m="1" x="1626"/>
        <item m="1" x="997"/>
        <item m="1" x="1525"/>
        <item m="1" x="948"/>
        <item m="1" x="1067"/>
        <item m="1" x="1552"/>
        <item m="1" x="1505"/>
        <item m="1" x="1177"/>
        <item m="1" x="1264"/>
        <item x="379"/>
        <item m="1" x="811"/>
        <item x="377"/>
        <item m="1" x="1418"/>
        <item m="1" x="715"/>
        <item m="1" x="1597"/>
        <item x="374"/>
        <item m="1" x="1124"/>
        <item m="1" x="1098"/>
        <item m="1" x="1492"/>
        <item x="371"/>
        <item x="370"/>
        <item m="1" x="871"/>
        <item x="368"/>
        <item m="1" x="1165"/>
        <item m="1" x="701"/>
        <item m="1" x="1143"/>
        <item m="1" x="1417"/>
        <item m="1" x="1554"/>
        <item m="1" x="967"/>
        <item m="1" x="1449"/>
        <item m="1" x="1380"/>
        <item m="1" x="1109"/>
        <item m="1" x="1416"/>
        <item m="1" x="1214"/>
        <item m="1" x="1435"/>
        <item m="1" x="1653"/>
        <item m="1" x="1470"/>
        <item m="1" x="1542"/>
        <item m="1" x="1469"/>
        <item m="1" x="1540"/>
        <item m="1" x="1662"/>
        <item m="1" x="1103"/>
        <item m="1" x="1428"/>
        <item x="348"/>
        <item m="1" x="855"/>
        <item m="1" x="930"/>
        <item m="1" x="744"/>
        <item m="1" x="910"/>
        <item x="342"/>
        <item m="1" x="743"/>
        <item m="1" x="1364"/>
        <item m="1" x="772"/>
        <item m="1" x="750"/>
        <item m="1" x="1061"/>
        <item m="1" x="1609"/>
        <item m="1" x="1205"/>
        <item x="337"/>
        <item m="1" x="1479"/>
        <item m="1" x="1259"/>
        <item m="1" x="1419"/>
        <item m="1" x="921"/>
        <item m="1" x="1132"/>
        <item m="1" x="803"/>
        <item m="1" x="1694"/>
        <item m="1" x="1475"/>
        <item m="1" x="684"/>
        <item x="329"/>
        <item m="1" x="1507"/>
        <item x="327"/>
        <item m="1" x="1645"/>
        <item m="1" x="1286"/>
        <item m="1" x="1154"/>
        <item x="323"/>
        <item x="322"/>
        <item m="1" x="888"/>
        <item m="1" x="1063"/>
        <item m="1" x="1026"/>
        <item x="318"/>
        <item x="317"/>
        <item m="1" x="673"/>
        <item m="1" x="1252"/>
        <item m="1" x="1313"/>
        <item m="1" x="912"/>
        <item m="1" x="1056"/>
        <item m="1" x="1028"/>
        <item m="1" x="1560"/>
        <item m="1" x="1668"/>
        <item m="1" x="1550"/>
        <item m="1" x="773"/>
        <item m="1" x="1312"/>
        <item m="1" x="776"/>
        <item m="1" x="1615"/>
        <item m="1" x="1131"/>
        <item m="1" x="1529"/>
        <item m="1" x="1241"/>
        <item m="1" x="1353"/>
        <item m="1" x="1395"/>
        <item m="1" x="1281"/>
        <item m="1" x="1409"/>
        <item m="1" x="1283"/>
        <item m="1" x="870"/>
        <item m="1" x="644"/>
        <item m="1" x="866"/>
        <item m="1" x="1369"/>
        <item m="1" x="1451"/>
        <item m="1" x="1538"/>
        <item m="1" x="950"/>
        <item m="1" x="680"/>
        <item m="1" x="872"/>
        <item m="1" x="1262"/>
        <item m="1" x="954"/>
        <item m="1" x="1125"/>
        <item m="1" x="1345"/>
        <item m="1" x="1251"/>
        <item m="1" x="1670"/>
        <item m="1" x="1393"/>
        <item m="1" x="1030"/>
        <item m="1" x="751"/>
        <item m="1" x="939"/>
        <item m="1" x="1010"/>
        <item m="1" x="791"/>
        <item m="1" x="1649"/>
        <item m="1" x="1467"/>
        <item m="1" x="740"/>
        <item m="1" x="1516"/>
        <item m="1" x="1161"/>
        <item x="275"/>
        <item m="1" x="1432"/>
        <item m="1" x="1584"/>
        <item m="1" x="1089"/>
        <item m="1" x="816"/>
        <item m="1" x="1181"/>
        <item m="1" x="900"/>
        <item m="1" x="1619"/>
        <item m="1" x="1663"/>
        <item m="1" x="1289"/>
        <item m="1" x="1372"/>
        <item m="1" x="1531"/>
        <item m="1" x="1406"/>
        <item m="1" x="665"/>
        <item x="266"/>
        <item m="1" x="949"/>
        <item x="265"/>
        <item m="1" x="1244"/>
        <item m="1" x="951"/>
        <item m="1" x="640"/>
        <item m="1" x="1347"/>
        <item x="262"/>
        <item m="1" x="1535"/>
        <item m="1" x="1226"/>
        <item m="1" x="1340"/>
        <item x="258"/>
        <item x="257"/>
        <item m="1" x="1426"/>
        <item m="1" x="706"/>
        <item m="1" x="1065"/>
        <item m="1" x="1408"/>
        <item m="1" x="1330"/>
        <item m="1" x="737"/>
        <item x="252"/>
        <item m="1" x="860"/>
        <item m="1" x="1703"/>
        <item m="1" x="738"/>
        <item m="1" x="1574"/>
        <item m="1" x="1568"/>
        <item m="1" x="1472"/>
        <item m="1" x="1153"/>
        <item m="1" x="1123"/>
        <item m="1" x="1219"/>
        <item m="1" x="1400"/>
        <item m="1" x="853"/>
        <item m="1" x="1638"/>
        <item m="1" x="972"/>
        <item m="1" x="1704"/>
        <item m="1" x="958"/>
        <item m="1" x="1052"/>
        <item x="234"/>
        <item m="1" x="1587"/>
        <item m="1" x="698"/>
        <item m="1" x="1660"/>
        <item m="1" x="1013"/>
        <item m="1" x="1601"/>
        <item m="1" x="1563"/>
        <item x="228"/>
        <item x="227"/>
        <item m="1" x="1454"/>
        <item x="225"/>
        <item x="224"/>
        <item m="1" x="703"/>
        <item x="222"/>
        <item m="1" x="1317"/>
        <item m="1" x="1575"/>
        <item m="1" x="1258"/>
        <item m="1" x="1551"/>
        <item m="1" x="1622"/>
        <item m="1" x="833"/>
        <item m="1" x="1110"/>
        <item m="1" x="688"/>
        <item m="1" x="1337"/>
        <item x="213"/>
        <item m="1" x="1234"/>
        <item m="1" x="1034"/>
        <item m="1" x="886"/>
        <item m="1" x="1200"/>
        <item x="209"/>
        <item m="1" x="1134"/>
        <item m="1" x="624"/>
        <item x="208"/>
        <item m="1" x="909"/>
        <item m="1" x="1634"/>
        <item m="1" x="1002"/>
        <item m="1" x="724"/>
        <item m="1" x="1071"/>
        <item m="1" x="828"/>
        <item m="1" x="1583"/>
        <item m="1" x="1385"/>
        <item m="1" x="1648"/>
        <item m="1" x="1105"/>
        <item m="1" x="1365"/>
        <item m="1" x="733"/>
        <item m="1" x="861"/>
        <item m="1" x="961"/>
        <item m="1" x="896"/>
        <item m="1" x="1530"/>
        <item m="1" x="1685"/>
        <item m="1" x="1325"/>
        <item x="190"/>
        <item m="1" x="1430"/>
        <item m="1" x="1378"/>
        <item m="1" x="1476"/>
        <item m="1" x="826"/>
        <item m="1" x="657"/>
        <item m="1" x="1113"/>
        <item m="1" x="906"/>
        <item m="1" x="802"/>
        <item m="1" x="899"/>
        <item x="182"/>
        <item m="1" x="742"/>
        <item m="1" x="1465"/>
        <item m="1" x="1682"/>
        <item m="1" x="1521"/>
        <item m="1" x="1412"/>
        <item m="1" x="788"/>
        <item m="1" x="1285"/>
        <item m="1" x="1039"/>
        <item m="1" x="986"/>
        <item m="1" x="879"/>
        <item m="1" x="668"/>
        <item m="1" x="1278"/>
        <item m="1" x="711"/>
        <item m="1" x="1209"/>
        <item m="1" x="785"/>
        <item m="1" x="1614"/>
        <item m="1" x="820"/>
        <item m="1" x="1547"/>
        <item m="1" x="964"/>
        <item m="1" x="1374"/>
        <item m="1" x="867"/>
        <item x="165"/>
        <item m="1" x="1322"/>
        <item m="1" x="1436"/>
        <item m="1" x="1577"/>
        <item m="1" x="1699"/>
        <item m="1" x="818"/>
        <item m="1" x="637"/>
        <item m="1" x="718"/>
        <item m="1" x="1182"/>
        <item m="1" x="834"/>
        <item m="1" x="1407"/>
        <item m="1" x="631"/>
        <item m="1" x="1320"/>
        <item m="1" x="936"/>
        <item m="1" x="926"/>
        <item m="1" x="1455"/>
        <item m="1" x="719"/>
        <item m="1" x="1001"/>
        <item m="1" x="1387"/>
        <item m="1" x="1514"/>
        <item m="1" x="1423"/>
        <item m="1" x="748"/>
        <item m="1" x="1173"/>
        <item m="1" x="1035"/>
        <item m="1" x="1445"/>
        <item m="1" x="1291"/>
        <item m="1" x="862"/>
        <item m="1" x="1415"/>
        <item m="1" x="714"/>
        <item m="1" x="1117"/>
        <item m="1" x="984"/>
        <item m="1" x="832"/>
        <item m="1" x="920"/>
        <item m="1" x="1256"/>
        <item m="1" x="1208"/>
        <item m="1" x="794"/>
        <item m="1" x="1331"/>
        <item m="1" x="1295"/>
        <item m="1" x="1681"/>
        <item m="1" x="873"/>
        <item m="1" x="1394"/>
        <item m="1" x="1342"/>
        <item m="1" x="882"/>
        <item m="1" x="869"/>
        <item m="1" x="1627"/>
        <item m="1" x="1327"/>
        <item m="1" x="1569"/>
        <item m="1" x="1249"/>
        <item m="1" x="1630"/>
        <item m="1" x="1179"/>
        <item m="1" x="1025"/>
        <item m="1" x="753"/>
        <item m="1" x="1206"/>
        <item m="1" x="943"/>
        <item m="1" x="850"/>
        <item m="1" x="1414"/>
        <item m="1" x="1308"/>
        <item m="1" x="1298"/>
        <item m="1" x="1203"/>
        <item m="1" x="1463"/>
        <item m="1" x="1303"/>
        <item m="1" x="1348"/>
        <item m="1" x="1644"/>
        <item m="1" x="859"/>
        <item m="1" x="1459"/>
        <item m="1" x="1282"/>
        <item m="1" x="1677"/>
        <item m="1" x="1448"/>
        <item m="1" x="1156"/>
        <item m="1" x="1564"/>
        <item m="1" x="1328"/>
        <item m="1" x="1673"/>
        <item m="1" x="1527"/>
        <item x="104"/>
        <item x="103"/>
        <item m="1" x="1112"/>
        <item x="100"/>
        <item m="1" x="1126"/>
        <item x="99"/>
        <item m="1" x="1403"/>
        <item x="97"/>
        <item x="96"/>
        <item m="1" x="975"/>
        <item x="94"/>
        <item x="93"/>
        <item m="1" x="645"/>
        <item m="1" x="1097"/>
        <item m="1" x="1135"/>
        <item m="1" x="670"/>
        <item m="1" x="1243"/>
        <item m="1" x="1163"/>
        <item m="1" x="1391"/>
        <item m="1" x="931"/>
        <item m="1" x="1178"/>
        <item x="85"/>
        <item x="84"/>
        <item x="83"/>
        <item m="1" x="1033"/>
        <item x="81"/>
        <item x="80"/>
        <item x="79"/>
        <item x="78"/>
        <item m="1" x="1223"/>
        <item m="1" x="1596"/>
        <item x="75"/>
        <item x="74"/>
        <item m="1" x="938"/>
        <item m="1" x="1603"/>
        <item m="1" x="1561"/>
        <item m="1" x="1503"/>
        <item m="1" x="1367"/>
        <item m="1" x="1169"/>
        <item m="1" x="881"/>
        <item x="66"/>
        <item m="1" x="781"/>
        <item m="1" x="977"/>
        <item m="1" x="1439"/>
        <item m="1" x="1147"/>
        <item m="1" x="1471"/>
        <item m="1" x="1600"/>
        <item m="1" x="1443"/>
        <item m="1" x="885"/>
        <item m="1" x="991"/>
        <item m="1" x="1057"/>
        <item x="56"/>
        <item m="1" x="1046"/>
        <item m="1" x="1686"/>
        <item x="53"/>
        <item x="50"/>
        <item m="1" x="648"/>
        <item x="48"/>
        <item m="1" x="1693"/>
        <item m="1" x="739"/>
        <item m="1" x="1336"/>
        <item m="1" x="1425"/>
        <item m="1" x="709"/>
        <item m="1" x="1458"/>
        <item m="1" x="728"/>
        <item m="1" x="976"/>
        <item m="1" x="814"/>
        <item m="1" x="1108"/>
        <item m="1" x="978"/>
        <item m="1" x="768"/>
        <item m="1" x="812"/>
        <item m="1" x="1571"/>
        <item m="1" x="1279"/>
        <item m="1" x="1166"/>
        <item m="1" x="643"/>
        <item m="1" x="868"/>
        <item m="1" x="914"/>
        <item m="1" x="1543"/>
        <item m="1" x="815"/>
        <item m="1" x="983"/>
        <item m="1" x="1679"/>
        <item m="1" x="1130"/>
        <item m="1" x="1041"/>
        <item x="27"/>
        <item m="1" x="1382"/>
        <item m="1" x="1218"/>
        <item m="1" x="1292"/>
        <item x="23"/>
        <item x="22"/>
        <item m="1" x="995"/>
        <item x="20"/>
        <item x="19"/>
        <item x="18"/>
        <item m="1" x="725"/>
        <item m="1" x="1553"/>
        <item x="15"/>
        <item x="14"/>
        <item m="1" x="1498"/>
        <item x="12"/>
        <item m="1" x="622"/>
        <item x="10"/>
        <item m="1" x="1401"/>
        <item x="8"/>
        <item m="1" x="676"/>
        <item m="1" x="875"/>
        <item m="1" x="937"/>
        <item m="1" x="827"/>
        <item m="1" x="1167"/>
        <item m="1" x="940"/>
        <item m="1" x="1136"/>
        <item m="1" x="1062"/>
        <item m="1" x="1050"/>
        <item x="611"/>
        <item m="1" x="1005"/>
        <item m="1" x="1060"/>
        <item m="1" x="762"/>
        <item x="572"/>
        <item x="571"/>
        <item m="1" x="982"/>
        <item m="1" x="790"/>
        <item m="1" x="1659"/>
        <item m="1" x="1323"/>
        <item m="1" x="1220"/>
        <item m="1" x="1396"/>
        <item m="1" x="1480"/>
        <item x="530"/>
        <item m="1" x="664"/>
        <item m="1" x="1632"/>
        <item m="1" x="770"/>
        <item m="1" x="1170"/>
        <item x="456"/>
        <item x="455"/>
        <item x="454"/>
        <item x="452"/>
        <item m="1" x="1049"/>
        <item m="1" x="1604"/>
        <item m="1" x="1014"/>
        <item m="1" x="851"/>
        <item x="429"/>
        <item m="1" x="1573"/>
        <item m="1" x="1192"/>
        <item m="1" x="1092"/>
        <item m="1" x="1221"/>
        <item m="1" x="677"/>
        <item m="1" x="823"/>
        <item m="1" x="1293"/>
        <item m="1" x="965"/>
        <item m="1" x="1591"/>
        <item m="1" x="691"/>
        <item m="1" x="1306"/>
        <item m="1" x="1027"/>
        <item m="1" x="1248"/>
        <item m="1" x="755"/>
        <item m="1" x="1315"/>
        <item m="1" x="1140"/>
        <item m="1" x="672"/>
        <item m="1" x="838"/>
        <item x="369"/>
        <item m="1" x="1296"/>
        <item m="1" x="1332"/>
        <item m="1" x="1405"/>
        <item m="1" x="865"/>
        <item m="1" x="1171"/>
        <item m="1" x="1392"/>
        <item m="1" x="1253"/>
        <item m="1" x="1639"/>
        <item m="1" x="1352"/>
        <item m="1" x="1307"/>
        <item m="1" x="1674"/>
        <item m="1" x="1297"/>
        <item m="1" x="774"/>
        <item m="1" x="1088"/>
        <item m="1" x="1184"/>
        <item m="1" x="1081"/>
        <item m="1" x="968"/>
        <item m="1" x="911"/>
        <item m="1" x="1343"/>
        <item m="1" x="1003"/>
        <item m="1" x="874"/>
        <item m="1" x="1333"/>
        <item m="1" x="918"/>
        <item m="1" x="759"/>
        <item m="1" x="1695"/>
        <item m="1" x="1242"/>
        <item m="1" x="840"/>
        <item m="1" x="793"/>
        <item m="1" x="1398"/>
        <item m="1" x="988"/>
        <item m="1" x="745"/>
        <item m="1" x="1018"/>
        <item m="1" x="1194"/>
        <item m="1" x="1497"/>
        <item m="1" x="1119"/>
        <item m="1" x="1213"/>
        <item m="1" x="1217"/>
        <item m="1" x="1019"/>
        <item m="1" x="1652"/>
        <item m="1" x="1441"/>
        <item m="1" x="1022"/>
        <item m="1" x="1069"/>
        <item m="1" x="1288"/>
        <item m="1" x="699"/>
        <item m="1" x="1201"/>
        <item m="1" x="1116"/>
        <item m="1" x="1329"/>
        <item m="1" x="919"/>
        <item m="1" x="1523"/>
        <item m="1" x="1075"/>
        <item m="1" x="1257"/>
        <item m="1" x="765"/>
        <item m="1" x="1522"/>
        <item m="1" x="858"/>
        <item m="1" x="924"/>
        <item m="1" x="746"/>
        <item m="1" x="1228"/>
        <item x="202"/>
        <item x="200"/>
        <item m="1" x="779"/>
        <item m="1" x="1232"/>
        <item x="169"/>
        <item x="168"/>
        <item m="1" x="1202"/>
        <item m="1" x="887"/>
        <item m="1" x="1351"/>
        <item m="1" x="973"/>
        <item m="1" x="1204"/>
        <item m="1" x="1607"/>
        <item m="1" x="894"/>
        <item m="1" x="847"/>
        <item m="1" x="1629"/>
        <item m="1" x="849"/>
        <item m="1" x="1227"/>
        <item m="1" x="713"/>
        <item x="95"/>
        <item m="1" x="1078"/>
        <item m="1" x="805"/>
        <item m="1" x="1016"/>
        <item x="86"/>
        <item x="82"/>
        <item m="1" x="1384"/>
        <item m="1" x="831"/>
        <item m="1" x="992"/>
        <item m="1" x="1446"/>
        <item m="1" x="837"/>
        <item m="1" x="1646"/>
        <item m="1" x="979"/>
        <item m="1" x="1654"/>
        <item x="26"/>
        <item x="25"/>
        <item m="1" x="726"/>
        <item m="1" x="1608"/>
        <item x="7"/>
        <item x="6"/>
        <item m="1" x="1613"/>
        <item m="1" x="1270"/>
        <item m="1" x="1261"/>
        <item m="1" x="735"/>
        <item m="1" x="1576"/>
        <item m="1" x="1151"/>
        <item m="1" x="863"/>
        <item m="1" x="763"/>
        <item m="1" x="893"/>
        <item m="1" x="627"/>
        <item m="1" x="797"/>
        <item m="1" x="1357"/>
        <item m="1" x="1070"/>
        <item m="1" x="1294"/>
        <item m="1" x="1666"/>
        <item m="1" x="1172"/>
        <item m="1" x="1570"/>
        <item m="1" x="764"/>
        <item m="1" x="1504"/>
        <item m="1" x="1356"/>
        <item m="1" x="1107"/>
        <item m="1" x="792"/>
        <item m="1" x="1533"/>
        <item m="1" x="647"/>
        <item m="1" x="1599"/>
        <item m="1" x="1700"/>
        <item m="1" x="1233"/>
        <item m="1" x="1647"/>
        <item m="1" x="649"/>
        <item m="1" x="1310"/>
        <item m="1" x="1466"/>
        <item m="1" x="1271"/>
        <item m="1" x="1101"/>
        <item m="1" x="854"/>
        <item m="1" x="898"/>
        <item m="1" x="1696"/>
        <item m="1" x="1051"/>
        <item m="1" x="1526"/>
        <item m="1" x="1631"/>
        <item m="1" x="1481"/>
        <item m="1" x="1096"/>
        <item m="1" x="1437"/>
        <item m="1" x="935"/>
        <item m="1" x="1546"/>
        <item m="1" x="720"/>
        <item m="1" x="1344"/>
        <item m="1" x="974"/>
        <item m="1" x="1141"/>
        <item x="311"/>
        <item m="1" x="1656"/>
        <item m="1" x="757"/>
        <item m="1" x="945"/>
        <item m="1" x="1637"/>
        <item m="1" x="987"/>
        <item x="448"/>
        <item m="1" x="1224"/>
        <item x="77"/>
        <item m="1" x="1237"/>
        <item m="1" x="1079"/>
        <item m="1" x="1211"/>
        <item m="1" x="1093"/>
        <item m="1" x="1586"/>
        <item x="440"/>
        <item m="1" x="1231"/>
        <item m="1" x="1447"/>
        <item m="1" x="716"/>
        <item m="1" x="1389"/>
        <item m="1" x="1199"/>
        <item m="1" x="721"/>
        <item x="194"/>
        <item m="1" x="1059"/>
        <item m="1" x="632"/>
        <item m="1" x="767"/>
        <item m="1" x="1300"/>
        <item m="1" x="723"/>
        <item m="1" x="1650"/>
        <item x="461"/>
        <item x="618"/>
        <item x="528"/>
        <item x="508"/>
        <item x="73"/>
        <item m="1" x="915"/>
        <item m="1" x="1324"/>
        <item m="1" x="1675"/>
        <item m="1" x="857"/>
        <item m="1" x="813"/>
        <item m="1" x="1008"/>
        <item m="1" x="1114"/>
        <item m="1" x="712"/>
        <item x="431"/>
        <item x="427"/>
        <item m="1" x="1580"/>
        <item x="162"/>
        <item m="1" x="1036"/>
        <item m="1" x="1450"/>
        <item m="1" x="1274"/>
        <item x="188"/>
        <item m="1" x="661"/>
        <item x="335"/>
        <item m="1" x="1689"/>
        <item x="267"/>
        <item x="300"/>
        <item m="1" x="981"/>
        <item x="321"/>
        <item m="1" x="929"/>
        <item x="240"/>
        <item x="610"/>
        <item m="1" x="1191"/>
        <item m="1" x="985"/>
        <item x="71"/>
        <item x="89"/>
        <item x="324"/>
        <item m="1" x="747"/>
        <item m="1" x="1230"/>
        <item m="1" x="1254"/>
        <item m="1" x="876"/>
        <item m="1" x="671"/>
        <item x="512"/>
        <item m="1" x="1667"/>
        <item x="526"/>
        <item m="1" x="1011"/>
        <item m="1" x="707"/>
        <item m="1" x="824"/>
        <item m="1" x="696"/>
        <item m="1" x="1379"/>
        <item m="1" x="934"/>
        <item m="1" x="1304"/>
        <item m="1" x="1377"/>
        <item m="1" x="693"/>
        <item m="1" x="1420"/>
        <item m="1" x="642"/>
        <item m="1" x="1617"/>
        <item m="1" x="1371"/>
        <item m="1" x="1495"/>
        <item m="1" x="895"/>
        <item m="1" x="1399"/>
        <item m="1" x="1545"/>
        <item m="1" x="1216"/>
        <item m="1" x="1309"/>
        <item x="570"/>
        <item m="1" x="1593"/>
        <item m="1" x="1087"/>
        <item m="1" x="1120"/>
        <item m="1" x="729"/>
        <item m="1" x="1625"/>
        <item m="1" x="1031"/>
        <item m="1" x="1572"/>
        <item m="1" x="1267"/>
        <item m="1" x="1581"/>
        <item m="1" x="1473"/>
        <item m="1" x="710"/>
        <item m="1" x="652"/>
        <item m="1" x="817"/>
        <item x="458"/>
        <item m="1" x="1190"/>
        <item x="450"/>
        <item m="1" x="1197"/>
        <item m="1" x="1334"/>
        <item m="1" x="1225"/>
        <item x="399"/>
        <item m="1" x="1433"/>
        <item m="1" x="1269"/>
        <item m="1" x="1155"/>
        <item m="1" x="1287"/>
        <item m="1" x="1195"/>
        <item m="1" x="908"/>
        <item m="1" x="641"/>
        <item x="268"/>
        <item m="1" x="1277"/>
        <item m="1" x="1642"/>
        <item m="1" x="749"/>
        <item m="1" x="1518"/>
        <item m="1" x="1413"/>
        <item m="1" x="884"/>
        <item m="1" x="1040"/>
        <item m="1" x="1390"/>
        <item m="1" x="1102"/>
        <item m="1" x="1115"/>
        <item m="1" x="717"/>
        <item m="1" x="1054"/>
        <item m="1" x="1515"/>
        <item m="1" x="700"/>
        <item m="1" x="1007"/>
        <item m="1" x="1404"/>
        <item m="1" x="804"/>
        <item m="1" x="998"/>
        <item m="1" x="1235"/>
        <item m="1" x="1210"/>
        <item m="1" x="1684"/>
        <item m="1" x="1606"/>
        <item m="1" x="786"/>
        <item m="1" x="769"/>
        <item m="1" x="1541"/>
        <item x="223"/>
        <item x="587"/>
        <item m="1" x="1146"/>
        <item x="171"/>
        <item m="1" x="1548"/>
        <item m="1" x="686"/>
        <item x="173"/>
        <item x="378"/>
        <item m="1" x="660"/>
        <item x="445"/>
        <item x="447"/>
        <item m="1" x="1555"/>
        <item m="1" x="1168"/>
        <item m="1" x="1149"/>
        <item x="289"/>
        <item m="1" x="634"/>
        <item x="403"/>
        <item m="1" x="1671"/>
        <item m="1" x="1366"/>
        <item x="272"/>
        <item x="302"/>
        <item m="1" x="1157"/>
        <item m="1" x="1363"/>
        <item m="1" x="1512"/>
        <item m="1" x="1361"/>
        <item m="1" x="771"/>
        <item m="1" x="1187"/>
        <item m="1" x="1229"/>
        <item m="1" x="1623"/>
        <item m="1" x="925"/>
        <item m="1" x="841"/>
        <item m="1" x="806"/>
        <item m="1" x="913"/>
        <item m="1" x="1064"/>
        <item m="1" x="1319"/>
        <item m="1" x="966"/>
        <item m="1" x="1338"/>
        <item m="1" x="1633"/>
        <item m="1" x="933"/>
        <item m="1" x="1090"/>
        <item m="1" x="1611"/>
        <item m="1" x="1072"/>
        <item m="1" x="1655"/>
        <item m="1" x="685"/>
        <item m="1" x="907"/>
        <item m="1" x="1462"/>
        <item m="1" x="1524"/>
        <item m="1" x="1128"/>
        <item m="1" x="1605"/>
        <item m="1" x="1038"/>
        <item m="1" x="1188"/>
        <item m="1" x="996"/>
        <item m="1" x="1464"/>
        <item m="1" x="1318"/>
        <item m="1" x="1260"/>
        <item m="1" x="630"/>
        <item m="1" x="971"/>
        <item m="1" x="1442"/>
        <item m="1" x="922"/>
        <item m="1" x="1508"/>
        <item m="1" x="1358"/>
        <item m="1" x="892"/>
        <item m="1" x="1452"/>
        <item m="1" x="1612"/>
        <item m="1" x="732"/>
        <item m="1" x="1138"/>
        <item m="1" x="683"/>
        <item m="1" x="1544"/>
        <item x="4"/>
        <item m="1" x="1549"/>
        <item m="1" x="923"/>
        <item m="1" x="1486"/>
        <item m="1" x="1559"/>
        <item m="1" x="1084"/>
        <item m="1" x="1457"/>
        <item x="226"/>
        <item x="522"/>
        <item x="524"/>
        <item m="1" x="659"/>
        <item m="1" x="697"/>
        <item m="1" x="1083"/>
        <item m="1" x="1502"/>
        <item m="1" x="1137"/>
        <item x="313"/>
        <item m="1" x="999"/>
        <item m="1" x="1160"/>
        <item m="1" x="864"/>
        <item m="1" x="633"/>
        <item x="588"/>
        <item m="1" x="878"/>
        <item m="1" x="1111"/>
        <item m="1" x="1082"/>
        <item m="1" x="1519"/>
        <item m="1" x="1017"/>
        <item m="1" x="1501"/>
        <item m="1" x="1702"/>
        <item x="432"/>
        <item m="1" x="752"/>
        <item m="1" x="1690"/>
        <item m="1" x="1158"/>
        <item m="1" x="1029"/>
        <item m="1" x="1477"/>
        <item m="1" x="1483"/>
        <item x="363"/>
        <item m="1" x="916"/>
        <item m="1" x="970"/>
        <item m="1" x="1272"/>
        <item x="620"/>
        <item m="1" x="993"/>
        <item m="1" x="942"/>
        <item x="17"/>
        <item m="1" x="1349"/>
        <item m="1" x="1326"/>
        <item m="1" x="653"/>
        <item x="40"/>
        <item m="1" x="1176"/>
        <item x="47"/>
        <item x="49"/>
        <item x="54"/>
        <item x="58"/>
        <item m="1" x="800"/>
        <item m="1" x="989"/>
        <item m="1" x="1440"/>
        <item x="72"/>
        <item x="76"/>
        <item x="87"/>
        <item m="1" x="1493"/>
        <item x="92"/>
        <item x="98"/>
        <item x="101"/>
        <item x="107"/>
        <item m="1" x="1021"/>
        <item m="1" x="1247"/>
        <item m="1" x="842"/>
        <item m="1" x="1175"/>
        <item m="1" x="1490"/>
        <item m="1" x="836"/>
        <item m="1" x="1489"/>
        <item m="1" x="635"/>
        <item m="1" x="1302"/>
        <item m="1" x="1511"/>
        <item m="1" x="829"/>
        <item m="1" x="1624"/>
        <item m="1" x="927"/>
        <item m="1" x="1528"/>
        <item x="163"/>
        <item m="1" x="1144"/>
        <item m="1" x="1268"/>
        <item m="1" x="1139"/>
        <item m="1" x="807"/>
        <item m="1" x="1042"/>
        <item m="1" x="795"/>
        <item m="1" x="1058"/>
        <item m="1" x="1589"/>
        <item x="184"/>
        <item x="186"/>
        <item m="1" x="1562"/>
        <item m="1" x="1121"/>
        <item x="214"/>
        <item m="1" x="675"/>
        <item x="229"/>
        <item m="1" x="1004"/>
        <item m="1" x="877"/>
        <item x="241"/>
        <item m="1" x="1375"/>
        <item m="1" x="994"/>
        <item m="1" x="1534"/>
        <item x="259"/>
        <item m="1" x="1341"/>
        <item m="1" x="1045"/>
        <item m="1" x="1453"/>
        <item m="1" x="1207"/>
        <item m="1" x="689"/>
        <item m="1" x="932"/>
        <item m="1" x="897"/>
        <item x="271"/>
        <item m="1" x="1496"/>
        <item x="273"/>
        <item m="1" x="736"/>
        <item m="1" x="1012"/>
        <item m="1" x="1610"/>
        <item x="283"/>
        <item m="1" x="903"/>
        <item m="1" x="646"/>
        <item m="1" x="1643"/>
        <item m="1" x="952"/>
        <item m="1" x="1602"/>
        <item m="1" x="1240"/>
        <item m="1" x="775"/>
        <item x="308"/>
        <item x="312"/>
        <item m="1" x="682"/>
        <item m="1" x="1193"/>
        <item x="326"/>
        <item x="330"/>
        <item x="333"/>
        <item m="1" x="1186"/>
        <item x="350"/>
        <item m="1" x="1099"/>
        <item m="1" x="1009"/>
        <item m="1" x="947"/>
        <item m="1" x="801"/>
        <item x="358"/>
        <item x="361"/>
        <item x="364"/>
        <item x="365"/>
        <item m="1" x="1273"/>
        <item x="366"/>
        <item x="373"/>
        <item m="1" x="1129"/>
        <item m="1" x="741"/>
        <item m="1" x="1618"/>
        <item m="1" x="980"/>
        <item m="1" x="1558"/>
        <item x="423"/>
        <item x="425"/>
        <item m="1" x="1386"/>
        <item x="437"/>
        <item x="438"/>
        <item x="442"/>
        <item m="1" x="1150"/>
        <item x="451"/>
        <item x="453"/>
        <item x="270"/>
        <item x="457"/>
        <item m="1" x="843"/>
        <item m="1" x="638"/>
        <item m="1" x="1513"/>
        <item m="1" x="702"/>
        <item m="1" x="1360"/>
        <item x="511"/>
        <item m="1" x="1276"/>
        <item m="1" x="782"/>
        <item x="519"/>
        <item x="525"/>
        <item x="527"/>
        <item m="1" x="1185"/>
        <item m="1" x="1381"/>
        <item m="1" x="662"/>
        <item m="1" x="1509"/>
        <item x="548"/>
        <item x="550"/>
        <item m="1" x="1183"/>
        <item m="1" x="822"/>
        <item m="1" x="1658"/>
        <item m="1" x="1301"/>
        <item m="1" x="1539"/>
        <item x="565"/>
        <item m="1" x="1444"/>
        <item m="1" x="1162"/>
        <item m="1" x="1701"/>
        <item m="1" x="1500"/>
        <item m="1" x="1316"/>
        <item x="566"/>
        <item x="575"/>
        <item x="580"/>
        <item m="1" x="969"/>
        <item m="1" x="789"/>
        <item m="1" x="760"/>
        <item m="1" x="1491"/>
        <item m="1" x="1485"/>
        <item x="601"/>
        <item m="1" x="1362"/>
        <item x="609"/>
        <item m="1" x="666"/>
        <item x="0"/>
        <item x="1"/>
        <item x="2"/>
        <item x="3"/>
        <item x="5"/>
        <item x="9"/>
        <item x="13"/>
        <item x="16"/>
        <item x="21"/>
        <item x="24"/>
        <item x="28"/>
        <item x="29"/>
        <item x="30"/>
        <item x="31"/>
        <item x="32"/>
        <item x="33"/>
        <item x="34"/>
        <item x="35"/>
        <item x="36"/>
        <item x="37"/>
        <item x="38"/>
        <item x="11"/>
        <item x="39"/>
        <item x="41"/>
        <item x="42"/>
        <item x="43"/>
        <item x="44"/>
        <item x="45"/>
        <item x="46"/>
        <item x="51"/>
        <item x="52"/>
        <item x="55"/>
        <item x="57"/>
        <item x="59"/>
        <item x="60"/>
        <item x="61"/>
        <item x="62"/>
        <item x="63"/>
        <item x="64"/>
        <item x="65"/>
        <item x="67"/>
        <item x="68"/>
        <item x="69"/>
        <item x="70"/>
        <item x="88"/>
        <item x="90"/>
        <item x="91"/>
        <item x="102"/>
        <item x="105"/>
        <item x="106"/>
        <item x="108"/>
        <item x="109"/>
        <item x="110"/>
        <item x="111"/>
        <item x="112"/>
        <item x="113"/>
        <item x="114"/>
        <item x="115"/>
        <item x="116"/>
        <item x="117"/>
        <item x="118"/>
        <item x="119"/>
        <item x="120"/>
        <item x="121"/>
        <item x="122"/>
        <item x="123"/>
        <item x="124"/>
        <item x="125"/>
        <item x="126"/>
        <item x="127"/>
        <item x="128"/>
        <item x="129"/>
        <item x="130"/>
        <item m="1" x="623"/>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4"/>
        <item x="166"/>
        <item x="167"/>
        <item x="170"/>
        <item x="172"/>
        <item x="174"/>
        <item x="175"/>
        <item x="176"/>
        <item x="177"/>
        <item x="178"/>
        <item x="179"/>
        <item x="180"/>
        <item x="181"/>
        <item x="183"/>
        <item x="185"/>
        <item x="187"/>
        <item x="189"/>
        <item x="191"/>
        <item x="192"/>
        <item x="193"/>
        <item x="195"/>
        <item x="196"/>
        <item x="197"/>
        <item x="198"/>
        <item x="199"/>
        <item x="201"/>
        <item x="203"/>
        <item x="204"/>
        <item x="205"/>
        <item x="206"/>
        <item x="207"/>
        <item x="210"/>
        <item x="211"/>
        <item x="212"/>
        <item x="215"/>
        <item x="216"/>
        <item x="217"/>
        <item x="218"/>
        <item x="219"/>
        <item x="220"/>
        <item x="221"/>
        <item x="230"/>
        <item x="231"/>
        <item x="232"/>
        <item x="233"/>
        <item x="235"/>
        <item x="236"/>
        <item x="237"/>
        <item x="238"/>
        <item x="239"/>
        <item x="242"/>
        <item x="243"/>
        <item x="244"/>
        <item x="245"/>
        <item x="246"/>
        <item x="247"/>
        <item x="248"/>
        <item x="249"/>
        <item x="250"/>
        <item x="251"/>
        <item x="253"/>
        <item x="254"/>
        <item x="255"/>
        <item x="256"/>
        <item x="260"/>
        <item x="261"/>
        <item x="263"/>
        <item x="264"/>
        <item x="269"/>
        <item x="274"/>
        <item x="276"/>
        <item x="277"/>
        <item x="278"/>
        <item x="279"/>
        <item x="280"/>
        <item x="281"/>
        <item x="282"/>
        <item x="284"/>
        <item x="285"/>
        <item x="286"/>
        <item x="287"/>
        <item x="288"/>
        <item x="290"/>
        <item x="291"/>
        <item x="292"/>
        <item x="293"/>
        <item x="294"/>
        <item x="295"/>
        <item x="296"/>
        <item x="297"/>
        <item x="298"/>
        <item x="299"/>
        <item x="301"/>
        <item x="303"/>
        <item x="304"/>
        <item x="305"/>
        <item x="306"/>
        <item x="307"/>
        <item x="309"/>
        <item x="310"/>
        <item x="314"/>
        <item x="315"/>
        <item x="316"/>
        <item x="319"/>
        <item x="320"/>
        <item x="325"/>
        <item x="328"/>
        <item x="331"/>
        <item x="332"/>
        <item x="334"/>
        <item x="336"/>
        <item x="338"/>
        <item x="339"/>
        <item x="341"/>
        <item x="343"/>
        <item x="344"/>
        <item x="345"/>
        <item x="346"/>
        <item x="347"/>
        <item x="349"/>
        <item x="351"/>
        <item x="352"/>
        <item x="353"/>
        <item x="354"/>
        <item x="355"/>
        <item x="356"/>
        <item x="357"/>
        <item x="359"/>
        <item m="1" x="625"/>
        <item x="362"/>
        <item x="367"/>
        <item x="372"/>
        <item x="375"/>
        <item x="376"/>
        <item m="1" x="626"/>
        <item x="380"/>
        <item x="381"/>
        <item x="382"/>
        <item x="383"/>
        <item x="384"/>
        <item x="385"/>
        <item x="386"/>
        <item x="387"/>
        <item x="388"/>
        <item x="389"/>
        <item x="390"/>
        <item x="391"/>
        <item x="392"/>
        <item x="393"/>
        <item x="394"/>
        <item x="395"/>
        <item x="396"/>
        <item x="397"/>
        <item x="398"/>
        <item x="400"/>
        <item x="401"/>
        <item x="402"/>
        <item x="404"/>
        <item x="405"/>
        <item x="406"/>
        <item x="407"/>
        <item x="408"/>
        <item x="409"/>
        <item x="410"/>
        <item x="411"/>
        <item x="412"/>
        <item x="413"/>
        <item x="414"/>
        <item x="416"/>
        <item x="417"/>
        <item x="418"/>
        <item x="419"/>
        <item x="420"/>
        <item x="421"/>
        <item x="422"/>
        <item x="424"/>
        <item x="428"/>
        <item x="430"/>
        <item x="433"/>
        <item x="434"/>
        <item x="435"/>
        <item x="436"/>
        <item x="439"/>
        <item x="441"/>
        <item x="443"/>
        <item x="444"/>
        <item x="449"/>
        <item x="459"/>
        <item x="460"/>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10"/>
        <item x="513"/>
        <item x="516"/>
        <item x="518"/>
        <item x="520"/>
        <item x="529"/>
        <item x="533"/>
        <item x="534"/>
        <item x="536"/>
        <item x="537"/>
        <item x="538"/>
        <item x="539"/>
        <item x="540"/>
        <item x="541"/>
        <item x="542"/>
        <item x="543"/>
        <item x="544"/>
        <item x="545"/>
        <item x="546"/>
        <item x="547"/>
        <item x="549"/>
        <item x="551"/>
        <item x="552"/>
        <item x="553"/>
        <item x="554"/>
        <item x="555"/>
        <item x="556"/>
        <item x="557"/>
        <item x="558"/>
        <item x="561"/>
        <item x="563"/>
        <item x="568"/>
        <item x="578"/>
        <item x="579"/>
        <item x="581"/>
        <item x="582"/>
        <item x="584"/>
        <item x="585"/>
        <item x="586"/>
        <item x="589"/>
        <item x="590"/>
        <item m="1" x="629"/>
        <item x="592"/>
        <item x="593"/>
        <item m="1" x="628"/>
        <item x="594"/>
        <item x="595"/>
        <item x="596"/>
        <item x="597"/>
        <item x="600"/>
        <item x="602"/>
        <item x="603"/>
        <item x="604"/>
        <item x="606"/>
        <item x="607"/>
        <item x="608"/>
        <item x="612"/>
        <item x="613"/>
        <item x="614"/>
        <item x="615"/>
        <item x="616"/>
        <item x="621"/>
        <item x="591"/>
        <item x="340"/>
        <item x="360"/>
        <item t="default"/>
      </items>
    </pivotField>
    <pivotField showAll="0"/>
    <pivotField axis="axisRow" showAll="0">
      <items count="6">
        <item x="3"/>
        <item x="2"/>
        <item x="0"/>
        <item x="4"/>
        <item x="1"/>
        <item t="default"/>
      </items>
    </pivotField>
  </pivotFields>
  <rowFields count="4">
    <field x="2"/>
    <field x="3"/>
    <field x="6"/>
    <field x="4"/>
  </rowFields>
  <rowItems count="135">
    <i>
      <x v="8"/>
    </i>
    <i r="1">
      <x v="12"/>
    </i>
    <i r="2">
      <x v="2"/>
    </i>
    <i r="3">
      <x v="1259"/>
    </i>
    <i r="3">
      <x v="1561"/>
    </i>
    <i r="1">
      <x v="17"/>
    </i>
    <i r="2">
      <x v="1"/>
    </i>
    <i r="3">
      <x v="747"/>
    </i>
    <i r="3">
      <x v="1155"/>
    </i>
    <i r="2">
      <x v="2"/>
    </i>
    <i r="3">
      <x v="641"/>
    </i>
    <i r="3">
      <x v="1346"/>
    </i>
    <i r="3">
      <x v="1347"/>
    </i>
    <i r="3">
      <x v="1575"/>
    </i>
    <i r="1">
      <x v="79"/>
    </i>
    <i r="2">
      <x v="2"/>
    </i>
    <i r="3">
      <x v="1347"/>
    </i>
    <i r="3">
      <x v="1442"/>
    </i>
    <i r="3">
      <x v="1449"/>
    </i>
    <i r="3">
      <x v="1473"/>
    </i>
    <i r="3">
      <x v="1478"/>
    </i>
    <i r="3">
      <x v="1483"/>
    </i>
    <i r="3">
      <x v="1519"/>
    </i>
    <i r="1">
      <x v="82"/>
    </i>
    <i r="2">
      <x v="1"/>
    </i>
    <i r="3">
      <x v="1331"/>
    </i>
    <i r="2">
      <x v="2"/>
    </i>
    <i r="3">
      <x v="1042"/>
    </i>
    <i>
      <x v="9"/>
    </i>
    <i r="1">
      <x v="18"/>
    </i>
    <i r="2">
      <x v="2"/>
    </i>
    <i r="3">
      <x v="680"/>
    </i>
    <i r="1">
      <x v="31"/>
    </i>
    <i r="2">
      <x v="1"/>
    </i>
    <i r="3">
      <x v="1479"/>
    </i>
    <i r="2">
      <x v="2"/>
    </i>
    <i r="3">
      <x v="401"/>
    </i>
    <i r="3">
      <x v="842"/>
    </i>
    <i r="3">
      <x v="1043"/>
    </i>
    <i r="3">
      <x v="1146"/>
    </i>
    <i r="3">
      <x v="1259"/>
    </i>
    <i r="3">
      <x v="1303"/>
    </i>
    <i r="3">
      <x v="1306"/>
    </i>
    <i r="3">
      <x v="1321"/>
    </i>
    <i r="3">
      <x v="1410"/>
    </i>
    <i r="3">
      <x v="1439"/>
    </i>
    <i r="3">
      <x v="1440"/>
    </i>
    <i r="3">
      <x v="1448"/>
    </i>
    <i r="3">
      <x v="1474"/>
    </i>
    <i r="3">
      <x v="1482"/>
    </i>
    <i r="1">
      <x v="75"/>
    </i>
    <i r="2">
      <x v="2"/>
    </i>
    <i r="3">
      <x v="1562"/>
    </i>
    <i r="1">
      <x v="138"/>
    </i>
    <i r="2">
      <x v="1"/>
    </i>
    <i r="3">
      <x v="1559"/>
    </i>
    <i r="1">
      <x v="159"/>
    </i>
    <i r="2">
      <x v="2"/>
    </i>
    <i r="3">
      <x v="1045"/>
    </i>
    <i r="3">
      <x v="1652"/>
    </i>
    <i>
      <x v="10"/>
    </i>
    <i r="1">
      <x v="27"/>
    </i>
    <i r="2">
      <x v="2"/>
    </i>
    <i r="3">
      <x v="806"/>
    </i>
    <i r="1">
      <x v="54"/>
    </i>
    <i r="2">
      <x v="2"/>
    </i>
    <i r="3">
      <x v="805"/>
    </i>
    <i r="1">
      <x v="68"/>
    </i>
    <i r="2">
      <x v="2"/>
    </i>
    <i r="3">
      <x v="702"/>
    </i>
    <i r="1">
      <x v="101"/>
    </i>
    <i r="2">
      <x v="2"/>
    </i>
    <i r="3">
      <x v="593"/>
    </i>
    <i r="3">
      <x v="1390"/>
    </i>
    <i r="1">
      <x v="119"/>
    </i>
    <i r="2">
      <x v="2"/>
    </i>
    <i r="3">
      <x v="1591"/>
    </i>
    <i r="1">
      <x v="124"/>
    </i>
    <i r="2">
      <x v="2"/>
    </i>
    <i r="3">
      <x v="1348"/>
    </i>
    <i>
      <x v="15"/>
    </i>
    <i r="1">
      <x v="73"/>
    </i>
    <i r="2">
      <x v="2"/>
    </i>
    <i r="3">
      <x v="1226"/>
    </i>
    <i>
      <x v="17"/>
    </i>
    <i r="1">
      <x v="14"/>
    </i>
    <i r="2">
      <x/>
    </i>
    <i r="3">
      <x v="1639"/>
    </i>
    <i r="1">
      <x v="112"/>
    </i>
    <i r="2">
      <x v="2"/>
    </i>
    <i r="3">
      <x v="1555"/>
    </i>
    <i>
      <x v="19"/>
    </i>
    <i r="1">
      <x v="86"/>
    </i>
    <i r="2">
      <x/>
    </i>
    <i r="3">
      <x v="1230"/>
    </i>
    <i r="3">
      <x v="1588"/>
    </i>
    <i r="3">
      <x v="1628"/>
    </i>
    <i r="2">
      <x v="1"/>
    </i>
    <i r="3">
      <x v="332"/>
    </i>
    <i r="3">
      <x v="446"/>
    </i>
    <i r="3">
      <x v="495"/>
    </i>
    <i r="3">
      <x v="1475"/>
    </i>
    <i r="3">
      <x v="1530"/>
    </i>
    <i r="3">
      <x v="1675"/>
    </i>
    <i r="2">
      <x v="2"/>
    </i>
    <i r="3">
      <x v="43"/>
    </i>
    <i r="3">
      <x v="458"/>
    </i>
    <i r="3">
      <x v="597"/>
    </i>
    <i r="3">
      <x v="600"/>
    </i>
    <i r="3">
      <x v="601"/>
    </i>
    <i r="3">
      <x v="622"/>
    </i>
    <i r="3">
      <x v="677"/>
    </i>
    <i r="3">
      <x v="1039"/>
    </i>
    <i r="3">
      <x v="1046"/>
    </i>
    <i r="3">
      <x v="1163"/>
    </i>
    <i r="3">
      <x v="1194"/>
    </i>
    <i r="3">
      <x v="1203"/>
    </i>
    <i r="3">
      <x v="1217"/>
    </i>
    <i r="3">
      <x v="1250"/>
    </i>
    <i r="3">
      <x v="1260"/>
    </i>
    <i r="3">
      <x v="1471"/>
    </i>
    <i r="3">
      <x v="1679"/>
    </i>
    <i r="3">
      <x v="1680"/>
    </i>
    <i>
      <x v="21"/>
    </i>
    <i r="1">
      <x v="104"/>
    </i>
    <i r="2">
      <x v="2"/>
    </i>
    <i r="3">
      <x v="1484"/>
    </i>
    <i r="1">
      <x v="137"/>
    </i>
    <i r="2">
      <x v="2"/>
    </i>
    <i r="3">
      <x v="1211"/>
    </i>
    <i>
      <x v="24"/>
    </i>
    <i r="1">
      <x v="152"/>
    </i>
    <i r="2">
      <x v="2"/>
    </i>
    <i r="3">
      <x v="1333"/>
    </i>
    <i t="grand">
      <x/>
    </i>
  </rowItems>
  <colItems count="1">
    <i/>
  </colItems>
  <pageFields count="1">
    <pageField fld="1" hier="-1"/>
  </pageFields>
  <formats count="388">
    <format dxfId="648">
      <pivotArea dataOnly="0" labelOnly="1" fieldPosition="0">
        <references count="1">
          <reference field="1" count="0"/>
        </references>
      </pivotArea>
    </format>
    <format dxfId="647">
      <pivotArea dataOnly="0" labelOnly="1" fieldPosition="0">
        <references count="2">
          <reference field="1" count="1" selected="0">
            <x v="0"/>
          </reference>
          <reference field="2" count="4">
            <x v="8"/>
            <x v="9"/>
            <x v="19"/>
            <x v="21"/>
          </reference>
        </references>
      </pivotArea>
    </format>
    <format dxfId="646">
      <pivotArea dataOnly="0" labelOnly="1" fieldPosition="0">
        <references count="2">
          <reference field="1" count="1" selected="0">
            <x v="1"/>
          </reference>
          <reference field="2" count="7">
            <x v="11"/>
            <x v="17"/>
            <x v="19"/>
            <x v="20"/>
            <x v="21"/>
            <x v="22"/>
            <x v="24"/>
          </reference>
        </references>
      </pivotArea>
    </format>
    <format dxfId="645">
      <pivotArea dataOnly="0" labelOnly="1" fieldPosition="0">
        <references count="2">
          <reference field="1" count="1" selected="0">
            <x v="2"/>
          </reference>
          <reference field="2" count="6">
            <x v="8"/>
            <x v="9"/>
            <x v="10"/>
            <x v="15"/>
            <x v="17"/>
            <x v="24"/>
          </reference>
        </references>
      </pivotArea>
    </format>
    <format dxfId="644">
      <pivotArea dataOnly="0" labelOnly="1" fieldPosition="0">
        <references count="2">
          <reference field="1" count="1" selected="0">
            <x v="3"/>
          </reference>
          <reference field="2" count="15">
            <x v="8"/>
            <x v="9"/>
            <x v="10"/>
            <x v="11"/>
            <x v="12"/>
            <x v="13"/>
            <x v="15"/>
            <x v="16"/>
            <x v="17"/>
            <x v="18"/>
            <x v="19"/>
            <x v="21"/>
            <x v="23"/>
            <x v="24"/>
            <x v="27"/>
          </reference>
        </references>
      </pivotArea>
    </format>
    <format dxfId="643">
      <pivotArea dataOnly="0" labelOnly="1" fieldPosition="0">
        <references count="2">
          <reference field="1" count="1" selected="0">
            <x v="4"/>
          </reference>
          <reference field="2" count="6">
            <x v="8"/>
            <x v="9"/>
            <x v="17"/>
            <x v="20"/>
            <x v="22"/>
            <x v="24"/>
          </reference>
        </references>
      </pivotArea>
    </format>
    <format dxfId="642">
      <pivotArea dataOnly="0" labelOnly="1" fieldPosition="0">
        <references count="2">
          <reference field="1" count="1" selected="0">
            <x v="5"/>
          </reference>
          <reference field="2" count="15">
            <x v="8"/>
            <x v="9"/>
            <x v="10"/>
            <x v="11"/>
            <x v="12"/>
            <x v="13"/>
            <x v="14"/>
            <x v="16"/>
            <x v="17"/>
            <x v="18"/>
            <x v="19"/>
            <x v="21"/>
            <x v="23"/>
            <x v="24"/>
            <x v="28"/>
          </reference>
        </references>
      </pivotArea>
    </format>
    <format dxfId="641">
      <pivotArea dataOnly="0" labelOnly="1" fieldPosition="0">
        <references count="2">
          <reference field="1" count="1" selected="0">
            <x v="6"/>
          </reference>
          <reference field="2" count="11">
            <x v="8"/>
            <x v="9"/>
            <x v="10"/>
            <x v="12"/>
            <x v="13"/>
            <x v="17"/>
            <x v="18"/>
            <x v="19"/>
            <x v="21"/>
            <x v="23"/>
            <x v="24"/>
          </reference>
        </references>
      </pivotArea>
    </format>
    <format dxfId="640">
      <pivotArea dataOnly="0" labelOnly="1" fieldPosition="0">
        <references count="2">
          <reference field="1" count="1" selected="0">
            <x v="7"/>
          </reference>
          <reference field="2" count="9">
            <x v="8"/>
            <x v="9"/>
            <x v="10"/>
            <x v="12"/>
            <x v="15"/>
            <x v="17"/>
            <x v="19"/>
            <x v="21"/>
            <x v="24"/>
          </reference>
        </references>
      </pivotArea>
    </format>
    <format dxfId="639">
      <pivotArea dataOnly="0" labelOnly="1" fieldPosition="0">
        <references count="2">
          <reference field="1" count="1" selected="0">
            <x v="8"/>
          </reference>
          <reference field="2" count="17">
            <x v="8"/>
            <x v="9"/>
            <x v="10"/>
            <x v="11"/>
            <x v="12"/>
            <x v="13"/>
            <x v="15"/>
            <x v="16"/>
            <x v="17"/>
            <x v="18"/>
            <x v="19"/>
            <x v="20"/>
            <x v="21"/>
            <x v="22"/>
            <x v="23"/>
            <x v="24"/>
            <x v="26"/>
          </reference>
        </references>
      </pivotArea>
    </format>
    <format dxfId="638">
      <pivotArea dataOnly="0" labelOnly="1" fieldPosition="0">
        <references count="2">
          <reference field="1" count="1" selected="0">
            <x v="9"/>
          </reference>
          <reference field="2" count="7">
            <x v="8"/>
            <x v="9"/>
            <x v="14"/>
            <x v="17"/>
            <x v="21"/>
            <x v="23"/>
            <x v="25"/>
          </reference>
        </references>
      </pivotArea>
    </format>
    <format dxfId="637">
      <pivotArea dataOnly="0" labelOnly="1" fieldPosition="0">
        <references count="2">
          <reference field="1" count="1" selected="0">
            <x v="10"/>
          </reference>
          <reference field="2" count="3">
            <x v="9"/>
            <x v="19"/>
            <x v="21"/>
          </reference>
        </references>
      </pivotArea>
    </format>
    <format dxfId="636">
      <pivotArea dataOnly="0" labelOnly="1" fieldPosition="0">
        <references count="2">
          <reference field="1" count="1" selected="0">
            <x v="11"/>
          </reference>
          <reference field="2" count="10">
            <x v="8"/>
            <x v="9"/>
            <x v="10"/>
            <x v="12"/>
            <x v="15"/>
            <x v="16"/>
            <x v="17"/>
            <x v="19"/>
            <x v="21"/>
            <x v="24"/>
          </reference>
        </references>
      </pivotArea>
    </format>
    <format dxfId="635">
      <pivotArea dataOnly="0" labelOnly="1" fieldPosition="0">
        <references count="2">
          <reference field="1" count="1" selected="0">
            <x v="12"/>
          </reference>
          <reference field="2" count="8">
            <x v="8"/>
            <x v="9"/>
            <x v="10"/>
            <x v="15"/>
            <x v="17"/>
            <x v="19"/>
            <x v="21"/>
            <x v="24"/>
          </reference>
        </references>
      </pivotArea>
    </format>
    <format dxfId="634">
      <pivotArea dataOnly="0" labelOnly="1" fieldPosition="0">
        <references count="3">
          <reference field="1" count="1" selected="0">
            <x v="0"/>
          </reference>
          <reference field="2" count="1" selected="0">
            <x v="8"/>
          </reference>
          <reference field="3" count="2">
            <x v="17"/>
            <x v="79"/>
          </reference>
        </references>
      </pivotArea>
    </format>
    <format dxfId="633">
      <pivotArea dataOnly="0" labelOnly="1" fieldPosition="0">
        <references count="3">
          <reference field="1" count="1" selected="0">
            <x v="0"/>
          </reference>
          <reference field="2" count="1" selected="0">
            <x v="9"/>
          </reference>
          <reference field="3" count="1">
            <x v="33"/>
          </reference>
        </references>
      </pivotArea>
    </format>
    <format dxfId="632">
      <pivotArea dataOnly="0" labelOnly="1" fieldPosition="0">
        <references count="3">
          <reference field="1" count="1" selected="0">
            <x v="0"/>
          </reference>
          <reference field="2" count="1" selected="0">
            <x v="19"/>
          </reference>
          <reference field="3" count="1">
            <x v="86"/>
          </reference>
        </references>
      </pivotArea>
    </format>
    <format dxfId="631">
      <pivotArea dataOnly="0" labelOnly="1" fieldPosition="0">
        <references count="3">
          <reference field="1" count="1" selected="0">
            <x v="0"/>
          </reference>
          <reference field="2" count="1" selected="0">
            <x v="21"/>
          </reference>
          <reference field="3" count="1">
            <x v="98"/>
          </reference>
        </references>
      </pivotArea>
    </format>
    <format dxfId="630">
      <pivotArea dataOnly="0" labelOnly="1" fieldPosition="0">
        <references count="3">
          <reference field="1" count="1" selected="0">
            <x v="1"/>
          </reference>
          <reference field="2" count="1" selected="0">
            <x v="11"/>
          </reference>
          <reference field="3" count="2">
            <x v="37"/>
            <x v="71"/>
          </reference>
        </references>
      </pivotArea>
    </format>
    <format dxfId="629">
      <pivotArea dataOnly="0" labelOnly="1" fieldPosition="0">
        <references count="3">
          <reference field="1" count="1" selected="0">
            <x v="1"/>
          </reference>
          <reference field="2" count="1" selected="0">
            <x v="17"/>
          </reference>
          <reference field="3" count="5">
            <x v="14"/>
            <x v="32"/>
            <x v="56"/>
            <x v="87"/>
            <x v="112"/>
          </reference>
        </references>
      </pivotArea>
    </format>
    <format dxfId="628">
      <pivotArea dataOnly="0" labelOnly="1" fieldPosition="0">
        <references count="3">
          <reference field="1" count="1" selected="0">
            <x v="1"/>
          </reference>
          <reference field="2" count="1" selected="0">
            <x v="19"/>
          </reference>
          <reference field="3" count="1">
            <x v="86"/>
          </reference>
        </references>
      </pivotArea>
    </format>
    <format dxfId="627">
      <pivotArea dataOnly="0" labelOnly="1" fieldPosition="0">
        <references count="3">
          <reference field="1" count="1" selected="0">
            <x v="1"/>
          </reference>
          <reference field="2" count="1" selected="0">
            <x v="20"/>
          </reference>
          <reference field="3" count="10">
            <x v="2"/>
            <x v="3"/>
            <x v="7"/>
            <x v="8"/>
            <x v="10"/>
            <x v="21"/>
            <x v="28"/>
            <x v="32"/>
            <x v="36"/>
            <x v="94"/>
          </reference>
        </references>
      </pivotArea>
    </format>
    <format dxfId="626">
      <pivotArea dataOnly="0" labelOnly="1" fieldPosition="0">
        <references count="3">
          <reference field="1" count="1" selected="0">
            <x v="1"/>
          </reference>
          <reference field="2" count="1" selected="0">
            <x v="21"/>
          </reference>
          <reference field="3" count="1">
            <x v="98"/>
          </reference>
        </references>
      </pivotArea>
    </format>
    <format dxfId="625">
      <pivotArea dataOnly="0" labelOnly="1" fieldPosition="0">
        <references count="3">
          <reference field="1" count="1" selected="0">
            <x v="1"/>
          </reference>
          <reference field="2" count="1" selected="0">
            <x v="22"/>
          </reference>
          <reference field="3" count="1">
            <x v="117"/>
          </reference>
        </references>
      </pivotArea>
    </format>
    <format dxfId="624">
      <pivotArea dataOnly="0" labelOnly="1" fieldPosition="0">
        <references count="3">
          <reference field="1" count="1" selected="0">
            <x v="1"/>
          </reference>
          <reference field="2" count="1" selected="0">
            <x v="24"/>
          </reference>
          <reference field="3" count="1">
            <x v="41"/>
          </reference>
        </references>
      </pivotArea>
    </format>
    <format dxfId="623">
      <pivotArea dataOnly="0" labelOnly="1" fieldPosition="0">
        <references count="3">
          <reference field="1" count="1" selected="0">
            <x v="2"/>
          </reference>
          <reference field="2" count="1" selected="0">
            <x v="8"/>
          </reference>
          <reference field="3" count="1">
            <x v="12"/>
          </reference>
        </references>
      </pivotArea>
    </format>
    <format dxfId="622">
      <pivotArea dataOnly="0" labelOnly="1" fieldPosition="0">
        <references count="3">
          <reference field="1" count="1" selected="0">
            <x v="2"/>
          </reference>
          <reference field="2" count="1" selected="0">
            <x v="9"/>
          </reference>
          <reference field="3" count="4">
            <x v="18"/>
            <x v="31"/>
            <x v="75"/>
            <x v="102"/>
          </reference>
        </references>
      </pivotArea>
    </format>
    <format dxfId="621">
      <pivotArea dataOnly="0" labelOnly="1" fieldPosition="0">
        <references count="3">
          <reference field="1" count="1" selected="0">
            <x v="2"/>
          </reference>
          <reference field="2" count="1" selected="0">
            <x v="17"/>
          </reference>
          <reference field="3" count="3">
            <x v="85"/>
            <x v="112"/>
            <x v="113"/>
          </reference>
        </references>
      </pivotArea>
    </format>
    <format dxfId="620">
      <pivotArea dataOnly="0" labelOnly="1" fieldPosition="0">
        <references count="3">
          <reference field="1" count="1" selected="0">
            <x v="3"/>
          </reference>
          <reference field="2" count="1" selected="0">
            <x v="8"/>
          </reference>
          <reference field="3" count="5">
            <x v="2"/>
            <x v="12"/>
            <x v="17"/>
            <x v="24"/>
            <x v="44"/>
          </reference>
        </references>
      </pivotArea>
    </format>
    <format dxfId="619">
      <pivotArea dataOnly="0" labelOnly="1" fieldPosition="0">
        <references count="3">
          <reference field="1" count="1" selected="0">
            <x v="3"/>
          </reference>
          <reference field="2" count="1" selected="0">
            <x v="9"/>
          </reference>
          <reference field="3" count="7">
            <x v="4"/>
            <x v="18"/>
            <x v="31"/>
            <x v="33"/>
            <x v="35"/>
            <x v="75"/>
            <x v="80"/>
          </reference>
        </references>
      </pivotArea>
    </format>
    <format dxfId="618">
      <pivotArea dataOnly="0" labelOnly="1" fieldPosition="0">
        <references count="3">
          <reference field="1" count="1" selected="0">
            <x v="3"/>
          </reference>
          <reference field="2" count="1" selected="0">
            <x v="11"/>
          </reference>
          <reference field="3" count="3">
            <x v="37"/>
            <x v="60"/>
            <x v="71"/>
          </reference>
        </references>
      </pivotArea>
    </format>
    <format dxfId="617">
      <pivotArea dataOnly="0" labelOnly="1" fieldPosition="0">
        <references count="3">
          <reference field="1" count="1" selected="0">
            <x v="3"/>
          </reference>
          <reference field="2" count="1" selected="0">
            <x v="12"/>
          </reference>
          <reference field="3" count="1">
            <x v="53"/>
          </reference>
        </references>
      </pivotArea>
    </format>
    <format dxfId="616">
      <pivotArea dataOnly="0" labelOnly="1" fieldPosition="0">
        <references count="3">
          <reference field="1" count="1" selected="0">
            <x v="3"/>
          </reference>
          <reference field="2" count="1" selected="0">
            <x v="13"/>
          </reference>
          <reference field="3" count="1">
            <x v="45"/>
          </reference>
        </references>
      </pivotArea>
    </format>
    <format dxfId="615">
      <pivotArea dataOnly="0" labelOnly="1" fieldPosition="0">
        <references count="3">
          <reference field="1" count="1" selected="0">
            <x v="3"/>
          </reference>
          <reference field="2" count="1" selected="0">
            <x v="16"/>
          </reference>
          <reference field="3" count="2">
            <x v="57"/>
            <x v="93"/>
          </reference>
        </references>
      </pivotArea>
    </format>
    <format dxfId="614">
      <pivotArea dataOnly="0" labelOnly="1" fieldPosition="0">
        <references count="3">
          <reference field="1" count="1" selected="0">
            <x v="3"/>
          </reference>
          <reference field="2" count="1" selected="0">
            <x v="17"/>
          </reference>
          <reference field="3" count="5">
            <x v="14"/>
            <x v="85"/>
            <x v="97"/>
            <x v="112"/>
            <x v="113"/>
          </reference>
        </references>
      </pivotArea>
    </format>
    <format dxfId="613">
      <pivotArea dataOnly="0" labelOnly="1" fieldPosition="0">
        <references count="3">
          <reference field="1" count="1" selected="0">
            <x v="3"/>
          </reference>
          <reference field="2" count="1" selected="0">
            <x v="18"/>
          </reference>
          <reference field="3" count="2">
            <x v="11"/>
            <x v="118"/>
          </reference>
        </references>
      </pivotArea>
    </format>
    <format dxfId="612">
      <pivotArea dataOnly="0" labelOnly="1" fieldPosition="0">
        <references count="3">
          <reference field="1" count="1" selected="0">
            <x v="3"/>
          </reference>
          <reference field="2" count="1" selected="0">
            <x v="19"/>
          </reference>
          <reference field="3" count="1">
            <x v="86"/>
          </reference>
        </references>
      </pivotArea>
    </format>
    <format dxfId="611">
      <pivotArea dataOnly="0" labelOnly="1" fieldPosition="0">
        <references count="3">
          <reference field="1" count="1" selected="0">
            <x v="3"/>
          </reference>
          <reference field="2" count="1" selected="0">
            <x v="21"/>
          </reference>
          <reference field="3" count="3">
            <x v="30"/>
            <x v="98"/>
            <x v="104"/>
          </reference>
        </references>
      </pivotArea>
    </format>
    <format dxfId="610">
      <pivotArea dataOnly="0" labelOnly="1" fieldPosition="0">
        <references count="3">
          <reference field="1" count="1" selected="0">
            <x v="3"/>
          </reference>
          <reference field="2" count="1" selected="0">
            <x v="23"/>
          </reference>
          <reference field="3" count="1">
            <x v="62"/>
          </reference>
        </references>
      </pivotArea>
    </format>
    <format dxfId="609">
      <pivotArea dataOnly="0" labelOnly="1" fieldPosition="0">
        <references count="3">
          <reference field="1" count="1" selected="0">
            <x v="3"/>
          </reference>
          <reference field="2" count="1" selected="0">
            <x v="24"/>
          </reference>
          <reference field="3" count="2">
            <x v="41"/>
            <x v="46"/>
          </reference>
        </references>
      </pivotArea>
    </format>
    <format dxfId="608">
      <pivotArea dataOnly="0" labelOnly="1" fieldPosition="0">
        <references count="3">
          <reference field="1" count="1" selected="0">
            <x v="3"/>
          </reference>
          <reference field="2" count="1" selected="0">
            <x v="27"/>
          </reference>
          <reference field="3" count="2">
            <x v="55"/>
            <x v="90"/>
          </reference>
        </references>
      </pivotArea>
    </format>
    <format dxfId="607">
      <pivotArea dataOnly="0" labelOnly="1" fieldPosition="0">
        <references count="3">
          <reference field="1" count="1" selected="0">
            <x v="4"/>
          </reference>
          <reference field="2" count="1" selected="0">
            <x v="8"/>
          </reference>
          <reference field="3" count="1">
            <x v="44"/>
          </reference>
        </references>
      </pivotArea>
    </format>
    <format dxfId="606">
      <pivotArea dataOnly="0" labelOnly="1" fieldPosition="0">
        <references count="3">
          <reference field="1" count="1" selected="0">
            <x v="4"/>
          </reference>
          <reference field="2" count="1" selected="0">
            <x v="9"/>
          </reference>
          <reference field="3" count="3">
            <x v="4"/>
            <x v="31"/>
            <x v="34"/>
          </reference>
        </references>
      </pivotArea>
    </format>
    <format dxfId="605">
      <pivotArea dataOnly="0" labelOnly="1" fieldPosition="0">
        <references count="3">
          <reference field="1" count="1" selected="0">
            <x v="4"/>
          </reference>
          <reference field="2" count="1" selected="0">
            <x v="20"/>
          </reference>
          <reference field="3" count="1">
            <x v="32"/>
          </reference>
        </references>
      </pivotArea>
    </format>
    <format dxfId="604">
      <pivotArea dataOnly="0" labelOnly="1" fieldPosition="0">
        <references count="3">
          <reference field="1" count="1" selected="0">
            <x v="4"/>
          </reference>
          <reference field="2" count="1" selected="0">
            <x v="22"/>
          </reference>
          <reference field="3" count="12">
            <x v="2"/>
            <x v="6"/>
            <x v="23"/>
            <x v="63"/>
            <x v="67"/>
            <x v="76"/>
            <x v="95"/>
            <x v="96"/>
            <x v="97"/>
            <x v="103"/>
            <x v="117"/>
            <x v="121"/>
          </reference>
        </references>
      </pivotArea>
    </format>
    <format dxfId="603">
      <pivotArea dataOnly="0" labelOnly="1" fieldPosition="0">
        <references count="3">
          <reference field="1" count="1" selected="0">
            <x v="4"/>
          </reference>
          <reference field="2" count="1" selected="0">
            <x v="24"/>
          </reference>
          <reference field="3" count="1">
            <x v="41"/>
          </reference>
        </references>
      </pivotArea>
    </format>
    <format dxfId="602">
      <pivotArea dataOnly="0" labelOnly="1" fieldPosition="0">
        <references count="3">
          <reference field="1" count="1" selected="0">
            <x v="5"/>
          </reference>
          <reference field="2" count="1" selected="0">
            <x v="8"/>
          </reference>
          <reference field="3" count="7">
            <x v="2"/>
            <x v="12"/>
            <x v="17"/>
            <x v="24"/>
            <x v="40"/>
            <x v="44"/>
            <x v="82"/>
          </reference>
        </references>
      </pivotArea>
    </format>
    <format dxfId="601">
      <pivotArea dataOnly="0" labelOnly="1" fieldPosition="0">
        <references count="3">
          <reference field="1" count="1" selected="0">
            <x v="5"/>
          </reference>
          <reference field="2" count="1" selected="0">
            <x v="9"/>
          </reference>
          <reference field="3" count="8">
            <x v="4"/>
            <x v="18"/>
            <x v="31"/>
            <x v="33"/>
            <x v="35"/>
            <x v="38"/>
            <x v="75"/>
            <x v="80"/>
          </reference>
        </references>
      </pivotArea>
    </format>
    <format dxfId="600">
      <pivotArea dataOnly="0" labelOnly="1" fieldPosition="0">
        <references count="3">
          <reference field="1" count="1" selected="0">
            <x v="5"/>
          </reference>
          <reference field="2" count="1" selected="0">
            <x v="11"/>
          </reference>
          <reference field="3" count="2">
            <x v="37"/>
            <x v="71"/>
          </reference>
        </references>
      </pivotArea>
    </format>
    <format dxfId="599">
      <pivotArea dataOnly="0" labelOnly="1" fieldPosition="0">
        <references count="3">
          <reference field="1" count="1" selected="0">
            <x v="5"/>
          </reference>
          <reference field="2" count="1" selected="0">
            <x v="12"/>
          </reference>
          <reference field="3" count="1">
            <x v="53"/>
          </reference>
        </references>
      </pivotArea>
    </format>
    <format dxfId="598">
      <pivotArea dataOnly="0" labelOnly="1" fieldPosition="0">
        <references count="3">
          <reference field="1" count="1" selected="0">
            <x v="5"/>
          </reference>
          <reference field="2" count="1" selected="0">
            <x v="13"/>
          </reference>
          <reference field="3" count="2">
            <x v="45"/>
            <x v="91"/>
          </reference>
        </references>
      </pivotArea>
    </format>
    <format dxfId="597">
      <pivotArea dataOnly="0" labelOnly="1" fieldPosition="0">
        <references count="3">
          <reference field="1" count="1" selected="0">
            <x v="5"/>
          </reference>
          <reference field="2" count="1" selected="0">
            <x v="14"/>
          </reference>
          <reference field="3" count="1">
            <x v="9"/>
          </reference>
        </references>
      </pivotArea>
    </format>
    <format dxfId="596">
      <pivotArea dataOnly="0" labelOnly="1" fieldPosition="0">
        <references count="3">
          <reference field="1" count="1" selected="0">
            <x v="5"/>
          </reference>
          <reference field="2" count="1" selected="0">
            <x v="16"/>
          </reference>
          <reference field="3" count="1">
            <x v="1"/>
          </reference>
        </references>
      </pivotArea>
    </format>
    <format dxfId="595">
      <pivotArea dataOnly="0" labelOnly="1" fieldPosition="0">
        <references count="3">
          <reference field="1" count="1" selected="0">
            <x v="5"/>
          </reference>
          <reference field="2" count="1" selected="0">
            <x v="17"/>
          </reference>
          <reference field="3" count="5">
            <x v="14"/>
            <x v="59"/>
            <x v="85"/>
            <x v="112"/>
            <x v="113"/>
          </reference>
        </references>
      </pivotArea>
    </format>
    <format dxfId="594">
      <pivotArea dataOnly="0" labelOnly="1" fieldPosition="0">
        <references count="3">
          <reference field="1" count="1" selected="0">
            <x v="5"/>
          </reference>
          <reference field="2" count="1" selected="0">
            <x v="18"/>
          </reference>
          <reference field="3" count="2">
            <x v="11"/>
            <x v="118"/>
          </reference>
        </references>
      </pivotArea>
    </format>
    <format dxfId="593">
      <pivotArea dataOnly="0" labelOnly="1" fieldPosition="0">
        <references count="3">
          <reference field="1" count="1" selected="0">
            <x v="5"/>
          </reference>
          <reference field="2" count="1" selected="0">
            <x v="19"/>
          </reference>
          <reference field="3" count="1">
            <x v="86"/>
          </reference>
        </references>
      </pivotArea>
    </format>
    <format dxfId="592">
      <pivotArea dataOnly="0" labelOnly="1" fieldPosition="0">
        <references count="3">
          <reference field="1" count="1" selected="0">
            <x v="5"/>
          </reference>
          <reference field="2" count="1" selected="0">
            <x v="21"/>
          </reference>
          <reference field="3" count="9">
            <x v="5"/>
            <x v="29"/>
            <x v="48"/>
            <x v="50"/>
            <x v="74"/>
            <x v="88"/>
            <x v="92"/>
            <x v="98"/>
            <x v="104"/>
          </reference>
        </references>
      </pivotArea>
    </format>
    <format dxfId="591">
      <pivotArea dataOnly="0" labelOnly="1" fieldPosition="0">
        <references count="3">
          <reference field="1" count="1" selected="0">
            <x v="5"/>
          </reference>
          <reference field="2" count="1" selected="0">
            <x v="23"/>
          </reference>
          <reference field="3" count="2">
            <x v="62"/>
            <x v="107"/>
          </reference>
        </references>
      </pivotArea>
    </format>
    <format dxfId="590">
      <pivotArea dataOnly="0" labelOnly="1" fieldPosition="0">
        <references count="3">
          <reference field="1" count="1" selected="0">
            <x v="5"/>
          </reference>
          <reference field="2" count="1" selected="0">
            <x v="24"/>
          </reference>
          <reference field="3" count="1">
            <x v="41"/>
          </reference>
        </references>
      </pivotArea>
    </format>
    <format dxfId="589">
      <pivotArea dataOnly="0" labelOnly="1" fieldPosition="0">
        <references count="3">
          <reference field="1" count="1" selected="0">
            <x v="5"/>
          </reference>
          <reference field="2" count="1" selected="0">
            <x v="28"/>
          </reference>
          <reference field="3" count="1">
            <x v="72"/>
          </reference>
        </references>
      </pivotArea>
    </format>
    <format dxfId="588">
      <pivotArea dataOnly="0" labelOnly="1" fieldPosition="0">
        <references count="3">
          <reference field="1" count="1" selected="0">
            <x v="6"/>
          </reference>
          <reference field="2" count="1" selected="0">
            <x v="8"/>
          </reference>
          <reference field="3" count="8">
            <x v="2"/>
            <x v="12"/>
            <x v="17"/>
            <x v="24"/>
            <x v="44"/>
            <x v="65"/>
            <x v="79"/>
            <x v="82"/>
          </reference>
        </references>
      </pivotArea>
    </format>
    <format dxfId="587">
      <pivotArea dataOnly="0" labelOnly="1" fieldPosition="0">
        <references count="3">
          <reference field="1" count="1" selected="0">
            <x v="6"/>
          </reference>
          <reference field="2" count="1" selected="0">
            <x v="9"/>
          </reference>
          <reference field="3" count="9">
            <x v="4"/>
            <x v="18"/>
            <x v="31"/>
            <x v="33"/>
            <x v="35"/>
            <x v="69"/>
            <x v="75"/>
            <x v="80"/>
            <x v="108"/>
          </reference>
        </references>
      </pivotArea>
    </format>
    <format dxfId="586">
      <pivotArea dataOnly="0" labelOnly="1" fieldPosition="0">
        <references count="3">
          <reference field="1" count="1" selected="0">
            <x v="6"/>
          </reference>
          <reference field="2" count="1" selected="0">
            <x v="10"/>
          </reference>
          <reference field="3" count="6">
            <x v="27"/>
            <x v="54"/>
            <x v="64"/>
            <x v="68"/>
            <x v="101"/>
            <x v="119"/>
          </reference>
        </references>
      </pivotArea>
    </format>
    <format dxfId="585">
      <pivotArea dataOnly="0" labelOnly="1" fieldPosition="0">
        <references count="3">
          <reference field="1" count="1" selected="0">
            <x v="6"/>
          </reference>
          <reference field="2" count="1" selected="0">
            <x v="12"/>
          </reference>
          <reference field="3" count="1">
            <x v="53"/>
          </reference>
        </references>
      </pivotArea>
    </format>
    <format dxfId="584">
      <pivotArea dataOnly="0" labelOnly="1" fieldPosition="0">
        <references count="3">
          <reference field="1" count="1" selected="0">
            <x v="6"/>
          </reference>
          <reference field="2" count="1" selected="0">
            <x v="13"/>
          </reference>
          <reference field="3" count="1">
            <x v="91"/>
          </reference>
        </references>
      </pivotArea>
    </format>
    <format dxfId="583">
      <pivotArea dataOnly="0" labelOnly="1" fieldPosition="0">
        <references count="3">
          <reference field="1" count="1" selected="0">
            <x v="6"/>
          </reference>
          <reference field="2" count="1" selected="0">
            <x v="17"/>
          </reference>
          <reference field="3" count="3">
            <x v="59"/>
            <x v="79"/>
            <x v="112"/>
          </reference>
        </references>
      </pivotArea>
    </format>
    <format dxfId="582">
      <pivotArea dataOnly="0" labelOnly="1" fieldPosition="0">
        <references count="3">
          <reference field="1" count="1" selected="0">
            <x v="6"/>
          </reference>
          <reference field="2" count="1" selected="0">
            <x v="18"/>
          </reference>
          <reference field="3" count="2">
            <x v="11"/>
            <x v="118"/>
          </reference>
        </references>
      </pivotArea>
    </format>
    <format dxfId="581">
      <pivotArea dataOnly="0" labelOnly="1" fieldPosition="0">
        <references count="3">
          <reference field="1" count="1" selected="0">
            <x v="6"/>
          </reference>
          <reference field="2" count="1" selected="0">
            <x v="19"/>
          </reference>
          <reference field="3" count="1">
            <x v="86"/>
          </reference>
        </references>
      </pivotArea>
    </format>
    <format dxfId="580">
      <pivotArea dataOnly="0" labelOnly="1" fieldPosition="0">
        <references count="3">
          <reference field="1" count="1" selected="0">
            <x v="6"/>
          </reference>
          <reference field="2" count="1" selected="0">
            <x v="21"/>
          </reference>
          <reference field="3" count="10">
            <x v="5"/>
            <x v="29"/>
            <x v="48"/>
            <x v="50"/>
            <x v="51"/>
            <x v="74"/>
            <x v="88"/>
            <x v="92"/>
            <x v="98"/>
            <x v="104"/>
          </reference>
        </references>
      </pivotArea>
    </format>
    <format dxfId="579">
      <pivotArea dataOnly="0" labelOnly="1" fieldPosition="0">
        <references count="3">
          <reference field="1" count="1" selected="0">
            <x v="6"/>
          </reference>
          <reference field="2" count="1" selected="0">
            <x v="23"/>
          </reference>
          <reference field="3" count="1">
            <x v="62"/>
          </reference>
        </references>
      </pivotArea>
    </format>
    <format dxfId="578">
      <pivotArea dataOnly="0" labelOnly="1" fieldPosition="0">
        <references count="3">
          <reference field="1" count="1" selected="0">
            <x v="6"/>
          </reference>
          <reference field="2" count="1" selected="0">
            <x v="24"/>
          </reference>
          <reference field="3" count="2">
            <x v="41"/>
            <x v="46"/>
          </reference>
        </references>
      </pivotArea>
    </format>
    <format dxfId="577">
      <pivotArea dataOnly="0" labelOnly="1" fieldPosition="0">
        <references count="3">
          <reference field="1" count="1" selected="0">
            <x v="7"/>
          </reference>
          <reference field="2" count="1" selected="0">
            <x v="8"/>
          </reference>
          <reference field="3" count="1">
            <x v="12"/>
          </reference>
        </references>
      </pivotArea>
    </format>
    <format dxfId="576">
      <pivotArea dataOnly="0" labelOnly="1" fieldPosition="0">
        <references count="3">
          <reference field="1" count="1" selected="0">
            <x v="7"/>
          </reference>
          <reference field="2" count="1" selected="0">
            <x v="9"/>
          </reference>
          <reference field="3" count="7">
            <x v="4"/>
            <x v="18"/>
            <x v="31"/>
            <x v="33"/>
            <x v="35"/>
            <x v="75"/>
            <x v="80"/>
          </reference>
        </references>
      </pivotArea>
    </format>
    <format dxfId="575">
      <pivotArea dataOnly="0" labelOnly="1" fieldPosition="0">
        <references count="3">
          <reference field="1" count="1" selected="0">
            <x v="7"/>
          </reference>
          <reference field="2" count="1" selected="0">
            <x v="12"/>
          </reference>
          <reference field="3" count="1">
            <x v="53"/>
          </reference>
        </references>
      </pivotArea>
    </format>
    <format dxfId="574">
      <pivotArea dataOnly="0" labelOnly="1" fieldPosition="0">
        <references count="3">
          <reference field="1" count="1" selected="0">
            <x v="7"/>
          </reference>
          <reference field="2" count="1" selected="0">
            <x v="17"/>
          </reference>
          <reference field="3" count="3">
            <x v="85"/>
            <x v="112"/>
            <x v="113"/>
          </reference>
        </references>
      </pivotArea>
    </format>
    <format dxfId="573">
      <pivotArea dataOnly="0" labelOnly="1" fieldPosition="0">
        <references count="3">
          <reference field="1" count="1" selected="0">
            <x v="7"/>
          </reference>
          <reference field="2" count="1" selected="0">
            <x v="19"/>
          </reference>
          <reference field="3" count="1">
            <x v="86"/>
          </reference>
        </references>
      </pivotArea>
    </format>
    <format dxfId="572">
      <pivotArea dataOnly="0" labelOnly="1" fieldPosition="0">
        <references count="3">
          <reference field="1" count="1" selected="0">
            <x v="7"/>
          </reference>
          <reference field="2" count="1" selected="0">
            <x v="21"/>
          </reference>
          <reference field="3" count="9">
            <x v="5"/>
            <x v="29"/>
            <x v="48"/>
            <x v="50"/>
            <x v="74"/>
            <x v="88"/>
            <x v="92"/>
            <x v="98"/>
            <x v="104"/>
          </reference>
        </references>
      </pivotArea>
    </format>
    <format dxfId="571">
      <pivotArea dataOnly="0" labelOnly="1" fieldPosition="0">
        <references count="3">
          <reference field="1" count="1" selected="0">
            <x v="8"/>
          </reference>
          <reference field="2" count="1" selected="0">
            <x v="8"/>
          </reference>
          <reference field="3" count="6">
            <x v="2"/>
            <x v="12"/>
            <x v="17"/>
            <x v="24"/>
            <x v="44"/>
            <x v="79"/>
          </reference>
        </references>
      </pivotArea>
    </format>
    <format dxfId="570">
      <pivotArea dataOnly="0" labelOnly="1" fieldPosition="0">
        <references count="3">
          <reference field="1" count="1" selected="0">
            <x v="8"/>
          </reference>
          <reference field="2" count="1" selected="0">
            <x v="9"/>
          </reference>
          <reference field="3" count="9">
            <x v="4"/>
            <x v="18"/>
            <x v="31"/>
            <x v="33"/>
            <x v="34"/>
            <x v="35"/>
            <x v="75"/>
            <x v="80"/>
            <x v="99"/>
          </reference>
        </references>
      </pivotArea>
    </format>
    <format dxfId="569">
      <pivotArea dataOnly="0" labelOnly="1" fieldPosition="0">
        <references count="3">
          <reference field="1" count="1" selected="0">
            <x v="8"/>
          </reference>
          <reference field="2" count="1" selected="0">
            <x v="10"/>
          </reference>
          <reference field="3" count="7">
            <x v="16"/>
            <x v="25"/>
            <x v="27"/>
            <x v="64"/>
            <x v="101"/>
            <x v="105"/>
            <x v="109"/>
          </reference>
        </references>
      </pivotArea>
    </format>
    <format dxfId="568">
      <pivotArea dataOnly="0" labelOnly="1" fieldPosition="0">
        <references count="3">
          <reference field="1" count="1" selected="0">
            <x v="8"/>
          </reference>
          <reference field="2" count="1" selected="0">
            <x v="11"/>
          </reference>
          <reference field="3" count="3">
            <x v="15"/>
            <x v="37"/>
            <x v="71"/>
          </reference>
        </references>
      </pivotArea>
    </format>
    <format dxfId="567">
      <pivotArea dataOnly="0" labelOnly="1" fieldPosition="0">
        <references count="3">
          <reference field="1" count="1" selected="0">
            <x v="8"/>
          </reference>
          <reference field="2" count="1" selected="0">
            <x v="12"/>
          </reference>
          <reference field="3" count="1">
            <x v="53"/>
          </reference>
        </references>
      </pivotArea>
    </format>
    <format dxfId="566">
      <pivotArea dataOnly="0" labelOnly="1" fieldPosition="0">
        <references count="3">
          <reference field="1" count="1" selected="0">
            <x v="8"/>
          </reference>
          <reference field="2" count="1" selected="0">
            <x v="13"/>
          </reference>
          <reference field="3" count="3">
            <x v="43"/>
            <x v="45"/>
            <x v="91"/>
          </reference>
        </references>
      </pivotArea>
    </format>
    <format dxfId="565">
      <pivotArea dataOnly="0" labelOnly="1" fieldPosition="0">
        <references count="3">
          <reference field="1" count="1" selected="0">
            <x v="8"/>
          </reference>
          <reference field="2" count="1" selected="0">
            <x v="15"/>
          </reference>
          <reference field="3" count="2">
            <x v="73"/>
            <x v="110"/>
          </reference>
        </references>
      </pivotArea>
    </format>
    <format dxfId="564">
      <pivotArea dataOnly="0" labelOnly="1" fieldPosition="0">
        <references count="3">
          <reference field="1" count="1" selected="0">
            <x v="8"/>
          </reference>
          <reference field="2" count="1" selected="0">
            <x v="16"/>
          </reference>
          <reference field="3" count="3">
            <x v="52"/>
            <x v="77"/>
            <x v="83"/>
          </reference>
        </references>
      </pivotArea>
    </format>
    <format dxfId="563">
      <pivotArea dataOnly="0" labelOnly="1" fieldPosition="0">
        <references count="3">
          <reference field="1" count="1" selected="0">
            <x v="8"/>
          </reference>
          <reference field="2" count="1" selected="0">
            <x v="17"/>
          </reference>
          <reference field="3" count="6">
            <x v="2"/>
            <x v="66"/>
            <x v="85"/>
            <x v="89"/>
            <x v="112"/>
            <x v="113"/>
          </reference>
        </references>
      </pivotArea>
    </format>
    <format dxfId="562">
      <pivotArea dataOnly="0" labelOnly="1" fieldPosition="0">
        <references count="3">
          <reference field="1" count="1" selected="0">
            <x v="8"/>
          </reference>
          <reference field="2" count="1" selected="0">
            <x v="18"/>
          </reference>
          <reference field="3" count="2">
            <x v="11"/>
            <x v="118"/>
          </reference>
        </references>
      </pivotArea>
    </format>
    <format dxfId="561">
      <pivotArea dataOnly="0" labelOnly="1" fieldPosition="0">
        <references count="3">
          <reference field="1" count="1" selected="0">
            <x v="8"/>
          </reference>
          <reference field="2" count="1" selected="0">
            <x v="19"/>
          </reference>
          <reference field="3" count="1">
            <x v="86"/>
          </reference>
        </references>
      </pivotArea>
    </format>
    <format dxfId="560">
      <pivotArea dataOnly="0" labelOnly="1" fieldPosition="0">
        <references count="3">
          <reference field="1" count="1" selected="0">
            <x v="8"/>
          </reference>
          <reference field="2" count="1" selected="0">
            <x v="20"/>
          </reference>
          <reference field="3" count="3">
            <x v="8"/>
            <x v="10"/>
            <x v="32"/>
          </reference>
        </references>
      </pivotArea>
    </format>
    <format dxfId="559">
      <pivotArea dataOnly="0" labelOnly="1" fieldPosition="0">
        <references count="3">
          <reference field="1" count="1" selected="0">
            <x v="8"/>
          </reference>
          <reference field="2" count="1" selected="0">
            <x v="21"/>
          </reference>
          <reference field="3" count="9">
            <x v="0"/>
            <x v="30"/>
            <x v="48"/>
            <x v="50"/>
            <x v="74"/>
            <x v="88"/>
            <x v="98"/>
            <x v="104"/>
            <x v="106"/>
          </reference>
        </references>
      </pivotArea>
    </format>
    <format dxfId="558">
      <pivotArea dataOnly="0" labelOnly="1" fieldPosition="0">
        <references count="3">
          <reference field="1" count="1" selected="0">
            <x v="8"/>
          </reference>
          <reference field="2" count="1" selected="0">
            <x v="22"/>
          </reference>
          <reference field="3" count="6">
            <x v="2"/>
            <x v="6"/>
            <x v="20"/>
            <x v="63"/>
            <x v="67"/>
            <x v="117"/>
          </reference>
        </references>
      </pivotArea>
    </format>
    <format dxfId="557">
      <pivotArea dataOnly="0" labelOnly="1" fieldPosition="0">
        <references count="3">
          <reference field="1" count="1" selected="0">
            <x v="8"/>
          </reference>
          <reference field="2" count="1" selected="0">
            <x v="23"/>
          </reference>
          <reference field="3" count="1">
            <x v="62"/>
          </reference>
        </references>
      </pivotArea>
    </format>
    <format dxfId="556">
      <pivotArea dataOnly="0" labelOnly="1" fieldPosition="0">
        <references count="3">
          <reference field="1" count="1" selected="0">
            <x v="8"/>
          </reference>
          <reference field="2" count="1" selected="0">
            <x v="24"/>
          </reference>
          <reference field="3" count="5">
            <x v="41"/>
            <x v="42"/>
            <x v="46"/>
            <x v="58"/>
            <x v="70"/>
          </reference>
        </references>
      </pivotArea>
    </format>
    <format dxfId="555">
      <pivotArea dataOnly="0" labelOnly="1" fieldPosition="0">
        <references count="3">
          <reference field="1" count="1" selected="0">
            <x v="8"/>
          </reference>
          <reference field="2" count="1" selected="0">
            <x v="26"/>
          </reference>
          <reference field="3" count="5">
            <x v="25"/>
            <x v="62"/>
            <x v="71"/>
            <x v="93"/>
            <x v="100"/>
          </reference>
        </references>
      </pivotArea>
    </format>
    <format dxfId="554">
      <pivotArea dataOnly="0" labelOnly="1" fieldPosition="0">
        <references count="3">
          <reference field="1" count="1" selected="0">
            <x v="9"/>
          </reference>
          <reference field="2" count="1" selected="0">
            <x v="8"/>
          </reference>
          <reference field="3" count="1">
            <x v="12"/>
          </reference>
        </references>
      </pivotArea>
    </format>
    <format dxfId="553">
      <pivotArea dataOnly="0" labelOnly="1" fieldPosition="0">
        <references count="3">
          <reference field="1" count="1" selected="0">
            <x v="9"/>
          </reference>
          <reference field="2" count="1" selected="0">
            <x v="9"/>
          </reference>
          <reference field="3" count="1">
            <x v="4"/>
          </reference>
        </references>
      </pivotArea>
    </format>
    <format dxfId="552">
      <pivotArea dataOnly="0" labelOnly="1" fieldPosition="0">
        <references count="3">
          <reference field="1" count="1" selected="0">
            <x v="9"/>
          </reference>
          <reference field="2" count="1" selected="0">
            <x v="14"/>
          </reference>
          <reference field="3" count="1">
            <x v="9"/>
          </reference>
        </references>
      </pivotArea>
    </format>
    <format dxfId="551">
      <pivotArea dataOnly="0" labelOnly="1" fieldPosition="0">
        <references count="3">
          <reference field="1" count="1" selected="0">
            <x v="9"/>
          </reference>
          <reference field="2" count="1" selected="0">
            <x v="21"/>
          </reference>
          <reference field="3" count="13">
            <x v="5"/>
            <x v="22"/>
            <x v="29"/>
            <x v="39"/>
            <x v="48"/>
            <x v="50"/>
            <x v="51"/>
            <x v="61"/>
            <x v="74"/>
            <x v="88"/>
            <x v="92"/>
            <x v="104"/>
            <x v="116"/>
          </reference>
        </references>
      </pivotArea>
    </format>
    <format dxfId="550">
      <pivotArea dataOnly="0" labelOnly="1" fieldPosition="0">
        <references count="3">
          <reference field="1" count="1" selected="0">
            <x v="9"/>
          </reference>
          <reference field="2" count="1" selected="0">
            <x v="23"/>
          </reference>
          <reference field="3" count="1">
            <x v="62"/>
          </reference>
        </references>
      </pivotArea>
    </format>
    <format dxfId="549">
      <pivotArea dataOnly="0" labelOnly="1" fieldPosition="0">
        <references count="3">
          <reference field="1" count="1" selected="0">
            <x v="9"/>
          </reference>
          <reference field="2" count="1" selected="0">
            <x v="25"/>
          </reference>
          <reference field="3" count="1">
            <x v="84"/>
          </reference>
        </references>
      </pivotArea>
    </format>
    <format dxfId="548">
      <pivotArea dataOnly="0" labelOnly="1" fieldPosition="0">
        <references count="3">
          <reference field="1" count="1" selected="0">
            <x v="10"/>
          </reference>
          <reference field="2" count="1" selected="0">
            <x v="9"/>
          </reference>
          <reference field="3" count="4">
            <x v="18"/>
            <x v="31"/>
            <x v="33"/>
            <x v="75"/>
          </reference>
        </references>
      </pivotArea>
    </format>
    <format dxfId="547">
      <pivotArea dataOnly="0" labelOnly="1" fieldPosition="0">
        <references count="3">
          <reference field="1" count="1" selected="0">
            <x v="10"/>
          </reference>
          <reference field="2" count="1" selected="0">
            <x v="19"/>
          </reference>
          <reference field="3" count="1">
            <x v="86"/>
          </reference>
        </references>
      </pivotArea>
    </format>
    <format dxfId="546">
      <pivotArea dataOnly="0" labelOnly="1" fieldPosition="0">
        <references count="3">
          <reference field="1" count="1" selected="0">
            <x v="10"/>
          </reference>
          <reference field="2" count="1" selected="0">
            <x v="21"/>
          </reference>
          <reference field="3" count="1">
            <x v="98"/>
          </reference>
        </references>
      </pivotArea>
    </format>
    <format dxfId="545">
      <pivotArea dataOnly="0" labelOnly="1" fieldPosition="0">
        <references count="3">
          <reference field="1" count="1" selected="0">
            <x v="11"/>
          </reference>
          <reference field="2" count="1" selected="0">
            <x v="8"/>
          </reference>
          <reference field="3" count="1">
            <x v="12"/>
          </reference>
        </references>
      </pivotArea>
    </format>
    <format dxfId="544">
      <pivotArea dataOnly="0" labelOnly="1" fieldPosition="0">
        <references count="3">
          <reference field="1" count="1" selected="0">
            <x v="11"/>
          </reference>
          <reference field="2" count="1" selected="0">
            <x v="9"/>
          </reference>
          <reference field="3" count="7">
            <x v="4"/>
            <x v="18"/>
            <x v="31"/>
            <x v="33"/>
            <x v="35"/>
            <x v="75"/>
            <x v="80"/>
          </reference>
        </references>
      </pivotArea>
    </format>
    <format dxfId="543">
      <pivotArea dataOnly="0" labelOnly="1" fieldPosition="0">
        <references count="3">
          <reference field="1" count="1" selected="0">
            <x v="11"/>
          </reference>
          <reference field="2" count="1" selected="0">
            <x v="10"/>
          </reference>
          <reference field="3" count="7">
            <x v="16"/>
            <x v="27"/>
            <x v="54"/>
            <x v="68"/>
            <x v="101"/>
            <x v="109"/>
            <x v="119"/>
          </reference>
        </references>
      </pivotArea>
    </format>
    <format dxfId="542">
      <pivotArea dataOnly="0" labelOnly="1" fieldPosition="0">
        <references count="3">
          <reference field="1" count="1" selected="0">
            <x v="11"/>
          </reference>
          <reference field="2" count="1" selected="0">
            <x v="12"/>
          </reference>
          <reference field="3" count="1">
            <x v="53"/>
          </reference>
        </references>
      </pivotArea>
    </format>
    <format dxfId="541">
      <pivotArea dataOnly="0" labelOnly="1" fieldPosition="0">
        <references count="3">
          <reference field="1" count="1" selected="0">
            <x v="11"/>
          </reference>
          <reference field="2" count="1" selected="0">
            <x v="16"/>
          </reference>
          <reference field="3" count="3">
            <x v="1"/>
            <x v="57"/>
            <x v="77"/>
          </reference>
        </references>
      </pivotArea>
    </format>
    <format dxfId="540">
      <pivotArea dataOnly="0" labelOnly="1" fieldPosition="0">
        <references count="3">
          <reference field="1" count="1" selected="0">
            <x v="11"/>
          </reference>
          <reference field="2" count="1" selected="0">
            <x v="17"/>
          </reference>
          <reference field="3" count="6">
            <x v="56"/>
            <x v="59"/>
            <x v="85"/>
            <x v="112"/>
            <x v="113"/>
            <x v="120"/>
          </reference>
        </references>
      </pivotArea>
    </format>
    <format dxfId="539">
      <pivotArea dataOnly="0" labelOnly="1" fieldPosition="0">
        <references count="3">
          <reference field="1" count="1" selected="0">
            <x v="11"/>
          </reference>
          <reference field="2" count="1" selected="0">
            <x v="19"/>
          </reference>
          <reference field="3" count="1">
            <x v="86"/>
          </reference>
        </references>
      </pivotArea>
    </format>
    <format dxfId="538">
      <pivotArea dataOnly="0" labelOnly="1" fieldPosition="0">
        <references count="3">
          <reference field="1" count="1" selected="0">
            <x v="11"/>
          </reference>
          <reference field="2" count="1" selected="0">
            <x v="21"/>
          </reference>
          <reference field="3" count="10">
            <x v="5"/>
            <x v="29"/>
            <x v="48"/>
            <x v="50"/>
            <x v="61"/>
            <x v="74"/>
            <x v="88"/>
            <x v="92"/>
            <x v="98"/>
            <x v="104"/>
          </reference>
        </references>
      </pivotArea>
    </format>
    <format dxfId="537">
      <pivotArea dataOnly="0" labelOnly="1" fieldPosition="0">
        <references count="3">
          <reference field="1" count="1" selected="0">
            <x v="12"/>
          </reference>
          <reference field="2" count="1" selected="0">
            <x v="8"/>
          </reference>
          <reference field="3" count="4">
            <x v="12"/>
            <x v="17"/>
            <x v="79"/>
            <x v="82"/>
          </reference>
        </references>
      </pivotArea>
    </format>
    <format dxfId="536">
      <pivotArea dataOnly="0" labelOnly="1" fieldPosition="0">
        <references count="3">
          <reference field="1" count="1" selected="0">
            <x v="12"/>
          </reference>
          <reference field="2" count="1" selected="0">
            <x v="9"/>
          </reference>
          <reference field="3" count="6">
            <x v="4"/>
            <x v="18"/>
            <x v="31"/>
            <x v="33"/>
            <x v="75"/>
            <x v="80"/>
          </reference>
        </references>
      </pivotArea>
    </format>
    <format dxfId="535">
      <pivotArea dataOnly="0" labelOnly="1" fieldPosition="0">
        <references count="3">
          <reference field="1" count="1" selected="0">
            <x v="12"/>
          </reference>
          <reference field="2" count="1" selected="0">
            <x v="19"/>
          </reference>
          <reference field="3" count="1">
            <x v="86"/>
          </reference>
        </references>
      </pivotArea>
    </format>
    <format dxfId="534">
      <pivotArea dataOnly="0" labelOnly="1" fieldPosition="0">
        <references count="3">
          <reference field="1" count="1" selected="0">
            <x v="12"/>
          </reference>
          <reference field="2" count="1" selected="0">
            <x v="21"/>
          </reference>
          <reference field="3" count="2">
            <x v="98"/>
            <x v="104"/>
          </reference>
        </references>
      </pivotArea>
    </format>
    <format dxfId="533">
      <pivotArea dataOnly="0" labelOnly="1" fieldPosition="0">
        <references count="1">
          <reference field="2" count="0"/>
        </references>
      </pivotArea>
    </format>
    <format dxfId="532">
      <pivotArea dataOnly="0" labelOnly="1" fieldPosition="0">
        <references count="2">
          <reference field="2" count="1" selected="0">
            <x v="8"/>
          </reference>
          <reference field="3" count="9">
            <x v="2"/>
            <x v="12"/>
            <x v="17"/>
            <x v="24"/>
            <x v="40"/>
            <x v="44"/>
            <x v="65"/>
            <x v="79"/>
            <x v="82"/>
          </reference>
        </references>
      </pivotArea>
    </format>
    <format dxfId="531">
      <pivotArea dataOnly="0" labelOnly="1" fieldPosition="0">
        <references count="2">
          <reference field="2" count="1" selected="0">
            <x v="9"/>
          </reference>
          <reference field="3" count="13">
            <x v="4"/>
            <x v="18"/>
            <x v="31"/>
            <x v="33"/>
            <x v="34"/>
            <x v="35"/>
            <x v="38"/>
            <x v="69"/>
            <x v="75"/>
            <x v="80"/>
            <x v="99"/>
            <x v="102"/>
            <x v="108"/>
          </reference>
        </references>
      </pivotArea>
    </format>
    <format dxfId="530">
      <pivotArea dataOnly="0" labelOnly="1" fieldPosition="0">
        <references count="2">
          <reference field="2" count="1" selected="0">
            <x v="10"/>
          </reference>
          <reference field="3" count="10">
            <x v="16"/>
            <x v="25"/>
            <x v="27"/>
            <x v="54"/>
            <x v="64"/>
            <x v="68"/>
            <x v="101"/>
            <x v="105"/>
            <x v="109"/>
            <x v="119"/>
          </reference>
        </references>
      </pivotArea>
    </format>
    <format dxfId="529">
      <pivotArea dataOnly="0" labelOnly="1" fieldPosition="0">
        <references count="2">
          <reference field="2" count="1" selected="0">
            <x v="11"/>
          </reference>
          <reference field="3" count="4">
            <x v="15"/>
            <x v="37"/>
            <x v="60"/>
            <x v="71"/>
          </reference>
        </references>
      </pivotArea>
    </format>
    <format dxfId="528">
      <pivotArea dataOnly="0" labelOnly="1" fieldPosition="0">
        <references count="2">
          <reference field="2" count="1" selected="0">
            <x v="12"/>
          </reference>
          <reference field="3" count="1">
            <x v="53"/>
          </reference>
        </references>
      </pivotArea>
    </format>
    <format dxfId="527">
      <pivotArea dataOnly="0" labelOnly="1" fieldPosition="0">
        <references count="2">
          <reference field="2" count="1" selected="0">
            <x v="13"/>
          </reference>
          <reference field="3" count="3">
            <x v="43"/>
            <x v="45"/>
            <x v="91"/>
          </reference>
        </references>
      </pivotArea>
    </format>
    <format dxfId="526">
      <pivotArea dataOnly="0" labelOnly="1" fieldPosition="0">
        <references count="2">
          <reference field="2" count="1" selected="0">
            <x v="14"/>
          </reference>
          <reference field="3" count="1">
            <x v="9"/>
          </reference>
        </references>
      </pivotArea>
    </format>
    <format dxfId="525">
      <pivotArea dataOnly="0" labelOnly="1" fieldPosition="0">
        <references count="2">
          <reference field="2" count="1" selected="0">
            <x v="15"/>
          </reference>
          <reference field="3" count="2">
            <x v="73"/>
            <x v="110"/>
          </reference>
        </references>
      </pivotArea>
    </format>
    <format dxfId="524">
      <pivotArea dataOnly="0" labelOnly="1" fieldPosition="0">
        <references count="2">
          <reference field="2" count="1" selected="0">
            <x v="16"/>
          </reference>
          <reference field="3" count="6">
            <x v="1"/>
            <x v="52"/>
            <x v="57"/>
            <x v="77"/>
            <x v="83"/>
            <x v="93"/>
          </reference>
        </references>
      </pivotArea>
    </format>
    <format dxfId="523">
      <pivotArea dataOnly="0" labelOnly="1" fieldPosition="0">
        <references count="2">
          <reference field="2" count="1" selected="0">
            <x v="17"/>
          </reference>
          <reference field="3" count="14">
            <x v="2"/>
            <x v="14"/>
            <x v="32"/>
            <x v="56"/>
            <x v="59"/>
            <x v="66"/>
            <x v="79"/>
            <x v="85"/>
            <x v="87"/>
            <x v="89"/>
            <x v="97"/>
            <x v="112"/>
            <x v="113"/>
            <x v="120"/>
          </reference>
        </references>
      </pivotArea>
    </format>
    <format dxfId="522">
      <pivotArea dataOnly="0" labelOnly="1" fieldPosition="0">
        <references count="2">
          <reference field="2" count="1" selected="0">
            <x v="18"/>
          </reference>
          <reference field="3" count="2">
            <x v="11"/>
            <x v="118"/>
          </reference>
        </references>
      </pivotArea>
    </format>
    <format dxfId="521">
      <pivotArea dataOnly="0" labelOnly="1" fieldPosition="0">
        <references count="2">
          <reference field="2" count="1" selected="0">
            <x v="19"/>
          </reference>
          <reference field="3" count="1">
            <x v="86"/>
          </reference>
        </references>
      </pivotArea>
    </format>
    <format dxfId="520">
      <pivotArea dataOnly="0" labelOnly="1" fieldPosition="0">
        <references count="2">
          <reference field="2" count="1" selected="0">
            <x v="20"/>
          </reference>
          <reference field="3" count="10">
            <x v="2"/>
            <x v="3"/>
            <x v="7"/>
            <x v="8"/>
            <x v="10"/>
            <x v="21"/>
            <x v="28"/>
            <x v="32"/>
            <x v="36"/>
            <x v="94"/>
          </reference>
        </references>
      </pivotArea>
    </format>
    <format dxfId="519">
      <pivotArea dataOnly="0" labelOnly="1" fieldPosition="0">
        <references count="2">
          <reference field="2" count="1" selected="0">
            <x v="21"/>
          </reference>
          <reference field="3" count="17">
            <x v="0"/>
            <x v="5"/>
            <x v="22"/>
            <x v="29"/>
            <x v="30"/>
            <x v="39"/>
            <x v="48"/>
            <x v="50"/>
            <x v="51"/>
            <x v="61"/>
            <x v="74"/>
            <x v="88"/>
            <x v="92"/>
            <x v="98"/>
            <x v="104"/>
            <x v="106"/>
            <x v="116"/>
          </reference>
        </references>
      </pivotArea>
    </format>
    <format dxfId="518">
      <pivotArea dataOnly="0" labelOnly="1" fieldPosition="0">
        <references count="2">
          <reference field="2" count="1" selected="0">
            <x v="22"/>
          </reference>
          <reference field="3" count="13">
            <x v="2"/>
            <x v="6"/>
            <x v="20"/>
            <x v="23"/>
            <x v="63"/>
            <x v="67"/>
            <x v="76"/>
            <x v="95"/>
            <x v="96"/>
            <x v="97"/>
            <x v="103"/>
            <x v="117"/>
            <x v="121"/>
          </reference>
        </references>
      </pivotArea>
    </format>
    <format dxfId="517">
      <pivotArea dataOnly="0" labelOnly="1" fieldPosition="0">
        <references count="2">
          <reference field="2" count="1" selected="0">
            <x v="23"/>
          </reference>
          <reference field="3" count="2">
            <x v="62"/>
            <x v="107"/>
          </reference>
        </references>
      </pivotArea>
    </format>
    <format dxfId="516">
      <pivotArea dataOnly="0" labelOnly="1" fieldPosition="0">
        <references count="2">
          <reference field="2" count="1" selected="0">
            <x v="24"/>
          </reference>
          <reference field="3" count="5">
            <x v="41"/>
            <x v="42"/>
            <x v="46"/>
            <x v="58"/>
            <x v="70"/>
          </reference>
        </references>
      </pivotArea>
    </format>
    <format dxfId="515">
      <pivotArea dataOnly="0" labelOnly="1" fieldPosition="0">
        <references count="2">
          <reference field="2" count="1" selected="0">
            <x v="25"/>
          </reference>
          <reference field="3" count="1">
            <x v="84"/>
          </reference>
        </references>
      </pivotArea>
    </format>
    <format dxfId="514">
      <pivotArea dataOnly="0" labelOnly="1" fieldPosition="0">
        <references count="2">
          <reference field="2" count="1" selected="0">
            <x v="26"/>
          </reference>
          <reference field="3" count="5">
            <x v="25"/>
            <x v="62"/>
            <x v="71"/>
            <x v="93"/>
            <x v="100"/>
          </reference>
        </references>
      </pivotArea>
    </format>
    <format dxfId="513">
      <pivotArea dataOnly="0" labelOnly="1" fieldPosition="0">
        <references count="2">
          <reference field="2" count="1" selected="0">
            <x v="27"/>
          </reference>
          <reference field="3" count="2">
            <x v="55"/>
            <x v="90"/>
          </reference>
        </references>
      </pivotArea>
    </format>
    <format dxfId="512">
      <pivotArea dataOnly="0" labelOnly="1" fieldPosition="0">
        <references count="2">
          <reference field="2" count="1" selected="0">
            <x v="28"/>
          </reference>
          <reference field="3" count="1">
            <x v="72"/>
          </reference>
        </references>
      </pivotArea>
    </format>
    <format dxfId="511">
      <pivotArea dataOnly="0" labelOnly="1" fieldPosition="0">
        <references count="1">
          <reference field="2" count="0"/>
        </references>
      </pivotArea>
    </format>
    <format dxfId="510">
      <pivotArea dataOnly="0" labelOnly="1" fieldPosition="0">
        <references count="2">
          <reference field="2" count="1" selected="0">
            <x v="8"/>
          </reference>
          <reference field="3" count="9">
            <x v="2"/>
            <x v="12"/>
            <x v="17"/>
            <x v="24"/>
            <x v="40"/>
            <x v="44"/>
            <x v="65"/>
            <x v="79"/>
            <x v="82"/>
          </reference>
        </references>
      </pivotArea>
    </format>
    <format dxfId="509">
      <pivotArea dataOnly="0" labelOnly="1" fieldPosition="0">
        <references count="2">
          <reference field="2" count="1" selected="0">
            <x v="9"/>
          </reference>
          <reference field="3" count="13">
            <x v="4"/>
            <x v="18"/>
            <x v="31"/>
            <x v="33"/>
            <x v="34"/>
            <x v="35"/>
            <x v="38"/>
            <x v="69"/>
            <x v="75"/>
            <x v="80"/>
            <x v="99"/>
            <x v="102"/>
            <x v="108"/>
          </reference>
        </references>
      </pivotArea>
    </format>
    <format dxfId="508">
      <pivotArea dataOnly="0" labelOnly="1" fieldPosition="0">
        <references count="2">
          <reference field="2" count="1" selected="0">
            <x v="10"/>
          </reference>
          <reference field="3" count="10">
            <x v="16"/>
            <x v="25"/>
            <x v="27"/>
            <x v="54"/>
            <x v="64"/>
            <x v="68"/>
            <x v="101"/>
            <x v="105"/>
            <x v="109"/>
            <x v="119"/>
          </reference>
        </references>
      </pivotArea>
    </format>
    <format dxfId="507">
      <pivotArea dataOnly="0" labelOnly="1" fieldPosition="0">
        <references count="2">
          <reference field="2" count="1" selected="0">
            <x v="11"/>
          </reference>
          <reference field="3" count="4">
            <x v="15"/>
            <x v="37"/>
            <x v="60"/>
            <x v="71"/>
          </reference>
        </references>
      </pivotArea>
    </format>
    <format dxfId="506">
      <pivotArea dataOnly="0" labelOnly="1" fieldPosition="0">
        <references count="2">
          <reference field="2" count="1" selected="0">
            <x v="12"/>
          </reference>
          <reference field="3" count="1">
            <x v="53"/>
          </reference>
        </references>
      </pivotArea>
    </format>
    <format dxfId="505">
      <pivotArea dataOnly="0" labelOnly="1" fieldPosition="0">
        <references count="2">
          <reference field="2" count="1" selected="0">
            <x v="13"/>
          </reference>
          <reference field="3" count="3">
            <x v="43"/>
            <x v="45"/>
            <x v="91"/>
          </reference>
        </references>
      </pivotArea>
    </format>
    <format dxfId="504">
      <pivotArea dataOnly="0" labelOnly="1" fieldPosition="0">
        <references count="2">
          <reference field="2" count="1" selected="0">
            <x v="14"/>
          </reference>
          <reference field="3" count="1">
            <x v="9"/>
          </reference>
        </references>
      </pivotArea>
    </format>
    <format dxfId="503">
      <pivotArea dataOnly="0" labelOnly="1" fieldPosition="0">
        <references count="2">
          <reference field="2" count="1" selected="0">
            <x v="15"/>
          </reference>
          <reference field="3" count="2">
            <x v="73"/>
            <x v="110"/>
          </reference>
        </references>
      </pivotArea>
    </format>
    <format dxfId="502">
      <pivotArea dataOnly="0" labelOnly="1" fieldPosition="0">
        <references count="2">
          <reference field="2" count="1" selected="0">
            <x v="16"/>
          </reference>
          <reference field="3" count="6">
            <x v="1"/>
            <x v="52"/>
            <x v="57"/>
            <x v="77"/>
            <x v="83"/>
            <x v="93"/>
          </reference>
        </references>
      </pivotArea>
    </format>
    <format dxfId="501">
      <pivotArea dataOnly="0" labelOnly="1" fieldPosition="0">
        <references count="2">
          <reference field="2" count="1" selected="0">
            <x v="17"/>
          </reference>
          <reference field="3" count="14">
            <x v="2"/>
            <x v="14"/>
            <x v="32"/>
            <x v="56"/>
            <x v="59"/>
            <x v="66"/>
            <x v="79"/>
            <x v="85"/>
            <x v="87"/>
            <x v="89"/>
            <x v="97"/>
            <x v="112"/>
            <x v="113"/>
            <x v="120"/>
          </reference>
        </references>
      </pivotArea>
    </format>
    <format dxfId="500">
      <pivotArea dataOnly="0" labelOnly="1" fieldPosition="0">
        <references count="2">
          <reference field="2" count="1" selected="0">
            <x v="18"/>
          </reference>
          <reference field="3" count="2">
            <x v="11"/>
            <x v="118"/>
          </reference>
        </references>
      </pivotArea>
    </format>
    <format dxfId="499">
      <pivotArea dataOnly="0" labelOnly="1" fieldPosition="0">
        <references count="2">
          <reference field="2" count="1" selected="0">
            <x v="19"/>
          </reference>
          <reference field="3" count="1">
            <x v="86"/>
          </reference>
        </references>
      </pivotArea>
    </format>
    <format dxfId="498">
      <pivotArea dataOnly="0" labelOnly="1" fieldPosition="0">
        <references count="2">
          <reference field="2" count="1" selected="0">
            <x v="20"/>
          </reference>
          <reference field="3" count="10">
            <x v="2"/>
            <x v="3"/>
            <x v="7"/>
            <x v="8"/>
            <x v="10"/>
            <x v="21"/>
            <x v="28"/>
            <x v="32"/>
            <x v="36"/>
            <x v="94"/>
          </reference>
        </references>
      </pivotArea>
    </format>
    <format dxfId="497">
      <pivotArea dataOnly="0" labelOnly="1" fieldPosition="0">
        <references count="2">
          <reference field="2" count="1" selected="0">
            <x v="21"/>
          </reference>
          <reference field="3" count="17">
            <x v="0"/>
            <x v="5"/>
            <x v="22"/>
            <x v="29"/>
            <x v="30"/>
            <x v="39"/>
            <x v="48"/>
            <x v="50"/>
            <x v="51"/>
            <x v="61"/>
            <x v="74"/>
            <x v="88"/>
            <x v="92"/>
            <x v="98"/>
            <x v="104"/>
            <x v="106"/>
            <x v="116"/>
          </reference>
        </references>
      </pivotArea>
    </format>
    <format dxfId="496">
      <pivotArea dataOnly="0" labelOnly="1" fieldPosition="0">
        <references count="2">
          <reference field="2" count="1" selected="0">
            <x v="22"/>
          </reference>
          <reference field="3" count="13">
            <x v="2"/>
            <x v="6"/>
            <x v="20"/>
            <x v="23"/>
            <x v="63"/>
            <x v="67"/>
            <x v="76"/>
            <x v="95"/>
            <x v="96"/>
            <x v="97"/>
            <x v="103"/>
            <x v="117"/>
            <x v="121"/>
          </reference>
        </references>
      </pivotArea>
    </format>
    <format dxfId="495">
      <pivotArea dataOnly="0" labelOnly="1" fieldPosition="0">
        <references count="2">
          <reference field="2" count="1" selected="0">
            <x v="23"/>
          </reference>
          <reference field="3" count="2">
            <x v="62"/>
            <x v="107"/>
          </reference>
        </references>
      </pivotArea>
    </format>
    <format dxfId="494">
      <pivotArea dataOnly="0" labelOnly="1" fieldPosition="0">
        <references count="2">
          <reference field="2" count="1" selected="0">
            <x v="24"/>
          </reference>
          <reference field="3" count="5">
            <x v="41"/>
            <x v="42"/>
            <x v="46"/>
            <x v="58"/>
            <x v="70"/>
          </reference>
        </references>
      </pivotArea>
    </format>
    <format dxfId="493">
      <pivotArea dataOnly="0" labelOnly="1" fieldPosition="0">
        <references count="2">
          <reference field="2" count="1" selected="0">
            <x v="25"/>
          </reference>
          <reference field="3" count="1">
            <x v="84"/>
          </reference>
        </references>
      </pivotArea>
    </format>
    <format dxfId="492">
      <pivotArea dataOnly="0" labelOnly="1" fieldPosition="0">
        <references count="2">
          <reference field="2" count="1" selected="0">
            <x v="26"/>
          </reference>
          <reference field="3" count="5">
            <x v="25"/>
            <x v="62"/>
            <x v="71"/>
            <x v="93"/>
            <x v="100"/>
          </reference>
        </references>
      </pivotArea>
    </format>
    <format dxfId="491">
      <pivotArea dataOnly="0" labelOnly="1" fieldPosition="0">
        <references count="2">
          <reference field="2" count="1" selected="0">
            <x v="27"/>
          </reference>
          <reference field="3" count="2">
            <x v="55"/>
            <x v="90"/>
          </reference>
        </references>
      </pivotArea>
    </format>
    <format dxfId="490">
      <pivotArea dataOnly="0" labelOnly="1" fieldPosition="0">
        <references count="2">
          <reference field="2" count="1" selected="0">
            <x v="28"/>
          </reference>
          <reference field="3" count="1">
            <x v="72"/>
          </reference>
        </references>
      </pivotArea>
    </format>
    <format dxfId="489">
      <pivotArea dataOnly="0" labelOnly="1" fieldPosition="0">
        <references count="1">
          <reference field="2" count="4">
            <x v="8"/>
            <x v="9"/>
            <x v="19"/>
            <x v="21"/>
          </reference>
        </references>
      </pivotArea>
    </format>
    <format dxfId="488">
      <pivotArea dataOnly="0" labelOnly="1" fieldPosition="0">
        <references count="2">
          <reference field="2" count="1" selected="0">
            <x v="8"/>
          </reference>
          <reference field="3" count="2">
            <x v="17"/>
            <x v="79"/>
          </reference>
        </references>
      </pivotArea>
    </format>
    <format dxfId="487">
      <pivotArea dataOnly="0" labelOnly="1" fieldPosition="0">
        <references count="2">
          <reference field="2" count="1" selected="0">
            <x v="9"/>
          </reference>
          <reference field="3" count="1">
            <x v="33"/>
          </reference>
        </references>
      </pivotArea>
    </format>
    <format dxfId="486">
      <pivotArea dataOnly="0" labelOnly="1" fieldPosition="0">
        <references count="2">
          <reference field="2" count="1" selected="0">
            <x v="19"/>
          </reference>
          <reference field="3" count="1">
            <x v="86"/>
          </reference>
        </references>
      </pivotArea>
    </format>
    <format dxfId="485">
      <pivotArea dataOnly="0" labelOnly="1" fieldPosition="0">
        <references count="2">
          <reference field="2" count="1" selected="0">
            <x v="21"/>
          </reference>
          <reference field="3" count="1">
            <x v="98"/>
          </reference>
        </references>
      </pivotArea>
    </format>
    <format dxfId="484">
      <pivotArea dataOnly="0" labelOnly="1" fieldPosition="0">
        <references count="3">
          <reference field="2" count="1" selected="0">
            <x v="8"/>
          </reference>
          <reference field="3" count="1" selected="0">
            <x v="17"/>
          </reference>
          <reference field="6" count="2">
            <x v="1"/>
            <x v="2"/>
          </reference>
        </references>
      </pivotArea>
    </format>
    <format dxfId="483">
      <pivotArea dataOnly="0" labelOnly="1" fieldPosition="0">
        <references count="3">
          <reference field="2" count="1" selected="0">
            <x v="8"/>
          </reference>
          <reference field="3" count="1" selected="0">
            <x v="79"/>
          </reference>
          <reference field="6" count="1">
            <x v="2"/>
          </reference>
        </references>
      </pivotArea>
    </format>
    <format dxfId="482">
      <pivotArea dataOnly="0" labelOnly="1" fieldPosition="0">
        <references count="3">
          <reference field="2" count="1" selected="0">
            <x v="9"/>
          </reference>
          <reference field="3" count="1" selected="0">
            <x v="33"/>
          </reference>
          <reference field="6" count="1">
            <x v="1"/>
          </reference>
        </references>
      </pivotArea>
    </format>
    <format dxfId="481">
      <pivotArea dataOnly="0" labelOnly="1" fieldPosition="0">
        <references count="3">
          <reference field="2" count="1" selected="0">
            <x v="19"/>
          </reference>
          <reference field="3" count="1" selected="0">
            <x v="86"/>
          </reference>
          <reference field="6" count="0"/>
        </references>
      </pivotArea>
    </format>
    <format dxfId="480">
      <pivotArea dataOnly="0" labelOnly="1" fieldPosition="0">
        <references count="3">
          <reference field="2" count="1" selected="0">
            <x v="21"/>
          </reference>
          <reference field="3" count="1" selected="0">
            <x v="98"/>
          </reference>
          <reference field="6" count="1">
            <x v="2"/>
          </reference>
        </references>
      </pivotArea>
    </format>
    <format dxfId="479">
      <pivotArea dataOnly="0" labelOnly="1" fieldPosition="0">
        <references count="4">
          <reference field="2" count="1" selected="0">
            <x v="8"/>
          </reference>
          <reference field="3" count="1" selected="0">
            <x v="17"/>
          </reference>
          <reference field="4" count="2">
            <x v="280"/>
            <x v="639"/>
          </reference>
          <reference field="6" count="1" selected="0">
            <x v="1"/>
          </reference>
        </references>
      </pivotArea>
    </format>
    <format dxfId="478">
      <pivotArea dataOnly="0" labelOnly="1" fieldPosition="0">
        <references count="4">
          <reference field="2" count="1" selected="0">
            <x v="8"/>
          </reference>
          <reference field="3" count="1" selected="0">
            <x v="17"/>
          </reference>
          <reference field="4" count="4">
            <x v="229"/>
            <x v="603"/>
            <x v="604"/>
            <x v="641"/>
          </reference>
          <reference field="6" count="1" selected="0">
            <x v="2"/>
          </reference>
        </references>
      </pivotArea>
    </format>
    <format dxfId="477">
      <pivotArea dataOnly="0" labelOnly="1" fieldPosition="0">
        <references count="4">
          <reference field="2" count="1" selected="0">
            <x v="8"/>
          </reference>
          <reference field="3" count="1" selected="0">
            <x v="79"/>
          </reference>
          <reference field="4" count="7">
            <x v="311"/>
            <x v="376"/>
            <x v="382"/>
            <x v="403"/>
            <x v="437"/>
            <x v="454"/>
            <x v="582"/>
          </reference>
          <reference field="6" count="1" selected="0">
            <x v="2"/>
          </reference>
        </references>
      </pivotArea>
    </format>
    <format dxfId="476">
      <pivotArea dataOnly="0" labelOnly="1" fieldPosition="0">
        <references count="4">
          <reference field="2" count="1" selected="0">
            <x v="9"/>
          </reference>
          <reference field="3" count="1" selected="0">
            <x v="33"/>
          </reference>
          <reference field="4" count="1">
            <x v="486"/>
          </reference>
          <reference field="6" count="1" selected="0">
            <x v="1"/>
          </reference>
        </references>
      </pivotArea>
    </format>
    <format dxfId="475">
      <pivotArea dataOnly="0" labelOnly="1" fieldPosition="0">
        <references count="4">
          <reference field="2" count="1" selected="0">
            <x v="19"/>
          </reference>
          <reference field="3" count="1" selected="0">
            <x v="86"/>
          </reference>
          <reference field="4" count="2">
            <x v="206"/>
            <x v="323"/>
          </reference>
          <reference field="6" count="1" selected="0">
            <x v="0"/>
          </reference>
        </references>
      </pivotArea>
    </format>
    <format dxfId="474">
      <pivotArea dataOnly="0" labelOnly="1" fieldPosition="0">
        <references count="4">
          <reference field="2" count="1" selected="0">
            <x v="19"/>
          </reference>
          <reference field="3" count="1" selected="0">
            <x v="86"/>
          </reference>
          <reference field="4" count="5">
            <x v="47"/>
            <x v="295"/>
            <x v="386"/>
            <x v="488"/>
            <x v="495"/>
          </reference>
          <reference field="6" count="1" selected="0">
            <x v="1"/>
          </reference>
        </references>
      </pivotArea>
    </format>
    <format dxfId="473">
      <pivotArea dataOnly="0" labelOnly="1" fieldPosition="0">
        <references count="4">
          <reference field="2" count="1" selected="0">
            <x v="19"/>
          </reference>
          <reference field="3" count="1" selected="0">
            <x v="86"/>
          </reference>
          <reference field="4" count="12">
            <x v="37"/>
            <x v="40"/>
            <x v="187"/>
            <x v="377"/>
            <x v="407"/>
            <x v="409"/>
            <x v="457"/>
            <x v="597"/>
            <x v="600"/>
            <x v="601"/>
            <x v="602"/>
            <x v="677"/>
          </reference>
          <reference field="6" count="1" selected="0">
            <x v="2"/>
          </reference>
        </references>
      </pivotArea>
    </format>
    <format dxfId="472">
      <pivotArea dataOnly="0" labelOnly="1" fieldPosition="0">
        <references count="4">
          <reference field="2" count="1" selected="0">
            <x v="21"/>
          </reference>
          <reference field="3" count="1" selected="0">
            <x v="98"/>
          </reference>
          <reference field="4" count="1">
            <x v="390"/>
          </reference>
          <reference field="6" count="1" selected="0">
            <x v="2"/>
          </reference>
        </references>
      </pivotArea>
    </format>
    <format dxfId="471">
      <pivotArea type="all" dataOnly="0" outline="0" fieldPosition="0"/>
    </format>
    <format dxfId="470">
      <pivotArea field="1" type="button" dataOnly="0" labelOnly="1" outline="0" axis="axisPage" fieldPosition="0"/>
    </format>
    <format dxfId="469">
      <pivotArea field="2" type="button" dataOnly="0" labelOnly="1" outline="0" axis="axisRow" fieldPosition="0"/>
    </format>
    <format dxfId="468">
      <pivotArea dataOnly="0" labelOnly="1" fieldPosition="0">
        <references count="1">
          <reference field="2" count="4">
            <x v="8"/>
            <x v="9"/>
            <x v="19"/>
            <x v="21"/>
          </reference>
        </references>
      </pivotArea>
    </format>
    <format dxfId="467">
      <pivotArea dataOnly="0" labelOnly="1" grandRow="1" outline="0" fieldPosition="0"/>
    </format>
    <format dxfId="466">
      <pivotArea dataOnly="0" labelOnly="1" fieldPosition="0">
        <references count="2">
          <reference field="2" count="1" selected="0">
            <x v="8"/>
          </reference>
          <reference field="3" count="2">
            <x v="17"/>
            <x v="79"/>
          </reference>
        </references>
      </pivotArea>
    </format>
    <format dxfId="465">
      <pivotArea dataOnly="0" labelOnly="1" fieldPosition="0">
        <references count="2">
          <reference field="2" count="1" selected="0">
            <x v="9"/>
          </reference>
          <reference field="3" count="1">
            <x v="33"/>
          </reference>
        </references>
      </pivotArea>
    </format>
    <format dxfId="464">
      <pivotArea dataOnly="0" labelOnly="1" fieldPosition="0">
        <references count="2">
          <reference field="2" count="1" selected="0">
            <x v="19"/>
          </reference>
          <reference field="3" count="1">
            <x v="86"/>
          </reference>
        </references>
      </pivotArea>
    </format>
    <format dxfId="463">
      <pivotArea dataOnly="0" labelOnly="1" fieldPosition="0">
        <references count="2">
          <reference field="2" count="1" selected="0">
            <x v="21"/>
          </reference>
          <reference field="3" count="1">
            <x v="98"/>
          </reference>
        </references>
      </pivotArea>
    </format>
    <format dxfId="462">
      <pivotArea dataOnly="0" labelOnly="1" fieldPosition="0">
        <references count="3">
          <reference field="2" count="1" selected="0">
            <x v="8"/>
          </reference>
          <reference field="3" count="1" selected="0">
            <x v="17"/>
          </reference>
          <reference field="6" count="2">
            <x v="1"/>
            <x v="2"/>
          </reference>
        </references>
      </pivotArea>
    </format>
    <format dxfId="461">
      <pivotArea dataOnly="0" labelOnly="1" fieldPosition="0">
        <references count="3">
          <reference field="2" count="1" selected="0">
            <x v="8"/>
          </reference>
          <reference field="3" count="1" selected="0">
            <x v="79"/>
          </reference>
          <reference field="6" count="1">
            <x v="2"/>
          </reference>
        </references>
      </pivotArea>
    </format>
    <format dxfId="460">
      <pivotArea dataOnly="0" labelOnly="1" fieldPosition="0">
        <references count="3">
          <reference field="2" count="1" selected="0">
            <x v="9"/>
          </reference>
          <reference field="3" count="1" selected="0">
            <x v="33"/>
          </reference>
          <reference field="6" count="1">
            <x v="1"/>
          </reference>
        </references>
      </pivotArea>
    </format>
    <format dxfId="459">
      <pivotArea dataOnly="0" labelOnly="1" fieldPosition="0">
        <references count="3">
          <reference field="2" count="1" selected="0">
            <x v="19"/>
          </reference>
          <reference field="3" count="1" selected="0">
            <x v="86"/>
          </reference>
          <reference field="6" count="0"/>
        </references>
      </pivotArea>
    </format>
    <format dxfId="458">
      <pivotArea dataOnly="0" labelOnly="1" fieldPosition="0">
        <references count="3">
          <reference field="2" count="1" selected="0">
            <x v="21"/>
          </reference>
          <reference field="3" count="1" selected="0">
            <x v="98"/>
          </reference>
          <reference field="6" count="1">
            <x v="2"/>
          </reference>
        </references>
      </pivotArea>
    </format>
    <format dxfId="457">
      <pivotArea dataOnly="0" labelOnly="1" fieldPosition="0">
        <references count="4">
          <reference field="2" count="1" selected="0">
            <x v="8"/>
          </reference>
          <reference field="3" count="1" selected="0">
            <x v="17"/>
          </reference>
          <reference field="4" count="2">
            <x v="280"/>
            <x v="639"/>
          </reference>
          <reference field="6" count="1" selected="0">
            <x v="1"/>
          </reference>
        </references>
      </pivotArea>
    </format>
    <format dxfId="456">
      <pivotArea dataOnly="0" labelOnly="1" fieldPosition="0">
        <references count="4">
          <reference field="2" count="1" selected="0">
            <x v="8"/>
          </reference>
          <reference field="3" count="1" selected="0">
            <x v="17"/>
          </reference>
          <reference field="4" count="4">
            <x v="229"/>
            <x v="603"/>
            <x v="604"/>
            <x v="641"/>
          </reference>
          <reference field="6" count="1" selected="0">
            <x v="2"/>
          </reference>
        </references>
      </pivotArea>
    </format>
    <format dxfId="455">
      <pivotArea dataOnly="0" labelOnly="1" fieldPosition="0">
        <references count="4">
          <reference field="2" count="1" selected="0">
            <x v="8"/>
          </reference>
          <reference field="3" count="1" selected="0">
            <x v="79"/>
          </reference>
          <reference field="4" count="7">
            <x v="311"/>
            <x v="376"/>
            <x v="382"/>
            <x v="403"/>
            <x v="437"/>
            <x v="454"/>
            <x v="582"/>
          </reference>
          <reference field="6" count="1" selected="0">
            <x v="2"/>
          </reference>
        </references>
      </pivotArea>
    </format>
    <format dxfId="454">
      <pivotArea dataOnly="0" labelOnly="1" fieldPosition="0">
        <references count="4">
          <reference field="2" count="1" selected="0">
            <x v="9"/>
          </reference>
          <reference field="3" count="1" selected="0">
            <x v="33"/>
          </reference>
          <reference field="4" count="1">
            <x v="486"/>
          </reference>
          <reference field="6" count="1" selected="0">
            <x v="1"/>
          </reference>
        </references>
      </pivotArea>
    </format>
    <format dxfId="453">
      <pivotArea dataOnly="0" labelOnly="1" fieldPosition="0">
        <references count="4">
          <reference field="2" count="1" selected="0">
            <x v="19"/>
          </reference>
          <reference field="3" count="1" selected="0">
            <x v="86"/>
          </reference>
          <reference field="4" count="2">
            <x v="206"/>
            <x v="323"/>
          </reference>
          <reference field="6" count="1" selected="0">
            <x v="0"/>
          </reference>
        </references>
      </pivotArea>
    </format>
    <format dxfId="452">
      <pivotArea dataOnly="0" labelOnly="1" fieldPosition="0">
        <references count="4">
          <reference field="2" count="1" selected="0">
            <x v="19"/>
          </reference>
          <reference field="3" count="1" selected="0">
            <x v="86"/>
          </reference>
          <reference field="4" count="5">
            <x v="47"/>
            <x v="295"/>
            <x v="386"/>
            <x v="488"/>
            <x v="495"/>
          </reference>
          <reference field="6" count="1" selected="0">
            <x v="1"/>
          </reference>
        </references>
      </pivotArea>
    </format>
    <format dxfId="451">
      <pivotArea dataOnly="0" labelOnly="1" fieldPosition="0">
        <references count="4">
          <reference field="2" count="1" selected="0">
            <x v="19"/>
          </reference>
          <reference field="3" count="1" selected="0">
            <x v="86"/>
          </reference>
          <reference field="4" count="12">
            <x v="37"/>
            <x v="40"/>
            <x v="187"/>
            <x v="377"/>
            <x v="407"/>
            <x v="409"/>
            <x v="457"/>
            <x v="597"/>
            <x v="600"/>
            <x v="601"/>
            <x v="602"/>
            <x v="677"/>
          </reference>
          <reference field="6" count="1" selected="0">
            <x v="2"/>
          </reference>
        </references>
      </pivotArea>
    </format>
    <format dxfId="450">
      <pivotArea dataOnly="0" labelOnly="1" fieldPosition="0">
        <references count="4">
          <reference field="2" count="1" selected="0">
            <x v="21"/>
          </reference>
          <reference field="3" count="1" selected="0">
            <x v="98"/>
          </reference>
          <reference field="4" count="1">
            <x v="390"/>
          </reference>
          <reference field="6" count="1" selected="0">
            <x v="2"/>
          </reference>
        </references>
      </pivotArea>
    </format>
    <format dxfId="449">
      <pivotArea field="1" type="button" dataOnly="0" labelOnly="1" outline="0" axis="axisPage" fieldPosition="0"/>
    </format>
    <format dxfId="448">
      <pivotArea field="2" type="button" dataOnly="0" labelOnly="1" outline="0" axis="axisRow" fieldPosition="0"/>
    </format>
    <format dxfId="447">
      <pivotArea dataOnly="0" labelOnly="1" fieldPosition="0">
        <references count="1">
          <reference field="2" count="8">
            <x v="8"/>
            <x v="9"/>
            <x v="10"/>
            <x v="15"/>
            <x v="17"/>
            <x v="19"/>
            <x v="21"/>
            <x v="24"/>
          </reference>
        </references>
      </pivotArea>
    </format>
    <format dxfId="446">
      <pivotArea dataOnly="0" labelOnly="1" fieldPosition="0">
        <references count="2">
          <reference field="2" count="1" selected="0">
            <x v="8"/>
          </reference>
          <reference field="3" count="4">
            <x v="12"/>
            <x v="17"/>
            <x v="79"/>
            <x v="82"/>
          </reference>
        </references>
      </pivotArea>
    </format>
    <format dxfId="445">
      <pivotArea dataOnly="0" labelOnly="1" fieldPosition="0">
        <references count="2">
          <reference field="2" count="1" selected="0">
            <x v="9"/>
          </reference>
          <reference field="3" count="6">
            <x v="4"/>
            <x v="18"/>
            <x v="31"/>
            <x v="33"/>
            <x v="75"/>
            <x v="80"/>
          </reference>
        </references>
      </pivotArea>
    </format>
    <format dxfId="444">
      <pivotArea dataOnly="0" labelOnly="1" fieldPosition="0">
        <references count="2">
          <reference field="2" count="1" selected="0">
            <x v="10"/>
          </reference>
          <reference field="3" count="6">
            <x v="16"/>
            <x v="27"/>
            <x v="54"/>
            <x v="68"/>
            <x v="101"/>
            <x v="119"/>
          </reference>
        </references>
      </pivotArea>
    </format>
    <format dxfId="443">
      <pivotArea dataOnly="0" labelOnly="1" fieldPosition="0">
        <references count="2">
          <reference field="2" count="1" selected="0">
            <x v="15"/>
          </reference>
          <reference field="3" count="1">
            <x v="73"/>
          </reference>
        </references>
      </pivotArea>
    </format>
    <format dxfId="442">
      <pivotArea dataOnly="0" labelOnly="1" fieldPosition="0">
        <references count="2">
          <reference field="2" count="1" selected="0">
            <x v="17"/>
          </reference>
          <reference field="3" count="2">
            <x v="14"/>
            <x v="112"/>
          </reference>
        </references>
      </pivotArea>
    </format>
    <format dxfId="441">
      <pivotArea dataOnly="0" labelOnly="1" fieldPosition="0">
        <references count="2">
          <reference field="2" count="1" selected="0">
            <x v="19"/>
          </reference>
          <reference field="3" count="1">
            <x v="86"/>
          </reference>
        </references>
      </pivotArea>
    </format>
    <format dxfId="440">
      <pivotArea dataOnly="0" labelOnly="1" fieldPosition="0">
        <references count="2">
          <reference field="2" count="1" selected="0">
            <x v="21"/>
          </reference>
          <reference field="3" count="2">
            <x v="98"/>
            <x v="104"/>
          </reference>
        </references>
      </pivotArea>
    </format>
    <format dxfId="439">
      <pivotArea dataOnly="0" labelOnly="1" fieldPosition="0">
        <references count="2">
          <reference field="2" count="1" selected="0">
            <x v="24"/>
          </reference>
          <reference field="3" count="1">
            <x v="46"/>
          </reference>
        </references>
      </pivotArea>
    </format>
    <format dxfId="438">
      <pivotArea dataOnly="0" labelOnly="1" fieldPosition="0">
        <references count="3">
          <reference field="2" count="1" selected="0">
            <x v="8"/>
          </reference>
          <reference field="3" count="1" selected="0">
            <x v="12"/>
          </reference>
          <reference field="6" count="1">
            <x v="2"/>
          </reference>
        </references>
      </pivotArea>
    </format>
    <format dxfId="437">
      <pivotArea dataOnly="0" labelOnly="1" fieldPosition="0">
        <references count="3">
          <reference field="2" count="1" selected="0">
            <x v="8"/>
          </reference>
          <reference field="3" count="1" selected="0">
            <x v="17"/>
          </reference>
          <reference field="6" count="2">
            <x v="1"/>
            <x v="2"/>
          </reference>
        </references>
      </pivotArea>
    </format>
    <format dxfId="436">
      <pivotArea dataOnly="0" labelOnly="1" fieldPosition="0">
        <references count="3">
          <reference field="2" count="1" selected="0">
            <x v="8"/>
          </reference>
          <reference field="3" count="1" selected="0">
            <x v="79"/>
          </reference>
          <reference field="6" count="1">
            <x v="2"/>
          </reference>
        </references>
      </pivotArea>
    </format>
    <format dxfId="435">
      <pivotArea dataOnly="0" labelOnly="1" fieldPosition="0">
        <references count="3">
          <reference field="2" count="1" selected="0">
            <x v="8"/>
          </reference>
          <reference field="3" count="1" selected="0">
            <x v="82"/>
          </reference>
          <reference field="6" count="2">
            <x v="1"/>
            <x v="2"/>
          </reference>
        </references>
      </pivotArea>
    </format>
    <format dxfId="434">
      <pivotArea dataOnly="0" labelOnly="1" fieldPosition="0">
        <references count="3">
          <reference field="2" count="1" selected="0">
            <x v="9"/>
          </reference>
          <reference field="3" count="1" selected="0">
            <x v="4"/>
          </reference>
          <reference field="6" count="1">
            <x v="2"/>
          </reference>
        </references>
      </pivotArea>
    </format>
    <format dxfId="433">
      <pivotArea dataOnly="0" labelOnly="1" fieldPosition="0">
        <references count="3">
          <reference field="2" count="1" selected="0">
            <x v="9"/>
          </reference>
          <reference field="3" count="1" selected="0">
            <x v="18"/>
          </reference>
          <reference field="6" count="1">
            <x v="2"/>
          </reference>
        </references>
      </pivotArea>
    </format>
    <format dxfId="432">
      <pivotArea dataOnly="0" labelOnly="1" fieldPosition="0">
        <references count="3">
          <reference field="2" count="1" selected="0">
            <x v="9"/>
          </reference>
          <reference field="3" count="1" selected="0">
            <x v="31"/>
          </reference>
          <reference field="6" count="2">
            <x v="1"/>
            <x v="2"/>
          </reference>
        </references>
      </pivotArea>
    </format>
    <format dxfId="431">
      <pivotArea dataOnly="0" labelOnly="1" fieldPosition="0">
        <references count="3">
          <reference field="2" count="1" selected="0">
            <x v="9"/>
          </reference>
          <reference field="3" count="1" selected="0">
            <x v="33"/>
          </reference>
          <reference field="6" count="2">
            <x v="1"/>
            <x v="2"/>
          </reference>
        </references>
      </pivotArea>
    </format>
    <format dxfId="430">
      <pivotArea dataOnly="0" labelOnly="1" fieldPosition="0">
        <references count="3">
          <reference field="2" count="1" selected="0">
            <x v="9"/>
          </reference>
          <reference field="3" count="1" selected="0">
            <x v="75"/>
          </reference>
          <reference field="6" count="1">
            <x v="2"/>
          </reference>
        </references>
      </pivotArea>
    </format>
    <format dxfId="429">
      <pivotArea dataOnly="0" labelOnly="1" fieldPosition="0">
        <references count="3">
          <reference field="2" count="1" selected="0">
            <x v="9"/>
          </reference>
          <reference field="3" count="1" selected="0">
            <x v="80"/>
          </reference>
          <reference field="6" count="1">
            <x v="2"/>
          </reference>
        </references>
      </pivotArea>
    </format>
    <format dxfId="428">
      <pivotArea dataOnly="0" labelOnly="1" fieldPosition="0">
        <references count="3">
          <reference field="2" count="1" selected="0">
            <x v="10"/>
          </reference>
          <reference field="3" count="1" selected="0">
            <x v="16"/>
          </reference>
          <reference field="6" count="1">
            <x v="2"/>
          </reference>
        </references>
      </pivotArea>
    </format>
    <format dxfId="427">
      <pivotArea dataOnly="0" labelOnly="1" fieldPosition="0">
        <references count="3">
          <reference field="2" count="1" selected="0">
            <x v="10"/>
          </reference>
          <reference field="3" count="1" selected="0">
            <x v="27"/>
          </reference>
          <reference field="6" count="1">
            <x v="2"/>
          </reference>
        </references>
      </pivotArea>
    </format>
    <format dxfId="426">
      <pivotArea dataOnly="0" labelOnly="1" fieldPosition="0">
        <references count="3">
          <reference field="2" count="1" selected="0">
            <x v="10"/>
          </reference>
          <reference field="3" count="1" selected="0">
            <x v="54"/>
          </reference>
          <reference field="6" count="1">
            <x v="2"/>
          </reference>
        </references>
      </pivotArea>
    </format>
    <format dxfId="425">
      <pivotArea dataOnly="0" labelOnly="1" fieldPosition="0">
        <references count="3">
          <reference field="2" count="1" selected="0">
            <x v="10"/>
          </reference>
          <reference field="3" count="1" selected="0">
            <x v="68"/>
          </reference>
          <reference field="6" count="1">
            <x v="2"/>
          </reference>
        </references>
      </pivotArea>
    </format>
    <format dxfId="424">
      <pivotArea dataOnly="0" labelOnly="1" fieldPosition="0">
        <references count="3">
          <reference field="2" count="1" selected="0">
            <x v="10"/>
          </reference>
          <reference field="3" count="1" selected="0">
            <x v="101"/>
          </reference>
          <reference field="6" count="1">
            <x v="2"/>
          </reference>
        </references>
      </pivotArea>
    </format>
    <format dxfId="423">
      <pivotArea dataOnly="0" labelOnly="1" fieldPosition="0">
        <references count="3">
          <reference field="2" count="1" selected="0">
            <x v="10"/>
          </reference>
          <reference field="3" count="1" selected="0">
            <x v="119"/>
          </reference>
          <reference field="6" count="1">
            <x v="2"/>
          </reference>
        </references>
      </pivotArea>
    </format>
    <format dxfId="422">
      <pivotArea dataOnly="0" labelOnly="1" fieldPosition="0">
        <references count="3">
          <reference field="2" count="1" selected="0">
            <x v="15"/>
          </reference>
          <reference field="3" count="1" selected="0">
            <x v="73"/>
          </reference>
          <reference field="6" count="1">
            <x v="2"/>
          </reference>
        </references>
      </pivotArea>
    </format>
    <format dxfId="421">
      <pivotArea dataOnly="0" labelOnly="1" fieldPosition="0">
        <references count="3">
          <reference field="2" count="1" selected="0">
            <x v="17"/>
          </reference>
          <reference field="3" count="1" selected="0">
            <x v="14"/>
          </reference>
          <reference field="6" count="1">
            <x v="0"/>
          </reference>
        </references>
      </pivotArea>
    </format>
    <format dxfId="420">
      <pivotArea dataOnly="0" labelOnly="1" fieldPosition="0">
        <references count="3">
          <reference field="2" count="1" selected="0">
            <x v="17"/>
          </reference>
          <reference field="3" count="1" selected="0">
            <x v="112"/>
          </reference>
          <reference field="6" count="1">
            <x v="2"/>
          </reference>
        </references>
      </pivotArea>
    </format>
    <format dxfId="419">
      <pivotArea dataOnly="0" labelOnly="1" fieldPosition="0">
        <references count="3">
          <reference field="2" count="1" selected="0">
            <x v="19"/>
          </reference>
          <reference field="3" count="1" selected="0">
            <x v="86"/>
          </reference>
          <reference field="6" count="0"/>
        </references>
      </pivotArea>
    </format>
    <format dxfId="418">
      <pivotArea dataOnly="0" labelOnly="1" fieldPosition="0">
        <references count="3">
          <reference field="2" count="1" selected="0">
            <x v="21"/>
          </reference>
          <reference field="3" count="1" selected="0">
            <x v="98"/>
          </reference>
          <reference field="6" count="1">
            <x v="2"/>
          </reference>
        </references>
      </pivotArea>
    </format>
    <format dxfId="417">
      <pivotArea dataOnly="0" labelOnly="1" fieldPosition="0">
        <references count="3">
          <reference field="2" count="1" selected="0">
            <x v="21"/>
          </reference>
          <reference field="3" count="1" selected="0">
            <x v="104"/>
          </reference>
          <reference field="6" count="1">
            <x v="2"/>
          </reference>
        </references>
      </pivotArea>
    </format>
    <format dxfId="416">
      <pivotArea dataOnly="0" labelOnly="1" fieldPosition="0">
        <references count="3">
          <reference field="2" count="1" selected="0">
            <x v="24"/>
          </reference>
          <reference field="3" count="1" selected="0">
            <x v="46"/>
          </reference>
          <reference field="6" count="1">
            <x v="2"/>
          </reference>
        </references>
      </pivotArea>
    </format>
    <format dxfId="415">
      <pivotArea dataOnly="0" labelOnly="1" fieldPosition="0">
        <references count="4">
          <reference field="2" count="1" selected="0">
            <x v="8"/>
          </reference>
          <reference field="3" count="1" selected="0">
            <x v="12"/>
          </reference>
          <reference field="4" count="2">
            <x v="188"/>
            <x v="245"/>
          </reference>
          <reference field="6" count="1" selected="0">
            <x v="2"/>
          </reference>
        </references>
      </pivotArea>
    </format>
    <format dxfId="414">
      <pivotArea dataOnly="0" labelOnly="1" fieldPosition="0">
        <references count="4">
          <reference field="2" count="1" selected="0">
            <x v="8"/>
          </reference>
          <reference field="3" count="1" selected="0">
            <x v="17"/>
          </reference>
          <reference field="4" count="2">
            <x v="280"/>
            <x v="639"/>
          </reference>
          <reference field="6" count="1" selected="0">
            <x v="1"/>
          </reference>
        </references>
      </pivotArea>
    </format>
    <format dxfId="413">
      <pivotArea dataOnly="0" labelOnly="1" fieldPosition="0">
        <references count="4">
          <reference field="2" count="1" selected="0">
            <x v="8"/>
          </reference>
          <reference field="3" count="1" selected="0">
            <x v="17"/>
          </reference>
          <reference field="4" count="4">
            <x v="229"/>
            <x v="603"/>
            <x v="604"/>
            <x v="641"/>
          </reference>
          <reference field="6" count="1" selected="0">
            <x v="2"/>
          </reference>
        </references>
      </pivotArea>
    </format>
    <format dxfId="412">
      <pivotArea dataOnly="0" labelOnly="1" fieldPosition="0">
        <references count="4">
          <reference field="2" count="1" selected="0">
            <x v="8"/>
          </reference>
          <reference field="3" count="1" selected="0">
            <x v="79"/>
          </reference>
          <reference field="4" count="7">
            <x v="311"/>
            <x v="376"/>
            <x v="382"/>
            <x v="403"/>
            <x v="437"/>
            <x v="454"/>
            <x v="582"/>
          </reference>
          <reference field="6" count="1" selected="0">
            <x v="2"/>
          </reference>
        </references>
      </pivotArea>
    </format>
    <format dxfId="411">
      <pivotArea dataOnly="0" labelOnly="1" fieldPosition="0">
        <references count="4">
          <reference field="2" count="1" selected="0">
            <x v="8"/>
          </reference>
          <reference field="3" count="1" selected="0">
            <x v="82"/>
          </reference>
          <reference field="4" count="1">
            <x v="276"/>
          </reference>
          <reference field="6" count="1" selected="0">
            <x v="1"/>
          </reference>
        </references>
      </pivotArea>
    </format>
    <format dxfId="410">
      <pivotArea dataOnly="0" labelOnly="1" fieldPosition="0">
        <references count="4">
          <reference field="2" count="1" selected="0">
            <x v="8"/>
          </reference>
          <reference field="3" count="1" selected="0">
            <x v="82"/>
          </reference>
          <reference field="4" count="1">
            <x v="504"/>
          </reference>
          <reference field="6" count="1" selected="0">
            <x v="2"/>
          </reference>
        </references>
      </pivotArea>
    </format>
    <format dxfId="409">
      <pivotArea dataOnly="0" labelOnly="1" fieldPosition="0">
        <references count="4">
          <reference field="2" count="1" selected="0">
            <x v="9"/>
          </reference>
          <reference field="3" count="1" selected="0">
            <x v="4"/>
          </reference>
          <reference field="4" count="3">
            <x v="100"/>
            <x v="102"/>
            <x v="200"/>
          </reference>
          <reference field="6" count="1" selected="0">
            <x v="2"/>
          </reference>
        </references>
      </pivotArea>
    </format>
    <format dxfId="408">
      <pivotArea dataOnly="0" labelOnly="1" fieldPosition="0">
        <references count="4">
          <reference field="2" count="1" selected="0">
            <x v="9"/>
          </reference>
          <reference field="3" count="1" selected="0">
            <x v="18"/>
          </reference>
          <reference field="4" count="1">
            <x v="680"/>
          </reference>
          <reference field="6" count="1" selected="0">
            <x v="2"/>
          </reference>
        </references>
      </pivotArea>
    </format>
    <format dxfId="407">
      <pivotArea dataOnly="0" labelOnly="1" fieldPosition="0">
        <references count="4">
          <reference field="2" count="1" selected="0">
            <x v="9"/>
          </reference>
          <reference field="3" count="1" selected="0">
            <x v="31"/>
          </reference>
          <reference field="4" count="2">
            <x v="381"/>
            <x v="391"/>
          </reference>
          <reference field="6" count="1" selected="0">
            <x v="1"/>
          </reference>
        </references>
      </pivotArea>
    </format>
    <format dxfId="406">
      <pivotArea dataOnly="0" labelOnly="1" fieldPosition="0">
        <references count="4">
          <reference field="2" count="1" selected="0">
            <x v="9"/>
          </reference>
          <reference field="3" count="1" selected="0">
            <x v="31"/>
          </reference>
          <reference field="4" count="27">
            <x v="269"/>
            <x v="361"/>
            <x v="375"/>
            <x v="378"/>
            <x v="388"/>
            <x v="392"/>
            <x v="393"/>
            <x v="395"/>
            <x v="401"/>
            <x v="402"/>
            <x v="405"/>
            <x v="438"/>
            <x v="440"/>
            <x v="456"/>
            <x v="459"/>
            <x v="462"/>
            <x v="479"/>
            <x v="505"/>
            <x v="566"/>
            <x v="587"/>
            <x v="594"/>
            <x v="661"/>
            <x v="662"/>
            <x v="683"/>
            <x v="691"/>
            <x v="694"/>
            <x v="698"/>
          </reference>
          <reference field="6" count="1" selected="0">
            <x v="2"/>
          </reference>
        </references>
      </pivotArea>
    </format>
    <format dxfId="405">
      <pivotArea dataOnly="0" labelOnly="1" fieldPosition="0">
        <references count="4">
          <reference field="2" count="1" selected="0">
            <x v="9"/>
          </reference>
          <reference field="3" count="1" selected="0">
            <x v="33"/>
          </reference>
          <reference field="4" count="2">
            <x v="248"/>
            <x v="486"/>
          </reference>
          <reference field="6" count="1" selected="0">
            <x v="1"/>
          </reference>
        </references>
      </pivotArea>
    </format>
    <format dxfId="404">
      <pivotArea dataOnly="0" labelOnly="1" fieldPosition="0">
        <references count="4">
          <reference field="2" count="1" selected="0">
            <x v="9"/>
          </reference>
          <reference field="3" count="1" selected="0">
            <x v="33"/>
          </reference>
          <reference field="4" count="2">
            <x v="306"/>
            <x v="514"/>
          </reference>
          <reference field="6" count="1" selected="0">
            <x v="2"/>
          </reference>
        </references>
      </pivotArea>
    </format>
    <format dxfId="403">
      <pivotArea dataOnly="0" labelOnly="1" fieldPosition="0">
        <references count="4">
          <reference field="2" count="1" selected="0">
            <x v="9"/>
          </reference>
          <reference field="3" count="1" selected="0">
            <x v="75"/>
          </reference>
          <reference field="4" count="1">
            <x v="244"/>
          </reference>
          <reference field="6" count="1" selected="0">
            <x v="2"/>
          </reference>
        </references>
      </pivotArea>
    </format>
    <format dxfId="402">
      <pivotArea dataOnly="0" labelOnly="1" fieldPosition="0">
        <references count="4">
          <reference field="2" count="1" selected="0">
            <x v="9"/>
          </reference>
          <reference field="3" count="1" selected="0">
            <x v="80"/>
          </reference>
          <reference field="4" count="1">
            <x v="134"/>
          </reference>
          <reference field="6" count="1" selected="0">
            <x v="2"/>
          </reference>
        </references>
      </pivotArea>
    </format>
    <format dxfId="401">
      <pivotArea dataOnly="0" labelOnly="1" fieldPosition="0">
        <references count="4">
          <reference field="2" count="1" selected="0">
            <x v="10"/>
          </reference>
          <reference field="3" count="1" selected="0">
            <x v="16"/>
          </reference>
          <reference field="4" count="1">
            <x v="592"/>
          </reference>
          <reference field="6" count="1" selected="0">
            <x v="2"/>
          </reference>
        </references>
      </pivotArea>
    </format>
    <format dxfId="400">
      <pivotArea dataOnly="0" labelOnly="1" fieldPosition="0">
        <references count="4">
          <reference field="2" count="1" selected="0">
            <x v="10"/>
          </reference>
          <reference field="3" count="1" selected="0">
            <x v="27"/>
          </reference>
          <reference field="4" count="1">
            <x v="474"/>
          </reference>
          <reference field="6" count="1" selected="0">
            <x v="2"/>
          </reference>
        </references>
      </pivotArea>
    </format>
    <format dxfId="399">
      <pivotArea dataOnly="0" labelOnly="1" fieldPosition="0">
        <references count="4">
          <reference field="2" count="1" selected="0">
            <x v="10"/>
          </reference>
          <reference field="3" count="1" selected="0">
            <x v="54"/>
          </reference>
          <reference field="4" count="1">
            <x v="472"/>
          </reference>
          <reference field="6" count="1" selected="0">
            <x v="2"/>
          </reference>
        </references>
      </pivotArea>
    </format>
    <format dxfId="398">
      <pivotArea dataOnly="0" labelOnly="1" fieldPosition="0">
        <references count="4">
          <reference field="2" count="1" selected="0">
            <x v="10"/>
          </reference>
          <reference field="3" count="1" selected="0">
            <x v="68"/>
          </reference>
          <reference field="4" count="1">
            <x v="11"/>
          </reference>
          <reference field="6" count="1" selected="0">
            <x v="2"/>
          </reference>
        </references>
      </pivotArea>
    </format>
    <format dxfId="397">
      <pivotArea dataOnly="0" labelOnly="1" fieldPosition="0">
        <references count="4">
          <reference field="2" count="1" selected="0">
            <x v="10"/>
          </reference>
          <reference field="3" count="1" selected="0">
            <x v="101"/>
          </reference>
          <reference field="4" count="2">
            <x v="538"/>
            <x v="593"/>
          </reference>
          <reference field="6" count="1" selected="0">
            <x v="2"/>
          </reference>
        </references>
      </pivotArea>
    </format>
    <format dxfId="396">
      <pivotArea dataOnly="0" labelOnly="1" fieldPosition="0">
        <references count="4">
          <reference field="2" count="1" selected="0">
            <x v="10"/>
          </reference>
          <reference field="3" count="1" selected="0">
            <x v="119"/>
          </reference>
          <reference field="4" count="1">
            <x v="201"/>
          </reference>
          <reference field="6" count="1" selected="0">
            <x v="2"/>
          </reference>
        </references>
      </pivotArea>
    </format>
    <format dxfId="395">
      <pivotArea dataOnly="0" labelOnly="1" fieldPosition="0">
        <references count="4">
          <reference field="2" count="1" selected="0">
            <x v="15"/>
          </reference>
          <reference field="3" count="1" selected="0">
            <x v="73"/>
          </reference>
          <reference field="4" count="1">
            <x v="342"/>
          </reference>
          <reference field="6" count="1" selected="0">
            <x v="2"/>
          </reference>
        </references>
      </pivotArea>
    </format>
    <format dxfId="394">
      <pivotArea dataOnly="0" labelOnly="1" fieldPosition="0">
        <references count="4">
          <reference field="2" count="1" selected="0">
            <x v="17"/>
          </reference>
          <reference field="3" count="1" selected="0">
            <x v="14"/>
          </reference>
          <reference field="4" count="1">
            <x v="135"/>
          </reference>
          <reference field="6" count="1" selected="0">
            <x v="0"/>
          </reference>
        </references>
      </pivotArea>
    </format>
    <format dxfId="393">
      <pivotArea dataOnly="0" labelOnly="1" fieldPosition="0">
        <references count="4">
          <reference field="2" count="1" selected="0">
            <x v="17"/>
          </reference>
          <reference field="3" count="1" selected="0">
            <x v="112"/>
          </reference>
          <reference field="4" count="1">
            <x v="252"/>
          </reference>
          <reference field="6" count="1" selected="0">
            <x v="2"/>
          </reference>
        </references>
      </pivotArea>
    </format>
    <format dxfId="392">
      <pivotArea dataOnly="0" labelOnly="1" fieldPosition="0">
        <references count="4">
          <reference field="2" count="1" selected="0">
            <x v="19"/>
          </reference>
          <reference field="3" count="1" selected="0">
            <x v="86"/>
          </reference>
          <reference field="4" count="3">
            <x v="146"/>
            <x v="206"/>
            <x v="323"/>
          </reference>
          <reference field="6" count="1" selected="0">
            <x v="0"/>
          </reference>
        </references>
      </pivotArea>
    </format>
    <format dxfId="391">
      <pivotArea dataOnly="0" labelOnly="1" fieldPosition="0">
        <references count="4">
          <reference field="2" count="1" selected="0">
            <x v="19"/>
          </reference>
          <reference field="3" count="1" selected="0">
            <x v="86"/>
          </reference>
          <reference field="4" count="6">
            <x v="47"/>
            <x v="295"/>
            <x v="332"/>
            <x v="386"/>
            <x v="446"/>
            <x v="495"/>
          </reference>
          <reference field="6" count="1" selected="0">
            <x v="1"/>
          </reference>
        </references>
      </pivotArea>
    </format>
    <format dxfId="390">
      <pivotArea dataOnly="0" labelOnly="1" fieldPosition="0">
        <references count="4">
          <reference field="2" count="1" selected="0">
            <x v="19"/>
          </reference>
          <reference field="3" count="1" selected="0">
            <x v="86"/>
          </reference>
          <reference field="4" count="18">
            <x v="37"/>
            <x v="40"/>
            <x v="43"/>
            <x v="187"/>
            <x v="198"/>
            <x v="222"/>
            <x v="377"/>
            <x v="407"/>
            <x v="409"/>
            <x v="457"/>
            <x v="458"/>
            <x v="506"/>
            <x v="597"/>
            <x v="600"/>
            <x v="601"/>
            <x v="602"/>
            <x v="622"/>
            <x v="677"/>
          </reference>
          <reference field="6" count="1" selected="0">
            <x v="2"/>
          </reference>
        </references>
      </pivotArea>
    </format>
    <format dxfId="389">
      <pivotArea dataOnly="0" labelOnly="1" fieldPosition="0">
        <references count="4">
          <reference field="2" count="1" selected="0">
            <x v="21"/>
          </reference>
          <reference field="3" count="1" selected="0">
            <x v="98"/>
          </reference>
          <reference field="4" count="1">
            <x v="390"/>
          </reference>
          <reference field="6" count="1" selected="0">
            <x v="2"/>
          </reference>
        </references>
      </pivotArea>
    </format>
    <format dxfId="388">
      <pivotArea dataOnly="0" labelOnly="1" fieldPosition="0">
        <references count="4">
          <reference field="2" count="1" selected="0">
            <x v="21"/>
          </reference>
          <reference field="3" count="1" selected="0">
            <x v="104"/>
          </reference>
          <reference field="4" count="1">
            <x v="374"/>
          </reference>
          <reference field="6" count="1" selected="0">
            <x v="2"/>
          </reference>
        </references>
      </pivotArea>
    </format>
    <format dxfId="387">
      <pivotArea dataOnly="0" labelOnly="1" fieldPosition="0">
        <references count="4">
          <reference field="2" count="1" selected="0">
            <x v="24"/>
          </reference>
          <reference field="3" count="1" selected="0">
            <x v="46"/>
          </reference>
          <reference field="4" count="1">
            <x v="640"/>
          </reference>
          <reference field="6" count="1" selected="0">
            <x v="2"/>
          </reference>
        </references>
      </pivotArea>
    </format>
    <format dxfId="386">
      <pivotArea type="all" dataOnly="0" outline="0" fieldPosition="0"/>
    </format>
    <format dxfId="385">
      <pivotArea field="2" type="button" dataOnly="0" labelOnly="1" outline="0" axis="axisRow" fieldPosition="0"/>
    </format>
    <format dxfId="384">
      <pivotArea dataOnly="0" labelOnly="1" fieldPosition="0">
        <references count="1">
          <reference field="2" count="8">
            <x v="8"/>
            <x v="9"/>
            <x v="10"/>
            <x v="15"/>
            <x v="17"/>
            <x v="19"/>
            <x v="21"/>
            <x v="24"/>
          </reference>
        </references>
      </pivotArea>
    </format>
    <format dxfId="383">
      <pivotArea dataOnly="0" labelOnly="1" grandRow="1" outline="0" fieldPosition="0"/>
    </format>
    <format dxfId="382">
      <pivotArea dataOnly="0" labelOnly="1" fieldPosition="0">
        <references count="2">
          <reference field="2" count="1" selected="0">
            <x v="8"/>
          </reference>
          <reference field="3" count="4">
            <x v="12"/>
            <x v="17"/>
            <x v="79"/>
            <x v="82"/>
          </reference>
        </references>
      </pivotArea>
    </format>
    <format dxfId="381">
      <pivotArea dataOnly="0" labelOnly="1" fieldPosition="0">
        <references count="2">
          <reference field="2" count="1" selected="0">
            <x v="9"/>
          </reference>
          <reference field="3" count="6">
            <x v="4"/>
            <x v="18"/>
            <x v="31"/>
            <x v="33"/>
            <x v="75"/>
            <x v="80"/>
          </reference>
        </references>
      </pivotArea>
    </format>
    <format dxfId="380">
      <pivotArea dataOnly="0" labelOnly="1" fieldPosition="0">
        <references count="2">
          <reference field="2" count="1" selected="0">
            <x v="10"/>
          </reference>
          <reference field="3" count="6">
            <x v="27"/>
            <x v="54"/>
            <x v="68"/>
            <x v="101"/>
            <x v="119"/>
            <x v="124"/>
          </reference>
        </references>
      </pivotArea>
    </format>
    <format dxfId="379">
      <pivotArea dataOnly="0" labelOnly="1" fieldPosition="0">
        <references count="2">
          <reference field="2" count="1" selected="0">
            <x v="15"/>
          </reference>
          <reference field="3" count="1">
            <x v="73"/>
          </reference>
        </references>
      </pivotArea>
    </format>
    <format dxfId="378">
      <pivotArea dataOnly="0" labelOnly="1" fieldPosition="0">
        <references count="2">
          <reference field="2" count="1" selected="0">
            <x v="17"/>
          </reference>
          <reference field="3" count="2">
            <x v="14"/>
            <x v="112"/>
          </reference>
        </references>
      </pivotArea>
    </format>
    <format dxfId="377">
      <pivotArea dataOnly="0" labelOnly="1" fieldPosition="0">
        <references count="2">
          <reference field="2" count="1" selected="0">
            <x v="19"/>
          </reference>
          <reference field="3" count="1">
            <x v="86"/>
          </reference>
        </references>
      </pivotArea>
    </format>
    <format dxfId="376">
      <pivotArea dataOnly="0" labelOnly="1" fieldPosition="0">
        <references count="2">
          <reference field="2" count="1" selected="0">
            <x v="21"/>
          </reference>
          <reference field="3" count="2">
            <x v="98"/>
            <x v="104"/>
          </reference>
        </references>
      </pivotArea>
    </format>
    <format dxfId="375">
      <pivotArea dataOnly="0" labelOnly="1" fieldPosition="0">
        <references count="2">
          <reference field="2" count="1" selected="0">
            <x v="24"/>
          </reference>
          <reference field="3" count="1">
            <x v="132"/>
          </reference>
        </references>
      </pivotArea>
    </format>
    <format dxfId="374">
      <pivotArea dataOnly="0" labelOnly="1" fieldPosition="0">
        <references count="3">
          <reference field="2" count="1" selected="0">
            <x v="8"/>
          </reference>
          <reference field="3" count="1" selected="0">
            <x v="12"/>
          </reference>
          <reference field="6" count="1">
            <x v="2"/>
          </reference>
        </references>
      </pivotArea>
    </format>
    <format dxfId="373">
      <pivotArea dataOnly="0" labelOnly="1" fieldPosition="0">
        <references count="3">
          <reference field="2" count="1" selected="0">
            <x v="8"/>
          </reference>
          <reference field="3" count="1" selected="0">
            <x v="17"/>
          </reference>
          <reference field="6" count="2">
            <x v="1"/>
            <x v="2"/>
          </reference>
        </references>
      </pivotArea>
    </format>
    <format dxfId="372">
      <pivotArea dataOnly="0" labelOnly="1" fieldPosition="0">
        <references count="3">
          <reference field="2" count="1" selected="0">
            <x v="8"/>
          </reference>
          <reference field="3" count="1" selected="0">
            <x v="79"/>
          </reference>
          <reference field="6" count="1">
            <x v="2"/>
          </reference>
        </references>
      </pivotArea>
    </format>
    <format dxfId="371">
      <pivotArea dataOnly="0" labelOnly="1" fieldPosition="0">
        <references count="3">
          <reference field="2" count="1" selected="0">
            <x v="8"/>
          </reference>
          <reference field="3" count="1" selected="0">
            <x v="82"/>
          </reference>
          <reference field="6" count="2">
            <x v="1"/>
            <x v="2"/>
          </reference>
        </references>
      </pivotArea>
    </format>
    <format dxfId="370">
      <pivotArea dataOnly="0" labelOnly="1" fieldPosition="0">
        <references count="3">
          <reference field="2" count="1" selected="0">
            <x v="9"/>
          </reference>
          <reference field="3" count="1" selected="0">
            <x v="4"/>
          </reference>
          <reference field="6" count="1">
            <x v="2"/>
          </reference>
        </references>
      </pivotArea>
    </format>
    <format dxfId="369">
      <pivotArea dataOnly="0" labelOnly="1" fieldPosition="0">
        <references count="3">
          <reference field="2" count="1" selected="0">
            <x v="9"/>
          </reference>
          <reference field="3" count="1" selected="0">
            <x v="18"/>
          </reference>
          <reference field="6" count="1">
            <x v="2"/>
          </reference>
        </references>
      </pivotArea>
    </format>
    <format dxfId="368">
      <pivotArea dataOnly="0" labelOnly="1" fieldPosition="0">
        <references count="3">
          <reference field="2" count="1" selected="0">
            <x v="9"/>
          </reference>
          <reference field="3" count="1" selected="0">
            <x v="31"/>
          </reference>
          <reference field="6" count="2">
            <x v="1"/>
            <x v="2"/>
          </reference>
        </references>
      </pivotArea>
    </format>
    <format dxfId="367">
      <pivotArea dataOnly="0" labelOnly="1" fieldPosition="0">
        <references count="3">
          <reference field="2" count="1" selected="0">
            <x v="9"/>
          </reference>
          <reference field="3" count="1" selected="0">
            <x v="33"/>
          </reference>
          <reference field="6" count="2">
            <x v="1"/>
            <x v="2"/>
          </reference>
        </references>
      </pivotArea>
    </format>
    <format dxfId="366">
      <pivotArea dataOnly="0" labelOnly="1" fieldPosition="0">
        <references count="3">
          <reference field="2" count="1" selected="0">
            <x v="9"/>
          </reference>
          <reference field="3" count="1" selected="0">
            <x v="75"/>
          </reference>
          <reference field="6" count="1">
            <x v="2"/>
          </reference>
        </references>
      </pivotArea>
    </format>
    <format dxfId="365">
      <pivotArea dataOnly="0" labelOnly="1" fieldPosition="0">
        <references count="3">
          <reference field="2" count="1" selected="0">
            <x v="9"/>
          </reference>
          <reference field="3" count="1" selected="0">
            <x v="80"/>
          </reference>
          <reference field="6" count="1">
            <x v="2"/>
          </reference>
        </references>
      </pivotArea>
    </format>
    <format dxfId="364">
      <pivotArea dataOnly="0" labelOnly="1" fieldPosition="0">
        <references count="3">
          <reference field="2" count="1" selected="0">
            <x v="10"/>
          </reference>
          <reference field="3" count="1" selected="0">
            <x v="27"/>
          </reference>
          <reference field="6" count="1">
            <x v="2"/>
          </reference>
        </references>
      </pivotArea>
    </format>
    <format dxfId="363">
      <pivotArea dataOnly="0" labelOnly="1" fieldPosition="0">
        <references count="3">
          <reference field="2" count="1" selected="0">
            <x v="10"/>
          </reference>
          <reference field="3" count="1" selected="0">
            <x v="54"/>
          </reference>
          <reference field="6" count="1">
            <x v="2"/>
          </reference>
        </references>
      </pivotArea>
    </format>
    <format dxfId="362">
      <pivotArea dataOnly="0" labelOnly="1" fieldPosition="0">
        <references count="3">
          <reference field="2" count="1" selected="0">
            <x v="10"/>
          </reference>
          <reference field="3" count="1" selected="0">
            <x v="68"/>
          </reference>
          <reference field="6" count="1">
            <x v="2"/>
          </reference>
        </references>
      </pivotArea>
    </format>
    <format dxfId="361">
      <pivotArea dataOnly="0" labelOnly="1" fieldPosition="0">
        <references count="3">
          <reference field="2" count="1" selected="0">
            <x v="10"/>
          </reference>
          <reference field="3" count="1" selected="0">
            <x v="101"/>
          </reference>
          <reference field="6" count="1">
            <x v="2"/>
          </reference>
        </references>
      </pivotArea>
    </format>
    <format dxfId="360">
      <pivotArea dataOnly="0" labelOnly="1" fieldPosition="0">
        <references count="3">
          <reference field="2" count="1" selected="0">
            <x v="10"/>
          </reference>
          <reference field="3" count="1" selected="0">
            <x v="119"/>
          </reference>
          <reference field="6" count="1">
            <x v="2"/>
          </reference>
        </references>
      </pivotArea>
    </format>
    <format dxfId="359">
      <pivotArea dataOnly="0" labelOnly="1" fieldPosition="0">
        <references count="3">
          <reference field="2" count="1" selected="0">
            <x v="10"/>
          </reference>
          <reference field="3" count="1" selected="0">
            <x v="124"/>
          </reference>
          <reference field="6" count="1">
            <x v="2"/>
          </reference>
        </references>
      </pivotArea>
    </format>
    <format dxfId="358">
      <pivotArea dataOnly="0" labelOnly="1" fieldPosition="0">
        <references count="3">
          <reference field="2" count="1" selected="0">
            <x v="15"/>
          </reference>
          <reference field="3" count="1" selected="0">
            <x v="73"/>
          </reference>
          <reference field="6" count="1">
            <x v="2"/>
          </reference>
        </references>
      </pivotArea>
    </format>
    <format dxfId="357">
      <pivotArea dataOnly="0" labelOnly="1" fieldPosition="0">
        <references count="3">
          <reference field="2" count="1" selected="0">
            <x v="17"/>
          </reference>
          <reference field="3" count="1" selected="0">
            <x v="14"/>
          </reference>
          <reference field="6" count="1">
            <x v="0"/>
          </reference>
        </references>
      </pivotArea>
    </format>
    <format dxfId="356">
      <pivotArea dataOnly="0" labelOnly="1" fieldPosition="0">
        <references count="3">
          <reference field="2" count="1" selected="0">
            <x v="17"/>
          </reference>
          <reference field="3" count="1" selected="0">
            <x v="112"/>
          </reference>
          <reference field="6" count="1">
            <x v="2"/>
          </reference>
        </references>
      </pivotArea>
    </format>
    <format dxfId="355">
      <pivotArea dataOnly="0" labelOnly="1" fieldPosition="0">
        <references count="3">
          <reference field="2" count="1" selected="0">
            <x v="19"/>
          </reference>
          <reference field="3" count="1" selected="0">
            <x v="86"/>
          </reference>
          <reference field="6" count="0"/>
        </references>
      </pivotArea>
    </format>
    <format dxfId="354">
      <pivotArea dataOnly="0" labelOnly="1" fieldPosition="0">
        <references count="3">
          <reference field="2" count="1" selected="0">
            <x v="21"/>
          </reference>
          <reference field="3" count="1" selected="0">
            <x v="98"/>
          </reference>
          <reference field="6" count="1">
            <x v="2"/>
          </reference>
        </references>
      </pivotArea>
    </format>
    <format dxfId="353">
      <pivotArea dataOnly="0" labelOnly="1" fieldPosition="0">
        <references count="3">
          <reference field="2" count="1" selected="0">
            <x v="21"/>
          </reference>
          <reference field="3" count="1" selected="0">
            <x v="104"/>
          </reference>
          <reference field="6" count="1">
            <x v="2"/>
          </reference>
        </references>
      </pivotArea>
    </format>
    <format dxfId="352">
      <pivotArea dataOnly="0" labelOnly="1" fieldPosition="0">
        <references count="3">
          <reference field="2" count="1" selected="0">
            <x v="24"/>
          </reference>
          <reference field="3" count="1" selected="0">
            <x v="132"/>
          </reference>
          <reference field="6" count="1">
            <x v="2"/>
          </reference>
        </references>
      </pivotArea>
    </format>
    <format dxfId="351">
      <pivotArea dataOnly="0" labelOnly="1" fieldPosition="0">
        <references count="4">
          <reference field="2" count="1" selected="0">
            <x v="8"/>
          </reference>
          <reference field="3" count="1" selected="0">
            <x v="12"/>
          </reference>
          <reference field="4" count="2">
            <x v="718"/>
            <x v="742"/>
          </reference>
          <reference field="6" count="1" selected="0">
            <x v="2"/>
          </reference>
        </references>
      </pivotArea>
    </format>
    <format dxfId="350">
      <pivotArea dataOnly="0" labelOnly="1" fieldPosition="0">
        <references count="4">
          <reference field="2" count="1" selected="0">
            <x v="8"/>
          </reference>
          <reference field="3" count="1" selected="0">
            <x v="17"/>
          </reference>
          <reference field="4" count="2">
            <x v="747"/>
            <x v="831"/>
          </reference>
          <reference field="6" count="1" selected="0">
            <x v="1"/>
          </reference>
        </references>
      </pivotArea>
    </format>
    <format dxfId="349">
      <pivotArea dataOnly="0" labelOnly="1" fieldPosition="0">
        <references count="4">
          <reference field="2" count="1" selected="0">
            <x v="8"/>
          </reference>
          <reference field="3" count="1" selected="0">
            <x v="17"/>
          </reference>
          <reference field="4" count="4">
            <x v="641"/>
            <x v="731"/>
            <x v="824"/>
            <x v="825"/>
          </reference>
          <reference field="6" count="1" selected="0">
            <x v="2"/>
          </reference>
        </references>
      </pivotArea>
    </format>
    <format dxfId="348">
      <pivotArea dataOnly="0" labelOnly="1" fieldPosition="0">
        <references count="4">
          <reference field="2" count="1" selected="0">
            <x v="8"/>
          </reference>
          <reference field="3" count="1" selected="0">
            <x v="79"/>
          </reference>
          <reference field="4" count="7">
            <x v="403"/>
            <x v="454"/>
            <x v="755"/>
            <x v="766"/>
            <x v="770"/>
            <x v="792"/>
            <x v="821"/>
          </reference>
          <reference field="6" count="1" selected="0">
            <x v="2"/>
          </reference>
        </references>
      </pivotArea>
    </format>
    <format dxfId="347">
      <pivotArea dataOnly="0" labelOnly="1" fieldPosition="0">
        <references count="4">
          <reference field="2" count="1" selected="0">
            <x v="8"/>
          </reference>
          <reference field="3" count="1" selected="0">
            <x v="82"/>
          </reference>
          <reference field="4" count="1">
            <x v="1044"/>
          </reference>
          <reference field="6" count="1" selected="0">
            <x v="1"/>
          </reference>
        </references>
      </pivotArea>
    </format>
    <format dxfId="346">
      <pivotArea dataOnly="0" labelOnly="1" fieldPosition="0">
        <references count="4">
          <reference field="2" count="1" selected="0">
            <x v="8"/>
          </reference>
          <reference field="3" count="1" selected="0">
            <x v="82"/>
          </reference>
          <reference field="4" count="1">
            <x v="1042"/>
          </reference>
          <reference field="6" count="1" selected="0">
            <x v="2"/>
          </reference>
        </references>
      </pivotArea>
    </format>
    <format dxfId="345">
      <pivotArea dataOnly="0" labelOnly="1" fieldPosition="0">
        <references count="4">
          <reference field="2" count="1" selected="0">
            <x v="9"/>
          </reference>
          <reference field="3" count="1" selected="0">
            <x v="4"/>
          </reference>
          <reference field="4" count="3">
            <x v="100"/>
            <x v="102"/>
            <x v="1045"/>
          </reference>
          <reference field="6" count="1" selected="0">
            <x v="2"/>
          </reference>
        </references>
      </pivotArea>
    </format>
    <format dxfId="344">
      <pivotArea dataOnly="0" labelOnly="1" fieldPosition="0">
        <references count="4">
          <reference field="2" count="1" selected="0">
            <x v="9"/>
          </reference>
          <reference field="3" count="1" selected="0">
            <x v="18"/>
          </reference>
          <reference field="4" count="1">
            <x v="680"/>
          </reference>
          <reference field="6" count="1" selected="0">
            <x v="2"/>
          </reference>
        </references>
      </pivotArea>
    </format>
    <format dxfId="343">
      <pivotArea dataOnly="0" labelOnly="1" fieldPosition="0">
        <references count="4">
          <reference field="2" count="1" selected="0">
            <x v="9"/>
          </reference>
          <reference field="3" count="1" selected="0">
            <x v="31"/>
          </reference>
          <reference field="4" count="2">
            <x v="391"/>
            <x v="768"/>
          </reference>
          <reference field="6" count="1" selected="0">
            <x v="1"/>
          </reference>
        </references>
      </pivotArea>
    </format>
    <format dxfId="342">
      <pivotArea dataOnly="0" labelOnly="1" fieldPosition="0">
        <references count="4">
          <reference field="2" count="1" selected="0">
            <x v="9"/>
          </reference>
          <reference field="3" count="1" selected="0">
            <x v="31"/>
          </reference>
          <reference field="4" count="27">
            <x v="361"/>
            <x v="375"/>
            <x v="388"/>
            <x v="401"/>
            <x v="402"/>
            <x v="405"/>
            <x v="440"/>
            <x v="462"/>
            <x v="479"/>
            <x v="566"/>
            <x v="587"/>
            <x v="594"/>
            <x v="661"/>
            <x v="662"/>
            <x v="767"/>
            <x v="772"/>
            <x v="773"/>
            <x v="775"/>
            <x v="793"/>
            <x v="801"/>
            <x v="802"/>
            <x v="839"/>
            <x v="840"/>
            <x v="842"/>
            <x v="845"/>
            <x v="1040"/>
            <x v="1043"/>
          </reference>
          <reference field="6" count="1" selected="0">
            <x v="2"/>
          </reference>
        </references>
      </pivotArea>
    </format>
    <format dxfId="341">
      <pivotArea dataOnly="0" labelOnly="1" fieldPosition="0">
        <references count="4">
          <reference field="2" count="1" selected="0">
            <x v="9"/>
          </reference>
          <reference field="3" count="1" selected="0">
            <x v="33"/>
          </reference>
          <reference field="4" count="2">
            <x v="248"/>
            <x v="703"/>
          </reference>
          <reference field="6" count="1" selected="0">
            <x v="1"/>
          </reference>
        </references>
      </pivotArea>
    </format>
    <format dxfId="340">
      <pivotArea dataOnly="0" labelOnly="1" fieldPosition="0">
        <references count="4">
          <reference field="2" count="1" selected="0">
            <x v="9"/>
          </reference>
          <reference field="3" count="1" selected="0">
            <x v="33"/>
          </reference>
          <reference field="4" count="2">
            <x v="306"/>
            <x v="514"/>
          </reference>
          <reference field="6" count="1" selected="0">
            <x v="2"/>
          </reference>
        </references>
      </pivotArea>
    </format>
    <format dxfId="339">
      <pivotArea dataOnly="0" labelOnly="1" fieldPosition="0">
        <references count="4">
          <reference field="2" count="1" selected="0">
            <x v="9"/>
          </reference>
          <reference field="3" count="1" selected="0">
            <x v="75"/>
          </reference>
          <reference field="4" count="1">
            <x v="741"/>
          </reference>
          <reference field="6" count="1" selected="0">
            <x v="2"/>
          </reference>
        </references>
      </pivotArea>
    </format>
    <format dxfId="338">
      <pivotArea dataOnly="0" labelOnly="1" fieldPosition="0">
        <references count="4">
          <reference field="2" count="1" selected="0">
            <x v="9"/>
          </reference>
          <reference field="3" count="1" selected="0">
            <x v="80"/>
          </reference>
          <reference field="4" count="1">
            <x v="134"/>
          </reference>
          <reference field="6" count="1" selected="0">
            <x v="2"/>
          </reference>
        </references>
      </pivotArea>
    </format>
    <format dxfId="337">
      <pivotArea dataOnly="0" labelOnly="1" fieldPosition="0">
        <references count="4">
          <reference field="2" count="1" selected="0">
            <x v="10"/>
          </reference>
          <reference field="3" count="1" selected="0">
            <x v="27"/>
          </reference>
          <reference field="4" count="1">
            <x v="806"/>
          </reference>
          <reference field="6" count="1" selected="0">
            <x v="2"/>
          </reference>
        </references>
      </pivotArea>
    </format>
    <format dxfId="336">
      <pivotArea dataOnly="0" labelOnly="1" fieldPosition="0">
        <references count="4">
          <reference field="2" count="1" selected="0">
            <x v="10"/>
          </reference>
          <reference field="3" count="1" selected="0">
            <x v="54"/>
          </reference>
          <reference field="4" count="1">
            <x v="805"/>
          </reference>
          <reference field="6" count="1" selected="0">
            <x v="2"/>
          </reference>
        </references>
      </pivotArea>
    </format>
    <format dxfId="335">
      <pivotArea dataOnly="0" labelOnly="1" fieldPosition="0">
        <references count="4">
          <reference field="2" count="1" selected="0">
            <x v="10"/>
          </reference>
          <reference field="3" count="1" selected="0">
            <x v="68"/>
          </reference>
          <reference field="4" count="1">
            <x v="702"/>
          </reference>
          <reference field="6" count="1" selected="0">
            <x v="2"/>
          </reference>
        </references>
      </pivotArea>
    </format>
    <format dxfId="334">
      <pivotArea dataOnly="0" labelOnly="1" fieldPosition="0">
        <references count="4">
          <reference field="2" count="1" selected="0">
            <x v="10"/>
          </reference>
          <reference field="3" count="1" selected="0">
            <x v="101"/>
          </reference>
          <reference field="4" count="2">
            <x v="593"/>
            <x v="816"/>
          </reference>
          <reference field="6" count="1" selected="0">
            <x v="2"/>
          </reference>
        </references>
      </pivotArea>
    </format>
    <format dxfId="333">
      <pivotArea dataOnly="0" labelOnly="1" fieldPosition="0">
        <references count="4">
          <reference field="2" count="1" selected="0">
            <x v="10"/>
          </reference>
          <reference field="3" count="1" selected="0">
            <x v="119"/>
          </reference>
          <reference field="4" count="1">
            <x v="724"/>
          </reference>
          <reference field="6" count="1" selected="0">
            <x v="2"/>
          </reference>
        </references>
      </pivotArea>
    </format>
    <format dxfId="332">
      <pivotArea dataOnly="0" labelOnly="1" fieldPosition="0">
        <references count="4">
          <reference field="2" count="1" selected="0">
            <x v="10"/>
          </reference>
          <reference field="3" count="1" selected="0">
            <x v="124"/>
          </reference>
          <reference field="4" count="1">
            <x v="592"/>
          </reference>
          <reference field="6" count="1" selected="0">
            <x v="2"/>
          </reference>
        </references>
      </pivotArea>
    </format>
    <format dxfId="331">
      <pivotArea dataOnly="0" labelOnly="1" fieldPosition="0">
        <references count="4">
          <reference field="2" count="1" selected="0">
            <x v="15"/>
          </reference>
          <reference field="3" count="1" selected="0">
            <x v="73"/>
          </reference>
          <reference field="4" count="1">
            <x v="759"/>
          </reference>
          <reference field="6" count="1" selected="0">
            <x v="2"/>
          </reference>
        </references>
      </pivotArea>
    </format>
    <format dxfId="330">
      <pivotArea dataOnly="0" labelOnly="1" fieldPosition="0">
        <references count="4">
          <reference field="2" count="1" selected="0">
            <x v="17"/>
          </reference>
          <reference field="3" count="1" selected="0">
            <x v="14"/>
          </reference>
          <reference field="4" count="1">
            <x v="1142"/>
          </reference>
          <reference field="6" count="1" selected="0">
            <x v="0"/>
          </reference>
        </references>
      </pivotArea>
    </format>
    <format dxfId="329">
      <pivotArea dataOnly="0" labelOnly="1" fieldPosition="0">
        <references count="4">
          <reference field="2" count="1" selected="0">
            <x v="17"/>
          </reference>
          <reference field="3" count="1" selected="0">
            <x v="112"/>
          </reference>
          <reference field="4" count="1">
            <x v="252"/>
          </reference>
          <reference field="6" count="1" selected="0">
            <x v="2"/>
          </reference>
        </references>
      </pivotArea>
    </format>
    <format dxfId="328">
      <pivotArea dataOnly="0" labelOnly="1" fieldPosition="0">
        <references count="4">
          <reference field="2" count="1" selected="0">
            <x v="19"/>
          </reference>
          <reference field="3" count="1" selected="0">
            <x v="86"/>
          </reference>
          <reference field="4" count="3">
            <x v="725"/>
            <x v="756"/>
            <x v="1038"/>
          </reference>
          <reference field="6" count="1" selected="0">
            <x v="0"/>
          </reference>
        </references>
      </pivotArea>
    </format>
    <format dxfId="327">
      <pivotArea dataOnly="0" labelOnly="1" fieldPosition="0">
        <references count="4">
          <reference field="2" count="1" selected="0">
            <x v="19"/>
          </reference>
          <reference field="3" count="1" selected="0">
            <x v="86"/>
          </reference>
          <reference field="4" count="6">
            <x v="332"/>
            <x v="386"/>
            <x v="446"/>
            <x v="495"/>
            <x v="753"/>
            <x v="1141"/>
          </reference>
          <reference field="6" count="1" selected="0">
            <x v="1"/>
          </reference>
        </references>
      </pivotArea>
    </format>
    <format dxfId="326">
      <pivotArea dataOnly="0" labelOnly="1" fieldPosition="0">
        <references count="4">
          <reference field="2" count="1" selected="0">
            <x v="19"/>
          </reference>
          <reference field="3" count="1" selected="0">
            <x v="86"/>
          </reference>
          <reference field="4" count="18">
            <x v="37"/>
            <x v="40"/>
            <x v="43"/>
            <x v="377"/>
            <x v="407"/>
            <x v="457"/>
            <x v="458"/>
            <x v="597"/>
            <x v="600"/>
            <x v="601"/>
            <x v="602"/>
            <x v="622"/>
            <x v="677"/>
            <x v="704"/>
            <x v="778"/>
            <x v="1039"/>
            <x v="1041"/>
            <x v="1046"/>
          </reference>
          <reference field="6" count="1" selected="0">
            <x v="2"/>
          </reference>
        </references>
      </pivotArea>
    </format>
    <format dxfId="325">
      <pivotArea dataOnly="0" labelOnly="1" fieldPosition="0">
        <references count="4">
          <reference field="2" count="1" selected="0">
            <x v="21"/>
          </reference>
          <reference field="3" count="1" selected="0">
            <x v="98"/>
          </reference>
          <reference field="4" count="1">
            <x v="771"/>
          </reference>
          <reference field="6" count="1" selected="0">
            <x v="2"/>
          </reference>
        </references>
      </pivotArea>
    </format>
    <format dxfId="324">
      <pivotArea dataOnly="0" labelOnly="1" fieldPosition="0">
        <references count="4">
          <reference field="2" count="1" selected="0">
            <x v="21"/>
          </reference>
          <reference field="3" count="1" selected="0">
            <x v="104"/>
          </reference>
          <reference field="4" count="1">
            <x v="374"/>
          </reference>
          <reference field="6" count="1" selected="0">
            <x v="2"/>
          </reference>
        </references>
      </pivotArea>
    </format>
    <format dxfId="323">
      <pivotArea dataOnly="0" labelOnly="1" fieldPosition="0">
        <references count="4">
          <reference field="2" count="1" selected="0">
            <x v="24"/>
          </reference>
          <reference field="3" count="1" selected="0">
            <x v="132"/>
          </reference>
          <reference field="4" count="1">
            <x v="640"/>
          </reference>
          <reference field="6" count="1" selected="0">
            <x v="2"/>
          </reference>
        </references>
      </pivotArea>
    </format>
    <format dxfId="322">
      <pivotArea field="1" type="button" dataOnly="0" labelOnly="1" outline="0" axis="axisPage" fieldPosition="0"/>
    </format>
    <format dxfId="321">
      <pivotArea type="all" dataOnly="0" outline="0" fieldPosition="0"/>
    </format>
    <format dxfId="320">
      <pivotArea field="2" type="button" dataOnly="0" labelOnly="1" outline="0" axis="axisRow" fieldPosition="0"/>
    </format>
    <format dxfId="319">
      <pivotArea dataOnly="0" labelOnly="1" fieldPosition="0">
        <references count="1">
          <reference field="2" count="8">
            <x v="8"/>
            <x v="9"/>
            <x v="10"/>
            <x v="15"/>
            <x v="17"/>
            <x v="19"/>
            <x v="21"/>
            <x v="24"/>
          </reference>
        </references>
      </pivotArea>
    </format>
    <format dxfId="318">
      <pivotArea dataOnly="0" labelOnly="1" grandRow="1" outline="0" fieldPosition="0"/>
    </format>
    <format dxfId="317">
      <pivotArea dataOnly="0" labelOnly="1" fieldPosition="0">
        <references count="2">
          <reference field="2" count="1" selected="0">
            <x v="8"/>
          </reference>
          <reference field="3" count="4">
            <x v="12"/>
            <x v="17"/>
            <x v="79"/>
            <x v="82"/>
          </reference>
        </references>
      </pivotArea>
    </format>
    <format dxfId="316">
      <pivotArea dataOnly="0" labelOnly="1" fieldPosition="0">
        <references count="2">
          <reference field="2" count="1" selected="0">
            <x v="9"/>
          </reference>
          <reference field="3" count="5">
            <x v="18"/>
            <x v="31"/>
            <x v="75"/>
            <x v="138"/>
            <x v="159"/>
          </reference>
        </references>
      </pivotArea>
    </format>
    <format dxfId="315">
      <pivotArea dataOnly="0" labelOnly="1" fieldPosition="0">
        <references count="2">
          <reference field="2" count="1" selected="0">
            <x v="10"/>
          </reference>
          <reference field="3" count="6">
            <x v="27"/>
            <x v="54"/>
            <x v="68"/>
            <x v="101"/>
            <x v="119"/>
            <x v="124"/>
          </reference>
        </references>
      </pivotArea>
    </format>
    <format dxfId="314">
      <pivotArea dataOnly="0" labelOnly="1" fieldPosition="0">
        <references count="2">
          <reference field="2" count="1" selected="0">
            <x v="15"/>
          </reference>
          <reference field="3" count="1">
            <x v="73"/>
          </reference>
        </references>
      </pivotArea>
    </format>
    <format dxfId="313">
      <pivotArea dataOnly="0" labelOnly="1" fieldPosition="0">
        <references count="2">
          <reference field="2" count="1" selected="0">
            <x v="17"/>
          </reference>
          <reference field="3" count="2">
            <x v="14"/>
            <x v="112"/>
          </reference>
        </references>
      </pivotArea>
    </format>
    <format dxfId="312">
      <pivotArea dataOnly="0" labelOnly="1" fieldPosition="0">
        <references count="2">
          <reference field="2" count="1" selected="0">
            <x v="19"/>
          </reference>
          <reference field="3" count="1">
            <x v="86"/>
          </reference>
        </references>
      </pivotArea>
    </format>
    <format dxfId="311">
      <pivotArea dataOnly="0" labelOnly="1" fieldPosition="0">
        <references count="2">
          <reference field="2" count="1" selected="0">
            <x v="21"/>
          </reference>
          <reference field="3" count="2">
            <x v="104"/>
            <x v="137"/>
          </reference>
        </references>
      </pivotArea>
    </format>
    <format dxfId="310">
      <pivotArea dataOnly="0" labelOnly="1" fieldPosition="0">
        <references count="2">
          <reference field="2" count="1" selected="0">
            <x v="24"/>
          </reference>
          <reference field="3" count="1">
            <x v="152"/>
          </reference>
        </references>
      </pivotArea>
    </format>
    <format dxfId="309">
      <pivotArea dataOnly="0" labelOnly="1" fieldPosition="0">
        <references count="3">
          <reference field="2" count="1" selected="0">
            <x v="8"/>
          </reference>
          <reference field="3" count="1" selected="0">
            <x v="12"/>
          </reference>
          <reference field="6" count="1">
            <x v="2"/>
          </reference>
        </references>
      </pivotArea>
    </format>
    <format dxfId="308">
      <pivotArea dataOnly="0" labelOnly="1" fieldPosition="0">
        <references count="3">
          <reference field="2" count="1" selected="0">
            <x v="8"/>
          </reference>
          <reference field="3" count="1" selected="0">
            <x v="17"/>
          </reference>
          <reference field="6" count="2">
            <x v="1"/>
            <x v="2"/>
          </reference>
        </references>
      </pivotArea>
    </format>
    <format dxfId="307">
      <pivotArea dataOnly="0" labelOnly="1" fieldPosition="0">
        <references count="3">
          <reference field="2" count="1" selected="0">
            <x v="8"/>
          </reference>
          <reference field="3" count="1" selected="0">
            <x v="79"/>
          </reference>
          <reference field="6" count="1">
            <x v="2"/>
          </reference>
        </references>
      </pivotArea>
    </format>
    <format dxfId="306">
      <pivotArea dataOnly="0" labelOnly="1" fieldPosition="0">
        <references count="3">
          <reference field="2" count="1" selected="0">
            <x v="8"/>
          </reference>
          <reference field="3" count="1" selected="0">
            <x v="82"/>
          </reference>
          <reference field="6" count="2">
            <x v="1"/>
            <x v="2"/>
          </reference>
        </references>
      </pivotArea>
    </format>
    <format dxfId="305">
      <pivotArea dataOnly="0" labelOnly="1" fieldPosition="0">
        <references count="3">
          <reference field="2" count="1" selected="0">
            <x v="9"/>
          </reference>
          <reference field="3" count="1" selected="0">
            <x v="18"/>
          </reference>
          <reference field="6" count="1">
            <x v="2"/>
          </reference>
        </references>
      </pivotArea>
    </format>
    <format dxfId="304">
      <pivotArea dataOnly="0" labelOnly="1" fieldPosition="0">
        <references count="3">
          <reference field="2" count="1" selected="0">
            <x v="9"/>
          </reference>
          <reference field="3" count="1" selected="0">
            <x v="31"/>
          </reference>
          <reference field="6" count="2">
            <x v="1"/>
            <x v="2"/>
          </reference>
        </references>
      </pivotArea>
    </format>
    <format dxfId="303">
      <pivotArea dataOnly="0" labelOnly="1" fieldPosition="0">
        <references count="3">
          <reference field="2" count="1" selected="0">
            <x v="9"/>
          </reference>
          <reference field="3" count="1" selected="0">
            <x v="75"/>
          </reference>
          <reference field="6" count="1">
            <x v="2"/>
          </reference>
        </references>
      </pivotArea>
    </format>
    <format dxfId="302">
      <pivotArea dataOnly="0" labelOnly="1" fieldPosition="0">
        <references count="3">
          <reference field="2" count="1" selected="0">
            <x v="9"/>
          </reference>
          <reference field="3" count="1" selected="0">
            <x v="138"/>
          </reference>
          <reference field="6" count="1">
            <x v="1"/>
          </reference>
        </references>
      </pivotArea>
    </format>
    <format dxfId="301">
      <pivotArea dataOnly="0" labelOnly="1" fieldPosition="0">
        <references count="3">
          <reference field="2" count="1" selected="0">
            <x v="9"/>
          </reference>
          <reference field="3" count="1" selected="0">
            <x v="159"/>
          </reference>
          <reference field="6" count="1">
            <x v="2"/>
          </reference>
        </references>
      </pivotArea>
    </format>
    <format dxfId="300">
      <pivotArea dataOnly="0" labelOnly="1" fieldPosition="0">
        <references count="3">
          <reference field="2" count="1" selected="0">
            <x v="10"/>
          </reference>
          <reference field="3" count="1" selected="0">
            <x v="27"/>
          </reference>
          <reference field="6" count="1">
            <x v="2"/>
          </reference>
        </references>
      </pivotArea>
    </format>
    <format dxfId="299">
      <pivotArea dataOnly="0" labelOnly="1" fieldPosition="0">
        <references count="3">
          <reference field="2" count="1" selected="0">
            <x v="10"/>
          </reference>
          <reference field="3" count="1" selected="0">
            <x v="54"/>
          </reference>
          <reference field="6" count="1">
            <x v="2"/>
          </reference>
        </references>
      </pivotArea>
    </format>
    <format dxfId="298">
      <pivotArea dataOnly="0" labelOnly="1" fieldPosition="0">
        <references count="3">
          <reference field="2" count="1" selected="0">
            <x v="10"/>
          </reference>
          <reference field="3" count="1" selected="0">
            <x v="68"/>
          </reference>
          <reference field="6" count="1">
            <x v="2"/>
          </reference>
        </references>
      </pivotArea>
    </format>
    <format dxfId="297">
      <pivotArea dataOnly="0" labelOnly="1" fieldPosition="0">
        <references count="3">
          <reference field="2" count="1" selected="0">
            <x v="10"/>
          </reference>
          <reference field="3" count="1" selected="0">
            <x v="101"/>
          </reference>
          <reference field="6" count="1">
            <x v="2"/>
          </reference>
        </references>
      </pivotArea>
    </format>
    <format dxfId="296">
      <pivotArea dataOnly="0" labelOnly="1" fieldPosition="0">
        <references count="3">
          <reference field="2" count="1" selected="0">
            <x v="10"/>
          </reference>
          <reference field="3" count="1" selected="0">
            <x v="119"/>
          </reference>
          <reference field="6" count="1">
            <x v="2"/>
          </reference>
        </references>
      </pivotArea>
    </format>
    <format dxfId="295">
      <pivotArea dataOnly="0" labelOnly="1" fieldPosition="0">
        <references count="3">
          <reference field="2" count="1" selected="0">
            <x v="10"/>
          </reference>
          <reference field="3" count="1" selected="0">
            <x v="124"/>
          </reference>
          <reference field="6" count="1">
            <x v="2"/>
          </reference>
        </references>
      </pivotArea>
    </format>
    <format dxfId="294">
      <pivotArea dataOnly="0" labelOnly="1" fieldPosition="0">
        <references count="3">
          <reference field="2" count="1" selected="0">
            <x v="15"/>
          </reference>
          <reference field="3" count="1" selected="0">
            <x v="73"/>
          </reference>
          <reference field="6" count="1">
            <x v="2"/>
          </reference>
        </references>
      </pivotArea>
    </format>
    <format dxfId="293">
      <pivotArea dataOnly="0" labelOnly="1" fieldPosition="0">
        <references count="3">
          <reference field="2" count="1" selected="0">
            <x v="17"/>
          </reference>
          <reference field="3" count="1" selected="0">
            <x v="14"/>
          </reference>
          <reference field="6" count="1">
            <x v="0"/>
          </reference>
        </references>
      </pivotArea>
    </format>
    <format dxfId="292">
      <pivotArea dataOnly="0" labelOnly="1" fieldPosition="0">
        <references count="3">
          <reference field="2" count="1" selected="0">
            <x v="17"/>
          </reference>
          <reference field="3" count="1" selected="0">
            <x v="112"/>
          </reference>
          <reference field="6" count="1">
            <x v="2"/>
          </reference>
        </references>
      </pivotArea>
    </format>
    <format dxfId="291">
      <pivotArea dataOnly="0" labelOnly="1" fieldPosition="0">
        <references count="3">
          <reference field="2" count="1" selected="0">
            <x v="19"/>
          </reference>
          <reference field="3" count="1" selected="0">
            <x v="86"/>
          </reference>
          <reference field="6" count="3">
            <x v="0"/>
            <x v="1"/>
            <x v="2"/>
          </reference>
        </references>
      </pivotArea>
    </format>
    <format dxfId="290">
      <pivotArea dataOnly="0" labelOnly="1" fieldPosition="0">
        <references count="3">
          <reference field="2" count="1" selected="0">
            <x v="21"/>
          </reference>
          <reference field="3" count="1" selected="0">
            <x v="104"/>
          </reference>
          <reference field="6" count="1">
            <x v="2"/>
          </reference>
        </references>
      </pivotArea>
    </format>
    <format dxfId="289">
      <pivotArea dataOnly="0" labelOnly="1" fieldPosition="0">
        <references count="3">
          <reference field="2" count="1" selected="0">
            <x v="21"/>
          </reference>
          <reference field="3" count="1" selected="0">
            <x v="137"/>
          </reference>
          <reference field="6" count="1">
            <x v="2"/>
          </reference>
        </references>
      </pivotArea>
    </format>
    <format dxfId="288">
      <pivotArea dataOnly="0" labelOnly="1" fieldPosition="0">
        <references count="3">
          <reference field="2" count="1" selected="0">
            <x v="24"/>
          </reference>
          <reference field="3" count="1" selected="0">
            <x v="152"/>
          </reference>
          <reference field="6" count="1">
            <x v="2"/>
          </reference>
        </references>
      </pivotArea>
    </format>
    <format dxfId="287">
      <pivotArea dataOnly="0" labelOnly="1" fieldPosition="0">
        <references count="4">
          <reference field="2" count="1" selected="0">
            <x v="8"/>
          </reference>
          <reference field="3" count="1" selected="0">
            <x v="12"/>
          </reference>
          <reference field="4" count="2">
            <x v="1259"/>
            <x v="1561"/>
          </reference>
          <reference field="6" count="1" selected="0">
            <x v="2"/>
          </reference>
        </references>
      </pivotArea>
    </format>
    <format dxfId="286">
      <pivotArea dataOnly="0" labelOnly="1" fieldPosition="0">
        <references count="4">
          <reference field="2" count="1" selected="0">
            <x v="8"/>
          </reference>
          <reference field="3" count="1" selected="0">
            <x v="17"/>
          </reference>
          <reference field="4" count="2">
            <x v="747"/>
            <x v="1155"/>
          </reference>
          <reference field="6" count="1" selected="0">
            <x v="1"/>
          </reference>
        </references>
      </pivotArea>
    </format>
    <format dxfId="285">
      <pivotArea dataOnly="0" labelOnly="1" fieldPosition="0">
        <references count="4">
          <reference field="2" count="1" selected="0">
            <x v="8"/>
          </reference>
          <reference field="3" count="1" selected="0">
            <x v="17"/>
          </reference>
          <reference field="4" count="4">
            <x v="641"/>
            <x v="1346"/>
            <x v="1347"/>
            <x v="1575"/>
          </reference>
          <reference field="6" count="1" selected="0">
            <x v="2"/>
          </reference>
        </references>
      </pivotArea>
    </format>
    <format dxfId="284">
      <pivotArea dataOnly="0" labelOnly="1" fieldPosition="0">
        <references count="4">
          <reference field="2" count="1" selected="0">
            <x v="8"/>
          </reference>
          <reference field="3" count="1" selected="0">
            <x v="79"/>
          </reference>
          <reference field="4" count="7">
            <x v="1347"/>
            <x v="1442"/>
            <x v="1449"/>
            <x v="1473"/>
            <x v="1478"/>
            <x v="1483"/>
            <x v="1519"/>
          </reference>
          <reference field="6" count="1" selected="0">
            <x v="2"/>
          </reference>
        </references>
      </pivotArea>
    </format>
    <format dxfId="283">
      <pivotArea dataOnly="0" labelOnly="1" fieldPosition="0">
        <references count="4">
          <reference field="2" count="1" selected="0">
            <x v="8"/>
          </reference>
          <reference field="3" count="1" selected="0">
            <x v="82"/>
          </reference>
          <reference field="4" count="1">
            <x v="1331"/>
          </reference>
          <reference field="6" count="1" selected="0">
            <x v="1"/>
          </reference>
        </references>
      </pivotArea>
    </format>
    <format dxfId="282">
      <pivotArea dataOnly="0" labelOnly="1" fieldPosition="0">
        <references count="4">
          <reference field="2" count="1" selected="0">
            <x v="8"/>
          </reference>
          <reference field="3" count="1" selected="0">
            <x v="82"/>
          </reference>
          <reference field="4" count="1">
            <x v="1042"/>
          </reference>
          <reference field="6" count="1" selected="0">
            <x v="2"/>
          </reference>
        </references>
      </pivotArea>
    </format>
    <format dxfId="281">
      <pivotArea dataOnly="0" labelOnly="1" fieldPosition="0">
        <references count="4">
          <reference field="2" count="1" selected="0">
            <x v="9"/>
          </reference>
          <reference field="3" count="1" selected="0">
            <x v="18"/>
          </reference>
          <reference field="4" count="1">
            <x v="680"/>
          </reference>
          <reference field="6" count="1" selected="0">
            <x v="2"/>
          </reference>
        </references>
      </pivotArea>
    </format>
    <format dxfId="280">
      <pivotArea dataOnly="0" labelOnly="1" fieldPosition="0">
        <references count="4">
          <reference field="2" count="1" selected="0">
            <x v="9"/>
          </reference>
          <reference field="3" count="1" selected="0">
            <x v="31"/>
          </reference>
          <reference field="4" count="1">
            <x v="1479"/>
          </reference>
          <reference field="6" count="1" selected="0">
            <x v="1"/>
          </reference>
        </references>
      </pivotArea>
    </format>
    <format dxfId="279">
      <pivotArea dataOnly="0" labelOnly="1" fieldPosition="0">
        <references count="4">
          <reference field="2" count="1" selected="0">
            <x v="9"/>
          </reference>
          <reference field="3" count="1" selected="0">
            <x v="31"/>
          </reference>
          <reference field="4" count="14">
            <x v="401"/>
            <x v="842"/>
            <x v="1043"/>
            <x v="1146"/>
            <x v="1259"/>
            <x v="1303"/>
            <x v="1306"/>
            <x v="1321"/>
            <x v="1410"/>
            <x v="1439"/>
            <x v="1440"/>
            <x v="1448"/>
            <x v="1474"/>
            <x v="1482"/>
          </reference>
          <reference field="6" count="1" selected="0">
            <x v="2"/>
          </reference>
        </references>
      </pivotArea>
    </format>
    <format dxfId="278">
      <pivotArea dataOnly="0" labelOnly="1" fieldPosition="0">
        <references count="4">
          <reference field="2" count="1" selected="0">
            <x v="9"/>
          </reference>
          <reference field="3" count="1" selected="0">
            <x v="75"/>
          </reference>
          <reference field="4" count="1">
            <x v="1562"/>
          </reference>
          <reference field="6" count="1" selected="0">
            <x v="2"/>
          </reference>
        </references>
      </pivotArea>
    </format>
    <format dxfId="277">
      <pivotArea dataOnly="0" labelOnly="1" fieldPosition="0">
        <references count="4">
          <reference field="2" count="1" selected="0">
            <x v="9"/>
          </reference>
          <reference field="3" count="1" selected="0">
            <x v="138"/>
          </reference>
          <reference field="4" count="1">
            <x v="1559"/>
          </reference>
          <reference field="6" count="1" selected="0">
            <x v="1"/>
          </reference>
        </references>
      </pivotArea>
    </format>
    <format dxfId="276">
      <pivotArea dataOnly="0" labelOnly="1" fieldPosition="0">
        <references count="4">
          <reference field="2" count="1" selected="0">
            <x v="9"/>
          </reference>
          <reference field="3" count="1" selected="0">
            <x v="159"/>
          </reference>
          <reference field="4" count="2">
            <x v="1045"/>
            <x v="1652"/>
          </reference>
          <reference field="6" count="1" selected="0">
            <x v="2"/>
          </reference>
        </references>
      </pivotArea>
    </format>
    <format dxfId="275">
      <pivotArea dataOnly="0" labelOnly="1" fieldPosition="0">
        <references count="4">
          <reference field="2" count="1" selected="0">
            <x v="10"/>
          </reference>
          <reference field="3" count="1" selected="0">
            <x v="27"/>
          </reference>
          <reference field="4" count="1">
            <x v="806"/>
          </reference>
          <reference field="6" count="1" selected="0">
            <x v="2"/>
          </reference>
        </references>
      </pivotArea>
    </format>
    <format dxfId="274">
      <pivotArea dataOnly="0" labelOnly="1" fieldPosition="0">
        <references count="4">
          <reference field="2" count="1" selected="0">
            <x v="10"/>
          </reference>
          <reference field="3" count="1" selected="0">
            <x v="54"/>
          </reference>
          <reference field="4" count="1">
            <x v="805"/>
          </reference>
          <reference field="6" count="1" selected="0">
            <x v="2"/>
          </reference>
        </references>
      </pivotArea>
    </format>
    <format dxfId="273">
      <pivotArea dataOnly="0" labelOnly="1" fieldPosition="0">
        <references count="4">
          <reference field="2" count="1" selected="0">
            <x v="10"/>
          </reference>
          <reference field="3" count="1" selected="0">
            <x v="68"/>
          </reference>
          <reference field="4" count="1">
            <x v="702"/>
          </reference>
          <reference field="6" count="1" selected="0">
            <x v="2"/>
          </reference>
        </references>
      </pivotArea>
    </format>
    <format dxfId="272">
      <pivotArea dataOnly="0" labelOnly="1" fieldPosition="0">
        <references count="4">
          <reference field="2" count="1" selected="0">
            <x v="10"/>
          </reference>
          <reference field="3" count="1" selected="0">
            <x v="101"/>
          </reference>
          <reference field="4" count="2">
            <x v="593"/>
            <x v="1390"/>
          </reference>
          <reference field="6" count="1" selected="0">
            <x v="2"/>
          </reference>
        </references>
      </pivotArea>
    </format>
    <format dxfId="271">
      <pivotArea dataOnly="0" labelOnly="1" fieldPosition="0">
        <references count="4">
          <reference field="2" count="1" selected="0">
            <x v="10"/>
          </reference>
          <reference field="3" count="1" selected="0">
            <x v="119"/>
          </reference>
          <reference field="4" count="1">
            <x v="1591"/>
          </reference>
          <reference field="6" count="1" selected="0">
            <x v="2"/>
          </reference>
        </references>
      </pivotArea>
    </format>
    <format dxfId="270">
      <pivotArea dataOnly="0" labelOnly="1" fieldPosition="0">
        <references count="4">
          <reference field="2" count="1" selected="0">
            <x v="10"/>
          </reference>
          <reference field="3" count="1" selected="0">
            <x v="124"/>
          </reference>
          <reference field="4" count="1">
            <x v="1348"/>
          </reference>
          <reference field="6" count="1" selected="0">
            <x v="2"/>
          </reference>
        </references>
      </pivotArea>
    </format>
    <format dxfId="269">
      <pivotArea dataOnly="0" labelOnly="1" fieldPosition="0">
        <references count="4">
          <reference field="2" count="1" selected="0">
            <x v="15"/>
          </reference>
          <reference field="3" count="1" selected="0">
            <x v="73"/>
          </reference>
          <reference field="4" count="1">
            <x v="1226"/>
          </reference>
          <reference field="6" count="1" selected="0">
            <x v="2"/>
          </reference>
        </references>
      </pivotArea>
    </format>
    <format dxfId="268">
      <pivotArea dataOnly="0" labelOnly="1" fieldPosition="0">
        <references count="4">
          <reference field="2" count="1" selected="0">
            <x v="17"/>
          </reference>
          <reference field="3" count="1" selected="0">
            <x v="14"/>
          </reference>
          <reference field="4" count="1">
            <x v="1639"/>
          </reference>
          <reference field="6" count="1" selected="0">
            <x v="0"/>
          </reference>
        </references>
      </pivotArea>
    </format>
    <format dxfId="267">
      <pivotArea dataOnly="0" labelOnly="1" fieldPosition="0">
        <references count="4">
          <reference field="2" count="1" selected="0">
            <x v="17"/>
          </reference>
          <reference field="3" count="1" selected="0">
            <x v="112"/>
          </reference>
          <reference field="4" count="1">
            <x v="1555"/>
          </reference>
          <reference field="6" count="1" selected="0">
            <x v="2"/>
          </reference>
        </references>
      </pivotArea>
    </format>
    <format dxfId="266">
      <pivotArea dataOnly="0" labelOnly="1" fieldPosition="0">
        <references count="4">
          <reference field="2" count="1" selected="0">
            <x v="19"/>
          </reference>
          <reference field="3" count="1" selected="0">
            <x v="86"/>
          </reference>
          <reference field="4" count="3">
            <x v="1230"/>
            <x v="1588"/>
            <x v="1628"/>
          </reference>
          <reference field="6" count="1" selected="0">
            <x v="0"/>
          </reference>
        </references>
      </pivotArea>
    </format>
    <format dxfId="265">
      <pivotArea dataOnly="0" labelOnly="1" fieldPosition="0">
        <references count="4">
          <reference field="2" count="1" selected="0">
            <x v="19"/>
          </reference>
          <reference field="3" count="1" selected="0">
            <x v="86"/>
          </reference>
          <reference field="4" count="6">
            <x v="332"/>
            <x v="446"/>
            <x v="495"/>
            <x v="1475"/>
            <x v="1530"/>
            <x v="1675"/>
          </reference>
          <reference field="6" count="1" selected="0">
            <x v="1"/>
          </reference>
        </references>
      </pivotArea>
    </format>
    <format dxfId="264">
      <pivotArea dataOnly="0" labelOnly="1" fieldPosition="0">
        <references count="4">
          <reference field="2" count="1" selected="0">
            <x v="19"/>
          </reference>
          <reference field="3" count="1" selected="0">
            <x v="86"/>
          </reference>
          <reference field="4" count="18">
            <x v="43"/>
            <x v="458"/>
            <x v="597"/>
            <x v="600"/>
            <x v="601"/>
            <x v="622"/>
            <x v="677"/>
            <x v="1039"/>
            <x v="1046"/>
            <x v="1163"/>
            <x v="1194"/>
            <x v="1203"/>
            <x v="1217"/>
            <x v="1250"/>
            <x v="1260"/>
            <x v="1471"/>
            <x v="1679"/>
            <x v="1680"/>
          </reference>
          <reference field="6" count="1" selected="0">
            <x v="2"/>
          </reference>
        </references>
      </pivotArea>
    </format>
    <format dxfId="263">
      <pivotArea dataOnly="0" labelOnly="1" fieldPosition="0">
        <references count="4">
          <reference field="2" count="1" selected="0">
            <x v="21"/>
          </reference>
          <reference field="3" count="1" selected="0">
            <x v="104"/>
          </reference>
          <reference field="4" count="1">
            <x v="1484"/>
          </reference>
          <reference field="6" count="1" selected="0">
            <x v="2"/>
          </reference>
        </references>
      </pivotArea>
    </format>
    <format dxfId="262">
      <pivotArea dataOnly="0" labelOnly="1" fieldPosition="0">
        <references count="4">
          <reference field="2" count="1" selected="0">
            <x v="21"/>
          </reference>
          <reference field="3" count="1" selected="0">
            <x v="137"/>
          </reference>
          <reference field="4" count="1">
            <x v="1211"/>
          </reference>
          <reference field="6" count="1" selected="0">
            <x v="2"/>
          </reference>
        </references>
      </pivotArea>
    </format>
    <format dxfId="261">
      <pivotArea dataOnly="0" labelOnly="1" fieldPosition="0">
        <references count="4">
          <reference field="2" count="1" selected="0">
            <x v="24"/>
          </reference>
          <reference field="3" count="1" selected="0">
            <x v="152"/>
          </reference>
          <reference field="4" count="1">
            <x v="1333"/>
          </reference>
          <reference field="6" count="1" selected="0">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2.xml><?xml version="1.0" encoding="utf-8"?>
<pivotTableDefinition xmlns="http://schemas.openxmlformats.org/spreadsheetml/2006/main" xmlns:mc="http://schemas.openxmlformats.org/markup-compatibility/2006" xmlns:xr="http://schemas.microsoft.com/office/spreadsheetml/2014/revision" mc:Ignorable="xr" xr:uid="{19715A10-5DA2-447F-BCF1-6C406E546608}" name="Tabella pivot9" cacheId="1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3:A34" firstHeaderRow="1" firstDataRow="1" firstDataCol="1" rowPageCount="1" colPageCount="1"/>
  <pivotFields count="7">
    <pivotField showAll="0"/>
    <pivotField axis="axisPage" multipleItemSelectionAllowed="1" showAll="0">
      <items count="16">
        <item h="1" x="10"/>
        <item h="1" x="5"/>
        <item h="1" x="3"/>
        <item h="1" x="6"/>
        <item h="1" x="9"/>
        <item h="1" x="8"/>
        <item h="1" x="4"/>
        <item h="1" x="0"/>
        <item h="1" x="12"/>
        <item x="1"/>
        <item h="1" x="14"/>
        <item h="1" x="2"/>
        <item h="1" x="13"/>
        <item h="1" x="7"/>
        <item h="1" x="11"/>
        <item t="default"/>
      </items>
    </pivotField>
    <pivotField axis="axisRow" showAll="0">
      <items count="24">
        <item x="6"/>
        <item x="1"/>
        <item x="19"/>
        <item x="3"/>
        <item x="17"/>
        <item x="12"/>
        <item x="16"/>
        <item x="14"/>
        <item x="11"/>
        <item x="8"/>
        <item x="5"/>
        <item x="13"/>
        <item x="7"/>
        <item x="4"/>
        <item x="2"/>
        <item x="10"/>
        <item x="15"/>
        <item x="18"/>
        <item x="0"/>
        <item x="20"/>
        <item x="21"/>
        <item x="22"/>
        <item x="9"/>
        <item t="default"/>
      </items>
    </pivotField>
    <pivotField axis="axisRow" showAll="0">
      <items count="126">
        <item x="55"/>
        <item x="79"/>
        <item x="38"/>
        <item x="32"/>
        <item x="5"/>
        <item x="87"/>
        <item x="30"/>
        <item x="3"/>
        <item x="34"/>
        <item x="17"/>
        <item x="76"/>
        <item x="29"/>
        <item x="70"/>
        <item x="93"/>
        <item x="89"/>
        <item x="64"/>
        <item x="45"/>
        <item x="103"/>
        <item x="62"/>
        <item x="1"/>
        <item x="8"/>
        <item x="50"/>
        <item x="88"/>
        <item x="67"/>
        <item x="95"/>
        <item x="78"/>
        <item x="6"/>
        <item x="86"/>
        <item x="69"/>
        <item x="15"/>
        <item x="63"/>
        <item x="42"/>
        <item x="66"/>
        <item x="43"/>
        <item x="65"/>
        <item x="105"/>
        <item x="60"/>
        <item x="83"/>
        <item x="26"/>
        <item x="56"/>
        <item x="12"/>
        <item x="13"/>
        <item x="85"/>
        <item x="108"/>
        <item x="101"/>
        <item x="59"/>
        <item x="25"/>
        <item x="47"/>
        <item x="90"/>
        <item x="2"/>
        <item x="58"/>
        <item x="28"/>
        <item x="31"/>
        <item x="48"/>
        <item x="14"/>
        <item x="20"/>
        <item x="104"/>
        <item x="46"/>
        <item x="23"/>
        <item x="54"/>
        <item x="39"/>
        <item x="68"/>
        <item x="0"/>
        <item x="37"/>
        <item x="100"/>
        <item x="74"/>
        <item x="91"/>
        <item x="52"/>
        <item x="49"/>
        <item x="94"/>
        <item x="72"/>
        <item x="77"/>
        <item x="41"/>
        <item x="75"/>
        <item x="102"/>
        <item x="84"/>
        <item x="21"/>
        <item x="18"/>
        <item x="80"/>
        <item x="4"/>
        <item x="73"/>
        <item m="1" x="110"/>
        <item x="97"/>
        <item x="107"/>
        <item x="82"/>
        <item m="1" x="115"/>
        <item x="51"/>
        <item x="19"/>
        <item x="9"/>
        <item x="106"/>
        <item x="109"/>
        <item x="40"/>
        <item x="57"/>
        <item x="61"/>
        <item x="99"/>
        <item m="1" x="122"/>
        <item m="1" x="123"/>
        <item m="1" x="121"/>
        <item x="16"/>
        <item m="1" x="116"/>
        <item m="1" x="117"/>
        <item m="1" x="120"/>
        <item x="11"/>
        <item x="33"/>
        <item x="35"/>
        <item x="36"/>
        <item m="1" x="118"/>
        <item m="1" x="124"/>
        <item m="1" x="114"/>
        <item m="1" x="119"/>
        <item x="92"/>
        <item x="96"/>
        <item x="98"/>
        <item x="53"/>
        <item m="1" x="111"/>
        <item x="7"/>
        <item x="10"/>
        <item x="27"/>
        <item m="1" x="112"/>
        <item x="22"/>
        <item x="24"/>
        <item x="44"/>
        <item x="81"/>
        <item m="1" x="113"/>
        <item x="71"/>
        <item t="default"/>
      </items>
    </pivotField>
    <pivotField showAll="0"/>
    <pivotField showAll="0"/>
    <pivotField showAll="0"/>
  </pivotFields>
  <rowFields count="2">
    <field x="2"/>
    <field x="3"/>
  </rowFields>
  <rowItems count="31">
    <i>
      <x/>
    </i>
    <i r="1">
      <x v="5"/>
    </i>
    <i r="1">
      <x v="8"/>
    </i>
    <i r="1">
      <x v="51"/>
    </i>
    <i r="1">
      <x v="113"/>
    </i>
    <i>
      <x v="1"/>
    </i>
    <i r="1">
      <x v="9"/>
    </i>
    <i r="1">
      <x v="19"/>
    </i>
    <i r="1">
      <x v="48"/>
    </i>
    <i r="1">
      <x v="93"/>
    </i>
    <i r="1">
      <x v="111"/>
    </i>
    <i>
      <x v="2"/>
    </i>
    <i r="1">
      <x v="15"/>
    </i>
    <i r="1">
      <x v="34"/>
    </i>
    <i r="1">
      <x v="43"/>
    </i>
    <i r="1">
      <x v="68"/>
    </i>
    <i r="1">
      <x v="82"/>
    </i>
    <i r="1">
      <x v="86"/>
    </i>
    <i>
      <x v="7"/>
    </i>
    <i r="1">
      <x v="46"/>
    </i>
    <i>
      <x v="9"/>
    </i>
    <i r="1">
      <x v="6"/>
    </i>
    <i r="1">
      <x v="77"/>
    </i>
    <i>
      <x v="11"/>
    </i>
    <i r="1">
      <x v="55"/>
    </i>
    <i>
      <x v="13"/>
    </i>
    <i r="1">
      <x v="70"/>
    </i>
    <i r="1">
      <x v="92"/>
    </i>
    <i>
      <x v="16"/>
    </i>
    <i r="1">
      <x v="104"/>
    </i>
    <i t="grand">
      <x/>
    </i>
  </rowItems>
  <colItems count="1">
    <i/>
  </colItems>
  <pageFields count="1">
    <pageField fld="1" hier="-1"/>
  </pageFields>
  <formats count="150">
    <format dxfId="798">
      <pivotArea dataOnly="0" labelOnly="1" fieldPosition="0">
        <references count="1">
          <reference field="1" count="0"/>
        </references>
      </pivotArea>
    </format>
    <format dxfId="797">
      <pivotArea dataOnly="0" labelOnly="1" fieldPosition="0">
        <references count="2">
          <reference field="1" count="1" selected="0">
            <x v="0"/>
          </reference>
          <reference field="2" count="7">
            <x v="3"/>
            <x v="9"/>
            <x v="11"/>
            <x v="12"/>
            <x v="13"/>
            <x v="14"/>
            <x v="16"/>
          </reference>
        </references>
      </pivotArea>
    </format>
    <format dxfId="796">
      <pivotArea dataOnly="0" labelOnly="1" fieldPosition="0">
        <references count="2">
          <reference field="1" count="1" selected="0">
            <x v="1"/>
          </reference>
          <reference field="2" count="6">
            <x v="0"/>
            <x v="1"/>
            <x v="2"/>
            <x v="7"/>
            <x v="9"/>
            <x v="16"/>
          </reference>
        </references>
      </pivotArea>
    </format>
    <format dxfId="795">
      <pivotArea dataOnly="0" labelOnly="1" fieldPosition="0">
        <references count="2">
          <reference field="1" count="1" selected="0">
            <x v="2"/>
          </reference>
          <reference field="2" count="15">
            <x v="0"/>
            <x v="1"/>
            <x v="2"/>
            <x v="3"/>
            <x v="4"/>
            <x v="5"/>
            <x v="7"/>
            <x v="8"/>
            <x v="9"/>
            <x v="10"/>
            <x v="11"/>
            <x v="13"/>
            <x v="15"/>
            <x v="16"/>
            <x v="19"/>
          </reference>
        </references>
      </pivotArea>
    </format>
    <format dxfId="794">
      <pivotArea dataOnly="0" labelOnly="1" fieldPosition="0">
        <references count="2">
          <reference field="1" count="1" selected="0">
            <x v="3"/>
          </reference>
          <reference field="2" count="6">
            <x v="0"/>
            <x v="1"/>
            <x v="9"/>
            <x v="12"/>
            <x v="14"/>
            <x v="16"/>
          </reference>
        </references>
      </pivotArea>
    </format>
    <format dxfId="793">
      <pivotArea dataOnly="0" labelOnly="1" fieldPosition="0">
        <references count="2">
          <reference field="1" count="1" selected="0">
            <x v="4"/>
          </reference>
          <reference field="2" count="15">
            <x v="0"/>
            <x v="1"/>
            <x v="2"/>
            <x v="3"/>
            <x v="4"/>
            <x v="5"/>
            <x v="6"/>
            <x v="8"/>
            <x v="9"/>
            <x v="10"/>
            <x v="11"/>
            <x v="13"/>
            <x v="15"/>
            <x v="16"/>
            <x v="20"/>
          </reference>
        </references>
      </pivotArea>
    </format>
    <format dxfId="792">
      <pivotArea dataOnly="0" labelOnly="1" fieldPosition="0">
        <references count="2">
          <reference field="1" count="1" selected="0">
            <x v="5"/>
          </reference>
          <reference field="2" count="11">
            <x v="0"/>
            <x v="1"/>
            <x v="2"/>
            <x v="4"/>
            <x v="5"/>
            <x v="9"/>
            <x v="10"/>
            <x v="11"/>
            <x v="13"/>
            <x v="15"/>
            <x v="16"/>
          </reference>
        </references>
      </pivotArea>
    </format>
    <format dxfId="791">
      <pivotArea dataOnly="0" labelOnly="1" fieldPosition="0">
        <references count="2">
          <reference field="1" count="1" selected="0">
            <x v="6"/>
          </reference>
          <reference field="2" count="9">
            <x v="0"/>
            <x v="1"/>
            <x v="2"/>
            <x v="4"/>
            <x v="7"/>
            <x v="9"/>
            <x v="11"/>
            <x v="13"/>
            <x v="16"/>
          </reference>
        </references>
      </pivotArea>
    </format>
    <format dxfId="790">
      <pivotArea dataOnly="0" labelOnly="1" fieldPosition="0">
        <references count="2">
          <reference field="1" count="1" selected="0">
            <x v="7"/>
          </reference>
          <reference field="2" count="17">
            <x v="0"/>
            <x v="1"/>
            <x v="2"/>
            <x v="3"/>
            <x v="4"/>
            <x v="5"/>
            <x v="7"/>
            <x v="8"/>
            <x v="9"/>
            <x v="10"/>
            <x v="11"/>
            <x v="12"/>
            <x v="13"/>
            <x v="14"/>
            <x v="15"/>
            <x v="16"/>
            <x v="18"/>
          </reference>
        </references>
      </pivotArea>
    </format>
    <format dxfId="789">
      <pivotArea dataOnly="0" labelOnly="1" fieldPosition="0">
        <references count="2">
          <reference field="1" count="1" selected="0">
            <x v="8"/>
          </reference>
          <reference field="2" count="3">
            <x v="1"/>
            <x v="11"/>
            <x v="13"/>
          </reference>
        </references>
      </pivotArea>
    </format>
    <format dxfId="788">
      <pivotArea dataOnly="0" labelOnly="1" fieldPosition="0">
        <references count="2">
          <reference field="1" count="1" selected="0">
            <x v="9"/>
          </reference>
          <reference field="2" count="8">
            <x v="0"/>
            <x v="1"/>
            <x v="2"/>
            <x v="7"/>
            <x v="9"/>
            <x v="11"/>
            <x v="13"/>
            <x v="16"/>
          </reference>
        </references>
      </pivotArea>
    </format>
    <format dxfId="787">
      <pivotArea dataOnly="0" labelOnly="1" fieldPosition="0">
        <references count="3">
          <reference field="1" count="1" selected="0">
            <x v="0"/>
          </reference>
          <reference field="2" count="1" selected="0">
            <x v="3"/>
          </reference>
          <reference field="3" count="1">
            <x v="24"/>
          </reference>
        </references>
      </pivotArea>
    </format>
    <format dxfId="786">
      <pivotArea dataOnly="0" labelOnly="1" fieldPosition="0">
        <references count="3">
          <reference field="1" count="1" selected="0">
            <x v="0"/>
          </reference>
          <reference field="2" count="1" selected="0">
            <x v="9"/>
          </reference>
          <reference field="3" count="5">
            <x v="6"/>
            <x v="20"/>
            <x v="36"/>
            <x v="56"/>
            <x v="77"/>
          </reference>
        </references>
      </pivotArea>
    </format>
    <format dxfId="785">
      <pivotArea dataOnly="0" labelOnly="1" fieldPosition="0">
        <references count="3">
          <reference field="1" count="1" selected="0">
            <x v="0"/>
          </reference>
          <reference field="2" count="1" selected="0">
            <x v="11"/>
          </reference>
          <reference field="3" count="1">
            <x v="55"/>
          </reference>
        </references>
      </pivotArea>
    </format>
    <format dxfId="784">
      <pivotArea dataOnly="0" labelOnly="1" fieldPosition="0">
        <references count="3">
          <reference field="1" count="1" selected="0">
            <x v="0"/>
          </reference>
          <reference field="2" count="1" selected="0">
            <x v="12"/>
          </reference>
          <reference field="3" count="9">
            <x v="0"/>
            <x v="1"/>
            <x v="2"/>
            <x v="3"/>
            <x v="10"/>
            <x v="16"/>
            <x v="20"/>
            <x v="23"/>
            <x v="63"/>
          </reference>
        </references>
      </pivotArea>
    </format>
    <format dxfId="783">
      <pivotArea dataOnly="0" labelOnly="1" fieldPosition="0">
        <references count="3">
          <reference field="1" count="1" selected="0">
            <x v="0"/>
          </reference>
          <reference field="2" count="1" selected="0">
            <x v="14"/>
          </reference>
          <reference field="3" count="1">
            <x v="80"/>
          </reference>
        </references>
      </pivotArea>
    </format>
    <format dxfId="782">
      <pivotArea dataOnly="0" labelOnly="1" fieldPosition="0">
        <references count="3">
          <reference field="1" count="1" selected="0">
            <x v="1"/>
          </reference>
          <reference field="2" count="1" selected="0">
            <x v="0"/>
          </reference>
          <reference field="3" count="1">
            <x v="5"/>
          </reference>
        </references>
      </pivotArea>
    </format>
    <format dxfId="781">
      <pivotArea dataOnly="0" labelOnly="1" fieldPosition="0">
        <references count="3">
          <reference field="1" count="1" selected="0">
            <x v="1"/>
          </reference>
          <reference field="2" count="1" selected="0">
            <x v="1"/>
          </reference>
          <reference field="3" count="3">
            <x v="9"/>
            <x v="19"/>
            <x v="48"/>
          </reference>
        </references>
      </pivotArea>
    </format>
    <format dxfId="780">
      <pivotArea dataOnly="0" labelOnly="1" fieldPosition="0">
        <references count="3">
          <reference field="1" count="1" selected="0">
            <x v="1"/>
          </reference>
          <reference field="2" count="1" selected="0">
            <x v="2"/>
          </reference>
          <reference field="3" count="1">
            <x v="68"/>
          </reference>
        </references>
      </pivotArea>
    </format>
    <format dxfId="779">
      <pivotArea dataOnly="0" labelOnly="1" fieldPosition="0">
        <references count="3">
          <reference field="1" count="1" selected="0">
            <x v="1"/>
          </reference>
          <reference field="2" count="1" selected="0">
            <x v="9"/>
          </reference>
          <reference field="3" count="3">
            <x v="54"/>
            <x v="77"/>
            <x v="78"/>
          </reference>
        </references>
      </pivotArea>
    </format>
    <format dxfId="778">
      <pivotArea dataOnly="0" labelOnly="1" fieldPosition="0">
        <references count="3">
          <reference field="1" count="1" selected="0">
            <x v="2"/>
          </reference>
          <reference field="2" count="1" selected="0">
            <x v="0"/>
          </reference>
          <reference field="3" count="5">
            <x v="0"/>
            <x v="5"/>
            <x v="8"/>
            <x v="13"/>
            <x v="29"/>
          </reference>
        </references>
      </pivotArea>
    </format>
    <format dxfId="777">
      <pivotArea dataOnly="0" labelOnly="1" fieldPosition="0">
        <references count="3">
          <reference field="1" count="1" selected="0">
            <x v="2"/>
          </reference>
          <reference field="2" count="1" selected="0">
            <x v="1"/>
          </reference>
          <reference field="3" count="4">
            <x v="9"/>
            <x v="19"/>
            <x v="22"/>
            <x v="48"/>
          </reference>
        </references>
      </pivotArea>
    </format>
    <format dxfId="776">
      <pivotArea dataOnly="0" labelOnly="1" fieldPosition="0">
        <references count="3">
          <reference field="1" count="1" selected="0">
            <x v="2"/>
          </reference>
          <reference field="2" count="1" selected="0">
            <x v="2"/>
          </reference>
          <reference field="3" count="5">
            <x v="15"/>
            <x v="34"/>
            <x v="43"/>
            <x v="68"/>
            <x v="82"/>
          </reference>
        </references>
      </pivotArea>
    </format>
    <format dxfId="775">
      <pivotArea dataOnly="0" labelOnly="1" fieldPosition="0">
        <references count="3">
          <reference field="1" count="1" selected="0">
            <x v="2"/>
          </reference>
          <reference field="2" count="1" selected="0">
            <x v="3"/>
          </reference>
          <reference field="3" count="2">
            <x v="24"/>
            <x v="40"/>
          </reference>
        </references>
      </pivotArea>
    </format>
    <format dxfId="774">
      <pivotArea dataOnly="0" labelOnly="1" fieldPosition="0">
        <references count="3">
          <reference field="1" count="1" selected="0">
            <x v="2"/>
          </reference>
          <reference field="2" count="1" selected="0">
            <x v="4"/>
          </reference>
          <reference field="3" count="1">
            <x v="33"/>
          </reference>
        </references>
      </pivotArea>
    </format>
    <format dxfId="773">
      <pivotArea dataOnly="0" labelOnly="1" fieldPosition="0">
        <references count="3">
          <reference field="1" count="1" selected="0">
            <x v="2"/>
          </reference>
          <reference field="2" count="1" selected="0">
            <x v="8"/>
          </reference>
          <reference field="3" count="2">
            <x v="37"/>
            <x v="62"/>
          </reference>
        </references>
      </pivotArea>
    </format>
    <format dxfId="772">
      <pivotArea dataOnly="0" labelOnly="1" fieldPosition="0">
        <references count="3">
          <reference field="1" count="1" selected="0">
            <x v="2"/>
          </reference>
          <reference field="2" count="1" selected="0">
            <x v="9"/>
          </reference>
          <reference field="3" count="4">
            <x v="6"/>
            <x v="54"/>
            <x v="77"/>
            <x v="78"/>
          </reference>
        </references>
      </pivotArea>
    </format>
    <format dxfId="771">
      <pivotArea dataOnly="0" labelOnly="1" fieldPosition="0">
        <references count="3">
          <reference field="1" count="1" selected="0">
            <x v="2"/>
          </reference>
          <reference field="2" count="1" selected="0">
            <x v="10"/>
          </reference>
          <reference field="3" count="2">
            <x v="4"/>
            <x v="81"/>
          </reference>
        </references>
      </pivotArea>
    </format>
    <format dxfId="770">
      <pivotArea dataOnly="0" labelOnly="1" fieldPosition="0">
        <references count="3">
          <reference field="1" count="1" selected="0">
            <x v="2"/>
          </reference>
          <reference field="2" count="1" selected="0">
            <x v="11"/>
          </reference>
          <reference field="3" count="1">
            <x v="55"/>
          </reference>
        </references>
      </pivotArea>
    </format>
    <format dxfId="769">
      <pivotArea dataOnly="0" labelOnly="1" fieldPosition="0">
        <references count="3">
          <reference field="1" count="1" selected="0">
            <x v="2"/>
          </reference>
          <reference field="2" count="1" selected="0">
            <x v="13"/>
          </reference>
          <reference field="3" count="2">
            <x v="18"/>
            <x v="70"/>
          </reference>
        </references>
      </pivotArea>
    </format>
    <format dxfId="768">
      <pivotArea dataOnly="0" labelOnly="1" fieldPosition="0">
        <references count="3">
          <reference field="1" count="1" selected="0">
            <x v="2"/>
          </reference>
          <reference field="2" count="1" selected="0">
            <x v="15"/>
          </reference>
          <reference field="3" count="1">
            <x v="41"/>
          </reference>
        </references>
      </pivotArea>
    </format>
    <format dxfId="767">
      <pivotArea dataOnly="0" labelOnly="1" fieldPosition="0">
        <references count="3">
          <reference field="1" count="1" selected="0">
            <x v="2"/>
          </reference>
          <reference field="2" count="1" selected="0">
            <x v="19"/>
          </reference>
          <reference field="3" count="2">
            <x v="35"/>
            <x v="59"/>
          </reference>
        </references>
      </pivotArea>
    </format>
    <format dxfId="766">
      <pivotArea dataOnly="0" labelOnly="1" fieldPosition="0">
        <references count="3">
          <reference field="1" count="1" selected="0">
            <x v="3"/>
          </reference>
          <reference field="2" count="1" selected="0">
            <x v="0"/>
          </reference>
          <reference field="3" count="1">
            <x v="29"/>
          </reference>
        </references>
      </pivotArea>
    </format>
    <format dxfId="765">
      <pivotArea dataOnly="0" labelOnly="1" fieldPosition="0">
        <references count="3">
          <reference field="1" count="1" selected="0">
            <x v="3"/>
          </reference>
          <reference field="2" count="1" selected="0">
            <x v="1"/>
          </reference>
          <reference field="3" count="2">
            <x v="19"/>
            <x v="21"/>
          </reference>
        </references>
      </pivotArea>
    </format>
    <format dxfId="764">
      <pivotArea dataOnly="0" labelOnly="1" fieldPosition="0">
        <references count="3">
          <reference field="1" count="1" selected="0">
            <x v="3"/>
          </reference>
          <reference field="2" count="1" selected="0">
            <x v="12"/>
          </reference>
          <reference field="3" count="1">
            <x v="20"/>
          </reference>
        </references>
      </pivotArea>
    </format>
    <format dxfId="763">
      <pivotArea dataOnly="0" labelOnly="1" fieldPosition="0">
        <references count="3">
          <reference field="1" count="1" selected="0">
            <x v="3"/>
          </reference>
          <reference field="2" count="1" selected="0">
            <x v="14"/>
          </reference>
          <reference field="3" count="8">
            <x v="0"/>
            <x v="12"/>
            <x v="49"/>
            <x v="64"/>
            <x v="65"/>
            <x v="69"/>
            <x v="80"/>
            <x v="84"/>
          </reference>
        </references>
      </pivotArea>
    </format>
    <format dxfId="762">
      <pivotArea dataOnly="0" labelOnly="1" fieldPosition="0">
        <references count="3">
          <reference field="1" count="1" selected="0">
            <x v="4"/>
          </reference>
          <reference field="2" count="1" selected="0">
            <x v="0"/>
          </reference>
          <reference field="3" count="6">
            <x v="0"/>
            <x v="5"/>
            <x v="8"/>
            <x v="13"/>
            <x v="29"/>
            <x v="51"/>
          </reference>
        </references>
      </pivotArea>
    </format>
    <format dxfId="761">
      <pivotArea dataOnly="0" labelOnly="1" fieldPosition="0">
        <references count="3">
          <reference field="1" count="1" selected="0">
            <x v="4"/>
          </reference>
          <reference field="2" count="1" selected="0">
            <x v="1"/>
          </reference>
          <reference field="3" count="5">
            <x v="9"/>
            <x v="19"/>
            <x v="22"/>
            <x v="25"/>
            <x v="48"/>
          </reference>
        </references>
      </pivotArea>
    </format>
    <format dxfId="760">
      <pivotArea dataOnly="0" labelOnly="1" fieldPosition="0">
        <references count="3">
          <reference field="1" count="1" selected="0">
            <x v="4"/>
          </reference>
          <reference field="2" count="1" selected="0">
            <x v="2"/>
          </reference>
          <reference field="3" count="1">
            <x v="68"/>
          </reference>
        </references>
      </pivotArea>
    </format>
    <format dxfId="759">
      <pivotArea dataOnly="0" labelOnly="1" fieldPosition="0">
        <references count="3">
          <reference field="1" count="1" selected="0">
            <x v="4"/>
          </reference>
          <reference field="2" count="1" selected="0">
            <x v="3"/>
          </reference>
          <reference field="3" count="1">
            <x v="24"/>
          </reference>
        </references>
      </pivotArea>
    </format>
    <format dxfId="758">
      <pivotArea dataOnly="0" labelOnly="1" fieldPosition="0">
        <references count="3">
          <reference field="1" count="1" selected="0">
            <x v="4"/>
          </reference>
          <reference field="2" count="1" selected="0">
            <x v="4"/>
          </reference>
          <reference field="3" count="1">
            <x v="33"/>
          </reference>
        </references>
      </pivotArea>
    </format>
    <format dxfId="757">
      <pivotArea dataOnly="0" labelOnly="1" fieldPosition="0">
        <references count="3">
          <reference field="1" count="1" selected="0">
            <x v="4"/>
          </reference>
          <reference field="2" count="1" selected="0">
            <x v="5"/>
          </reference>
          <reference field="3" count="1">
            <x v="60"/>
          </reference>
        </references>
      </pivotArea>
    </format>
    <format dxfId="756">
      <pivotArea dataOnly="0" labelOnly="1" fieldPosition="0">
        <references count="3">
          <reference field="1" count="1" selected="0">
            <x v="4"/>
          </reference>
          <reference field="2" count="1" selected="0">
            <x v="9"/>
          </reference>
          <reference field="3" count="5">
            <x v="6"/>
            <x v="39"/>
            <x v="54"/>
            <x v="77"/>
            <x v="78"/>
          </reference>
        </references>
      </pivotArea>
    </format>
    <format dxfId="755">
      <pivotArea dataOnly="0" labelOnly="1" fieldPosition="0">
        <references count="3">
          <reference field="1" count="1" selected="0">
            <x v="4"/>
          </reference>
          <reference field="2" count="1" selected="0">
            <x v="10"/>
          </reference>
          <reference field="3" count="2">
            <x v="4"/>
            <x v="81"/>
          </reference>
        </references>
      </pivotArea>
    </format>
    <format dxfId="754">
      <pivotArea dataOnly="0" labelOnly="1" fieldPosition="0">
        <references count="3">
          <reference field="1" count="1" selected="0">
            <x v="4"/>
          </reference>
          <reference field="2" count="1" selected="0">
            <x v="11"/>
          </reference>
          <reference field="3" count="1">
            <x v="55"/>
          </reference>
        </references>
      </pivotArea>
    </format>
    <format dxfId="753">
      <pivotArea dataOnly="0" labelOnly="1" fieldPosition="0">
        <references count="3">
          <reference field="1" count="1" selected="0">
            <x v="4"/>
          </reference>
          <reference field="2" count="1" selected="0">
            <x v="13"/>
          </reference>
          <reference field="3" count="7">
            <x v="17"/>
            <x v="30"/>
            <x v="31"/>
            <x v="47"/>
            <x v="57"/>
            <x v="61"/>
            <x v="70"/>
          </reference>
        </references>
      </pivotArea>
    </format>
    <format dxfId="752">
      <pivotArea dataOnly="0" labelOnly="1" fieldPosition="0">
        <references count="3">
          <reference field="1" count="1" selected="0">
            <x v="4"/>
          </reference>
          <reference field="2" count="1" selected="0">
            <x v="15"/>
          </reference>
          <reference field="3" count="2">
            <x v="41"/>
            <x v="73"/>
          </reference>
        </references>
      </pivotArea>
    </format>
    <format dxfId="751">
      <pivotArea dataOnly="0" labelOnly="1" fieldPosition="0">
        <references count="3">
          <reference field="1" count="1" selected="0">
            <x v="4"/>
          </reference>
          <reference field="2" count="1" selected="0">
            <x v="20"/>
          </reference>
          <reference field="3" count="1">
            <x v="45"/>
          </reference>
        </references>
      </pivotArea>
    </format>
    <format dxfId="750">
      <pivotArea dataOnly="0" labelOnly="1" fieldPosition="0">
        <references count="3">
          <reference field="1" count="1" selected="0">
            <x v="5"/>
          </reference>
          <reference field="2" count="1" selected="0">
            <x v="0"/>
          </reference>
          <reference field="3" count="6">
            <x v="0"/>
            <x v="5"/>
            <x v="8"/>
            <x v="13"/>
            <x v="29"/>
            <x v="51"/>
          </reference>
        </references>
      </pivotArea>
    </format>
    <format dxfId="749">
      <pivotArea dataOnly="0" labelOnly="1" fieldPosition="0">
        <references count="3">
          <reference field="1" count="1" selected="0">
            <x v="5"/>
          </reference>
          <reference field="2" count="1" selected="0">
            <x v="1"/>
          </reference>
          <reference field="3" count="6">
            <x v="9"/>
            <x v="19"/>
            <x v="22"/>
            <x v="44"/>
            <x v="48"/>
            <x v="74"/>
          </reference>
        </references>
      </pivotArea>
    </format>
    <format dxfId="748">
      <pivotArea dataOnly="0" labelOnly="1" fieldPosition="0">
        <references count="3">
          <reference field="1" count="1" selected="0">
            <x v="5"/>
          </reference>
          <reference field="2" count="1" selected="0">
            <x v="2"/>
          </reference>
          <reference field="3" count="6">
            <x v="15"/>
            <x v="34"/>
            <x v="42"/>
            <x v="43"/>
            <x v="68"/>
            <x v="82"/>
          </reference>
        </references>
      </pivotArea>
    </format>
    <format dxfId="747">
      <pivotArea dataOnly="0" labelOnly="1" fieldPosition="0">
        <references count="3">
          <reference field="1" count="1" selected="0">
            <x v="5"/>
          </reference>
          <reference field="2" count="1" selected="0">
            <x v="4"/>
          </reference>
          <reference field="3" count="1">
            <x v="33"/>
          </reference>
        </references>
      </pivotArea>
    </format>
    <format dxfId="746">
      <pivotArea dataOnly="0" labelOnly="1" fieldPosition="0">
        <references count="3">
          <reference field="1" count="1" selected="0">
            <x v="5"/>
          </reference>
          <reference field="2" count="1" selected="0">
            <x v="5"/>
          </reference>
          <reference field="3" count="1">
            <x v="60"/>
          </reference>
        </references>
      </pivotArea>
    </format>
    <format dxfId="745">
      <pivotArea dataOnly="0" labelOnly="1" fieldPosition="0">
        <references count="3">
          <reference field="1" count="1" selected="0">
            <x v="5"/>
          </reference>
          <reference field="2" count="1" selected="0">
            <x v="9"/>
          </reference>
          <reference field="3" count="2">
            <x v="39"/>
            <x v="77"/>
          </reference>
        </references>
      </pivotArea>
    </format>
    <format dxfId="744">
      <pivotArea dataOnly="0" labelOnly="1" fieldPosition="0">
        <references count="3">
          <reference field="1" count="1" selected="0">
            <x v="5"/>
          </reference>
          <reference field="2" count="1" selected="0">
            <x v="10"/>
          </reference>
          <reference field="3" count="2">
            <x v="4"/>
            <x v="81"/>
          </reference>
        </references>
      </pivotArea>
    </format>
    <format dxfId="743">
      <pivotArea dataOnly="0" labelOnly="1" fieldPosition="0">
        <references count="3">
          <reference field="1" count="1" selected="0">
            <x v="5"/>
          </reference>
          <reference field="2" count="1" selected="0">
            <x v="11"/>
          </reference>
          <reference field="3" count="1">
            <x v="55"/>
          </reference>
        </references>
      </pivotArea>
    </format>
    <format dxfId="742">
      <pivotArea dataOnly="0" labelOnly="1" fieldPosition="0">
        <references count="3">
          <reference field="1" count="1" selected="0">
            <x v="5"/>
          </reference>
          <reference field="2" count="1" selected="0">
            <x v="13"/>
          </reference>
          <reference field="3" count="8">
            <x v="17"/>
            <x v="30"/>
            <x v="31"/>
            <x v="32"/>
            <x v="47"/>
            <x v="57"/>
            <x v="61"/>
            <x v="70"/>
          </reference>
        </references>
      </pivotArea>
    </format>
    <format dxfId="741">
      <pivotArea dataOnly="0" labelOnly="1" fieldPosition="0">
        <references count="3">
          <reference field="1" count="1" selected="0">
            <x v="5"/>
          </reference>
          <reference field="2" count="1" selected="0">
            <x v="15"/>
          </reference>
          <reference field="3" count="1">
            <x v="41"/>
          </reference>
        </references>
      </pivotArea>
    </format>
    <format dxfId="740">
      <pivotArea dataOnly="0" labelOnly="1" fieldPosition="0">
        <references count="3">
          <reference field="1" count="1" selected="0">
            <x v="6"/>
          </reference>
          <reference field="2" count="1" selected="0">
            <x v="0"/>
          </reference>
          <reference field="3" count="1">
            <x v="5"/>
          </reference>
        </references>
      </pivotArea>
    </format>
    <format dxfId="739">
      <pivotArea dataOnly="0" labelOnly="1" fieldPosition="0">
        <references count="3">
          <reference field="1" count="1" selected="0">
            <x v="6"/>
          </reference>
          <reference field="2" count="1" selected="0">
            <x v="1"/>
          </reference>
          <reference field="3" count="4">
            <x v="9"/>
            <x v="19"/>
            <x v="22"/>
            <x v="48"/>
          </reference>
        </references>
      </pivotArea>
    </format>
    <format dxfId="738">
      <pivotArea dataOnly="0" labelOnly="1" fieldPosition="0">
        <references count="3">
          <reference field="1" count="1" selected="0">
            <x v="6"/>
          </reference>
          <reference field="2" count="1" selected="0">
            <x v="2"/>
          </reference>
          <reference field="3" count="2">
            <x v="68"/>
            <x v="82"/>
          </reference>
        </references>
      </pivotArea>
    </format>
    <format dxfId="737">
      <pivotArea dataOnly="0" labelOnly="1" fieldPosition="0">
        <references count="3">
          <reference field="1" count="1" selected="0">
            <x v="6"/>
          </reference>
          <reference field="2" count="1" selected="0">
            <x v="4"/>
          </reference>
          <reference field="3" count="1">
            <x v="33"/>
          </reference>
        </references>
      </pivotArea>
    </format>
    <format dxfId="736">
      <pivotArea dataOnly="0" labelOnly="1" fieldPosition="0">
        <references count="3">
          <reference field="1" count="1" selected="0">
            <x v="6"/>
          </reference>
          <reference field="2" count="1" selected="0">
            <x v="9"/>
          </reference>
          <reference field="3" count="3">
            <x v="54"/>
            <x v="77"/>
            <x v="78"/>
          </reference>
        </references>
      </pivotArea>
    </format>
    <format dxfId="735">
      <pivotArea dataOnly="0" labelOnly="1" fieldPosition="0">
        <references count="3">
          <reference field="1" count="1" selected="0">
            <x v="6"/>
          </reference>
          <reference field="2" count="1" selected="0">
            <x v="11"/>
          </reference>
          <reference field="3" count="1">
            <x v="55"/>
          </reference>
        </references>
      </pivotArea>
    </format>
    <format dxfId="734">
      <pivotArea dataOnly="0" labelOnly="1" fieldPosition="0">
        <references count="3">
          <reference field="1" count="1" selected="0">
            <x v="6"/>
          </reference>
          <reference field="2" count="1" selected="0">
            <x v="13"/>
          </reference>
          <reference field="3" count="7">
            <x v="17"/>
            <x v="30"/>
            <x v="31"/>
            <x v="47"/>
            <x v="57"/>
            <x v="61"/>
            <x v="70"/>
          </reference>
        </references>
      </pivotArea>
    </format>
    <format dxfId="733">
      <pivotArea dataOnly="0" labelOnly="1" fieldPosition="0">
        <references count="3">
          <reference field="1" count="1" selected="0">
            <x v="7"/>
          </reference>
          <reference field="2" count="1" selected="0">
            <x v="0"/>
          </reference>
          <reference field="3" count="5">
            <x v="0"/>
            <x v="5"/>
            <x v="8"/>
            <x v="13"/>
            <x v="29"/>
          </reference>
        </references>
      </pivotArea>
    </format>
    <format dxfId="732">
      <pivotArea dataOnly="0" labelOnly="1" fieldPosition="0">
        <references count="3">
          <reference field="1" count="1" selected="0">
            <x v="7"/>
          </reference>
          <reference field="2" count="1" selected="0">
            <x v="1"/>
          </reference>
          <reference field="3" count="6">
            <x v="9"/>
            <x v="19"/>
            <x v="21"/>
            <x v="22"/>
            <x v="48"/>
            <x v="66"/>
          </reference>
        </references>
      </pivotArea>
    </format>
    <format dxfId="731">
      <pivotArea dataOnly="0" labelOnly="1" fieldPosition="0">
        <references count="3">
          <reference field="1" count="1" selected="0">
            <x v="7"/>
          </reference>
          <reference field="2" count="1" selected="0">
            <x v="2"/>
          </reference>
          <reference field="3" count="6">
            <x v="14"/>
            <x v="15"/>
            <x v="42"/>
            <x v="68"/>
            <x v="71"/>
            <x v="75"/>
          </reference>
        </references>
      </pivotArea>
    </format>
    <format dxfId="730">
      <pivotArea dataOnly="0" labelOnly="1" fieldPosition="0">
        <references count="3">
          <reference field="1" count="1" selected="0">
            <x v="7"/>
          </reference>
          <reference field="2" count="1" selected="0">
            <x v="3"/>
          </reference>
          <reference field="3" count="2">
            <x v="7"/>
            <x v="24"/>
          </reference>
        </references>
      </pivotArea>
    </format>
    <format dxfId="729">
      <pivotArea dataOnly="0" labelOnly="1" fieldPosition="0">
        <references count="3">
          <reference field="1" count="1" selected="0">
            <x v="7"/>
          </reference>
          <reference field="2" count="1" selected="0">
            <x v="4"/>
          </reference>
          <reference field="3" count="1">
            <x v="33"/>
          </reference>
        </references>
      </pivotArea>
    </format>
    <format dxfId="728">
      <pivotArea dataOnly="0" labelOnly="1" fieldPosition="0">
        <references count="3">
          <reference field="1" count="1" selected="0">
            <x v="7"/>
          </reference>
          <reference field="2" count="1" selected="0">
            <x v="5"/>
          </reference>
          <reference field="3" count="2">
            <x v="28"/>
            <x v="60"/>
          </reference>
        </references>
      </pivotArea>
    </format>
    <format dxfId="727">
      <pivotArea dataOnly="0" labelOnly="1" fieldPosition="0">
        <references count="3">
          <reference field="1" count="1" selected="0">
            <x v="7"/>
          </reference>
          <reference field="2" count="1" selected="0">
            <x v="7"/>
          </reference>
          <reference field="3" count="2">
            <x v="46"/>
            <x v="76"/>
          </reference>
        </references>
      </pivotArea>
    </format>
    <format dxfId="726">
      <pivotArea dataOnly="0" labelOnly="1" fieldPosition="0">
        <references count="3">
          <reference field="1" count="1" selected="0">
            <x v="7"/>
          </reference>
          <reference field="2" count="1" selected="0">
            <x v="8"/>
          </reference>
          <reference field="3" count="2">
            <x v="50"/>
            <x v="52"/>
          </reference>
        </references>
      </pivotArea>
    </format>
    <format dxfId="725">
      <pivotArea dataOnly="0" labelOnly="1" fieldPosition="0">
        <references count="3">
          <reference field="1" count="1" selected="0">
            <x v="7"/>
          </reference>
          <reference field="2" count="1" selected="0">
            <x v="9"/>
          </reference>
          <reference field="3" count="5">
            <x v="0"/>
            <x v="54"/>
            <x v="58"/>
            <x v="77"/>
            <x v="78"/>
          </reference>
        </references>
      </pivotArea>
    </format>
    <format dxfId="724">
      <pivotArea dataOnly="0" labelOnly="1" fieldPosition="0">
        <references count="3">
          <reference field="1" count="1" selected="0">
            <x v="7"/>
          </reference>
          <reference field="2" count="1" selected="0">
            <x v="10"/>
          </reference>
          <reference field="3" count="2">
            <x v="4"/>
            <x v="81"/>
          </reference>
        </references>
      </pivotArea>
    </format>
    <format dxfId="723">
      <pivotArea dataOnly="0" labelOnly="1" fieldPosition="0">
        <references count="3">
          <reference field="1" count="1" selected="0">
            <x v="7"/>
          </reference>
          <reference field="2" count="1" selected="0">
            <x v="11"/>
          </reference>
          <reference field="3" count="1">
            <x v="55"/>
          </reference>
        </references>
      </pivotArea>
    </format>
    <format dxfId="722">
      <pivotArea dataOnly="0" labelOnly="1" fieldPosition="0">
        <references count="3">
          <reference field="1" count="1" selected="0">
            <x v="7"/>
          </reference>
          <reference field="2" count="1" selected="0">
            <x v="12"/>
          </reference>
          <reference field="3" count="2">
            <x v="3"/>
            <x v="20"/>
          </reference>
        </references>
      </pivotArea>
    </format>
    <format dxfId="721">
      <pivotArea dataOnly="0" labelOnly="1" fieldPosition="0">
        <references count="3">
          <reference field="1" count="1" selected="0">
            <x v="7"/>
          </reference>
          <reference field="2" count="1" selected="0">
            <x v="13"/>
          </reference>
          <reference field="3" count="7">
            <x v="18"/>
            <x v="30"/>
            <x v="31"/>
            <x v="47"/>
            <x v="57"/>
            <x v="70"/>
            <x v="72"/>
          </reference>
        </references>
      </pivotArea>
    </format>
    <format dxfId="720">
      <pivotArea dataOnly="0" labelOnly="1" fieldPosition="0">
        <references count="3">
          <reference field="1" count="1" selected="0">
            <x v="7"/>
          </reference>
          <reference field="2" count="1" selected="0">
            <x v="14"/>
          </reference>
          <reference field="3" count="2">
            <x v="0"/>
            <x v="80"/>
          </reference>
        </references>
      </pivotArea>
    </format>
    <format dxfId="719">
      <pivotArea dataOnly="0" labelOnly="1" fieldPosition="0">
        <references count="3">
          <reference field="1" count="1" selected="0">
            <x v="7"/>
          </reference>
          <reference field="2" count="1" selected="0">
            <x v="15"/>
          </reference>
          <reference field="3" count="1">
            <x v="41"/>
          </reference>
        </references>
      </pivotArea>
    </format>
    <format dxfId="718">
      <pivotArea dataOnly="0" labelOnly="1" fieldPosition="0">
        <references count="3">
          <reference field="1" count="1" selected="0">
            <x v="7"/>
          </reference>
          <reference field="2" count="1" selected="0">
            <x v="16"/>
          </reference>
          <reference field="3" count="2">
            <x v="27"/>
            <x v="38"/>
          </reference>
        </references>
      </pivotArea>
    </format>
    <format dxfId="717">
      <pivotArea dataOnly="0" labelOnly="1" fieldPosition="0">
        <references count="3">
          <reference field="1" count="1" selected="0">
            <x v="7"/>
          </reference>
          <reference field="2" count="1" selected="0">
            <x v="18"/>
          </reference>
          <reference field="3" count="4">
            <x v="14"/>
            <x v="41"/>
            <x v="62"/>
            <x v="67"/>
          </reference>
        </references>
      </pivotArea>
    </format>
    <format dxfId="716">
      <pivotArea dataOnly="0" labelOnly="1" fieldPosition="0">
        <references count="3">
          <reference field="1" count="1" selected="0">
            <x v="8"/>
          </reference>
          <reference field="2" count="1" selected="0">
            <x v="1"/>
          </reference>
          <reference field="3" count="3">
            <x v="9"/>
            <x v="19"/>
            <x v="48"/>
          </reference>
        </references>
      </pivotArea>
    </format>
    <format dxfId="715">
      <pivotArea dataOnly="0" labelOnly="1" fieldPosition="0">
        <references count="3">
          <reference field="1" count="1" selected="0">
            <x v="8"/>
          </reference>
          <reference field="2" count="1" selected="0">
            <x v="11"/>
          </reference>
          <reference field="3" count="1">
            <x v="55"/>
          </reference>
        </references>
      </pivotArea>
    </format>
    <format dxfId="714">
      <pivotArea dataOnly="0" labelOnly="1" fieldPosition="0">
        <references count="3">
          <reference field="1" count="1" selected="0">
            <x v="9"/>
          </reference>
          <reference field="2" count="1" selected="0">
            <x v="0"/>
          </reference>
          <reference field="3" count="3">
            <x v="5"/>
            <x v="8"/>
            <x v="51"/>
          </reference>
        </references>
      </pivotArea>
    </format>
    <format dxfId="713">
      <pivotArea dataOnly="0" labelOnly="1" fieldPosition="0">
        <references count="3">
          <reference field="1" count="1" selected="0">
            <x v="9"/>
          </reference>
          <reference field="2" count="1" selected="0">
            <x v="1"/>
          </reference>
          <reference field="3" count="3">
            <x v="9"/>
            <x v="19"/>
            <x v="48"/>
          </reference>
        </references>
      </pivotArea>
    </format>
    <format dxfId="712">
      <pivotArea dataOnly="0" labelOnly="1" fieldPosition="0">
        <references count="3">
          <reference field="1" count="1" selected="0">
            <x v="9"/>
          </reference>
          <reference field="2" count="1" selected="0">
            <x v="2"/>
          </reference>
          <reference field="3" count="5">
            <x v="15"/>
            <x v="34"/>
            <x v="43"/>
            <x v="68"/>
            <x v="82"/>
          </reference>
        </references>
      </pivotArea>
    </format>
    <format dxfId="711">
      <pivotArea dataOnly="0" labelOnly="1" fieldPosition="0">
        <references count="3">
          <reference field="1" count="1" selected="0">
            <x v="9"/>
          </reference>
          <reference field="2" count="1" selected="0">
            <x v="11"/>
          </reference>
          <reference field="3" count="1">
            <x v="55"/>
          </reference>
        </references>
      </pivotArea>
    </format>
    <format dxfId="710">
      <pivotArea dataOnly="0" labelOnly="1" fieldPosition="0">
        <references count="3">
          <reference field="1" count="1" selected="0">
            <x v="9"/>
          </reference>
          <reference field="2" count="1" selected="0">
            <x v="13"/>
          </reference>
          <reference field="3" count="1">
            <x v="70"/>
          </reference>
        </references>
      </pivotArea>
    </format>
    <format dxfId="709">
      <pivotArea dataOnly="0" labelOnly="1" fieldPosition="0">
        <references count="1">
          <reference field="2" count="0"/>
        </references>
      </pivotArea>
    </format>
    <format dxfId="708">
      <pivotArea dataOnly="0" labelOnly="1" fieldPosition="0">
        <references count="2">
          <reference field="2" count="1" selected="0">
            <x v="0"/>
          </reference>
          <reference field="3" count="6">
            <x v="0"/>
            <x v="5"/>
            <x v="8"/>
            <x v="13"/>
            <x v="29"/>
            <x v="51"/>
          </reference>
        </references>
      </pivotArea>
    </format>
    <format dxfId="707">
      <pivotArea dataOnly="0" labelOnly="1" fieldPosition="0">
        <references count="2">
          <reference field="2" count="1" selected="0">
            <x v="1"/>
          </reference>
          <reference field="3" count="9">
            <x v="9"/>
            <x v="19"/>
            <x v="21"/>
            <x v="22"/>
            <x v="25"/>
            <x v="44"/>
            <x v="48"/>
            <x v="66"/>
            <x v="74"/>
          </reference>
        </references>
      </pivotArea>
    </format>
    <format dxfId="706">
      <pivotArea dataOnly="0" labelOnly="1" fieldPosition="0">
        <references count="2">
          <reference field="2" count="1" selected="0">
            <x v="2"/>
          </reference>
          <reference field="3" count="9">
            <x v="14"/>
            <x v="15"/>
            <x v="34"/>
            <x v="42"/>
            <x v="43"/>
            <x v="68"/>
            <x v="71"/>
            <x v="75"/>
            <x v="82"/>
          </reference>
        </references>
      </pivotArea>
    </format>
    <format dxfId="705">
      <pivotArea dataOnly="0" labelOnly="1" fieldPosition="0">
        <references count="2">
          <reference field="2" count="1" selected="0">
            <x v="3"/>
          </reference>
          <reference field="3" count="3">
            <x v="7"/>
            <x v="24"/>
            <x v="40"/>
          </reference>
        </references>
      </pivotArea>
    </format>
    <format dxfId="704">
      <pivotArea dataOnly="0" labelOnly="1" fieldPosition="0">
        <references count="2">
          <reference field="2" count="1" selected="0">
            <x v="4"/>
          </reference>
          <reference field="3" count="1">
            <x v="33"/>
          </reference>
        </references>
      </pivotArea>
    </format>
    <format dxfId="703">
      <pivotArea dataOnly="0" labelOnly="1" fieldPosition="0">
        <references count="2">
          <reference field="2" count="1" selected="0">
            <x v="5"/>
          </reference>
          <reference field="3" count="2">
            <x v="28"/>
            <x v="60"/>
          </reference>
        </references>
      </pivotArea>
    </format>
    <format dxfId="702">
      <pivotArea dataOnly="0" labelOnly="1" fieldPosition="0">
        <references count="2">
          <reference field="2" count="1" selected="0">
            <x v="7"/>
          </reference>
          <reference field="3" count="2">
            <x v="46"/>
            <x v="76"/>
          </reference>
        </references>
      </pivotArea>
    </format>
    <format dxfId="701">
      <pivotArea dataOnly="0" labelOnly="1" fieldPosition="0">
        <references count="2">
          <reference field="2" count="1" selected="0">
            <x v="8"/>
          </reference>
          <reference field="3" count="4">
            <x v="37"/>
            <x v="50"/>
            <x v="52"/>
            <x v="62"/>
          </reference>
        </references>
      </pivotArea>
    </format>
    <format dxfId="700">
      <pivotArea dataOnly="0" labelOnly="1" fieldPosition="0">
        <references count="2">
          <reference field="2" count="1" selected="0">
            <x v="9"/>
          </reference>
          <reference field="3" count="11">
            <x v="0"/>
            <x v="6"/>
            <x v="20"/>
            <x v="36"/>
            <x v="39"/>
            <x v="54"/>
            <x v="56"/>
            <x v="58"/>
            <x v="77"/>
            <x v="78"/>
            <x v="83"/>
          </reference>
        </references>
      </pivotArea>
    </format>
    <format dxfId="699">
      <pivotArea dataOnly="0" labelOnly="1" fieldPosition="0">
        <references count="2">
          <reference field="2" count="1" selected="0">
            <x v="10"/>
          </reference>
          <reference field="3" count="2">
            <x v="4"/>
            <x v="81"/>
          </reference>
        </references>
      </pivotArea>
    </format>
    <format dxfId="698">
      <pivotArea dataOnly="0" labelOnly="1" fieldPosition="0">
        <references count="2">
          <reference field="2" count="1" selected="0">
            <x v="11"/>
          </reference>
          <reference field="3" count="1">
            <x v="55"/>
          </reference>
        </references>
      </pivotArea>
    </format>
    <format dxfId="697">
      <pivotArea dataOnly="0" labelOnly="1" fieldPosition="0">
        <references count="2">
          <reference field="2" count="1" selected="0">
            <x v="12"/>
          </reference>
          <reference field="3" count="9">
            <x v="0"/>
            <x v="1"/>
            <x v="2"/>
            <x v="3"/>
            <x v="10"/>
            <x v="16"/>
            <x v="20"/>
            <x v="23"/>
            <x v="63"/>
          </reference>
        </references>
      </pivotArea>
    </format>
    <format dxfId="696">
      <pivotArea dataOnly="0" labelOnly="1" fieldPosition="0">
        <references count="2">
          <reference field="2" count="1" selected="0">
            <x v="13"/>
          </reference>
          <reference field="3" count="13">
            <x v="11"/>
            <x v="17"/>
            <x v="18"/>
            <x v="26"/>
            <x v="30"/>
            <x v="31"/>
            <x v="32"/>
            <x v="47"/>
            <x v="57"/>
            <x v="61"/>
            <x v="70"/>
            <x v="72"/>
            <x v="79"/>
          </reference>
        </references>
      </pivotArea>
    </format>
    <format dxfId="695">
      <pivotArea dataOnly="0" labelOnly="1" fieldPosition="0">
        <references count="2">
          <reference field="2" count="1" selected="0">
            <x v="14"/>
          </reference>
          <reference field="3" count="8">
            <x v="0"/>
            <x v="12"/>
            <x v="49"/>
            <x v="64"/>
            <x v="65"/>
            <x v="69"/>
            <x v="80"/>
            <x v="84"/>
          </reference>
        </references>
      </pivotArea>
    </format>
    <format dxfId="694">
      <pivotArea dataOnly="0" labelOnly="1" fieldPosition="0">
        <references count="2">
          <reference field="2" count="1" selected="0">
            <x v="15"/>
          </reference>
          <reference field="3" count="2">
            <x v="41"/>
            <x v="73"/>
          </reference>
        </references>
      </pivotArea>
    </format>
    <format dxfId="693">
      <pivotArea dataOnly="0" labelOnly="1" fieldPosition="0">
        <references count="2">
          <reference field="2" count="1" selected="0">
            <x v="16"/>
          </reference>
          <reference field="3" count="2">
            <x v="27"/>
            <x v="38"/>
          </reference>
        </references>
      </pivotArea>
    </format>
    <format dxfId="692">
      <pivotArea dataOnly="0" labelOnly="1" fieldPosition="0">
        <references count="2">
          <reference field="2" count="1" selected="0">
            <x v="17"/>
          </reference>
          <reference field="3" count="1">
            <x v="53"/>
          </reference>
        </references>
      </pivotArea>
    </format>
    <format dxfId="691">
      <pivotArea dataOnly="0" labelOnly="1" fieldPosition="0">
        <references count="2">
          <reference field="2" count="1" selected="0">
            <x v="18"/>
          </reference>
          <reference field="3" count="4">
            <x v="14"/>
            <x v="41"/>
            <x v="62"/>
            <x v="67"/>
          </reference>
        </references>
      </pivotArea>
    </format>
    <format dxfId="690">
      <pivotArea dataOnly="0" labelOnly="1" fieldPosition="0">
        <references count="2">
          <reference field="2" count="1" selected="0">
            <x v="19"/>
          </reference>
          <reference field="3" count="2">
            <x v="35"/>
            <x v="59"/>
          </reference>
        </references>
      </pivotArea>
    </format>
    <format dxfId="689">
      <pivotArea dataOnly="0" labelOnly="1" fieldPosition="0">
        <references count="2">
          <reference field="2" count="1" selected="0">
            <x v="20"/>
          </reference>
          <reference field="3" count="1">
            <x v="45"/>
          </reference>
        </references>
      </pivotArea>
    </format>
    <format dxfId="688">
      <pivotArea dataOnly="0" labelOnly="1" fieldPosition="0">
        <references count="1">
          <reference field="2" count="0"/>
        </references>
      </pivotArea>
    </format>
    <format dxfId="687">
      <pivotArea dataOnly="0" labelOnly="1" fieldPosition="0">
        <references count="2">
          <reference field="2" count="1" selected="0">
            <x v="0"/>
          </reference>
          <reference field="3" count="6">
            <x v="0"/>
            <x v="5"/>
            <x v="8"/>
            <x v="13"/>
            <x v="29"/>
            <x v="51"/>
          </reference>
        </references>
      </pivotArea>
    </format>
    <format dxfId="686">
      <pivotArea dataOnly="0" labelOnly="1" fieldPosition="0">
        <references count="2">
          <reference field="2" count="1" selected="0">
            <x v="1"/>
          </reference>
          <reference field="3" count="9">
            <x v="9"/>
            <x v="19"/>
            <x v="21"/>
            <x v="22"/>
            <x v="25"/>
            <x v="44"/>
            <x v="48"/>
            <x v="66"/>
            <x v="74"/>
          </reference>
        </references>
      </pivotArea>
    </format>
    <format dxfId="685">
      <pivotArea dataOnly="0" labelOnly="1" fieldPosition="0">
        <references count="2">
          <reference field="2" count="1" selected="0">
            <x v="2"/>
          </reference>
          <reference field="3" count="9">
            <x v="14"/>
            <x v="15"/>
            <x v="34"/>
            <x v="42"/>
            <x v="43"/>
            <x v="68"/>
            <x v="71"/>
            <x v="75"/>
            <x v="82"/>
          </reference>
        </references>
      </pivotArea>
    </format>
    <format dxfId="684">
      <pivotArea dataOnly="0" labelOnly="1" fieldPosition="0">
        <references count="2">
          <reference field="2" count="1" selected="0">
            <x v="3"/>
          </reference>
          <reference field="3" count="3">
            <x v="7"/>
            <x v="24"/>
            <x v="40"/>
          </reference>
        </references>
      </pivotArea>
    </format>
    <format dxfId="683">
      <pivotArea dataOnly="0" labelOnly="1" fieldPosition="0">
        <references count="2">
          <reference field="2" count="1" selected="0">
            <x v="4"/>
          </reference>
          <reference field="3" count="1">
            <x v="33"/>
          </reference>
        </references>
      </pivotArea>
    </format>
    <format dxfId="682">
      <pivotArea dataOnly="0" labelOnly="1" fieldPosition="0">
        <references count="2">
          <reference field="2" count="1" selected="0">
            <x v="5"/>
          </reference>
          <reference field="3" count="2">
            <x v="28"/>
            <x v="60"/>
          </reference>
        </references>
      </pivotArea>
    </format>
    <format dxfId="681">
      <pivotArea dataOnly="0" labelOnly="1" fieldPosition="0">
        <references count="2">
          <reference field="2" count="1" selected="0">
            <x v="7"/>
          </reference>
          <reference field="3" count="2">
            <x v="46"/>
            <x v="76"/>
          </reference>
        </references>
      </pivotArea>
    </format>
    <format dxfId="680">
      <pivotArea dataOnly="0" labelOnly="1" fieldPosition="0">
        <references count="2">
          <reference field="2" count="1" selected="0">
            <x v="8"/>
          </reference>
          <reference field="3" count="4">
            <x v="37"/>
            <x v="50"/>
            <x v="52"/>
            <x v="62"/>
          </reference>
        </references>
      </pivotArea>
    </format>
    <format dxfId="679">
      <pivotArea dataOnly="0" labelOnly="1" fieldPosition="0">
        <references count="2">
          <reference field="2" count="1" selected="0">
            <x v="9"/>
          </reference>
          <reference field="3" count="11">
            <x v="0"/>
            <x v="6"/>
            <x v="20"/>
            <x v="36"/>
            <x v="39"/>
            <x v="54"/>
            <x v="56"/>
            <x v="58"/>
            <x v="77"/>
            <x v="78"/>
            <x v="83"/>
          </reference>
        </references>
      </pivotArea>
    </format>
    <format dxfId="678">
      <pivotArea dataOnly="0" labelOnly="1" fieldPosition="0">
        <references count="2">
          <reference field="2" count="1" selected="0">
            <x v="10"/>
          </reference>
          <reference field="3" count="2">
            <x v="4"/>
            <x v="81"/>
          </reference>
        </references>
      </pivotArea>
    </format>
    <format dxfId="677">
      <pivotArea dataOnly="0" labelOnly="1" fieldPosition="0">
        <references count="2">
          <reference field="2" count="1" selected="0">
            <x v="11"/>
          </reference>
          <reference field="3" count="1">
            <x v="55"/>
          </reference>
        </references>
      </pivotArea>
    </format>
    <format dxfId="676">
      <pivotArea dataOnly="0" labelOnly="1" fieldPosition="0">
        <references count="2">
          <reference field="2" count="1" selected="0">
            <x v="12"/>
          </reference>
          <reference field="3" count="9">
            <x v="0"/>
            <x v="1"/>
            <x v="2"/>
            <x v="3"/>
            <x v="10"/>
            <x v="16"/>
            <x v="20"/>
            <x v="23"/>
            <x v="63"/>
          </reference>
        </references>
      </pivotArea>
    </format>
    <format dxfId="675">
      <pivotArea dataOnly="0" labelOnly="1" fieldPosition="0">
        <references count="2">
          <reference field="2" count="1" selected="0">
            <x v="13"/>
          </reference>
          <reference field="3" count="13">
            <x v="11"/>
            <x v="17"/>
            <x v="18"/>
            <x v="26"/>
            <x v="30"/>
            <x v="31"/>
            <x v="32"/>
            <x v="47"/>
            <x v="57"/>
            <x v="61"/>
            <x v="70"/>
            <x v="72"/>
            <x v="79"/>
          </reference>
        </references>
      </pivotArea>
    </format>
    <format dxfId="674">
      <pivotArea dataOnly="0" labelOnly="1" fieldPosition="0">
        <references count="2">
          <reference field="2" count="1" selected="0">
            <x v="14"/>
          </reference>
          <reference field="3" count="8">
            <x v="0"/>
            <x v="12"/>
            <x v="49"/>
            <x v="64"/>
            <x v="65"/>
            <x v="69"/>
            <x v="80"/>
            <x v="84"/>
          </reference>
        </references>
      </pivotArea>
    </format>
    <format dxfId="673">
      <pivotArea dataOnly="0" labelOnly="1" fieldPosition="0">
        <references count="2">
          <reference field="2" count="1" selected="0">
            <x v="15"/>
          </reference>
          <reference field="3" count="2">
            <x v="41"/>
            <x v="73"/>
          </reference>
        </references>
      </pivotArea>
    </format>
    <format dxfId="672">
      <pivotArea dataOnly="0" labelOnly="1" fieldPosition="0">
        <references count="2">
          <reference field="2" count="1" selected="0">
            <x v="16"/>
          </reference>
          <reference field="3" count="2">
            <x v="27"/>
            <x v="38"/>
          </reference>
        </references>
      </pivotArea>
    </format>
    <format dxfId="671">
      <pivotArea dataOnly="0" labelOnly="1" fieldPosition="0">
        <references count="2">
          <reference field="2" count="1" selected="0">
            <x v="17"/>
          </reference>
          <reference field="3" count="1">
            <x v="53"/>
          </reference>
        </references>
      </pivotArea>
    </format>
    <format dxfId="670">
      <pivotArea dataOnly="0" labelOnly="1" fieldPosition="0">
        <references count="2">
          <reference field="2" count="1" selected="0">
            <x v="18"/>
          </reference>
          <reference field="3" count="4">
            <x v="14"/>
            <x v="41"/>
            <x v="62"/>
            <x v="67"/>
          </reference>
        </references>
      </pivotArea>
    </format>
    <format dxfId="669">
      <pivotArea dataOnly="0" labelOnly="1" fieldPosition="0">
        <references count="2">
          <reference field="2" count="1" selected="0">
            <x v="19"/>
          </reference>
          <reference field="3" count="2">
            <x v="35"/>
            <x v="59"/>
          </reference>
        </references>
      </pivotArea>
    </format>
    <format dxfId="668">
      <pivotArea dataOnly="0" labelOnly="1" fieldPosition="0">
        <references count="2">
          <reference field="2" count="1" selected="0">
            <x v="20"/>
          </reference>
          <reference field="3" count="1">
            <x v="45"/>
          </reference>
        </references>
      </pivotArea>
    </format>
    <format dxfId="667">
      <pivotArea type="all" dataOnly="0" outline="0" fieldPosition="0"/>
    </format>
    <format dxfId="666">
      <pivotArea field="1" type="button" dataOnly="0" labelOnly="1" outline="0" axis="axisPage" fieldPosition="0"/>
    </format>
    <format dxfId="665">
      <pivotArea field="2" type="button" dataOnly="0" labelOnly="1" outline="0" axis="axisRow" fieldPosition="0"/>
    </format>
    <format dxfId="664">
      <pivotArea dataOnly="0" labelOnly="1" fieldPosition="0">
        <references count="1">
          <reference field="2" count="4">
            <x v="0"/>
            <x v="1"/>
            <x v="11"/>
            <x v="13"/>
          </reference>
        </references>
      </pivotArea>
    </format>
    <format dxfId="663">
      <pivotArea dataOnly="0" labelOnly="1" grandRow="1" outline="0" fieldPosition="0"/>
    </format>
    <format dxfId="662">
      <pivotArea dataOnly="0" labelOnly="1" fieldPosition="0">
        <references count="2">
          <reference field="2" count="1" selected="0">
            <x v="0"/>
          </reference>
          <reference field="3" count="1">
            <x v="8"/>
          </reference>
        </references>
      </pivotArea>
    </format>
    <format dxfId="661">
      <pivotArea dataOnly="0" labelOnly="1" fieldPosition="0">
        <references count="2">
          <reference field="2" count="1" selected="0">
            <x v="11"/>
          </reference>
          <reference field="3" count="1">
            <x v="55"/>
          </reference>
        </references>
      </pivotArea>
    </format>
    <format dxfId="660">
      <pivotArea type="all" dataOnly="0" outline="0" fieldPosition="0"/>
    </format>
    <format dxfId="659">
      <pivotArea field="2" type="button" dataOnly="0" labelOnly="1" outline="0" axis="axisRow" fieldPosition="0"/>
    </format>
    <format dxfId="658">
      <pivotArea dataOnly="0" labelOnly="1" fieldPosition="0">
        <references count="1">
          <reference field="2" count="8">
            <x v="0"/>
            <x v="1"/>
            <x v="2"/>
            <x v="7"/>
            <x v="9"/>
            <x v="11"/>
            <x v="13"/>
            <x v="16"/>
          </reference>
        </references>
      </pivotArea>
    </format>
    <format dxfId="657">
      <pivotArea dataOnly="0" labelOnly="1" grandRow="1" outline="0" fieldPosition="0"/>
    </format>
    <format dxfId="656">
      <pivotArea dataOnly="0" labelOnly="1" fieldPosition="0">
        <references count="2">
          <reference field="2" count="1" selected="0">
            <x v="0"/>
          </reference>
          <reference field="3" count="3">
            <x v="5"/>
            <x v="8"/>
            <x v="51"/>
          </reference>
        </references>
      </pivotArea>
    </format>
    <format dxfId="655">
      <pivotArea dataOnly="0" labelOnly="1" fieldPosition="0">
        <references count="2">
          <reference field="2" count="1" selected="0">
            <x v="1"/>
          </reference>
          <reference field="3" count="3">
            <x v="9"/>
            <x v="19"/>
            <x v="48"/>
          </reference>
        </references>
      </pivotArea>
    </format>
    <format dxfId="654">
      <pivotArea dataOnly="0" labelOnly="1" fieldPosition="0">
        <references count="2">
          <reference field="2" count="1" selected="0">
            <x v="2"/>
          </reference>
          <reference field="3" count="6">
            <x v="15"/>
            <x v="34"/>
            <x v="43"/>
            <x v="68"/>
            <x v="82"/>
            <x v="86"/>
          </reference>
        </references>
      </pivotArea>
    </format>
    <format dxfId="653">
      <pivotArea dataOnly="0" labelOnly="1" fieldPosition="0">
        <references count="2">
          <reference field="2" count="1" selected="0">
            <x v="7"/>
          </reference>
          <reference field="3" count="1">
            <x v="46"/>
          </reference>
        </references>
      </pivotArea>
    </format>
    <format dxfId="652">
      <pivotArea dataOnly="0" labelOnly="1" fieldPosition="0">
        <references count="2">
          <reference field="2" count="1" selected="0">
            <x v="9"/>
          </reference>
          <reference field="3" count="2">
            <x v="6"/>
            <x v="77"/>
          </reference>
        </references>
      </pivotArea>
    </format>
    <format dxfId="651">
      <pivotArea dataOnly="0" labelOnly="1" fieldPosition="0">
        <references count="2">
          <reference field="2" count="1" selected="0">
            <x v="11"/>
          </reference>
          <reference field="3" count="1">
            <x v="55"/>
          </reference>
        </references>
      </pivotArea>
    </format>
    <format dxfId="650">
      <pivotArea dataOnly="0" labelOnly="1" fieldPosition="0">
        <references count="2">
          <reference field="2" count="1" selected="0">
            <x v="13"/>
          </reference>
          <reference field="3" count="1">
            <x v="70"/>
          </reference>
        </references>
      </pivotArea>
    </format>
    <format dxfId="649">
      <pivotArea field="1" type="button" dataOnly="0" labelOnly="1" outline="0" axis="axisPage"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3.xml><?xml version="1.0" encoding="utf-8"?>
<pivotTableDefinition xmlns="http://schemas.openxmlformats.org/spreadsheetml/2006/main" xmlns:mc="http://schemas.openxmlformats.org/markup-compatibility/2006" xmlns:xr="http://schemas.microsoft.com/office/spreadsheetml/2014/revision" mc:Ignorable="xr" xr:uid="{FBCDBF56-8E7F-430B-98F4-33B91F6CECA2}" name="Tabella pivot3" cacheId="1"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B3:B59" firstHeaderRow="1" firstDataRow="1" firstDataCol="1"/>
  <pivotFields count="4">
    <pivotField showAll="0"/>
    <pivotField axis="axisRow" showAll="0">
      <items count="28">
        <item sd="0" x="16"/>
        <item sd="0" x="15"/>
        <item m="1" x="25"/>
        <item sd="0" x="20"/>
        <item sd="0" x="14"/>
        <item sd="0" x="19"/>
        <item sd="0" x="22"/>
        <item sd="0" x="6"/>
        <item sd="0" m="1" x="26"/>
        <item sd="0" x="0"/>
        <item sd="0" x="9"/>
        <item m="1" x="24"/>
        <item sd="0" x="12"/>
        <item sd="0" x="7"/>
        <item sd="0" x="10"/>
        <item sd="0" x="8"/>
        <item sd="0" x="17"/>
        <item sd="0" x="18"/>
        <item sd="0" x="13"/>
        <item sd="0" x="11"/>
        <item sd="0" x="4"/>
        <item sd="0" x="3"/>
        <item sd="0" x="2"/>
        <item sd="0" x="1"/>
        <item x="5"/>
        <item sd="0" x="23"/>
        <item sd="0" x="21"/>
        <item t="default" sd="0"/>
      </items>
    </pivotField>
    <pivotField axis="axisRow" showAll="0">
      <items count="312">
        <item m="1" x="300"/>
        <item m="1" x="240"/>
        <item m="1" x="204"/>
        <item m="1" x="297"/>
        <item m="1" x="234"/>
        <item m="1" x="279"/>
        <item m="1" x="263"/>
        <item x="59"/>
        <item x="192"/>
        <item x="128"/>
        <item m="1" x="293"/>
        <item m="1" x="280"/>
        <item x="134"/>
        <item m="1" x="221"/>
        <item x="172"/>
        <item x="143"/>
        <item m="1" x="274"/>
        <item m="1" x="303"/>
        <item m="1" x="305"/>
        <item m="1" x="225"/>
        <item m="1" x="213"/>
        <item m="1" x="254"/>
        <item m="1" x="217"/>
        <item x="66"/>
        <item m="1" x="246"/>
        <item m="1" x="267"/>
        <item m="1" x="309"/>
        <item m="1" x="252"/>
        <item m="1" x="290"/>
        <item x="38"/>
        <item m="1" x="229"/>
        <item m="1" x="306"/>
        <item m="1" x="310"/>
        <item x="49"/>
        <item x="54"/>
        <item m="1" x="269"/>
        <item m="1" x="253"/>
        <item x="13"/>
        <item m="1" x="257"/>
        <item m="1" x="236"/>
        <item m="1" x="248"/>
        <item m="1" x="276"/>
        <item m="1" x="296"/>
        <item x="136"/>
        <item x="137"/>
        <item x="78"/>
        <item m="1" x="233"/>
        <item m="1" x="238"/>
        <item x="165"/>
        <item x="118"/>
        <item x="130"/>
        <item x="119"/>
        <item x="58"/>
        <item x="191"/>
        <item x="67"/>
        <item x="50"/>
        <item x="28"/>
        <item x="195"/>
        <item m="1" x="206"/>
        <item m="1" x="286"/>
        <item m="1" x="243"/>
        <item m="1" x="235"/>
        <item m="1" x="209"/>
        <item x="185"/>
        <item m="1" x="291"/>
        <item x="9"/>
        <item m="1" x="273"/>
        <item m="1" x="308"/>
        <item m="1" x="307"/>
        <item x="194"/>
        <item x="188"/>
        <item m="1" x="258"/>
        <item m="1" x="210"/>
        <item x="33"/>
        <item m="1" x="255"/>
        <item m="1" x="237"/>
        <item m="1" x="203"/>
        <item x="68"/>
        <item m="1" x="265"/>
        <item x="42"/>
        <item x="122"/>
        <item m="1" x="271"/>
        <item x="63"/>
        <item x="61"/>
        <item m="1" x="299"/>
        <item m="1" x="282"/>
        <item x="96"/>
        <item x="80"/>
        <item x="60"/>
        <item m="1" x="250"/>
        <item x="64"/>
        <item m="1" x="270"/>
        <item x="175"/>
        <item m="1" x="241"/>
        <item m="1" x="283"/>
        <item m="1" x="298"/>
        <item x="37"/>
        <item x="86"/>
        <item x="32"/>
        <item x="107"/>
        <item m="1" x="223"/>
        <item x="51"/>
        <item m="1" x="202"/>
        <item x="56"/>
        <item m="1" x="244"/>
        <item m="1" x="294"/>
        <item x="43"/>
        <item m="1" x="249"/>
        <item x="65"/>
        <item m="1" x="251"/>
        <item m="1" x="215"/>
        <item x="88"/>
        <item m="1" x="268"/>
        <item m="1" x="198"/>
        <item x="156"/>
        <item m="1" x="285"/>
        <item m="1" x="266"/>
        <item m="1" x="216"/>
        <item x="124"/>
        <item x="14"/>
        <item m="1" x="277"/>
        <item m="1" x="218"/>
        <item x="62"/>
        <item x="16"/>
        <item x="74"/>
        <item x="75"/>
        <item x="69"/>
        <item x="196"/>
        <item m="1" x="239"/>
        <item m="1" x="226"/>
        <item x="91"/>
        <item m="1" x="219"/>
        <item x="47"/>
        <item x="87"/>
        <item x="92"/>
        <item m="1" x="228"/>
        <item x="25"/>
        <item x="8"/>
        <item x="90"/>
        <item m="1" x="200"/>
        <item x="117"/>
        <item m="1" x="292"/>
        <item m="1" x="295"/>
        <item m="1" x="281"/>
        <item m="1" x="247"/>
        <item x="77"/>
        <item x="31"/>
        <item x="84"/>
        <item m="1" x="264"/>
        <item m="1" x="212"/>
        <item m="1" x="231"/>
        <item m="1" x="199"/>
        <item m="1" x="275"/>
        <item x="189"/>
        <item x="135"/>
        <item m="1" x="262"/>
        <item m="1" x="201"/>
        <item m="1" x="207"/>
        <item x="131"/>
        <item x="132"/>
        <item x="133"/>
        <item x="138"/>
        <item m="1" x="301"/>
        <item x="73"/>
        <item m="1" x="208"/>
        <item m="1" x="278"/>
        <item x="139"/>
        <item x="140"/>
        <item m="1" x="272"/>
        <item m="1" x="259"/>
        <item x="57"/>
        <item x="126"/>
        <item x="127"/>
        <item x="166"/>
        <item x="120"/>
        <item x="89"/>
        <item x="121"/>
        <item m="1" x="289"/>
        <item x="40"/>
        <item m="1" x="222"/>
        <item x="190"/>
        <item x="187"/>
        <item m="1" x="220"/>
        <item x="53"/>
        <item x="141"/>
        <item x="52"/>
        <item m="1" x="232"/>
        <item m="1" x="288"/>
        <item m="1" x="304"/>
        <item m="1" x="211"/>
        <item x="193"/>
        <item x="70"/>
        <item m="1" x="256"/>
        <item m="1" x="242"/>
        <item x="98"/>
        <item m="1" x="302"/>
        <item x="105"/>
        <item m="1" x="260"/>
        <item m="1" x="214"/>
        <item x="3"/>
        <item m="1" x="230"/>
        <item m="1" x="261"/>
        <item x="123"/>
        <item m="1" x="287"/>
        <item x="129"/>
        <item m="1" x="227"/>
        <item x="115"/>
        <item m="1" x="284"/>
        <item x="142"/>
        <item m="1" x="224"/>
        <item x="12"/>
        <item x="27"/>
        <item x="17"/>
        <item x="93"/>
        <item x="2"/>
        <item x="34"/>
        <item x="0"/>
        <item x="1"/>
        <item x="4"/>
        <item x="5"/>
        <item x="6"/>
        <item x="7"/>
        <item x="10"/>
        <item x="11"/>
        <item x="15"/>
        <item x="18"/>
        <item x="19"/>
        <item x="20"/>
        <item x="21"/>
        <item x="22"/>
        <item x="23"/>
        <item x="24"/>
        <item x="26"/>
        <item x="29"/>
        <item x="30"/>
        <item x="35"/>
        <item x="36"/>
        <item x="41"/>
        <item x="44"/>
        <item x="45"/>
        <item x="46"/>
        <item x="71"/>
        <item x="72"/>
        <item x="55"/>
        <item x="76"/>
        <item x="79"/>
        <item x="81"/>
        <item x="82"/>
        <item x="48"/>
        <item x="83"/>
        <item x="85"/>
        <item x="94"/>
        <item x="95"/>
        <item x="97"/>
        <item x="99"/>
        <item x="100"/>
        <item x="101"/>
        <item x="102"/>
        <item x="103"/>
        <item x="104"/>
        <item x="106"/>
        <item x="108"/>
        <item m="1" x="245"/>
        <item m="1" x="205"/>
        <item x="111"/>
        <item x="112"/>
        <item x="113"/>
        <item x="116"/>
        <item x="144"/>
        <item x="145"/>
        <item x="146"/>
        <item x="147"/>
        <item x="148"/>
        <item x="149"/>
        <item x="150"/>
        <item x="151"/>
        <item x="152"/>
        <item x="153"/>
        <item x="154"/>
        <item x="155"/>
        <item x="157"/>
        <item x="125"/>
        <item x="158"/>
        <item x="159"/>
        <item x="160"/>
        <item x="161"/>
        <item x="162"/>
        <item x="163"/>
        <item x="164"/>
        <item x="167"/>
        <item x="168"/>
        <item x="169"/>
        <item x="170"/>
        <item x="171"/>
        <item x="173"/>
        <item x="174"/>
        <item x="176"/>
        <item x="177"/>
        <item x="178"/>
        <item x="179"/>
        <item x="180"/>
        <item x="181"/>
        <item x="182"/>
        <item x="186"/>
        <item x="197"/>
        <item x="39"/>
        <item x="109"/>
        <item x="110"/>
        <item x="114"/>
        <item x="183"/>
        <item x="184"/>
        <item t="default"/>
      </items>
    </pivotField>
    <pivotField showAll="0"/>
  </pivotFields>
  <rowFields count="2">
    <field x="1"/>
    <field x="2"/>
  </rowFields>
  <rowItems count="56">
    <i>
      <x/>
    </i>
    <i>
      <x v="1"/>
    </i>
    <i>
      <x v="3"/>
    </i>
    <i>
      <x v="4"/>
    </i>
    <i>
      <x v="5"/>
    </i>
    <i>
      <x v="6"/>
    </i>
    <i>
      <x v="7"/>
    </i>
    <i>
      <x v="9"/>
    </i>
    <i>
      <x v="10"/>
    </i>
    <i>
      <x v="12"/>
    </i>
    <i>
      <x v="13"/>
    </i>
    <i>
      <x v="14"/>
    </i>
    <i>
      <x v="15"/>
    </i>
    <i>
      <x v="16"/>
    </i>
    <i>
      <x v="17"/>
    </i>
    <i>
      <x v="18"/>
    </i>
    <i>
      <x v="19"/>
    </i>
    <i>
      <x v="20"/>
    </i>
    <i>
      <x v="21"/>
    </i>
    <i>
      <x v="22"/>
    </i>
    <i>
      <x v="23"/>
    </i>
    <i>
      <x v="24"/>
    </i>
    <i r="1">
      <x v="7"/>
    </i>
    <i r="1">
      <x v="49"/>
    </i>
    <i r="1">
      <x v="51"/>
    </i>
    <i r="1">
      <x v="63"/>
    </i>
    <i r="1">
      <x v="70"/>
    </i>
    <i r="1">
      <x v="80"/>
    </i>
    <i r="1">
      <x v="92"/>
    </i>
    <i r="1">
      <x v="111"/>
    </i>
    <i r="1">
      <x v="146"/>
    </i>
    <i r="1">
      <x v="153"/>
    </i>
    <i r="1">
      <x v="174"/>
    </i>
    <i r="1">
      <x v="176"/>
    </i>
    <i r="1">
      <x v="180"/>
    </i>
    <i r="1">
      <x v="185"/>
    </i>
    <i r="1">
      <x v="202"/>
    </i>
    <i r="1">
      <x v="220"/>
    </i>
    <i r="1">
      <x v="221"/>
    </i>
    <i r="1">
      <x v="246"/>
    </i>
    <i r="1">
      <x v="267"/>
    </i>
    <i r="1">
      <x v="294"/>
    </i>
    <i r="1">
      <x v="295"/>
    </i>
    <i r="1">
      <x v="296"/>
    </i>
    <i r="1">
      <x v="297"/>
    </i>
    <i r="1">
      <x v="298"/>
    </i>
    <i r="1">
      <x v="299"/>
    </i>
    <i r="1">
      <x v="300"/>
    </i>
    <i r="1">
      <x v="301"/>
    </i>
    <i r="1">
      <x v="302"/>
    </i>
    <i r="1">
      <x v="303"/>
    </i>
    <i r="1">
      <x v="309"/>
    </i>
    <i r="1">
      <x v="310"/>
    </i>
    <i>
      <x v="25"/>
    </i>
    <i>
      <x v="26"/>
    </i>
    <i t="grand">
      <x/>
    </i>
  </rowItems>
  <colItems count="1">
    <i/>
  </colItems>
  <formats count="5">
    <format dxfId="260">
      <pivotArea type="all" dataOnly="0" outline="0" fieldPosition="0"/>
    </format>
    <format dxfId="259">
      <pivotArea field="2" type="button" dataOnly="0" labelOnly="1" outline="0" axis="axisRow" fieldPosition="1"/>
    </format>
    <format dxfId="258">
      <pivotArea dataOnly="0" labelOnly="1" grandRow="1" outline="0" fieldPosition="0"/>
    </format>
    <format dxfId="257">
      <pivotArea dataOnly="0" labelOnly="1" fieldPosition="0">
        <references count="1">
          <reference field="1" count="0"/>
        </references>
      </pivotArea>
    </format>
    <format dxfId="256">
      <pivotArea dataOnly="0" labelOnly="1" grandRow="1" outline="0" fieldPosition="0"/>
    </format>
  </formats>
  <pivotTableStyleInfo name="PivotStyleDark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4.xml><?xml version="1.0" encoding="utf-8"?>
<pivotTableDefinition xmlns="http://schemas.openxmlformats.org/spreadsheetml/2006/main" xmlns:mc="http://schemas.openxmlformats.org/markup-compatibility/2006" xmlns:xr="http://schemas.microsoft.com/office/spreadsheetml/2014/revision" mc:Ignorable="xr" xr:uid="{EA3813B4-8304-45AB-9302-73DDDC7EAE24}" name="Tabella pivot3" cacheId="1"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B3:B202" firstHeaderRow="1" firstDataRow="1" firstDataCol="1"/>
  <pivotFields count="4">
    <pivotField showAll="0"/>
    <pivotField showAll="0"/>
    <pivotField axis="axisRow" showAll="0">
      <items count="312">
        <item m="1" x="300"/>
        <item m="1" x="240"/>
        <item m="1" x="204"/>
        <item m="1" x="297"/>
        <item m="1" x="234"/>
        <item m="1" x="279"/>
        <item m="1" x="263"/>
        <item x="59"/>
        <item x="192"/>
        <item x="128"/>
        <item m="1" x="293"/>
        <item m="1" x="280"/>
        <item x="134"/>
        <item m="1" x="221"/>
        <item x="172"/>
        <item x="143"/>
        <item m="1" x="274"/>
        <item m="1" x="303"/>
        <item m="1" x="305"/>
        <item m="1" x="225"/>
        <item m="1" x="213"/>
        <item m="1" x="254"/>
        <item m="1" x="217"/>
        <item x="66"/>
        <item m="1" x="246"/>
        <item m="1" x="267"/>
        <item m="1" x="309"/>
        <item m="1" x="252"/>
        <item m="1" x="290"/>
        <item x="38"/>
        <item m="1" x="229"/>
        <item m="1" x="306"/>
        <item m="1" x="310"/>
        <item x="49"/>
        <item x="54"/>
        <item m="1" x="269"/>
        <item m="1" x="253"/>
        <item x="13"/>
        <item m="1" x="257"/>
        <item m="1" x="236"/>
        <item m="1" x="248"/>
        <item m="1" x="276"/>
        <item m="1" x="296"/>
        <item x="136"/>
        <item x="137"/>
        <item x="78"/>
        <item m="1" x="233"/>
        <item m="1" x="238"/>
        <item x="165"/>
        <item x="118"/>
        <item x="130"/>
        <item x="119"/>
        <item x="58"/>
        <item x="191"/>
        <item x="67"/>
        <item x="50"/>
        <item x="28"/>
        <item x="195"/>
        <item m="1" x="206"/>
        <item m="1" x="286"/>
        <item m="1" x="243"/>
        <item m="1" x="235"/>
        <item m="1" x="209"/>
        <item x="185"/>
        <item m="1" x="291"/>
        <item x="9"/>
        <item m="1" x="273"/>
        <item m="1" x="308"/>
        <item m="1" x="307"/>
        <item x="194"/>
        <item x="188"/>
        <item m="1" x="258"/>
        <item m="1" x="210"/>
        <item x="33"/>
        <item m="1" x="255"/>
        <item m="1" x="237"/>
        <item m="1" x="203"/>
        <item x="68"/>
        <item m="1" x="265"/>
        <item x="42"/>
        <item x="122"/>
        <item m="1" x="271"/>
        <item x="63"/>
        <item x="61"/>
        <item m="1" x="299"/>
        <item m="1" x="282"/>
        <item x="96"/>
        <item x="80"/>
        <item x="60"/>
        <item m="1" x="250"/>
        <item x="64"/>
        <item m="1" x="270"/>
        <item x="175"/>
        <item m="1" x="241"/>
        <item m="1" x="283"/>
        <item m="1" x="298"/>
        <item x="37"/>
        <item x="86"/>
        <item x="32"/>
        <item x="107"/>
        <item m="1" x="223"/>
        <item x="51"/>
        <item m="1" x="202"/>
        <item x="56"/>
        <item m="1" x="244"/>
        <item m="1" x="294"/>
        <item x="43"/>
        <item m="1" x="249"/>
        <item x="65"/>
        <item m="1" x="251"/>
        <item m="1" x="215"/>
        <item x="88"/>
        <item m="1" x="268"/>
        <item m="1" x="198"/>
        <item x="156"/>
        <item m="1" x="285"/>
        <item m="1" x="266"/>
        <item m="1" x="216"/>
        <item x="124"/>
        <item x="14"/>
        <item m="1" x="277"/>
        <item m="1" x="218"/>
        <item x="62"/>
        <item x="16"/>
        <item x="74"/>
        <item x="75"/>
        <item x="69"/>
        <item x="196"/>
        <item m="1" x="239"/>
        <item m="1" x="226"/>
        <item x="91"/>
        <item m="1" x="219"/>
        <item x="47"/>
        <item x="87"/>
        <item x="92"/>
        <item m="1" x="228"/>
        <item x="25"/>
        <item x="8"/>
        <item x="90"/>
        <item m="1" x="200"/>
        <item x="117"/>
        <item m="1" x="292"/>
        <item m="1" x="295"/>
        <item m="1" x="281"/>
        <item m="1" x="247"/>
        <item x="77"/>
        <item x="31"/>
        <item x="84"/>
        <item m="1" x="264"/>
        <item m="1" x="212"/>
        <item m="1" x="231"/>
        <item m="1" x="199"/>
        <item m="1" x="275"/>
        <item x="189"/>
        <item x="135"/>
        <item m="1" x="262"/>
        <item m="1" x="201"/>
        <item m="1" x="207"/>
        <item x="131"/>
        <item x="132"/>
        <item x="133"/>
        <item x="138"/>
        <item m="1" x="301"/>
        <item x="73"/>
        <item m="1" x="208"/>
        <item m="1" x="278"/>
        <item x="139"/>
        <item x="140"/>
        <item m="1" x="272"/>
        <item m="1" x="259"/>
        <item x="57"/>
        <item x="126"/>
        <item x="127"/>
        <item x="166"/>
        <item x="120"/>
        <item x="89"/>
        <item x="121"/>
        <item m="1" x="289"/>
        <item x="40"/>
        <item m="1" x="222"/>
        <item x="190"/>
        <item x="187"/>
        <item m="1" x="220"/>
        <item x="53"/>
        <item x="141"/>
        <item x="52"/>
        <item m="1" x="232"/>
        <item m="1" x="288"/>
        <item m="1" x="304"/>
        <item m="1" x="211"/>
        <item x="193"/>
        <item x="70"/>
        <item m="1" x="256"/>
        <item m="1" x="242"/>
        <item x="98"/>
        <item m="1" x="302"/>
        <item x="105"/>
        <item m="1" x="260"/>
        <item m="1" x="214"/>
        <item x="3"/>
        <item m="1" x="230"/>
        <item m="1" x="261"/>
        <item x="123"/>
        <item m="1" x="287"/>
        <item x="129"/>
        <item m="1" x="227"/>
        <item x="115"/>
        <item m="1" x="284"/>
        <item x="142"/>
        <item m="1" x="224"/>
        <item x="12"/>
        <item x="27"/>
        <item x="17"/>
        <item x="93"/>
        <item x="2"/>
        <item x="34"/>
        <item x="0"/>
        <item x="1"/>
        <item x="4"/>
        <item x="5"/>
        <item x="6"/>
        <item x="7"/>
        <item x="10"/>
        <item x="11"/>
        <item x="15"/>
        <item x="18"/>
        <item x="19"/>
        <item x="20"/>
        <item x="21"/>
        <item x="22"/>
        <item x="23"/>
        <item x="24"/>
        <item x="26"/>
        <item x="29"/>
        <item x="30"/>
        <item x="35"/>
        <item x="36"/>
        <item x="41"/>
        <item x="44"/>
        <item x="45"/>
        <item x="46"/>
        <item x="71"/>
        <item x="72"/>
        <item x="55"/>
        <item x="76"/>
        <item x="79"/>
        <item x="81"/>
        <item x="82"/>
        <item x="48"/>
        <item x="83"/>
        <item x="85"/>
        <item x="94"/>
        <item x="95"/>
        <item x="97"/>
        <item x="99"/>
        <item x="100"/>
        <item x="101"/>
        <item x="102"/>
        <item x="103"/>
        <item x="104"/>
        <item x="106"/>
        <item x="108"/>
        <item m="1" x="245"/>
        <item m="1" x="205"/>
        <item x="111"/>
        <item x="112"/>
        <item x="113"/>
        <item x="116"/>
        <item x="144"/>
        <item x="145"/>
        <item x="146"/>
        <item x="147"/>
        <item x="148"/>
        <item x="149"/>
        <item x="150"/>
        <item x="151"/>
        <item x="152"/>
        <item x="153"/>
        <item x="154"/>
        <item x="155"/>
        <item x="157"/>
        <item x="125"/>
        <item x="158"/>
        <item x="159"/>
        <item x="160"/>
        <item x="161"/>
        <item x="162"/>
        <item x="163"/>
        <item x="164"/>
        <item x="167"/>
        <item x="168"/>
        <item x="169"/>
        <item x="170"/>
        <item x="171"/>
        <item x="173"/>
        <item x="174"/>
        <item x="176"/>
        <item x="177"/>
        <item x="178"/>
        <item x="179"/>
        <item x="180"/>
        <item x="181"/>
        <item x="182"/>
        <item x="186"/>
        <item x="197"/>
        <item x="39"/>
        <item x="109"/>
        <item x="110"/>
        <item x="114"/>
        <item x="183"/>
        <item x="184"/>
        <item t="default"/>
      </items>
    </pivotField>
    <pivotField showAll="0"/>
  </pivotFields>
  <rowFields count="1">
    <field x="2"/>
  </rowFields>
  <rowItems count="199">
    <i>
      <x v="7"/>
    </i>
    <i>
      <x v="8"/>
    </i>
    <i>
      <x v="9"/>
    </i>
    <i>
      <x v="12"/>
    </i>
    <i>
      <x v="14"/>
    </i>
    <i>
      <x v="15"/>
    </i>
    <i>
      <x v="23"/>
    </i>
    <i>
      <x v="29"/>
    </i>
    <i>
      <x v="33"/>
    </i>
    <i>
      <x v="34"/>
    </i>
    <i>
      <x v="37"/>
    </i>
    <i>
      <x v="43"/>
    </i>
    <i>
      <x v="44"/>
    </i>
    <i>
      <x v="45"/>
    </i>
    <i>
      <x v="48"/>
    </i>
    <i>
      <x v="49"/>
    </i>
    <i>
      <x v="50"/>
    </i>
    <i>
      <x v="51"/>
    </i>
    <i>
      <x v="52"/>
    </i>
    <i>
      <x v="53"/>
    </i>
    <i>
      <x v="54"/>
    </i>
    <i>
      <x v="55"/>
    </i>
    <i>
      <x v="56"/>
    </i>
    <i>
      <x v="57"/>
    </i>
    <i>
      <x v="63"/>
    </i>
    <i>
      <x v="65"/>
    </i>
    <i>
      <x v="69"/>
    </i>
    <i>
      <x v="70"/>
    </i>
    <i>
      <x v="73"/>
    </i>
    <i>
      <x v="77"/>
    </i>
    <i>
      <x v="79"/>
    </i>
    <i>
      <x v="80"/>
    </i>
    <i>
      <x v="82"/>
    </i>
    <i>
      <x v="83"/>
    </i>
    <i>
      <x v="86"/>
    </i>
    <i>
      <x v="87"/>
    </i>
    <i>
      <x v="88"/>
    </i>
    <i>
      <x v="90"/>
    </i>
    <i>
      <x v="92"/>
    </i>
    <i>
      <x v="96"/>
    </i>
    <i>
      <x v="97"/>
    </i>
    <i>
      <x v="98"/>
    </i>
    <i>
      <x v="99"/>
    </i>
    <i>
      <x v="101"/>
    </i>
    <i>
      <x v="103"/>
    </i>
    <i>
      <x v="106"/>
    </i>
    <i>
      <x v="108"/>
    </i>
    <i>
      <x v="111"/>
    </i>
    <i>
      <x v="114"/>
    </i>
    <i>
      <x v="118"/>
    </i>
    <i>
      <x v="119"/>
    </i>
    <i>
      <x v="122"/>
    </i>
    <i>
      <x v="123"/>
    </i>
    <i>
      <x v="124"/>
    </i>
    <i>
      <x v="125"/>
    </i>
    <i>
      <x v="126"/>
    </i>
    <i>
      <x v="127"/>
    </i>
    <i>
      <x v="130"/>
    </i>
    <i>
      <x v="132"/>
    </i>
    <i>
      <x v="133"/>
    </i>
    <i>
      <x v="134"/>
    </i>
    <i>
      <x v="136"/>
    </i>
    <i>
      <x v="137"/>
    </i>
    <i>
      <x v="138"/>
    </i>
    <i>
      <x v="140"/>
    </i>
    <i>
      <x v="145"/>
    </i>
    <i>
      <x v="146"/>
    </i>
    <i>
      <x v="147"/>
    </i>
    <i>
      <x v="153"/>
    </i>
    <i>
      <x v="154"/>
    </i>
    <i>
      <x v="158"/>
    </i>
    <i>
      <x v="159"/>
    </i>
    <i>
      <x v="160"/>
    </i>
    <i>
      <x v="161"/>
    </i>
    <i>
      <x v="163"/>
    </i>
    <i>
      <x v="166"/>
    </i>
    <i>
      <x v="167"/>
    </i>
    <i>
      <x v="170"/>
    </i>
    <i>
      <x v="171"/>
    </i>
    <i>
      <x v="172"/>
    </i>
    <i>
      <x v="173"/>
    </i>
    <i>
      <x v="174"/>
    </i>
    <i>
      <x v="175"/>
    </i>
    <i>
      <x v="176"/>
    </i>
    <i>
      <x v="178"/>
    </i>
    <i>
      <x v="180"/>
    </i>
    <i>
      <x v="181"/>
    </i>
    <i>
      <x v="183"/>
    </i>
    <i>
      <x v="184"/>
    </i>
    <i>
      <x v="185"/>
    </i>
    <i>
      <x v="190"/>
    </i>
    <i>
      <x v="191"/>
    </i>
    <i>
      <x v="194"/>
    </i>
    <i>
      <x v="196"/>
    </i>
    <i>
      <x v="199"/>
    </i>
    <i>
      <x v="202"/>
    </i>
    <i>
      <x v="204"/>
    </i>
    <i>
      <x v="206"/>
    </i>
    <i>
      <x v="208"/>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t="grand">
      <x/>
    </i>
  </rowItems>
  <colItems count="1">
    <i/>
  </colItems>
  <formats count="4">
    <format dxfId="255">
      <pivotArea type="all" dataOnly="0" outline="0" fieldPosition="0"/>
    </format>
    <format dxfId="254">
      <pivotArea field="2" type="button" dataOnly="0" labelOnly="1" outline="0" axis="axisRow" fieldPosition="0"/>
    </format>
    <format dxfId="253">
      <pivotArea dataOnly="0" labelOnly="1" grandRow="1" outline="0" fieldPosition="0"/>
    </format>
    <format dxfId="252">
      <pivotArea dataOnly="0" labelOnly="1" grandRow="1" outline="0" fieldPosition="0"/>
    </format>
  </formats>
  <pivotTableStyleInfo name="PivotStyleDark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5.xml><?xml version="1.0" encoding="utf-8"?>
<pivotTableDefinition xmlns="http://schemas.openxmlformats.org/spreadsheetml/2006/main" xmlns:mc="http://schemas.openxmlformats.org/markup-compatibility/2006" xmlns:xr="http://schemas.microsoft.com/office/spreadsheetml/2014/revision" mc:Ignorable="xr" xr:uid="{3635872E-13DA-474B-BEF7-A3B6A993B4E9}" name="Tabella pivot3" cacheId="1"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B3:B22" firstHeaderRow="1" firstDataRow="1" firstDataCol="1"/>
  <pivotFields count="4">
    <pivotField showAll="0"/>
    <pivotField axis="axisRow" showAll="0">
      <items count="28">
        <item sd="0" x="16"/>
        <item sd="0" x="15"/>
        <item sd="0" m="1" x="25"/>
        <item sd="0" x="20"/>
        <item sd="0" x="14"/>
        <item sd="0" x="19"/>
        <item sd="0" x="22"/>
        <item sd="0" x="6"/>
        <item sd="0" m="1" x="26"/>
        <item sd="0" x="0"/>
        <item sd="0" x="9"/>
        <item sd="0" m="1" x="24"/>
        <item sd="0" x="12"/>
        <item sd="0" x="7"/>
        <item sd="0" x="10"/>
        <item sd="0" x="8"/>
        <item sd="0" x="17"/>
        <item sd="0" x="18"/>
        <item sd="0" x="13"/>
        <item sd="0" x="11"/>
        <item sd="0" x="4"/>
        <item sd="0" x="3"/>
        <item sd="0" x="2"/>
        <item sd="0" x="1"/>
        <item sd="0" x="5"/>
        <item sd="0" x="23"/>
        <item sd="0" x="21"/>
        <item t="default" sd="0"/>
      </items>
    </pivotField>
    <pivotField axis="axisRow" showAll="0">
      <items count="312">
        <item m="1" x="300"/>
        <item m="1" x="240"/>
        <item m="1" x="204"/>
        <item m="1" x="297"/>
        <item m="1" x="234"/>
        <item m="1" x="279"/>
        <item m="1" x="263"/>
        <item x="59"/>
        <item x="192"/>
        <item x="128"/>
        <item m="1" x="293"/>
        <item m="1" x="280"/>
        <item x="134"/>
        <item m="1" x="221"/>
        <item x="172"/>
        <item x="143"/>
        <item m="1" x="274"/>
        <item m="1" x="303"/>
        <item m="1" x="305"/>
        <item m="1" x="225"/>
        <item m="1" x="213"/>
        <item m="1" x="254"/>
        <item m="1" x="217"/>
        <item x="66"/>
        <item m="1" x="246"/>
        <item m="1" x="267"/>
        <item m="1" x="309"/>
        <item m="1" x="252"/>
        <item m="1" x="290"/>
        <item x="38"/>
        <item m="1" x="229"/>
        <item m="1" x="306"/>
        <item m="1" x="310"/>
        <item x="49"/>
        <item x="54"/>
        <item m="1" x="269"/>
        <item m="1" x="253"/>
        <item x="13"/>
        <item m="1" x="257"/>
        <item m="1" x="236"/>
        <item m="1" x="248"/>
        <item m="1" x="276"/>
        <item m="1" x="296"/>
        <item x="136"/>
        <item x="137"/>
        <item x="78"/>
        <item m="1" x="233"/>
        <item m="1" x="238"/>
        <item x="165"/>
        <item x="118"/>
        <item x="130"/>
        <item x="119"/>
        <item x="58"/>
        <item x="191"/>
        <item x="67"/>
        <item x="50"/>
        <item x="28"/>
        <item x="195"/>
        <item m="1" x="206"/>
        <item m="1" x="286"/>
        <item m="1" x="243"/>
        <item m="1" x="235"/>
        <item m="1" x="209"/>
        <item x="185"/>
        <item m="1" x="291"/>
        <item x="9"/>
        <item m="1" x="273"/>
        <item m="1" x="308"/>
        <item m="1" x="307"/>
        <item x="194"/>
        <item x="188"/>
        <item m="1" x="258"/>
        <item m="1" x="210"/>
        <item x="33"/>
        <item m="1" x="255"/>
        <item m="1" x="237"/>
        <item m="1" x="203"/>
        <item x="68"/>
        <item m="1" x="265"/>
        <item x="42"/>
        <item x="122"/>
        <item m="1" x="271"/>
        <item x="63"/>
        <item x="61"/>
        <item m="1" x="299"/>
        <item m="1" x="282"/>
        <item x="96"/>
        <item x="80"/>
        <item x="60"/>
        <item m="1" x="250"/>
        <item x="64"/>
        <item m="1" x="270"/>
        <item x="175"/>
        <item m="1" x="241"/>
        <item m="1" x="283"/>
        <item m="1" x="298"/>
        <item x="37"/>
        <item x="86"/>
        <item x="32"/>
        <item x="107"/>
        <item m="1" x="223"/>
        <item x="51"/>
        <item m="1" x="202"/>
        <item x="56"/>
        <item m="1" x="244"/>
        <item m="1" x="294"/>
        <item x="43"/>
        <item m="1" x="249"/>
        <item x="65"/>
        <item m="1" x="251"/>
        <item m="1" x="215"/>
        <item x="88"/>
        <item m="1" x="268"/>
        <item m="1" x="198"/>
        <item x="156"/>
        <item m="1" x="285"/>
        <item m="1" x="266"/>
        <item m="1" x="216"/>
        <item x="124"/>
        <item x="14"/>
        <item m="1" x="277"/>
        <item m="1" x="218"/>
        <item x="62"/>
        <item x="16"/>
        <item x="74"/>
        <item x="75"/>
        <item x="69"/>
        <item sd="0" x="196"/>
        <item m="1" x="239"/>
        <item m="1" x="226"/>
        <item x="91"/>
        <item m="1" x="219"/>
        <item x="47"/>
        <item x="87"/>
        <item x="92"/>
        <item m="1" x="228"/>
        <item x="25"/>
        <item x="8"/>
        <item x="90"/>
        <item m="1" x="200"/>
        <item x="117"/>
        <item m="1" x="292"/>
        <item m="1" x="295"/>
        <item m="1" x="281"/>
        <item m="1" x="247"/>
        <item x="77"/>
        <item x="31"/>
        <item x="84"/>
        <item m="1" x="264"/>
        <item m="1" x="212"/>
        <item m="1" x="231"/>
        <item m="1" x="199"/>
        <item m="1" x="275"/>
        <item x="189"/>
        <item x="135"/>
        <item m="1" x="262"/>
        <item m="1" x="201"/>
        <item m="1" x="207"/>
        <item x="131"/>
        <item x="132"/>
        <item x="133"/>
        <item x="138"/>
        <item m="1" x="301"/>
        <item x="73"/>
        <item m="1" x="208"/>
        <item m="1" x="278"/>
        <item x="139"/>
        <item x="140"/>
        <item m="1" x="272"/>
        <item m="1" x="259"/>
        <item x="57"/>
        <item x="126"/>
        <item x="127"/>
        <item x="166"/>
        <item x="120"/>
        <item x="89"/>
        <item x="121"/>
        <item m="1" x="289"/>
        <item x="40"/>
        <item m="1" x="222"/>
        <item x="190"/>
        <item x="187"/>
        <item m="1" x="220"/>
        <item x="53"/>
        <item x="141"/>
        <item x="52"/>
        <item m="1" x="232"/>
        <item m="1" x="288"/>
        <item m="1" x="304"/>
        <item m="1" x="211"/>
        <item x="193"/>
        <item x="70"/>
        <item m="1" x="256"/>
        <item m="1" x="242"/>
        <item x="98"/>
        <item m="1" x="302"/>
        <item x="105"/>
        <item m="1" x="260"/>
        <item m="1" x="214"/>
        <item x="3"/>
        <item m="1" x="230"/>
        <item m="1" x="261"/>
        <item x="123"/>
        <item m="1" x="287"/>
        <item x="129"/>
        <item m="1" x="227"/>
        <item x="115"/>
        <item m="1" x="284"/>
        <item x="142"/>
        <item m="1" x="224"/>
        <item x="12"/>
        <item x="27"/>
        <item x="17"/>
        <item x="93"/>
        <item x="2"/>
        <item x="34"/>
        <item x="0"/>
        <item x="1"/>
        <item x="4"/>
        <item x="5"/>
        <item x="6"/>
        <item x="7"/>
        <item x="10"/>
        <item x="11"/>
        <item x="15"/>
        <item x="18"/>
        <item x="19"/>
        <item x="20"/>
        <item x="21"/>
        <item x="22"/>
        <item x="23"/>
        <item x="24"/>
        <item x="26"/>
        <item x="29"/>
        <item x="30"/>
        <item x="35"/>
        <item x="36"/>
        <item x="41"/>
        <item x="44"/>
        <item x="45"/>
        <item x="46"/>
        <item x="71"/>
        <item x="72"/>
        <item x="55"/>
        <item x="76"/>
        <item x="79"/>
        <item x="81"/>
        <item x="82"/>
        <item x="48"/>
        <item x="83"/>
        <item x="85"/>
        <item x="94"/>
        <item x="95"/>
        <item x="97"/>
        <item x="99"/>
        <item x="100"/>
        <item x="101"/>
        <item x="102"/>
        <item x="103"/>
        <item x="104"/>
        <item x="106"/>
        <item x="108"/>
        <item m="1" x="245"/>
        <item m="1" x="205"/>
        <item x="111"/>
        <item x="112"/>
        <item x="113"/>
        <item x="116"/>
        <item x="144"/>
        <item x="145"/>
        <item x="146"/>
        <item x="147"/>
        <item x="148"/>
        <item x="149"/>
        <item x="150"/>
        <item x="151"/>
        <item x="152"/>
        <item x="153"/>
        <item x="154"/>
        <item x="155"/>
        <item x="157"/>
        <item x="125"/>
        <item x="158"/>
        <item x="159"/>
        <item x="160"/>
        <item x="161"/>
        <item x="162"/>
        <item x="163"/>
        <item x="164"/>
        <item x="167"/>
        <item x="168"/>
        <item x="169"/>
        <item x="170"/>
        <item x="171"/>
        <item x="173"/>
        <item x="174"/>
        <item x="176"/>
        <item x="177"/>
        <item x="178"/>
        <item x="179"/>
        <item x="180"/>
        <item x="181"/>
        <item x="182"/>
        <item x="186"/>
        <item x="197"/>
        <item x="39"/>
        <item x="109"/>
        <item x="110"/>
        <item x="114"/>
        <item x="183"/>
        <item x="184"/>
        <item t="default"/>
      </items>
    </pivotField>
    <pivotField axis="axisRow" showAll="0">
      <items count="20">
        <item sd="0" x="15"/>
        <item sd="0" x="8"/>
        <item sd="0" x="4"/>
        <item sd="0" x="16"/>
        <item sd="0" x="7"/>
        <item sd="0" x="17"/>
        <item sd="0" x="13"/>
        <item sd="0" x="6"/>
        <item sd="0" x="12"/>
        <item sd="0" x="5"/>
        <item sd="0" x="14"/>
        <item sd="0" x="11"/>
        <item sd="0" x="1"/>
        <item sd="0" x="3"/>
        <item sd="0" x="0"/>
        <item sd="0" x="2"/>
        <item sd="0" x="10"/>
        <item sd="0" x="9"/>
        <item m="1" x="18"/>
        <item t="default" sd="0"/>
      </items>
    </pivotField>
  </pivotFields>
  <rowFields count="3">
    <field x="3"/>
    <field x="1"/>
    <field x="2"/>
  </rowFields>
  <rowItems count="19">
    <i>
      <x/>
    </i>
    <i>
      <x v="1"/>
    </i>
    <i>
      <x v="2"/>
    </i>
    <i>
      <x v="3"/>
    </i>
    <i>
      <x v="4"/>
    </i>
    <i>
      <x v="5"/>
    </i>
    <i>
      <x v="6"/>
    </i>
    <i>
      <x v="7"/>
    </i>
    <i>
      <x v="8"/>
    </i>
    <i>
      <x v="9"/>
    </i>
    <i>
      <x v="10"/>
    </i>
    <i>
      <x v="11"/>
    </i>
    <i>
      <x v="12"/>
    </i>
    <i>
      <x v="13"/>
    </i>
    <i>
      <x v="14"/>
    </i>
    <i>
      <x v="15"/>
    </i>
    <i>
      <x v="16"/>
    </i>
    <i>
      <x v="17"/>
    </i>
    <i t="grand">
      <x/>
    </i>
  </rowItems>
  <colItems count="1">
    <i/>
  </colItems>
  <formats count="9">
    <format dxfId="251">
      <pivotArea type="all" dataOnly="0" outline="0" fieldPosition="0"/>
    </format>
    <format dxfId="250">
      <pivotArea field="2" type="button" dataOnly="0" labelOnly="1" outline="0" axis="axisRow" fieldPosition="2"/>
    </format>
    <format dxfId="249">
      <pivotArea dataOnly="0" labelOnly="1" grandRow="1" outline="0" fieldPosition="0"/>
    </format>
    <format dxfId="248">
      <pivotArea dataOnly="0" labelOnly="1" fieldPosition="0">
        <references count="1">
          <reference field="1" count="0"/>
        </references>
      </pivotArea>
    </format>
    <format dxfId="247">
      <pivotArea dataOnly="0" labelOnly="1" grandRow="1" outline="0" fieldPosition="0"/>
    </format>
    <format dxfId="246">
      <pivotArea dataOnly="0" labelOnly="1" fieldPosition="0">
        <references count="3">
          <reference field="1" count="1" selected="0">
            <x v="9"/>
          </reference>
          <reference field="2" count="1">
            <x v="89"/>
          </reference>
          <reference field="3" count="1" selected="0">
            <x v="3"/>
          </reference>
        </references>
      </pivotArea>
    </format>
    <format dxfId="245">
      <pivotArea dataOnly="0" labelOnly="1" fieldPosition="0">
        <references count="3">
          <reference field="1" count="1" selected="0">
            <x v="9"/>
          </reference>
          <reference field="2" count="12">
            <x v="65"/>
            <x v="66"/>
            <x v="68"/>
            <x v="73"/>
            <x v="105"/>
            <x v="123"/>
            <x v="163"/>
            <x v="188"/>
            <x v="194"/>
            <x v="196"/>
            <x v="212"/>
            <x v="215"/>
          </reference>
          <reference field="3" count="1" selected="0">
            <x v="4"/>
          </reference>
        </references>
      </pivotArea>
    </format>
    <format dxfId="244">
      <pivotArea dataOnly="0" labelOnly="1" fieldPosition="0">
        <references count="3">
          <reference field="1" count="1" selected="0">
            <x v="9"/>
          </reference>
          <reference field="2" count="12">
            <x v="65"/>
            <x v="66"/>
            <x v="68"/>
            <x v="73"/>
            <x v="105"/>
            <x v="123"/>
            <x v="163"/>
            <x v="188"/>
            <x v="194"/>
            <x v="196"/>
            <x v="212"/>
            <x v="215"/>
          </reference>
          <reference field="3" count="1" selected="0">
            <x v="4"/>
          </reference>
        </references>
      </pivotArea>
    </format>
    <format dxfId="243">
      <pivotArea dataOnly="0" labelOnly="1" fieldPosition="0">
        <references count="3">
          <reference field="1" count="1" selected="0">
            <x v="9"/>
          </reference>
          <reference field="2" count="5">
            <x v="215"/>
            <x v="243"/>
            <x v="255"/>
            <x v="257"/>
            <x v="258"/>
          </reference>
          <reference field="3" count="1" selected="0">
            <x v="4"/>
          </reference>
        </references>
      </pivotArea>
    </format>
  </formats>
  <pivotTableStyleInfo name="PivotStyleLight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6.xml><?xml version="1.0" encoding="utf-8"?>
<pivotTableDefinition xmlns="http://schemas.openxmlformats.org/spreadsheetml/2006/main" xmlns:mc="http://schemas.openxmlformats.org/markup-compatibility/2006" xmlns:xr="http://schemas.microsoft.com/office/spreadsheetml/2014/revision" mc:Ignorable="xr" xr:uid="{7CC2D20D-DC3E-4E8F-966B-2A0926AC9D9F}" name="Tabella pivot3" cacheId="3"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rowHeaderCaption="REATI-MACROPROCESSI-ATTIVITA' SENSIBILI">
  <location ref="A3:A219" firstHeaderRow="1" firstDataRow="1" firstDataCol="1"/>
  <pivotFields count="5">
    <pivotField axis="axisRow" multipleItemSelectionAllowed="1" showAll="0">
      <items count="14">
        <item x="10"/>
        <item x="12"/>
        <item x="11"/>
        <item x="6"/>
        <item x="1"/>
        <item x="7"/>
        <item x="3"/>
        <item x="8"/>
        <item x="0"/>
        <item x="2"/>
        <item x="9"/>
        <item x="5"/>
        <item x="4"/>
        <item t="default"/>
      </items>
    </pivotField>
    <pivotField axis="axisRow" showAll="0">
      <items count="13">
        <item x="4"/>
        <item x="5"/>
        <item x="0"/>
        <item x="1"/>
        <item x="2"/>
        <item x="3"/>
        <item x="6"/>
        <item m="1" x="11"/>
        <item x="8"/>
        <item x="9"/>
        <item x="10"/>
        <item x="7"/>
        <item t="default"/>
      </items>
    </pivotField>
    <pivotField axis="axisRow" showAll="0">
      <items count="59">
        <item m="1" x="57"/>
        <item x="16"/>
        <item x="38"/>
        <item x="9"/>
        <item x="6"/>
        <item x="4"/>
        <item x="10"/>
        <item x="3"/>
        <item x="2"/>
        <item x="11"/>
        <item x="12"/>
        <item x="22"/>
        <item m="1" x="55"/>
        <item m="1" x="48"/>
        <item m="1" x="51"/>
        <item x="8"/>
        <item x="27"/>
        <item x="14"/>
        <item x="0"/>
        <item x="40"/>
        <item x="23"/>
        <item m="1" x="53"/>
        <item x="26"/>
        <item x="18"/>
        <item x="21"/>
        <item x="5"/>
        <item x="20"/>
        <item x="41"/>
        <item x="36"/>
        <item x="35"/>
        <item x="29"/>
        <item x="30"/>
        <item x="24"/>
        <item x="28"/>
        <item x="31"/>
        <item x="39"/>
        <item x="34"/>
        <item m="1" x="50"/>
        <item x="33"/>
        <item x="19"/>
        <item x="17"/>
        <item m="1" x="46"/>
        <item x="25"/>
        <item m="1" x="56"/>
        <item x="15"/>
        <item m="1" x="49"/>
        <item x="7"/>
        <item x="1"/>
        <item x="13"/>
        <item m="1" x="47"/>
        <item x="37"/>
        <item m="1" x="54"/>
        <item x="42"/>
        <item x="43"/>
        <item x="44"/>
        <item x="45"/>
        <item m="1" x="52"/>
        <item x="32"/>
        <item t="default"/>
      </items>
    </pivotField>
    <pivotField showAll="0"/>
    <pivotField showAll="0"/>
  </pivotFields>
  <rowFields count="3">
    <field x="0"/>
    <field x="1"/>
    <field x="2"/>
  </rowFields>
  <rowItems count="216">
    <i>
      <x/>
    </i>
    <i r="1">
      <x v="4"/>
    </i>
    <i r="2">
      <x v="16"/>
    </i>
    <i r="2">
      <x v="28"/>
    </i>
    <i r="1">
      <x v="5"/>
    </i>
    <i r="2">
      <x v="46"/>
    </i>
    <i>
      <x v="1"/>
    </i>
    <i r="1">
      <x v="2"/>
    </i>
    <i r="2">
      <x v="52"/>
    </i>
    <i r="2">
      <x v="53"/>
    </i>
    <i r="2">
      <x v="55"/>
    </i>
    <i r="1">
      <x v="5"/>
    </i>
    <i r="2">
      <x v="46"/>
    </i>
    <i r="1">
      <x v="6"/>
    </i>
    <i r="2">
      <x v="10"/>
    </i>
    <i r="2">
      <x v="44"/>
    </i>
    <i r="2">
      <x v="52"/>
    </i>
    <i r="2">
      <x v="53"/>
    </i>
    <i r="2">
      <x v="54"/>
    </i>
    <i r="1">
      <x v="9"/>
    </i>
    <i r="2">
      <x v="23"/>
    </i>
    <i r="1">
      <x v="10"/>
    </i>
    <i r="2">
      <x v="11"/>
    </i>
    <i r="2">
      <x v="23"/>
    </i>
    <i r="2">
      <x v="30"/>
    </i>
    <i r="2">
      <x v="52"/>
    </i>
    <i r="2">
      <x v="53"/>
    </i>
    <i r="2">
      <x v="54"/>
    </i>
    <i r="2">
      <x v="55"/>
    </i>
    <i r="1">
      <x v="11"/>
    </i>
    <i r="2">
      <x v="23"/>
    </i>
    <i>
      <x v="2"/>
    </i>
    <i r="1">
      <x v="2"/>
    </i>
    <i r="2">
      <x v="15"/>
    </i>
    <i r="2">
      <x v="40"/>
    </i>
    <i r="1">
      <x v="6"/>
    </i>
    <i r="2">
      <x v="44"/>
    </i>
    <i>
      <x v="3"/>
    </i>
    <i r="1">
      <x v="2"/>
    </i>
    <i r="2">
      <x v="15"/>
    </i>
    <i r="2">
      <x v="17"/>
    </i>
    <i r="2">
      <x v="40"/>
    </i>
    <i r="1">
      <x v="4"/>
    </i>
    <i r="2">
      <x v="4"/>
    </i>
    <i r="2">
      <x v="5"/>
    </i>
    <i r="2">
      <x v="16"/>
    </i>
    <i r="2">
      <x v="42"/>
    </i>
    <i r="1">
      <x v="5"/>
    </i>
    <i r="2">
      <x v="46"/>
    </i>
    <i r="1">
      <x v="6"/>
    </i>
    <i r="2">
      <x v="10"/>
    </i>
    <i r="2">
      <x v="44"/>
    </i>
    <i r="1">
      <x v="8"/>
    </i>
    <i r="2">
      <x v="39"/>
    </i>
    <i r="2">
      <x v="50"/>
    </i>
    <i>
      <x v="4"/>
    </i>
    <i r="1">
      <x v="1"/>
    </i>
    <i r="2">
      <x v="6"/>
    </i>
    <i r="2">
      <x v="11"/>
    </i>
    <i r="2">
      <x v="32"/>
    </i>
    <i r="2">
      <x v="50"/>
    </i>
    <i r="1">
      <x v="2"/>
    </i>
    <i r="2">
      <x v="18"/>
    </i>
    <i r="1">
      <x v="6"/>
    </i>
    <i r="2">
      <x v="10"/>
    </i>
    <i r="1">
      <x v="11"/>
    </i>
    <i r="2">
      <x v="23"/>
    </i>
    <i>
      <x v="5"/>
    </i>
    <i r="1">
      <x/>
    </i>
    <i r="2">
      <x v="2"/>
    </i>
    <i r="2">
      <x v="3"/>
    </i>
    <i r="2">
      <x v="4"/>
    </i>
    <i r="2">
      <x v="6"/>
    </i>
    <i r="2">
      <x v="19"/>
    </i>
    <i r="2">
      <x v="27"/>
    </i>
    <i r="2">
      <x v="29"/>
    </i>
    <i r="2">
      <x v="42"/>
    </i>
    <i r="1">
      <x v="2"/>
    </i>
    <i r="2">
      <x v="15"/>
    </i>
    <i r="2">
      <x v="17"/>
    </i>
    <i r="1">
      <x v="3"/>
    </i>
    <i r="2">
      <x v="25"/>
    </i>
    <i r="1">
      <x v="4"/>
    </i>
    <i r="2">
      <x v="2"/>
    </i>
    <i r="2">
      <x v="4"/>
    </i>
    <i r="2">
      <x v="19"/>
    </i>
    <i r="2">
      <x v="27"/>
    </i>
    <i r="2">
      <x v="42"/>
    </i>
    <i r="1">
      <x v="5"/>
    </i>
    <i r="2">
      <x v="27"/>
    </i>
    <i r="2">
      <x v="46"/>
    </i>
    <i r="1">
      <x v="6"/>
    </i>
    <i r="2">
      <x v="2"/>
    </i>
    <i r="2">
      <x v="3"/>
    </i>
    <i r="2">
      <x v="10"/>
    </i>
    <i r="2">
      <x v="22"/>
    </i>
    <i r="2">
      <x v="26"/>
    </i>
    <i r="2">
      <x v="40"/>
    </i>
    <i r="2">
      <x v="42"/>
    </i>
    <i r="2">
      <x v="44"/>
    </i>
    <i r="1">
      <x v="8"/>
    </i>
    <i r="2">
      <x v="22"/>
    </i>
    <i r="1">
      <x v="11"/>
    </i>
    <i r="2">
      <x v="23"/>
    </i>
    <i>
      <x v="6"/>
    </i>
    <i r="1">
      <x v="2"/>
    </i>
    <i r="2">
      <x v="15"/>
    </i>
    <i r="2">
      <x v="17"/>
    </i>
    <i r="1">
      <x v="3"/>
    </i>
    <i r="2">
      <x v="25"/>
    </i>
    <i r="2">
      <x v="47"/>
    </i>
    <i r="1">
      <x v="4"/>
    </i>
    <i r="2">
      <x v="2"/>
    </i>
    <i r="2">
      <x v="4"/>
    </i>
    <i r="2">
      <x v="5"/>
    </i>
    <i r="2">
      <x v="6"/>
    </i>
    <i r="2">
      <x v="7"/>
    </i>
    <i r="2">
      <x v="8"/>
    </i>
    <i r="2">
      <x v="16"/>
    </i>
    <i r="2">
      <x v="28"/>
    </i>
    <i r="2">
      <x v="29"/>
    </i>
    <i r="2">
      <x v="33"/>
    </i>
    <i r="2">
      <x v="42"/>
    </i>
    <i r="1">
      <x v="5"/>
    </i>
    <i r="2">
      <x v="46"/>
    </i>
    <i r="1">
      <x v="6"/>
    </i>
    <i r="2">
      <x v="10"/>
    </i>
    <i r="1">
      <x v="11"/>
    </i>
    <i r="2">
      <x v="23"/>
    </i>
    <i>
      <x v="7"/>
    </i>
    <i r="1">
      <x v="2"/>
    </i>
    <i r="2">
      <x v="15"/>
    </i>
    <i r="2">
      <x v="17"/>
    </i>
    <i r="2">
      <x v="40"/>
    </i>
    <i r="1">
      <x v="3"/>
    </i>
    <i r="2">
      <x v="25"/>
    </i>
    <i r="2">
      <x v="47"/>
    </i>
    <i r="1">
      <x v="5"/>
    </i>
    <i r="2">
      <x v="46"/>
    </i>
    <i r="1">
      <x v="6"/>
    </i>
    <i r="2">
      <x v="10"/>
    </i>
    <i r="2">
      <x v="44"/>
    </i>
    <i>
      <x v="8"/>
    </i>
    <i r="1">
      <x/>
    </i>
    <i r="2">
      <x v="30"/>
    </i>
    <i r="1">
      <x v="1"/>
    </i>
    <i r="2">
      <x v="32"/>
    </i>
    <i r="1">
      <x v="2"/>
    </i>
    <i r="2">
      <x v="15"/>
    </i>
    <i r="2">
      <x v="17"/>
    </i>
    <i r="2">
      <x v="18"/>
    </i>
    <i r="2">
      <x v="40"/>
    </i>
    <i r="1">
      <x v="3"/>
    </i>
    <i r="2">
      <x v="9"/>
    </i>
    <i r="1">
      <x v="4"/>
    </i>
    <i r="2">
      <x v="1"/>
    </i>
    <i r="2">
      <x v="16"/>
    </i>
    <i r="2">
      <x v="28"/>
    </i>
    <i r="2">
      <x v="42"/>
    </i>
    <i r="1">
      <x v="5"/>
    </i>
    <i r="2">
      <x v="46"/>
    </i>
    <i r="1">
      <x v="6"/>
    </i>
    <i r="2">
      <x v="10"/>
    </i>
    <i r="2">
      <x v="31"/>
    </i>
    <i r="2">
      <x v="34"/>
    </i>
    <i r="2">
      <x v="44"/>
    </i>
    <i r="1">
      <x v="8"/>
    </i>
    <i r="2">
      <x v="20"/>
    </i>
    <i r="1">
      <x v="9"/>
    </i>
    <i r="2">
      <x v="24"/>
    </i>
    <i>
      <x v="9"/>
    </i>
    <i r="1">
      <x v="3"/>
    </i>
    <i r="2">
      <x v="25"/>
    </i>
    <i r="2">
      <x v="26"/>
    </i>
    <i r="2">
      <x v="35"/>
    </i>
    <i r="2">
      <x v="36"/>
    </i>
    <i r="2">
      <x v="38"/>
    </i>
    <i r="2">
      <x v="47"/>
    </i>
    <i r="2">
      <x v="48"/>
    </i>
    <i r="2">
      <x v="57"/>
    </i>
    <i r="1">
      <x v="6"/>
    </i>
    <i r="2">
      <x v="10"/>
    </i>
    <i>
      <x v="10"/>
    </i>
    <i r="1">
      <x v="2"/>
    </i>
    <i r="2">
      <x v="15"/>
    </i>
    <i r="1">
      <x v="5"/>
    </i>
    <i r="2">
      <x v="46"/>
    </i>
    <i>
      <x v="11"/>
    </i>
    <i r="1">
      <x v="2"/>
    </i>
    <i r="2">
      <x v="15"/>
    </i>
    <i r="2">
      <x v="17"/>
    </i>
    <i r="2">
      <x v="40"/>
    </i>
    <i r="1">
      <x v="3"/>
    </i>
    <i r="2">
      <x v="25"/>
    </i>
    <i r="2">
      <x v="47"/>
    </i>
    <i r="1">
      <x v="4"/>
    </i>
    <i r="2">
      <x v="5"/>
    </i>
    <i r="1">
      <x v="5"/>
    </i>
    <i r="2">
      <x v="46"/>
    </i>
    <i r="1">
      <x v="6"/>
    </i>
    <i r="2">
      <x v="10"/>
    </i>
    <i r="2">
      <x v="44"/>
    </i>
    <i>
      <x v="12"/>
    </i>
    <i r="1">
      <x v="2"/>
    </i>
    <i r="2">
      <x v="15"/>
    </i>
    <i r="2">
      <x v="17"/>
    </i>
    <i r="2">
      <x v="40"/>
    </i>
    <i r="1">
      <x v="4"/>
    </i>
    <i r="2">
      <x v="5"/>
    </i>
    <i r="2">
      <x v="16"/>
    </i>
    <i r="2">
      <x v="28"/>
    </i>
    <i r="1">
      <x v="5"/>
    </i>
    <i r="2">
      <x v="46"/>
    </i>
    <i r="1">
      <x v="6"/>
    </i>
    <i r="2">
      <x v="10"/>
    </i>
    <i t="grand">
      <x/>
    </i>
  </rowItems>
  <colItems count="1">
    <i/>
  </colItems>
  <formats count="14">
    <format dxfId="242">
      <pivotArea type="all" dataOnly="0" outline="0" fieldPosition="0"/>
    </format>
    <format dxfId="241">
      <pivotArea field="0" type="button" dataOnly="0" labelOnly="1" outline="0" axis="axisRow" fieldPosition="0"/>
    </format>
    <format dxfId="240">
      <pivotArea dataOnly="0" labelOnly="1" fieldPosition="0">
        <references count="1">
          <reference field="0" count="0"/>
        </references>
      </pivotArea>
    </format>
    <format dxfId="239">
      <pivotArea dataOnly="0" labelOnly="1" grandRow="1" outline="0" fieldPosition="0"/>
    </format>
    <format dxfId="238">
      <pivotArea dataOnly="0" labelOnly="1" fieldPosition="0">
        <references count="2">
          <reference field="0" count="1" selected="0">
            <x v="4"/>
          </reference>
          <reference field="1" count="1">
            <x v="1"/>
          </reference>
        </references>
      </pivotArea>
    </format>
    <format dxfId="237">
      <pivotArea dataOnly="0" labelOnly="1" fieldPosition="0">
        <references count="2">
          <reference field="0" count="1" selected="0">
            <x v="5"/>
          </reference>
          <reference field="1" count="1">
            <x v="0"/>
          </reference>
        </references>
      </pivotArea>
    </format>
    <format dxfId="236">
      <pivotArea dataOnly="0" labelOnly="1" fieldPosition="0">
        <references count="2">
          <reference field="0" count="1" selected="0">
            <x v="8"/>
          </reference>
          <reference field="1" count="1">
            <x v="1"/>
          </reference>
        </references>
      </pivotArea>
    </format>
    <format dxfId="235">
      <pivotArea type="all" dataOnly="0" outline="0" fieldPosition="0"/>
    </format>
    <format dxfId="234">
      <pivotArea field="0" type="button" dataOnly="0" labelOnly="1" outline="0" axis="axisRow" fieldPosition="0"/>
    </format>
    <format dxfId="233">
      <pivotArea dataOnly="0" labelOnly="1" fieldPosition="0">
        <references count="1">
          <reference field="0" count="0"/>
        </references>
      </pivotArea>
    </format>
    <format dxfId="232">
      <pivotArea dataOnly="0" labelOnly="1" grandRow="1" outline="0" fieldPosition="0"/>
    </format>
    <format dxfId="231">
      <pivotArea dataOnly="0" labelOnly="1" fieldPosition="0">
        <references count="2">
          <reference field="0" count="1" selected="0">
            <x v="4"/>
          </reference>
          <reference field="1" count="1">
            <x v="1"/>
          </reference>
        </references>
      </pivotArea>
    </format>
    <format dxfId="230">
      <pivotArea dataOnly="0" labelOnly="1" fieldPosition="0">
        <references count="2">
          <reference field="0" count="1" selected="0">
            <x v="5"/>
          </reference>
          <reference field="1" count="1">
            <x v="0"/>
          </reference>
        </references>
      </pivotArea>
    </format>
    <format dxfId="229">
      <pivotArea dataOnly="0" labelOnly="1" fieldPosition="0">
        <references count="2">
          <reference field="0" count="1" selected="0">
            <x v="8"/>
          </reference>
          <reference field="1" count="1">
            <x v="1"/>
          </reference>
        </references>
      </pivotArea>
    </format>
  </formats>
  <pivotTableStyleInfo name="PivotStyleLight14"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7.xml><?xml version="1.0" encoding="utf-8"?>
<pivotTableDefinition xmlns="http://schemas.openxmlformats.org/spreadsheetml/2006/main" xmlns:mc="http://schemas.openxmlformats.org/markup-compatibility/2006" xmlns:xr="http://schemas.microsoft.com/office/spreadsheetml/2014/revision" mc:Ignorable="xr" xr:uid="{ED0EF864-FD95-4D12-A8E6-7BF6C0E10B6F}" name="Tabella pivot3" cacheId="4"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rowHeaderCaption="REATI-MACROPROCESSI-ATTIVITA' SENSIBILI">
  <location ref="A3:A15" firstHeaderRow="1" firstDataRow="1" firstDataCol="1"/>
  <pivotFields count="5">
    <pivotField multipleItemSelectionAllowed="1" showAll="0">
      <items count="14">
        <item x="10"/>
        <item x="12"/>
        <item x="11"/>
        <item x="6"/>
        <item x="1"/>
        <item x="7"/>
        <item x="3"/>
        <item x="8"/>
        <item x="0"/>
        <item x="2"/>
        <item x="9"/>
        <item x="5"/>
        <item x="4"/>
        <item t="default"/>
      </items>
    </pivotField>
    <pivotField axis="axisRow" showAll="0">
      <items count="12">
        <item sd="0" x="4"/>
        <item sd="0" x="5"/>
        <item sd="0" x="0"/>
        <item sd="0" x="1"/>
        <item sd="0" x="2"/>
        <item sd="0" x="3"/>
        <item sd="0" x="6"/>
        <item sd="0" x="8"/>
        <item sd="0" x="9"/>
        <item sd="0" x="10"/>
        <item sd="0" x="7"/>
        <item t="default" sd="0"/>
      </items>
    </pivotField>
    <pivotField axis="axisRow" showAll="0">
      <items count="47">
        <item x="16"/>
        <item x="38"/>
        <item x="9"/>
        <item x="6"/>
        <item x="4"/>
        <item x="10"/>
        <item x="3"/>
        <item x="2"/>
        <item x="11"/>
        <item x="12"/>
        <item x="22"/>
        <item x="8"/>
        <item x="27"/>
        <item x="14"/>
        <item x="0"/>
        <item x="40"/>
        <item x="23"/>
        <item x="26"/>
        <item x="18"/>
        <item x="21"/>
        <item x="5"/>
        <item x="20"/>
        <item x="41"/>
        <item x="36"/>
        <item x="35"/>
        <item x="29"/>
        <item x="30"/>
        <item x="24"/>
        <item x="28"/>
        <item x="31"/>
        <item x="39"/>
        <item x="34"/>
        <item x="33"/>
        <item x="19"/>
        <item x="17"/>
        <item x="25"/>
        <item x="15"/>
        <item x="7"/>
        <item x="1"/>
        <item x="13"/>
        <item x="37"/>
        <item x="42"/>
        <item x="43"/>
        <item x="44"/>
        <item x="45"/>
        <item x="32"/>
        <item t="default"/>
      </items>
    </pivotField>
    <pivotField showAll="0"/>
    <pivotField showAll="0"/>
  </pivotFields>
  <rowFields count="2">
    <field x="1"/>
    <field x="2"/>
  </rowFields>
  <rowItems count="12">
    <i>
      <x/>
    </i>
    <i>
      <x v="1"/>
    </i>
    <i>
      <x v="2"/>
    </i>
    <i>
      <x v="3"/>
    </i>
    <i>
      <x v="4"/>
    </i>
    <i>
      <x v="5"/>
    </i>
    <i>
      <x v="6"/>
    </i>
    <i>
      <x v="7"/>
    </i>
    <i>
      <x v="8"/>
    </i>
    <i>
      <x v="9"/>
    </i>
    <i>
      <x v="10"/>
    </i>
    <i t="grand">
      <x/>
    </i>
  </rowItems>
  <colItems count="1">
    <i/>
  </colItems>
  <formats count="6">
    <format dxfId="228">
      <pivotArea type="all" dataOnly="0" outline="0" fieldPosition="0"/>
    </format>
    <format dxfId="227">
      <pivotArea field="0" type="button" dataOnly="0" labelOnly="1" outline="0"/>
    </format>
    <format dxfId="226">
      <pivotArea dataOnly="0" labelOnly="1" grandRow="1" outline="0" fieldPosition="0"/>
    </format>
    <format dxfId="225">
      <pivotArea type="all" dataOnly="0" outline="0" fieldPosition="0"/>
    </format>
    <format dxfId="224">
      <pivotArea field="0" type="button" dataOnly="0" labelOnly="1" outline="0"/>
    </format>
    <format dxfId="223">
      <pivotArea dataOnly="0" labelOnly="1" grandRow="1" outline="0" fieldPosition="0"/>
    </format>
  </formats>
  <pivotTableStyleInfo name="PivotStyleLight14"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8.xml><?xml version="1.0" encoding="utf-8"?>
<pivotTableDefinition xmlns="http://schemas.openxmlformats.org/spreadsheetml/2006/main" xmlns:mc="http://schemas.openxmlformats.org/markup-compatibility/2006" xmlns:xr="http://schemas.microsoft.com/office/spreadsheetml/2014/revision" mc:Ignorable="xr" xr:uid="{ADFA781F-F6D4-4D0A-8EA9-DA4341FA1E84}" name="Tabella pivot2" cacheId="5"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rowHeaderCaption="MACROPROCESSI- REATI">
  <location ref="A3:O16" firstHeaderRow="1" firstDataRow="2" firstDataCol="1"/>
  <pivotFields count="5">
    <pivotField axis="axisCol" multipleItemSelectionAllowed="1" showAll="0">
      <items count="14">
        <item x="10"/>
        <item x="12"/>
        <item x="11"/>
        <item x="6"/>
        <item x="1"/>
        <item x="7"/>
        <item x="3"/>
        <item x="8"/>
        <item x="0"/>
        <item x="2"/>
        <item x="9"/>
        <item x="5"/>
        <item x="4"/>
        <item t="default"/>
      </items>
    </pivotField>
    <pivotField axis="axisRow" showAll="0">
      <items count="12">
        <item sd="0" x="4"/>
        <item sd="0" x="5"/>
        <item sd="0" x="0"/>
        <item sd="0" x="1"/>
        <item sd="0" x="2"/>
        <item sd="0" x="3"/>
        <item sd="0" x="6"/>
        <item sd="0" x="8"/>
        <item sd="0" x="9"/>
        <item sd="0" x="10"/>
        <item x="7"/>
        <item t="default" sd="0"/>
      </items>
    </pivotField>
    <pivotField showAll="0"/>
    <pivotField showAll="0"/>
    <pivotField dataField="1" showAll="0"/>
  </pivotFields>
  <rowFields count="1">
    <field x="1"/>
  </rowFields>
  <rowItems count="12">
    <i>
      <x/>
    </i>
    <i>
      <x v="1"/>
    </i>
    <i>
      <x v="2"/>
    </i>
    <i>
      <x v="3"/>
    </i>
    <i>
      <x v="4"/>
    </i>
    <i>
      <x v="5"/>
    </i>
    <i>
      <x v="6"/>
    </i>
    <i>
      <x v="7"/>
    </i>
    <i>
      <x v="8"/>
    </i>
    <i>
      <x v="9"/>
    </i>
    <i>
      <x v="10"/>
    </i>
    <i t="grand">
      <x/>
    </i>
  </rowItems>
  <colFields count="1">
    <field x="0"/>
  </colFields>
  <colItems count="14">
    <i>
      <x/>
    </i>
    <i>
      <x v="1"/>
    </i>
    <i>
      <x v="2"/>
    </i>
    <i>
      <x v="3"/>
    </i>
    <i>
      <x v="4"/>
    </i>
    <i>
      <x v="5"/>
    </i>
    <i>
      <x v="6"/>
    </i>
    <i>
      <x v="7"/>
    </i>
    <i>
      <x v="8"/>
    </i>
    <i>
      <x v="9"/>
    </i>
    <i>
      <x v="10"/>
    </i>
    <i>
      <x v="11"/>
    </i>
    <i>
      <x v="12"/>
    </i>
    <i t="grand">
      <x/>
    </i>
  </colItems>
  <dataFields count="1">
    <dataField name="Somma di #" fld="4" baseField="0" baseItem="0"/>
  </dataFields>
  <formats count="111">
    <format dxfId="222">
      <pivotArea type="all" dataOnly="0" outline="0" fieldPosition="0"/>
    </format>
    <format dxfId="221">
      <pivotArea field="0" type="button" dataOnly="0" labelOnly="1" outline="0" axis="axisCol" fieldPosition="0"/>
    </format>
    <format dxfId="220">
      <pivotArea dataOnly="0" labelOnly="1" grandRow="1" outline="0" fieldPosition="0"/>
    </format>
    <format dxfId="219">
      <pivotArea type="all" dataOnly="0" outline="0" fieldPosition="0"/>
    </format>
    <format dxfId="218">
      <pivotArea field="0" type="button" dataOnly="0" labelOnly="1" outline="0" axis="axisCol" fieldPosition="0"/>
    </format>
    <format dxfId="217">
      <pivotArea dataOnly="0" labelOnly="1" grandRow="1" outline="0" fieldPosition="0"/>
    </format>
    <format dxfId="216">
      <pivotArea field="1" type="button" dataOnly="0" labelOnly="1" outline="0" axis="axisRow" fieldPosition="0"/>
    </format>
    <format dxfId="215">
      <pivotArea dataOnly="0" labelOnly="1" fieldPosition="0">
        <references count="1">
          <reference field="0" count="0"/>
        </references>
      </pivotArea>
    </format>
    <format dxfId="214">
      <pivotArea dataOnly="0" labelOnly="1" grandCol="1" outline="0" fieldPosition="0"/>
    </format>
    <format dxfId="213">
      <pivotArea type="all" dataOnly="0" outline="0" fieldPosition="0"/>
    </format>
    <format dxfId="212">
      <pivotArea outline="0" collapsedLevelsAreSubtotals="1" fieldPosition="0"/>
    </format>
    <format dxfId="211">
      <pivotArea type="origin" dataOnly="0" labelOnly="1" outline="0" fieldPosition="0"/>
    </format>
    <format dxfId="210">
      <pivotArea field="0" type="button" dataOnly="0" labelOnly="1" outline="0" axis="axisCol" fieldPosition="0"/>
    </format>
    <format dxfId="209">
      <pivotArea type="topRight" dataOnly="0" labelOnly="1" outline="0" fieldPosition="0"/>
    </format>
    <format dxfId="208">
      <pivotArea field="1" type="button" dataOnly="0" labelOnly="1" outline="0" axis="axisRow" fieldPosition="0"/>
    </format>
    <format dxfId="207">
      <pivotArea dataOnly="0" labelOnly="1" fieldPosition="0">
        <references count="1">
          <reference field="1" count="0"/>
        </references>
      </pivotArea>
    </format>
    <format dxfId="206">
      <pivotArea dataOnly="0" labelOnly="1" grandRow="1" outline="0" fieldPosition="0"/>
    </format>
    <format dxfId="205">
      <pivotArea dataOnly="0" labelOnly="1" fieldPosition="0">
        <references count="1">
          <reference field="0" count="0"/>
        </references>
      </pivotArea>
    </format>
    <format dxfId="204">
      <pivotArea dataOnly="0" labelOnly="1" grandCol="1" outline="0" fieldPosition="0"/>
    </format>
    <format dxfId="203">
      <pivotArea type="all" dataOnly="0" outline="0" fieldPosition="0"/>
    </format>
    <format dxfId="202">
      <pivotArea outline="0" collapsedLevelsAreSubtotals="1" fieldPosition="0"/>
    </format>
    <format dxfId="201">
      <pivotArea type="origin" dataOnly="0" labelOnly="1" outline="0" fieldPosition="0"/>
    </format>
    <format dxfId="200">
      <pivotArea field="0" type="button" dataOnly="0" labelOnly="1" outline="0" axis="axisCol" fieldPosition="0"/>
    </format>
    <format dxfId="199">
      <pivotArea type="topRight" dataOnly="0" labelOnly="1" outline="0" fieldPosition="0"/>
    </format>
    <format dxfId="198">
      <pivotArea dataOnly="0" labelOnly="1" fieldPosition="0">
        <references count="1">
          <reference field="1" count="0"/>
        </references>
      </pivotArea>
    </format>
    <format dxfId="197">
      <pivotArea dataOnly="0" labelOnly="1" grandRow="1" outline="0" fieldPosition="0"/>
    </format>
    <format dxfId="196">
      <pivotArea field="1" type="button" dataOnly="0" labelOnly="1" outline="0" axis="axisRow" fieldPosition="0"/>
    </format>
    <format dxfId="195">
      <pivotArea dataOnly="0" labelOnly="1" fieldPosition="0">
        <references count="1">
          <reference field="0" count="0"/>
        </references>
      </pivotArea>
    </format>
    <format dxfId="194">
      <pivotArea dataOnly="0" labelOnly="1" grandCol="1" outline="0" fieldPosition="0"/>
    </format>
    <format dxfId="193">
      <pivotArea field="1" type="button" dataOnly="0" labelOnly="1" outline="0" axis="axisRow" fieldPosition="0"/>
    </format>
    <format dxfId="192">
      <pivotArea dataOnly="0" labelOnly="1" fieldPosition="0">
        <references count="1">
          <reference field="0" count="0"/>
        </references>
      </pivotArea>
    </format>
    <format dxfId="191">
      <pivotArea dataOnly="0" labelOnly="1" grandCol="1" outline="0" fieldPosition="0"/>
    </format>
    <format dxfId="190">
      <pivotArea field="1" type="button" dataOnly="0" labelOnly="1" outline="0" axis="axisRow" fieldPosition="0"/>
    </format>
    <format dxfId="189">
      <pivotArea dataOnly="0" labelOnly="1" fieldPosition="0">
        <references count="1">
          <reference field="0" count="0"/>
        </references>
      </pivotArea>
    </format>
    <format dxfId="188">
      <pivotArea dataOnly="0" labelOnly="1" grandCol="1" outline="0" fieldPosition="0"/>
    </format>
    <format dxfId="187">
      <pivotArea field="1" type="button" dataOnly="0" labelOnly="1" outline="0" axis="axisRow" fieldPosition="0"/>
    </format>
    <format dxfId="186">
      <pivotArea grandCol="1" outline="0" collapsedLevelsAreSubtotals="1" fieldPosition="0"/>
    </format>
    <format dxfId="185">
      <pivotArea dataOnly="0" labelOnly="1" fieldPosition="0">
        <references count="1">
          <reference field="0" count="0"/>
        </references>
      </pivotArea>
    </format>
    <format dxfId="184">
      <pivotArea dataOnly="0" labelOnly="1" grandCol="1" outline="0" fieldPosition="0"/>
    </format>
    <format dxfId="183">
      <pivotArea collapsedLevelsAreSubtotals="1" fieldPosition="0">
        <references count="2">
          <reference field="0" count="1" selected="0">
            <x v="0"/>
          </reference>
          <reference field="1" count="1">
            <x v="4"/>
          </reference>
        </references>
      </pivotArea>
    </format>
    <format dxfId="182">
      <pivotArea collapsedLevelsAreSubtotals="1" fieldPosition="0">
        <references count="2">
          <reference field="0" count="1" selected="0">
            <x v="0"/>
          </reference>
          <reference field="1" count="1">
            <x v="5"/>
          </reference>
        </references>
      </pivotArea>
    </format>
    <format dxfId="181">
      <pivotArea collapsedLevelsAreSubtotals="1" fieldPosition="0">
        <references count="2">
          <reference field="0" count="1" selected="0">
            <x v="1"/>
          </reference>
          <reference field="1" count="1">
            <x v="2"/>
          </reference>
        </references>
      </pivotArea>
    </format>
    <format dxfId="180">
      <pivotArea collapsedLevelsAreSubtotals="1" fieldPosition="0">
        <references count="2">
          <reference field="0" count="1" selected="0">
            <x v="1"/>
          </reference>
          <reference field="1" count="1">
            <x v="5"/>
          </reference>
        </references>
      </pivotArea>
    </format>
    <format dxfId="179">
      <pivotArea collapsedLevelsAreSubtotals="1" fieldPosition="0">
        <references count="2">
          <reference field="0" count="1" selected="0">
            <x v="1"/>
          </reference>
          <reference field="1" count="1">
            <x v="6"/>
          </reference>
        </references>
      </pivotArea>
    </format>
    <format dxfId="178">
      <pivotArea collapsedLevelsAreSubtotals="1" fieldPosition="0">
        <references count="2">
          <reference field="0" count="1" selected="0">
            <x v="1"/>
          </reference>
          <reference field="1" count="1">
            <x v="8"/>
          </reference>
        </references>
      </pivotArea>
    </format>
    <format dxfId="177">
      <pivotArea collapsedLevelsAreSubtotals="1" fieldPosition="0">
        <references count="2">
          <reference field="0" count="1" selected="0">
            <x v="1"/>
          </reference>
          <reference field="1" count="1">
            <x v="9"/>
          </reference>
        </references>
      </pivotArea>
    </format>
    <format dxfId="176">
      <pivotArea collapsedLevelsAreSubtotals="1" fieldPosition="0">
        <references count="2">
          <reference field="0" count="1" selected="0">
            <x v="1"/>
          </reference>
          <reference field="1" count="1">
            <x v="10"/>
          </reference>
        </references>
      </pivotArea>
    </format>
    <format dxfId="175">
      <pivotArea collapsedLevelsAreSubtotals="1" fieldPosition="0">
        <references count="2">
          <reference field="0" count="1" selected="0">
            <x v="2"/>
          </reference>
          <reference field="1" count="1">
            <x v="6"/>
          </reference>
        </references>
      </pivotArea>
    </format>
    <format dxfId="174">
      <pivotArea collapsedLevelsAreSubtotals="1" fieldPosition="0">
        <references count="2">
          <reference field="0" count="1" selected="0">
            <x v="2"/>
          </reference>
          <reference field="1" count="1">
            <x v="2"/>
          </reference>
        </references>
      </pivotArea>
    </format>
    <format dxfId="173">
      <pivotArea collapsedLevelsAreSubtotals="1" fieldPosition="0">
        <references count="2">
          <reference field="0" count="1" selected="0">
            <x v="2"/>
          </reference>
          <reference field="1" count="1">
            <x v="0"/>
          </reference>
        </references>
      </pivotArea>
    </format>
    <format dxfId="172">
      <pivotArea collapsedLevelsAreSubtotals="1" fieldPosition="0">
        <references count="2">
          <reference field="0" count="1" selected="0">
            <x v="3"/>
          </reference>
          <reference field="1" count="1">
            <x v="0"/>
          </reference>
        </references>
      </pivotArea>
    </format>
    <format dxfId="171">
      <pivotArea collapsedLevelsAreSubtotals="1" fieldPosition="0">
        <references count="2">
          <reference field="0" count="1" selected="0">
            <x v="3"/>
          </reference>
          <reference field="1" count="1">
            <x v="2"/>
          </reference>
        </references>
      </pivotArea>
    </format>
    <format dxfId="170">
      <pivotArea collapsedLevelsAreSubtotals="1" fieldPosition="0">
        <references count="2">
          <reference field="0" count="1" selected="0">
            <x v="3"/>
          </reference>
          <reference field="1" count="1">
            <x v="4"/>
          </reference>
        </references>
      </pivotArea>
    </format>
    <format dxfId="169">
      <pivotArea collapsedLevelsAreSubtotals="1" fieldPosition="0">
        <references count="2">
          <reference field="0" count="1" selected="0">
            <x v="3"/>
          </reference>
          <reference field="1" count="1">
            <x v="5"/>
          </reference>
        </references>
      </pivotArea>
    </format>
    <format dxfId="168">
      <pivotArea collapsedLevelsAreSubtotals="1" fieldPosition="0">
        <references count="2">
          <reference field="0" count="1" selected="0">
            <x v="3"/>
          </reference>
          <reference field="1" count="1">
            <x v="6"/>
          </reference>
        </references>
      </pivotArea>
    </format>
    <format dxfId="167">
      <pivotArea collapsedLevelsAreSubtotals="1" fieldPosition="0">
        <references count="2">
          <reference field="0" count="1" selected="0">
            <x v="3"/>
          </reference>
          <reference field="1" count="1">
            <x v="7"/>
          </reference>
        </references>
      </pivotArea>
    </format>
    <format dxfId="166">
      <pivotArea collapsedLevelsAreSubtotals="1" fieldPosition="0">
        <references count="2">
          <reference field="0" count="1" selected="0">
            <x v="4"/>
          </reference>
          <reference field="1" count="1">
            <x v="10"/>
          </reference>
        </references>
      </pivotArea>
    </format>
    <format dxfId="165">
      <pivotArea collapsedLevelsAreSubtotals="1" fieldPosition="0">
        <references count="2">
          <reference field="0" count="1" selected="0">
            <x v="4"/>
          </reference>
          <reference field="1" count="1">
            <x v="6"/>
          </reference>
        </references>
      </pivotArea>
    </format>
    <format dxfId="164">
      <pivotArea collapsedLevelsAreSubtotals="1" fieldPosition="0">
        <references count="2">
          <reference field="0" count="1" selected="0">
            <x v="4"/>
          </reference>
          <reference field="1" count="1">
            <x v="2"/>
          </reference>
        </references>
      </pivotArea>
    </format>
    <format dxfId="163">
      <pivotArea collapsedLevelsAreSubtotals="1" fieldPosition="0">
        <references count="2">
          <reference field="0" count="1" selected="0">
            <x v="4"/>
          </reference>
          <reference field="1" count="1">
            <x v="1"/>
          </reference>
        </references>
      </pivotArea>
    </format>
    <format dxfId="162">
      <pivotArea collapsedLevelsAreSubtotals="1" fieldPosition="0">
        <references count="2">
          <reference field="0" count="1" selected="0">
            <x v="1"/>
          </reference>
          <reference field="1" count="1">
            <x v="2"/>
          </reference>
        </references>
      </pivotArea>
    </format>
    <format dxfId="161">
      <pivotArea collapsedLevelsAreSubtotals="1" fieldPosition="0">
        <references count="2">
          <reference field="0" count="1" selected="0">
            <x v="1"/>
          </reference>
          <reference field="1" count="1">
            <x v="5"/>
          </reference>
        </references>
      </pivotArea>
    </format>
    <format dxfId="160">
      <pivotArea collapsedLevelsAreSubtotals="1" fieldPosition="0">
        <references count="2">
          <reference field="0" count="1" selected="0">
            <x v="1"/>
          </reference>
          <reference field="1" count="1">
            <x v="6"/>
          </reference>
        </references>
      </pivotArea>
    </format>
    <format dxfId="159">
      <pivotArea collapsedLevelsAreSubtotals="1" fieldPosition="0">
        <references count="2">
          <reference field="0" count="1" selected="0">
            <x v="1"/>
          </reference>
          <reference field="1" count="1">
            <x v="8"/>
          </reference>
        </references>
      </pivotArea>
    </format>
    <format dxfId="158">
      <pivotArea collapsedLevelsAreSubtotals="1" fieldPosition="0">
        <references count="2">
          <reference field="0" count="1" selected="0">
            <x v="1"/>
          </reference>
          <reference field="1" count="1">
            <x v="9"/>
          </reference>
        </references>
      </pivotArea>
    </format>
    <format dxfId="157">
      <pivotArea collapsedLevelsAreSubtotals="1" fieldPosition="0">
        <references count="2">
          <reference field="0" count="1" selected="0">
            <x v="1"/>
          </reference>
          <reference field="1" count="1">
            <x v="10"/>
          </reference>
        </references>
      </pivotArea>
    </format>
    <format dxfId="156">
      <pivotArea collapsedLevelsAreSubtotals="1" fieldPosition="0">
        <references count="2">
          <reference field="0" count="1" selected="0">
            <x v="2"/>
          </reference>
          <reference field="1" count="1">
            <x v="6"/>
          </reference>
        </references>
      </pivotArea>
    </format>
    <format dxfId="155">
      <pivotArea collapsedLevelsAreSubtotals="1" fieldPosition="0">
        <references count="2">
          <reference field="0" count="1" selected="0">
            <x v="2"/>
          </reference>
          <reference field="1" count="1">
            <x v="2"/>
          </reference>
        </references>
      </pivotArea>
    </format>
    <format dxfId="154">
      <pivotArea collapsedLevelsAreSubtotals="1" fieldPosition="0">
        <references count="2">
          <reference field="0" count="1" selected="0">
            <x v="2"/>
          </reference>
          <reference field="1" count="1">
            <x v="0"/>
          </reference>
        </references>
      </pivotArea>
    </format>
    <format dxfId="153">
      <pivotArea collapsedLevelsAreSubtotals="1" fieldPosition="0">
        <references count="2">
          <reference field="0" count="1" selected="0">
            <x v="3"/>
          </reference>
          <reference field="1" count="1">
            <x v="0"/>
          </reference>
        </references>
      </pivotArea>
    </format>
    <format dxfId="152">
      <pivotArea collapsedLevelsAreSubtotals="1" fieldPosition="0">
        <references count="2">
          <reference field="0" count="1" selected="0">
            <x v="3"/>
          </reference>
          <reference field="1" count="1">
            <x v="2"/>
          </reference>
        </references>
      </pivotArea>
    </format>
    <format dxfId="151">
      <pivotArea collapsedLevelsAreSubtotals="1" fieldPosition="0">
        <references count="2">
          <reference field="0" count="1" selected="0">
            <x v="3"/>
          </reference>
          <reference field="1" count="1">
            <x v="4"/>
          </reference>
        </references>
      </pivotArea>
    </format>
    <format dxfId="150">
      <pivotArea collapsedLevelsAreSubtotals="1" fieldPosition="0">
        <references count="2">
          <reference field="0" count="1" selected="0">
            <x v="3"/>
          </reference>
          <reference field="1" count="1">
            <x v="5"/>
          </reference>
        </references>
      </pivotArea>
    </format>
    <format dxfId="149">
      <pivotArea collapsedLevelsAreSubtotals="1" fieldPosition="0">
        <references count="2">
          <reference field="0" count="1" selected="0">
            <x v="3"/>
          </reference>
          <reference field="1" count="1">
            <x v="6"/>
          </reference>
        </references>
      </pivotArea>
    </format>
    <format dxfId="148">
      <pivotArea collapsedLevelsAreSubtotals="1" fieldPosition="0">
        <references count="2">
          <reference field="0" count="1" selected="0">
            <x v="3"/>
          </reference>
          <reference field="1" count="1">
            <x v="7"/>
          </reference>
        </references>
      </pivotArea>
    </format>
    <format dxfId="147">
      <pivotArea collapsedLevelsAreSubtotals="1" fieldPosition="0">
        <references count="2">
          <reference field="0" count="1" selected="0">
            <x v="4"/>
          </reference>
          <reference field="1" count="1">
            <x v="10"/>
          </reference>
        </references>
      </pivotArea>
    </format>
    <format dxfId="146">
      <pivotArea collapsedLevelsAreSubtotals="1" fieldPosition="0">
        <references count="2">
          <reference field="0" count="1" selected="0">
            <x v="4"/>
          </reference>
          <reference field="1" count="1">
            <x v="6"/>
          </reference>
        </references>
      </pivotArea>
    </format>
    <format dxfId="145">
      <pivotArea collapsedLevelsAreSubtotals="1" fieldPosition="0">
        <references count="2">
          <reference field="0" count="1" selected="0">
            <x v="4"/>
          </reference>
          <reference field="1" count="1">
            <x v="2"/>
          </reference>
        </references>
      </pivotArea>
    </format>
    <format dxfId="144">
      <pivotArea collapsedLevelsAreSubtotals="1" fieldPosition="0">
        <references count="2">
          <reference field="0" count="1" selected="0">
            <x v="4"/>
          </reference>
          <reference field="1" count="1">
            <x v="1"/>
          </reference>
        </references>
      </pivotArea>
    </format>
    <format dxfId="143">
      <pivotArea collapsedLevelsAreSubtotals="1" fieldPosition="0">
        <references count="2">
          <reference field="0" count="1" selected="0">
            <x v="5"/>
          </reference>
          <reference field="1" count="1">
            <x v="0"/>
          </reference>
        </references>
      </pivotArea>
    </format>
    <format dxfId="142">
      <pivotArea collapsedLevelsAreSubtotals="1" fieldPosition="0">
        <references count="2">
          <reference field="0" count="1" selected="0">
            <x v="5"/>
          </reference>
          <reference field="1" count="1">
            <x v="2"/>
          </reference>
        </references>
      </pivotArea>
    </format>
    <format dxfId="141">
      <pivotArea collapsedLevelsAreSubtotals="1" fieldPosition="0">
        <references count="2">
          <reference field="0" count="1" selected="0">
            <x v="5"/>
          </reference>
          <reference field="1" count="1">
            <x v="3"/>
          </reference>
        </references>
      </pivotArea>
    </format>
    <format dxfId="140">
      <pivotArea collapsedLevelsAreSubtotals="1" fieldPosition="0">
        <references count="2">
          <reference field="0" count="1" selected="0">
            <x v="5"/>
          </reference>
          <reference field="1" count="1">
            <x v="4"/>
          </reference>
        </references>
      </pivotArea>
    </format>
    <format dxfId="139">
      <pivotArea collapsedLevelsAreSubtotals="1" fieldPosition="0">
        <references count="2">
          <reference field="0" count="1" selected="0">
            <x v="5"/>
          </reference>
          <reference field="1" count="1">
            <x v="5"/>
          </reference>
        </references>
      </pivotArea>
    </format>
    <format dxfId="138">
      <pivotArea collapsedLevelsAreSubtotals="1" fieldPosition="0">
        <references count="2">
          <reference field="0" count="1" selected="0">
            <x v="5"/>
          </reference>
          <reference field="1" count="1">
            <x v="6"/>
          </reference>
        </references>
      </pivotArea>
    </format>
    <format dxfId="137">
      <pivotArea collapsedLevelsAreSubtotals="1" fieldPosition="0">
        <references count="2">
          <reference field="0" count="1" selected="0">
            <x v="5"/>
          </reference>
          <reference field="1" count="1">
            <x v="7"/>
          </reference>
        </references>
      </pivotArea>
    </format>
    <format dxfId="136">
      <pivotArea collapsedLevelsAreSubtotals="1" fieldPosition="0">
        <references count="2">
          <reference field="0" count="1" selected="0">
            <x v="5"/>
          </reference>
          <reference field="1" count="1">
            <x v="10"/>
          </reference>
        </references>
      </pivotArea>
    </format>
    <format dxfId="135">
      <pivotArea collapsedLevelsAreSubtotals="1" fieldPosition="0">
        <references count="2">
          <reference field="0" count="1" selected="0">
            <x v="6"/>
          </reference>
          <reference field="1" count="1">
            <x v="10"/>
          </reference>
        </references>
      </pivotArea>
    </format>
    <format dxfId="134">
      <pivotArea collapsedLevelsAreSubtotals="1" fieldPosition="0">
        <references count="2">
          <reference field="0" count="1" selected="0">
            <x v="6"/>
          </reference>
          <reference field="1" count="1">
            <x v="6"/>
          </reference>
        </references>
      </pivotArea>
    </format>
    <format dxfId="133">
      <pivotArea collapsedLevelsAreSubtotals="1" fieldPosition="0">
        <references count="2">
          <reference field="0" count="1" selected="0">
            <x v="6"/>
          </reference>
          <reference field="1" count="1">
            <x v="5"/>
          </reference>
        </references>
      </pivotArea>
    </format>
    <format dxfId="132">
      <pivotArea collapsedLevelsAreSubtotals="1" fieldPosition="0">
        <references count="2">
          <reference field="0" count="1" selected="0">
            <x v="6"/>
          </reference>
          <reference field="1" count="1">
            <x v="4"/>
          </reference>
        </references>
      </pivotArea>
    </format>
    <format dxfId="131">
      <pivotArea collapsedLevelsAreSubtotals="1" fieldPosition="0">
        <references count="2">
          <reference field="0" count="1" selected="0">
            <x v="6"/>
          </reference>
          <reference field="1" count="1">
            <x v="2"/>
          </reference>
        </references>
      </pivotArea>
    </format>
    <format dxfId="130">
      <pivotArea collapsedLevelsAreSubtotals="1" fieldPosition="0">
        <references count="2">
          <reference field="0" count="1" selected="0">
            <x v="6"/>
          </reference>
          <reference field="1" count="1">
            <x v="3"/>
          </reference>
        </references>
      </pivotArea>
    </format>
    <format dxfId="129">
      <pivotArea collapsedLevelsAreSubtotals="1" fieldPosition="0">
        <references count="2">
          <reference field="0" count="1" selected="0">
            <x v="7"/>
          </reference>
          <reference field="1" count="1">
            <x v="0"/>
          </reference>
        </references>
      </pivotArea>
    </format>
    <format dxfId="128">
      <pivotArea collapsedLevelsAreSubtotals="1" fieldPosition="0">
        <references count="2">
          <reference field="0" count="1" selected="0">
            <x v="7"/>
          </reference>
          <reference field="1" count="1">
            <x v="2"/>
          </reference>
        </references>
      </pivotArea>
    </format>
    <format dxfId="127">
      <pivotArea collapsedLevelsAreSubtotals="1" fieldPosition="0">
        <references count="2">
          <reference field="0" count="1" selected="0">
            <x v="7"/>
          </reference>
          <reference field="1" count="1">
            <x v="3"/>
          </reference>
        </references>
      </pivotArea>
    </format>
    <format dxfId="126">
      <pivotArea collapsedLevelsAreSubtotals="1" fieldPosition="0">
        <references count="2">
          <reference field="0" count="1" selected="0">
            <x v="7"/>
          </reference>
          <reference field="1" count="1">
            <x v="5"/>
          </reference>
        </references>
      </pivotArea>
    </format>
    <format dxfId="125">
      <pivotArea collapsedLevelsAreSubtotals="1" fieldPosition="0">
        <references count="2">
          <reference field="0" count="1" selected="0">
            <x v="7"/>
          </reference>
          <reference field="1" count="1">
            <x v="6"/>
          </reference>
        </references>
      </pivotArea>
    </format>
    <format dxfId="124">
      <pivotArea collapsedLevelsAreSubtotals="1" fieldPosition="0">
        <references count="2">
          <reference field="0" count="1" selected="0">
            <x v="8"/>
          </reference>
          <reference field="1" count="9">
            <x v="0"/>
            <x v="1"/>
            <x v="2"/>
            <x v="3"/>
            <x v="4"/>
            <x v="5"/>
            <x v="6"/>
            <x v="7"/>
            <x v="8"/>
          </reference>
        </references>
      </pivotArea>
    </format>
    <format dxfId="123">
      <pivotArea collapsedLevelsAreSubtotals="1" fieldPosition="0">
        <references count="2">
          <reference field="0" count="1" selected="0">
            <x v="9"/>
          </reference>
          <reference field="1" count="1">
            <x v="0"/>
          </reference>
        </references>
      </pivotArea>
    </format>
    <format dxfId="122">
      <pivotArea collapsedLevelsAreSubtotals="1" fieldPosition="0">
        <references count="2">
          <reference field="0" count="1" selected="0">
            <x v="9"/>
          </reference>
          <reference field="1" count="1">
            <x v="3"/>
          </reference>
        </references>
      </pivotArea>
    </format>
    <format dxfId="121">
      <pivotArea collapsedLevelsAreSubtotals="1" fieldPosition="0">
        <references count="2">
          <reference field="0" count="1" selected="0">
            <x v="9"/>
          </reference>
          <reference field="1" count="1">
            <x v="6"/>
          </reference>
        </references>
      </pivotArea>
    </format>
    <format dxfId="120">
      <pivotArea collapsedLevelsAreSubtotals="1" fieldPosition="0">
        <references count="2">
          <reference field="0" count="1" selected="0">
            <x v="10"/>
          </reference>
          <reference field="1" count="1">
            <x v="2"/>
          </reference>
        </references>
      </pivotArea>
    </format>
    <format dxfId="119">
      <pivotArea collapsedLevelsAreSubtotals="1" fieldPosition="0">
        <references count="2">
          <reference field="0" count="1" selected="0">
            <x v="10"/>
          </reference>
          <reference field="1" count="1">
            <x v="5"/>
          </reference>
        </references>
      </pivotArea>
    </format>
    <format dxfId="118">
      <pivotArea collapsedLevelsAreSubtotals="1" fieldPosition="0">
        <references count="2">
          <reference field="0" count="1" selected="0">
            <x v="11"/>
          </reference>
          <reference field="1" count="5">
            <x v="2"/>
            <x v="3"/>
            <x v="4"/>
            <x v="5"/>
            <x v="6"/>
          </reference>
        </references>
      </pivotArea>
    </format>
    <format dxfId="117">
      <pivotArea collapsedLevelsAreSubtotals="1" fieldPosition="0">
        <references count="2">
          <reference field="0" count="1" selected="0">
            <x v="11"/>
          </reference>
          <reference field="1" count="1">
            <x v="0"/>
          </reference>
        </references>
      </pivotArea>
    </format>
    <format dxfId="116">
      <pivotArea collapsedLevelsAreSubtotals="1" fieldPosition="0">
        <references count="2">
          <reference field="0" count="1" selected="0">
            <x v="12"/>
          </reference>
          <reference field="1" count="1">
            <x v="2"/>
          </reference>
        </references>
      </pivotArea>
    </format>
    <format dxfId="115">
      <pivotArea collapsedLevelsAreSubtotals="1" fieldPosition="0">
        <references count="2">
          <reference field="0" count="1" selected="0">
            <x v="12"/>
          </reference>
          <reference field="1" count="3">
            <x v="4"/>
            <x v="5"/>
            <x v="6"/>
          </reference>
        </references>
      </pivotArea>
    </format>
    <format dxfId="114">
      <pivotArea field="1" type="button" dataOnly="0" labelOnly="1" outline="0" axis="axisRow" fieldPosition="0"/>
    </format>
    <format dxfId="113">
      <pivotArea dataOnly="0" labelOnly="1" fieldPosition="0">
        <references count="1">
          <reference field="0" count="0"/>
        </references>
      </pivotArea>
    </format>
    <format dxfId="112">
      <pivotArea dataOnly="0" labelOnly="1" grandCol="1" outline="0" fieldPosition="0"/>
    </format>
  </formats>
  <pivotTableStyleInfo name="PivotStyleLight14"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9.xml><?xml version="1.0" encoding="utf-8"?>
<pivotTableDefinition xmlns="http://schemas.openxmlformats.org/spreadsheetml/2006/main" xmlns:mc="http://schemas.openxmlformats.org/markup-compatibility/2006" xmlns:xr="http://schemas.microsoft.com/office/spreadsheetml/2014/revision" mc:Ignorable="xr" xr:uid="{EE2F30BA-C25A-4764-8029-97A5C60874F0}" name="Tabella pivot1" cacheId="3"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rowHeaderCaption="ATTIVITA' SENSIBILI">
  <location ref="A3:A50" firstHeaderRow="1" firstDataRow="1" firstDataCol="1"/>
  <pivotFields count="5">
    <pivotField showAll="0"/>
    <pivotField showAll="0"/>
    <pivotField axis="axisRow" showAll="0">
      <items count="59">
        <item n="Acquisizione di documentazione e certificazioni obbligatorie di legge" m="1" x="57"/>
        <item x="16"/>
        <item x="38"/>
        <item x="9"/>
        <item x="6"/>
        <item x="4"/>
        <item x="10"/>
        <item x="3"/>
        <item x="2"/>
        <item x="11"/>
        <item x="12"/>
        <item x="22"/>
        <item m="1" x="55"/>
        <item m="1" x="48"/>
        <item m="1" x="51"/>
        <item x="8"/>
        <item x="27"/>
        <item x="14"/>
        <item x="0"/>
        <item x="40"/>
        <item x="23"/>
        <item m="1" x="53"/>
        <item x="26"/>
        <item x="18"/>
        <item x="21"/>
        <item x="5"/>
        <item x="20"/>
        <item x="41"/>
        <item x="36"/>
        <item x="35"/>
        <item x="29"/>
        <item x="30"/>
        <item x="24"/>
        <item x="28"/>
        <item x="31"/>
        <item x="39"/>
        <item x="34"/>
        <item n="Impiego illecito di apparati atti alla decodificazione di_x0009_trasmissioni audiovisive ad accesso condizionato" m="1" x="50"/>
        <item x="33"/>
        <item x="19"/>
        <item x="17"/>
        <item m="1" x="46"/>
        <item x="25"/>
        <item m="1" x="56"/>
        <item x="15"/>
        <item m="1" x="49"/>
        <item x="7"/>
        <item x="1"/>
        <item x="13"/>
        <item n="Verifiche periodiche sull’applicazione e sull’efficacia delle procedure adottate" m="1" x="47"/>
        <item x="37"/>
        <item m="1" x="54"/>
        <item x="42"/>
        <item x="43"/>
        <item x="44"/>
        <item x="45"/>
        <item m="1" x="52"/>
        <item x="32"/>
        <item t="default"/>
      </items>
    </pivotField>
    <pivotField showAll="0"/>
    <pivotField showAll="0"/>
  </pivotFields>
  <rowFields count="1">
    <field x="2"/>
  </rowFields>
  <rowItems count="47">
    <i>
      <x v="1"/>
    </i>
    <i>
      <x v="2"/>
    </i>
    <i>
      <x v="3"/>
    </i>
    <i>
      <x v="4"/>
    </i>
    <i>
      <x v="5"/>
    </i>
    <i>
      <x v="6"/>
    </i>
    <i>
      <x v="7"/>
    </i>
    <i>
      <x v="8"/>
    </i>
    <i>
      <x v="9"/>
    </i>
    <i>
      <x v="10"/>
    </i>
    <i>
      <x v="11"/>
    </i>
    <i>
      <x v="15"/>
    </i>
    <i>
      <x v="16"/>
    </i>
    <i>
      <x v="17"/>
    </i>
    <i>
      <x v="18"/>
    </i>
    <i>
      <x v="19"/>
    </i>
    <i>
      <x v="20"/>
    </i>
    <i>
      <x v="22"/>
    </i>
    <i>
      <x v="23"/>
    </i>
    <i>
      <x v="24"/>
    </i>
    <i>
      <x v="25"/>
    </i>
    <i>
      <x v="26"/>
    </i>
    <i>
      <x v="27"/>
    </i>
    <i>
      <x v="28"/>
    </i>
    <i>
      <x v="29"/>
    </i>
    <i>
      <x v="30"/>
    </i>
    <i>
      <x v="31"/>
    </i>
    <i>
      <x v="32"/>
    </i>
    <i>
      <x v="33"/>
    </i>
    <i>
      <x v="34"/>
    </i>
    <i>
      <x v="35"/>
    </i>
    <i>
      <x v="36"/>
    </i>
    <i>
      <x v="38"/>
    </i>
    <i>
      <x v="39"/>
    </i>
    <i>
      <x v="40"/>
    </i>
    <i>
      <x v="42"/>
    </i>
    <i>
      <x v="44"/>
    </i>
    <i>
      <x v="46"/>
    </i>
    <i>
      <x v="47"/>
    </i>
    <i>
      <x v="48"/>
    </i>
    <i>
      <x v="50"/>
    </i>
    <i>
      <x v="52"/>
    </i>
    <i>
      <x v="53"/>
    </i>
    <i>
      <x v="54"/>
    </i>
    <i>
      <x v="55"/>
    </i>
    <i>
      <x v="57"/>
    </i>
    <i t="grand">
      <x/>
    </i>
  </rowItems>
  <colItems count="1">
    <i/>
  </colItems>
  <formats count="7">
    <format dxfId="111">
      <pivotArea type="all" dataOnly="0" outline="0" fieldPosition="0"/>
    </format>
    <format dxfId="110">
      <pivotArea field="2" type="button" dataOnly="0" labelOnly="1" outline="0" axis="axisRow" fieldPosition="0"/>
    </format>
    <format dxfId="109">
      <pivotArea dataOnly="0" labelOnly="1" fieldPosition="0">
        <references count="1">
          <reference field="2"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108">
      <pivotArea dataOnly="0" labelOnly="1" fieldPosition="0">
        <references count="1">
          <reference field="2" count="1">
            <x v="50"/>
          </reference>
        </references>
      </pivotArea>
    </format>
    <format dxfId="107">
      <pivotArea dataOnly="0" labelOnly="1" grandRow="1" outline="0" fieldPosition="0"/>
    </format>
    <format dxfId="106">
      <pivotArea field="2" type="button" dataOnly="0" labelOnly="1" outline="0" axis="axisRow" fieldPosition="0"/>
    </format>
    <format dxfId="105">
      <pivotArea field="2" type="button" dataOnly="0" labelOnly="1" outline="0" axis="axisRow"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0.xml><?xml version="1.0" encoding="utf-8"?>
<pivotTableDefinition xmlns="http://schemas.openxmlformats.org/spreadsheetml/2006/main" xmlns:mc="http://schemas.openxmlformats.org/markup-compatibility/2006" xmlns:xr="http://schemas.microsoft.com/office/spreadsheetml/2014/revision" mc:Ignorable="xr" xr:uid="{0E116FDB-40C8-4CB0-86EE-00337F9E6B03}" name="Tabella pivot3" cacheId="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B3:B75" firstHeaderRow="1" firstDataRow="1" firstDataCol="1"/>
  <pivotFields count="4">
    <pivotField axis="axisRow" showAll="0">
      <items count="14">
        <item sd="0" x="10"/>
        <item sd="0" x="12"/>
        <item sd="0" x="11"/>
        <item sd="0" x="6"/>
        <item sd="0" x="1"/>
        <item sd="0" x="7"/>
        <item sd="0" x="3"/>
        <item sd="0" x="8"/>
        <item sd="0" x="0"/>
        <item sd="0" x="2"/>
        <item sd="0" x="9"/>
        <item sd="0" x="5"/>
        <item sd="0" x="4"/>
        <item t="default" sd="0"/>
      </items>
    </pivotField>
    <pivotField axis="axisRow" showAll="0">
      <items count="12">
        <item x="4"/>
        <item x="5"/>
        <item x="0"/>
        <item x="1"/>
        <item x="2"/>
        <item x="3"/>
        <item x="6"/>
        <item x="8"/>
        <item x="9"/>
        <item x="10"/>
        <item x="7"/>
        <item t="default"/>
      </items>
    </pivotField>
    <pivotField showAll="0"/>
    <pivotField showAll="0"/>
  </pivotFields>
  <rowFields count="2">
    <field x="1"/>
    <field x="0"/>
  </rowFields>
  <rowItems count="72">
    <i>
      <x/>
    </i>
    <i r="1">
      <x v="3"/>
    </i>
    <i r="1">
      <x v="5"/>
    </i>
    <i r="1">
      <x v="8"/>
    </i>
    <i>
      <x v="1"/>
    </i>
    <i r="1">
      <x v="4"/>
    </i>
    <i r="1">
      <x v="8"/>
    </i>
    <i>
      <x v="2"/>
    </i>
    <i r="1">
      <x v="1"/>
    </i>
    <i r="1">
      <x v="2"/>
    </i>
    <i r="1">
      <x v="3"/>
    </i>
    <i r="1">
      <x v="4"/>
    </i>
    <i r="1">
      <x v="5"/>
    </i>
    <i r="1">
      <x v="6"/>
    </i>
    <i r="1">
      <x v="7"/>
    </i>
    <i r="1">
      <x v="8"/>
    </i>
    <i r="1">
      <x v="10"/>
    </i>
    <i r="1">
      <x v="11"/>
    </i>
    <i r="1">
      <x v="12"/>
    </i>
    <i>
      <x v="3"/>
    </i>
    <i r="1">
      <x v="5"/>
    </i>
    <i r="1">
      <x v="6"/>
    </i>
    <i r="1">
      <x v="7"/>
    </i>
    <i r="1">
      <x v="8"/>
    </i>
    <i r="1">
      <x v="9"/>
    </i>
    <i r="1">
      <x v="11"/>
    </i>
    <i>
      <x v="4"/>
    </i>
    <i r="1">
      <x/>
    </i>
    <i r="1">
      <x v="3"/>
    </i>
    <i r="1">
      <x v="5"/>
    </i>
    <i r="1">
      <x v="6"/>
    </i>
    <i r="1">
      <x v="8"/>
    </i>
    <i r="1">
      <x v="11"/>
    </i>
    <i r="1">
      <x v="12"/>
    </i>
    <i>
      <x v="5"/>
    </i>
    <i r="1">
      <x/>
    </i>
    <i r="1">
      <x v="1"/>
    </i>
    <i r="1">
      <x v="3"/>
    </i>
    <i r="1">
      <x v="5"/>
    </i>
    <i r="1">
      <x v="6"/>
    </i>
    <i r="1">
      <x v="7"/>
    </i>
    <i r="1">
      <x v="8"/>
    </i>
    <i r="1">
      <x v="10"/>
    </i>
    <i r="1">
      <x v="11"/>
    </i>
    <i r="1">
      <x v="12"/>
    </i>
    <i>
      <x v="6"/>
    </i>
    <i r="1">
      <x v="1"/>
    </i>
    <i r="1">
      <x v="2"/>
    </i>
    <i r="1">
      <x v="3"/>
    </i>
    <i r="1">
      <x v="4"/>
    </i>
    <i r="1">
      <x v="5"/>
    </i>
    <i r="1">
      <x v="6"/>
    </i>
    <i r="1">
      <x v="7"/>
    </i>
    <i r="1">
      <x v="8"/>
    </i>
    <i r="1">
      <x v="9"/>
    </i>
    <i r="1">
      <x v="11"/>
    </i>
    <i r="1">
      <x v="12"/>
    </i>
    <i>
      <x v="7"/>
    </i>
    <i r="1">
      <x v="3"/>
    </i>
    <i r="1">
      <x v="5"/>
    </i>
    <i r="1">
      <x v="8"/>
    </i>
    <i>
      <x v="8"/>
    </i>
    <i r="1">
      <x v="1"/>
    </i>
    <i r="1">
      <x v="8"/>
    </i>
    <i>
      <x v="9"/>
    </i>
    <i r="1">
      <x v="1"/>
    </i>
    <i>
      <x v="10"/>
    </i>
    <i r="1">
      <x v="1"/>
    </i>
    <i r="1">
      <x v="4"/>
    </i>
    <i r="1">
      <x v="5"/>
    </i>
    <i r="1">
      <x v="6"/>
    </i>
    <i t="grand">
      <x/>
    </i>
  </rowItems>
  <colItems count="1">
    <i/>
  </colItems>
  <formats count="7">
    <format dxfId="104">
      <pivotArea type="all" dataOnly="0" outline="0" fieldPosition="0"/>
    </format>
    <format dxfId="103">
      <pivotArea field="0" type="button" dataOnly="0" labelOnly="1" outline="0" axis="axisRow" fieldPosition="1"/>
    </format>
    <format dxfId="102">
      <pivotArea dataOnly="0" labelOnly="1" fieldPosition="0">
        <references count="1">
          <reference field="0" count="0"/>
        </references>
      </pivotArea>
    </format>
    <format dxfId="101">
      <pivotArea dataOnly="0" labelOnly="1" grandRow="1" outline="0" fieldPosition="0"/>
    </format>
    <format dxfId="100">
      <pivotArea dataOnly="0" labelOnly="1" fieldPosition="0">
        <references count="2">
          <reference field="0" count="1" selected="0">
            <x v="4"/>
          </reference>
          <reference field="1" count="1">
            <x v="1"/>
          </reference>
        </references>
      </pivotArea>
    </format>
    <format dxfId="99">
      <pivotArea dataOnly="0" labelOnly="1" fieldPosition="0">
        <references count="2">
          <reference field="0" count="1" selected="0">
            <x v="5"/>
          </reference>
          <reference field="1" count="1">
            <x v="0"/>
          </reference>
        </references>
      </pivotArea>
    </format>
    <format dxfId="98">
      <pivotArea dataOnly="0" labelOnly="1" fieldPosition="0">
        <references count="2">
          <reference field="0" count="1" selected="0">
            <x v="8"/>
          </reference>
          <reference field="1" count="1">
            <x v="1"/>
          </reference>
        </references>
      </pivotArea>
    </format>
  </formats>
  <pivotTableStyleInfo name="PivotStyleLight14"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1.xml><?xml version="1.0" encoding="utf-8"?>
<pivotTableDefinition xmlns="http://schemas.openxmlformats.org/spreadsheetml/2006/main" xmlns:mc="http://schemas.openxmlformats.org/markup-compatibility/2006" xmlns:xr="http://schemas.microsoft.com/office/spreadsheetml/2014/revision" mc:Ignorable="xr" xr:uid="{68EBA7DC-C280-4B11-BBE9-19938AFD0A6A}" name="Tabella pivot3" cacheId="5"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3:B50" firstHeaderRow="1" firstDataRow="1" firstDataCol="1"/>
  <pivotFields count="5">
    <pivotField showAll="0"/>
    <pivotField showAll="0"/>
    <pivotField axis="axisRow" showAll="0" sortType="ascending">
      <items count="59">
        <item m="1" x="57"/>
        <item x="16"/>
        <item x="38"/>
        <item x="9"/>
        <item x="6"/>
        <item x="4"/>
        <item x="10"/>
        <item x="3"/>
        <item x="2"/>
        <item x="11"/>
        <item x="12"/>
        <item x="22"/>
        <item m="1" x="55"/>
        <item m="1" x="48"/>
        <item m="1" x="51"/>
        <item x="8"/>
        <item x="27"/>
        <item x="14"/>
        <item x="0"/>
        <item x="40"/>
        <item x="23"/>
        <item m="1" x="53"/>
        <item x="26"/>
        <item x="18"/>
        <item x="21"/>
        <item x="5"/>
        <item x="44"/>
        <item x="20"/>
        <item x="41"/>
        <item x="36"/>
        <item x="35"/>
        <item x="29"/>
        <item x="30"/>
        <item x="24"/>
        <item x="28"/>
        <item x="31"/>
        <item x="42"/>
        <item m="1" x="52"/>
        <item x="39"/>
        <item x="32"/>
        <item x="34"/>
        <item m="1" x="50"/>
        <item x="33"/>
        <item x="19"/>
        <item x="17"/>
        <item m="1" x="46"/>
        <item x="25"/>
        <item m="1" x="56"/>
        <item x="45"/>
        <item m="1" x="54"/>
        <item x="15"/>
        <item m="1" x="49"/>
        <item x="43"/>
        <item x="7"/>
        <item x="1"/>
        <item x="13"/>
        <item m="1" x="47"/>
        <item x="37"/>
        <item t="default"/>
      </items>
    </pivotField>
    <pivotField showAll="0"/>
    <pivotField dataField="1" showAll="0"/>
  </pivotFields>
  <rowFields count="1">
    <field x="2"/>
  </rowFields>
  <rowItems count="47">
    <i>
      <x v="1"/>
    </i>
    <i>
      <x v="2"/>
    </i>
    <i>
      <x v="3"/>
    </i>
    <i>
      <x v="4"/>
    </i>
    <i>
      <x v="5"/>
    </i>
    <i>
      <x v="6"/>
    </i>
    <i>
      <x v="7"/>
    </i>
    <i>
      <x v="8"/>
    </i>
    <i>
      <x v="9"/>
    </i>
    <i>
      <x v="10"/>
    </i>
    <i>
      <x v="11"/>
    </i>
    <i>
      <x v="15"/>
    </i>
    <i>
      <x v="16"/>
    </i>
    <i>
      <x v="17"/>
    </i>
    <i>
      <x v="18"/>
    </i>
    <i>
      <x v="19"/>
    </i>
    <i>
      <x v="20"/>
    </i>
    <i>
      <x v="22"/>
    </i>
    <i>
      <x v="23"/>
    </i>
    <i>
      <x v="24"/>
    </i>
    <i>
      <x v="25"/>
    </i>
    <i>
      <x v="26"/>
    </i>
    <i>
      <x v="27"/>
    </i>
    <i>
      <x v="28"/>
    </i>
    <i>
      <x v="29"/>
    </i>
    <i>
      <x v="30"/>
    </i>
    <i>
      <x v="31"/>
    </i>
    <i>
      <x v="32"/>
    </i>
    <i>
      <x v="33"/>
    </i>
    <i>
      <x v="34"/>
    </i>
    <i>
      <x v="35"/>
    </i>
    <i>
      <x v="36"/>
    </i>
    <i>
      <x v="38"/>
    </i>
    <i>
      <x v="39"/>
    </i>
    <i>
      <x v="40"/>
    </i>
    <i>
      <x v="42"/>
    </i>
    <i>
      <x v="43"/>
    </i>
    <i>
      <x v="44"/>
    </i>
    <i>
      <x v="46"/>
    </i>
    <i>
      <x v="48"/>
    </i>
    <i>
      <x v="50"/>
    </i>
    <i>
      <x v="52"/>
    </i>
    <i>
      <x v="53"/>
    </i>
    <i>
      <x v="54"/>
    </i>
    <i>
      <x v="55"/>
    </i>
    <i>
      <x v="57"/>
    </i>
    <i t="grand">
      <x/>
    </i>
  </rowItems>
  <colItems count="1">
    <i/>
  </colItems>
  <dataFields count="1">
    <dataField name="Somma di #" fld="4" baseField="0" baseItem="0" numFmtId="164"/>
  </dataFields>
  <formats count="7">
    <format dxfId="97">
      <pivotArea type="all" dataOnly="0" outline="0" fieldPosition="0"/>
    </format>
    <format dxfId="96">
      <pivotArea field="2" type="button" dataOnly="0" labelOnly="1" outline="0" axis="axisRow" fieldPosition="0"/>
    </format>
    <format dxfId="95">
      <pivotArea dataOnly="0" labelOnly="1" fieldPosition="0">
        <references count="1">
          <reference field="2" count="50">
            <x v="0"/>
            <x v="1"/>
            <x v="2"/>
            <x v="3"/>
            <x v="4"/>
            <x v="5"/>
            <x v="6"/>
            <x v="7"/>
            <x v="8"/>
            <x v="9"/>
            <x v="10"/>
            <x v="11"/>
            <x v="12"/>
            <x v="13"/>
            <x v="14"/>
            <x v="15"/>
            <x v="16"/>
            <x v="17"/>
            <x v="18"/>
            <x v="19"/>
            <x v="20"/>
            <x v="21"/>
            <x v="22"/>
            <x v="23"/>
            <x v="24"/>
            <x v="25"/>
            <x v="26"/>
            <x v="27"/>
            <x v="28"/>
            <x v="29"/>
            <x v="30"/>
            <x v="31"/>
            <x v="32"/>
            <x v="33"/>
            <x v="34"/>
            <x v="35"/>
            <x v="36"/>
            <x v="37"/>
            <x v="38"/>
            <x v="40"/>
            <x v="41"/>
            <x v="42"/>
            <x v="43"/>
            <x v="44"/>
            <x v="45"/>
            <x v="46"/>
            <x v="47"/>
            <x v="48"/>
            <x v="49"/>
            <x v="50"/>
          </reference>
        </references>
      </pivotArea>
    </format>
    <format dxfId="94">
      <pivotArea dataOnly="0" labelOnly="1" fieldPosition="0">
        <references count="1">
          <reference field="2" count="7">
            <x v="51"/>
            <x v="52"/>
            <x v="53"/>
            <x v="54"/>
            <x v="55"/>
            <x v="56"/>
            <x v="57"/>
          </reference>
        </references>
      </pivotArea>
    </format>
    <format dxfId="93">
      <pivotArea dataOnly="0" labelOnly="1" grandRow="1" outline="0" fieldPosition="0"/>
    </format>
    <format dxfId="92">
      <pivotArea outline="0" collapsedLevelsAreSubtotals="1" fieldPosition="0"/>
    </format>
    <format dxfId="91">
      <pivotArea dataOnly="0" labelOnly="1" outline="0" axis="axisValues"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2.xml><?xml version="1.0" encoding="utf-8"?>
<pivotTableDefinition xmlns="http://schemas.openxmlformats.org/spreadsheetml/2006/main" xmlns:mc="http://schemas.openxmlformats.org/markup-compatibility/2006" xmlns:xr="http://schemas.microsoft.com/office/spreadsheetml/2014/revision" mc:Ignorable="xr" xr:uid="{3B480F98-2A6F-4D29-9F75-A9191F570E8E}" name="Tabella pivot2" cacheId="2"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3:A593" firstHeaderRow="1" firstDataRow="1" firstDataCol="1"/>
  <pivotFields count="5">
    <pivotField showAll="0"/>
    <pivotField showAll="0"/>
    <pivotField showAll="0"/>
    <pivotField showAll="0"/>
    <pivotField axis="axisRow" showAll="0">
      <items count="596">
        <item x="0"/>
        <item x="1"/>
        <item x="548"/>
        <item x="486"/>
        <item m="1" x="590"/>
        <item x="402"/>
        <item x="3"/>
        <item x="4"/>
        <item x="586"/>
        <item x="545"/>
        <item x="572"/>
        <item x="5"/>
        <item x="6"/>
        <item x="7"/>
        <item x="8"/>
        <item x="9"/>
        <item x="10"/>
        <item x="11"/>
        <item m="1" x="589"/>
        <item x="552"/>
        <item x="12"/>
        <item x="446"/>
        <item x="588"/>
        <item x="369"/>
        <item x="365"/>
        <item x="366"/>
        <item x="14"/>
        <item x="388"/>
        <item x="392"/>
        <item x="400"/>
        <item x="462"/>
        <item x="516"/>
        <item x="479"/>
        <item x="381"/>
        <item x="17"/>
        <item x="526"/>
        <item x="443"/>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4"/>
        <item x="397"/>
        <item x="53"/>
        <item x="396"/>
        <item x="54"/>
        <item x="55"/>
        <item x="56"/>
        <item x="57"/>
        <item x="58"/>
        <item x="59"/>
        <item x="60"/>
        <item x="61"/>
        <item x="399"/>
        <item x="395"/>
        <item x="62"/>
        <item x="63"/>
        <item x="64"/>
        <item x="65"/>
        <item x="66"/>
        <item x="67"/>
        <item x="472"/>
        <item x="473"/>
        <item x="68"/>
        <item x="69"/>
        <item x="487"/>
        <item x="509"/>
        <item x="511"/>
        <item x="471"/>
        <item x="469"/>
        <item x="508"/>
        <item x="494"/>
        <item x="495"/>
        <item x="510"/>
        <item x="507"/>
        <item x="492"/>
        <item x="70"/>
        <item x="403"/>
        <item x="442"/>
        <item x="489"/>
        <item x="488"/>
        <item x="71"/>
        <item x="72"/>
        <item x="524"/>
        <item x="347"/>
        <item x="343"/>
        <item x="467"/>
        <item x="351"/>
        <item x="359"/>
        <item x="497"/>
        <item x="483"/>
        <item x="361"/>
        <item x="348"/>
        <item x="360"/>
        <item x="517"/>
        <item x="344"/>
        <item x="499"/>
        <item x="468"/>
        <item x="498"/>
        <item x="73"/>
        <item x="342"/>
        <item x="356"/>
        <item x="455"/>
        <item x="481"/>
        <item x="340"/>
        <item x="456"/>
        <item x="354"/>
        <item x="357"/>
        <item x="353"/>
        <item x="341"/>
        <item x="482"/>
        <item x="349"/>
        <item x="502"/>
        <item x="358"/>
        <item x="355"/>
        <item x="500"/>
        <item x="345"/>
        <item x="454"/>
        <item x="350"/>
        <item x="346"/>
        <item x="352"/>
        <item x="339"/>
        <item x="338"/>
        <item x="484"/>
        <item x="480"/>
        <item x="501"/>
        <item x="457"/>
        <item x="393"/>
        <item x="542"/>
        <item x="485"/>
        <item x="74"/>
        <item x="558"/>
        <item x="536"/>
        <item x="547"/>
        <item x="75"/>
        <item x="18"/>
        <item x="76"/>
        <item x="77"/>
        <item x="78"/>
        <item x="79"/>
        <item x="80"/>
        <item x="81"/>
        <item x="82"/>
        <item x="83"/>
        <item x="413"/>
        <item x="412"/>
        <item x="530"/>
        <item x="84"/>
        <item x="529"/>
        <item x="85"/>
        <item x="503"/>
        <item x="434"/>
        <item x="86"/>
        <item x="87"/>
        <item x="88"/>
        <item x="546"/>
        <item x="89"/>
        <item x="90"/>
        <item x="543"/>
        <item x="541"/>
        <item x="566"/>
        <item x="91"/>
        <item x="555"/>
        <item x="557"/>
        <item m="1" x="591"/>
        <item x="574"/>
        <item x="521"/>
        <item x="371"/>
        <item x="92"/>
        <item x="93"/>
        <item x="94"/>
        <item x="95"/>
        <item x="96"/>
        <item x="97"/>
        <item x="98"/>
        <item x="99"/>
        <item x="100"/>
        <item x="101"/>
        <item x="102"/>
        <item x="103"/>
        <item x="104"/>
        <item x="105"/>
        <item x="106"/>
        <item x="540"/>
        <item x="107"/>
        <item x="108"/>
        <item x="109"/>
        <item x="110"/>
        <item x="111"/>
        <item x="112"/>
        <item x="113"/>
        <item x="367"/>
        <item x="364"/>
        <item x="370"/>
        <item x="114"/>
        <item x="513"/>
        <item x="523"/>
        <item x="561"/>
        <item x="115"/>
        <item x="406"/>
        <item x="514"/>
        <item x="562"/>
        <item x="528"/>
        <item x="116"/>
        <item x="504"/>
        <item x="117"/>
        <item x="118"/>
        <item x="119"/>
        <item x="120"/>
        <item x="121"/>
        <item x="122"/>
        <item x="123"/>
        <item x="124"/>
        <item x="587"/>
        <item x="444"/>
        <item x="125"/>
        <item x="567"/>
        <item x="126"/>
        <item x="563"/>
        <item x="127"/>
        <item x="496"/>
        <item x="128"/>
        <item x="512"/>
        <item x="448"/>
        <item x="447"/>
        <item x="533"/>
        <item x="436"/>
        <item x="129"/>
        <item x="130"/>
        <item x="407"/>
        <item x="409"/>
        <item x="410"/>
        <item x="429"/>
        <item x="131"/>
        <item x="132"/>
        <item x="133"/>
        <item x="134"/>
        <item x="135"/>
        <item x="136"/>
        <item x="576"/>
        <item x="556"/>
        <item x="137"/>
        <item x="411"/>
        <item x="549"/>
        <item x="573"/>
        <item x="138"/>
        <item x="139"/>
        <item x="140"/>
        <item x="141"/>
        <item x="142"/>
        <item x="532"/>
        <item x="143"/>
        <item x="144"/>
        <item x="525"/>
        <item x="582"/>
        <item x="564"/>
        <item x="583"/>
        <item x="145"/>
        <item x="146"/>
        <item x="147"/>
        <item x="148"/>
        <item x="149"/>
        <item x="394"/>
        <item x="458"/>
        <item x="439"/>
        <item x="459"/>
        <item x="150"/>
        <item x="151"/>
        <item x="554"/>
        <item x="445"/>
        <item m="1" x="592"/>
        <item x="152"/>
        <item x="153"/>
        <item x="154"/>
        <item x="155"/>
        <item x="373"/>
        <item x="156"/>
        <item x="157"/>
        <item x="158"/>
        <item x="159"/>
        <item x="537"/>
        <item x="581"/>
        <item x="568"/>
        <item x="553"/>
        <item x="560"/>
        <item x="160"/>
        <item x="161"/>
        <item x="162"/>
        <item x="466"/>
        <item x="163"/>
        <item x="164"/>
        <item x="165"/>
        <item x="166"/>
        <item x="167"/>
        <item x="168"/>
        <item x="169"/>
        <item x="170"/>
        <item m="1" x="594"/>
        <item m="1" x="593"/>
        <item x="476"/>
        <item x="171"/>
        <item x="172"/>
        <item x="551"/>
        <item x="173"/>
        <item x="174"/>
        <item x="175"/>
        <item x="176"/>
        <item x="177"/>
        <item x="178"/>
        <item x="179"/>
        <item x="180"/>
        <item x="579"/>
        <item x="569"/>
        <item x="544"/>
        <item x="16"/>
        <item x="181"/>
        <item x="182"/>
        <item x="183"/>
        <item x="184"/>
        <item x="185"/>
        <item x="477"/>
        <item x="186"/>
        <item x="187"/>
        <item x="188"/>
        <item x="189"/>
        <item x="190"/>
        <item x="575"/>
        <item x="577"/>
        <item x="191"/>
        <item x="192"/>
        <item x="193"/>
        <item x="194"/>
        <item x="195"/>
        <item x="196"/>
        <item x="197"/>
        <item x="198"/>
        <item x="199"/>
        <item x="200"/>
        <item x="201"/>
        <item x="202"/>
        <item x="453"/>
        <item x="203"/>
        <item x="204"/>
        <item x="538"/>
        <item x="205"/>
        <item x="206"/>
        <item x="207"/>
        <item x="208"/>
        <item x="209"/>
        <item x="210"/>
        <item x="211"/>
        <item x="212"/>
        <item x="450"/>
        <item x="213"/>
        <item x="518"/>
        <item x="515"/>
        <item x="214"/>
        <item x="215"/>
        <item x="216"/>
        <item x="217"/>
        <item x="218"/>
        <item x="219"/>
        <item x="220"/>
        <item x="221"/>
        <item x="222"/>
        <item x="465"/>
        <item x="527"/>
        <item x="223"/>
        <item x="506"/>
        <item x="224"/>
        <item x="225"/>
        <item x="451"/>
        <item x="226"/>
        <item x="227"/>
        <item x="228"/>
        <item x="372"/>
        <item x="229"/>
        <item x="230"/>
        <item x="231"/>
        <item x="232"/>
        <item x="233"/>
        <item x="234"/>
        <item x="235"/>
        <item x="236"/>
        <item x="431"/>
        <item x="237"/>
        <item x="425"/>
        <item x="426"/>
        <item x="433"/>
        <item x="238"/>
        <item x="435"/>
        <item x="15"/>
        <item x="239"/>
        <item x="571"/>
        <item x="240"/>
        <item x="449"/>
        <item x="578"/>
        <item x="241"/>
        <item x="242"/>
        <item x="539"/>
        <item x="478"/>
        <item x="243"/>
        <item x="416"/>
        <item x="375"/>
        <item x="432"/>
        <item x="423"/>
        <item x="420"/>
        <item x="522"/>
        <item x="520"/>
        <item x="519"/>
        <item x="244"/>
        <item x="245"/>
        <item x="246"/>
        <item x="247"/>
        <item x="248"/>
        <item x="368"/>
        <item x="249"/>
        <item x="452"/>
        <item x="535"/>
        <item x="250"/>
        <item x="251"/>
        <item x="559"/>
        <item x="252"/>
        <item x="253"/>
        <item x="254"/>
        <item x="438"/>
        <item x="387"/>
        <item x="398"/>
        <item x="408"/>
        <item x="421"/>
        <item x="255"/>
        <item x="385"/>
        <item x="384"/>
        <item x="383"/>
        <item x="386"/>
        <item x="256"/>
        <item x="257"/>
        <item x="258"/>
        <item x="259"/>
        <item x="260"/>
        <item x="261"/>
        <item x="262"/>
        <item x="263"/>
        <item x="264"/>
        <item x="265"/>
        <item x="382"/>
        <item x="266"/>
        <item x="267"/>
        <item x="268"/>
        <item x="380"/>
        <item x="424"/>
        <item x="378"/>
        <item x="379"/>
        <item x="428"/>
        <item x="427"/>
        <item x="377"/>
        <item x="269"/>
        <item x="270"/>
        <item x="271"/>
        <item x="390"/>
        <item x="401"/>
        <item x="272"/>
        <item x="273"/>
        <item x="376"/>
        <item x="505"/>
        <item x="274"/>
        <item x="275"/>
        <item x="276"/>
        <item x="277"/>
        <item x="278"/>
        <item x="279"/>
        <item x="280"/>
        <item x="281"/>
        <item x="282"/>
        <item x="460"/>
        <item x="463"/>
        <item x="464"/>
        <item x="283"/>
        <item x="284"/>
        <item x="285"/>
        <item x="286"/>
        <item x="287"/>
        <item x="288"/>
        <item x="289"/>
        <item x="290"/>
        <item x="291"/>
        <item x="292"/>
        <item x="293"/>
        <item x="294"/>
        <item x="437"/>
        <item x="295"/>
        <item x="296"/>
        <item x="415"/>
        <item x="297"/>
        <item x="531"/>
        <item x="490"/>
        <item x="298"/>
        <item x="404"/>
        <item x="440"/>
        <item x="441"/>
        <item x="299"/>
        <item x="300"/>
        <item x="301"/>
        <item x="302"/>
        <item x="303"/>
        <item x="304"/>
        <item x="363"/>
        <item x="362"/>
        <item x="374"/>
        <item x="305"/>
        <item x="306"/>
        <item x="307"/>
        <item x="308"/>
        <item x="309"/>
        <item x="2"/>
        <item x="414"/>
        <item x="405"/>
        <item x="310"/>
        <item x="493"/>
        <item x="391"/>
        <item x="389"/>
        <item x="311"/>
        <item x="422"/>
        <item x="312"/>
        <item x="313"/>
        <item x="314"/>
        <item x="315"/>
        <item x="316"/>
        <item x="317"/>
        <item x="318"/>
        <item x="319"/>
        <item x="430"/>
        <item x="417"/>
        <item x="419"/>
        <item x="418"/>
        <item x="320"/>
        <item x="321"/>
        <item x="322"/>
        <item x="13"/>
        <item x="461"/>
        <item x="323"/>
        <item x="491"/>
        <item x="324"/>
        <item x="325"/>
        <item x="326"/>
        <item x="327"/>
        <item x="328"/>
        <item x="470"/>
        <item x="475"/>
        <item x="474"/>
        <item x="329"/>
        <item x="330"/>
        <item x="331"/>
        <item x="332"/>
        <item x="333"/>
        <item x="334"/>
        <item x="335"/>
        <item x="336"/>
        <item x="337"/>
        <item x="550"/>
        <item x="565"/>
        <item x="570"/>
        <item x="580"/>
        <item x="584"/>
        <item x="585"/>
        <item t="default"/>
      </items>
    </pivotField>
  </pivotFields>
  <rowFields count="1">
    <field x="4"/>
  </rowFields>
  <rowItems count="590">
    <i>
      <x/>
    </i>
    <i>
      <x v="1"/>
    </i>
    <i>
      <x v="2"/>
    </i>
    <i>
      <x v="3"/>
    </i>
    <i>
      <x v="5"/>
    </i>
    <i>
      <x v="6"/>
    </i>
    <i>
      <x v="7"/>
    </i>
    <i>
      <x v="8"/>
    </i>
    <i>
      <x v="9"/>
    </i>
    <i>
      <x v="10"/>
    </i>
    <i>
      <x v="11"/>
    </i>
    <i>
      <x v="12"/>
    </i>
    <i>
      <x v="13"/>
    </i>
    <i>
      <x v="14"/>
    </i>
    <i>
      <x v="15"/>
    </i>
    <i>
      <x v="16"/>
    </i>
    <i>
      <x v="17"/>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9"/>
    </i>
    <i>
      <x v="330"/>
    </i>
    <i>
      <x v="331"/>
    </i>
    <i>
      <x v="332"/>
    </i>
    <i>
      <x v="333"/>
    </i>
    <i>
      <x v="334"/>
    </i>
    <i>
      <x v="335"/>
    </i>
    <i>
      <x v="336"/>
    </i>
    <i>
      <x v="337"/>
    </i>
    <i>
      <x v="338"/>
    </i>
    <i>
      <x v="339"/>
    </i>
    <i>
      <x v="340"/>
    </i>
    <i>
      <x v="341"/>
    </i>
    <i>
      <x v="342"/>
    </i>
    <i>
      <x v="343"/>
    </i>
    <i>
      <x v="344"/>
    </i>
    <i>
      <x v="345"/>
    </i>
    <i>
      <x v="346"/>
    </i>
    <i>
      <x v="347"/>
    </i>
    <i>
      <x v="348"/>
    </i>
    <i>
      <x v="349"/>
    </i>
    <i>
      <x v="350"/>
    </i>
    <i>
      <x v="351"/>
    </i>
    <i>
      <x v="352"/>
    </i>
    <i>
      <x v="353"/>
    </i>
    <i>
      <x v="354"/>
    </i>
    <i>
      <x v="355"/>
    </i>
    <i>
      <x v="356"/>
    </i>
    <i>
      <x v="357"/>
    </i>
    <i>
      <x v="358"/>
    </i>
    <i>
      <x v="359"/>
    </i>
    <i>
      <x v="360"/>
    </i>
    <i>
      <x v="361"/>
    </i>
    <i>
      <x v="362"/>
    </i>
    <i>
      <x v="363"/>
    </i>
    <i>
      <x v="364"/>
    </i>
    <i>
      <x v="365"/>
    </i>
    <i>
      <x v="366"/>
    </i>
    <i>
      <x v="367"/>
    </i>
    <i>
      <x v="368"/>
    </i>
    <i>
      <x v="369"/>
    </i>
    <i>
      <x v="370"/>
    </i>
    <i>
      <x v="371"/>
    </i>
    <i>
      <x v="372"/>
    </i>
    <i>
      <x v="373"/>
    </i>
    <i>
      <x v="374"/>
    </i>
    <i>
      <x v="375"/>
    </i>
    <i>
      <x v="376"/>
    </i>
    <i>
      <x v="377"/>
    </i>
    <i>
      <x v="378"/>
    </i>
    <i>
      <x v="379"/>
    </i>
    <i>
      <x v="380"/>
    </i>
    <i>
      <x v="381"/>
    </i>
    <i>
      <x v="382"/>
    </i>
    <i>
      <x v="383"/>
    </i>
    <i>
      <x v="384"/>
    </i>
    <i>
      <x v="385"/>
    </i>
    <i>
      <x v="386"/>
    </i>
    <i>
      <x v="387"/>
    </i>
    <i>
      <x v="388"/>
    </i>
    <i>
      <x v="389"/>
    </i>
    <i>
      <x v="390"/>
    </i>
    <i>
      <x v="391"/>
    </i>
    <i>
      <x v="392"/>
    </i>
    <i>
      <x v="393"/>
    </i>
    <i>
      <x v="394"/>
    </i>
    <i>
      <x v="395"/>
    </i>
    <i>
      <x v="396"/>
    </i>
    <i>
      <x v="397"/>
    </i>
    <i>
      <x v="398"/>
    </i>
    <i>
      <x v="399"/>
    </i>
    <i>
      <x v="400"/>
    </i>
    <i>
      <x v="401"/>
    </i>
    <i>
      <x v="402"/>
    </i>
    <i>
      <x v="403"/>
    </i>
    <i>
      <x v="404"/>
    </i>
    <i>
      <x v="405"/>
    </i>
    <i>
      <x v="406"/>
    </i>
    <i>
      <x v="407"/>
    </i>
    <i>
      <x v="408"/>
    </i>
    <i>
      <x v="409"/>
    </i>
    <i>
      <x v="410"/>
    </i>
    <i>
      <x v="411"/>
    </i>
    <i>
      <x v="412"/>
    </i>
    <i>
      <x v="413"/>
    </i>
    <i>
      <x v="414"/>
    </i>
    <i>
      <x v="415"/>
    </i>
    <i>
      <x v="416"/>
    </i>
    <i>
      <x v="417"/>
    </i>
    <i>
      <x v="418"/>
    </i>
    <i>
      <x v="419"/>
    </i>
    <i>
      <x v="420"/>
    </i>
    <i>
      <x v="421"/>
    </i>
    <i>
      <x v="422"/>
    </i>
    <i>
      <x v="423"/>
    </i>
    <i>
      <x v="424"/>
    </i>
    <i>
      <x v="425"/>
    </i>
    <i>
      <x v="426"/>
    </i>
    <i>
      <x v="427"/>
    </i>
    <i>
      <x v="428"/>
    </i>
    <i>
      <x v="429"/>
    </i>
    <i>
      <x v="430"/>
    </i>
    <i>
      <x v="431"/>
    </i>
    <i>
      <x v="432"/>
    </i>
    <i>
      <x v="433"/>
    </i>
    <i>
      <x v="434"/>
    </i>
    <i>
      <x v="435"/>
    </i>
    <i>
      <x v="436"/>
    </i>
    <i>
      <x v="437"/>
    </i>
    <i>
      <x v="438"/>
    </i>
    <i>
      <x v="439"/>
    </i>
    <i>
      <x v="440"/>
    </i>
    <i>
      <x v="441"/>
    </i>
    <i>
      <x v="442"/>
    </i>
    <i>
      <x v="443"/>
    </i>
    <i>
      <x v="444"/>
    </i>
    <i>
      <x v="445"/>
    </i>
    <i>
      <x v="446"/>
    </i>
    <i>
      <x v="447"/>
    </i>
    <i>
      <x v="448"/>
    </i>
    <i>
      <x v="449"/>
    </i>
    <i>
      <x v="450"/>
    </i>
    <i>
      <x v="451"/>
    </i>
    <i>
      <x v="452"/>
    </i>
    <i>
      <x v="453"/>
    </i>
    <i>
      <x v="454"/>
    </i>
    <i>
      <x v="455"/>
    </i>
    <i>
      <x v="456"/>
    </i>
    <i>
      <x v="457"/>
    </i>
    <i>
      <x v="458"/>
    </i>
    <i>
      <x v="459"/>
    </i>
    <i>
      <x v="460"/>
    </i>
    <i>
      <x v="461"/>
    </i>
    <i>
      <x v="462"/>
    </i>
    <i>
      <x v="463"/>
    </i>
    <i>
      <x v="464"/>
    </i>
    <i>
      <x v="465"/>
    </i>
    <i>
      <x v="466"/>
    </i>
    <i>
      <x v="467"/>
    </i>
    <i>
      <x v="468"/>
    </i>
    <i>
      <x v="469"/>
    </i>
    <i>
      <x v="470"/>
    </i>
    <i>
      <x v="471"/>
    </i>
    <i>
      <x v="472"/>
    </i>
    <i>
      <x v="473"/>
    </i>
    <i>
      <x v="474"/>
    </i>
    <i>
      <x v="475"/>
    </i>
    <i>
      <x v="476"/>
    </i>
    <i>
      <x v="477"/>
    </i>
    <i>
      <x v="478"/>
    </i>
    <i>
      <x v="479"/>
    </i>
    <i>
      <x v="480"/>
    </i>
    <i>
      <x v="481"/>
    </i>
    <i>
      <x v="482"/>
    </i>
    <i>
      <x v="483"/>
    </i>
    <i>
      <x v="484"/>
    </i>
    <i>
      <x v="485"/>
    </i>
    <i>
      <x v="486"/>
    </i>
    <i>
      <x v="487"/>
    </i>
    <i>
      <x v="488"/>
    </i>
    <i>
      <x v="489"/>
    </i>
    <i>
      <x v="490"/>
    </i>
    <i>
      <x v="491"/>
    </i>
    <i>
      <x v="492"/>
    </i>
    <i>
      <x v="493"/>
    </i>
    <i>
      <x v="494"/>
    </i>
    <i>
      <x v="495"/>
    </i>
    <i>
      <x v="496"/>
    </i>
    <i>
      <x v="497"/>
    </i>
    <i>
      <x v="498"/>
    </i>
    <i>
      <x v="499"/>
    </i>
    <i>
      <x v="500"/>
    </i>
    <i>
      <x v="501"/>
    </i>
    <i>
      <x v="502"/>
    </i>
    <i>
      <x v="503"/>
    </i>
    <i>
      <x v="504"/>
    </i>
    <i>
      <x v="505"/>
    </i>
    <i>
      <x v="506"/>
    </i>
    <i>
      <x v="507"/>
    </i>
    <i>
      <x v="508"/>
    </i>
    <i>
      <x v="509"/>
    </i>
    <i>
      <x v="510"/>
    </i>
    <i>
      <x v="511"/>
    </i>
    <i>
      <x v="512"/>
    </i>
    <i>
      <x v="513"/>
    </i>
    <i>
      <x v="514"/>
    </i>
    <i>
      <x v="515"/>
    </i>
    <i>
      <x v="516"/>
    </i>
    <i>
      <x v="517"/>
    </i>
    <i>
      <x v="518"/>
    </i>
    <i>
      <x v="519"/>
    </i>
    <i>
      <x v="520"/>
    </i>
    <i>
      <x v="521"/>
    </i>
    <i>
      <x v="522"/>
    </i>
    <i>
      <x v="523"/>
    </i>
    <i>
      <x v="524"/>
    </i>
    <i>
      <x v="525"/>
    </i>
    <i>
      <x v="526"/>
    </i>
    <i>
      <x v="527"/>
    </i>
    <i>
      <x v="528"/>
    </i>
    <i>
      <x v="529"/>
    </i>
    <i>
      <x v="530"/>
    </i>
    <i>
      <x v="531"/>
    </i>
    <i>
      <x v="532"/>
    </i>
    <i>
      <x v="533"/>
    </i>
    <i>
      <x v="534"/>
    </i>
    <i>
      <x v="535"/>
    </i>
    <i>
      <x v="536"/>
    </i>
    <i>
      <x v="537"/>
    </i>
    <i>
      <x v="538"/>
    </i>
    <i>
      <x v="539"/>
    </i>
    <i>
      <x v="540"/>
    </i>
    <i>
      <x v="541"/>
    </i>
    <i>
      <x v="542"/>
    </i>
    <i>
      <x v="543"/>
    </i>
    <i>
      <x v="544"/>
    </i>
    <i>
      <x v="545"/>
    </i>
    <i>
      <x v="546"/>
    </i>
    <i>
      <x v="547"/>
    </i>
    <i>
      <x v="548"/>
    </i>
    <i>
      <x v="549"/>
    </i>
    <i>
      <x v="550"/>
    </i>
    <i>
      <x v="551"/>
    </i>
    <i>
      <x v="552"/>
    </i>
    <i>
      <x v="553"/>
    </i>
    <i>
      <x v="554"/>
    </i>
    <i>
      <x v="555"/>
    </i>
    <i>
      <x v="556"/>
    </i>
    <i>
      <x v="557"/>
    </i>
    <i>
      <x v="558"/>
    </i>
    <i>
      <x v="559"/>
    </i>
    <i>
      <x v="560"/>
    </i>
    <i>
      <x v="561"/>
    </i>
    <i>
      <x v="562"/>
    </i>
    <i>
      <x v="563"/>
    </i>
    <i>
      <x v="564"/>
    </i>
    <i>
      <x v="565"/>
    </i>
    <i>
      <x v="566"/>
    </i>
    <i>
      <x v="567"/>
    </i>
    <i>
      <x v="568"/>
    </i>
    <i>
      <x v="569"/>
    </i>
    <i>
      <x v="570"/>
    </i>
    <i>
      <x v="571"/>
    </i>
    <i>
      <x v="572"/>
    </i>
    <i>
      <x v="573"/>
    </i>
    <i>
      <x v="574"/>
    </i>
    <i>
      <x v="575"/>
    </i>
    <i>
      <x v="576"/>
    </i>
    <i>
      <x v="577"/>
    </i>
    <i>
      <x v="578"/>
    </i>
    <i>
      <x v="579"/>
    </i>
    <i>
      <x v="580"/>
    </i>
    <i>
      <x v="581"/>
    </i>
    <i>
      <x v="582"/>
    </i>
    <i>
      <x v="583"/>
    </i>
    <i>
      <x v="584"/>
    </i>
    <i>
      <x v="585"/>
    </i>
    <i>
      <x v="586"/>
    </i>
    <i>
      <x v="587"/>
    </i>
    <i>
      <x v="588"/>
    </i>
    <i>
      <x v="589"/>
    </i>
    <i>
      <x v="590"/>
    </i>
    <i>
      <x v="591"/>
    </i>
    <i>
      <x v="592"/>
    </i>
    <i>
      <x v="593"/>
    </i>
    <i>
      <x v="594"/>
    </i>
    <i t="grand">
      <x/>
    </i>
  </rowItems>
  <colItems count="1">
    <i/>
  </colItems>
  <formats count="15">
    <format dxfId="90">
      <pivotArea type="all" dataOnly="0" outline="0" fieldPosition="0"/>
    </format>
    <format dxfId="89">
      <pivotArea field="4" type="button" dataOnly="0" labelOnly="1" outline="0" axis="axisRow" fieldPosition="0"/>
    </format>
    <format dxfId="88">
      <pivotArea dataOnly="0" labelOnly="1" fieldPosition="0">
        <references count="1">
          <reference field="4"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87">
      <pivotArea dataOnly="0" labelOnly="1" fieldPosition="0">
        <references count="1">
          <reference field="4" count="50">
            <x v="50"/>
            <x v="51"/>
            <x v="52"/>
            <x v="53"/>
            <x v="54"/>
            <x v="55"/>
            <x v="56"/>
            <x v="57"/>
            <x v="58"/>
            <x v="59"/>
            <x v="60"/>
            <x v="61"/>
            <x v="62"/>
            <x v="63"/>
            <x v="64"/>
            <x v="65"/>
            <x v="66"/>
            <x v="67"/>
            <x v="68"/>
            <x v="69"/>
            <x v="70"/>
            <x v="71"/>
            <x v="72"/>
            <x v="73"/>
            <x v="74"/>
            <x v="75"/>
            <x v="76"/>
            <x v="77"/>
            <x v="78"/>
            <x v="79"/>
            <x v="80"/>
            <x v="81"/>
            <x v="82"/>
            <x v="83"/>
            <x v="84"/>
            <x v="85"/>
            <x v="86"/>
            <x v="87"/>
            <x v="88"/>
            <x v="89"/>
            <x v="90"/>
            <x v="91"/>
            <x v="92"/>
            <x v="93"/>
            <x v="94"/>
            <x v="95"/>
            <x v="96"/>
            <x v="97"/>
            <x v="98"/>
            <x v="99"/>
          </reference>
        </references>
      </pivotArea>
    </format>
    <format dxfId="86">
      <pivotArea dataOnly="0" labelOnly="1" fieldPosition="0">
        <references count="1">
          <reference field="4" count="50">
            <x v="100"/>
            <x v="101"/>
            <x v="102"/>
            <x v="103"/>
            <x v="104"/>
            <x v="105"/>
            <x v="106"/>
            <x v="107"/>
            <x v="108"/>
            <x v="109"/>
            <x v="110"/>
            <x v="111"/>
            <x v="112"/>
            <x v="113"/>
            <x v="114"/>
            <x v="115"/>
            <x v="116"/>
            <x v="117"/>
            <x v="118"/>
            <x v="119"/>
            <x v="120"/>
            <x v="121"/>
            <x v="122"/>
            <x v="123"/>
            <x v="124"/>
            <x v="125"/>
            <x v="126"/>
            <x v="127"/>
            <x v="128"/>
            <x v="129"/>
            <x v="130"/>
            <x v="131"/>
            <x v="132"/>
            <x v="133"/>
            <x v="134"/>
            <x v="135"/>
            <x v="136"/>
            <x v="137"/>
            <x v="138"/>
            <x v="139"/>
            <x v="140"/>
            <x v="141"/>
            <x v="142"/>
            <x v="143"/>
            <x v="144"/>
            <x v="145"/>
            <x v="146"/>
            <x v="147"/>
            <x v="148"/>
            <x v="149"/>
          </reference>
        </references>
      </pivotArea>
    </format>
    <format dxfId="85">
      <pivotArea dataOnly="0" labelOnly="1" fieldPosition="0">
        <references count="1">
          <reference field="4" count="50">
            <x v="150"/>
            <x v="151"/>
            <x v="152"/>
            <x v="153"/>
            <x v="154"/>
            <x v="155"/>
            <x v="156"/>
            <x v="157"/>
            <x v="158"/>
            <x v="159"/>
            <x v="160"/>
            <x v="161"/>
            <x v="162"/>
            <x v="163"/>
            <x v="164"/>
            <x v="165"/>
            <x v="166"/>
            <x v="167"/>
            <x v="168"/>
            <x v="169"/>
            <x v="170"/>
            <x v="171"/>
            <x v="172"/>
            <x v="173"/>
            <x v="174"/>
            <x v="175"/>
            <x v="176"/>
            <x v="177"/>
            <x v="178"/>
            <x v="179"/>
            <x v="180"/>
            <x v="181"/>
            <x v="182"/>
            <x v="183"/>
            <x v="184"/>
            <x v="185"/>
            <x v="186"/>
            <x v="187"/>
            <x v="188"/>
            <x v="189"/>
            <x v="190"/>
            <x v="191"/>
            <x v="192"/>
            <x v="193"/>
            <x v="194"/>
            <x v="195"/>
            <x v="196"/>
            <x v="197"/>
            <x v="198"/>
            <x v="199"/>
          </reference>
        </references>
      </pivotArea>
    </format>
    <format dxfId="84">
      <pivotArea dataOnly="0" labelOnly="1" fieldPosition="0">
        <references count="1">
          <reference field="4" count="50">
            <x v="200"/>
            <x v="201"/>
            <x v="202"/>
            <x v="203"/>
            <x v="204"/>
            <x v="205"/>
            <x v="206"/>
            <x v="207"/>
            <x v="208"/>
            <x v="209"/>
            <x v="210"/>
            <x v="211"/>
            <x v="212"/>
            <x v="213"/>
            <x v="214"/>
            <x v="215"/>
            <x v="216"/>
            <x v="217"/>
            <x v="218"/>
            <x v="219"/>
            <x v="220"/>
            <x v="221"/>
            <x v="222"/>
            <x v="223"/>
            <x v="224"/>
            <x v="225"/>
            <x v="226"/>
            <x v="227"/>
            <x v="228"/>
            <x v="229"/>
            <x v="230"/>
            <x v="231"/>
            <x v="232"/>
            <x v="233"/>
            <x v="234"/>
            <x v="235"/>
            <x v="236"/>
            <x v="237"/>
            <x v="238"/>
            <x v="239"/>
            <x v="240"/>
            <x v="241"/>
            <x v="242"/>
            <x v="243"/>
            <x v="244"/>
            <x v="245"/>
            <x v="246"/>
            <x v="247"/>
            <x v="248"/>
            <x v="249"/>
          </reference>
        </references>
      </pivotArea>
    </format>
    <format dxfId="83">
      <pivotArea dataOnly="0" labelOnly="1" fieldPosition="0">
        <references count="1">
          <reference field="4" count="50">
            <x v="250"/>
            <x v="251"/>
            <x v="252"/>
            <x v="253"/>
            <x v="254"/>
            <x v="255"/>
            <x v="256"/>
            <x v="257"/>
            <x v="258"/>
            <x v="259"/>
            <x v="260"/>
            <x v="261"/>
            <x v="262"/>
            <x v="263"/>
            <x v="264"/>
            <x v="265"/>
            <x v="266"/>
            <x v="267"/>
            <x v="268"/>
            <x v="269"/>
            <x v="270"/>
            <x v="271"/>
            <x v="272"/>
            <x v="273"/>
            <x v="274"/>
            <x v="275"/>
            <x v="276"/>
            <x v="277"/>
            <x v="278"/>
            <x v="279"/>
            <x v="280"/>
            <x v="281"/>
            <x v="282"/>
            <x v="283"/>
            <x v="284"/>
            <x v="285"/>
            <x v="286"/>
            <x v="287"/>
            <x v="288"/>
            <x v="289"/>
            <x v="290"/>
            <x v="291"/>
            <x v="292"/>
            <x v="293"/>
            <x v="294"/>
            <x v="295"/>
            <x v="296"/>
            <x v="297"/>
            <x v="298"/>
            <x v="299"/>
          </reference>
        </references>
      </pivotArea>
    </format>
    <format dxfId="82">
      <pivotArea dataOnly="0" labelOnly="1" fieldPosition="0">
        <references count="1">
          <reference field="4" count="50">
            <x v="300"/>
            <x v="301"/>
            <x v="302"/>
            <x v="303"/>
            <x v="304"/>
            <x v="305"/>
            <x v="306"/>
            <x v="307"/>
            <x v="308"/>
            <x v="309"/>
            <x v="310"/>
            <x v="311"/>
            <x v="312"/>
            <x v="313"/>
            <x v="314"/>
            <x v="315"/>
            <x v="316"/>
            <x v="317"/>
            <x v="318"/>
            <x v="319"/>
            <x v="320"/>
            <x v="321"/>
            <x v="322"/>
            <x v="323"/>
            <x v="324"/>
            <x v="325"/>
            <x v="326"/>
            <x v="327"/>
            <x v="328"/>
            <x v="329"/>
            <x v="330"/>
            <x v="331"/>
            <x v="332"/>
            <x v="333"/>
            <x v="334"/>
            <x v="335"/>
            <x v="336"/>
            <x v="337"/>
            <x v="338"/>
            <x v="339"/>
            <x v="340"/>
            <x v="341"/>
            <x v="342"/>
            <x v="343"/>
            <x v="344"/>
            <x v="345"/>
            <x v="346"/>
            <x v="347"/>
            <x v="348"/>
            <x v="349"/>
          </reference>
        </references>
      </pivotArea>
    </format>
    <format dxfId="81">
      <pivotArea dataOnly="0" labelOnly="1" fieldPosition="0">
        <references count="1">
          <reference field="4" count="50">
            <x v="350"/>
            <x v="351"/>
            <x v="352"/>
            <x v="353"/>
            <x v="354"/>
            <x v="355"/>
            <x v="356"/>
            <x v="357"/>
            <x v="358"/>
            <x v="359"/>
            <x v="360"/>
            <x v="361"/>
            <x v="362"/>
            <x v="363"/>
            <x v="364"/>
            <x v="365"/>
            <x v="366"/>
            <x v="367"/>
            <x v="368"/>
            <x v="369"/>
            <x v="370"/>
            <x v="371"/>
            <x v="372"/>
            <x v="373"/>
            <x v="374"/>
            <x v="375"/>
            <x v="376"/>
            <x v="377"/>
            <x v="378"/>
            <x v="379"/>
            <x v="380"/>
            <x v="381"/>
            <x v="382"/>
            <x v="383"/>
            <x v="384"/>
            <x v="385"/>
            <x v="386"/>
            <x v="387"/>
            <x v="388"/>
            <x v="389"/>
            <x v="390"/>
            <x v="391"/>
            <x v="392"/>
            <x v="393"/>
            <x v="394"/>
            <x v="395"/>
            <x v="396"/>
            <x v="397"/>
            <x v="398"/>
            <x v="399"/>
          </reference>
        </references>
      </pivotArea>
    </format>
    <format dxfId="80">
      <pivotArea dataOnly="0" labelOnly="1" fieldPosition="0">
        <references count="1">
          <reference field="4" count="50">
            <x v="400"/>
            <x v="401"/>
            <x v="402"/>
            <x v="403"/>
            <x v="404"/>
            <x v="405"/>
            <x v="406"/>
            <x v="407"/>
            <x v="408"/>
            <x v="409"/>
            <x v="410"/>
            <x v="411"/>
            <x v="412"/>
            <x v="413"/>
            <x v="414"/>
            <x v="415"/>
            <x v="416"/>
            <x v="417"/>
            <x v="418"/>
            <x v="419"/>
            <x v="420"/>
            <x v="421"/>
            <x v="422"/>
            <x v="423"/>
            <x v="424"/>
            <x v="425"/>
            <x v="426"/>
            <x v="427"/>
            <x v="428"/>
            <x v="429"/>
            <x v="430"/>
            <x v="431"/>
            <x v="432"/>
            <x v="433"/>
            <x v="434"/>
            <x v="435"/>
            <x v="436"/>
            <x v="437"/>
            <x v="438"/>
            <x v="439"/>
            <x v="440"/>
            <x v="441"/>
            <x v="442"/>
            <x v="443"/>
            <x v="444"/>
            <x v="445"/>
            <x v="446"/>
            <x v="447"/>
            <x v="448"/>
            <x v="449"/>
          </reference>
        </references>
      </pivotArea>
    </format>
    <format dxfId="79">
      <pivotArea dataOnly="0" labelOnly="1" fieldPosition="0">
        <references count="1">
          <reference field="4" count="50">
            <x v="450"/>
            <x v="451"/>
            <x v="452"/>
            <x v="453"/>
            <x v="454"/>
            <x v="455"/>
            <x v="456"/>
            <x v="457"/>
            <x v="458"/>
            <x v="459"/>
            <x v="460"/>
            <x v="461"/>
            <x v="462"/>
            <x v="463"/>
            <x v="464"/>
            <x v="465"/>
            <x v="466"/>
            <x v="467"/>
            <x v="468"/>
            <x v="469"/>
            <x v="470"/>
            <x v="471"/>
            <x v="472"/>
            <x v="473"/>
            <x v="474"/>
            <x v="475"/>
            <x v="476"/>
            <x v="477"/>
            <x v="478"/>
            <x v="479"/>
            <x v="480"/>
            <x v="481"/>
            <x v="482"/>
            <x v="483"/>
            <x v="484"/>
            <x v="485"/>
            <x v="486"/>
            <x v="487"/>
            <x v="488"/>
            <x v="489"/>
            <x v="490"/>
            <x v="491"/>
            <x v="492"/>
            <x v="493"/>
            <x v="494"/>
            <x v="495"/>
            <x v="496"/>
            <x v="497"/>
            <x v="498"/>
            <x v="499"/>
          </reference>
        </references>
      </pivotArea>
    </format>
    <format dxfId="78">
      <pivotArea dataOnly="0" labelOnly="1" fieldPosition="0">
        <references count="1">
          <reference field="4" count="50">
            <x v="500"/>
            <x v="501"/>
            <x v="502"/>
            <x v="503"/>
            <x v="504"/>
            <x v="505"/>
            <x v="506"/>
            <x v="507"/>
            <x v="508"/>
            <x v="509"/>
            <x v="510"/>
            <x v="511"/>
            <x v="512"/>
            <x v="513"/>
            <x v="514"/>
            <x v="515"/>
            <x v="516"/>
            <x v="517"/>
            <x v="518"/>
            <x v="519"/>
            <x v="520"/>
            <x v="521"/>
            <x v="522"/>
            <x v="523"/>
            <x v="524"/>
            <x v="525"/>
            <x v="526"/>
            <x v="527"/>
            <x v="528"/>
            <x v="529"/>
            <x v="530"/>
            <x v="531"/>
            <x v="532"/>
            <x v="533"/>
            <x v="534"/>
            <x v="535"/>
            <x v="536"/>
            <x v="537"/>
            <x v="538"/>
            <x v="539"/>
            <x v="540"/>
            <x v="541"/>
            <x v="542"/>
            <x v="543"/>
            <x v="544"/>
            <x v="545"/>
            <x v="546"/>
            <x v="547"/>
            <x v="548"/>
            <x v="549"/>
          </reference>
        </references>
      </pivotArea>
    </format>
    <format dxfId="77">
      <pivotArea dataOnly="0" labelOnly="1" fieldPosition="0">
        <references count="1">
          <reference field="4" count="39">
            <x v="550"/>
            <x v="551"/>
            <x v="552"/>
            <x v="553"/>
            <x v="554"/>
            <x v="555"/>
            <x v="556"/>
            <x v="557"/>
            <x v="558"/>
            <x v="559"/>
            <x v="560"/>
            <x v="561"/>
            <x v="562"/>
            <x v="563"/>
            <x v="564"/>
            <x v="565"/>
            <x v="566"/>
            <x v="567"/>
            <x v="568"/>
            <x v="569"/>
            <x v="570"/>
            <x v="571"/>
            <x v="572"/>
            <x v="573"/>
            <x v="574"/>
            <x v="575"/>
            <x v="576"/>
            <x v="577"/>
            <x v="578"/>
            <x v="579"/>
            <x v="580"/>
            <x v="581"/>
            <x v="582"/>
            <x v="583"/>
            <x v="584"/>
            <x v="585"/>
            <x v="586"/>
            <x v="587"/>
            <x v="588"/>
          </reference>
        </references>
      </pivotArea>
    </format>
    <format dxfId="76">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3.xml><?xml version="1.0" encoding="utf-8"?>
<pivotTableDefinition xmlns="http://schemas.openxmlformats.org/spreadsheetml/2006/main" xmlns:mc="http://schemas.openxmlformats.org/markup-compatibility/2006" xmlns:xr="http://schemas.microsoft.com/office/spreadsheetml/2014/revision" mc:Ignorable="xr" xr:uid="{E8364F9B-8BF4-43A1-8406-280C5056B289}" name="Tabella pivot6" cacheId="7"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3:A342" firstHeaderRow="1" firstDataRow="1" firstDataCol="1"/>
  <pivotFields count="5">
    <pivotField showAll="0"/>
    <pivotField showAll="0"/>
    <pivotField showAll="0"/>
    <pivotField axis="axisRow" showAll="0">
      <items count="394">
        <item m="1" x="362"/>
        <item m="1" x="387"/>
        <item m="1" x="344"/>
        <item x="0"/>
        <item x="1"/>
        <item m="1" x="358"/>
        <item m="1" x="356"/>
        <item m="1" x="392"/>
        <item m="1" x="374"/>
        <item m="1" x="381"/>
        <item x="3"/>
        <item x="4"/>
        <item x="5"/>
        <item x="6"/>
        <item x="7"/>
        <item x="8"/>
        <item x="9"/>
        <item x="10"/>
        <item x="11"/>
        <item x="12"/>
        <item m="1" x="351"/>
        <item m="1" x="379"/>
        <item x="14"/>
        <item m="1" x="375"/>
        <item m="1" x="355"/>
        <item m="1" x="343"/>
        <item m="1" x="372"/>
        <item m="1" x="360"/>
        <item m="1" x="346"/>
        <item m="1" x="36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m="1" x="370"/>
        <item x="70"/>
        <item x="71"/>
        <item x="72"/>
        <item x="73"/>
        <item x="75"/>
        <item x="76"/>
        <item x="77"/>
        <item x="78"/>
        <item x="79"/>
        <item m="1" x="352"/>
        <item x="82"/>
        <item x="83"/>
        <item x="84"/>
        <item x="87"/>
        <item x="88"/>
        <item x="89"/>
        <item x="91"/>
        <item x="92"/>
        <item x="93"/>
        <item x="94"/>
        <item x="95"/>
        <item x="96"/>
        <item x="97"/>
        <item x="98"/>
        <item x="99"/>
        <item x="100"/>
        <item x="101"/>
        <item x="102"/>
        <item x="103"/>
        <item x="104"/>
        <item x="105"/>
        <item x="106"/>
        <item x="107"/>
        <item x="108"/>
        <item x="109"/>
        <item x="110"/>
        <item x="111"/>
        <item x="112"/>
        <item x="113"/>
        <item x="114"/>
        <item x="115"/>
        <item x="116"/>
        <item x="118"/>
        <item x="119"/>
        <item x="120"/>
        <item x="121"/>
        <item x="122"/>
        <item x="123"/>
        <item x="124"/>
        <item x="126"/>
        <item x="128"/>
        <item x="129"/>
        <item x="130"/>
        <item x="131"/>
        <item x="133"/>
        <item m="1" x="338"/>
        <item x="135"/>
        <item m="1" x="339"/>
        <item x="137"/>
        <item x="138"/>
        <item x="139"/>
        <item x="140"/>
        <item x="141"/>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8"/>
        <item x="209"/>
        <item x="210"/>
        <item x="211"/>
        <item x="212"/>
        <item x="213"/>
        <item x="214"/>
        <item x="215"/>
        <item x="216"/>
        <item x="217"/>
        <item x="218"/>
        <item x="219"/>
        <item x="220"/>
        <item x="221"/>
        <item x="222"/>
        <item x="224"/>
        <item x="225"/>
        <item x="226"/>
        <item x="227"/>
        <item x="228"/>
        <item x="229"/>
        <item x="230"/>
        <item x="231"/>
        <item x="232"/>
        <item x="233"/>
        <item x="234"/>
        <item x="235"/>
        <item x="236"/>
        <item x="237"/>
        <item x="238"/>
        <item x="239"/>
        <item x="240"/>
        <item x="241"/>
        <item x="242"/>
        <item x="243"/>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m="1" x="391"/>
        <item x="274"/>
        <item x="275"/>
        <item x="276"/>
        <item x="277"/>
        <item x="278"/>
        <item m="1" x="378"/>
        <item x="281"/>
        <item x="282"/>
        <item x="283"/>
        <item m="1" x="357"/>
        <item x="285"/>
        <item x="286"/>
        <item x="287"/>
        <item x="288"/>
        <item x="289"/>
        <item x="290"/>
        <item x="291"/>
        <item x="292"/>
        <item x="293"/>
        <item x="294"/>
        <item x="295"/>
        <item x="296"/>
        <item x="297"/>
        <item x="298"/>
        <item x="299"/>
        <item x="300"/>
        <item m="1" x="366"/>
        <item x="301"/>
        <item m="1" x="353"/>
        <item m="1" x="390"/>
        <item m="1" x="376"/>
        <item m="1" x="384"/>
        <item m="1" x="367"/>
        <item m="1" x="359"/>
        <item m="1" x="349"/>
        <item m="1" x="361"/>
        <item x="306"/>
        <item x="307"/>
        <item x="308"/>
        <item m="1" x="365"/>
        <item m="1" x="347"/>
        <item m="1" x="342"/>
        <item m="1" x="389"/>
        <item x="312"/>
        <item m="1" x="350"/>
        <item m="1" x="363"/>
        <item x="314"/>
        <item x="315"/>
        <item m="1" x="383"/>
        <item m="1" x="388"/>
        <item m="1" x="377"/>
        <item x="318"/>
        <item x="319"/>
        <item m="1" x="348"/>
        <item m="1" x="354"/>
        <item x="322"/>
        <item x="323"/>
        <item m="1" x="364"/>
        <item x="324"/>
        <item m="1" x="382"/>
        <item x="325"/>
        <item x="326"/>
        <item x="327"/>
        <item x="328"/>
        <item x="330"/>
        <item m="1" x="369"/>
        <item m="1" x="373"/>
        <item m="1" x="386"/>
        <item m="1" x="380"/>
        <item x="336"/>
        <item m="1" x="345"/>
        <item m="1" x="385"/>
        <item x="280"/>
        <item x="142"/>
        <item x="223"/>
        <item x="127"/>
        <item x="311"/>
        <item x="85"/>
        <item x="74"/>
        <item x="207"/>
        <item x="320"/>
        <item x="125"/>
        <item x="334"/>
        <item x="337"/>
        <item x="331"/>
        <item x="244"/>
        <item x="81"/>
        <item m="1" x="340"/>
        <item x="279"/>
        <item x="332"/>
        <item x="329"/>
        <item m="1" x="371"/>
        <item x="2"/>
        <item x="13"/>
        <item x="15"/>
        <item x="16"/>
        <item m="1" x="341"/>
        <item x="17"/>
        <item x="18"/>
        <item x="86"/>
        <item x="90"/>
        <item x="117"/>
        <item x="132"/>
        <item x="284"/>
        <item x="302"/>
        <item x="303"/>
        <item x="304"/>
        <item x="305"/>
        <item x="309"/>
        <item x="310"/>
        <item x="313"/>
        <item x="316"/>
        <item x="317"/>
        <item x="321"/>
        <item x="333"/>
        <item x="69"/>
        <item x="80"/>
        <item x="134"/>
        <item x="136"/>
        <item x="335"/>
        <item t="default"/>
      </items>
    </pivotField>
    <pivotField showAll="0"/>
  </pivotFields>
  <rowFields count="1">
    <field x="3"/>
  </rowFields>
  <rowItems count="339">
    <i>
      <x v="3"/>
    </i>
    <i>
      <x v="4"/>
    </i>
    <i>
      <x v="10"/>
    </i>
    <i>
      <x v="11"/>
    </i>
    <i>
      <x v="12"/>
    </i>
    <i>
      <x v="13"/>
    </i>
    <i>
      <x v="14"/>
    </i>
    <i>
      <x v="15"/>
    </i>
    <i>
      <x v="16"/>
    </i>
    <i>
      <x v="17"/>
    </i>
    <i>
      <x v="18"/>
    </i>
    <i>
      <x v="19"/>
    </i>
    <i>
      <x v="22"/>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1"/>
    </i>
    <i>
      <x v="82"/>
    </i>
    <i>
      <x v="83"/>
    </i>
    <i>
      <x v="84"/>
    </i>
    <i>
      <x v="85"/>
    </i>
    <i>
      <x v="86"/>
    </i>
    <i>
      <x v="87"/>
    </i>
    <i>
      <x v="88"/>
    </i>
    <i>
      <x v="89"/>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7"/>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3"/>
    </i>
    <i>
      <x v="274"/>
    </i>
    <i>
      <x v="275"/>
    </i>
    <i>
      <x v="276"/>
    </i>
    <i>
      <x v="277"/>
    </i>
    <i>
      <x v="279"/>
    </i>
    <i>
      <x v="280"/>
    </i>
    <i>
      <x v="281"/>
    </i>
    <i>
      <x v="283"/>
    </i>
    <i>
      <x v="284"/>
    </i>
    <i>
      <x v="285"/>
    </i>
    <i>
      <x v="286"/>
    </i>
    <i>
      <x v="287"/>
    </i>
    <i>
      <x v="288"/>
    </i>
    <i>
      <x v="289"/>
    </i>
    <i>
      <x v="290"/>
    </i>
    <i>
      <x v="291"/>
    </i>
    <i>
      <x v="292"/>
    </i>
    <i>
      <x v="293"/>
    </i>
    <i>
      <x v="294"/>
    </i>
    <i>
      <x v="295"/>
    </i>
    <i>
      <x v="296"/>
    </i>
    <i>
      <x v="297"/>
    </i>
    <i>
      <x v="298"/>
    </i>
    <i>
      <x v="300"/>
    </i>
    <i>
      <x v="309"/>
    </i>
    <i>
      <x v="310"/>
    </i>
    <i>
      <x v="311"/>
    </i>
    <i>
      <x v="316"/>
    </i>
    <i>
      <x v="319"/>
    </i>
    <i>
      <x v="320"/>
    </i>
    <i>
      <x v="324"/>
    </i>
    <i>
      <x v="325"/>
    </i>
    <i>
      <x v="328"/>
    </i>
    <i>
      <x v="329"/>
    </i>
    <i>
      <x v="331"/>
    </i>
    <i>
      <x v="333"/>
    </i>
    <i>
      <x v="334"/>
    </i>
    <i>
      <x v="335"/>
    </i>
    <i>
      <x v="336"/>
    </i>
    <i>
      <x v="337"/>
    </i>
    <i>
      <x v="342"/>
    </i>
    <i>
      <x v="345"/>
    </i>
    <i>
      <x v="346"/>
    </i>
    <i>
      <x v="347"/>
    </i>
    <i>
      <x v="348"/>
    </i>
    <i>
      <x v="349"/>
    </i>
    <i>
      <x v="350"/>
    </i>
    <i>
      <x v="351"/>
    </i>
    <i>
      <x v="352"/>
    </i>
    <i>
      <x v="353"/>
    </i>
    <i>
      <x v="354"/>
    </i>
    <i>
      <x v="355"/>
    </i>
    <i>
      <x v="356"/>
    </i>
    <i>
      <x v="357"/>
    </i>
    <i>
      <x v="358"/>
    </i>
    <i>
      <x v="359"/>
    </i>
    <i>
      <x v="361"/>
    </i>
    <i>
      <x v="362"/>
    </i>
    <i>
      <x v="363"/>
    </i>
    <i>
      <x v="365"/>
    </i>
    <i>
      <x v="366"/>
    </i>
    <i>
      <x v="367"/>
    </i>
    <i>
      <x v="368"/>
    </i>
    <i>
      <x v="370"/>
    </i>
    <i>
      <x v="371"/>
    </i>
    <i>
      <x v="372"/>
    </i>
    <i>
      <x v="373"/>
    </i>
    <i>
      <x v="374"/>
    </i>
    <i>
      <x v="375"/>
    </i>
    <i>
      <x v="376"/>
    </i>
    <i>
      <x v="377"/>
    </i>
    <i>
      <x v="378"/>
    </i>
    <i>
      <x v="379"/>
    </i>
    <i>
      <x v="380"/>
    </i>
    <i>
      <x v="381"/>
    </i>
    <i>
      <x v="382"/>
    </i>
    <i>
      <x v="383"/>
    </i>
    <i>
      <x v="384"/>
    </i>
    <i>
      <x v="385"/>
    </i>
    <i>
      <x v="386"/>
    </i>
    <i>
      <x v="387"/>
    </i>
    <i>
      <x v="388"/>
    </i>
    <i>
      <x v="389"/>
    </i>
    <i>
      <x v="390"/>
    </i>
    <i>
      <x v="391"/>
    </i>
    <i>
      <x v="392"/>
    </i>
    <i t="grand">
      <x/>
    </i>
  </rowItems>
  <colItems count="1">
    <i/>
  </colItems>
  <formats count="21">
    <format dxfId="75">
      <pivotArea type="all" dataOnly="0" outline="0" fieldPosition="0"/>
    </format>
    <format dxfId="74">
      <pivotArea field="3" type="button" dataOnly="0" labelOnly="1" outline="0" axis="axisRow" fieldPosition="0"/>
    </format>
    <format dxfId="73">
      <pivotArea dataOnly="0" labelOnly="1" fieldPosition="0">
        <references count="1">
          <reference field="3"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72">
      <pivotArea dataOnly="0" labelOnly="1" fieldPosition="0">
        <references count="1">
          <reference field="3" count="50">
            <x v="50"/>
            <x v="51"/>
            <x v="52"/>
            <x v="53"/>
            <x v="54"/>
            <x v="55"/>
            <x v="56"/>
            <x v="57"/>
            <x v="58"/>
            <x v="59"/>
            <x v="60"/>
            <x v="61"/>
            <x v="62"/>
            <x v="63"/>
            <x v="64"/>
            <x v="65"/>
            <x v="66"/>
            <x v="67"/>
            <x v="68"/>
            <x v="69"/>
            <x v="70"/>
            <x v="71"/>
            <x v="72"/>
            <x v="73"/>
            <x v="74"/>
            <x v="75"/>
            <x v="76"/>
            <x v="77"/>
            <x v="78"/>
            <x v="79"/>
            <x v="80"/>
            <x v="81"/>
            <x v="82"/>
            <x v="83"/>
            <x v="84"/>
            <x v="85"/>
            <x v="86"/>
            <x v="87"/>
            <x v="88"/>
            <x v="89"/>
            <x v="90"/>
            <x v="91"/>
            <x v="92"/>
            <x v="93"/>
            <x v="94"/>
            <x v="95"/>
            <x v="96"/>
            <x v="97"/>
            <x v="98"/>
            <x v="99"/>
          </reference>
        </references>
      </pivotArea>
    </format>
    <format dxfId="71">
      <pivotArea dataOnly="0" labelOnly="1" fieldPosition="0">
        <references count="1">
          <reference field="3" count="50">
            <x v="100"/>
            <x v="101"/>
            <x v="102"/>
            <x v="103"/>
            <x v="104"/>
            <x v="105"/>
            <x v="106"/>
            <x v="107"/>
            <x v="108"/>
            <x v="109"/>
            <x v="110"/>
            <x v="111"/>
            <x v="112"/>
            <x v="113"/>
            <x v="114"/>
            <x v="115"/>
            <x v="116"/>
            <x v="117"/>
            <x v="118"/>
            <x v="119"/>
            <x v="120"/>
            <x v="121"/>
            <x v="122"/>
            <x v="123"/>
            <x v="124"/>
            <x v="125"/>
            <x v="126"/>
            <x v="127"/>
            <x v="128"/>
            <x v="129"/>
            <x v="130"/>
            <x v="131"/>
            <x v="132"/>
            <x v="133"/>
            <x v="134"/>
            <x v="135"/>
            <x v="136"/>
            <x v="137"/>
            <x v="138"/>
            <x v="139"/>
            <x v="140"/>
            <x v="141"/>
            <x v="142"/>
            <x v="143"/>
            <x v="144"/>
            <x v="145"/>
            <x v="146"/>
            <x v="147"/>
            <x v="148"/>
            <x v="149"/>
          </reference>
        </references>
      </pivotArea>
    </format>
    <format dxfId="70">
      <pivotArea dataOnly="0" labelOnly="1" fieldPosition="0">
        <references count="1">
          <reference field="3" count="50">
            <x v="150"/>
            <x v="151"/>
            <x v="152"/>
            <x v="153"/>
            <x v="154"/>
            <x v="155"/>
            <x v="156"/>
            <x v="157"/>
            <x v="158"/>
            <x v="159"/>
            <x v="160"/>
            <x v="161"/>
            <x v="162"/>
            <x v="163"/>
            <x v="164"/>
            <x v="165"/>
            <x v="166"/>
            <x v="167"/>
            <x v="168"/>
            <x v="169"/>
            <x v="170"/>
            <x v="171"/>
            <x v="172"/>
            <x v="173"/>
            <x v="174"/>
            <x v="175"/>
            <x v="176"/>
            <x v="177"/>
            <x v="178"/>
            <x v="179"/>
            <x v="180"/>
            <x v="181"/>
            <x v="182"/>
            <x v="183"/>
            <x v="184"/>
            <x v="185"/>
            <x v="186"/>
            <x v="187"/>
            <x v="188"/>
            <x v="189"/>
            <x v="190"/>
            <x v="191"/>
            <x v="192"/>
            <x v="193"/>
            <x v="194"/>
            <x v="195"/>
            <x v="196"/>
            <x v="197"/>
            <x v="198"/>
            <x v="199"/>
          </reference>
        </references>
      </pivotArea>
    </format>
    <format dxfId="69">
      <pivotArea dataOnly="0" labelOnly="1" fieldPosition="0">
        <references count="1">
          <reference field="3" count="50">
            <x v="200"/>
            <x v="201"/>
            <x v="202"/>
            <x v="203"/>
            <x v="204"/>
            <x v="205"/>
            <x v="206"/>
            <x v="207"/>
            <x v="208"/>
            <x v="209"/>
            <x v="210"/>
            <x v="211"/>
            <x v="212"/>
            <x v="213"/>
            <x v="214"/>
            <x v="215"/>
            <x v="216"/>
            <x v="217"/>
            <x v="218"/>
            <x v="219"/>
            <x v="220"/>
            <x v="221"/>
            <x v="222"/>
            <x v="223"/>
            <x v="224"/>
            <x v="225"/>
            <x v="226"/>
            <x v="227"/>
            <x v="228"/>
            <x v="229"/>
            <x v="230"/>
            <x v="231"/>
            <x v="232"/>
            <x v="233"/>
            <x v="234"/>
            <x v="235"/>
            <x v="236"/>
            <x v="237"/>
            <x v="238"/>
            <x v="239"/>
            <x v="240"/>
            <x v="241"/>
            <x v="242"/>
            <x v="243"/>
            <x v="244"/>
            <x v="245"/>
            <x v="246"/>
            <x v="247"/>
            <x v="248"/>
            <x v="249"/>
          </reference>
        </references>
      </pivotArea>
    </format>
    <format dxfId="68">
      <pivotArea dataOnly="0" labelOnly="1" fieldPosition="0">
        <references count="1">
          <reference field="3" count="50">
            <x v="250"/>
            <x v="251"/>
            <x v="252"/>
            <x v="253"/>
            <x v="254"/>
            <x v="255"/>
            <x v="256"/>
            <x v="257"/>
            <x v="258"/>
            <x v="259"/>
            <x v="260"/>
            <x v="261"/>
            <x v="262"/>
            <x v="263"/>
            <x v="264"/>
            <x v="265"/>
            <x v="266"/>
            <x v="267"/>
            <x v="268"/>
            <x v="269"/>
            <x v="270"/>
            <x v="271"/>
            <x v="272"/>
            <x v="273"/>
            <x v="274"/>
            <x v="275"/>
            <x v="276"/>
            <x v="277"/>
            <x v="278"/>
            <x v="279"/>
            <x v="280"/>
            <x v="281"/>
            <x v="282"/>
            <x v="283"/>
            <x v="284"/>
            <x v="285"/>
            <x v="286"/>
            <x v="287"/>
            <x v="288"/>
            <x v="289"/>
            <x v="290"/>
            <x v="291"/>
            <x v="292"/>
            <x v="293"/>
            <x v="294"/>
            <x v="295"/>
            <x v="296"/>
            <x v="297"/>
            <x v="298"/>
            <x v="299"/>
          </reference>
        </references>
      </pivotArea>
    </format>
    <format dxfId="67">
      <pivotArea dataOnly="0" labelOnly="1" fieldPosition="0">
        <references count="1">
          <reference field="3" count="44">
            <x v="300"/>
            <x v="301"/>
            <x v="302"/>
            <x v="303"/>
            <x v="304"/>
            <x v="305"/>
            <x v="306"/>
            <x v="307"/>
            <x v="308"/>
            <x v="309"/>
            <x v="310"/>
            <x v="311"/>
            <x v="312"/>
            <x v="313"/>
            <x v="314"/>
            <x v="315"/>
            <x v="316"/>
            <x v="317"/>
            <x v="318"/>
            <x v="319"/>
            <x v="320"/>
            <x v="321"/>
            <x v="322"/>
            <x v="323"/>
            <x v="324"/>
            <x v="325"/>
            <x v="326"/>
            <x v="327"/>
            <x v="328"/>
            <x v="329"/>
            <x v="330"/>
            <x v="331"/>
            <x v="332"/>
            <x v="333"/>
            <x v="334"/>
            <x v="335"/>
            <x v="336"/>
            <x v="337"/>
            <x v="338"/>
            <x v="339"/>
            <x v="340"/>
            <x v="341"/>
            <x v="342"/>
            <x v="343"/>
          </reference>
        </references>
      </pivotArea>
    </format>
    <format dxfId="66">
      <pivotArea dataOnly="0" labelOnly="1" grandRow="1" outline="0" fieldPosition="0"/>
    </format>
    <format dxfId="65">
      <pivotArea type="all" dataOnly="0" outline="0" fieldPosition="0"/>
    </format>
    <format dxfId="64">
      <pivotArea field="3" type="button" dataOnly="0" labelOnly="1" outline="0" axis="axisRow" fieldPosition="0"/>
    </format>
    <format dxfId="63">
      <pivotArea dataOnly="0" labelOnly="1" fieldPosition="0">
        <references count="1">
          <reference field="3"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62">
      <pivotArea dataOnly="0" labelOnly="1" fieldPosition="0">
        <references count="1">
          <reference field="3" count="50">
            <x v="50"/>
            <x v="51"/>
            <x v="52"/>
            <x v="53"/>
            <x v="54"/>
            <x v="55"/>
            <x v="56"/>
            <x v="57"/>
            <x v="58"/>
            <x v="59"/>
            <x v="60"/>
            <x v="61"/>
            <x v="62"/>
            <x v="63"/>
            <x v="64"/>
            <x v="65"/>
            <x v="66"/>
            <x v="67"/>
            <x v="68"/>
            <x v="69"/>
            <x v="70"/>
            <x v="71"/>
            <x v="72"/>
            <x v="73"/>
            <x v="74"/>
            <x v="75"/>
            <x v="76"/>
            <x v="77"/>
            <x v="78"/>
            <x v="79"/>
            <x v="80"/>
            <x v="81"/>
            <x v="82"/>
            <x v="83"/>
            <x v="84"/>
            <x v="85"/>
            <x v="86"/>
            <x v="87"/>
            <x v="88"/>
            <x v="89"/>
            <x v="90"/>
            <x v="91"/>
            <x v="92"/>
            <x v="93"/>
            <x v="94"/>
            <x v="95"/>
            <x v="96"/>
            <x v="97"/>
            <x v="98"/>
            <x v="99"/>
          </reference>
        </references>
      </pivotArea>
    </format>
    <format dxfId="61">
      <pivotArea dataOnly="0" labelOnly="1" fieldPosition="0">
        <references count="1">
          <reference field="3" count="50">
            <x v="100"/>
            <x v="101"/>
            <x v="102"/>
            <x v="103"/>
            <x v="104"/>
            <x v="105"/>
            <x v="106"/>
            <x v="107"/>
            <x v="108"/>
            <x v="109"/>
            <x v="110"/>
            <x v="111"/>
            <x v="112"/>
            <x v="113"/>
            <x v="114"/>
            <x v="115"/>
            <x v="116"/>
            <x v="117"/>
            <x v="118"/>
            <x v="119"/>
            <x v="120"/>
            <x v="121"/>
            <x v="122"/>
            <x v="123"/>
            <x v="124"/>
            <x v="125"/>
            <x v="126"/>
            <x v="127"/>
            <x v="128"/>
            <x v="129"/>
            <x v="130"/>
            <x v="131"/>
            <x v="132"/>
            <x v="133"/>
            <x v="134"/>
            <x v="135"/>
            <x v="136"/>
            <x v="137"/>
            <x v="138"/>
            <x v="139"/>
            <x v="140"/>
            <x v="141"/>
            <x v="142"/>
            <x v="143"/>
            <x v="144"/>
            <x v="145"/>
            <x v="146"/>
            <x v="147"/>
            <x v="148"/>
            <x v="149"/>
          </reference>
        </references>
      </pivotArea>
    </format>
    <format dxfId="60">
      <pivotArea dataOnly="0" labelOnly="1" fieldPosition="0">
        <references count="1">
          <reference field="3" count="50">
            <x v="150"/>
            <x v="151"/>
            <x v="152"/>
            <x v="153"/>
            <x v="154"/>
            <x v="155"/>
            <x v="156"/>
            <x v="157"/>
            <x v="158"/>
            <x v="159"/>
            <x v="160"/>
            <x v="161"/>
            <x v="162"/>
            <x v="163"/>
            <x v="164"/>
            <x v="165"/>
            <x v="166"/>
            <x v="167"/>
            <x v="168"/>
            <x v="169"/>
            <x v="170"/>
            <x v="171"/>
            <x v="172"/>
            <x v="173"/>
            <x v="174"/>
            <x v="175"/>
            <x v="176"/>
            <x v="177"/>
            <x v="178"/>
            <x v="179"/>
            <x v="180"/>
            <x v="181"/>
            <x v="182"/>
            <x v="183"/>
            <x v="184"/>
            <x v="185"/>
            <x v="186"/>
            <x v="187"/>
            <x v="188"/>
            <x v="189"/>
            <x v="190"/>
            <x v="191"/>
            <x v="192"/>
            <x v="193"/>
            <x v="194"/>
            <x v="195"/>
            <x v="196"/>
            <x v="197"/>
            <x v="198"/>
            <x v="199"/>
          </reference>
        </references>
      </pivotArea>
    </format>
    <format dxfId="59">
      <pivotArea dataOnly="0" labelOnly="1" fieldPosition="0">
        <references count="1">
          <reference field="3" count="50">
            <x v="200"/>
            <x v="201"/>
            <x v="202"/>
            <x v="203"/>
            <x v="204"/>
            <x v="205"/>
            <x v="206"/>
            <x v="207"/>
            <x v="208"/>
            <x v="209"/>
            <x v="210"/>
            <x v="211"/>
            <x v="212"/>
            <x v="213"/>
            <x v="214"/>
            <x v="215"/>
            <x v="216"/>
            <x v="217"/>
            <x v="218"/>
            <x v="219"/>
            <x v="220"/>
            <x v="221"/>
            <x v="222"/>
            <x v="223"/>
            <x v="224"/>
            <x v="225"/>
            <x v="226"/>
            <x v="227"/>
            <x v="228"/>
            <x v="229"/>
            <x v="230"/>
            <x v="231"/>
            <x v="232"/>
            <x v="233"/>
            <x v="234"/>
            <x v="235"/>
            <x v="236"/>
            <x v="237"/>
            <x v="238"/>
            <x v="239"/>
            <x v="240"/>
            <x v="241"/>
            <x v="242"/>
            <x v="243"/>
            <x v="244"/>
            <x v="245"/>
            <x v="246"/>
            <x v="247"/>
            <x v="248"/>
            <x v="249"/>
          </reference>
        </references>
      </pivotArea>
    </format>
    <format dxfId="58">
      <pivotArea dataOnly="0" labelOnly="1" fieldPosition="0">
        <references count="1">
          <reference field="3" count="50">
            <x v="250"/>
            <x v="251"/>
            <x v="252"/>
            <x v="253"/>
            <x v="254"/>
            <x v="255"/>
            <x v="256"/>
            <x v="257"/>
            <x v="258"/>
            <x v="259"/>
            <x v="260"/>
            <x v="261"/>
            <x v="262"/>
            <x v="263"/>
            <x v="264"/>
            <x v="265"/>
            <x v="266"/>
            <x v="267"/>
            <x v="268"/>
            <x v="269"/>
            <x v="270"/>
            <x v="271"/>
            <x v="272"/>
            <x v="273"/>
            <x v="274"/>
            <x v="275"/>
            <x v="276"/>
            <x v="277"/>
            <x v="278"/>
            <x v="279"/>
            <x v="280"/>
            <x v="281"/>
            <x v="282"/>
            <x v="283"/>
            <x v="284"/>
            <x v="285"/>
            <x v="286"/>
            <x v="287"/>
            <x v="288"/>
            <x v="289"/>
            <x v="290"/>
            <x v="291"/>
            <x v="292"/>
            <x v="293"/>
            <x v="294"/>
            <x v="295"/>
            <x v="296"/>
            <x v="297"/>
            <x v="298"/>
            <x v="299"/>
          </reference>
        </references>
      </pivotArea>
    </format>
    <format dxfId="57">
      <pivotArea dataOnly="0" labelOnly="1" fieldPosition="0">
        <references count="1">
          <reference field="3" count="44">
            <x v="300"/>
            <x v="301"/>
            <x v="302"/>
            <x v="303"/>
            <x v="304"/>
            <x v="305"/>
            <x v="306"/>
            <x v="307"/>
            <x v="308"/>
            <x v="309"/>
            <x v="310"/>
            <x v="311"/>
            <x v="312"/>
            <x v="313"/>
            <x v="314"/>
            <x v="315"/>
            <x v="316"/>
            <x v="317"/>
            <x v="318"/>
            <x v="319"/>
            <x v="320"/>
            <x v="321"/>
            <x v="322"/>
            <x v="323"/>
            <x v="324"/>
            <x v="325"/>
            <x v="326"/>
            <x v="327"/>
            <x v="328"/>
            <x v="329"/>
            <x v="330"/>
            <x v="331"/>
            <x v="332"/>
            <x v="333"/>
            <x v="334"/>
            <x v="335"/>
            <x v="336"/>
            <x v="337"/>
            <x v="338"/>
            <x v="339"/>
            <x v="340"/>
            <x v="341"/>
            <x v="342"/>
            <x v="343"/>
          </reference>
        </references>
      </pivotArea>
    </format>
    <format dxfId="56">
      <pivotArea dataOnly="0" labelOnly="1" grandRow="1" outline="0" fieldPosition="0"/>
    </format>
    <format dxfId="55">
      <pivotArea dataOnly="0" labelOnly="1" fieldPosition="0">
        <references count="1">
          <reference field="3" count="1">
            <x v="38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4.xml><?xml version="1.0" encoding="utf-8"?>
<pivotTableDefinition xmlns="http://schemas.openxmlformats.org/spreadsheetml/2006/main" xmlns:mc="http://schemas.openxmlformats.org/markup-compatibility/2006" xmlns:xr="http://schemas.microsoft.com/office/spreadsheetml/2014/revision" mc:Ignorable="xr" xr:uid="{886B0FC0-82D5-4579-852E-4F9C234C49D3}" name="Tabella pivot4" cacheId="8"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3:A245" firstHeaderRow="1" firstDataRow="1" firstDataCol="1" rowPageCount="1" colPageCount="1"/>
  <pivotFields count="4">
    <pivotField axis="axisPage" multipleItemSelectionAllowed="1" showAll="0">
      <items count="14">
        <item h="1" x="10"/>
        <item h="1" x="12"/>
        <item h="1" x="11"/>
        <item h="1" x="6"/>
        <item h="1" x="1"/>
        <item x="7"/>
        <item h="1" x="3"/>
        <item h="1" x="8"/>
        <item h="1" x="0"/>
        <item h="1" x="2"/>
        <item h="1" x="9"/>
        <item h="1" x="5"/>
        <item h="1" x="4"/>
        <item t="default"/>
      </items>
    </pivotField>
    <pivotField axis="axisRow" showAll="0">
      <items count="19">
        <item m="1" x="13"/>
        <item x="4"/>
        <item m="1" x="11"/>
        <item m="1" x="12"/>
        <item m="1" x="15"/>
        <item sd="0" m="1" x="17"/>
        <item m="1" x="16"/>
        <item sd="0" x="5"/>
        <item m="1" x="14"/>
        <item x="0"/>
        <item x="1"/>
        <item x="2"/>
        <item x="3"/>
        <item x="6"/>
        <item x="7"/>
        <item x="8"/>
        <item x="9"/>
        <item x="10"/>
        <item t="default" sd="0"/>
      </items>
    </pivotField>
    <pivotField axis="axisRow" showAll="0">
      <items count="53">
        <item m="1" x="49"/>
        <item x="16"/>
        <item x="38"/>
        <item x="9"/>
        <item x="6"/>
        <item x="4"/>
        <item x="10"/>
        <item x="3"/>
        <item x="2"/>
        <item x="11"/>
        <item x="12"/>
        <item x="22"/>
        <item m="1" x="43"/>
        <item m="1" x="48"/>
        <item m="1" x="45"/>
        <item x="8"/>
        <item x="27"/>
        <item x="14"/>
        <item x="0"/>
        <item x="40"/>
        <item x="23"/>
        <item m="1" x="50"/>
        <item x="26"/>
        <item x="18"/>
        <item x="21"/>
        <item x="5"/>
        <item x="20"/>
        <item x="41"/>
        <item x="36"/>
        <item x="35"/>
        <item x="29"/>
        <item x="30"/>
        <item x="24"/>
        <item x="28"/>
        <item x="31"/>
        <item x="39"/>
        <item x="34"/>
        <item m="1" x="44"/>
        <item x="33"/>
        <item x="19"/>
        <item x="17"/>
        <item m="1" x="51"/>
        <item x="25"/>
        <item m="1" x="47"/>
        <item x="15"/>
        <item m="1" x="42"/>
        <item x="7"/>
        <item x="1"/>
        <item x="13"/>
        <item m="1" x="46"/>
        <item x="37"/>
        <item x="32"/>
        <item t="default"/>
      </items>
    </pivotField>
    <pivotField axis="axisRow" showAll="0">
      <items count="383">
        <item x="0"/>
        <item x="1"/>
        <item m="1" x="375"/>
        <item x="3"/>
        <item x="4"/>
        <item x="5"/>
        <item x="6"/>
        <item x="7"/>
        <item x="8"/>
        <item x="9"/>
        <item x="10"/>
        <item x="11"/>
        <item x="12"/>
        <item x="14"/>
        <item x="17"/>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m="1" x="377"/>
        <item x="70"/>
        <item x="71"/>
        <item x="72"/>
        <item x="73"/>
        <item x="74"/>
        <item x="75"/>
        <item x="18"/>
        <item x="76"/>
        <item x="77"/>
        <item x="78"/>
        <item x="79"/>
        <item m="1" x="378"/>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m="1" x="379"/>
        <item x="135"/>
        <item m="1" x="380"/>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6"/>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15"/>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2"/>
        <item x="310"/>
        <item x="311"/>
        <item x="312"/>
        <item x="313"/>
        <item x="314"/>
        <item x="315"/>
        <item x="316"/>
        <item x="317"/>
        <item x="318"/>
        <item x="319"/>
        <item x="320"/>
        <item x="321"/>
        <item x="322"/>
        <item x="13"/>
        <item x="323"/>
        <item x="324"/>
        <item x="325"/>
        <item x="326"/>
        <item x="327"/>
        <item x="328"/>
        <item x="329"/>
        <item x="330"/>
        <item x="331"/>
        <item x="332"/>
        <item x="333"/>
        <item x="334"/>
        <item m="1" x="381"/>
        <item x="336"/>
        <item x="337"/>
        <item m="1" x="376"/>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69"/>
        <item x="80"/>
        <item x="134"/>
        <item x="136"/>
        <item x="335"/>
        <item t="default"/>
      </items>
    </pivotField>
  </pivotFields>
  <rowFields count="3">
    <field x="1"/>
    <field x="2"/>
    <field x="3"/>
  </rowFields>
  <rowItems count="242">
    <i>
      <x v="1"/>
    </i>
    <i r="1">
      <x v="2"/>
    </i>
    <i r="2">
      <x v="355"/>
    </i>
    <i r="2">
      <x v="363"/>
    </i>
    <i r="2">
      <x v="371"/>
    </i>
    <i r="1">
      <x v="3"/>
    </i>
    <i r="2">
      <x v="14"/>
    </i>
    <i r="2">
      <x v="66"/>
    </i>
    <i r="2">
      <x v="243"/>
    </i>
    <i r="2">
      <x v="287"/>
    </i>
    <i r="2">
      <x v="326"/>
    </i>
    <i r="2">
      <x v="328"/>
    </i>
    <i r="2">
      <x v="354"/>
    </i>
    <i r="1">
      <x v="4"/>
    </i>
    <i r="2">
      <x v="356"/>
    </i>
    <i r="2">
      <x v="357"/>
    </i>
    <i r="1">
      <x v="6"/>
    </i>
    <i r="2">
      <x v="358"/>
    </i>
    <i r="1">
      <x v="19"/>
    </i>
    <i r="2">
      <x v="353"/>
    </i>
    <i r="1">
      <x v="27"/>
    </i>
    <i r="2">
      <x v="370"/>
    </i>
    <i r="1">
      <x v="29"/>
    </i>
    <i r="2">
      <x v="359"/>
    </i>
    <i r="2">
      <x v="373"/>
    </i>
    <i r="1">
      <x v="42"/>
    </i>
    <i r="2">
      <x v="367"/>
    </i>
    <i>
      <x v="9"/>
    </i>
    <i r="1">
      <x v="15"/>
    </i>
    <i r="2">
      <x v="104"/>
    </i>
    <i r="2">
      <x v="142"/>
    </i>
    <i r="2">
      <x v="160"/>
    </i>
    <i r="2">
      <x v="172"/>
    </i>
    <i r="2">
      <x v="173"/>
    </i>
    <i r="2">
      <x v="175"/>
    </i>
    <i r="2">
      <x v="178"/>
    </i>
    <i r="2">
      <x v="207"/>
    </i>
    <i r="2">
      <x v="220"/>
    </i>
    <i r="2">
      <x v="221"/>
    </i>
    <i r="1">
      <x v="17"/>
    </i>
    <i r="2">
      <x v="54"/>
    </i>
    <i r="2">
      <x v="55"/>
    </i>
    <i r="2">
      <x v="56"/>
    </i>
    <i r="2">
      <x v="57"/>
    </i>
    <i r="2">
      <x v="59"/>
    </i>
    <i r="2">
      <x v="61"/>
    </i>
    <i r="2">
      <x v="68"/>
    </i>
    <i r="2">
      <x v="69"/>
    </i>
    <i r="2">
      <x v="107"/>
    </i>
    <i r="2">
      <x v="114"/>
    </i>
    <i r="2">
      <x v="127"/>
    </i>
    <i r="2">
      <x v="136"/>
    </i>
    <i r="2">
      <x v="152"/>
    </i>
    <i r="2">
      <x v="153"/>
    </i>
    <i r="2">
      <x v="154"/>
    </i>
    <i r="2">
      <x v="157"/>
    </i>
    <i r="2">
      <x v="158"/>
    </i>
    <i r="2">
      <x v="169"/>
    </i>
    <i r="2">
      <x v="171"/>
    </i>
    <i r="2">
      <x v="172"/>
    </i>
    <i r="2">
      <x v="174"/>
    </i>
    <i r="2">
      <x v="177"/>
    </i>
    <i r="2">
      <x v="179"/>
    </i>
    <i r="2">
      <x v="182"/>
    </i>
    <i r="2">
      <x v="184"/>
    </i>
    <i r="2">
      <x v="190"/>
    </i>
    <i r="2">
      <x v="208"/>
    </i>
    <i r="2">
      <x v="209"/>
    </i>
    <i r="2">
      <x v="213"/>
    </i>
    <i r="2">
      <x v="217"/>
    </i>
    <i r="2">
      <x v="219"/>
    </i>
    <i r="2">
      <x v="222"/>
    </i>
    <i r="2">
      <x v="223"/>
    </i>
    <i r="2">
      <x v="224"/>
    </i>
    <i r="2">
      <x v="235"/>
    </i>
    <i r="2">
      <x v="242"/>
    </i>
    <i r="2">
      <x v="247"/>
    </i>
    <i r="2">
      <x v="248"/>
    </i>
    <i r="2">
      <x v="263"/>
    </i>
    <i r="2">
      <x v="264"/>
    </i>
    <i r="2">
      <x v="265"/>
    </i>
    <i r="2">
      <x v="267"/>
    </i>
    <i r="2">
      <x v="272"/>
    </i>
    <i r="2">
      <x v="317"/>
    </i>
    <i r="2">
      <x v="318"/>
    </i>
    <i>
      <x v="10"/>
    </i>
    <i r="1">
      <x v="25"/>
    </i>
    <i r="2">
      <x v="5"/>
    </i>
    <i r="2">
      <x v="6"/>
    </i>
    <i r="2">
      <x v="7"/>
    </i>
    <i r="2">
      <x v="8"/>
    </i>
    <i r="2">
      <x v="9"/>
    </i>
    <i r="2">
      <x v="10"/>
    </i>
    <i r="2">
      <x v="11"/>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r="2">
      <x v="46"/>
    </i>
    <i r="2">
      <x v="48"/>
    </i>
    <i r="2">
      <x v="93"/>
    </i>
    <i r="2">
      <x v="192"/>
    </i>
    <i r="2">
      <x v="203"/>
    </i>
    <i>
      <x v="11"/>
    </i>
    <i r="1">
      <x v="2"/>
    </i>
    <i r="2">
      <x v="134"/>
    </i>
    <i r="2">
      <x v="343"/>
    </i>
    <i r="2">
      <x v="344"/>
    </i>
    <i r="2">
      <x v="345"/>
    </i>
    <i r="2">
      <x v="346"/>
    </i>
    <i r="1">
      <x v="4"/>
    </i>
    <i r="2">
      <x v="12"/>
    </i>
    <i r="2">
      <x v="13"/>
    </i>
    <i r="2">
      <x v="116"/>
    </i>
    <i r="2">
      <x v="117"/>
    </i>
    <i r="2">
      <x v="118"/>
    </i>
    <i r="2">
      <x v="156"/>
    </i>
    <i r="2">
      <x v="183"/>
    </i>
    <i r="2">
      <x v="245"/>
    </i>
    <i r="2">
      <x v="246"/>
    </i>
    <i r="1">
      <x v="19"/>
    </i>
    <i r="2">
      <x v="239"/>
    </i>
    <i r="2">
      <x v="271"/>
    </i>
    <i r="2">
      <x v="295"/>
    </i>
    <i r="1">
      <x v="27"/>
    </i>
    <i r="2">
      <x v="249"/>
    </i>
    <i r="2">
      <x v="250"/>
    </i>
    <i r="2">
      <x v="347"/>
    </i>
    <i r="2">
      <x v="348"/>
    </i>
    <i r="1">
      <x v="42"/>
    </i>
    <i r="2">
      <x v="87"/>
    </i>
    <i r="2">
      <x v="90"/>
    </i>
    <i r="2">
      <x v="108"/>
    </i>
    <i r="2">
      <x v="109"/>
    </i>
    <i r="2">
      <x v="111"/>
    </i>
    <i r="2">
      <x v="113"/>
    </i>
    <i r="2">
      <x v="147"/>
    </i>
    <i r="2">
      <x v="149"/>
    </i>
    <i r="2">
      <x v="205"/>
    </i>
    <i r="2">
      <x v="244"/>
    </i>
    <i r="2">
      <x v="255"/>
    </i>
    <i r="2">
      <x v="300"/>
    </i>
    <i r="2">
      <x v="302"/>
    </i>
    <i r="2">
      <x v="303"/>
    </i>
    <i r="2">
      <x v="309"/>
    </i>
    <i r="2">
      <x v="313"/>
    </i>
    <i r="2">
      <x v="321"/>
    </i>
    <i r="2">
      <x v="334"/>
    </i>
    <i r="2">
      <x v="364"/>
    </i>
    <i r="2">
      <x v="366"/>
    </i>
    <i r="2">
      <x v="368"/>
    </i>
    <i>
      <x v="12"/>
    </i>
    <i r="1">
      <x v="27"/>
    </i>
    <i r="2">
      <x v="349"/>
    </i>
    <i r="2">
      <x v="350"/>
    </i>
    <i r="2">
      <x v="351"/>
    </i>
    <i r="2">
      <x v="352"/>
    </i>
    <i r="1">
      <x v="46"/>
    </i>
    <i r="2">
      <x v="17"/>
    </i>
    <i r="2">
      <x v="72"/>
    </i>
    <i r="2">
      <x v="83"/>
    </i>
    <i r="2">
      <x v="124"/>
    </i>
    <i r="2">
      <x v="135"/>
    </i>
    <i r="2">
      <x v="170"/>
    </i>
    <i r="2">
      <x v="185"/>
    </i>
    <i r="2">
      <x v="237"/>
    </i>
    <i r="2">
      <x v="279"/>
    </i>
    <i>
      <x v="13"/>
    </i>
    <i r="1">
      <x v="2"/>
    </i>
    <i r="2">
      <x v="365"/>
    </i>
    <i r="2">
      <x v="374"/>
    </i>
    <i r="1">
      <x v="3"/>
    </i>
    <i r="2">
      <x v="372"/>
    </i>
    <i r="1">
      <x v="10"/>
    </i>
    <i r="2">
      <x v="47"/>
    </i>
    <i r="2">
      <x v="110"/>
    </i>
    <i r="2">
      <x v="340"/>
    </i>
    <i r="2">
      <x v="341"/>
    </i>
    <i r="2">
      <x v="342"/>
    </i>
    <i r="1">
      <x v="22"/>
    </i>
    <i r="2">
      <x v="361"/>
    </i>
    <i r="2">
      <x v="362"/>
    </i>
    <i r="1">
      <x v="26"/>
    </i>
    <i r="2">
      <x v="376"/>
    </i>
    <i r="1">
      <x v="40"/>
    </i>
    <i r="2">
      <x v="360"/>
    </i>
    <i r="1">
      <x v="42"/>
    </i>
    <i r="2">
      <x v="369"/>
    </i>
    <i r="2">
      <x v="375"/>
    </i>
    <i r="1">
      <x v="44"/>
    </i>
    <i r="2">
      <x v="64"/>
    </i>
    <i r="2">
      <x v="92"/>
    </i>
    <i r="2">
      <x v="119"/>
    </i>
    <i r="2">
      <x v="145"/>
    </i>
    <i r="2">
      <x v="215"/>
    </i>
    <i r="2">
      <x v="280"/>
    </i>
    <i r="2">
      <x v="314"/>
    </i>
    <i r="2">
      <x v="329"/>
    </i>
    <i>
      <x v="14"/>
    </i>
    <i r="1">
      <x v="23"/>
    </i>
    <i r="2">
      <x v="74"/>
    </i>
    <i r="2">
      <x v="75"/>
    </i>
    <i r="2">
      <x v="148"/>
    </i>
    <i r="2">
      <x v="211"/>
    </i>
    <i r="2">
      <x v="226"/>
    </i>
    <i r="2">
      <x v="281"/>
    </i>
    <i r="2">
      <x v="286"/>
    </i>
    <i r="2">
      <x v="288"/>
    </i>
    <i r="2">
      <x v="292"/>
    </i>
    <i r="2">
      <x v="293"/>
    </i>
    <i r="2">
      <x v="307"/>
    </i>
    <i r="2">
      <x v="308"/>
    </i>
    <i>
      <x v="15"/>
    </i>
    <i r="1">
      <x v="22"/>
    </i>
    <i r="2">
      <x v="88"/>
    </i>
    <i r="2">
      <x v="251"/>
    </i>
    <i r="2">
      <x v="252"/>
    </i>
    <i t="grand">
      <x/>
    </i>
  </rowItems>
  <colItems count="1">
    <i/>
  </colItems>
  <pageFields count="1">
    <pageField fld="0" hier="-1"/>
  </pageFields>
  <formats count="38">
    <format dxfId="54">
      <pivotArea type="all" dataOnly="0" outline="0" fieldPosition="0"/>
    </format>
    <format dxfId="53">
      <pivotArea field="1" type="button" dataOnly="0" labelOnly="1" outline="0" axis="axisRow" fieldPosition="0"/>
    </format>
    <format dxfId="52">
      <pivotArea dataOnly="0" labelOnly="1" grandRow="1" outline="0" fieldPosition="0"/>
    </format>
    <format dxfId="51">
      <pivotArea dataOnly="0" labelOnly="1" fieldPosition="0">
        <references count="1">
          <reference field="1" count="1">
            <x v="0"/>
          </reference>
        </references>
      </pivotArea>
    </format>
    <format dxfId="50">
      <pivotArea dataOnly="0" labelOnly="1" fieldPosition="0">
        <references count="1">
          <reference field="1" count="1">
            <x v="1"/>
          </reference>
        </references>
      </pivotArea>
    </format>
    <format dxfId="49">
      <pivotArea dataOnly="0" labelOnly="1" fieldPosition="0">
        <references count="1">
          <reference field="1" count="1">
            <x v="2"/>
          </reference>
        </references>
      </pivotArea>
    </format>
    <format dxfId="48">
      <pivotArea dataOnly="0" labelOnly="1" fieldPosition="0">
        <references count="1">
          <reference field="1" count="1">
            <x v="3"/>
          </reference>
        </references>
      </pivotArea>
    </format>
    <format dxfId="47">
      <pivotArea dataOnly="0" labelOnly="1" fieldPosition="0">
        <references count="1">
          <reference field="1" count="1">
            <x v="4"/>
          </reference>
        </references>
      </pivotArea>
    </format>
    <format dxfId="46">
      <pivotArea dataOnly="0" labelOnly="1" fieldPosition="0">
        <references count="1">
          <reference field="1" count="1">
            <x v="6"/>
          </reference>
        </references>
      </pivotArea>
    </format>
    <format dxfId="45">
      <pivotArea dataOnly="0" labelOnly="1" fieldPosition="0">
        <references count="1">
          <reference field="1" count="1">
            <x v="8"/>
          </reference>
        </references>
      </pivotArea>
    </format>
    <format dxfId="44">
      <pivotArea dataOnly="0" labelOnly="1" fieldPosition="0">
        <references count="2">
          <reference field="1" count="1" selected="0">
            <x v="0"/>
          </reference>
          <reference field="2" count="1">
            <x v="2"/>
          </reference>
        </references>
      </pivotArea>
    </format>
    <format dxfId="43">
      <pivotArea dataOnly="0" labelOnly="1" fieldPosition="0">
        <references count="2">
          <reference field="1" count="1" selected="0">
            <x v="0"/>
          </reference>
          <reference field="2" count="1">
            <x v="4"/>
          </reference>
        </references>
      </pivotArea>
    </format>
    <format dxfId="42">
      <pivotArea dataOnly="0" labelOnly="1" fieldPosition="0">
        <references count="2">
          <reference field="1" count="1" selected="0">
            <x v="0"/>
          </reference>
          <reference field="2" count="1">
            <x v="19"/>
          </reference>
        </references>
      </pivotArea>
    </format>
    <format dxfId="41">
      <pivotArea dataOnly="0" labelOnly="1" fieldPosition="0">
        <references count="2">
          <reference field="1" count="1" selected="0">
            <x v="0"/>
          </reference>
          <reference field="2" count="1">
            <x v="27"/>
          </reference>
        </references>
      </pivotArea>
    </format>
    <format dxfId="40">
      <pivotArea dataOnly="0" labelOnly="1" fieldPosition="0">
        <references count="2">
          <reference field="1" count="1" selected="0">
            <x v="0"/>
          </reference>
          <reference field="2" count="1">
            <x v="42"/>
          </reference>
        </references>
      </pivotArea>
    </format>
    <format dxfId="39">
      <pivotArea dataOnly="0" labelOnly="1" fieldPosition="0">
        <references count="2">
          <reference field="1" count="1" selected="0">
            <x v="1"/>
          </reference>
          <reference field="2" count="1">
            <x v="2"/>
          </reference>
        </references>
      </pivotArea>
    </format>
    <format dxfId="38">
      <pivotArea dataOnly="0" labelOnly="1" fieldPosition="0">
        <references count="2">
          <reference field="1" count="1" selected="0">
            <x v="1"/>
          </reference>
          <reference field="2" count="1">
            <x v="3"/>
          </reference>
        </references>
      </pivotArea>
    </format>
    <format dxfId="37">
      <pivotArea dataOnly="0" labelOnly="1" fieldPosition="0">
        <references count="2">
          <reference field="1" count="1" selected="0">
            <x v="1"/>
          </reference>
          <reference field="2" count="1">
            <x v="4"/>
          </reference>
        </references>
      </pivotArea>
    </format>
    <format dxfId="36">
      <pivotArea dataOnly="0" labelOnly="1" fieldPosition="0">
        <references count="2">
          <reference field="1" count="1" selected="0">
            <x v="1"/>
          </reference>
          <reference field="2" count="1">
            <x v="6"/>
          </reference>
        </references>
      </pivotArea>
    </format>
    <format dxfId="35">
      <pivotArea dataOnly="0" labelOnly="1" fieldPosition="0">
        <references count="2">
          <reference field="1" count="1" selected="0">
            <x v="1"/>
          </reference>
          <reference field="2" count="1">
            <x v="19"/>
          </reference>
        </references>
      </pivotArea>
    </format>
    <format dxfId="34">
      <pivotArea dataOnly="0" labelOnly="1" fieldPosition="0">
        <references count="2">
          <reference field="1" count="1" selected="0">
            <x v="1"/>
          </reference>
          <reference field="2" count="1">
            <x v="27"/>
          </reference>
        </references>
      </pivotArea>
    </format>
    <format dxfId="33">
      <pivotArea dataOnly="0" labelOnly="1" fieldPosition="0">
        <references count="2">
          <reference field="1" count="1" selected="0">
            <x v="1"/>
          </reference>
          <reference field="2" count="1">
            <x v="29"/>
          </reference>
        </references>
      </pivotArea>
    </format>
    <format dxfId="32">
      <pivotArea dataOnly="0" labelOnly="1" fieldPosition="0">
        <references count="2">
          <reference field="1" count="1" selected="0">
            <x v="1"/>
          </reference>
          <reference field="2" count="1">
            <x v="42"/>
          </reference>
        </references>
      </pivotArea>
    </format>
    <format dxfId="31">
      <pivotArea dataOnly="0" labelOnly="1" fieldPosition="0">
        <references count="2">
          <reference field="1" count="1" selected="0">
            <x v="2"/>
          </reference>
          <reference field="2" count="1">
            <x v="15"/>
          </reference>
        </references>
      </pivotArea>
    </format>
    <format dxfId="30">
      <pivotArea dataOnly="0" labelOnly="1" fieldPosition="0">
        <references count="2">
          <reference field="1" count="1" selected="0">
            <x v="2"/>
          </reference>
          <reference field="2" count="1">
            <x v="17"/>
          </reference>
        </references>
      </pivotArea>
    </format>
    <format dxfId="29">
      <pivotArea dataOnly="0" labelOnly="1" fieldPosition="0">
        <references count="2">
          <reference field="1" count="1" selected="0">
            <x v="3"/>
          </reference>
          <reference field="2" count="1">
            <x v="25"/>
          </reference>
        </references>
      </pivotArea>
    </format>
    <format dxfId="28">
      <pivotArea dataOnly="0" labelOnly="1" fieldPosition="0">
        <references count="2">
          <reference field="1" count="1" selected="0">
            <x v="4"/>
          </reference>
          <reference field="2" count="1">
            <x v="2"/>
          </reference>
        </references>
      </pivotArea>
    </format>
    <format dxfId="27">
      <pivotArea dataOnly="0" labelOnly="1" fieldPosition="0">
        <references count="2">
          <reference field="1" count="1" selected="0">
            <x v="4"/>
          </reference>
          <reference field="2" count="1">
            <x v="3"/>
          </reference>
        </references>
      </pivotArea>
    </format>
    <format dxfId="26">
      <pivotArea dataOnly="0" labelOnly="1" fieldPosition="0">
        <references count="2">
          <reference field="1" count="1" selected="0">
            <x v="4"/>
          </reference>
          <reference field="2" count="1">
            <x v="10"/>
          </reference>
        </references>
      </pivotArea>
    </format>
    <format dxfId="25">
      <pivotArea dataOnly="0" labelOnly="1" fieldPosition="0">
        <references count="2">
          <reference field="1" count="1" selected="0">
            <x v="4"/>
          </reference>
          <reference field="2" count="1">
            <x v="22"/>
          </reference>
        </references>
      </pivotArea>
    </format>
    <format dxfId="24">
      <pivotArea dataOnly="0" labelOnly="1" fieldPosition="0">
        <references count="2">
          <reference field="1" count="1" selected="0">
            <x v="4"/>
          </reference>
          <reference field="2" count="1">
            <x v="26"/>
          </reference>
        </references>
      </pivotArea>
    </format>
    <format dxfId="23">
      <pivotArea dataOnly="0" labelOnly="1" fieldPosition="0">
        <references count="2">
          <reference field="1" count="1" selected="0">
            <x v="4"/>
          </reference>
          <reference field="2" count="1">
            <x v="40"/>
          </reference>
        </references>
      </pivotArea>
    </format>
    <format dxfId="22">
      <pivotArea dataOnly="0" labelOnly="1" fieldPosition="0">
        <references count="2">
          <reference field="1" count="1" selected="0">
            <x v="4"/>
          </reference>
          <reference field="2" count="1">
            <x v="42"/>
          </reference>
        </references>
      </pivotArea>
    </format>
    <format dxfId="21">
      <pivotArea dataOnly="0" labelOnly="1" fieldPosition="0">
        <references count="2">
          <reference field="1" count="1" selected="0">
            <x v="4"/>
          </reference>
          <reference field="2" count="1">
            <x v="44"/>
          </reference>
        </references>
      </pivotArea>
    </format>
    <format dxfId="20">
      <pivotArea dataOnly="0" labelOnly="1" fieldPosition="0">
        <references count="2">
          <reference field="1" count="1" selected="0">
            <x v="6"/>
          </reference>
          <reference field="2" count="1">
            <x v="22"/>
          </reference>
        </references>
      </pivotArea>
    </format>
    <format dxfId="19">
      <pivotArea dataOnly="0" labelOnly="1" fieldPosition="0">
        <references count="2">
          <reference field="1" count="1" selected="0">
            <x v="6"/>
          </reference>
          <reference field="2" count="1">
            <x v="23"/>
          </reference>
        </references>
      </pivotArea>
    </format>
    <format dxfId="18">
      <pivotArea dataOnly="0" labelOnly="1" fieldPosition="0">
        <references count="2">
          <reference field="1" count="1" selected="0">
            <x v="8"/>
          </reference>
          <reference field="2" count="1">
            <x v="27"/>
          </reference>
        </references>
      </pivotArea>
    </format>
    <format dxfId="17">
      <pivotArea dataOnly="0" labelOnly="1" fieldPosition="0">
        <references count="2">
          <reference field="1" count="1" selected="0">
            <x v="8"/>
          </reference>
          <reference field="2" count="1">
            <x v="46"/>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5.xml><?xml version="1.0" encoding="utf-8"?>
<pivotTableDefinition xmlns="http://schemas.openxmlformats.org/spreadsheetml/2006/main" xmlns:mc="http://schemas.openxmlformats.org/markup-compatibility/2006" xmlns:xr="http://schemas.microsoft.com/office/spreadsheetml/2014/revision" mc:Ignorable="xr" xr:uid="{7224E9AC-6A2B-49F8-AA32-0A2D7A31CFB3}" name="Tabella pivot4" cacheId="9"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3:A6" firstHeaderRow="1" firstDataRow="1" firstDataCol="1" rowPageCount="1" colPageCount="1"/>
  <pivotFields count="4">
    <pivotField axis="axisPage" multipleItemSelectionAllowed="1" showAll="0">
      <items count="14">
        <item h="1" x="10"/>
        <item x="12"/>
        <item h="1" x="11"/>
        <item h="1" x="6"/>
        <item h="1" x="1"/>
        <item h="1" x="7"/>
        <item h="1" x="3"/>
        <item h="1" x="8"/>
        <item h="1" x="0"/>
        <item h="1" x="2"/>
        <item h="1" x="9"/>
        <item h="1" x="5"/>
        <item h="1" x="4"/>
        <item t="default"/>
      </items>
    </pivotField>
    <pivotField axis="axisRow" showAll="0">
      <items count="19">
        <item m="1" x="13"/>
        <item x="4"/>
        <item m="1" x="11"/>
        <item m="1" x="12"/>
        <item m="1" x="15"/>
        <item m="1" x="17"/>
        <item m="1" x="16"/>
        <item x="5"/>
        <item m="1" x="14"/>
        <item x="0"/>
        <item x="1"/>
        <item x="2"/>
        <item x="3"/>
        <item x="6"/>
        <item x="7"/>
        <item x="8"/>
        <item x="9"/>
        <item x="10"/>
        <item t="default"/>
      </items>
    </pivotField>
    <pivotField showAll="0"/>
    <pivotField showAll="0"/>
  </pivotFields>
  <rowFields count="1">
    <field x="1"/>
  </rowFields>
  <rowItems count="3">
    <i>
      <x v="14"/>
    </i>
    <i>
      <x v="17"/>
    </i>
    <i t="grand">
      <x/>
    </i>
  </rowItems>
  <colItems count="1">
    <i/>
  </colItems>
  <pageFields count="1">
    <pageField fld="0" hier="-1"/>
  </pageFields>
  <formats count="3">
    <format dxfId="16">
      <pivotArea type="all" dataOnly="0" outline="0" fieldPosition="0"/>
    </format>
    <format dxfId="15">
      <pivotArea field="1" type="button" dataOnly="0" labelOnly="1" outline="0" axis="axisRow" fieldPosition="0"/>
    </format>
    <format dxfId="14">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6.xml><?xml version="1.0" encoding="utf-8"?>
<pivotTableDefinition xmlns="http://schemas.openxmlformats.org/spreadsheetml/2006/main" xmlns:mc="http://schemas.openxmlformats.org/markup-compatibility/2006" xmlns:xr="http://schemas.microsoft.com/office/spreadsheetml/2014/revision" mc:Ignorable="xr" xr:uid="{E33C8765-7809-451C-AC33-BA31EDABEF99}" name="Tabella pivot1" cacheId="12"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rowHeaderCaption="ATTIVITA' SENSIBILI">
  <location ref="A3:M4" firstHeaderRow="0" firstDataRow="1" firstDataCol="0"/>
  <pivotFields count="15">
    <pivotField showAll="0"/>
    <pivotField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s>
  <rowItems count="1">
    <i/>
  </rowItems>
  <colFields count="1">
    <field x="-2"/>
  </colFields>
  <colItems count="13">
    <i>
      <x/>
    </i>
    <i i="1">
      <x v="1"/>
    </i>
    <i i="2">
      <x v="2"/>
    </i>
    <i i="3">
      <x v="3"/>
    </i>
    <i i="4">
      <x v="4"/>
    </i>
    <i i="5">
      <x v="5"/>
    </i>
    <i i="6">
      <x v="6"/>
    </i>
    <i i="7">
      <x v="7"/>
    </i>
    <i i="8">
      <x v="8"/>
    </i>
    <i i="9">
      <x v="9"/>
    </i>
    <i i="10">
      <x v="10"/>
    </i>
    <i i="11">
      <x v="11"/>
    </i>
    <i i="12">
      <x v="12"/>
    </i>
  </colItems>
  <dataFields count="13">
    <dataField name="Conteggio di REATI TRIBUTARI" fld="2" subtotal="count" baseField="0" baseItem="0"/>
    <dataField name="Conteggio di REATI VS P.A." fld="3" subtotal="count" baseField="0" baseItem="0"/>
    <dataField name="Conteggio di RICETTAZIONE E RICICLAGGIO" fld="4" subtotal="count" baseField="0" baseItem="0"/>
    <dataField name="Conteggio di REATI SOCIETARI" fld="5" subtotal="count" baseField="0" baseItem="0"/>
    <dataField name="Conteggio di REATO VS PERSONALITA' INDIVIDUALE" fld="6" subtotal="count" baseField="0" baseItem="0"/>
    <dataField name="Conteggio di REATO DI FALSE DICHIARAZIONI" fld="7" subtotal="count" baseField="0" baseItem="0"/>
    <dataField name="Conteggio di FALSITA' IN MONETE E BOLLI" fld="8" subtotal="count" baseField="0" baseItem="0"/>
    <dataField name="Conteggio di REATI IN MATERIA DI CRIMINALITÀ ORGANIZZATA" fld="9" subtotal="count" baseField="0" baseItem="0"/>
    <dataField name="Conteggio di REATI VS INDUSTRIA E COMMERCIO" fld="10" subtotal="count" baseField="0" baseItem="0"/>
    <dataField name="Conteggio di REATI VS VIOLAZIONE DIRITTI D'AUTORE" fld="11" subtotal="count" baseField="0" baseItem="0"/>
    <dataField name="Conteggio di REATI SICUREZZA SUL LAVORO" fld="12" subtotal="count" baseField="0" baseItem="0"/>
    <dataField name="Conteggio di REATI AMBIENTALI" fld="13" subtotal="count" baseField="0" baseItem="0"/>
    <dataField name="Conteggio di REATI IMPIEGO IRREGOLARE CITTADINI DI PAESI TERZI" fld="14" subtotal="count" baseField="0" baseItem="0"/>
  </dataFields>
  <formats count="4">
    <format dxfId="13">
      <pivotArea dataOnly="0" labelOnly="1" grandRow="1" outline="0" fieldPosition="0"/>
    </format>
    <format dxfId="12">
      <pivotArea outline="0" collapsedLevelsAreSubtotals="1" fieldPosition="0"/>
    </format>
    <format dxfId="11">
      <pivotArea dataOnly="0" labelOnly="1" grandRow="1" outline="0" fieldPosition="0"/>
    </format>
    <format dxfId="10">
      <pivotArea dataOnly="0" labelOnly="1" outline="0" fieldPosition="0">
        <references count="1">
          <reference field="4294967294" count="13">
            <x v="0"/>
            <x v="1"/>
            <x v="2"/>
            <x v="3"/>
            <x v="4"/>
            <x v="5"/>
            <x v="6"/>
            <x v="7"/>
            <x v="8"/>
            <x v="9"/>
            <x v="10"/>
            <x v="11"/>
            <x v="1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7.xml><?xml version="1.0" encoding="utf-8"?>
<pivotTableDefinition xmlns="http://schemas.openxmlformats.org/spreadsheetml/2006/main" xmlns:mc="http://schemas.openxmlformats.org/markup-compatibility/2006" xmlns:xr="http://schemas.microsoft.com/office/spreadsheetml/2014/revision" mc:Ignorable="xr" xr:uid="{C7E4AFCE-49FF-42E3-A3FB-330211CD0E16}" name="Tabella pivot1" cacheId="11"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3:B17" firstHeaderRow="1" firstDataRow="1" firstDataCol="1"/>
  <pivotFields count="4">
    <pivotField showAll="0"/>
    <pivotField showAll="0"/>
    <pivotField showAll="0"/>
    <pivotField axis="axisRow" dataField="1" showAll="0">
      <items count="25">
        <item m="1" x="18"/>
        <item x="11"/>
        <item m="1" x="23"/>
        <item m="1" x="19"/>
        <item m="1" x="22"/>
        <item m="1" x="15"/>
        <item x="0"/>
        <item m="1" x="20"/>
        <item m="1" x="13"/>
        <item m="1" x="21"/>
        <item m="1" x="17"/>
        <item m="1" x="16"/>
        <item m="1" x="14"/>
        <item x="1"/>
        <item x="2"/>
        <item x="3"/>
        <item x="4"/>
        <item x="5"/>
        <item x="6"/>
        <item x="7"/>
        <item x="8"/>
        <item x="9"/>
        <item x="10"/>
        <item x="12"/>
        <item t="default"/>
      </items>
    </pivotField>
  </pivotFields>
  <rowFields count="1">
    <field x="3"/>
  </rowFields>
  <rowItems count="14">
    <i>
      <x v="1"/>
    </i>
    <i>
      <x v="6"/>
    </i>
    <i>
      <x v="13"/>
    </i>
    <i>
      <x v="14"/>
    </i>
    <i>
      <x v="15"/>
    </i>
    <i>
      <x v="16"/>
    </i>
    <i>
      <x v="17"/>
    </i>
    <i>
      <x v="18"/>
    </i>
    <i>
      <x v="19"/>
    </i>
    <i>
      <x v="20"/>
    </i>
    <i>
      <x v="21"/>
    </i>
    <i>
      <x v="22"/>
    </i>
    <i>
      <x v="23"/>
    </i>
    <i t="grand">
      <x/>
    </i>
  </rowItems>
  <colItems count="1">
    <i/>
  </colItems>
  <dataFields count="1">
    <dataField name="Conteggio di REATO" fld="3"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8.xml><?xml version="1.0" encoding="utf-8"?>
<pivotTableDefinition xmlns="http://schemas.openxmlformats.org/spreadsheetml/2006/main" xmlns:mc="http://schemas.openxmlformats.org/markup-compatibility/2006" xmlns:xr="http://schemas.microsoft.com/office/spreadsheetml/2014/revision" mc:Ignorable="xr" xr:uid="{7D33C005-CE97-4050-9A35-E5A8842CAACE}" name="Tabella pivot3" cacheId="0"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3:A55" firstHeaderRow="1" firstDataRow="1" firstDataCol="1"/>
  <pivotFields count="4">
    <pivotField showAll="0"/>
    <pivotField axis="axisRow" showAll="0">
      <items count="52">
        <item x="47"/>
        <item x="27"/>
        <item x="10"/>
        <item x="30"/>
        <item x="11"/>
        <item x="5"/>
        <item x="6"/>
        <item x="4"/>
        <item x="7"/>
        <item x="28"/>
        <item x="45"/>
        <item x="43"/>
        <item x="44"/>
        <item x="42"/>
        <item x="46"/>
        <item x="1"/>
        <item x="8"/>
        <item x="12"/>
        <item x="0"/>
        <item x="20"/>
        <item x="32"/>
        <item x="21"/>
        <item x="31"/>
        <item x="15"/>
        <item x="22"/>
        <item x="16"/>
        <item x="35"/>
        <item x="29"/>
        <item x="2"/>
        <item x="14"/>
        <item x="23"/>
        <item x="25"/>
        <item x="24"/>
        <item x="13"/>
        <item x="26"/>
        <item x="39"/>
        <item x="38"/>
        <item x="40"/>
        <item x="37"/>
        <item x="34"/>
        <item x="19"/>
        <item x="33"/>
        <item x="9"/>
        <item x="41"/>
        <item x="18"/>
        <item x="49"/>
        <item x="3"/>
        <item x="17"/>
        <item x="36"/>
        <item x="48"/>
        <item x="50"/>
        <item t="default"/>
      </items>
    </pivotField>
    <pivotField showAll="0"/>
    <pivotField showAll="0"/>
  </pivotFields>
  <rowFields count="1">
    <field x="1"/>
  </rowFields>
  <rowItems count="52">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t="grand">
      <x/>
    </i>
  </rowItems>
  <colItems count="1">
    <i/>
  </colItems>
  <formats count="10">
    <format dxfId="9">
      <pivotArea type="all" dataOnly="0" outline="0" fieldPosition="0"/>
    </format>
    <format dxfId="8">
      <pivotArea field="1" type="button" dataOnly="0" labelOnly="1" outline="0" axis="axisRow" fieldPosition="0"/>
    </format>
    <format dxfId="7">
      <pivotArea dataOnly="0" labelOnly="1" fieldPosition="0">
        <references count="1">
          <reference field="1"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6">
      <pivotArea dataOnly="0" labelOnly="1" fieldPosition="0">
        <references count="1">
          <reference field="1" count="1">
            <x v="50"/>
          </reference>
        </references>
      </pivotArea>
    </format>
    <format dxfId="5">
      <pivotArea dataOnly="0" labelOnly="1" grandRow="1" outline="0" fieldPosition="0"/>
    </format>
    <format dxfId="4">
      <pivotArea type="all" dataOnly="0" outline="0" fieldPosition="0"/>
    </format>
    <format dxfId="3">
      <pivotArea field="1" type="button" dataOnly="0" labelOnly="1" outline="0" axis="axisRow" fieldPosition="0"/>
    </format>
    <format dxfId="2">
      <pivotArea dataOnly="0" labelOnly="1" fieldPosition="0">
        <references count="1">
          <reference field="1"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1">
      <pivotArea dataOnly="0" labelOnly="1" fieldPosition="0">
        <references count="1">
          <reference field="1" count="1">
            <x v="50"/>
          </reference>
        </references>
      </pivotArea>
    </format>
    <format dxfId="0">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9.xml><?xml version="1.0" encoding="utf-8"?>
<pivotTableDefinition xmlns="http://schemas.openxmlformats.org/spreadsheetml/2006/main" xmlns:mc="http://schemas.openxmlformats.org/markup-compatibility/2006" xmlns:xr="http://schemas.microsoft.com/office/spreadsheetml/2014/revision" mc:Ignorable="xr" xr:uid="{751640FD-E394-4CE7-BC4C-C01BE732176D}" name="Tabella pivot1" cacheId="10"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3:A67" firstHeaderRow="1" firstDataRow="1" firstDataCol="1"/>
  <pivotFields count="4">
    <pivotField axis="axisRow" showAll="0">
      <items count="5">
        <item x="0"/>
        <item x="3"/>
        <item x="2"/>
        <item x="1"/>
        <item t="default"/>
      </items>
    </pivotField>
    <pivotField showAll="0"/>
    <pivotField axis="axisRow" showAll="0">
      <items count="57">
        <item sd="0" x="43"/>
        <item sd="0" x="13"/>
        <item sd="0" x="53"/>
        <item sd="0" x="25"/>
        <item sd="0" x="5"/>
        <item sd="0" x="18"/>
        <item sd="0" x="11"/>
        <item sd="0" x="29"/>
        <item sd="0" x="20"/>
        <item sd="0" x="3"/>
        <item sd="0" x="4"/>
        <item sd="0" x="21"/>
        <item sd="0" x="42"/>
        <item sd="0" x="28"/>
        <item sd="0" x="17"/>
        <item sd="0" x="24"/>
        <item sd="0" x="46"/>
        <item sd="0" x="45"/>
        <item sd="0" x="23"/>
        <item sd="0" x="40"/>
        <item sd="0" x="9"/>
        <item sd="0" x="31"/>
        <item sd="0" x="30"/>
        <item sd="0" x="51"/>
        <item sd="0" x="50"/>
        <item sd="0" x="48"/>
        <item sd="0" x="49"/>
        <item sd="0" x="47"/>
        <item sd="0" x="35"/>
        <item sd="0" x="22"/>
        <item sd="0" x="54"/>
        <item sd="0" x="12"/>
        <item sd="0" x="14"/>
        <item sd="0" x="15"/>
        <item sd="0" x="44"/>
        <item sd="0" x="38"/>
        <item sd="0" x="2"/>
        <item sd="0" x="0"/>
        <item sd="0" x="6"/>
        <item sd="0" x="7"/>
        <item sd="0" x="8"/>
        <item sd="0" x="52"/>
        <item sd="0" x="10"/>
        <item sd="0" x="27"/>
        <item sd="0" x="19"/>
        <item sd="0" x="32"/>
        <item sd="0" x="33"/>
        <item sd="0" x="34"/>
        <item sd="0" x="41"/>
        <item sd="0" x="36"/>
        <item sd="0" x="37"/>
        <item sd="0" x="55"/>
        <item sd="0" x="16"/>
        <item sd="0" x="39"/>
        <item sd="0" x="26"/>
        <item h="1" x="1"/>
        <item t="default" sd="0"/>
      </items>
    </pivotField>
    <pivotField axis="axisRow" showAll="0">
      <items count="174">
        <item x="123"/>
        <item x="148"/>
        <item x="115"/>
        <item x="11"/>
        <item x="112"/>
        <item x="18"/>
        <item x="134"/>
        <item x="31"/>
        <item x="32"/>
        <item x="38"/>
        <item x="153"/>
        <item x="23"/>
        <item x="37"/>
        <item x="47"/>
        <item x="161"/>
        <item x="82"/>
        <item x="162"/>
        <item x="167"/>
        <item x="147"/>
        <item x="146"/>
        <item x="53"/>
        <item x="68"/>
        <item x="166"/>
        <item x="165"/>
        <item x="158"/>
        <item x="159"/>
        <item x="143"/>
        <item x="151"/>
        <item x="144"/>
        <item x="145"/>
        <item x="4"/>
        <item x="66"/>
        <item x="81"/>
        <item x="35"/>
        <item x="83"/>
        <item x="99"/>
        <item x="86"/>
        <item x="12"/>
        <item x="124"/>
        <item x="131"/>
        <item x="85"/>
        <item x="98"/>
        <item x="3"/>
        <item x="30"/>
        <item x="96"/>
        <item x="164"/>
        <item x="29"/>
        <item x="100"/>
        <item x="61"/>
        <item x="128"/>
        <item x="122"/>
        <item x="52"/>
        <item x="95"/>
        <item x="59"/>
        <item x="40"/>
        <item x="63"/>
        <item x="46"/>
        <item x="79"/>
        <item x="133"/>
        <item x="34"/>
        <item x="113"/>
        <item x="120"/>
        <item x="118"/>
        <item x="141"/>
        <item x="130"/>
        <item x="2"/>
        <item x="71"/>
        <item x="41"/>
        <item x="137"/>
        <item x="24"/>
        <item x="77"/>
        <item x="104"/>
        <item x="107"/>
        <item x="106"/>
        <item x="108"/>
        <item x="150"/>
        <item x="60"/>
        <item x="76"/>
        <item x="129"/>
        <item x="117"/>
        <item x="6"/>
        <item x="55"/>
        <item x="54"/>
        <item x="62"/>
        <item x="154"/>
        <item x="57"/>
        <item x="84"/>
        <item x="105"/>
        <item x="26"/>
        <item x="33"/>
        <item x="9"/>
        <item x="171"/>
        <item x="149"/>
        <item x="119"/>
        <item x="13"/>
        <item x="25"/>
        <item x="170"/>
        <item x="169"/>
        <item x="75"/>
        <item x="72"/>
        <item x="139"/>
        <item x="92"/>
        <item x="93"/>
        <item x="126"/>
        <item x="155"/>
        <item x="156"/>
        <item x="142"/>
        <item x="110"/>
        <item x="36"/>
        <item x="152"/>
        <item x="7"/>
        <item x="157"/>
        <item x="45"/>
        <item x="58"/>
        <item x="39"/>
        <item x="90"/>
        <item x="135"/>
        <item x="132"/>
        <item x="121"/>
        <item x="65"/>
        <item x="15"/>
        <item x="0"/>
        <item x="73"/>
        <item x="74"/>
        <item x="14"/>
        <item x="16"/>
        <item x="17"/>
        <item x="21"/>
        <item x="8"/>
        <item x="97"/>
        <item x="102"/>
        <item x="168"/>
        <item x="94"/>
        <item x="28"/>
        <item x="27"/>
        <item x="125"/>
        <item x="89"/>
        <item x="87"/>
        <item x="88"/>
        <item x="5"/>
        <item x="78"/>
        <item x="103"/>
        <item x="91"/>
        <item x="163"/>
        <item x="109"/>
        <item x="67"/>
        <item x="160"/>
        <item x="64"/>
        <item x="50"/>
        <item x="20"/>
        <item x="70"/>
        <item x="48"/>
        <item x="49"/>
        <item x="43"/>
        <item x="44"/>
        <item x="22"/>
        <item x="19"/>
        <item x="80"/>
        <item x="138"/>
        <item x="42"/>
        <item x="172"/>
        <item x="51"/>
        <item x="101"/>
        <item x="56"/>
        <item x="127"/>
        <item x="114"/>
        <item x="69"/>
        <item x="10"/>
        <item x="116"/>
        <item x="136"/>
        <item x="111"/>
        <item x="140"/>
        <item x="1"/>
        <item t="default"/>
      </items>
    </pivotField>
  </pivotFields>
  <rowFields count="3">
    <field x="0"/>
    <field x="2"/>
    <field x="3"/>
  </rowFields>
  <rowItems count="64">
    <i>
      <x/>
    </i>
    <i r="1">
      <x v="4"/>
    </i>
    <i r="1">
      <x v="9"/>
    </i>
    <i r="1">
      <x v="10"/>
    </i>
    <i r="1">
      <x v="36"/>
    </i>
    <i r="1">
      <x v="37"/>
    </i>
    <i>
      <x v="1"/>
    </i>
    <i r="1">
      <x v="1"/>
    </i>
    <i r="1">
      <x v="6"/>
    </i>
    <i r="1">
      <x v="12"/>
    </i>
    <i r="1">
      <x v="15"/>
    </i>
    <i r="1">
      <x v="18"/>
    </i>
    <i r="1">
      <x v="31"/>
    </i>
    <i r="1">
      <x v="32"/>
    </i>
    <i r="1">
      <x v="33"/>
    </i>
    <i r="1">
      <x v="35"/>
    </i>
    <i r="1">
      <x v="38"/>
    </i>
    <i r="1">
      <x v="39"/>
    </i>
    <i r="1">
      <x v="40"/>
    </i>
    <i r="1">
      <x v="42"/>
    </i>
    <i r="1">
      <x v="48"/>
    </i>
    <i r="1">
      <x v="49"/>
    </i>
    <i r="1">
      <x v="50"/>
    </i>
    <i r="1">
      <x v="53"/>
    </i>
    <i>
      <x v="2"/>
    </i>
    <i r="1">
      <x/>
    </i>
    <i r="1">
      <x v="2"/>
    </i>
    <i r="1">
      <x v="3"/>
    </i>
    <i r="1">
      <x v="5"/>
    </i>
    <i r="1">
      <x v="7"/>
    </i>
    <i r="1">
      <x v="8"/>
    </i>
    <i r="1">
      <x v="11"/>
    </i>
    <i r="1">
      <x v="12"/>
    </i>
    <i r="1">
      <x v="13"/>
    </i>
    <i r="1">
      <x v="14"/>
    </i>
    <i r="1">
      <x v="15"/>
    </i>
    <i r="1">
      <x v="16"/>
    </i>
    <i r="1">
      <x v="17"/>
    </i>
    <i r="1">
      <x v="18"/>
    </i>
    <i r="1">
      <x v="19"/>
    </i>
    <i r="1">
      <x v="20"/>
    </i>
    <i r="1">
      <x v="21"/>
    </i>
    <i r="1">
      <x v="22"/>
    </i>
    <i r="1">
      <x v="23"/>
    </i>
    <i r="1">
      <x v="24"/>
    </i>
    <i r="1">
      <x v="25"/>
    </i>
    <i r="1">
      <x v="26"/>
    </i>
    <i r="1">
      <x v="27"/>
    </i>
    <i r="1">
      <x v="28"/>
    </i>
    <i r="1">
      <x v="29"/>
    </i>
    <i r="1">
      <x v="30"/>
    </i>
    <i r="1">
      <x v="34"/>
    </i>
    <i r="1">
      <x v="35"/>
    </i>
    <i r="1">
      <x v="38"/>
    </i>
    <i r="1">
      <x v="41"/>
    </i>
    <i r="1">
      <x v="43"/>
    </i>
    <i r="1">
      <x v="44"/>
    </i>
    <i r="1">
      <x v="45"/>
    </i>
    <i r="1">
      <x v="46"/>
    </i>
    <i r="1">
      <x v="47"/>
    </i>
    <i r="1">
      <x v="51"/>
    </i>
    <i r="1">
      <x v="52"/>
    </i>
    <i r="1">
      <x v="54"/>
    </i>
    <i t="grand">
      <x/>
    </i>
  </rowItems>
  <colItems count="1">
    <i/>
  </colItem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2013 - Tema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pivotTable" Target="../pivotTables/pivotTable2.xm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ivotTable" Target="../pivotTables/pivotTable3.xm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ivotTable" Target="../pivotTables/pivotTable4.xm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ivotTable" Target="../pivotTables/pivotTable5.xm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pivotTable" Target="../pivotTables/pivotTable6.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pivotTable" Target="../pivotTables/pivotTable8.xml"/><Relationship Id="rId1" Type="http://schemas.openxmlformats.org/officeDocument/2006/relationships/pivotTable" Target="../pivotTables/pivotTable7.xml"/></Relationships>
</file>

<file path=xl/worksheets/_rels/sheet10.xml.rels><?xml version="1.0" encoding="UTF-8" standalone="yes"?>
<Relationships xmlns="http://schemas.openxmlformats.org/package/2006/relationships"><Relationship Id="rId2" Type="http://schemas.openxmlformats.org/officeDocument/2006/relationships/pivotTable" Target="../pivotTables/pivotTable10.xml"/><Relationship Id="rId1" Type="http://schemas.openxmlformats.org/officeDocument/2006/relationships/pivotTable" Target="../pivotTables/pivotTable9.xml"/></Relationships>
</file>

<file path=xl/worksheets/_rels/sheet11.xml.rels><?xml version="1.0" encoding="UTF-8" standalone="yes"?>
<Relationships xmlns="http://schemas.openxmlformats.org/package/2006/relationships"><Relationship Id="rId2" Type="http://schemas.openxmlformats.org/officeDocument/2006/relationships/pivotTable" Target="../pivotTables/pivotTable12.xml"/><Relationship Id="rId1" Type="http://schemas.openxmlformats.org/officeDocument/2006/relationships/pivotTable" Target="../pivotTables/pivotTable11.xml"/></Relationships>
</file>

<file path=xl/worksheets/_rels/sheet12.xml.rels><?xml version="1.0" encoding="UTF-8" standalone="yes"?>
<Relationships xmlns="http://schemas.openxmlformats.org/package/2006/relationships"><Relationship Id="rId2" Type="http://schemas.openxmlformats.org/officeDocument/2006/relationships/pivotTable" Target="../pivotTables/pivotTable14.xml"/><Relationship Id="rId1" Type="http://schemas.openxmlformats.org/officeDocument/2006/relationships/pivotTable" Target="../pivotTables/pivotTable13.xml"/></Relationships>
</file>

<file path=xl/worksheets/_rels/sheet13.xml.rels><?xml version="1.0" encoding="UTF-8" standalone="yes"?>
<Relationships xmlns="http://schemas.openxmlformats.org/package/2006/relationships"><Relationship Id="rId2" Type="http://schemas.openxmlformats.org/officeDocument/2006/relationships/pivotTable" Target="../pivotTables/pivotTable16.xml"/><Relationship Id="rId1" Type="http://schemas.openxmlformats.org/officeDocument/2006/relationships/pivotTable" Target="../pivotTables/pivotTable15.xml"/></Relationships>
</file>

<file path=xl/worksheets/_rels/sheet14.xml.rels><?xml version="1.0" encoding="UTF-8" standalone="yes"?>
<Relationships xmlns="http://schemas.openxmlformats.org/package/2006/relationships"><Relationship Id="rId2" Type="http://schemas.openxmlformats.org/officeDocument/2006/relationships/pivotTable" Target="../pivotTables/pivotTable18.xml"/><Relationship Id="rId1" Type="http://schemas.openxmlformats.org/officeDocument/2006/relationships/pivotTable" Target="../pivotTables/pivotTable17.xml"/></Relationships>
</file>

<file path=xl/worksheets/_rels/sheet15.xml.rels><?xml version="1.0" encoding="UTF-8" standalone="yes"?>
<Relationships xmlns="http://schemas.openxmlformats.org/package/2006/relationships"><Relationship Id="rId2" Type="http://schemas.openxmlformats.org/officeDocument/2006/relationships/pivotTable" Target="../pivotTables/pivotTable20.xml"/><Relationship Id="rId1" Type="http://schemas.openxmlformats.org/officeDocument/2006/relationships/pivotTable" Target="../pivotTables/pivotTable19.xml"/></Relationships>
</file>

<file path=xl/worksheets/_rels/sheet16.xml.rels><?xml version="1.0" encoding="UTF-8" standalone="yes"?>
<Relationships xmlns="http://schemas.openxmlformats.org/package/2006/relationships"><Relationship Id="rId2" Type="http://schemas.openxmlformats.org/officeDocument/2006/relationships/pivotTable" Target="../pivotTables/pivotTable22.xml"/><Relationship Id="rId1" Type="http://schemas.openxmlformats.org/officeDocument/2006/relationships/pivotTable" Target="../pivotTables/pivotTable21.xml"/></Relationships>
</file>

<file path=xl/worksheets/_rels/sheet17.xml.rels><?xml version="1.0" encoding="UTF-8" standalone="yes"?>
<Relationships xmlns="http://schemas.openxmlformats.org/package/2006/relationships"><Relationship Id="rId2" Type="http://schemas.openxmlformats.org/officeDocument/2006/relationships/pivotTable" Target="../pivotTables/pivotTable24.xml"/><Relationship Id="rId1" Type="http://schemas.openxmlformats.org/officeDocument/2006/relationships/pivotTable" Target="../pivotTables/pivotTable23.xml"/></Relationships>
</file>

<file path=xl/worksheets/_rels/sheet18.xml.rels><?xml version="1.0" encoding="UTF-8" standalone="yes"?>
<Relationships xmlns="http://schemas.openxmlformats.org/package/2006/relationships"><Relationship Id="rId2" Type="http://schemas.openxmlformats.org/officeDocument/2006/relationships/pivotTable" Target="../pivotTables/pivotTable26.xml"/><Relationship Id="rId1" Type="http://schemas.openxmlformats.org/officeDocument/2006/relationships/pivotTable" Target="../pivotTables/pivotTable25.xml"/></Relationships>
</file>

<file path=xl/worksheets/_rels/sheet19.xml.rels><?xml version="1.0" encoding="UTF-8" standalone="yes"?>
<Relationships xmlns="http://schemas.openxmlformats.org/package/2006/relationships"><Relationship Id="rId2" Type="http://schemas.openxmlformats.org/officeDocument/2006/relationships/pivotTable" Target="../pivotTables/pivotTable28.xml"/><Relationship Id="rId1" Type="http://schemas.openxmlformats.org/officeDocument/2006/relationships/pivotTable" Target="../pivotTables/pivotTable27.xml"/></Relationships>
</file>

<file path=xl/worksheets/_rels/sheet20.xml.rels><?xml version="1.0" encoding="UTF-8" standalone="yes"?>
<Relationships xmlns="http://schemas.openxmlformats.org/package/2006/relationships"><Relationship Id="rId2" Type="http://schemas.openxmlformats.org/officeDocument/2006/relationships/pivotTable" Target="../pivotTables/pivotTable30.xml"/><Relationship Id="rId1" Type="http://schemas.openxmlformats.org/officeDocument/2006/relationships/pivotTable" Target="../pivotTables/pivotTable29.xml"/></Relationships>
</file>

<file path=xl/worksheets/_rels/sheet21.xml.rels><?xml version="1.0" encoding="UTF-8" standalone="yes"?>
<Relationships xmlns="http://schemas.openxmlformats.org/package/2006/relationships"><Relationship Id="rId2" Type="http://schemas.openxmlformats.org/officeDocument/2006/relationships/pivotTable" Target="../pivotTables/pivotTable32.xml"/><Relationship Id="rId1" Type="http://schemas.openxmlformats.org/officeDocument/2006/relationships/pivotTable" Target="../pivotTables/pivotTable31.xml"/></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pivotTable" Target="../pivotTables/pivotTable33.xml"/></Relationships>
</file>

<file path=xl/worksheets/_rels/sheet24.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pivotTable" Target="../pivotTables/pivotTable34.xml"/></Relationships>
</file>

<file path=xl/worksheets/_rels/sheet25.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pivotTable" Target="../pivotTables/pivotTable35.xml"/></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ivotTable" Target="../pivotTables/pivotTable36.xml"/></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19.bin"/><Relationship Id="rId1" Type="http://schemas.openxmlformats.org/officeDocument/2006/relationships/pivotTable" Target="../pivotTables/pivotTable37.xml"/></Relationships>
</file>

<file path=xl/worksheets/_rels/sheet33.xml.rels><?xml version="1.0" encoding="UTF-8" standalone="yes"?>
<Relationships xmlns="http://schemas.openxmlformats.org/package/2006/relationships"><Relationship Id="rId1" Type="http://schemas.openxmlformats.org/officeDocument/2006/relationships/pivotTable" Target="../pivotTables/pivotTable38.xml"/></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20.bin"/><Relationship Id="rId1" Type="http://schemas.openxmlformats.org/officeDocument/2006/relationships/pivotTable" Target="../pivotTables/pivotTable39.xml"/></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21.bin"/><Relationship Id="rId1" Type="http://schemas.openxmlformats.org/officeDocument/2006/relationships/pivotTable" Target="../pivotTables/pivotTable40.xml"/></Relationships>
</file>

<file path=xl/worksheets/_rels/sheet36.xml.rels><?xml version="1.0" encoding="UTF-8" standalone="yes"?>
<Relationships xmlns="http://schemas.openxmlformats.org/package/2006/relationships"><Relationship Id="rId1" Type="http://schemas.openxmlformats.org/officeDocument/2006/relationships/pivotTable" Target="../pivotTables/pivotTable41.xml"/></Relationships>
</file>

<file path=xl/worksheets/_rels/sheet37.xml.rels><?xml version="1.0" encoding="UTF-8" standalone="yes"?>
<Relationships xmlns="http://schemas.openxmlformats.org/package/2006/relationships"><Relationship Id="rId1" Type="http://schemas.openxmlformats.org/officeDocument/2006/relationships/pivotTable" Target="../pivotTables/pivotTable42.xml"/></Relationships>
</file>

<file path=xl/worksheets/_rels/sheet39.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ivotTable" Target="../pivotTables/pivotTable43.xml"/></Relationships>
</file>

<file path=xl/worksheets/_rels/sheet40.xml.rels><?xml version="1.0" encoding="UTF-8" standalone="yes"?>
<Relationships xmlns="http://schemas.openxmlformats.org/package/2006/relationships"><Relationship Id="rId1" Type="http://schemas.openxmlformats.org/officeDocument/2006/relationships/pivotTable" Target="../pivotTables/pivotTable44.xml"/></Relationships>
</file>

<file path=xl/worksheets/_rels/sheet41.xml.rels><?xml version="1.0" encoding="UTF-8" standalone="yes"?>
<Relationships xmlns="http://schemas.openxmlformats.org/package/2006/relationships"><Relationship Id="rId1" Type="http://schemas.openxmlformats.org/officeDocument/2006/relationships/pivotTable" Target="../pivotTables/pivotTable45.xml"/></Relationships>
</file>

<file path=xl/worksheets/_rels/sheet44.xml.rels><?xml version="1.0" encoding="UTF-8" standalone="yes"?>
<Relationships xmlns="http://schemas.openxmlformats.org/package/2006/relationships"><Relationship Id="rId1" Type="http://schemas.openxmlformats.org/officeDocument/2006/relationships/pivotTable" Target="../pivotTables/pivotTable46.xml"/></Relationships>
</file>

<file path=xl/worksheets/_rels/sheet45.xml.rels><?xml version="1.0" encoding="UTF-8" standalone="yes"?>
<Relationships xmlns="http://schemas.openxmlformats.org/package/2006/relationships"><Relationship Id="rId1" Type="http://schemas.openxmlformats.org/officeDocument/2006/relationships/pivotTable" Target="../pivotTables/pivotTable47.xml"/></Relationships>
</file>

<file path=xl/worksheets/_rels/sheet46.xml.rels><?xml version="1.0" encoding="UTF-8" standalone="yes"?>
<Relationships xmlns="http://schemas.openxmlformats.org/package/2006/relationships"><Relationship Id="rId1" Type="http://schemas.openxmlformats.org/officeDocument/2006/relationships/pivotTable" Target="../pivotTables/pivotTable48.xml"/></Relationships>
</file>

<file path=xl/worksheets/_rels/sheet47.xml.rels><?xml version="1.0" encoding="UTF-8" standalone="yes"?>
<Relationships xmlns="http://schemas.openxmlformats.org/package/2006/relationships"><Relationship Id="rId1" Type="http://schemas.openxmlformats.org/officeDocument/2006/relationships/pivotTable" Target="../pivotTables/pivotTable4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F438FD-79D9-485C-AF86-4CB9F14059D7}">
  <dimension ref="A1:D10"/>
  <sheetViews>
    <sheetView zoomScale="145" zoomScaleNormal="145" workbookViewId="0">
      <selection sqref="A1:D1"/>
    </sheetView>
  </sheetViews>
  <sheetFormatPr baseColWidth="10" defaultColWidth="8.83203125" defaultRowHeight="15" x14ac:dyDescent="0.2"/>
  <cols>
    <col min="2" max="2" width="34.1640625" bestFit="1" customWidth="1"/>
    <col min="3" max="3" width="12.83203125" style="110" bestFit="1" customWidth="1"/>
  </cols>
  <sheetData>
    <row r="1" spans="1:4" ht="71.5" customHeight="1" thickBot="1" x14ac:dyDescent="0.25">
      <c r="A1" s="186" t="s">
        <v>3469</v>
      </c>
      <c r="B1" s="187"/>
      <c r="C1" s="187"/>
      <c r="D1" s="188"/>
    </row>
    <row r="2" spans="1:4" ht="16" thickBot="1" x14ac:dyDescent="0.25"/>
    <row r="3" spans="1:4" ht="16" thickBot="1" x14ac:dyDescent="0.25">
      <c r="B3" s="154" t="s">
        <v>2868</v>
      </c>
      <c r="C3" s="155" t="s">
        <v>2866</v>
      </c>
    </row>
    <row r="4" spans="1:4" x14ac:dyDescent="0.2">
      <c r="B4" s="152" t="str">
        <f>+'02 PROCESSI'!A3</f>
        <v>TOTALE PROCESSI INDIVIDUATI</v>
      </c>
      <c r="C4" s="153">
        <f>+'02 PROCESSI'!B3</f>
        <v>21</v>
      </c>
    </row>
    <row r="5" spans="1:4" x14ac:dyDescent="0.2">
      <c r="B5" s="148" t="str">
        <f>+'03 ATTIVITA'' SENSIBILI'!A3</f>
        <v>TOTALE ATTIVITA' SENSIBILI COINVOLTE</v>
      </c>
      <c r="C5" s="149">
        <f>'03 ATTIVITA'' SENSIBILI'!B3</f>
        <v>108</v>
      </c>
    </row>
    <row r="6" spans="1:4" ht="16" thickBot="1" x14ac:dyDescent="0.25">
      <c r="B6" s="150" t="str">
        <f>+'04 DIVIETI-DOVERI-PRINCIPI'!A3</f>
        <v>TOTALE DIVIETI-DOVERI- PRINCIPI</v>
      </c>
      <c r="C6" s="151">
        <f>+'04 DIVIETI-DOVERI-PRINCIPI'!C3</f>
        <v>621</v>
      </c>
    </row>
    <row r="9" spans="1:4" x14ac:dyDescent="0.2">
      <c r="C9"/>
    </row>
    <row r="10" spans="1:4" x14ac:dyDescent="0.2">
      <c r="C10"/>
    </row>
  </sheetData>
  <mergeCells count="1">
    <mergeCell ref="A1:D1"/>
  </mergeCells>
  <pageMargins left="0.7" right="0.7" top="0.75" bottom="0.75" header="0.3" footer="0.3"/>
  <pageSetup paperSize="9" orientation="portrait" horizontalDpi="0"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5F751F-70A9-407D-A384-65FFC0EBC89E}">
  <dimension ref="A1:B487"/>
  <sheetViews>
    <sheetView zoomScale="90" zoomScaleNormal="90" workbookViewId="0">
      <selection activeCell="A48" sqref="A48"/>
    </sheetView>
  </sheetViews>
  <sheetFormatPr baseColWidth="10" defaultColWidth="8.83203125" defaultRowHeight="15" x14ac:dyDescent="0.2"/>
  <cols>
    <col min="1" max="1" width="255.83203125" bestFit="1" customWidth="1"/>
    <col min="2" max="2" width="12.33203125" bestFit="1" customWidth="1"/>
  </cols>
  <sheetData>
    <row r="1" spans="1:2" ht="16" thickBot="1" x14ac:dyDescent="0.25">
      <c r="A1" s="138" t="s">
        <v>2985</v>
      </c>
    </row>
    <row r="3" spans="1:2" x14ac:dyDescent="0.2">
      <c r="A3" s="145" t="s">
        <v>533</v>
      </c>
      <c r="B3" s="45" t="s">
        <v>2857</v>
      </c>
    </row>
    <row r="4" spans="1:2" x14ac:dyDescent="0.2">
      <c r="A4" s="136" t="s">
        <v>497</v>
      </c>
      <c r="B4" s="45">
        <v>144</v>
      </c>
    </row>
    <row r="5" spans="1:2" x14ac:dyDescent="0.2">
      <c r="A5" s="130" t="s">
        <v>2736</v>
      </c>
      <c r="B5" s="45">
        <v>2</v>
      </c>
    </row>
    <row r="6" spans="1:2" x14ac:dyDescent="0.2">
      <c r="A6" s="131" t="s">
        <v>2900</v>
      </c>
      <c r="B6" s="45">
        <v>1</v>
      </c>
    </row>
    <row r="7" spans="1:2" x14ac:dyDescent="0.2">
      <c r="A7" s="161" t="s">
        <v>2765</v>
      </c>
      <c r="B7" s="166">
        <v>1</v>
      </c>
    </row>
    <row r="8" spans="1:2" x14ac:dyDescent="0.2">
      <c r="A8" s="130" t="s">
        <v>2723</v>
      </c>
      <c r="B8" s="45">
        <v>9</v>
      </c>
    </row>
    <row r="9" spans="1:2" x14ac:dyDescent="0.2">
      <c r="A9" s="131" t="s">
        <v>2817</v>
      </c>
      <c r="B9" s="45">
        <v>4</v>
      </c>
    </row>
    <row r="10" spans="1:2" x14ac:dyDescent="0.2">
      <c r="A10" s="131" t="s">
        <v>2874</v>
      </c>
      <c r="B10" s="45">
        <v>1</v>
      </c>
    </row>
    <row r="11" spans="1:2" x14ac:dyDescent="0.2">
      <c r="A11" s="131" t="s">
        <v>2551</v>
      </c>
      <c r="B11" s="45">
        <v>1</v>
      </c>
    </row>
    <row r="12" spans="1:2" x14ac:dyDescent="0.2">
      <c r="A12" s="131" t="s">
        <v>2028</v>
      </c>
      <c r="B12" s="45">
        <v>2</v>
      </c>
    </row>
    <row r="13" spans="1:2" x14ac:dyDescent="0.2">
      <c r="A13" s="131" t="s">
        <v>2788</v>
      </c>
      <c r="B13" s="45">
        <v>1</v>
      </c>
    </row>
    <row r="14" spans="1:2" x14ac:dyDescent="0.2">
      <c r="A14" s="130" t="s">
        <v>2721</v>
      </c>
      <c r="B14" s="45">
        <v>18</v>
      </c>
    </row>
    <row r="15" spans="1:2" x14ac:dyDescent="0.2">
      <c r="A15" s="131" t="s">
        <v>2753</v>
      </c>
      <c r="B15" s="45">
        <v>18</v>
      </c>
    </row>
    <row r="16" spans="1:2" x14ac:dyDescent="0.2">
      <c r="A16" s="130" t="s">
        <v>2742</v>
      </c>
      <c r="B16" s="45">
        <v>106</v>
      </c>
    </row>
    <row r="17" spans="1:2" x14ac:dyDescent="0.2">
      <c r="A17" s="131" t="s">
        <v>635</v>
      </c>
      <c r="B17" s="45">
        <v>1</v>
      </c>
    </row>
    <row r="18" spans="1:2" x14ac:dyDescent="0.2">
      <c r="A18" s="131" t="s">
        <v>2875</v>
      </c>
      <c r="B18" s="45">
        <v>1</v>
      </c>
    </row>
    <row r="19" spans="1:2" x14ac:dyDescent="0.2">
      <c r="A19" s="131" t="s">
        <v>2877</v>
      </c>
      <c r="B19" s="45">
        <v>1</v>
      </c>
    </row>
    <row r="20" spans="1:2" x14ac:dyDescent="0.2">
      <c r="A20" s="131" t="s">
        <v>2878</v>
      </c>
      <c r="B20" s="45">
        <v>31</v>
      </c>
    </row>
    <row r="21" spans="1:2" x14ac:dyDescent="0.2">
      <c r="A21" s="131" t="s">
        <v>2593</v>
      </c>
      <c r="B21" s="45">
        <v>5</v>
      </c>
    </row>
    <row r="22" spans="1:2" x14ac:dyDescent="0.2">
      <c r="A22" s="131" t="s">
        <v>2801</v>
      </c>
      <c r="B22" s="45">
        <v>1</v>
      </c>
    </row>
    <row r="23" spans="1:2" x14ac:dyDescent="0.2">
      <c r="A23" s="131" t="s">
        <v>2874</v>
      </c>
      <c r="B23" s="45">
        <v>39</v>
      </c>
    </row>
    <row r="24" spans="1:2" x14ac:dyDescent="0.2">
      <c r="A24" s="131" t="s">
        <v>2760</v>
      </c>
      <c r="B24" s="45">
        <v>2</v>
      </c>
    </row>
    <row r="25" spans="1:2" x14ac:dyDescent="0.2">
      <c r="A25" s="131" t="s">
        <v>2888</v>
      </c>
      <c r="B25" s="45">
        <v>1</v>
      </c>
    </row>
    <row r="26" spans="1:2" x14ac:dyDescent="0.2">
      <c r="A26" s="162" t="s">
        <v>3465</v>
      </c>
      <c r="B26" s="166">
        <v>24</v>
      </c>
    </row>
    <row r="27" spans="1:2" x14ac:dyDescent="0.2">
      <c r="A27" s="130" t="s">
        <v>2724</v>
      </c>
      <c r="B27" s="45">
        <v>1</v>
      </c>
    </row>
    <row r="28" spans="1:2" x14ac:dyDescent="0.2">
      <c r="A28" s="131" t="s">
        <v>2998</v>
      </c>
      <c r="B28" s="45">
        <v>1</v>
      </c>
    </row>
    <row r="29" spans="1:2" x14ac:dyDescent="0.2">
      <c r="A29" s="130" t="s">
        <v>2741</v>
      </c>
      <c r="B29" s="45">
        <v>1</v>
      </c>
    </row>
    <row r="30" spans="1:2" x14ac:dyDescent="0.2">
      <c r="A30" s="131" t="s">
        <v>2394</v>
      </c>
      <c r="B30" s="45">
        <v>1</v>
      </c>
    </row>
    <row r="31" spans="1:2" x14ac:dyDescent="0.2">
      <c r="A31" s="130" t="s">
        <v>2859</v>
      </c>
      <c r="B31" s="45">
        <v>7</v>
      </c>
    </row>
    <row r="32" spans="1:2" x14ac:dyDescent="0.2">
      <c r="A32" s="131" t="s">
        <v>3130</v>
      </c>
      <c r="B32" s="45">
        <v>7</v>
      </c>
    </row>
    <row r="33" spans="1:2" x14ac:dyDescent="0.2">
      <c r="A33" s="136" t="s">
        <v>498</v>
      </c>
      <c r="B33" s="45">
        <v>33</v>
      </c>
    </row>
    <row r="34" spans="1:2" x14ac:dyDescent="0.2">
      <c r="A34" s="130" t="s">
        <v>2725</v>
      </c>
      <c r="B34" s="45">
        <v>1</v>
      </c>
    </row>
    <row r="35" spans="1:2" x14ac:dyDescent="0.2">
      <c r="A35" s="131" t="s">
        <v>2743</v>
      </c>
      <c r="B35" s="45">
        <v>1</v>
      </c>
    </row>
    <row r="36" spans="1:2" x14ac:dyDescent="0.2">
      <c r="A36" s="130" t="s">
        <v>2720</v>
      </c>
      <c r="B36" s="45">
        <v>16</v>
      </c>
    </row>
    <row r="37" spans="1:2" x14ac:dyDescent="0.2">
      <c r="A37" s="131" t="s">
        <v>2759</v>
      </c>
      <c r="B37" s="45">
        <v>1</v>
      </c>
    </row>
    <row r="38" spans="1:2" x14ac:dyDescent="0.2">
      <c r="A38" s="131" t="s">
        <v>2026</v>
      </c>
      <c r="B38" s="45">
        <v>13</v>
      </c>
    </row>
    <row r="39" spans="1:2" x14ac:dyDescent="0.2">
      <c r="A39" s="131" t="s">
        <v>2751</v>
      </c>
      <c r="B39" s="45">
        <v>1</v>
      </c>
    </row>
    <row r="40" spans="1:2" x14ac:dyDescent="0.2">
      <c r="A40" s="131" t="s">
        <v>3011</v>
      </c>
      <c r="B40" s="45">
        <v>1</v>
      </c>
    </row>
    <row r="41" spans="1:2" x14ac:dyDescent="0.2">
      <c r="A41" s="130" t="s">
        <v>2727</v>
      </c>
      <c r="B41" s="45">
        <v>2</v>
      </c>
    </row>
    <row r="42" spans="1:2" x14ac:dyDescent="0.2">
      <c r="A42" s="131" t="s">
        <v>2774</v>
      </c>
      <c r="B42" s="45">
        <v>1</v>
      </c>
    </row>
    <row r="43" spans="1:2" x14ac:dyDescent="0.2">
      <c r="A43" s="131" t="s">
        <v>2940</v>
      </c>
      <c r="B43" s="45">
        <v>1</v>
      </c>
    </row>
    <row r="44" spans="1:2" x14ac:dyDescent="0.2">
      <c r="A44" s="130" t="s">
        <v>2737</v>
      </c>
      <c r="B44" s="45">
        <v>1</v>
      </c>
    </row>
    <row r="45" spans="1:2" x14ac:dyDescent="0.2">
      <c r="A45" s="131" t="s">
        <v>2675</v>
      </c>
      <c r="B45" s="45">
        <v>1</v>
      </c>
    </row>
    <row r="46" spans="1:2" x14ac:dyDescent="0.2">
      <c r="A46" s="130" t="s">
        <v>2723</v>
      </c>
      <c r="B46" s="45">
        <v>12</v>
      </c>
    </row>
    <row r="47" spans="1:2" x14ac:dyDescent="0.2">
      <c r="A47" s="131" t="s">
        <v>2768</v>
      </c>
      <c r="B47" s="45">
        <v>1</v>
      </c>
    </row>
    <row r="48" spans="1:2" x14ac:dyDescent="0.2">
      <c r="A48" s="131" t="s">
        <v>2788</v>
      </c>
      <c r="B48" s="45">
        <v>10</v>
      </c>
    </row>
    <row r="49" spans="1:2" x14ac:dyDescent="0.2">
      <c r="A49" s="131" t="s">
        <v>2776</v>
      </c>
      <c r="B49" s="45">
        <v>1</v>
      </c>
    </row>
    <row r="50" spans="1:2" x14ac:dyDescent="0.2">
      <c r="A50" s="130" t="s">
        <v>2859</v>
      </c>
      <c r="B50" s="45">
        <v>1</v>
      </c>
    </row>
    <row r="51" spans="1:2" x14ac:dyDescent="0.2">
      <c r="A51" s="131" t="s">
        <v>3149</v>
      </c>
      <c r="B51" s="45">
        <v>1</v>
      </c>
    </row>
    <row r="52" spans="1:2" x14ac:dyDescent="0.2">
      <c r="A52" s="136" t="s">
        <v>434</v>
      </c>
      <c r="B52" s="45">
        <v>126</v>
      </c>
    </row>
    <row r="53" spans="1:2" x14ac:dyDescent="0.2">
      <c r="A53" s="130" t="s">
        <v>2725</v>
      </c>
      <c r="B53" s="45">
        <v>16</v>
      </c>
    </row>
    <row r="54" spans="1:2" x14ac:dyDescent="0.2">
      <c r="A54" s="131" t="s">
        <v>635</v>
      </c>
      <c r="B54" s="45">
        <v>3</v>
      </c>
    </row>
    <row r="55" spans="1:2" x14ac:dyDescent="0.2">
      <c r="A55" s="131" t="s">
        <v>2743</v>
      </c>
      <c r="B55" s="45">
        <v>3</v>
      </c>
    </row>
    <row r="56" spans="1:2" x14ac:dyDescent="0.2">
      <c r="A56" s="131" t="s">
        <v>2744</v>
      </c>
      <c r="B56" s="45">
        <v>6</v>
      </c>
    </row>
    <row r="57" spans="1:2" x14ac:dyDescent="0.2">
      <c r="A57" s="131" t="s">
        <v>2771</v>
      </c>
      <c r="B57" s="45">
        <v>2</v>
      </c>
    </row>
    <row r="58" spans="1:2" x14ac:dyDescent="0.2">
      <c r="A58" s="131" t="s">
        <v>2546</v>
      </c>
      <c r="B58" s="45">
        <v>2</v>
      </c>
    </row>
    <row r="59" spans="1:2" x14ac:dyDescent="0.2">
      <c r="A59" s="130" t="s">
        <v>2720</v>
      </c>
      <c r="B59" s="45">
        <v>32</v>
      </c>
    </row>
    <row r="60" spans="1:2" x14ac:dyDescent="0.2">
      <c r="A60" s="131" t="s">
        <v>2759</v>
      </c>
      <c r="B60" s="45">
        <v>1</v>
      </c>
    </row>
    <row r="61" spans="1:2" x14ac:dyDescent="0.2">
      <c r="A61" s="131" t="s">
        <v>2026</v>
      </c>
      <c r="B61" s="45">
        <v>21</v>
      </c>
    </row>
    <row r="62" spans="1:2" x14ac:dyDescent="0.2">
      <c r="A62" s="131" t="s">
        <v>810</v>
      </c>
      <c r="B62" s="45">
        <v>1</v>
      </c>
    </row>
    <row r="63" spans="1:2" x14ac:dyDescent="0.2">
      <c r="A63" s="131" t="s">
        <v>2751</v>
      </c>
      <c r="B63" s="45">
        <v>1</v>
      </c>
    </row>
    <row r="64" spans="1:2" x14ac:dyDescent="0.2">
      <c r="A64" s="131" t="s">
        <v>2992</v>
      </c>
      <c r="B64" s="45">
        <v>4</v>
      </c>
    </row>
    <row r="65" spans="1:2" x14ac:dyDescent="0.2">
      <c r="A65" s="131" t="s">
        <v>3158</v>
      </c>
      <c r="B65" s="45">
        <v>4</v>
      </c>
    </row>
    <row r="66" spans="1:2" x14ac:dyDescent="0.2">
      <c r="A66" s="130" t="s">
        <v>2727</v>
      </c>
      <c r="B66" s="45">
        <v>7</v>
      </c>
    </row>
    <row r="67" spans="1:2" x14ac:dyDescent="0.2">
      <c r="A67" s="131" t="s">
        <v>2547</v>
      </c>
      <c r="B67" s="45">
        <v>1</v>
      </c>
    </row>
    <row r="68" spans="1:2" x14ac:dyDescent="0.2">
      <c r="A68" s="131" t="s">
        <v>2465</v>
      </c>
      <c r="B68" s="45">
        <v>1</v>
      </c>
    </row>
    <row r="69" spans="1:2" x14ac:dyDescent="0.2">
      <c r="A69" s="131" t="s">
        <v>2775</v>
      </c>
      <c r="B69" s="45">
        <v>1</v>
      </c>
    </row>
    <row r="70" spans="1:2" x14ac:dyDescent="0.2">
      <c r="A70" s="131" t="s">
        <v>2774</v>
      </c>
      <c r="B70" s="45">
        <v>2</v>
      </c>
    </row>
    <row r="71" spans="1:2" x14ac:dyDescent="0.2">
      <c r="A71" s="131" t="s">
        <v>2941</v>
      </c>
      <c r="B71" s="45">
        <v>1</v>
      </c>
    </row>
    <row r="72" spans="1:2" x14ac:dyDescent="0.2">
      <c r="A72" s="131" t="s">
        <v>2940</v>
      </c>
      <c r="B72" s="45">
        <v>1</v>
      </c>
    </row>
    <row r="73" spans="1:2" x14ac:dyDescent="0.2">
      <c r="A73" s="130" t="s">
        <v>2736</v>
      </c>
      <c r="B73" s="45">
        <v>8</v>
      </c>
    </row>
    <row r="74" spans="1:2" x14ac:dyDescent="0.2">
      <c r="A74" s="131" t="s">
        <v>2900</v>
      </c>
      <c r="B74" s="45">
        <v>1</v>
      </c>
    </row>
    <row r="75" spans="1:2" x14ac:dyDescent="0.2">
      <c r="A75" s="131" t="s">
        <v>2841</v>
      </c>
      <c r="B75" s="45">
        <v>6</v>
      </c>
    </row>
    <row r="76" spans="1:2" x14ac:dyDescent="0.2">
      <c r="A76" s="161" t="s">
        <v>2765</v>
      </c>
      <c r="B76" s="166">
        <v>1</v>
      </c>
    </row>
    <row r="77" spans="1:2" x14ac:dyDescent="0.2">
      <c r="A77" s="130" t="s">
        <v>2726</v>
      </c>
      <c r="B77" s="45">
        <v>1</v>
      </c>
    </row>
    <row r="78" spans="1:2" x14ac:dyDescent="0.2">
      <c r="A78" s="131" t="s">
        <v>2969</v>
      </c>
      <c r="B78" s="45">
        <v>1</v>
      </c>
    </row>
    <row r="79" spans="1:2" x14ac:dyDescent="0.2">
      <c r="A79" s="130" t="s">
        <v>2737</v>
      </c>
      <c r="B79" s="45">
        <v>1</v>
      </c>
    </row>
    <row r="80" spans="1:2" x14ac:dyDescent="0.2">
      <c r="A80" s="131" t="s">
        <v>2675</v>
      </c>
      <c r="B80" s="45">
        <v>1</v>
      </c>
    </row>
    <row r="81" spans="1:2" x14ac:dyDescent="0.2">
      <c r="A81" s="130" t="s">
        <v>2732</v>
      </c>
      <c r="B81" s="45">
        <v>3</v>
      </c>
    </row>
    <row r="82" spans="1:2" x14ac:dyDescent="0.2">
      <c r="A82" s="131" t="s">
        <v>2748</v>
      </c>
      <c r="B82" s="45">
        <v>2</v>
      </c>
    </row>
    <row r="83" spans="1:2" x14ac:dyDescent="0.2">
      <c r="A83" s="131" t="s">
        <v>2790</v>
      </c>
      <c r="B83" s="45">
        <v>1</v>
      </c>
    </row>
    <row r="84" spans="1:2" x14ac:dyDescent="0.2">
      <c r="A84" s="130" t="s">
        <v>2723</v>
      </c>
      <c r="B84" s="45">
        <v>15</v>
      </c>
    </row>
    <row r="85" spans="1:2" x14ac:dyDescent="0.2">
      <c r="A85" s="131" t="s">
        <v>2817</v>
      </c>
      <c r="B85" s="45">
        <v>5</v>
      </c>
    </row>
    <row r="86" spans="1:2" x14ac:dyDescent="0.2">
      <c r="A86" s="131" t="s">
        <v>2768</v>
      </c>
      <c r="B86" s="45">
        <v>1</v>
      </c>
    </row>
    <row r="87" spans="1:2" x14ac:dyDescent="0.2">
      <c r="A87" s="131" t="s">
        <v>2788</v>
      </c>
      <c r="B87" s="45">
        <v>8</v>
      </c>
    </row>
    <row r="88" spans="1:2" x14ac:dyDescent="0.2">
      <c r="A88" s="131" t="s">
        <v>2776</v>
      </c>
      <c r="B88" s="45">
        <v>1</v>
      </c>
    </row>
    <row r="89" spans="1:2" x14ac:dyDescent="0.2">
      <c r="A89" s="130" t="s">
        <v>2722</v>
      </c>
      <c r="B89" s="45">
        <v>13</v>
      </c>
    </row>
    <row r="90" spans="1:2" x14ac:dyDescent="0.2">
      <c r="A90" s="131" t="s">
        <v>2764</v>
      </c>
      <c r="B90" s="45">
        <v>13</v>
      </c>
    </row>
    <row r="91" spans="1:2" x14ac:dyDescent="0.2">
      <c r="A91" s="130" t="s">
        <v>2721</v>
      </c>
      <c r="B91" s="45">
        <v>19</v>
      </c>
    </row>
    <row r="92" spans="1:2" x14ac:dyDescent="0.2">
      <c r="A92" s="131" t="s">
        <v>2753</v>
      </c>
      <c r="B92" s="45">
        <v>19</v>
      </c>
    </row>
    <row r="93" spans="1:2" x14ac:dyDescent="0.2">
      <c r="A93" s="130" t="s">
        <v>2724</v>
      </c>
      <c r="B93" s="45">
        <v>5</v>
      </c>
    </row>
    <row r="94" spans="1:2" x14ac:dyDescent="0.2">
      <c r="A94" s="131" t="s">
        <v>2932</v>
      </c>
      <c r="B94" s="45">
        <v>1</v>
      </c>
    </row>
    <row r="95" spans="1:2" x14ac:dyDescent="0.2">
      <c r="A95" s="131" t="s">
        <v>2926</v>
      </c>
      <c r="B95" s="45">
        <v>2</v>
      </c>
    </row>
    <row r="96" spans="1:2" x14ac:dyDescent="0.2">
      <c r="A96" s="131" t="s">
        <v>2998</v>
      </c>
      <c r="B96" s="45">
        <v>2</v>
      </c>
    </row>
    <row r="97" spans="1:2" x14ac:dyDescent="0.2">
      <c r="A97" s="130" t="s">
        <v>2861</v>
      </c>
      <c r="B97" s="45">
        <v>1</v>
      </c>
    </row>
    <row r="98" spans="1:2" x14ac:dyDescent="0.2">
      <c r="A98" s="131" t="s">
        <v>2731</v>
      </c>
      <c r="B98" s="45">
        <v>1</v>
      </c>
    </row>
    <row r="99" spans="1:2" x14ac:dyDescent="0.2">
      <c r="A99" s="130" t="s">
        <v>2859</v>
      </c>
      <c r="B99" s="45">
        <v>2</v>
      </c>
    </row>
    <row r="100" spans="1:2" x14ac:dyDescent="0.2">
      <c r="A100" s="131" t="s">
        <v>3130</v>
      </c>
      <c r="B100" s="45">
        <v>2</v>
      </c>
    </row>
    <row r="101" spans="1:2" x14ac:dyDescent="0.2">
      <c r="A101" s="130" t="s">
        <v>2860</v>
      </c>
      <c r="B101" s="45">
        <v>3</v>
      </c>
    </row>
    <row r="102" spans="1:2" x14ac:dyDescent="0.2">
      <c r="A102" s="131" t="s">
        <v>2850</v>
      </c>
      <c r="B102" s="45">
        <v>1</v>
      </c>
    </row>
    <row r="103" spans="1:2" x14ac:dyDescent="0.2">
      <c r="A103" s="131" t="s">
        <v>2828</v>
      </c>
      <c r="B103" s="45">
        <v>2</v>
      </c>
    </row>
    <row r="104" spans="1:2" x14ac:dyDescent="0.2">
      <c r="A104" s="136" t="s">
        <v>480</v>
      </c>
      <c r="B104" s="45">
        <v>43</v>
      </c>
    </row>
    <row r="105" spans="1:2" x14ac:dyDescent="0.2">
      <c r="A105" s="130" t="s">
        <v>2725</v>
      </c>
      <c r="B105" s="45">
        <v>1</v>
      </c>
    </row>
    <row r="106" spans="1:2" x14ac:dyDescent="0.2">
      <c r="A106" s="131" t="s">
        <v>2546</v>
      </c>
      <c r="B106" s="45">
        <v>1</v>
      </c>
    </row>
    <row r="107" spans="1:2" x14ac:dyDescent="0.2">
      <c r="A107" s="130" t="s">
        <v>2720</v>
      </c>
      <c r="B107" s="45">
        <v>5</v>
      </c>
    </row>
    <row r="108" spans="1:2" x14ac:dyDescent="0.2">
      <c r="A108" s="131" t="s">
        <v>2026</v>
      </c>
      <c r="B108" s="45">
        <v>3</v>
      </c>
    </row>
    <row r="109" spans="1:2" x14ac:dyDescent="0.2">
      <c r="A109" s="131" t="s">
        <v>740</v>
      </c>
      <c r="B109" s="45">
        <v>1</v>
      </c>
    </row>
    <row r="110" spans="1:2" x14ac:dyDescent="0.2">
      <c r="A110" s="131" t="s">
        <v>3158</v>
      </c>
      <c r="B110" s="45">
        <v>1</v>
      </c>
    </row>
    <row r="111" spans="1:2" x14ac:dyDescent="0.2">
      <c r="A111" s="130" t="s">
        <v>2723</v>
      </c>
      <c r="B111" s="45">
        <v>2</v>
      </c>
    </row>
    <row r="112" spans="1:2" x14ac:dyDescent="0.2">
      <c r="A112" s="131" t="s">
        <v>2788</v>
      </c>
      <c r="B112" s="45">
        <v>2</v>
      </c>
    </row>
    <row r="113" spans="1:2" x14ac:dyDescent="0.2">
      <c r="A113" s="130" t="s">
        <v>2742</v>
      </c>
      <c r="B113" s="45">
        <v>1</v>
      </c>
    </row>
    <row r="114" spans="1:2" x14ac:dyDescent="0.2">
      <c r="A114" s="131" t="s">
        <v>2874</v>
      </c>
      <c r="B114" s="45">
        <v>1</v>
      </c>
    </row>
    <row r="115" spans="1:2" x14ac:dyDescent="0.2">
      <c r="A115" s="130" t="s">
        <v>2741</v>
      </c>
      <c r="B115" s="45">
        <v>23</v>
      </c>
    </row>
    <row r="116" spans="1:2" x14ac:dyDescent="0.2">
      <c r="A116" s="131" t="s">
        <v>635</v>
      </c>
      <c r="B116" s="45">
        <v>1</v>
      </c>
    </row>
    <row r="117" spans="1:2" x14ac:dyDescent="0.2">
      <c r="A117" s="131" t="s">
        <v>2395</v>
      </c>
      <c r="B117" s="45">
        <v>8</v>
      </c>
    </row>
    <row r="118" spans="1:2" x14ac:dyDescent="0.2">
      <c r="A118" s="131" t="s">
        <v>2820</v>
      </c>
      <c r="B118" s="45">
        <v>1</v>
      </c>
    </row>
    <row r="119" spans="1:2" x14ac:dyDescent="0.2">
      <c r="A119" s="131" t="s">
        <v>2397</v>
      </c>
      <c r="B119" s="45">
        <v>1</v>
      </c>
    </row>
    <row r="120" spans="1:2" x14ac:dyDescent="0.2">
      <c r="A120" s="131" t="s">
        <v>2398</v>
      </c>
      <c r="B120" s="45">
        <v>2</v>
      </c>
    </row>
    <row r="121" spans="1:2" x14ac:dyDescent="0.2">
      <c r="A121" s="131" t="s">
        <v>2392</v>
      </c>
      <c r="B121" s="45">
        <v>1</v>
      </c>
    </row>
    <row r="122" spans="1:2" x14ac:dyDescent="0.2">
      <c r="A122" s="131" t="s">
        <v>2394</v>
      </c>
      <c r="B122" s="45">
        <v>1</v>
      </c>
    </row>
    <row r="123" spans="1:2" x14ac:dyDescent="0.2">
      <c r="A123" s="131" t="s">
        <v>883</v>
      </c>
      <c r="B123" s="45">
        <v>1</v>
      </c>
    </row>
    <row r="124" spans="1:2" x14ac:dyDescent="0.2">
      <c r="A124" s="131" t="s">
        <v>2949</v>
      </c>
      <c r="B124" s="45">
        <v>3</v>
      </c>
    </row>
    <row r="125" spans="1:2" x14ac:dyDescent="0.2">
      <c r="A125" s="162" t="s">
        <v>2549</v>
      </c>
      <c r="B125" s="166">
        <v>3</v>
      </c>
    </row>
    <row r="126" spans="1:2" x14ac:dyDescent="0.2">
      <c r="A126" s="162" t="s">
        <v>2814</v>
      </c>
      <c r="B126" s="166">
        <v>1</v>
      </c>
    </row>
    <row r="127" spans="1:2" x14ac:dyDescent="0.2">
      <c r="A127" s="130" t="s">
        <v>2859</v>
      </c>
      <c r="B127" s="45">
        <v>11</v>
      </c>
    </row>
    <row r="128" spans="1:2" x14ac:dyDescent="0.2">
      <c r="A128" s="131" t="s">
        <v>3130</v>
      </c>
      <c r="B128" s="45">
        <v>11</v>
      </c>
    </row>
    <row r="129" spans="1:2" x14ac:dyDescent="0.2">
      <c r="A129" s="136" t="s">
        <v>411</v>
      </c>
      <c r="B129" s="45">
        <v>198</v>
      </c>
    </row>
    <row r="130" spans="1:2" x14ac:dyDescent="0.2">
      <c r="A130" s="130" t="s">
        <v>2725</v>
      </c>
      <c r="B130" s="45">
        <v>29</v>
      </c>
    </row>
    <row r="131" spans="1:2" x14ac:dyDescent="0.2">
      <c r="A131" s="131" t="s">
        <v>635</v>
      </c>
      <c r="B131" s="45">
        <v>3</v>
      </c>
    </row>
    <row r="132" spans="1:2" x14ac:dyDescent="0.2">
      <c r="A132" s="131" t="s">
        <v>2743</v>
      </c>
      <c r="B132" s="45">
        <v>1</v>
      </c>
    </row>
    <row r="133" spans="1:2" x14ac:dyDescent="0.2">
      <c r="A133" s="131" t="s">
        <v>2744</v>
      </c>
      <c r="B133" s="45">
        <v>1</v>
      </c>
    </row>
    <row r="134" spans="1:2" x14ac:dyDescent="0.2">
      <c r="A134" s="131" t="s">
        <v>2771</v>
      </c>
      <c r="B134" s="45">
        <v>2</v>
      </c>
    </row>
    <row r="135" spans="1:2" x14ac:dyDescent="0.2">
      <c r="A135" s="131" t="s">
        <v>2546</v>
      </c>
      <c r="B135" s="45">
        <v>13</v>
      </c>
    </row>
    <row r="136" spans="1:2" x14ac:dyDescent="0.2">
      <c r="A136" s="131" t="s">
        <v>2545</v>
      </c>
      <c r="B136" s="45">
        <v>8</v>
      </c>
    </row>
    <row r="137" spans="1:2" x14ac:dyDescent="0.2">
      <c r="A137" s="131" t="s">
        <v>3280</v>
      </c>
      <c r="B137" s="45">
        <v>1</v>
      </c>
    </row>
    <row r="138" spans="1:2" x14ac:dyDescent="0.2">
      <c r="A138" s="130" t="s">
        <v>2720</v>
      </c>
      <c r="B138" s="45">
        <v>29</v>
      </c>
    </row>
    <row r="139" spans="1:2" x14ac:dyDescent="0.2">
      <c r="A139" s="131" t="s">
        <v>2759</v>
      </c>
      <c r="B139" s="45">
        <v>1</v>
      </c>
    </row>
    <row r="140" spans="1:2" x14ac:dyDescent="0.2">
      <c r="A140" s="131" t="s">
        <v>2026</v>
      </c>
      <c r="B140" s="45">
        <v>18</v>
      </c>
    </row>
    <row r="141" spans="1:2" x14ac:dyDescent="0.2">
      <c r="A141" s="131" t="s">
        <v>810</v>
      </c>
      <c r="B141" s="45">
        <v>1</v>
      </c>
    </row>
    <row r="142" spans="1:2" x14ac:dyDescent="0.2">
      <c r="A142" s="131" t="s">
        <v>2896</v>
      </c>
      <c r="B142" s="45">
        <v>1</v>
      </c>
    </row>
    <row r="143" spans="1:2" x14ac:dyDescent="0.2">
      <c r="A143" s="131" t="s">
        <v>2751</v>
      </c>
      <c r="B143" s="45">
        <v>1</v>
      </c>
    </row>
    <row r="144" spans="1:2" x14ac:dyDescent="0.2">
      <c r="A144" s="131" t="s">
        <v>2992</v>
      </c>
      <c r="B144" s="45">
        <v>4</v>
      </c>
    </row>
    <row r="145" spans="1:2" x14ac:dyDescent="0.2">
      <c r="A145" s="131" t="s">
        <v>3158</v>
      </c>
      <c r="B145" s="45">
        <v>3</v>
      </c>
    </row>
    <row r="146" spans="1:2" x14ac:dyDescent="0.2">
      <c r="A146" s="130" t="s">
        <v>2727</v>
      </c>
      <c r="B146" s="45">
        <v>2</v>
      </c>
    </row>
    <row r="147" spans="1:2" x14ac:dyDescent="0.2">
      <c r="A147" s="131" t="s">
        <v>2774</v>
      </c>
      <c r="B147" s="45">
        <v>1</v>
      </c>
    </row>
    <row r="148" spans="1:2" x14ac:dyDescent="0.2">
      <c r="A148" s="131" t="s">
        <v>2940</v>
      </c>
      <c r="B148" s="45">
        <v>1</v>
      </c>
    </row>
    <row r="149" spans="1:2" x14ac:dyDescent="0.2">
      <c r="A149" s="130" t="s">
        <v>2736</v>
      </c>
      <c r="B149" s="45">
        <v>9</v>
      </c>
    </row>
    <row r="150" spans="1:2" x14ac:dyDescent="0.2">
      <c r="A150" s="131" t="s">
        <v>2900</v>
      </c>
      <c r="B150" s="45">
        <v>3</v>
      </c>
    </row>
    <row r="151" spans="1:2" x14ac:dyDescent="0.2">
      <c r="A151" s="161" t="s">
        <v>2765</v>
      </c>
      <c r="B151" s="166">
        <v>6</v>
      </c>
    </row>
    <row r="152" spans="1:2" x14ac:dyDescent="0.2">
      <c r="A152" s="130" t="s">
        <v>2728</v>
      </c>
      <c r="B152" s="45">
        <v>4</v>
      </c>
    </row>
    <row r="153" spans="1:2" x14ac:dyDescent="0.2">
      <c r="A153" s="131" t="s">
        <v>2901</v>
      </c>
      <c r="B153" s="45">
        <v>4</v>
      </c>
    </row>
    <row r="154" spans="1:2" x14ac:dyDescent="0.2">
      <c r="A154" s="130" t="s">
        <v>2726</v>
      </c>
      <c r="B154" s="45">
        <v>3</v>
      </c>
    </row>
    <row r="155" spans="1:2" x14ac:dyDescent="0.2">
      <c r="A155" s="131" t="s">
        <v>2903</v>
      </c>
      <c r="B155" s="45">
        <v>2</v>
      </c>
    </row>
    <row r="156" spans="1:2" x14ac:dyDescent="0.2">
      <c r="A156" s="131" t="s">
        <v>2969</v>
      </c>
      <c r="B156" s="45">
        <v>1</v>
      </c>
    </row>
    <row r="157" spans="1:2" x14ac:dyDescent="0.2">
      <c r="A157" s="130" t="s">
        <v>2735</v>
      </c>
      <c r="B157" s="45">
        <v>2</v>
      </c>
    </row>
    <row r="158" spans="1:2" x14ac:dyDescent="0.2">
      <c r="A158" s="131" t="s">
        <v>2986</v>
      </c>
      <c r="B158" s="45">
        <v>2</v>
      </c>
    </row>
    <row r="159" spans="1:2" x14ac:dyDescent="0.2">
      <c r="A159" s="130" t="s">
        <v>2723</v>
      </c>
      <c r="B159" s="45">
        <v>17</v>
      </c>
    </row>
    <row r="160" spans="1:2" x14ac:dyDescent="0.2">
      <c r="A160" s="131" t="s">
        <v>2817</v>
      </c>
      <c r="B160" s="45">
        <v>3</v>
      </c>
    </row>
    <row r="161" spans="1:2" x14ac:dyDescent="0.2">
      <c r="A161" s="131" t="s">
        <v>2761</v>
      </c>
      <c r="B161" s="45">
        <v>2</v>
      </c>
    </row>
    <row r="162" spans="1:2" x14ac:dyDescent="0.2">
      <c r="A162" s="131" t="s">
        <v>2768</v>
      </c>
      <c r="B162" s="45">
        <v>1</v>
      </c>
    </row>
    <row r="163" spans="1:2" x14ac:dyDescent="0.2">
      <c r="A163" s="131" t="s">
        <v>2788</v>
      </c>
      <c r="B163" s="45">
        <v>10</v>
      </c>
    </row>
    <row r="164" spans="1:2" x14ac:dyDescent="0.2">
      <c r="A164" s="131" t="s">
        <v>2776</v>
      </c>
      <c r="B164" s="45">
        <v>1</v>
      </c>
    </row>
    <row r="165" spans="1:2" x14ac:dyDescent="0.2">
      <c r="A165" s="130" t="s">
        <v>2722</v>
      </c>
      <c r="B165" s="45">
        <v>26</v>
      </c>
    </row>
    <row r="166" spans="1:2" x14ac:dyDescent="0.2">
      <c r="A166" s="131" t="s">
        <v>2764</v>
      </c>
      <c r="B166" s="45">
        <v>26</v>
      </c>
    </row>
    <row r="167" spans="1:2" x14ac:dyDescent="0.2">
      <c r="A167" s="130" t="s">
        <v>2721</v>
      </c>
      <c r="B167" s="45">
        <v>19</v>
      </c>
    </row>
    <row r="168" spans="1:2" x14ac:dyDescent="0.2">
      <c r="A168" s="131" t="s">
        <v>2753</v>
      </c>
      <c r="B168" s="45">
        <v>19</v>
      </c>
    </row>
    <row r="169" spans="1:2" x14ac:dyDescent="0.2">
      <c r="A169" s="130" t="s">
        <v>2724</v>
      </c>
      <c r="B169" s="45">
        <v>34</v>
      </c>
    </row>
    <row r="170" spans="1:2" x14ac:dyDescent="0.2">
      <c r="A170" s="131" t="s">
        <v>2910</v>
      </c>
      <c r="B170" s="45">
        <v>1</v>
      </c>
    </row>
    <row r="171" spans="1:2" x14ac:dyDescent="0.2">
      <c r="A171" s="131" t="s">
        <v>2849</v>
      </c>
      <c r="B171" s="45">
        <v>1</v>
      </c>
    </row>
    <row r="172" spans="1:2" x14ac:dyDescent="0.2">
      <c r="A172" s="131" t="s">
        <v>2027</v>
      </c>
      <c r="B172" s="45">
        <v>3</v>
      </c>
    </row>
    <row r="173" spans="1:2" x14ac:dyDescent="0.2">
      <c r="A173" s="131" t="s">
        <v>2911</v>
      </c>
      <c r="B173" s="45">
        <v>12</v>
      </c>
    </row>
    <row r="174" spans="1:2" x14ac:dyDescent="0.2">
      <c r="A174" s="131" t="s">
        <v>2746</v>
      </c>
      <c r="B174" s="45">
        <v>8</v>
      </c>
    </row>
    <row r="175" spans="1:2" x14ac:dyDescent="0.2">
      <c r="A175" s="131" t="s">
        <v>2825</v>
      </c>
      <c r="B175" s="45">
        <v>1</v>
      </c>
    </row>
    <row r="176" spans="1:2" x14ac:dyDescent="0.2">
      <c r="A176" s="131" t="s">
        <v>2926</v>
      </c>
      <c r="B176" s="45">
        <v>4</v>
      </c>
    </row>
    <row r="177" spans="1:2" x14ac:dyDescent="0.2">
      <c r="A177" s="131" t="s">
        <v>2983</v>
      </c>
      <c r="B177" s="45">
        <v>2</v>
      </c>
    </row>
    <row r="178" spans="1:2" x14ac:dyDescent="0.2">
      <c r="A178" s="131" t="s">
        <v>2998</v>
      </c>
      <c r="B178" s="45">
        <v>2</v>
      </c>
    </row>
    <row r="179" spans="1:2" x14ac:dyDescent="0.2">
      <c r="A179" s="130" t="s">
        <v>2861</v>
      </c>
      <c r="B179" s="45">
        <v>3</v>
      </c>
    </row>
    <row r="180" spans="1:2" x14ac:dyDescent="0.2">
      <c r="A180" s="131" t="s">
        <v>2731</v>
      </c>
      <c r="B180" s="45">
        <v>2</v>
      </c>
    </row>
    <row r="181" spans="1:2" x14ac:dyDescent="0.2">
      <c r="A181" s="131" t="s">
        <v>2594</v>
      </c>
      <c r="B181" s="45">
        <v>1</v>
      </c>
    </row>
    <row r="182" spans="1:2" x14ac:dyDescent="0.2">
      <c r="A182" s="130" t="s">
        <v>2859</v>
      </c>
      <c r="B182" s="45">
        <v>15</v>
      </c>
    </row>
    <row r="183" spans="1:2" x14ac:dyDescent="0.2">
      <c r="A183" s="131" t="s">
        <v>3130</v>
      </c>
      <c r="B183" s="45">
        <v>15</v>
      </c>
    </row>
    <row r="184" spans="1:2" x14ac:dyDescent="0.2">
      <c r="A184" s="130" t="s">
        <v>2862</v>
      </c>
      <c r="B184" s="45">
        <v>6</v>
      </c>
    </row>
    <row r="185" spans="1:2" x14ac:dyDescent="0.2">
      <c r="A185" s="131" t="s">
        <v>2600</v>
      </c>
      <c r="B185" s="45">
        <v>6</v>
      </c>
    </row>
    <row r="186" spans="1:2" x14ac:dyDescent="0.2">
      <c r="A186" s="136" t="s">
        <v>300</v>
      </c>
      <c r="B186" s="45">
        <v>183</v>
      </c>
    </row>
    <row r="187" spans="1:2" x14ac:dyDescent="0.2">
      <c r="A187" s="130" t="s">
        <v>2725</v>
      </c>
      <c r="B187" s="45">
        <v>39</v>
      </c>
    </row>
    <row r="188" spans="1:2" x14ac:dyDescent="0.2">
      <c r="A188" s="131" t="s">
        <v>635</v>
      </c>
      <c r="B188" s="45">
        <v>4</v>
      </c>
    </row>
    <row r="189" spans="1:2" x14ac:dyDescent="0.2">
      <c r="A189" s="131" t="s">
        <v>2743</v>
      </c>
      <c r="B189" s="45">
        <v>2</v>
      </c>
    </row>
    <row r="190" spans="1:2" x14ac:dyDescent="0.2">
      <c r="A190" s="131" t="s">
        <v>2744</v>
      </c>
      <c r="B190" s="45">
        <v>6</v>
      </c>
    </row>
    <row r="191" spans="1:2" x14ac:dyDescent="0.2">
      <c r="A191" s="131" t="s">
        <v>2771</v>
      </c>
      <c r="B191" s="45">
        <v>2</v>
      </c>
    </row>
    <row r="192" spans="1:2" x14ac:dyDescent="0.2">
      <c r="A192" s="131" t="s">
        <v>2546</v>
      </c>
      <c r="B192" s="45">
        <v>3</v>
      </c>
    </row>
    <row r="193" spans="1:2" x14ac:dyDescent="0.2">
      <c r="A193" s="131" t="s">
        <v>2545</v>
      </c>
      <c r="B193" s="45">
        <v>2</v>
      </c>
    </row>
    <row r="194" spans="1:2" x14ac:dyDescent="0.2">
      <c r="A194" s="131" t="s">
        <v>803</v>
      </c>
      <c r="B194" s="45">
        <v>9</v>
      </c>
    </row>
    <row r="195" spans="1:2" x14ac:dyDescent="0.2">
      <c r="A195" s="131" t="s">
        <v>2749</v>
      </c>
      <c r="B195" s="45">
        <v>11</v>
      </c>
    </row>
    <row r="196" spans="1:2" x14ac:dyDescent="0.2">
      <c r="A196" s="130" t="s">
        <v>2720</v>
      </c>
      <c r="B196" s="45">
        <v>40</v>
      </c>
    </row>
    <row r="197" spans="1:2" x14ac:dyDescent="0.2">
      <c r="A197" s="131" t="s">
        <v>2759</v>
      </c>
      <c r="B197" s="45">
        <v>1</v>
      </c>
    </row>
    <row r="198" spans="1:2" x14ac:dyDescent="0.2">
      <c r="A198" s="131" t="s">
        <v>2026</v>
      </c>
      <c r="B198" s="45">
        <v>23</v>
      </c>
    </row>
    <row r="199" spans="1:2" x14ac:dyDescent="0.2">
      <c r="A199" s="131" t="s">
        <v>810</v>
      </c>
      <c r="B199" s="45">
        <v>1</v>
      </c>
    </row>
    <row r="200" spans="1:2" x14ac:dyDescent="0.2">
      <c r="A200" s="131" t="s">
        <v>2766</v>
      </c>
      <c r="B200" s="45">
        <v>1</v>
      </c>
    </row>
    <row r="201" spans="1:2" x14ac:dyDescent="0.2">
      <c r="A201" s="131" t="s">
        <v>2751</v>
      </c>
      <c r="B201" s="45">
        <v>1</v>
      </c>
    </row>
    <row r="202" spans="1:2" x14ac:dyDescent="0.2">
      <c r="A202" s="131" t="s">
        <v>2951</v>
      </c>
      <c r="B202" s="45">
        <v>1</v>
      </c>
    </row>
    <row r="203" spans="1:2" x14ac:dyDescent="0.2">
      <c r="A203" s="131" t="s">
        <v>2992</v>
      </c>
      <c r="B203" s="45">
        <v>4</v>
      </c>
    </row>
    <row r="204" spans="1:2" x14ac:dyDescent="0.2">
      <c r="A204" s="131" t="s">
        <v>3158</v>
      </c>
      <c r="B204" s="45">
        <v>8</v>
      </c>
    </row>
    <row r="205" spans="1:2" x14ac:dyDescent="0.2">
      <c r="A205" s="130" t="s">
        <v>2727</v>
      </c>
      <c r="B205" s="45">
        <v>6</v>
      </c>
    </row>
    <row r="206" spans="1:2" x14ac:dyDescent="0.2">
      <c r="A206" s="131" t="s">
        <v>2547</v>
      </c>
      <c r="B206" s="45">
        <v>1</v>
      </c>
    </row>
    <row r="207" spans="1:2" x14ac:dyDescent="0.2">
      <c r="A207" s="131" t="s">
        <v>2465</v>
      </c>
      <c r="B207" s="45">
        <v>1</v>
      </c>
    </row>
    <row r="208" spans="1:2" x14ac:dyDescent="0.2">
      <c r="A208" s="131" t="s">
        <v>2952</v>
      </c>
      <c r="B208" s="45">
        <v>1</v>
      </c>
    </row>
    <row r="209" spans="1:2" x14ac:dyDescent="0.2">
      <c r="A209" s="131" t="s">
        <v>2775</v>
      </c>
      <c r="B209" s="45">
        <v>1</v>
      </c>
    </row>
    <row r="210" spans="1:2" x14ac:dyDescent="0.2">
      <c r="A210" s="131" t="s">
        <v>2774</v>
      </c>
      <c r="B210" s="45">
        <v>1</v>
      </c>
    </row>
    <row r="211" spans="1:2" x14ac:dyDescent="0.2">
      <c r="A211" s="131" t="s">
        <v>2941</v>
      </c>
      <c r="B211" s="45">
        <v>1</v>
      </c>
    </row>
    <row r="212" spans="1:2" x14ac:dyDescent="0.2">
      <c r="A212" s="130" t="s">
        <v>2726</v>
      </c>
      <c r="B212" s="45">
        <v>1</v>
      </c>
    </row>
    <row r="213" spans="1:2" x14ac:dyDescent="0.2">
      <c r="A213" s="131" t="s">
        <v>2903</v>
      </c>
      <c r="B213" s="45">
        <v>1</v>
      </c>
    </row>
    <row r="214" spans="1:2" x14ac:dyDescent="0.2">
      <c r="A214" s="130" t="s">
        <v>2723</v>
      </c>
      <c r="B214" s="45">
        <v>7</v>
      </c>
    </row>
    <row r="215" spans="1:2" x14ac:dyDescent="0.2">
      <c r="A215" s="131" t="s">
        <v>2761</v>
      </c>
      <c r="B215" s="45">
        <v>2</v>
      </c>
    </row>
    <row r="216" spans="1:2" x14ac:dyDescent="0.2">
      <c r="A216" s="131" t="s">
        <v>2788</v>
      </c>
      <c r="B216" s="45">
        <v>3</v>
      </c>
    </row>
    <row r="217" spans="1:2" x14ac:dyDescent="0.2">
      <c r="A217" s="131" t="s">
        <v>803</v>
      </c>
      <c r="B217" s="45">
        <v>2</v>
      </c>
    </row>
    <row r="218" spans="1:2" x14ac:dyDescent="0.2">
      <c r="A218" s="130" t="s">
        <v>2722</v>
      </c>
      <c r="B218" s="45">
        <v>13</v>
      </c>
    </row>
    <row r="219" spans="1:2" x14ac:dyDescent="0.2">
      <c r="A219" s="131" t="s">
        <v>2764</v>
      </c>
      <c r="B219" s="45">
        <v>13</v>
      </c>
    </row>
    <row r="220" spans="1:2" x14ac:dyDescent="0.2">
      <c r="A220" s="130" t="s">
        <v>2721</v>
      </c>
      <c r="B220" s="45">
        <v>24</v>
      </c>
    </row>
    <row r="221" spans="1:2" x14ac:dyDescent="0.2">
      <c r="A221" s="131" t="s">
        <v>2753</v>
      </c>
      <c r="B221" s="45">
        <v>24</v>
      </c>
    </row>
    <row r="222" spans="1:2" x14ac:dyDescent="0.2">
      <c r="A222" s="130" t="s">
        <v>2724</v>
      </c>
      <c r="B222" s="45">
        <v>40</v>
      </c>
    </row>
    <row r="223" spans="1:2" x14ac:dyDescent="0.2">
      <c r="A223" s="131" t="s">
        <v>2910</v>
      </c>
      <c r="B223" s="45">
        <v>1</v>
      </c>
    </row>
    <row r="224" spans="1:2" x14ac:dyDescent="0.2">
      <c r="A224" s="131" t="s">
        <v>2849</v>
      </c>
      <c r="B224" s="45">
        <v>1</v>
      </c>
    </row>
    <row r="225" spans="1:2" x14ac:dyDescent="0.2">
      <c r="A225" s="131" t="s">
        <v>2027</v>
      </c>
      <c r="B225" s="45">
        <v>5</v>
      </c>
    </row>
    <row r="226" spans="1:2" x14ac:dyDescent="0.2">
      <c r="A226" s="131" t="s">
        <v>2848</v>
      </c>
      <c r="B226" s="45">
        <v>1</v>
      </c>
    </row>
    <row r="227" spans="1:2" x14ac:dyDescent="0.2">
      <c r="A227" s="131" t="s">
        <v>2911</v>
      </c>
      <c r="B227" s="45">
        <v>12</v>
      </c>
    </row>
    <row r="228" spans="1:2" x14ac:dyDescent="0.2">
      <c r="A228" s="131" t="s">
        <v>2746</v>
      </c>
      <c r="B228" s="45">
        <v>9</v>
      </c>
    </row>
    <row r="229" spans="1:2" x14ac:dyDescent="0.2">
      <c r="A229" s="131" t="s">
        <v>2825</v>
      </c>
      <c r="B229" s="45">
        <v>1</v>
      </c>
    </row>
    <row r="230" spans="1:2" x14ac:dyDescent="0.2">
      <c r="A230" s="131" t="s">
        <v>2926</v>
      </c>
      <c r="B230" s="45">
        <v>3</v>
      </c>
    </row>
    <row r="231" spans="1:2" x14ac:dyDescent="0.2">
      <c r="A231" s="131" t="s">
        <v>2983</v>
      </c>
      <c r="B231" s="45">
        <v>2</v>
      </c>
    </row>
    <row r="232" spans="1:2" x14ac:dyDescent="0.2">
      <c r="A232" s="131" t="s">
        <v>2998</v>
      </c>
      <c r="B232" s="45">
        <v>5</v>
      </c>
    </row>
    <row r="233" spans="1:2" x14ac:dyDescent="0.2">
      <c r="A233" s="130" t="s">
        <v>2861</v>
      </c>
      <c r="B233" s="45">
        <v>1</v>
      </c>
    </row>
    <row r="234" spans="1:2" x14ac:dyDescent="0.2">
      <c r="A234" s="131" t="s">
        <v>2731</v>
      </c>
      <c r="B234" s="45">
        <v>1</v>
      </c>
    </row>
    <row r="235" spans="1:2" x14ac:dyDescent="0.2">
      <c r="A235" s="130" t="s">
        <v>2859</v>
      </c>
      <c r="B235" s="45">
        <v>12</v>
      </c>
    </row>
    <row r="236" spans="1:2" x14ac:dyDescent="0.2">
      <c r="A236" s="131" t="s">
        <v>3130</v>
      </c>
      <c r="B236" s="45">
        <v>11</v>
      </c>
    </row>
    <row r="237" spans="1:2" x14ac:dyDescent="0.2">
      <c r="A237" s="131" t="s">
        <v>3149</v>
      </c>
      <c r="B237" s="45">
        <v>1</v>
      </c>
    </row>
    <row r="238" spans="1:2" x14ac:dyDescent="0.2">
      <c r="A238" s="136" t="s">
        <v>448</v>
      </c>
      <c r="B238" s="45">
        <v>107</v>
      </c>
    </row>
    <row r="239" spans="1:2" x14ac:dyDescent="0.2">
      <c r="A239" s="130" t="s">
        <v>2725</v>
      </c>
      <c r="B239" s="45">
        <v>1</v>
      </c>
    </row>
    <row r="240" spans="1:2" x14ac:dyDescent="0.2">
      <c r="A240" s="131" t="s">
        <v>2743</v>
      </c>
      <c r="B240" s="45">
        <v>1</v>
      </c>
    </row>
    <row r="241" spans="1:2" x14ac:dyDescent="0.2">
      <c r="A241" s="130" t="s">
        <v>2720</v>
      </c>
      <c r="B241" s="45">
        <v>34</v>
      </c>
    </row>
    <row r="242" spans="1:2" x14ac:dyDescent="0.2">
      <c r="A242" s="131" t="s">
        <v>2759</v>
      </c>
      <c r="B242" s="45">
        <v>1</v>
      </c>
    </row>
    <row r="243" spans="1:2" x14ac:dyDescent="0.2">
      <c r="A243" s="131" t="s">
        <v>2026</v>
      </c>
      <c r="B243" s="45">
        <v>22</v>
      </c>
    </row>
    <row r="244" spans="1:2" x14ac:dyDescent="0.2">
      <c r="A244" s="131" t="s">
        <v>810</v>
      </c>
      <c r="B244" s="45">
        <v>2</v>
      </c>
    </row>
    <row r="245" spans="1:2" x14ac:dyDescent="0.2">
      <c r="A245" s="131" t="s">
        <v>2751</v>
      </c>
      <c r="B245" s="45">
        <v>1</v>
      </c>
    </row>
    <row r="246" spans="1:2" x14ac:dyDescent="0.2">
      <c r="A246" s="131" t="s">
        <v>2992</v>
      </c>
      <c r="B246" s="45">
        <v>4</v>
      </c>
    </row>
    <row r="247" spans="1:2" x14ac:dyDescent="0.2">
      <c r="A247" s="131" t="s">
        <v>3158</v>
      </c>
      <c r="B247" s="45">
        <v>4</v>
      </c>
    </row>
    <row r="248" spans="1:2" x14ac:dyDescent="0.2">
      <c r="A248" s="130" t="s">
        <v>2727</v>
      </c>
      <c r="B248" s="45">
        <v>8</v>
      </c>
    </row>
    <row r="249" spans="1:2" x14ac:dyDescent="0.2">
      <c r="A249" s="131" t="s">
        <v>2774</v>
      </c>
      <c r="B249" s="45">
        <v>1</v>
      </c>
    </row>
    <row r="250" spans="1:2" x14ac:dyDescent="0.2">
      <c r="A250" s="131" t="s">
        <v>2941</v>
      </c>
      <c r="B250" s="45">
        <v>6</v>
      </c>
    </row>
    <row r="251" spans="1:2" x14ac:dyDescent="0.2">
      <c r="A251" s="131" t="s">
        <v>2940</v>
      </c>
      <c r="B251" s="45">
        <v>1</v>
      </c>
    </row>
    <row r="252" spans="1:2" x14ac:dyDescent="0.2">
      <c r="A252" s="130" t="s">
        <v>2737</v>
      </c>
      <c r="B252" s="45">
        <v>1</v>
      </c>
    </row>
    <row r="253" spans="1:2" x14ac:dyDescent="0.2">
      <c r="A253" s="131" t="s">
        <v>2675</v>
      </c>
      <c r="B253" s="45">
        <v>1</v>
      </c>
    </row>
    <row r="254" spans="1:2" x14ac:dyDescent="0.2">
      <c r="A254" s="130" t="s">
        <v>2723</v>
      </c>
      <c r="B254" s="45">
        <v>10</v>
      </c>
    </row>
    <row r="255" spans="1:2" x14ac:dyDescent="0.2">
      <c r="A255" s="131" t="s">
        <v>2768</v>
      </c>
      <c r="B255" s="45">
        <v>1</v>
      </c>
    </row>
    <row r="256" spans="1:2" x14ac:dyDescent="0.2">
      <c r="A256" s="131" t="s">
        <v>2788</v>
      </c>
      <c r="B256" s="45">
        <v>8</v>
      </c>
    </row>
    <row r="257" spans="1:2" x14ac:dyDescent="0.2">
      <c r="A257" s="131" t="s">
        <v>2776</v>
      </c>
      <c r="B257" s="45">
        <v>1</v>
      </c>
    </row>
    <row r="258" spans="1:2" x14ac:dyDescent="0.2">
      <c r="A258" s="130" t="s">
        <v>2721</v>
      </c>
      <c r="B258" s="45">
        <v>18</v>
      </c>
    </row>
    <row r="259" spans="1:2" x14ac:dyDescent="0.2">
      <c r="A259" s="131" t="s">
        <v>2753</v>
      </c>
      <c r="B259" s="45">
        <v>18</v>
      </c>
    </row>
    <row r="260" spans="1:2" x14ac:dyDescent="0.2">
      <c r="A260" s="130" t="s">
        <v>2724</v>
      </c>
      <c r="B260" s="45">
        <v>34</v>
      </c>
    </row>
    <row r="261" spans="1:2" x14ac:dyDescent="0.2">
      <c r="A261" s="131" t="s">
        <v>2910</v>
      </c>
      <c r="B261" s="45">
        <v>1</v>
      </c>
    </row>
    <row r="262" spans="1:2" x14ac:dyDescent="0.2">
      <c r="A262" s="131" t="s">
        <v>2849</v>
      </c>
      <c r="B262" s="45">
        <v>1</v>
      </c>
    </row>
    <row r="263" spans="1:2" x14ac:dyDescent="0.2">
      <c r="A263" s="131" t="s">
        <v>2027</v>
      </c>
      <c r="B263" s="45">
        <v>5</v>
      </c>
    </row>
    <row r="264" spans="1:2" x14ac:dyDescent="0.2">
      <c r="A264" s="131" t="s">
        <v>2911</v>
      </c>
      <c r="B264" s="45">
        <v>12</v>
      </c>
    </row>
    <row r="265" spans="1:2" x14ac:dyDescent="0.2">
      <c r="A265" s="131" t="s">
        <v>2746</v>
      </c>
      <c r="B265" s="45">
        <v>9</v>
      </c>
    </row>
    <row r="266" spans="1:2" x14ac:dyDescent="0.2">
      <c r="A266" s="131" t="s">
        <v>2825</v>
      </c>
      <c r="B266" s="45">
        <v>1</v>
      </c>
    </row>
    <row r="267" spans="1:2" x14ac:dyDescent="0.2">
      <c r="A267" s="131" t="s">
        <v>2926</v>
      </c>
      <c r="B267" s="45">
        <v>2</v>
      </c>
    </row>
    <row r="268" spans="1:2" x14ac:dyDescent="0.2">
      <c r="A268" s="131" t="s">
        <v>2983</v>
      </c>
      <c r="B268" s="45">
        <v>2</v>
      </c>
    </row>
    <row r="269" spans="1:2" x14ac:dyDescent="0.2">
      <c r="A269" s="131" t="s">
        <v>2998</v>
      </c>
      <c r="B269" s="45">
        <v>1</v>
      </c>
    </row>
    <row r="270" spans="1:2" x14ac:dyDescent="0.2">
      <c r="A270" s="130" t="s">
        <v>2859</v>
      </c>
      <c r="B270" s="45">
        <v>1</v>
      </c>
    </row>
    <row r="271" spans="1:2" x14ac:dyDescent="0.2">
      <c r="A271" s="131" t="s">
        <v>3149</v>
      </c>
      <c r="B271" s="45">
        <v>1</v>
      </c>
    </row>
    <row r="272" spans="1:2" x14ac:dyDescent="0.2">
      <c r="A272" s="136" t="s">
        <v>405</v>
      </c>
      <c r="B272" s="45">
        <v>232</v>
      </c>
    </row>
    <row r="273" spans="1:2" x14ac:dyDescent="0.2">
      <c r="A273" s="130" t="s">
        <v>2725</v>
      </c>
      <c r="B273" s="45">
        <v>18</v>
      </c>
    </row>
    <row r="274" spans="1:2" x14ac:dyDescent="0.2">
      <c r="A274" s="131" t="s">
        <v>635</v>
      </c>
      <c r="B274" s="45">
        <v>2</v>
      </c>
    </row>
    <row r="275" spans="1:2" x14ac:dyDescent="0.2">
      <c r="A275" s="131" t="s">
        <v>2743</v>
      </c>
      <c r="B275" s="45">
        <v>1</v>
      </c>
    </row>
    <row r="276" spans="1:2" x14ac:dyDescent="0.2">
      <c r="A276" s="131" t="s">
        <v>2744</v>
      </c>
      <c r="B276" s="45">
        <v>6</v>
      </c>
    </row>
    <row r="277" spans="1:2" x14ac:dyDescent="0.2">
      <c r="A277" s="131" t="s">
        <v>2771</v>
      </c>
      <c r="B277" s="45">
        <v>1</v>
      </c>
    </row>
    <row r="278" spans="1:2" x14ac:dyDescent="0.2">
      <c r="A278" s="131" t="s">
        <v>2546</v>
      </c>
      <c r="B278" s="45">
        <v>1</v>
      </c>
    </row>
    <row r="279" spans="1:2" x14ac:dyDescent="0.2">
      <c r="A279" s="131" t="s">
        <v>803</v>
      </c>
      <c r="B279" s="45">
        <v>7</v>
      </c>
    </row>
    <row r="280" spans="1:2" x14ac:dyDescent="0.2">
      <c r="A280" s="130" t="s">
        <v>2720</v>
      </c>
      <c r="B280" s="45">
        <v>39</v>
      </c>
    </row>
    <row r="281" spans="1:2" x14ac:dyDescent="0.2">
      <c r="A281" s="131" t="s">
        <v>2759</v>
      </c>
      <c r="B281" s="45">
        <v>1</v>
      </c>
    </row>
    <row r="282" spans="1:2" x14ac:dyDescent="0.2">
      <c r="A282" s="131" t="s">
        <v>2026</v>
      </c>
      <c r="B282" s="45">
        <v>25</v>
      </c>
    </row>
    <row r="283" spans="1:2" x14ac:dyDescent="0.2">
      <c r="A283" s="131" t="s">
        <v>740</v>
      </c>
      <c r="B283" s="45">
        <v>1</v>
      </c>
    </row>
    <row r="284" spans="1:2" x14ac:dyDescent="0.2">
      <c r="A284" s="131" t="s">
        <v>810</v>
      </c>
      <c r="B284" s="45">
        <v>1</v>
      </c>
    </row>
    <row r="285" spans="1:2" x14ac:dyDescent="0.2">
      <c r="A285" s="131" t="s">
        <v>2751</v>
      </c>
      <c r="B285" s="45">
        <v>1</v>
      </c>
    </row>
    <row r="286" spans="1:2" x14ac:dyDescent="0.2">
      <c r="A286" s="131" t="s">
        <v>2961</v>
      </c>
      <c r="B286" s="45">
        <v>2</v>
      </c>
    </row>
    <row r="287" spans="1:2" x14ac:dyDescent="0.2">
      <c r="A287" s="131" t="s">
        <v>2992</v>
      </c>
      <c r="B287" s="45">
        <v>4</v>
      </c>
    </row>
    <row r="288" spans="1:2" x14ac:dyDescent="0.2">
      <c r="A288" s="131" t="s">
        <v>3158</v>
      </c>
      <c r="B288" s="45">
        <v>4</v>
      </c>
    </row>
    <row r="289" spans="1:2" x14ac:dyDescent="0.2">
      <c r="A289" s="130" t="s">
        <v>2727</v>
      </c>
      <c r="B289" s="45">
        <v>7</v>
      </c>
    </row>
    <row r="290" spans="1:2" x14ac:dyDescent="0.2">
      <c r="A290" s="131" t="s">
        <v>2547</v>
      </c>
      <c r="B290" s="45">
        <v>1</v>
      </c>
    </row>
    <row r="291" spans="1:2" x14ac:dyDescent="0.2">
      <c r="A291" s="131" t="s">
        <v>2952</v>
      </c>
      <c r="B291" s="45">
        <v>1</v>
      </c>
    </row>
    <row r="292" spans="1:2" x14ac:dyDescent="0.2">
      <c r="A292" s="131" t="s">
        <v>2774</v>
      </c>
      <c r="B292" s="45">
        <v>1</v>
      </c>
    </row>
    <row r="293" spans="1:2" x14ac:dyDescent="0.2">
      <c r="A293" s="131" t="s">
        <v>2962</v>
      </c>
      <c r="B293" s="45">
        <v>1</v>
      </c>
    </row>
    <row r="294" spans="1:2" x14ac:dyDescent="0.2">
      <c r="A294" s="131" t="s">
        <v>2778</v>
      </c>
      <c r="B294" s="45">
        <v>1</v>
      </c>
    </row>
    <row r="295" spans="1:2" x14ac:dyDescent="0.2">
      <c r="A295" s="131" t="s">
        <v>2940</v>
      </c>
      <c r="B295" s="45">
        <v>2</v>
      </c>
    </row>
    <row r="296" spans="1:2" x14ac:dyDescent="0.2">
      <c r="A296" s="130" t="s">
        <v>2736</v>
      </c>
      <c r="B296" s="45">
        <v>12</v>
      </c>
    </row>
    <row r="297" spans="1:2" x14ac:dyDescent="0.2">
      <c r="A297" s="131" t="s">
        <v>2464</v>
      </c>
      <c r="B297" s="45">
        <v>2</v>
      </c>
    </row>
    <row r="298" spans="1:2" x14ac:dyDescent="0.2">
      <c r="A298" s="131" t="s">
        <v>2900</v>
      </c>
      <c r="B298" s="45">
        <v>2</v>
      </c>
    </row>
    <row r="299" spans="1:2" x14ac:dyDescent="0.2">
      <c r="A299" s="161" t="s">
        <v>2765</v>
      </c>
      <c r="B299" s="166">
        <v>8</v>
      </c>
    </row>
    <row r="300" spans="1:2" x14ac:dyDescent="0.2">
      <c r="A300" s="130" t="s">
        <v>2726</v>
      </c>
      <c r="B300" s="45">
        <v>11</v>
      </c>
    </row>
    <row r="301" spans="1:2" x14ac:dyDescent="0.2">
      <c r="A301" s="131" t="s">
        <v>2968</v>
      </c>
      <c r="B301" s="45">
        <v>1</v>
      </c>
    </row>
    <row r="302" spans="1:2" x14ac:dyDescent="0.2">
      <c r="A302" s="131" t="s">
        <v>2903</v>
      </c>
      <c r="B302" s="45">
        <v>6</v>
      </c>
    </row>
    <row r="303" spans="1:2" x14ac:dyDescent="0.2">
      <c r="A303" s="131" t="s">
        <v>2969</v>
      </c>
      <c r="B303" s="45">
        <v>4</v>
      </c>
    </row>
    <row r="304" spans="1:2" x14ac:dyDescent="0.2">
      <c r="A304" s="130" t="s">
        <v>2737</v>
      </c>
      <c r="B304" s="45">
        <v>20</v>
      </c>
    </row>
    <row r="305" spans="1:2" x14ac:dyDescent="0.2">
      <c r="A305" s="131" t="s">
        <v>2675</v>
      </c>
      <c r="B305" s="45">
        <v>7</v>
      </c>
    </row>
    <row r="306" spans="1:2" x14ac:dyDescent="0.2">
      <c r="A306" s="131" t="s">
        <v>2970</v>
      </c>
      <c r="B306" s="45">
        <v>13</v>
      </c>
    </row>
    <row r="307" spans="1:2" x14ac:dyDescent="0.2">
      <c r="A307" s="130" t="s">
        <v>2732</v>
      </c>
      <c r="B307" s="45">
        <v>8</v>
      </c>
    </row>
    <row r="308" spans="1:2" x14ac:dyDescent="0.2">
      <c r="A308" s="131" t="s">
        <v>2591</v>
      </c>
      <c r="B308" s="45">
        <v>7</v>
      </c>
    </row>
    <row r="309" spans="1:2" x14ac:dyDescent="0.2">
      <c r="A309" s="131" t="s">
        <v>807</v>
      </c>
      <c r="B309" s="45">
        <v>1</v>
      </c>
    </row>
    <row r="310" spans="1:2" x14ac:dyDescent="0.2">
      <c r="A310" s="130" t="s">
        <v>2723</v>
      </c>
      <c r="B310" s="45">
        <v>21</v>
      </c>
    </row>
    <row r="311" spans="1:2" x14ac:dyDescent="0.2">
      <c r="A311" s="131" t="s">
        <v>635</v>
      </c>
      <c r="B311" s="45">
        <v>1</v>
      </c>
    </row>
    <row r="312" spans="1:2" x14ac:dyDescent="0.2">
      <c r="A312" s="131" t="s">
        <v>2768</v>
      </c>
      <c r="B312" s="45">
        <v>1</v>
      </c>
    </row>
    <row r="313" spans="1:2" x14ac:dyDescent="0.2">
      <c r="A313" s="131" t="s">
        <v>769</v>
      </c>
      <c r="B313" s="45">
        <v>1</v>
      </c>
    </row>
    <row r="314" spans="1:2" x14ac:dyDescent="0.2">
      <c r="A314" s="131" t="s">
        <v>2788</v>
      </c>
      <c r="B314" s="45">
        <v>10</v>
      </c>
    </row>
    <row r="315" spans="1:2" x14ac:dyDescent="0.2">
      <c r="A315" s="131" t="s">
        <v>2776</v>
      </c>
      <c r="B315" s="45">
        <v>2</v>
      </c>
    </row>
    <row r="316" spans="1:2" x14ac:dyDescent="0.2">
      <c r="A316" s="131" t="s">
        <v>2750</v>
      </c>
      <c r="B316" s="45">
        <v>6</v>
      </c>
    </row>
    <row r="317" spans="1:2" x14ac:dyDescent="0.2">
      <c r="A317" s="130" t="s">
        <v>2722</v>
      </c>
      <c r="B317" s="45">
        <v>12</v>
      </c>
    </row>
    <row r="318" spans="1:2" x14ac:dyDescent="0.2">
      <c r="A318" s="131" t="s">
        <v>2764</v>
      </c>
      <c r="B318" s="45">
        <v>12</v>
      </c>
    </row>
    <row r="319" spans="1:2" x14ac:dyDescent="0.2">
      <c r="A319" s="130" t="s">
        <v>2721</v>
      </c>
      <c r="B319" s="45">
        <v>19</v>
      </c>
    </row>
    <row r="320" spans="1:2" x14ac:dyDescent="0.2">
      <c r="A320" s="131" t="s">
        <v>2753</v>
      </c>
      <c r="B320" s="45">
        <v>19</v>
      </c>
    </row>
    <row r="321" spans="1:2" x14ac:dyDescent="0.2">
      <c r="A321" s="130" t="s">
        <v>2742</v>
      </c>
      <c r="B321" s="45">
        <v>6</v>
      </c>
    </row>
    <row r="322" spans="1:2" x14ac:dyDescent="0.2">
      <c r="A322" s="131" t="s">
        <v>2878</v>
      </c>
      <c r="B322" s="45">
        <v>2</v>
      </c>
    </row>
    <row r="323" spans="1:2" x14ac:dyDescent="0.2">
      <c r="A323" s="131" t="s">
        <v>2874</v>
      </c>
      <c r="B323" s="45">
        <v>3</v>
      </c>
    </row>
    <row r="324" spans="1:2" x14ac:dyDescent="0.2">
      <c r="A324" s="162" t="s">
        <v>3465</v>
      </c>
      <c r="B324" s="166">
        <v>1</v>
      </c>
    </row>
    <row r="325" spans="1:2" x14ac:dyDescent="0.2">
      <c r="A325" s="130" t="s">
        <v>2724</v>
      </c>
      <c r="B325" s="45">
        <v>11</v>
      </c>
    </row>
    <row r="326" spans="1:2" x14ac:dyDescent="0.2">
      <c r="A326" s="131" t="s">
        <v>2932</v>
      </c>
      <c r="B326" s="45">
        <v>1</v>
      </c>
    </row>
    <row r="327" spans="1:2" x14ac:dyDescent="0.2">
      <c r="A327" s="131" t="s">
        <v>2849</v>
      </c>
      <c r="B327" s="45">
        <v>1</v>
      </c>
    </row>
    <row r="328" spans="1:2" x14ac:dyDescent="0.2">
      <c r="A328" s="131" t="s">
        <v>2027</v>
      </c>
      <c r="B328" s="45">
        <v>1</v>
      </c>
    </row>
    <row r="329" spans="1:2" x14ac:dyDescent="0.2">
      <c r="A329" s="131" t="s">
        <v>2911</v>
      </c>
      <c r="B329" s="45">
        <v>2</v>
      </c>
    </row>
    <row r="330" spans="1:2" x14ac:dyDescent="0.2">
      <c r="A330" s="131" t="s">
        <v>2746</v>
      </c>
      <c r="B330" s="45">
        <v>1</v>
      </c>
    </row>
    <row r="331" spans="1:2" x14ac:dyDescent="0.2">
      <c r="A331" s="131" t="s">
        <v>2926</v>
      </c>
      <c r="B331" s="45">
        <v>1</v>
      </c>
    </row>
    <row r="332" spans="1:2" x14ac:dyDescent="0.2">
      <c r="A332" s="131" t="s">
        <v>2974</v>
      </c>
      <c r="B332" s="45">
        <v>1</v>
      </c>
    </row>
    <row r="333" spans="1:2" x14ac:dyDescent="0.2">
      <c r="A333" s="131" t="s">
        <v>2998</v>
      </c>
      <c r="B333" s="45">
        <v>2</v>
      </c>
    </row>
    <row r="334" spans="1:2" x14ac:dyDescent="0.2">
      <c r="A334" s="131" t="s">
        <v>3202</v>
      </c>
      <c r="B334" s="45">
        <v>1</v>
      </c>
    </row>
    <row r="335" spans="1:2" x14ac:dyDescent="0.2">
      <c r="A335" s="130" t="s">
        <v>2741</v>
      </c>
      <c r="B335" s="45">
        <v>8</v>
      </c>
    </row>
    <row r="336" spans="1:2" x14ac:dyDescent="0.2">
      <c r="A336" s="131" t="s">
        <v>635</v>
      </c>
      <c r="B336" s="45">
        <v>1</v>
      </c>
    </row>
    <row r="337" spans="1:2" x14ac:dyDescent="0.2">
      <c r="A337" s="131" t="s">
        <v>2394</v>
      </c>
      <c r="B337" s="45">
        <v>1</v>
      </c>
    </row>
    <row r="338" spans="1:2" x14ac:dyDescent="0.2">
      <c r="A338" s="131" t="s">
        <v>2949</v>
      </c>
      <c r="B338" s="45">
        <v>2</v>
      </c>
    </row>
    <row r="339" spans="1:2" x14ac:dyDescent="0.2">
      <c r="A339" s="162" t="s">
        <v>2549</v>
      </c>
      <c r="B339" s="166">
        <v>2</v>
      </c>
    </row>
    <row r="340" spans="1:2" x14ac:dyDescent="0.2">
      <c r="A340" s="162" t="s">
        <v>2814</v>
      </c>
      <c r="B340" s="166">
        <v>1</v>
      </c>
    </row>
    <row r="341" spans="1:2" x14ac:dyDescent="0.2">
      <c r="A341" s="162" t="s">
        <v>2823</v>
      </c>
      <c r="B341" s="166">
        <v>1</v>
      </c>
    </row>
    <row r="342" spans="1:2" x14ac:dyDescent="0.2">
      <c r="A342" s="130" t="s">
        <v>2861</v>
      </c>
      <c r="B342" s="45">
        <v>3</v>
      </c>
    </row>
    <row r="343" spans="1:2" x14ac:dyDescent="0.2">
      <c r="A343" s="131" t="s">
        <v>2731</v>
      </c>
      <c r="B343" s="45">
        <v>3</v>
      </c>
    </row>
    <row r="344" spans="1:2" x14ac:dyDescent="0.2">
      <c r="A344" s="130" t="s">
        <v>2859</v>
      </c>
      <c r="B344" s="45">
        <v>22</v>
      </c>
    </row>
    <row r="345" spans="1:2" x14ac:dyDescent="0.2">
      <c r="A345" s="131" t="s">
        <v>2831</v>
      </c>
      <c r="B345" s="45">
        <v>2</v>
      </c>
    </row>
    <row r="346" spans="1:2" x14ac:dyDescent="0.2">
      <c r="A346" s="131" t="s">
        <v>2589</v>
      </c>
      <c r="B346" s="45">
        <v>10</v>
      </c>
    </row>
    <row r="347" spans="1:2" x14ac:dyDescent="0.2">
      <c r="A347" s="131" t="s">
        <v>3130</v>
      </c>
      <c r="B347" s="45">
        <v>1</v>
      </c>
    </row>
    <row r="348" spans="1:2" x14ac:dyDescent="0.2">
      <c r="A348" s="131" t="s">
        <v>3149</v>
      </c>
      <c r="B348" s="45">
        <v>5</v>
      </c>
    </row>
    <row r="349" spans="1:2" x14ac:dyDescent="0.2">
      <c r="A349" s="131" t="s">
        <v>3214</v>
      </c>
      <c r="B349" s="45">
        <v>4</v>
      </c>
    </row>
    <row r="350" spans="1:2" x14ac:dyDescent="0.2">
      <c r="A350" s="130" t="s">
        <v>2858</v>
      </c>
      <c r="B350" s="45">
        <v>15</v>
      </c>
    </row>
    <row r="351" spans="1:2" x14ac:dyDescent="0.2">
      <c r="A351" s="131" t="s">
        <v>2627</v>
      </c>
      <c r="B351" s="45">
        <v>1</v>
      </c>
    </row>
    <row r="352" spans="1:2" x14ac:dyDescent="0.2">
      <c r="A352" s="131" t="s">
        <v>2731</v>
      </c>
      <c r="B352" s="45">
        <v>1</v>
      </c>
    </row>
    <row r="353" spans="1:2" x14ac:dyDescent="0.2">
      <c r="A353" s="131" t="s">
        <v>2790</v>
      </c>
      <c r="B353" s="45">
        <v>6</v>
      </c>
    </row>
    <row r="354" spans="1:2" x14ac:dyDescent="0.2">
      <c r="A354" s="131" t="s">
        <v>2779</v>
      </c>
      <c r="B354" s="45">
        <v>6</v>
      </c>
    </row>
    <row r="355" spans="1:2" x14ac:dyDescent="0.2">
      <c r="A355" s="161" t="s">
        <v>2765</v>
      </c>
      <c r="B355" s="166">
        <v>1</v>
      </c>
    </row>
    <row r="356" spans="1:2" x14ac:dyDescent="0.2">
      <c r="A356" s="136" t="s">
        <v>422</v>
      </c>
      <c r="B356" s="45">
        <v>29</v>
      </c>
    </row>
    <row r="357" spans="1:2" x14ac:dyDescent="0.2">
      <c r="A357" s="130" t="s">
        <v>2720</v>
      </c>
      <c r="B357" s="45">
        <v>10</v>
      </c>
    </row>
    <row r="358" spans="1:2" x14ac:dyDescent="0.2">
      <c r="A358" s="131" t="s">
        <v>2759</v>
      </c>
      <c r="B358" s="45">
        <v>1</v>
      </c>
    </row>
    <row r="359" spans="1:2" x14ac:dyDescent="0.2">
      <c r="A359" s="131" t="s">
        <v>2026</v>
      </c>
      <c r="B359" s="45">
        <v>8</v>
      </c>
    </row>
    <row r="360" spans="1:2" x14ac:dyDescent="0.2">
      <c r="A360" s="131" t="s">
        <v>2751</v>
      </c>
      <c r="B360" s="45">
        <v>1</v>
      </c>
    </row>
    <row r="361" spans="1:2" x14ac:dyDescent="0.2">
      <c r="A361" s="130" t="s">
        <v>2721</v>
      </c>
      <c r="B361" s="45">
        <v>18</v>
      </c>
    </row>
    <row r="362" spans="1:2" x14ac:dyDescent="0.2">
      <c r="A362" s="131" t="s">
        <v>2753</v>
      </c>
      <c r="B362" s="45">
        <v>18</v>
      </c>
    </row>
    <row r="363" spans="1:2" x14ac:dyDescent="0.2">
      <c r="A363" s="130" t="s">
        <v>2724</v>
      </c>
      <c r="B363" s="45">
        <v>1</v>
      </c>
    </row>
    <row r="364" spans="1:2" x14ac:dyDescent="0.2">
      <c r="A364" s="131" t="s">
        <v>2998</v>
      </c>
      <c r="B364" s="45">
        <v>1</v>
      </c>
    </row>
    <row r="365" spans="1:2" x14ac:dyDescent="0.2">
      <c r="A365" s="136" t="s">
        <v>410</v>
      </c>
      <c r="B365" s="45">
        <v>78</v>
      </c>
    </row>
    <row r="366" spans="1:2" x14ac:dyDescent="0.2">
      <c r="A366" s="130" t="s">
        <v>2725</v>
      </c>
      <c r="B366" s="45">
        <v>17</v>
      </c>
    </row>
    <row r="367" spans="1:2" x14ac:dyDescent="0.2">
      <c r="A367" s="131" t="s">
        <v>2743</v>
      </c>
      <c r="B367" s="45">
        <v>2</v>
      </c>
    </row>
    <row r="368" spans="1:2" x14ac:dyDescent="0.2">
      <c r="A368" s="131" t="s">
        <v>2744</v>
      </c>
      <c r="B368" s="45">
        <v>6</v>
      </c>
    </row>
    <row r="369" spans="1:2" x14ac:dyDescent="0.2">
      <c r="A369" s="131" t="s">
        <v>2545</v>
      </c>
      <c r="B369" s="45">
        <v>2</v>
      </c>
    </row>
    <row r="370" spans="1:2" x14ac:dyDescent="0.2">
      <c r="A370" s="131" t="s">
        <v>803</v>
      </c>
      <c r="B370" s="45">
        <v>7</v>
      </c>
    </row>
    <row r="371" spans="1:2" x14ac:dyDescent="0.2">
      <c r="A371" s="130" t="s">
        <v>2720</v>
      </c>
      <c r="B371" s="45">
        <v>20</v>
      </c>
    </row>
    <row r="372" spans="1:2" x14ac:dyDescent="0.2">
      <c r="A372" s="131" t="s">
        <v>2759</v>
      </c>
      <c r="B372" s="45">
        <v>1</v>
      </c>
    </row>
    <row r="373" spans="1:2" x14ac:dyDescent="0.2">
      <c r="A373" s="131" t="s">
        <v>2026</v>
      </c>
      <c r="B373" s="45">
        <v>15</v>
      </c>
    </row>
    <row r="374" spans="1:2" x14ac:dyDescent="0.2">
      <c r="A374" s="131" t="s">
        <v>2751</v>
      </c>
      <c r="B374" s="45">
        <v>1</v>
      </c>
    </row>
    <row r="375" spans="1:2" x14ac:dyDescent="0.2">
      <c r="A375" s="131" t="s">
        <v>2992</v>
      </c>
      <c r="B375" s="45">
        <v>1</v>
      </c>
    </row>
    <row r="376" spans="1:2" x14ac:dyDescent="0.2">
      <c r="A376" s="131" t="s">
        <v>3158</v>
      </c>
      <c r="B376" s="45">
        <v>2</v>
      </c>
    </row>
    <row r="377" spans="1:2" x14ac:dyDescent="0.2">
      <c r="A377" s="130" t="s">
        <v>2727</v>
      </c>
      <c r="B377" s="45">
        <v>7</v>
      </c>
    </row>
    <row r="378" spans="1:2" x14ac:dyDescent="0.2">
      <c r="A378" s="131" t="s">
        <v>2547</v>
      </c>
      <c r="B378" s="45">
        <v>1</v>
      </c>
    </row>
    <row r="379" spans="1:2" x14ac:dyDescent="0.2">
      <c r="A379" s="131" t="s">
        <v>2465</v>
      </c>
      <c r="B379" s="45">
        <v>1</v>
      </c>
    </row>
    <row r="380" spans="1:2" x14ac:dyDescent="0.2">
      <c r="A380" s="131" t="s">
        <v>2775</v>
      </c>
      <c r="B380" s="45">
        <v>1</v>
      </c>
    </row>
    <row r="381" spans="1:2" x14ac:dyDescent="0.2">
      <c r="A381" s="131" t="s">
        <v>2774</v>
      </c>
      <c r="B381" s="45">
        <v>2</v>
      </c>
    </row>
    <row r="382" spans="1:2" x14ac:dyDescent="0.2">
      <c r="A382" s="131" t="s">
        <v>2941</v>
      </c>
      <c r="B382" s="45">
        <v>1</v>
      </c>
    </row>
    <row r="383" spans="1:2" x14ac:dyDescent="0.2">
      <c r="A383" s="131" t="s">
        <v>2940</v>
      </c>
      <c r="B383" s="45">
        <v>1</v>
      </c>
    </row>
    <row r="384" spans="1:2" x14ac:dyDescent="0.2">
      <c r="A384" s="130" t="s">
        <v>2737</v>
      </c>
      <c r="B384" s="45">
        <v>1</v>
      </c>
    </row>
    <row r="385" spans="1:2" x14ac:dyDescent="0.2">
      <c r="A385" s="131" t="s">
        <v>2675</v>
      </c>
      <c r="B385" s="45">
        <v>1</v>
      </c>
    </row>
    <row r="386" spans="1:2" x14ac:dyDescent="0.2">
      <c r="A386" s="130" t="s">
        <v>2723</v>
      </c>
      <c r="B386" s="45">
        <v>2</v>
      </c>
    </row>
    <row r="387" spans="1:2" x14ac:dyDescent="0.2">
      <c r="A387" s="131" t="s">
        <v>2817</v>
      </c>
      <c r="B387" s="45">
        <v>1</v>
      </c>
    </row>
    <row r="388" spans="1:2" x14ac:dyDescent="0.2">
      <c r="A388" s="131" t="s">
        <v>2788</v>
      </c>
      <c r="B388" s="45">
        <v>1</v>
      </c>
    </row>
    <row r="389" spans="1:2" x14ac:dyDescent="0.2">
      <c r="A389" s="130" t="s">
        <v>2721</v>
      </c>
      <c r="B389" s="45">
        <v>28</v>
      </c>
    </row>
    <row r="390" spans="1:2" x14ac:dyDescent="0.2">
      <c r="A390" s="131" t="s">
        <v>2753</v>
      </c>
      <c r="B390" s="45">
        <v>28</v>
      </c>
    </row>
    <row r="391" spans="1:2" x14ac:dyDescent="0.2">
      <c r="A391" s="130" t="s">
        <v>2724</v>
      </c>
      <c r="B391" s="45">
        <v>2</v>
      </c>
    </row>
    <row r="392" spans="1:2" x14ac:dyDescent="0.2">
      <c r="A392" s="131" t="s">
        <v>2926</v>
      </c>
      <c r="B392" s="45">
        <v>1</v>
      </c>
    </row>
    <row r="393" spans="1:2" x14ac:dyDescent="0.2">
      <c r="A393" s="131" t="s">
        <v>2998</v>
      </c>
      <c r="B393" s="45">
        <v>1</v>
      </c>
    </row>
    <row r="394" spans="1:2" x14ac:dyDescent="0.2">
      <c r="A394" s="130" t="s">
        <v>2859</v>
      </c>
      <c r="B394" s="45">
        <v>1</v>
      </c>
    </row>
    <row r="395" spans="1:2" x14ac:dyDescent="0.2">
      <c r="A395" s="131" t="s">
        <v>3149</v>
      </c>
      <c r="B395" s="45">
        <v>1</v>
      </c>
    </row>
    <row r="396" spans="1:2" x14ac:dyDescent="0.2">
      <c r="A396" s="136" t="s">
        <v>3045</v>
      </c>
      <c r="B396" s="45">
        <v>124</v>
      </c>
    </row>
    <row r="397" spans="1:2" x14ac:dyDescent="0.2">
      <c r="A397" s="130" t="s">
        <v>2725</v>
      </c>
      <c r="B397" s="45">
        <v>2</v>
      </c>
    </row>
    <row r="398" spans="1:2" x14ac:dyDescent="0.2">
      <c r="A398" s="131" t="s">
        <v>2743</v>
      </c>
      <c r="B398" s="45">
        <v>2</v>
      </c>
    </row>
    <row r="399" spans="1:2" x14ac:dyDescent="0.2">
      <c r="A399" s="130" t="s">
        <v>2720</v>
      </c>
      <c r="B399" s="45">
        <v>34</v>
      </c>
    </row>
    <row r="400" spans="1:2" x14ac:dyDescent="0.2">
      <c r="A400" s="131" t="s">
        <v>2759</v>
      </c>
      <c r="B400" s="45">
        <v>1</v>
      </c>
    </row>
    <row r="401" spans="1:2" x14ac:dyDescent="0.2">
      <c r="A401" s="131" t="s">
        <v>2026</v>
      </c>
      <c r="B401" s="45">
        <v>21</v>
      </c>
    </row>
    <row r="402" spans="1:2" x14ac:dyDescent="0.2">
      <c r="A402" s="131" t="s">
        <v>810</v>
      </c>
      <c r="B402" s="45">
        <v>1</v>
      </c>
    </row>
    <row r="403" spans="1:2" x14ac:dyDescent="0.2">
      <c r="A403" s="131" t="s">
        <v>2751</v>
      </c>
      <c r="B403" s="45">
        <v>1</v>
      </c>
    </row>
    <row r="404" spans="1:2" x14ac:dyDescent="0.2">
      <c r="A404" s="131" t="s">
        <v>2992</v>
      </c>
      <c r="B404" s="45">
        <v>4</v>
      </c>
    </row>
    <row r="405" spans="1:2" x14ac:dyDescent="0.2">
      <c r="A405" s="131" t="s">
        <v>3158</v>
      </c>
      <c r="B405" s="45">
        <v>6</v>
      </c>
    </row>
    <row r="406" spans="1:2" x14ac:dyDescent="0.2">
      <c r="A406" s="130" t="s">
        <v>2727</v>
      </c>
      <c r="B406" s="45">
        <v>8</v>
      </c>
    </row>
    <row r="407" spans="1:2" x14ac:dyDescent="0.2">
      <c r="A407" s="131" t="s">
        <v>2547</v>
      </c>
      <c r="B407" s="45">
        <v>1</v>
      </c>
    </row>
    <row r="408" spans="1:2" x14ac:dyDescent="0.2">
      <c r="A408" s="131" t="s">
        <v>2465</v>
      </c>
      <c r="B408" s="45">
        <v>1</v>
      </c>
    </row>
    <row r="409" spans="1:2" x14ac:dyDescent="0.2">
      <c r="A409" s="131" t="s">
        <v>2775</v>
      </c>
      <c r="B409" s="45">
        <v>1</v>
      </c>
    </row>
    <row r="410" spans="1:2" x14ac:dyDescent="0.2">
      <c r="A410" s="131" t="s">
        <v>2774</v>
      </c>
      <c r="B410" s="45">
        <v>2</v>
      </c>
    </row>
    <row r="411" spans="1:2" x14ac:dyDescent="0.2">
      <c r="A411" s="131" t="s">
        <v>2778</v>
      </c>
      <c r="B411" s="45">
        <v>1</v>
      </c>
    </row>
    <row r="412" spans="1:2" x14ac:dyDescent="0.2">
      <c r="A412" s="131" t="s">
        <v>2941</v>
      </c>
      <c r="B412" s="45">
        <v>1</v>
      </c>
    </row>
    <row r="413" spans="1:2" x14ac:dyDescent="0.2">
      <c r="A413" s="131" t="s">
        <v>2940</v>
      </c>
      <c r="B413" s="45">
        <v>1</v>
      </c>
    </row>
    <row r="414" spans="1:2" x14ac:dyDescent="0.2">
      <c r="A414" s="130" t="s">
        <v>2737</v>
      </c>
      <c r="B414" s="45">
        <v>1</v>
      </c>
    </row>
    <row r="415" spans="1:2" x14ac:dyDescent="0.2">
      <c r="A415" s="131" t="s">
        <v>2675</v>
      </c>
      <c r="B415" s="45">
        <v>1</v>
      </c>
    </row>
    <row r="416" spans="1:2" x14ac:dyDescent="0.2">
      <c r="A416" s="130" t="s">
        <v>2732</v>
      </c>
      <c r="B416" s="45">
        <v>7</v>
      </c>
    </row>
    <row r="417" spans="1:2" x14ac:dyDescent="0.2">
      <c r="A417" s="131" t="s">
        <v>2748</v>
      </c>
      <c r="B417" s="45">
        <v>1</v>
      </c>
    </row>
    <row r="418" spans="1:2" x14ac:dyDescent="0.2">
      <c r="A418" s="131" t="s">
        <v>2591</v>
      </c>
      <c r="B418" s="45">
        <v>2</v>
      </c>
    </row>
    <row r="419" spans="1:2" x14ac:dyDescent="0.2">
      <c r="A419" s="131" t="s">
        <v>3297</v>
      </c>
      <c r="B419" s="45">
        <v>4</v>
      </c>
    </row>
    <row r="420" spans="1:2" x14ac:dyDescent="0.2">
      <c r="A420" s="130" t="s">
        <v>2723</v>
      </c>
      <c r="B420" s="45">
        <v>17</v>
      </c>
    </row>
    <row r="421" spans="1:2" x14ac:dyDescent="0.2">
      <c r="A421" s="131" t="s">
        <v>2551</v>
      </c>
      <c r="B421" s="45">
        <v>1</v>
      </c>
    </row>
    <row r="422" spans="1:2" x14ac:dyDescent="0.2">
      <c r="A422" s="131" t="s">
        <v>2761</v>
      </c>
      <c r="B422" s="45">
        <v>2</v>
      </c>
    </row>
    <row r="423" spans="1:2" x14ac:dyDescent="0.2">
      <c r="A423" s="131" t="s">
        <v>2768</v>
      </c>
      <c r="B423" s="45">
        <v>1</v>
      </c>
    </row>
    <row r="424" spans="1:2" x14ac:dyDescent="0.2">
      <c r="A424" s="131" t="s">
        <v>2788</v>
      </c>
      <c r="B424" s="45">
        <v>10</v>
      </c>
    </row>
    <row r="425" spans="1:2" x14ac:dyDescent="0.2">
      <c r="A425" s="131" t="s">
        <v>2776</v>
      </c>
      <c r="B425" s="45">
        <v>2</v>
      </c>
    </row>
    <row r="426" spans="1:2" x14ac:dyDescent="0.2">
      <c r="A426" s="131" t="s">
        <v>2946</v>
      </c>
      <c r="B426" s="45">
        <v>1</v>
      </c>
    </row>
    <row r="427" spans="1:2" x14ac:dyDescent="0.2">
      <c r="A427" s="130" t="s">
        <v>2721</v>
      </c>
      <c r="B427" s="45">
        <v>18</v>
      </c>
    </row>
    <row r="428" spans="1:2" x14ac:dyDescent="0.2">
      <c r="A428" s="131" t="s">
        <v>2753</v>
      </c>
      <c r="B428" s="45">
        <v>18</v>
      </c>
    </row>
    <row r="429" spans="1:2" x14ac:dyDescent="0.2">
      <c r="A429" s="130" t="s">
        <v>2724</v>
      </c>
      <c r="B429" s="45">
        <v>36</v>
      </c>
    </row>
    <row r="430" spans="1:2" x14ac:dyDescent="0.2">
      <c r="A430" s="131" t="s">
        <v>2910</v>
      </c>
      <c r="B430" s="45">
        <v>1</v>
      </c>
    </row>
    <row r="431" spans="1:2" x14ac:dyDescent="0.2">
      <c r="A431" s="131" t="s">
        <v>2849</v>
      </c>
      <c r="B431" s="45">
        <v>1</v>
      </c>
    </row>
    <row r="432" spans="1:2" x14ac:dyDescent="0.2">
      <c r="A432" s="131" t="s">
        <v>2027</v>
      </c>
      <c r="B432" s="45">
        <v>5</v>
      </c>
    </row>
    <row r="433" spans="1:2" x14ac:dyDescent="0.2">
      <c r="A433" s="131" t="s">
        <v>2911</v>
      </c>
      <c r="B433" s="45">
        <v>12</v>
      </c>
    </row>
    <row r="434" spans="1:2" x14ac:dyDescent="0.2">
      <c r="A434" s="131" t="s">
        <v>2746</v>
      </c>
      <c r="B434" s="45">
        <v>9</v>
      </c>
    </row>
    <row r="435" spans="1:2" x14ac:dyDescent="0.2">
      <c r="A435" s="131" t="s">
        <v>2825</v>
      </c>
      <c r="B435" s="45">
        <v>2</v>
      </c>
    </row>
    <row r="436" spans="1:2" x14ac:dyDescent="0.2">
      <c r="A436" s="131" t="s">
        <v>2926</v>
      </c>
      <c r="B436" s="45">
        <v>2</v>
      </c>
    </row>
    <row r="437" spans="1:2" x14ac:dyDescent="0.2">
      <c r="A437" s="131" t="s">
        <v>2983</v>
      </c>
      <c r="B437" s="45">
        <v>2</v>
      </c>
    </row>
    <row r="438" spans="1:2" x14ac:dyDescent="0.2">
      <c r="A438" s="131" t="s">
        <v>2998</v>
      </c>
      <c r="B438" s="45">
        <v>1</v>
      </c>
    </row>
    <row r="439" spans="1:2" x14ac:dyDescent="0.2">
      <c r="A439" s="162" t="s">
        <v>3466</v>
      </c>
      <c r="B439" s="166">
        <v>1</v>
      </c>
    </row>
    <row r="440" spans="1:2" x14ac:dyDescent="0.2">
      <c r="A440" s="130" t="s">
        <v>2859</v>
      </c>
      <c r="B440" s="45">
        <v>1</v>
      </c>
    </row>
    <row r="441" spans="1:2" x14ac:dyDescent="0.2">
      <c r="A441" s="131" t="s">
        <v>3149</v>
      </c>
      <c r="B441" s="45">
        <v>1</v>
      </c>
    </row>
    <row r="442" spans="1:2" x14ac:dyDescent="0.2">
      <c r="A442" s="136" t="s">
        <v>2990</v>
      </c>
      <c r="B442" s="45">
        <v>33</v>
      </c>
    </row>
    <row r="443" spans="1:2" x14ac:dyDescent="0.2">
      <c r="A443" s="130" t="s">
        <v>2725</v>
      </c>
      <c r="B443" s="45">
        <v>13</v>
      </c>
    </row>
    <row r="444" spans="1:2" x14ac:dyDescent="0.2">
      <c r="A444" s="131" t="s">
        <v>2744</v>
      </c>
      <c r="B444" s="45">
        <v>6</v>
      </c>
    </row>
    <row r="445" spans="1:2" x14ac:dyDescent="0.2">
      <c r="A445" s="131" t="s">
        <v>803</v>
      </c>
      <c r="B445" s="45">
        <v>7</v>
      </c>
    </row>
    <row r="446" spans="1:2" x14ac:dyDescent="0.2">
      <c r="A446" s="130" t="s">
        <v>2721</v>
      </c>
      <c r="B446" s="45">
        <v>19</v>
      </c>
    </row>
    <row r="447" spans="1:2" x14ac:dyDescent="0.2">
      <c r="A447" s="131" t="s">
        <v>2753</v>
      </c>
      <c r="B447" s="45">
        <v>19</v>
      </c>
    </row>
    <row r="448" spans="1:2" x14ac:dyDescent="0.2">
      <c r="A448" s="130" t="s">
        <v>2724</v>
      </c>
      <c r="B448" s="45">
        <v>1</v>
      </c>
    </row>
    <row r="449" spans="1:2" x14ac:dyDescent="0.2">
      <c r="A449" s="131" t="s">
        <v>2998</v>
      </c>
      <c r="B449" s="45">
        <v>1</v>
      </c>
    </row>
    <row r="450" spans="1:2" x14ac:dyDescent="0.2">
      <c r="A450" s="136" t="s">
        <v>3405</v>
      </c>
      <c r="B450" s="45">
        <v>87</v>
      </c>
    </row>
    <row r="451" spans="1:2" x14ac:dyDescent="0.2">
      <c r="A451" s="130" t="s">
        <v>2720</v>
      </c>
      <c r="B451" s="45">
        <v>1</v>
      </c>
    </row>
    <row r="452" spans="1:2" x14ac:dyDescent="0.2">
      <c r="A452" s="131" t="s">
        <v>3158</v>
      </c>
      <c r="B452" s="45">
        <v>1</v>
      </c>
    </row>
    <row r="453" spans="1:2" x14ac:dyDescent="0.2">
      <c r="A453" s="130" t="s">
        <v>2735</v>
      </c>
      <c r="B453" s="45">
        <v>4</v>
      </c>
    </row>
    <row r="454" spans="1:2" x14ac:dyDescent="0.2">
      <c r="A454" s="131" t="s">
        <v>2986</v>
      </c>
      <c r="B454" s="45">
        <v>4</v>
      </c>
    </row>
    <row r="455" spans="1:2" x14ac:dyDescent="0.2">
      <c r="A455" s="130" t="s">
        <v>2723</v>
      </c>
      <c r="B455" s="45">
        <v>2</v>
      </c>
    </row>
    <row r="456" spans="1:2" x14ac:dyDescent="0.2">
      <c r="A456" s="131" t="s">
        <v>2788</v>
      </c>
      <c r="B456" s="45">
        <v>2</v>
      </c>
    </row>
    <row r="457" spans="1:2" x14ac:dyDescent="0.2">
      <c r="A457" s="130" t="s">
        <v>2724</v>
      </c>
      <c r="B457" s="45">
        <v>75</v>
      </c>
    </row>
    <row r="458" spans="1:2" x14ac:dyDescent="0.2">
      <c r="A458" s="131" t="s">
        <v>2934</v>
      </c>
      <c r="B458" s="45">
        <v>8</v>
      </c>
    </row>
    <row r="459" spans="1:2" x14ac:dyDescent="0.2">
      <c r="A459" s="131" t="s">
        <v>2910</v>
      </c>
      <c r="B459" s="45">
        <v>1</v>
      </c>
    </row>
    <row r="460" spans="1:2" x14ac:dyDescent="0.2">
      <c r="A460" s="131" t="s">
        <v>2935</v>
      </c>
      <c r="B460" s="45">
        <v>8</v>
      </c>
    </row>
    <row r="461" spans="1:2" x14ac:dyDescent="0.2">
      <c r="A461" s="131" t="s">
        <v>2849</v>
      </c>
      <c r="B461" s="45">
        <v>9</v>
      </c>
    </row>
    <row r="462" spans="1:2" x14ac:dyDescent="0.2">
      <c r="A462" s="131" t="s">
        <v>2027</v>
      </c>
      <c r="B462" s="45">
        <v>5</v>
      </c>
    </row>
    <row r="463" spans="1:2" x14ac:dyDescent="0.2">
      <c r="A463" s="131" t="s">
        <v>2848</v>
      </c>
      <c r="B463" s="45">
        <v>5</v>
      </c>
    </row>
    <row r="464" spans="1:2" x14ac:dyDescent="0.2">
      <c r="A464" s="131" t="s">
        <v>2911</v>
      </c>
      <c r="B464" s="45">
        <v>13</v>
      </c>
    </row>
    <row r="465" spans="1:2" x14ac:dyDescent="0.2">
      <c r="A465" s="131" t="s">
        <v>2746</v>
      </c>
      <c r="B465" s="45">
        <v>9</v>
      </c>
    </row>
    <row r="466" spans="1:2" x14ac:dyDescent="0.2">
      <c r="A466" s="131" t="s">
        <v>2825</v>
      </c>
      <c r="B466" s="45">
        <v>1</v>
      </c>
    </row>
    <row r="467" spans="1:2" x14ac:dyDescent="0.2">
      <c r="A467" s="162" t="s">
        <v>2926</v>
      </c>
      <c r="B467" s="166">
        <v>3</v>
      </c>
    </row>
    <row r="468" spans="1:2" x14ac:dyDescent="0.2">
      <c r="A468" s="131" t="s">
        <v>2938</v>
      </c>
      <c r="B468" s="45">
        <v>6</v>
      </c>
    </row>
    <row r="469" spans="1:2" x14ac:dyDescent="0.2">
      <c r="A469" s="131" t="s">
        <v>2983</v>
      </c>
      <c r="B469" s="45">
        <v>2</v>
      </c>
    </row>
    <row r="470" spans="1:2" x14ac:dyDescent="0.2">
      <c r="A470" s="162" t="s">
        <v>3466</v>
      </c>
      <c r="B470" s="166">
        <v>5</v>
      </c>
    </row>
    <row r="471" spans="1:2" x14ac:dyDescent="0.2">
      <c r="A471" s="130" t="s">
        <v>2861</v>
      </c>
      <c r="B471" s="45">
        <v>1</v>
      </c>
    </row>
    <row r="472" spans="1:2" x14ac:dyDescent="0.2">
      <c r="A472" s="131" t="s">
        <v>2731</v>
      </c>
      <c r="B472" s="45">
        <v>1</v>
      </c>
    </row>
    <row r="473" spans="1:2" x14ac:dyDescent="0.2">
      <c r="A473" s="130" t="s">
        <v>2863</v>
      </c>
      <c r="B473" s="45">
        <v>4</v>
      </c>
    </row>
    <row r="474" spans="1:2" x14ac:dyDescent="0.2">
      <c r="A474" s="131" t="s">
        <v>2601</v>
      </c>
      <c r="B474" s="45">
        <v>4</v>
      </c>
    </row>
    <row r="475" spans="1:2" x14ac:dyDescent="0.2">
      <c r="A475" s="136" t="s">
        <v>499</v>
      </c>
      <c r="B475" s="45">
        <v>1417</v>
      </c>
    </row>
    <row r="484" hidden="1" x14ac:dyDescent="0.2"/>
    <row r="485" hidden="1" x14ac:dyDescent="0.2"/>
    <row r="486" hidden="1" x14ac:dyDescent="0.2"/>
    <row r="487" hidden="1" x14ac:dyDescent="0.2"/>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B498E4-EFD7-4886-9537-EAD9840D93F2}">
  <dimension ref="A1:B1429"/>
  <sheetViews>
    <sheetView zoomScale="80" zoomScaleNormal="80" workbookViewId="0">
      <selection activeCell="A81" sqref="A81"/>
    </sheetView>
  </sheetViews>
  <sheetFormatPr baseColWidth="10" defaultColWidth="8.83203125" defaultRowHeight="15" x14ac:dyDescent="0.2"/>
  <cols>
    <col min="1" max="1" width="255.83203125" style="21" bestFit="1" customWidth="1"/>
    <col min="2" max="2" width="11.83203125" bestFit="1" customWidth="1"/>
  </cols>
  <sheetData>
    <row r="1" spans="1:2" ht="17" thickBot="1" x14ac:dyDescent="0.25">
      <c r="A1" s="137" t="s">
        <v>2987</v>
      </c>
    </row>
    <row r="3" spans="1:2" ht="16" x14ac:dyDescent="0.2">
      <c r="A3" s="72" t="s">
        <v>533</v>
      </c>
      <c r="B3" s="45" t="s">
        <v>2857</v>
      </c>
    </row>
    <row r="4" spans="1:2" ht="16" x14ac:dyDescent="0.2">
      <c r="A4" s="44" t="s">
        <v>497</v>
      </c>
      <c r="B4" s="45">
        <v>144</v>
      </c>
    </row>
    <row r="5" spans="1:2" ht="16" x14ac:dyDescent="0.2">
      <c r="A5" s="44" t="s">
        <v>1902</v>
      </c>
      <c r="B5" s="45">
        <v>10</v>
      </c>
    </row>
    <row r="6" spans="1:2" ht="16" x14ac:dyDescent="0.2">
      <c r="A6" s="44" t="s">
        <v>2011</v>
      </c>
      <c r="B6" s="45">
        <v>1</v>
      </c>
    </row>
    <row r="7" spans="1:2" ht="32" x14ac:dyDescent="0.2">
      <c r="A7" s="44" t="s">
        <v>2993</v>
      </c>
      <c r="B7" s="45">
        <v>1</v>
      </c>
    </row>
    <row r="8" spans="1:2" ht="16" x14ac:dyDescent="0.2">
      <c r="A8" s="44" t="s">
        <v>3086</v>
      </c>
      <c r="B8" s="45">
        <v>2</v>
      </c>
    </row>
    <row r="9" spans="1:2" ht="32" x14ac:dyDescent="0.2">
      <c r="A9" s="44" t="s">
        <v>3058</v>
      </c>
      <c r="B9" s="45">
        <v>1</v>
      </c>
    </row>
    <row r="10" spans="1:2" ht="16" x14ac:dyDescent="0.2">
      <c r="A10" s="44" t="s">
        <v>3104</v>
      </c>
      <c r="B10" s="45">
        <v>1</v>
      </c>
    </row>
    <row r="11" spans="1:2" ht="16" x14ac:dyDescent="0.2">
      <c r="A11" s="44" t="s">
        <v>3066</v>
      </c>
      <c r="B11" s="45">
        <v>1</v>
      </c>
    </row>
    <row r="12" spans="1:2" ht="16" x14ac:dyDescent="0.2">
      <c r="A12" s="44" t="s">
        <v>3065</v>
      </c>
      <c r="B12" s="45">
        <v>1</v>
      </c>
    </row>
    <row r="13" spans="1:2" ht="16" x14ac:dyDescent="0.2">
      <c r="A13" s="44" t="s">
        <v>3067</v>
      </c>
      <c r="B13" s="45">
        <v>1</v>
      </c>
    </row>
    <row r="14" spans="1:2" ht="16" x14ac:dyDescent="0.2">
      <c r="A14" s="44" t="s">
        <v>3064</v>
      </c>
      <c r="B14" s="45">
        <v>1</v>
      </c>
    </row>
    <row r="15" spans="1:2" ht="16" x14ac:dyDescent="0.2">
      <c r="A15" s="44" t="s">
        <v>2854</v>
      </c>
      <c r="B15" s="45">
        <v>28</v>
      </c>
    </row>
    <row r="16" spans="1:2" ht="32" x14ac:dyDescent="0.2">
      <c r="A16" s="44" t="s">
        <v>2017</v>
      </c>
      <c r="B16" s="45">
        <v>1</v>
      </c>
    </row>
    <row r="17" spans="1:2" ht="16" x14ac:dyDescent="0.2">
      <c r="A17" s="44" t="s">
        <v>1942</v>
      </c>
      <c r="B17" s="45">
        <v>2</v>
      </c>
    </row>
    <row r="18" spans="1:2" ht="16" x14ac:dyDescent="0.2">
      <c r="A18" s="44" t="s">
        <v>2014</v>
      </c>
      <c r="B18" s="45">
        <v>1</v>
      </c>
    </row>
    <row r="19" spans="1:2" ht="16" x14ac:dyDescent="0.2">
      <c r="A19" s="44" t="s">
        <v>1930</v>
      </c>
      <c r="B19" s="45">
        <v>1</v>
      </c>
    </row>
    <row r="20" spans="1:2" ht="16" x14ac:dyDescent="0.2">
      <c r="A20" s="44" t="s">
        <v>2037</v>
      </c>
      <c r="B20" s="45">
        <v>1</v>
      </c>
    </row>
    <row r="21" spans="1:2" ht="16" x14ac:dyDescent="0.2">
      <c r="A21" s="44" t="s">
        <v>1846</v>
      </c>
      <c r="B21" s="45">
        <v>1</v>
      </c>
    </row>
    <row r="22" spans="1:2" ht="16" x14ac:dyDescent="0.2">
      <c r="A22" s="44" t="s">
        <v>2889</v>
      </c>
      <c r="B22" s="45">
        <v>1</v>
      </c>
    </row>
    <row r="23" spans="1:2" ht="16" x14ac:dyDescent="0.2">
      <c r="A23" s="44" t="s">
        <v>2886</v>
      </c>
      <c r="B23" s="45">
        <v>1</v>
      </c>
    </row>
    <row r="24" spans="1:2" ht="80" x14ac:dyDescent="0.2">
      <c r="A24" s="44" t="s">
        <v>2885</v>
      </c>
      <c r="B24" s="45">
        <v>1</v>
      </c>
    </row>
    <row r="25" spans="1:2" ht="16" x14ac:dyDescent="0.2">
      <c r="A25" s="44" t="s">
        <v>2884</v>
      </c>
      <c r="B25" s="45">
        <v>1</v>
      </c>
    </row>
    <row r="26" spans="1:2" ht="16" x14ac:dyDescent="0.2">
      <c r="A26" s="44" t="s">
        <v>2984</v>
      </c>
      <c r="B26" s="45">
        <v>1</v>
      </c>
    </row>
    <row r="27" spans="1:2" ht="16" x14ac:dyDescent="0.2">
      <c r="A27" s="44" t="s">
        <v>3007</v>
      </c>
      <c r="B27" s="45">
        <v>1</v>
      </c>
    </row>
    <row r="28" spans="1:2" ht="16" x14ac:dyDescent="0.2">
      <c r="A28" s="44" t="s">
        <v>3004</v>
      </c>
      <c r="B28" s="45">
        <v>1</v>
      </c>
    </row>
    <row r="29" spans="1:2" ht="64" x14ac:dyDescent="0.2">
      <c r="A29" s="44" t="s">
        <v>3005</v>
      </c>
      <c r="B29" s="45">
        <v>1</v>
      </c>
    </row>
    <row r="30" spans="1:2" ht="32" x14ac:dyDescent="0.2">
      <c r="A30" s="44" t="s">
        <v>3003</v>
      </c>
      <c r="B30" s="45">
        <v>1</v>
      </c>
    </row>
    <row r="31" spans="1:2" ht="16" x14ac:dyDescent="0.2">
      <c r="A31" s="44" t="s">
        <v>3037</v>
      </c>
      <c r="B31" s="45">
        <v>1</v>
      </c>
    </row>
    <row r="32" spans="1:2" ht="16" x14ac:dyDescent="0.2">
      <c r="A32" s="44" t="s">
        <v>3106</v>
      </c>
      <c r="B32" s="45">
        <v>1</v>
      </c>
    </row>
    <row r="33" spans="1:2" ht="32" x14ac:dyDescent="0.2">
      <c r="A33" s="44" t="s">
        <v>3105</v>
      </c>
      <c r="B33" s="45">
        <v>2</v>
      </c>
    </row>
    <row r="34" spans="1:2" ht="80" x14ac:dyDescent="0.2">
      <c r="A34" s="44" t="s">
        <v>3451</v>
      </c>
      <c r="B34" s="45">
        <v>1</v>
      </c>
    </row>
    <row r="35" spans="1:2" ht="80" x14ac:dyDescent="0.2">
      <c r="A35" s="44" t="s">
        <v>3087</v>
      </c>
      <c r="B35" s="45">
        <v>1</v>
      </c>
    </row>
    <row r="36" spans="1:2" ht="64" x14ac:dyDescent="0.2">
      <c r="A36" s="44" t="s">
        <v>3088</v>
      </c>
      <c r="B36" s="45">
        <v>1</v>
      </c>
    </row>
    <row r="37" spans="1:2" ht="32" x14ac:dyDescent="0.2">
      <c r="A37" s="44" t="s">
        <v>3059</v>
      </c>
      <c r="B37" s="45">
        <v>1</v>
      </c>
    </row>
    <row r="38" spans="1:2" ht="32" x14ac:dyDescent="0.2">
      <c r="A38" s="44" t="s">
        <v>3070</v>
      </c>
      <c r="B38" s="45">
        <v>1</v>
      </c>
    </row>
    <row r="39" spans="1:2" ht="32" x14ac:dyDescent="0.2">
      <c r="A39" s="44" t="s">
        <v>3060</v>
      </c>
      <c r="B39" s="45">
        <v>1</v>
      </c>
    </row>
    <row r="40" spans="1:2" ht="32" x14ac:dyDescent="0.2">
      <c r="A40" s="44" t="s">
        <v>3107</v>
      </c>
      <c r="B40" s="45">
        <v>1</v>
      </c>
    </row>
    <row r="41" spans="1:2" ht="32" x14ac:dyDescent="0.2">
      <c r="A41" s="44" t="s">
        <v>3193</v>
      </c>
      <c r="B41" s="45">
        <v>1</v>
      </c>
    </row>
    <row r="42" spans="1:2" ht="16" x14ac:dyDescent="0.2">
      <c r="A42" s="44" t="s">
        <v>2855</v>
      </c>
      <c r="B42" s="45">
        <v>106</v>
      </c>
    </row>
    <row r="43" spans="1:2" ht="16" x14ac:dyDescent="0.2">
      <c r="A43" s="44" t="s">
        <v>2978</v>
      </c>
      <c r="B43" s="45">
        <v>2</v>
      </c>
    </row>
    <row r="44" spans="1:2" ht="16" x14ac:dyDescent="0.2">
      <c r="A44" s="44" t="s">
        <v>655</v>
      </c>
      <c r="B44" s="45">
        <v>1</v>
      </c>
    </row>
    <row r="45" spans="1:2" ht="16" x14ac:dyDescent="0.2">
      <c r="A45" s="44" t="s">
        <v>1931</v>
      </c>
      <c r="B45" s="45">
        <v>1</v>
      </c>
    </row>
    <row r="46" spans="1:2" ht="16" x14ac:dyDescent="0.2">
      <c r="A46" s="44" t="s">
        <v>2977</v>
      </c>
      <c r="B46" s="45">
        <v>1</v>
      </c>
    </row>
    <row r="47" spans="1:2" ht="16" x14ac:dyDescent="0.2">
      <c r="A47" s="44" t="s">
        <v>1952</v>
      </c>
      <c r="B47" s="45">
        <v>1</v>
      </c>
    </row>
    <row r="48" spans="1:2" ht="16" x14ac:dyDescent="0.2">
      <c r="A48" s="44" t="s">
        <v>1955</v>
      </c>
      <c r="B48" s="45">
        <v>1</v>
      </c>
    </row>
    <row r="49" spans="1:2" ht="16" x14ac:dyDescent="0.2">
      <c r="A49" s="44" t="s">
        <v>2010</v>
      </c>
      <c r="B49" s="45">
        <v>1</v>
      </c>
    </row>
    <row r="50" spans="1:2" ht="16" x14ac:dyDescent="0.2">
      <c r="A50" s="44" t="s">
        <v>653</v>
      </c>
      <c r="B50" s="45">
        <v>1</v>
      </c>
    </row>
    <row r="51" spans="1:2" ht="32" x14ac:dyDescent="0.2">
      <c r="A51" s="44" t="s">
        <v>1983</v>
      </c>
      <c r="B51" s="45">
        <v>1</v>
      </c>
    </row>
    <row r="52" spans="1:2" ht="16" x14ac:dyDescent="0.2">
      <c r="A52" s="44" t="s">
        <v>1953</v>
      </c>
      <c r="B52" s="45">
        <v>1</v>
      </c>
    </row>
    <row r="53" spans="1:2" ht="16" x14ac:dyDescent="0.2">
      <c r="A53" s="44" t="s">
        <v>650</v>
      </c>
      <c r="B53" s="45">
        <v>1</v>
      </c>
    </row>
    <row r="54" spans="1:2" ht="16" x14ac:dyDescent="0.2">
      <c r="A54" s="44" t="s">
        <v>652</v>
      </c>
      <c r="B54" s="45">
        <v>1</v>
      </c>
    </row>
    <row r="55" spans="1:2" ht="16" x14ac:dyDescent="0.2">
      <c r="A55" s="44" t="s">
        <v>2892</v>
      </c>
      <c r="B55" s="45">
        <v>1</v>
      </c>
    </row>
    <row r="56" spans="1:2" ht="16" x14ac:dyDescent="0.2">
      <c r="A56" s="44" t="s">
        <v>2890</v>
      </c>
      <c r="B56" s="45">
        <v>1</v>
      </c>
    </row>
    <row r="57" spans="1:2" ht="16" x14ac:dyDescent="0.2">
      <c r="A57" s="44" t="s">
        <v>2891</v>
      </c>
      <c r="B57" s="45">
        <v>1</v>
      </c>
    </row>
    <row r="58" spans="1:2" ht="16" x14ac:dyDescent="0.2">
      <c r="A58" s="44" t="s">
        <v>2876</v>
      </c>
      <c r="B58" s="45">
        <v>1</v>
      </c>
    </row>
    <row r="59" spans="1:2" ht="32" x14ac:dyDescent="0.2">
      <c r="A59" s="44" t="s">
        <v>2879</v>
      </c>
      <c r="B59" s="45">
        <v>1</v>
      </c>
    </row>
    <row r="60" spans="1:2" ht="32" x14ac:dyDescent="0.2">
      <c r="A60" s="44" t="s">
        <v>2887</v>
      </c>
      <c r="B60" s="45">
        <v>1</v>
      </c>
    </row>
    <row r="61" spans="1:2" ht="16" x14ac:dyDescent="0.2">
      <c r="A61" s="44" t="s">
        <v>2873</v>
      </c>
      <c r="B61" s="45">
        <v>1</v>
      </c>
    </row>
    <row r="62" spans="1:2" ht="16" x14ac:dyDescent="0.2">
      <c r="A62" s="44" t="s">
        <v>2880</v>
      </c>
      <c r="B62" s="45">
        <v>1</v>
      </c>
    </row>
    <row r="63" spans="1:2" ht="16" x14ac:dyDescent="0.2">
      <c r="A63" s="44" t="s">
        <v>2881</v>
      </c>
      <c r="B63" s="45">
        <v>1</v>
      </c>
    </row>
    <row r="64" spans="1:2" ht="16" x14ac:dyDescent="0.2">
      <c r="A64" s="44" t="s">
        <v>2882</v>
      </c>
      <c r="B64" s="45">
        <v>1</v>
      </c>
    </row>
    <row r="65" spans="1:2" ht="16" x14ac:dyDescent="0.2">
      <c r="A65" s="44" t="s">
        <v>2883</v>
      </c>
      <c r="B65" s="45">
        <v>1</v>
      </c>
    </row>
    <row r="66" spans="1:2" ht="16" x14ac:dyDescent="0.2">
      <c r="A66" s="44" t="s">
        <v>3008</v>
      </c>
      <c r="B66" s="45">
        <v>1</v>
      </c>
    </row>
    <row r="67" spans="1:2" ht="16" x14ac:dyDescent="0.2">
      <c r="A67" s="44" t="s">
        <v>2996</v>
      </c>
      <c r="B67" s="45">
        <v>1</v>
      </c>
    </row>
    <row r="68" spans="1:2" ht="16" x14ac:dyDescent="0.2">
      <c r="A68" s="44" t="s">
        <v>2995</v>
      </c>
      <c r="B68" s="45">
        <v>1</v>
      </c>
    </row>
    <row r="69" spans="1:2" ht="16" x14ac:dyDescent="0.2">
      <c r="A69" s="44" t="s">
        <v>2997</v>
      </c>
      <c r="B69" s="45">
        <v>1</v>
      </c>
    </row>
    <row r="70" spans="1:2" ht="16" x14ac:dyDescent="0.2">
      <c r="A70" s="44" t="s">
        <v>2999</v>
      </c>
      <c r="B70" s="45">
        <v>1</v>
      </c>
    </row>
    <row r="71" spans="1:2" ht="16" x14ac:dyDescent="0.2">
      <c r="A71" s="44" t="s">
        <v>2994</v>
      </c>
      <c r="B71" s="45">
        <v>1</v>
      </c>
    </row>
    <row r="72" spans="1:2" ht="16" x14ac:dyDescent="0.2">
      <c r="A72" s="44" t="s">
        <v>3001</v>
      </c>
      <c r="B72" s="45">
        <v>1</v>
      </c>
    </row>
    <row r="73" spans="1:2" ht="64" x14ac:dyDescent="0.2">
      <c r="A73" s="44" t="s">
        <v>3000</v>
      </c>
      <c r="B73" s="45">
        <v>1</v>
      </c>
    </row>
    <row r="74" spans="1:2" ht="16" x14ac:dyDescent="0.2">
      <c r="A74" s="44" t="s">
        <v>3006</v>
      </c>
      <c r="B74" s="45">
        <v>1</v>
      </c>
    </row>
    <row r="75" spans="1:2" ht="16" x14ac:dyDescent="0.2">
      <c r="A75" s="44" t="s">
        <v>3034</v>
      </c>
      <c r="B75" s="45">
        <v>1</v>
      </c>
    </row>
    <row r="76" spans="1:2" ht="16" x14ac:dyDescent="0.2">
      <c r="A76" s="44" t="s">
        <v>3002</v>
      </c>
      <c r="B76" s="45">
        <v>1</v>
      </c>
    </row>
    <row r="77" spans="1:2" ht="32" x14ac:dyDescent="0.2">
      <c r="A77" s="44" t="s">
        <v>3096</v>
      </c>
      <c r="B77" s="45">
        <v>1</v>
      </c>
    </row>
    <row r="78" spans="1:2" ht="32" x14ac:dyDescent="0.2">
      <c r="A78" s="44" t="s">
        <v>3095</v>
      </c>
      <c r="B78" s="45">
        <v>2</v>
      </c>
    </row>
    <row r="79" spans="1:2" ht="16" x14ac:dyDescent="0.2">
      <c r="A79" s="44" t="s">
        <v>3094</v>
      </c>
      <c r="B79" s="45">
        <v>1</v>
      </c>
    </row>
    <row r="80" spans="1:2" ht="16" x14ac:dyDescent="0.2">
      <c r="A80" s="44" t="s">
        <v>3093</v>
      </c>
      <c r="B80" s="45">
        <v>1</v>
      </c>
    </row>
    <row r="81" spans="1:2" ht="144" x14ac:dyDescent="0.2">
      <c r="A81" s="44" t="s">
        <v>3082</v>
      </c>
      <c r="B81" s="45">
        <v>1</v>
      </c>
    </row>
    <row r="82" spans="1:2" ht="32" x14ac:dyDescent="0.2">
      <c r="A82" s="44" t="s">
        <v>3076</v>
      </c>
      <c r="B82" s="45">
        <v>1</v>
      </c>
    </row>
    <row r="83" spans="1:2" ht="16" x14ac:dyDescent="0.2">
      <c r="A83" s="44" t="s">
        <v>3132</v>
      </c>
      <c r="B83" s="45">
        <v>1</v>
      </c>
    </row>
    <row r="84" spans="1:2" ht="16" x14ac:dyDescent="0.2">
      <c r="A84" s="44" t="s">
        <v>3129</v>
      </c>
      <c r="B84" s="45">
        <v>1</v>
      </c>
    </row>
    <row r="85" spans="1:2" ht="32" x14ac:dyDescent="0.2">
      <c r="A85" s="44" t="s">
        <v>3452</v>
      </c>
      <c r="B85" s="45">
        <v>1</v>
      </c>
    </row>
    <row r="86" spans="1:2" ht="16" x14ac:dyDescent="0.2">
      <c r="A86" s="44" t="s">
        <v>3124</v>
      </c>
      <c r="B86" s="45">
        <v>1</v>
      </c>
    </row>
    <row r="87" spans="1:2" ht="16" x14ac:dyDescent="0.2">
      <c r="A87" s="44" t="s">
        <v>3077</v>
      </c>
      <c r="B87" s="45">
        <v>1</v>
      </c>
    </row>
    <row r="88" spans="1:2" ht="16" x14ac:dyDescent="0.2">
      <c r="A88" s="44" t="s">
        <v>3075</v>
      </c>
      <c r="B88" s="45">
        <v>1</v>
      </c>
    </row>
    <row r="89" spans="1:2" ht="16" x14ac:dyDescent="0.2">
      <c r="A89" s="44" t="s">
        <v>3078</v>
      </c>
      <c r="B89" s="45">
        <v>1</v>
      </c>
    </row>
    <row r="90" spans="1:2" ht="16" x14ac:dyDescent="0.2">
      <c r="A90" s="44" t="s">
        <v>3121</v>
      </c>
      <c r="B90" s="45">
        <v>1</v>
      </c>
    </row>
    <row r="91" spans="1:2" ht="16" x14ac:dyDescent="0.2">
      <c r="A91" s="44" t="s">
        <v>3127</v>
      </c>
      <c r="B91" s="45">
        <v>1</v>
      </c>
    </row>
    <row r="92" spans="1:2" ht="16" x14ac:dyDescent="0.2">
      <c r="A92" s="44" t="s">
        <v>3120</v>
      </c>
      <c r="B92" s="45">
        <v>2</v>
      </c>
    </row>
    <row r="93" spans="1:2" ht="16" x14ac:dyDescent="0.2">
      <c r="A93" s="44" t="s">
        <v>3119</v>
      </c>
      <c r="B93" s="45">
        <v>2</v>
      </c>
    </row>
    <row r="94" spans="1:2" ht="16" x14ac:dyDescent="0.2">
      <c r="A94" s="44" t="s">
        <v>3118</v>
      </c>
      <c r="B94" s="45">
        <v>1</v>
      </c>
    </row>
    <row r="95" spans="1:2" ht="16" x14ac:dyDescent="0.2">
      <c r="A95" s="44" t="s">
        <v>3079</v>
      </c>
      <c r="B95" s="45">
        <v>1</v>
      </c>
    </row>
    <row r="96" spans="1:2" ht="16" x14ac:dyDescent="0.2">
      <c r="A96" s="44" t="s">
        <v>3117</v>
      </c>
      <c r="B96" s="45">
        <v>2</v>
      </c>
    </row>
    <row r="97" spans="1:2" ht="16" x14ac:dyDescent="0.2">
      <c r="A97" s="44" t="s">
        <v>3068</v>
      </c>
      <c r="B97" s="45">
        <v>1</v>
      </c>
    </row>
    <row r="98" spans="1:2" ht="32" x14ac:dyDescent="0.2">
      <c r="A98" s="44" t="s">
        <v>3097</v>
      </c>
      <c r="B98" s="45">
        <v>1</v>
      </c>
    </row>
    <row r="99" spans="1:2" ht="16" x14ac:dyDescent="0.2">
      <c r="A99" s="44" t="s">
        <v>3098</v>
      </c>
      <c r="B99" s="45">
        <v>1</v>
      </c>
    </row>
    <row r="100" spans="1:2" ht="32" x14ac:dyDescent="0.2">
      <c r="A100" s="44" t="s">
        <v>3116</v>
      </c>
      <c r="B100" s="45">
        <v>1</v>
      </c>
    </row>
    <row r="101" spans="1:2" ht="16" x14ac:dyDescent="0.2">
      <c r="A101" s="44" t="s">
        <v>3115</v>
      </c>
      <c r="B101" s="45">
        <v>1</v>
      </c>
    </row>
    <row r="102" spans="1:2" ht="16" x14ac:dyDescent="0.2">
      <c r="A102" s="44" t="s">
        <v>3114</v>
      </c>
      <c r="B102" s="45">
        <v>1</v>
      </c>
    </row>
    <row r="103" spans="1:2" ht="16" x14ac:dyDescent="0.2">
      <c r="A103" s="44" t="s">
        <v>3122</v>
      </c>
      <c r="B103" s="45">
        <v>1</v>
      </c>
    </row>
    <row r="104" spans="1:2" ht="16" x14ac:dyDescent="0.2">
      <c r="A104" s="44" t="s">
        <v>3083</v>
      </c>
      <c r="B104" s="45">
        <v>1</v>
      </c>
    </row>
    <row r="105" spans="1:2" ht="16" x14ac:dyDescent="0.2">
      <c r="A105" s="44" t="s">
        <v>3092</v>
      </c>
      <c r="B105" s="45">
        <v>1</v>
      </c>
    </row>
    <row r="106" spans="1:2" ht="32" x14ac:dyDescent="0.2">
      <c r="A106" s="44" t="s">
        <v>3074</v>
      </c>
      <c r="B106" s="45">
        <v>2</v>
      </c>
    </row>
    <row r="107" spans="1:2" ht="32" x14ac:dyDescent="0.2">
      <c r="A107" s="44" t="s">
        <v>3073</v>
      </c>
      <c r="B107" s="45">
        <v>2</v>
      </c>
    </row>
    <row r="108" spans="1:2" ht="32" x14ac:dyDescent="0.2">
      <c r="A108" s="44" t="s">
        <v>3081</v>
      </c>
      <c r="B108" s="45">
        <v>2</v>
      </c>
    </row>
    <row r="109" spans="1:2" ht="48" x14ac:dyDescent="0.2">
      <c r="A109" s="44" t="s">
        <v>3099</v>
      </c>
      <c r="B109" s="45">
        <v>1</v>
      </c>
    </row>
    <row r="110" spans="1:2" ht="16" x14ac:dyDescent="0.2">
      <c r="A110" s="44" t="s">
        <v>3091</v>
      </c>
      <c r="B110" s="45">
        <v>2</v>
      </c>
    </row>
    <row r="111" spans="1:2" ht="16" x14ac:dyDescent="0.2">
      <c r="A111" s="44" t="s">
        <v>3072</v>
      </c>
      <c r="B111" s="45">
        <v>1</v>
      </c>
    </row>
    <row r="112" spans="1:2" ht="16" x14ac:dyDescent="0.2">
      <c r="A112" s="44" t="s">
        <v>3063</v>
      </c>
      <c r="B112" s="45">
        <v>1</v>
      </c>
    </row>
    <row r="113" spans="1:2" ht="32" x14ac:dyDescent="0.2">
      <c r="A113" s="44" t="s">
        <v>3084</v>
      </c>
      <c r="B113" s="45">
        <v>1</v>
      </c>
    </row>
    <row r="114" spans="1:2" ht="16" x14ac:dyDescent="0.2">
      <c r="A114" s="44" t="s">
        <v>3101</v>
      </c>
      <c r="B114" s="45">
        <v>1</v>
      </c>
    </row>
    <row r="115" spans="1:2" ht="16" x14ac:dyDescent="0.2">
      <c r="A115" s="44" t="s">
        <v>3131</v>
      </c>
      <c r="B115" s="45">
        <v>1</v>
      </c>
    </row>
    <row r="116" spans="1:2" ht="16" x14ac:dyDescent="0.2">
      <c r="A116" s="44" t="s">
        <v>3113</v>
      </c>
      <c r="B116" s="45">
        <v>1</v>
      </c>
    </row>
    <row r="117" spans="1:2" ht="32" x14ac:dyDescent="0.2">
      <c r="A117" s="44" t="s">
        <v>3085</v>
      </c>
      <c r="B117" s="45">
        <v>1</v>
      </c>
    </row>
    <row r="118" spans="1:2" ht="160" x14ac:dyDescent="0.2">
      <c r="A118" s="44" t="s">
        <v>3090</v>
      </c>
      <c r="B118" s="45">
        <v>1</v>
      </c>
    </row>
    <row r="119" spans="1:2" ht="32" x14ac:dyDescent="0.2">
      <c r="A119" s="44" t="s">
        <v>3453</v>
      </c>
      <c r="B119" s="45">
        <v>1</v>
      </c>
    </row>
    <row r="120" spans="1:2" ht="16" x14ac:dyDescent="0.2">
      <c r="A120" s="44" t="s">
        <v>3102</v>
      </c>
      <c r="B120" s="45">
        <v>1</v>
      </c>
    </row>
    <row r="121" spans="1:2" ht="32" x14ac:dyDescent="0.2">
      <c r="A121" s="44" t="s">
        <v>3100</v>
      </c>
      <c r="B121" s="45">
        <v>1</v>
      </c>
    </row>
    <row r="122" spans="1:2" ht="16" x14ac:dyDescent="0.2">
      <c r="A122" s="44" t="s">
        <v>3089</v>
      </c>
      <c r="B122" s="45">
        <v>1</v>
      </c>
    </row>
    <row r="123" spans="1:2" ht="16" x14ac:dyDescent="0.2">
      <c r="A123" s="44" t="s">
        <v>3112</v>
      </c>
      <c r="B123" s="45">
        <v>1</v>
      </c>
    </row>
    <row r="124" spans="1:2" ht="128" x14ac:dyDescent="0.2">
      <c r="A124" s="44" t="s">
        <v>3080</v>
      </c>
      <c r="B124" s="45">
        <v>1</v>
      </c>
    </row>
    <row r="125" spans="1:2" ht="16" x14ac:dyDescent="0.2">
      <c r="A125" s="44" t="s">
        <v>3111</v>
      </c>
      <c r="B125" s="45">
        <v>1</v>
      </c>
    </row>
    <row r="126" spans="1:2" ht="16" x14ac:dyDescent="0.2">
      <c r="A126" s="44" t="s">
        <v>3110</v>
      </c>
      <c r="B126" s="45">
        <v>1</v>
      </c>
    </row>
    <row r="127" spans="1:2" ht="16" x14ac:dyDescent="0.2">
      <c r="A127" s="44" t="s">
        <v>3071</v>
      </c>
      <c r="B127" s="45">
        <v>1</v>
      </c>
    </row>
    <row r="128" spans="1:2" ht="16" x14ac:dyDescent="0.2">
      <c r="A128" s="44" t="s">
        <v>3109</v>
      </c>
      <c r="B128" s="45">
        <v>1</v>
      </c>
    </row>
    <row r="129" spans="1:2" ht="16" x14ac:dyDescent="0.2">
      <c r="A129" s="44" t="s">
        <v>3128</v>
      </c>
      <c r="B129" s="45">
        <v>1</v>
      </c>
    </row>
    <row r="130" spans="1:2" ht="16" x14ac:dyDescent="0.2">
      <c r="A130" s="44" t="s">
        <v>3108</v>
      </c>
      <c r="B130" s="45">
        <v>1</v>
      </c>
    </row>
    <row r="131" spans="1:2" ht="16" x14ac:dyDescent="0.2">
      <c r="A131" s="44" t="s">
        <v>3062</v>
      </c>
      <c r="B131" s="45">
        <v>1</v>
      </c>
    </row>
    <row r="132" spans="1:2" ht="32" x14ac:dyDescent="0.2">
      <c r="A132" s="44" t="s">
        <v>3061</v>
      </c>
      <c r="B132" s="45">
        <v>1</v>
      </c>
    </row>
    <row r="133" spans="1:2" ht="16" x14ac:dyDescent="0.2">
      <c r="A133" s="44" t="s">
        <v>3069</v>
      </c>
      <c r="B133" s="45">
        <v>1</v>
      </c>
    </row>
    <row r="134" spans="1:2" ht="32" x14ac:dyDescent="0.2">
      <c r="A134" s="44" t="s">
        <v>3123</v>
      </c>
      <c r="B134" s="45">
        <v>2</v>
      </c>
    </row>
    <row r="135" spans="1:2" ht="16" x14ac:dyDescent="0.2">
      <c r="A135" s="44" t="s">
        <v>3103</v>
      </c>
      <c r="B135" s="45">
        <v>1</v>
      </c>
    </row>
    <row r="136" spans="1:2" ht="16" x14ac:dyDescent="0.2">
      <c r="A136" s="44" t="s">
        <v>3126</v>
      </c>
      <c r="B136" s="45">
        <v>1</v>
      </c>
    </row>
    <row r="137" spans="1:2" ht="16" x14ac:dyDescent="0.2">
      <c r="A137" s="44" t="s">
        <v>3125</v>
      </c>
      <c r="B137" s="45">
        <v>1</v>
      </c>
    </row>
    <row r="138" spans="1:2" ht="16" x14ac:dyDescent="0.2">
      <c r="A138" s="141" t="s">
        <v>3464</v>
      </c>
      <c r="B138" s="166">
        <v>1</v>
      </c>
    </row>
    <row r="139" spans="1:2" ht="16" x14ac:dyDescent="0.2">
      <c r="A139" s="44" t="s">
        <v>498</v>
      </c>
      <c r="B139" s="45">
        <v>33</v>
      </c>
    </row>
    <row r="140" spans="1:2" ht="16" x14ac:dyDescent="0.2">
      <c r="A140" s="44" t="s">
        <v>1902</v>
      </c>
      <c r="B140" s="45">
        <v>1</v>
      </c>
    </row>
    <row r="141" spans="1:2" ht="16" x14ac:dyDescent="0.2">
      <c r="A141" s="44" t="s">
        <v>3144</v>
      </c>
      <c r="B141" s="45">
        <v>1</v>
      </c>
    </row>
    <row r="142" spans="1:2" ht="16" x14ac:dyDescent="0.2">
      <c r="A142" s="44" t="s">
        <v>2854</v>
      </c>
      <c r="B142" s="45">
        <v>8</v>
      </c>
    </row>
    <row r="143" spans="1:2" ht="16" x14ac:dyDescent="0.2">
      <c r="A143" s="44" t="s">
        <v>2851</v>
      </c>
      <c r="B143" s="45">
        <v>1</v>
      </c>
    </row>
    <row r="144" spans="1:2" ht="16" x14ac:dyDescent="0.2">
      <c r="A144" s="44" t="s">
        <v>2069</v>
      </c>
      <c r="B144" s="45">
        <v>1</v>
      </c>
    </row>
    <row r="145" spans="1:2" ht="16" x14ac:dyDescent="0.2">
      <c r="A145" s="44" t="s">
        <v>2906</v>
      </c>
      <c r="B145" s="45">
        <v>1</v>
      </c>
    </row>
    <row r="146" spans="1:2" ht="16" x14ac:dyDescent="0.2">
      <c r="A146" s="44" t="s">
        <v>3013</v>
      </c>
      <c r="B146" s="45">
        <v>1</v>
      </c>
    </row>
    <row r="147" spans="1:2" ht="16" x14ac:dyDescent="0.2">
      <c r="A147" s="44" t="s">
        <v>3012</v>
      </c>
      <c r="B147" s="45">
        <v>1</v>
      </c>
    </row>
    <row r="148" spans="1:2" ht="32" x14ac:dyDescent="0.2">
      <c r="A148" s="44" t="s">
        <v>3134</v>
      </c>
      <c r="B148" s="45">
        <v>1</v>
      </c>
    </row>
    <row r="149" spans="1:2" ht="16" x14ac:dyDescent="0.2">
      <c r="A149" s="44" t="s">
        <v>3133</v>
      </c>
      <c r="B149" s="45">
        <v>1</v>
      </c>
    </row>
    <row r="150" spans="1:2" ht="16" x14ac:dyDescent="0.2">
      <c r="A150" s="44" t="s">
        <v>3143</v>
      </c>
      <c r="B150" s="45">
        <v>1</v>
      </c>
    </row>
    <row r="151" spans="1:2" ht="16" x14ac:dyDescent="0.2">
      <c r="A151" s="44" t="s">
        <v>2855</v>
      </c>
      <c r="B151" s="45">
        <v>24</v>
      </c>
    </row>
    <row r="152" spans="1:2" ht="16" x14ac:dyDescent="0.2">
      <c r="A152" s="44" t="s">
        <v>1870</v>
      </c>
      <c r="B152" s="45">
        <v>1</v>
      </c>
    </row>
    <row r="153" spans="1:2" ht="16" x14ac:dyDescent="0.2">
      <c r="A153" s="44" t="s">
        <v>734</v>
      </c>
      <c r="B153" s="45">
        <v>1</v>
      </c>
    </row>
    <row r="154" spans="1:2" ht="16" x14ac:dyDescent="0.2">
      <c r="A154" s="44" t="s">
        <v>1830</v>
      </c>
      <c r="B154" s="45">
        <v>1</v>
      </c>
    </row>
    <row r="155" spans="1:2" ht="16" x14ac:dyDescent="0.2">
      <c r="A155" s="44" t="s">
        <v>2852</v>
      </c>
      <c r="B155" s="45">
        <v>1</v>
      </c>
    </row>
    <row r="156" spans="1:2" ht="16" x14ac:dyDescent="0.2">
      <c r="A156" s="44" t="s">
        <v>729</v>
      </c>
      <c r="B156" s="45">
        <v>1</v>
      </c>
    </row>
    <row r="157" spans="1:2" ht="16" x14ac:dyDescent="0.2">
      <c r="A157" s="44" t="s">
        <v>2927</v>
      </c>
      <c r="B157" s="45">
        <v>1</v>
      </c>
    </row>
    <row r="158" spans="1:2" ht="16" x14ac:dyDescent="0.2">
      <c r="A158" s="44" t="s">
        <v>3010</v>
      </c>
      <c r="B158" s="45">
        <v>1</v>
      </c>
    </row>
    <row r="159" spans="1:2" ht="32" x14ac:dyDescent="0.2">
      <c r="A159" s="44" t="s">
        <v>3032</v>
      </c>
      <c r="B159" s="45">
        <v>1</v>
      </c>
    </row>
    <row r="160" spans="1:2" ht="16" x14ac:dyDescent="0.2">
      <c r="A160" s="44" t="s">
        <v>3009</v>
      </c>
      <c r="B160" s="45">
        <v>2</v>
      </c>
    </row>
    <row r="161" spans="1:2" ht="32" x14ac:dyDescent="0.2">
      <c r="A161" s="44" t="s">
        <v>3141</v>
      </c>
      <c r="B161" s="45">
        <v>1</v>
      </c>
    </row>
    <row r="162" spans="1:2" ht="16" x14ac:dyDescent="0.2">
      <c r="A162" s="44" t="s">
        <v>3140</v>
      </c>
      <c r="B162" s="45">
        <v>1</v>
      </c>
    </row>
    <row r="163" spans="1:2" ht="32" x14ac:dyDescent="0.2">
      <c r="A163" s="44" t="s">
        <v>3147</v>
      </c>
      <c r="B163" s="45">
        <v>1</v>
      </c>
    </row>
    <row r="164" spans="1:2" ht="16" x14ac:dyDescent="0.2">
      <c r="A164" s="44" t="s">
        <v>3150</v>
      </c>
      <c r="B164" s="45">
        <v>1</v>
      </c>
    </row>
    <row r="165" spans="1:2" ht="16" x14ac:dyDescent="0.2">
      <c r="A165" s="44" t="s">
        <v>3436</v>
      </c>
      <c r="B165" s="45">
        <v>1</v>
      </c>
    </row>
    <row r="166" spans="1:2" ht="32" x14ac:dyDescent="0.2">
      <c r="A166" s="44" t="s">
        <v>3139</v>
      </c>
      <c r="B166" s="45">
        <v>1</v>
      </c>
    </row>
    <row r="167" spans="1:2" ht="32" x14ac:dyDescent="0.2">
      <c r="A167" s="44" t="s">
        <v>3138</v>
      </c>
      <c r="B167" s="45">
        <v>1</v>
      </c>
    </row>
    <row r="168" spans="1:2" ht="16" x14ac:dyDescent="0.2">
      <c r="A168" s="44" t="s">
        <v>3146</v>
      </c>
      <c r="B168" s="45">
        <v>1</v>
      </c>
    </row>
    <row r="169" spans="1:2" ht="16" x14ac:dyDescent="0.2">
      <c r="A169" s="44" t="s">
        <v>3137</v>
      </c>
      <c r="B169" s="45">
        <v>1</v>
      </c>
    </row>
    <row r="170" spans="1:2" ht="16" x14ac:dyDescent="0.2">
      <c r="A170" s="44" t="s">
        <v>3136</v>
      </c>
      <c r="B170" s="45">
        <v>1</v>
      </c>
    </row>
    <row r="171" spans="1:2" ht="16" x14ac:dyDescent="0.2">
      <c r="A171" s="44" t="s">
        <v>3135</v>
      </c>
      <c r="B171" s="45">
        <v>1</v>
      </c>
    </row>
    <row r="172" spans="1:2" ht="16" x14ac:dyDescent="0.2">
      <c r="A172" s="44" t="s">
        <v>3148</v>
      </c>
      <c r="B172" s="45">
        <v>1</v>
      </c>
    </row>
    <row r="173" spans="1:2" ht="16" x14ac:dyDescent="0.2">
      <c r="A173" s="44" t="s">
        <v>3142</v>
      </c>
      <c r="B173" s="45">
        <v>1</v>
      </c>
    </row>
    <row r="174" spans="1:2" ht="16" x14ac:dyDescent="0.2">
      <c r="A174" s="44" t="s">
        <v>3145</v>
      </c>
      <c r="B174" s="45">
        <v>1</v>
      </c>
    </row>
    <row r="175" spans="1:2" ht="16" x14ac:dyDescent="0.2">
      <c r="A175" s="44" t="s">
        <v>434</v>
      </c>
      <c r="B175" s="45">
        <v>126</v>
      </c>
    </row>
    <row r="176" spans="1:2" ht="16" x14ac:dyDescent="0.2">
      <c r="A176" s="44" t="s">
        <v>1902</v>
      </c>
      <c r="B176" s="45">
        <v>5</v>
      </c>
    </row>
    <row r="177" spans="1:2" ht="32" x14ac:dyDescent="0.2">
      <c r="A177" s="44" t="s">
        <v>2993</v>
      </c>
      <c r="B177" s="45">
        <v>1</v>
      </c>
    </row>
    <row r="178" spans="1:2" ht="32" x14ac:dyDescent="0.2">
      <c r="A178" s="44" t="s">
        <v>3058</v>
      </c>
      <c r="B178" s="45">
        <v>1</v>
      </c>
    </row>
    <row r="179" spans="1:2" ht="16" x14ac:dyDescent="0.2">
      <c r="A179" s="44" t="s">
        <v>3160</v>
      </c>
      <c r="B179" s="45">
        <v>1</v>
      </c>
    </row>
    <row r="180" spans="1:2" ht="16" x14ac:dyDescent="0.2">
      <c r="A180" s="44" t="s">
        <v>3180</v>
      </c>
      <c r="B180" s="45">
        <v>1</v>
      </c>
    </row>
    <row r="181" spans="1:2" ht="16" x14ac:dyDescent="0.2">
      <c r="A181" s="44" t="s">
        <v>3159</v>
      </c>
      <c r="B181" s="45">
        <v>1</v>
      </c>
    </row>
    <row r="182" spans="1:2" ht="16" x14ac:dyDescent="0.2">
      <c r="A182" s="44" t="s">
        <v>2854</v>
      </c>
      <c r="B182" s="45">
        <v>29</v>
      </c>
    </row>
    <row r="183" spans="1:2" ht="16" x14ac:dyDescent="0.2">
      <c r="A183" s="44" t="s">
        <v>2044</v>
      </c>
      <c r="B183" s="45">
        <v>1</v>
      </c>
    </row>
    <row r="184" spans="1:2" ht="16" x14ac:dyDescent="0.2">
      <c r="A184" s="44" t="s">
        <v>725</v>
      </c>
      <c r="B184" s="45">
        <v>1</v>
      </c>
    </row>
    <row r="185" spans="1:2" ht="16" x14ac:dyDescent="0.2">
      <c r="A185" s="44" t="s">
        <v>2042</v>
      </c>
      <c r="B185" s="45">
        <v>1</v>
      </c>
    </row>
    <row r="186" spans="1:2" ht="16" x14ac:dyDescent="0.2">
      <c r="A186" s="44" t="s">
        <v>2041</v>
      </c>
      <c r="B186" s="45">
        <v>1</v>
      </c>
    </row>
    <row r="187" spans="1:2" ht="16" x14ac:dyDescent="0.2">
      <c r="A187" s="44" t="s">
        <v>2148</v>
      </c>
      <c r="B187" s="45">
        <v>1</v>
      </c>
    </row>
    <row r="188" spans="1:2" ht="16" x14ac:dyDescent="0.2">
      <c r="A188" s="44" t="s">
        <v>815</v>
      </c>
      <c r="B188" s="45">
        <v>1</v>
      </c>
    </row>
    <row r="189" spans="1:2" ht="16" x14ac:dyDescent="0.2">
      <c r="A189" s="44" t="s">
        <v>2037</v>
      </c>
      <c r="B189" s="45">
        <v>1</v>
      </c>
    </row>
    <row r="190" spans="1:2" ht="16" x14ac:dyDescent="0.2">
      <c r="A190" s="44" t="s">
        <v>1859</v>
      </c>
      <c r="B190" s="45">
        <v>1</v>
      </c>
    </row>
    <row r="191" spans="1:2" ht="16" x14ac:dyDescent="0.2">
      <c r="A191" s="44" t="s">
        <v>1855</v>
      </c>
      <c r="B191" s="45">
        <v>1</v>
      </c>
    </row>
    <row r="192" spans="1:2" ht="16" x14ac:dyDescent="0.2">
      <c r="A192" s="44" t="s">
        <v>2522</v>
      </c>
      <c r="B192" s="45">
        <v>1</v>
      </c>
    </row>
    <row r="193" spans="1:2" ht="16" x14ac:dyDescent="0.2">
      <c r="A193" s="44" t="s">
        <v>2047</v>
      </c>
      <c r="B193" s="45">
        <v>1</v>
      </c>
    </row>
    <row r="194" spans="1:2" ht="16" x14ac:dyDescent="0.2">
      <c r="A194" s="44" t="s">
        <v>2871</v>
      </c>
      <c r="B194" s="45">
        <v>1</v>
      </c>
    </row>
    <row r="195" spans="1:2" ht="32" x14ac:dyDescent="0.2">
      <c r="A195" s="44" t="s">
        <v>2893</v>
      </c>
      <c r="B195" s="45">
        <v>1</v>
      </c>
    </row>
    <row r="196" spans="1:2" ht="16" x14ac:dyDescent="0.2">
      <c r="A196" s="44" t="s">
        <v>2907</v>
      </c>
      <c r="B196" s="45">
        <v>1</v>
      </c>
    </row>
    <row r="197" spans="1:2" ht="16" x14ac:dyDescent="0.2">
      <c r="A197" s="44" t="s">
        <v>2991</v>
      </c>
      <c r="B197" s="45">
        <v>1</v>
      </c>
    </row>
    <row r="198" spans="1:2" ht="16" x14ac:dyDescent="0.2">
      <c r="A198" s="44" t="s">
        <v>3244</v>
      </c>
      <c r="B198" s="45">
        <v>1</v>
      </c>
    </row>
    <row r="199" spans="1:2" ht="32" x14ac:dyDescent="0.2">
      <c r="A199" s="44" t="s">
        <v>3243</v>
      </c>
      <c r="B199" s="45">
        <v>1</v>
      </c>
    </row>
    <row r="200" spans="1:2" ht="32" x14ac:dyDescent="0.2">
      <c r="A200" s="44" t="s">
        <v>3181</v>
      </c>
      <c r="B200" s="45">
        <v>1</v>
      </c>
    </row>
    <row r="201" spans="1:2" ht="16" x14ac:dyDescent="0.2">
      <c r="A201" s="44" t="s">
        <v>3164</v>
      </c>
      <c r="B201" s="45">
        <v>1</v>
      </c>
    </row>
    <row r="202" spans="1:2" ht="16" x14ac:dyDescent="0.2">
      <c r="A202" s="44" t="s">
        <v>3163</v>
      </c>
      <c r="B202" s="45">
        <v>1</v>
      </c>
    </row>
    <row r="203" spans="1:2" ht="32" x14ac:dyDescent="0.2">
      <c r="A203" s="44" t="s">
        <v>3059</v>
      </c>
      <c r="B203" s="45">
        <v>1</v>
      </c>
    </row>
    <row r="204" spans="1:2" ht="32" x14ac:dyDescent="0.2">
      <c r="A204" s="44" t="s">
        <v>3134</v>
      </c>
      <c r="B204" s="45">
        <v>1</v>
      </c>
    </row>
    <row r="205" spans="1:2" ht="16" x14ac:dyDescent="0.2">
      <c r="A205" s="44" t="s">
        <v>3172</v>
      </c>
      <c r="B205" s="45">
        <v>1</v>
      </c>
    </row>
    <row r="206" spans="1:2" ht="32" x14ac:dyDescent="0.2">
      <c r="A206" s="44" t="s">
        <v>3060</v>
      </c>
      <c r="B206" s="45">
        <v>1</v>
      </c>
    </row>
    <row r="207" spans="1:2" ht="32" x14ac:dyDescent="0.2">
      <c r="A207" s="44" t="s">
        <v>3184</v>
      </c>
      <c r="B207" s="45">
        <v>1</v>
      </c>
    </row>
    <row r="208" spans="1:2" ht="32" x14ac:dyDescent="0.2">
      <c r="A208" s="44" t="s">
        <v>3171</v>
      </c>
      <c r="B208" s="45">
        <v>1</v>
      </c>
    </row>
    <row r="209" spans="1:2" ht="16" x14ac:dyDescent="0.2">
      <c r="A209" s="44" t="s">
        <v>3183</v>
      </c>
      <c r="B209" s="45">
        <v>1</v>
      </c>
    </row>
    <row r="210" spans="1:2" ht="16" x14ac:dyDescent="0.2">
      <c r="A210" s="44" t="s">
        <v>3177</v>
      </c>
      <c r="B210" s="45">
        <v>1</v>
      </c>
    </row>
    <row r="211" spans="1:2" ht="32" x14ac:dyDescent="0.2">
      <c r="A211" s="44" t="s">
        <v>3193</v>
      </c>
      <c r="B211" s="45">
        <v>1</v>
      </c>
    </row>
    <row r="212" spans="1:2" ht="16" x14ac:dyDescent="0.2">
      <c r="A212" s="44" t="s">
        <v>2855</v>
      </c>
      <c r="B212" s="45">
        <v>92</v>
      </c>
    </row>
    <row r="213" spans="1:2" ht="16" x14ac:dyDescent="0.2">
      <c r="A213" s="44" t="s">
        <v>2147</v>
      </c>
      <c r="B213" s="45">
        <v>1</v>
      </c>
    </row>
    <row r="214" spans="1:2" ht="16" x14ac:dyDescent="0.2">
      <c r="A214" s="44" t="s">
        <v>1862</v>
      </c>
      <c r="B214" s="45">
        <v>1</v>
      </c>
    </row>
    <row r="215" spans="1:2" ht="16" x14ac:dyDescent="0.2">
      <c r="A215" s="44" t="s">
        <v>2908</v>
      </c>
      <c r="B215" s="45">
        <v>1</v>
      </c>
    </row>
    <row r="216" spans="1:2" ht="16" x14ac:dyDescent="0.2">
      <c r="A216" s="44" t="s">
        <v>1870</v>
      </c>
      <c r="B216" s="45">
        <v>1</v>
      </c>
    </row>
    <row r="217" spans="1:2" ht="16" x14ac:dyDescent="0.2">
      <c r="A217" s="44" t="s">
        <v>639</v>
      </c>
      <c r="B217" s="45">
        <v>1</v>
      </c>
    </row>
    <row r="218" spans="1:2" ht="16" x14ac:dyDescent="0.2">
      <c r="A218" s="44" t="s">
        <v>814</v>
      </c>
      <c r="B218" s="45">
        <v>1</v>
      </c>
    </row>
    <row r="219" spans="1:2" ht="16" x14ac:dyDescent="0.2">
      <c r="A219" s="44" t="s">
        <v>820</v>
      </c>
      <c r="B219" s="45">
        <v>1</v>
      </c>
    </row>
    <row r="220" spans="1:2" ht="16" x14ac:dyDescent="0.2">
      <c r="A220" s="44" t="s">
        <v>734</v>
      </c>
      <c r="B220" s="45">
        <v>1</v>
      </c>
    </row>
    <row r="221" spans="1:2" ht="16" x14ac:dyDescent="0.2">
      <c r="A221" s="44" t="s">
        <v>2977</v>
      </c>
      <c r="B221" s="45">
        <v>1</v>
      </c>
    </row>
    <row r="222" spans="1:2" ht="16" x14ac:dyDescent="0.2">
      <c r="A222" s="44" t="s">
        <v>1830</v>
      </c>
      <c r="B222" s="45">
        <v>1</v>
      </c>
    </row>
    <row r="223" spans="1:2" ht="16" x14ac:dyDescent="0.2">
      <c r="A223" s="44" t="s">
        <v>1952</v>
      </c>
      <c r="B223" s="45">
        <v>1</v>
      </c>
    </row>
    <row r="224" spans="1:2" ht="16" x14ac:dyDescent="0.2">
      <c r="A224" s="44" t="s">
        <v>1955</v>
      </c>
      <c r="B224" s="45">
        <v>1</v>
      </c>
    </row>
    <row r="225" spans="1:2" ht="16" x14ac:dyDescent="0.2">
      <c r="A225" s="44" t="s">
        <v>647</v>
      </c>
      <c r="B225" s="45">
        <v>1</v>
      </c>
    </row>
    <row r="226" spans="1:2" ht="16" x14ac:dyDescent="0.2">
      <c r="A226" s="44" t="s">
        <v>1953</v>
      </c>
      <c r="B226" s="45">
        <v>1</v>
      </c>
    </row>
    <row r="227" spans="1:2" ht="16" x14ac:dyDescent="0.2">
      <c r="A227" s="44" t="s">
        <v>2852</v>
      </c>
      <c r="B227" s="45">
        <v>1</v>
      </c>
    </row>
    <row r="228" spans="1:2" ht="16" x14ac:dyDescent="0.2">
      <c r="A228" s="44" t="s">
        <v>729</v>
      </c>
      <c r="B228" s="45">
        <v>1</v>
      </c>
    </row>
    <row r="229" spans="1:2" ht="16" x14ac:dyDescent="0.2">
      <c r="A229" s="44" t="s">
        <v>2930</v>
      </c>
      <c r="B229" s="45">
        <v>1</v>
      </c>
    </row>
    <row r="230" spans="1:2" ht="16" x14ac:dyDescent="0.2">
      <c r="A230" s="44" t="s">
        <v>2931</v>
      </c>
      <c r="B230" s="45">
        <v>1</v>
      </c>
    </row>
    <row r="231" spans="1:2" ht="16" x14ac:dyDescent="0.2">
      <c r="A231" s="44" t="s">
        <v>2929</v>
      </c>
      <c r="B231" s="45">
        <v>1</v>
      </c>
    </row>
    <row r="232" spans="1:2" ht="16" x14ac:dyDescent="0.2">
      <c r="A232" s="44" t="s">
        <v>2928</v>
      </c>
      <c r="B232" s="45">
        <v>1</v>
      </c>
    </row>
    <row r="233" spans="1:2" ht="16" x14ac:dyDescent="0.2">
      <c r="A233" s="44" t="s">
        <v>2922</v>
      </c>
      <c r="B233" s="45">
        <v>1</v>
      </c>
    </row>
    <row r="234" spans="1:2" ht="16" x14ac:dyDescent="0.2">
      <c r="A234" s="44" t="s">
        <v>2909</v>
      </c>
      <c r="B234" s="45">
        <v>1</v>
      </c>
    </row>
    <row r="235" spans="1:2" ht="16" x14ac:dyDescent="0.2">
      <c r="A235" s="44" t="s">
        <v>2927</v>
      </c>
      <c r="B235" s="45">
        <v>1</v>
      </c>
    </row>
    <row r="236" spans="1:2" ht="16" x14ac:dyDescent="0.2">
      <c r="A236" s="44" t="s">
        <v>3010</v>
      </c>
      <c r="B236" s="45">
        <v>1</v>
      </c>
    </row>
    <row r="237" spans="1:2" ht="16" x14ac:dyDescent="0.2">
      <c r="A237" s="44" t="s">
        <v>3017</v>
      </c>
      <c r="B237" s="45">
        <v>1</v>
      </c>
    </row>
    <row r="238" spans="1:2" ht="16" x14ac:dyDescent="0.2">
      <c r="A238" s="44" t="s">
        <v>2996</v>
      </c>
      <c r="B238" s="45">
        <v>1</v>
      </c>
    </row>
    <row r="239" spans="1:2" ht="16" x14ac:dyDescent="0.2">
      <c r="A239" s="44" t="s">
        <v>2995</v>
      </c>
      <c r="B239" s="45">
        <v>1</v>
      </c>
    </row>
    <row r="240" spans="1:2" ht="16" x14ac:dyDescent="0.2">
      <c r="A240" s="44" t="s">
        <v>2997</v>
      </c>
      <c r="B240" s="45">
        <v>1</v>
      </c>
    </row>
    <row r="241" spans="1:2" ht="16" x14ac:dyDescent="0.2">
      <c r="A241" s="44" t="s">
        <v>2999</v>
      </c>
      <c r="B241" s="45">
        <v>1</v>
      </c>
    </row>
    <row r="242" spans="1:2" ht="16" x14ac:dyDescent="0.2">
      <c r="A242" s="44" t="s">
        <v>2994</v>
      </c>
      <c r="B242" s="45">
        <v>1</v>
      </c>
    </row>
    <row r="243" spans="1:2" ht="32" x14ac:dyDescent="0.2">
      <c r="A243" s="44" t="s">
        <v>3032</v>
      </c>
      <c r="B243" s="45">
        <v>1</v>
      </c>
    </row>
    <row r="244" spans="1:2" ht="16" x14ac:dyDescent="0.2">
      <c r="A244" s="44" t="s">
        <v>3014</v>
      </c>
      <c r="B244" s="45">
        <v>1</v>
      </c>
    </row>
    <row r="245" spans="1:2" ht="16" x14ac:dyDescent="0.2">
      <c r="A245" s="44" t="s">
        <v>3016</v>
      </c>
      <c r="B245" s="45">
        <v>1</v>
      </c>
    </row>
    <row r="246" spans="1:2" ht="16" x14ac:dyDescent="0.2">
      <c r="A246" s="44" t="s">
        <v>3009</v>
      </c>
      <c r="B246" s="45">
        <v>3</v>
      </c>
    </row>
    <row r="247" spans="1:2" ht="16" x14ac:dyDescent="0.2">
      <c r="A247" s="44" t="s">
        <v>3002</v>
      </c>
      <c r="B247" s="45">
        <v>1</v>
      </c>
    </row>
    <row r="248" spans="1:2" ht="32" x14ac:dyDescent="0.2">
      <c r="A248" s="44" t="s">
        <v>3141</v>
      </c>
      <c r="B248" s="45">
        <v>1</v>
      </c>
    </row>
    <row r="249" spans="1:2" ht="16" x14ac:dyDescent="0.2">
      <c r="A249" s="44" t="s">
        <v>3140</v>
      </c>
      <c r="B249" s="45">
        <v>1</v>
      </c>
    </row>
    <row r="250" spans="1:2" ht="16" x14ac:dyDescent="0.2">
      <c r="A250" s="44" t="s">
        <v>3165</v>
      </c>
      <c r="B250" s="45">
        <v>1</v>
      </c>
    </row>
    <row r="251" spans="1:2" ht="32" x14ac:dyDescent="0.2">
      <c r="A251" s="44" t="s">
        <v>3147</v>
      </c>
      <c r="B251" s="45">
        <v>1</v>
      </c>
    </row>
    <row r="252" spans="1:2" ht="32" x14ac:dyDescent="0.2">
      <c r="A252" s="44" t="s">
        <v>3192</v>
      </c>
      <c r="B252" s="45">
        <v>1</v>
      </c>
    </row>
    <row r="253" spans="1:2" ht="16" x14ac:dyDescent="0.2">
      <c r="A253" s="44" t="s">
        <v>3150</v>
      </c>
      <c r="B253" s="45">
        <v>1</v>
      </c>
    </row>
    <row r="254" spans="1:2" ht="16" x14ac:dyDescent="0.2">
      <c r="A254" s="44" t="s">
        <v>3191</v>
      </c>
      <c r="B254" s="45">
        <v>1</v>
      </c>
    </row>
    <row r="255" spans="1:2" ht="16" x14ac:dyDescent="0.2">
      <c r="A255" s="44" t="s">
        <v>3190</v>
      </c>
      <c r="B255" s="45">
        <v>1</v>
      </c>
    </row>
    <row r="256" spans="1:2" ht="16" x14ac:dyDescent="0.2">
      <c r="A256" s="44" t="s">
        <v>3052</v>
      </c>
      <c r="B256" s="45">
        <v>1</v>
      </c>
    </row>
    <row r="257" spans="1:2" ht="16" x14ac:dyDescent="0.2">
      <c r="A257" s="44" t="s">
        <v>3454</v>
      </c>
      <c r="B257" s="45">
        <v>1</v>
      </c>
    </row>
    <row r="258" spans="1:2" ht="16" x14ac:dyDescent="0.2">
      <c r="A258" s="44" t="s">
        <v>3436</v>
      </c>
      <c r="B258" s="45">
        <v>1</v>
      </c>
    </row>
    <row r="259" spans="1:2" ht="16" x14ac:dyDescent="0.2">
      <c r="A259" s="44" t="s">
        <v>3247</v>
      </c>
      <c r="B259" s="45">
        <v>1</v>
      </c>
    </row>
    <row r="260" spans="1:2" ht="16" x14ac:dyDescent="0.2">
      <c r="A260" s="44" t="s">
        <v>3170</v>
      </c>
      <c r="B260" s="45">
        <v>1</v>
      </c>
    </row>
    <row r="261" spans="1:2" ht="16" x14ac:dyDescent="0.2">
      <c r="A261" s="44" t="s">
        <v>3175</v>
      </c>
      <c r="B261" s="45">
        <v>1</v>
      </c>
    </row>
    <row r="262" spans="1:2" ht="16" x14ac:dyDescent="0.2">
      <c r="A262" s="44" t="s">
        <v>3151</v>
      </c>
      <c r="B262" s="45">
        <v>1</v>
      </c>
    </row>
    <row r="263" spans="1:2" ht="32" x14ac:dyDescent="0.2">
      <c r="A263" s="44" t="s">
        <v>3174</v>
      </c>
      <c r="B263" s="45">
        <v>1</v>
      </c>
    </row>
    <row r="264" spans="1:2" ht="16" x14ac:dyDescent="0.2">
      <c r="A264" s="44" t="s">
        <v>3169</v>
      </c>
      <c r="B264" s="45">
        <v>1</v>
      </c>
    </row>
    <row r="265" spans="1:2" ht="32" x14ac:dyDescent="0.2">
      <c r="A265" s="44" t="s">
        <v>3139</v>
      </c>
      <c r="B265" s="45">
        <v>1</v>
      </c>
    </row>
    <row r="266" spans="1:2" ht="32" x14ac:dyDescent="0.2">
      <c r="A266" s="44" t="s">
        <v>3138</v>
      </c>
      <c r="B266" s="45">
        <v>1</v>
      </c>
    </row>
    <row r="267" spans="1:2" ht="16" x14ac:dyDescent="0.2">
      <c r="A267" s="44" t="s">
        <v>3146</v>
      </c>
      <c r="B267" s="45">
        <v>1</v>
      </c>
    </row>
    <row r="268" spans="1:2" ht="16" x14ac:dyDescent="0.2">
      <c r="A268" s="44" t="s">
        <v>3168</v>
      </c>
      <c r="B268" s="45">
        <v>1</v>
      </c>
    </row>
    <row r="269" spans="1:2" ht="16" x14ac:dyDescent="0.2">
      <c r="A269" s="44" t="s">
        <v>3137</v>
      </c>
      <c r="B269" s="45">
        <v>1</v>
      </c>
    </row>
    <row r="270" spans="1:2" ht="32" x14ac:dyDescent="0.2">
      <c r="A270" s="44" t="s">
        <v>3189</v>
      </c>
      <c r="B270" s="45">
        <v>1</v>
      </c>
    </row>
    <row r="271" spans="1:2" ht="16" x14ac:dyDescent="0.2">
      <c r="A271" s="44" t="s">
        <v>3167</v>
      </c>
      <c r="B271" s="45">
        <v>1</v>
      </c>
    </row>
    <row r="272" spans="1:2" ht="16" x14ac:dyDescent="0.2">
      <c r="A272" s="44" t="s">
        <v>3245</v>
      </c>
      <c r="B272" s="45">
        <v>1</v>
      </c>
    </row>
    <row r="273" spans="1:2" ht="32" x14ac:dyDescent="0.2">
      <c r="A273" s="44" t="s">
        <v>3166</v>
      </c>
      <c r="B273" s="45">
        <v>1</v>
      </c>
    </row>
    <row r="274" spans="1:2" ht="16" x14ac:dyDescent="0.2">
      <c r="A274" s="44" t="s">
        <v>3063</v>
      </c>
      <c r="B274" s="45">
        <v>1</v>
      </c>
    </row>
    <row r="275" spans="1:2" ht="16" x14ac:dyDescent="0.2">
      <c r="A275" s="44" t="s">
        <v>3136</v>
      </c>
      <c r="B275" s="45">
        <v>1</v>
      </c>
    </row>
    <row r="276" spans="1:2" ht="16" x14ac:dyDescent="0.2">
      <c r="A276" s="44" t="s">
        <v>3135</v>
      </c>
      <c r="B276" s="45">
        <v>1</v>
      </c>
    </row>
    <row r="277" spans="1:2" ht="16" x14ac:dyDescent="0.2">
      <c r="A277" s="44" t="s">
        <v>3201</v>
      </c>
      <c r="B277" s="45">
        <v>1</v>
      </c>
    </row>
    <row r="278" spans="1:2" ht="16" x14ac:dyDescent="0.2">
      <c r="A278" s="44" t="s">
        <v>3157</v>
      </c>
      <c r="B278" s="45">
        <v>1</v>
      </c>
    </row>
    <row r="279" spans="1:2" ht="16" x14ac:dyDescent="0.2">
      <c r="A279" s="44" t="s">
        <v>3173</v>
      </c>
      <c r="B279" s="45">
        <v>1</v>
      </c>
    </row>
    <row r="280" spans="1:2" ht="32" x14ac:dyDescent="0.2">
      <c r="A280" s="44" t="s">
        <v>3185</v>
      </c>
      <c r="B280" s="45">
        <v>1</v>
      </c>
    </row>
    <row r="281" spans="1:2" ht="16" x14ac:dyDescent="0.2">
      <c r="A281" s="44" t="s">
        <v>3188</v>
      </c>
      <c r="B281" s="45">
        <v>1</v>
      </c>
    </row>
    <row r="282" spans="1:2" ht="16" x14ac:dyDescent="0.2">
      <c r="A282" s="44" t="s">
        <v>3148</v>
      </c>
      <c r="B282" s="45">
        <v>1</v>
      </c>
    </row>
    <row r="283" spans="1:2" ht="16" x14ac:dyDescent="0.2">
      <c r="A283" s="44" t="s">
        <v>3179</v>
      </c>
      <c r="B283" s="45">
        <v>1</v>
      </c>
    </row>
    <row r="284" spans="1:2" ht="16" x14ac:dyDescent="0.2">
      <c r="A284" s="44" t="s">
        <v>3248</v>
      </c>
      <c r="B284" s="45">
        <v>1</v>
      </c>
    </row>
    <row r="285" spans="1:2" ht="16" x14ac:dyDescent="0.2">
      <c r="A285" s="44" t="s">
        <v>3178</v>
      </c>
      <c r="B285" s="45">
        <v>1</v>
      </c>
    </row>
    <row r="286" spans="1:2" ht="16" x14ac:dyDescent="0.2">
      <c r="A286" s="44" t="s">
        <v>3153</v>
      </c>
      <c r="B286" s="45">
        <v>1</v>
      </c>
    </row>
    <row r="287" spans="1:2" ht="16" x14ac:dyDescent="0.2">
      <c r="A287" s="44" t="s">
        <v>3187</v>
      </c>
      <c r="B287" s="45">
        <v>1</v>
      </c>
    </row>
    <row r="288" spans="1:2" ht="16" x14ac:dyDescent="0.2">
      <c r="A288" s="44" t="s">
        <v>3182</v>
      </c>
      <c r="B288" s="45">
        <v>1</v>
      </c>
    </row>
    <row r="289" spans="1:2" ht="16" x14ac:dyDescent="0.2">
      <c r="A289" s="44" t="s">
        <v>3186</v>
      </c>
      <c r="B289" s="45">
        <v>1</v>
      </c>
    </row>
    <row r="290" spans="1:2" ht="16" x14ac:dyDescent="0.2">
      <c r="A290" s="44" t="s">
        <v>3152</v>
      </c>
      <c r="B290" s="45">
        <v>1</v>
      </c>
    </row>
    <row r="291" spans="1:2" ht="16" x14ac:dyDescent="0.2">
      <c r="A291" s="44" t="s">
        <v>3142</v>
      </c>
      <c r="B291" s="45">
        <v>1</v>
      </c>
    </row>
    <row r="292" spans="1:2" ht="16" x14ac:dyDescent="0.2">
      <c r="A292" s="44" t="s">
        <v>3145</v>
      </c>
      <c r="B292" s="45">
        <v>1</v>
      </c>
    </row>
    <row r="293" spans="1:2" ht="16" x14ac:dyDescent="0.2">
      <c r="A293" s="44" t="s">
        <v>3455</v>
      </c>
      <c r="B293" s="45">
        <v>1</v>
      </c>
    </row>
    <row r="294" spans="1:2" ht="16" x14ac:dyDescent="0.2">
      <c r="A294" s="44" t="s">
        <v>3155</v>
      </c>
      <c r="B294" s="45">
        <v>1</v>
      </c>
    </row>
    <row r="295" spans="1:2" ht="16" x14ac:dyDescent="0.2">
      <c r="A295" s="44" t="s">
        <v>3176</v>
      </c>
      <c r="B295" s="45">
        <v>1</v>
      </c>
    </row>
    <row r="296" spans="1:2" ht="16" x14ac:dyDescent="0.2">
      <c r="A296" s="44" t="s">
        <v>3161</v>
      </c>
      <c r="B296" s="45">
        <v>1</v>
      </c>
    </row>
    <row r="297" spans="1:2" ht="16" x14ac:dyDescent="0.2">
      <c r="A297" s="44" t="s">
        <v>3162</v>
      </c>
      <c r="B297" s="45">
        <v>1</v>
      </c>
    </row>
    <row r="298" spans="1:2" ht="16" x14ac:dyDescent="0.2">
      <c r="A298" s="44" t="s">
        <v>3062</v>
      </c>
      <c r="B298" s="45">
        <v>1</v>
      </c>
    </row>
    <row r="299" spans="1:2" ht="32" x14ac:dyDescent="0.2">
      <c r="A299" s="44" t="s">
        <v>3061</v>
      </c>
      <c r="B299" s="45">
        <v>1</v>
      </c>
    </row>
    <row r="300" spans="1:2" ht="16" x14ac:dyDescent="0.2">
      <c r="A300" s="44" t="s">
        <v>3156</v>
      </c>
      <c r="B300" s="45">
        <v>1</v>
      </c>
    </row>
    <row r="301" spans="1:2" ht="16" x14ac:dyDescent="0.2">
      <c r="A301" s="44" t="s">
        <v>3246</v>
      </c>
      <c r="B301" s="45">
        <v>1</v>
      </c>
    </row>
    <row r="302" spans="1:2" ht="16" x14ac:dyDescent="0.2">
      <c r="A302" s="44" t="s">
        <v>3154</v>
      </c>
      <c r="B302" s="45">
        <v>1</v>
      </c>
    </row>
    <row r="303" spans="1:2" ht="16" x14ac:dyDescent="0.2">
      <c r="A303" s="44" t="s">
        <v>480</v>
      </c>
      <c r="B303" s="45">
        <v>43</v>
      </c>
    </row>
    <row r="304" spans="1:2" ht="16" x14ac:dyDescent="0.2">
      <c r="A304" s="44" t="s">
        <v>2854</v>
      </c>
      <c r="B304" s="45">
        <v>9</v>
      </c>
    </row>
    <row r="305" spans="1:2" ht="16" x14ac:dyDescent="0.2">
      <c r="A305" s="44" t="s">
        <v>793</v>
      </c>
      <c r="B305" s="45">
        <v>1</v>
      </c>
    </row>
    <row r="306" spans="1:2" ht="16" x14ac:dyDescent="0.2">
      <c r="A306" s="44" t="s">
        <v>1846</v>
      </c>
      <c r="B306" s="45">
        <v>1</v>
      </c>
    </row>
    <row r="307" spans="1:2" ht="16" x14ac:dyDescent="0.2">
      <c r="A307" s="44" t="s">
        <v>2889</v>
      </c>
      <c r="B307" s="45">
        <v>1</v>
      </c>
    </row>
    <row r="308" spans="1:2" ht="16" x14ac:dyDescent="0.2">
      <c r="A308" s="44" t="s">
        <v>2886</v>
      </c>
      <c r="B308" s="45">
        <v>1</v>
      </c>
    </row>
    <row r="309" spans="1:2" ht="80" x14ac:dyDescent="0.2">
      <c r="A309" s="44" t="s">
        <v>3019</v>
      </c>
      <c r="B309" s="45">
        <v>1</v>
      </c>
    </row>
    <row r="310" spans="1:2" ht="16" x14ac:dyDescent="0.2">
      <c r="A310" s="44" t="s">
        <v>3263</v>
      </c>
      <c r="B310" s="45">
        <v>1</v>
      </c>
    </row>
    <row r="311" spans="1:2" ht="16" x14ac:dyDescent="0.2">
      <c r="A311" s="44" t="s">
        <v>3262</v>
      </c>
      <c r="B311" s="45">
        <v>1</v>
      </c>
    </row>
    <row r="312" spans="1:2" ht="32" x14ac:dyDescent="0.2">
      <c r="A312" s="44" t="s">
        <v>3255</v>
      </c>
      <c r="B312" s="45">
        <v>1</v>
      </c>
    </row>
    <row r="313" spans="1:2" ht="16" x14ac:dyDescent="0.2">
      <c r="A313" s="44" t="s">
        <v>3254</v>
      </c>
      <c r="B313" s="45">
        <v>1</v>
      </c>
    </row>
    <row r="314" spans="1:2" ht="16" x14ac:dyDescent="0.2">
      <c r="A314" s="44" t="s">
        <v>2855</v>
      </c>
      <c r="B314" s="45">
        <v>34</v>
      </c>
    </row>
    <row r="315" spans="1:2" ht="16" x14ac:dyDescent="0.2">
      <c r="A315" s="44" t="s">
        <v>2947</v>
      </c>
      <c r="B315" s="45">
        <v>1</v>
      </c>
    </row>
    <row r="316" spans="1:2" ht="16" x14ac:dyDescent="0.2">
      <c r="A316" s="44" t="s">
        <v>864</v>
      </c>
      <c r="B316" s="45">
        <v>1</v>
      </c>
    </row>
    <row r="317" spans="1:2" ht="16" x14ac:dyDescent="0.2">
      <c r="A317" s="44" t="s">
        <v>886</v>
      </c>
      <c r="B317" s="45">
        <v>1</v>
      </c>
    </row>
    <row r="318" spans="1:2" ht="16" x14ac:dyDescent="0.2">
      <c r="A318" s="44" t="s">
        <v>655</v>
      </c>
      <c r="B318" s="45">
        <v>1</v>
      </c>
    </row>
    <row r="319" spans="1:2" ht="16" x14ac:dyDescent="0.2">
      <c r="A319" s="44" t="s">
        <v>885</v>
      </c>
      <c r="B319" s="45">
        <v>1</v>
      </c>
    </row>
    <row r="320" spans="1:2" ht="16" x14ac:dyDescent="0.2">
      <c r="A320" s="44" t="s">
        <v>884</v>
      </c>
      <c r="B320" s="45">
        <v>1</v>
      </c>
    </row>
    <row r="321" spans="1:2" ht="16" x14ac:dyDescent="0.2">
      <c r="A321" s="44" t="s">
        <v>788</v>
      </c>
      <c r="B321" s="45">
        <v>1</v>
      </c>
    </row>
    <row r="322" spans="1:2" ht="16" x14ac:dyDescent="0.2">
      <c r="A322" s="44" t="s">
        <v>2853</v>
      </c>
      <c r="B322" s="45">
        <v>1</v>
      </c>
    </row>
    <row r="323" spans="1:2" ht="16" x14ac:dyDescent="0.2">
      <c r="A323" s="44" t="s">
        <v>787</v>
      </c>
      <c r="B323" s="45">
        <v>1</v>
      </c>
    </row>
    <row r="324" spans="1:2" ht="16" x14ac:dyDescent="0.2">
      <c r="A324" s="44" t="s">
        <v>653</v>
      </c>
      <c r="B324" s="45">
        <v>1</v>
      </c>
    </row>
    <row r="325" spans="1:2" ht="16" x14ac:dyDescent="0.2">
      <c r="A325" s="44" t="s">
        <v>650</v>
      </c>
      <c r="B325" s="45">
        <v>1</v>
      </c>
    </row>
    <row r="326" spans="1:2" ht="16" x14ac:dyDescent="0.2">
      <c r="A326" s="44" t="s">
        <v>652</v>
      </c>
      <c r="B326" s="45">
        <v>1</v>
      </c>
    </row>
    <row r="327" spans="1:2" ht="16" x14ac:dyDescent="0.2">
      <c r="A327" s="44" t="s">
        <v>2892</v>
      </c>
      <c r="B327" s="45">
        <v>1</v>
      </c>
    </row>
    <row r="328" spans="1:2" ht="16" x14ac:dyDescent="0.2">
      <c r="A328" s="44" t="s">
        <v>2925</v>
      </c>
      <c r="B328" s="45">
        <v>1</v>
      </c>
    </row>
    <row r="329" spans="1:2" ht="16" x14ac:dyDescent="0.2">
      <c r="A329" s="44" t="s">
        <v>2890</v>
      </c>
      <c r="B329" s="45">
        <v>1</v>
      </c>
    </row>
    <row r="330" spans="1:2" ht="16" x14ac:dyDescent="0.2">
      <c r="A330" s="44" t="s">
        <v>2891</v>
      </c>
      <c r="B330" s="45">
        <v>1</v>
      </c>
    </row>
    <row r="331" spans="1:2" ht="32" x14ac:dyDescent="0.2">
      <c r="A331" s="44" t="s">
        <v>2948</v>
      </c>
      <c r="B331" s="45">
        <v>1</v>
      </c>
    </row>
    <row r="332" spans="1:2" ht="16" x14ac:dyDescent="0.2">
      <c r="A332" s="44" t="s">
        <v>2950</v>
      </c>
      <c r="B332" s="45">
        <v>1</v>
      </c>
    </row>
    <row r="333" spans="1:2" ht="16" x14ac:dyDescent="0.2">
      <c r="A333" s="44" t="s">
        <v>3008</v>
      </c>
      <c r="B333" s="45">
        <v>1</v>
      </c>
    </row>
    <row r="334" spans="1:2" ht="16" x14ac:dyDescent="0.2">
      <c r="A334" s="44" t="s">
        <v>3020</v>
      </c>
      <c r="B334" s="45">
        <v>1</v>
      </c>
    </row>
    <row r="335" spans="1:2" ht="16" x14ac:dyDescent="0.2">
      <c r="A335" s="44" t="s">
        <v>3034</v>
      </c>
      <c r="B335" s="45">
        <v>1</v>
      </c>
    </row>
    <row r="336" spans="1:2" ht="16" x14ac:dyDescent="0.2">
      <c r="A336" s="44" t="s">
        <v>3259</v>
      </c>
      <c r="B336" s="45">
        <v>1</v>
      </c>
    </row>
    <row r="337" spans="1:2" ht="16" x14ac:dyDescent="0.2">
      <c r="A337" s="44" t="s">
        <v>3250</v>
      </c>
      <c r="B337" s="45">
        <v>1</v>
      </c>
    </row>
    <row r="338" spans="1:2" ht="16" x14ac:dyDescent="0.2">
      <c r="A338" s="44" t="s">
        <v>3249</v>
      </c>
      <c r="B338" s="45">
        <v>1</v>
      </c>
    </row>
    <row r="339" spans="1:2" ht="16" x14ac:dyDescent="0.2">
      <c r="A339" s="44" t="s">
        <v>3257</v>
      </c>
      <c r="B339" s="45">
        <v>1</v>
      </c>
    </row>
    <row r="340" spans="1:2" ht="16" x14ac:dyDescent="0.2">
      <c r="A340" s="44" t="s">
        <v>3258</v>
      </c>
      <c r="B340" s="45">
        <v>1</v>
      </c>
    </row>
    <row r="341" spans="1:2" ht="16" x14ac:dyDescent="0.2">
      <c r="A341" s="44" t="s">
        <v>3456</v>
      </c>
      <c r="B341" s="45">
        <v>1</v>
      </c>
    </row>
    <row r="342" spans="1:2" ht="16" x14ac:dyDescent="0.2">
      <c r="A342" s="44" t="s">
        <v>3260</v>
      </c>
      <c r="B342" s="45">
        <v>1</v>
      </c>
    </row>
    <row r="343" spans="1:2" ht="16" x14ac:dyDescent="0.2">
      <c r="A343" s="44" t="s">
        <v>3256</v>
      </c>
      <c r="B343" s="45">
        <v>1</v>
      </c>
    </row>
    <row r="344" spans="1:2" ht="16" x14ac:dyDescent="0.2">
      <c r="A344" s="44" t="s">
        <v>3112</v>
      </c>
      <c r="B344" s="45">
        <v>1</v>
      </c>
    </row>
    <row r="345" spans="1:2" ht="16" x14ac:dyDescent="0.2">
      <c r="A345" s="44" t="s">
        <v>3261</v>
      </c>
      <c r="B345" s="45">
        <v>1</v>
      </c>
    </row>
    <row r="346" spans="1:2" ht="32" x14ac:dyDescent="0.2">
      <c r="A346" s="44" t="s">
        <v>3252</v>
      </c>
      <c r="B346" s="45">
        <v>1</v>
      </c>
    </row>
    <row r="347" spans="1:2" ht="16" x14ac:dyDescent="0.2">
      <c r="A347" s="44" t="s">
        <v>3253</v>
      </c>
      <c r="B347" s="45">
        <v>1</v>
      </c>
    </row>
    <row r="348" spans="1:2" ht="16" x14ac:dyDescent="0.2">
      <c r="A348" s="44" t="s">
        <v>3251</v>
      </c>
      <c r="B348" s="45">
        <v>1</v>
      </c>
    </row>
    <row r="349" spans="1:2" ht="16" x14ac:dyDescent="0.2">
      <c r="A349" s="44" t="s">
        <v>411</v>
      </c>
      <c r="B349" s="45">
        <v>198</v>
      </c>
    </row>
    <row r="350" spans="1:2" ht="16" x14ac:dyDescent="0.2">
      <c r="A350" s="44" t="s">
        <v>1902</v>
      </c>
      <c r="B350" s="45">
        <v>30</v>
      </c>
    </row>
    <row r="351" spans="1:2" ht="16" x14ac:dyDescent="0.2">
      <c r="A351" s="44" t="s">
        <v>2844</v>
      </c>
      <c r="B351" s="45">
        <v>1</v>
      </c>
    </row>
    <row r="352" spans="1:2" ht="16" x14ac:dyDescent="0.2">
      <c r="A352" s="44" t="s">
        <v>2905</v>
      </c>
      <c r="B352" s="45">
        <v>1</v>
      </c>
    </row>
    <row r="353" spans="1:2" ht="32" x14ac:dyDescent="0.2">
      <c r="A353" s="44" t="s">
        <v>2904</v>
      </c>
      <c r="B353" s="45">
        <v>1</v>
      </c>
    </row>
    <row r="354" spans="1:2" ht="32" x14ac:dyDescent="0.2">
      <c r="A354" s="44" t="s">
        <v>2923</v>
      </c>
      <c r="B354" s="45">
        <v>1</v>
      </c>
    </row>
    <row r="355" spans="1:2" ht="32" x14ac:dyDescent="0.2">
      <c r="A355" s="44" t="s">
        <v>2993</v>
      </c>
      <c r="B355" s="45">
        <v>1</v>
      </c>
    </row>
    <row r="356" spans="1:2" ht="32" x14ac:dyDescent="0.2">
      <c r="A356" s="44" t="s">
        <v>3058</v>
      </c>
      <c r="B356" s="45">
        <v>1</v>
      </c>
    </row>
    <row r="357" spans="1:2" ht="16" x14ac:dyDescent="0.2">
      <c r="A357" s="44" t="s">
        <v>3299</v>
      </c>
      <c r="B357" s="45">
        <v>1</v>
      </c>
    </row>
    <row r="358" spans="1:2" ht="16" x14ac:dyDescent="0.2">
      <c r="A358" s="44" t="s">
        <v>3298</v>
      </c>
      <c r="B358" s="45">
        <v>1</v>
      </c>
    </row>
    <row r="359" spans="1:2" ht="32" x14ac:dyDescent="0.2">
      <c r="A359" s="44" t="s">
        <v>3265</v>
      </c>
      <c r="B359" s="45">
        <v>1</v>
      </c>
    </row>
    <row r="360" spans="1:2" ht="16" x14ac:dyDescent="0.2">
      <c r="A360" s="44" t="s">
        <v>3277</v>
      </c>
      <c r="B360" s="45">
        <v>1</v>
      </c>
    </row>
    <row r="361" spans="1:2" ht="16" x14ac:dyDescent="0.2">
      <c r="A361" s="44" t="s">
        <v>3273</v>
      </c>
      <c r="B361" s="45">
        <v>1</v>
      </c>
    </row>
    <row r="362" spans="1:2" ht="16" x14ac:dyDescent="0.2">
      <c r="A362" s="44" t="s">
        <v>3307</v>
      </c>
      <c r="B362" s="45">
        <v>1</v>
      </c>
    </row>
    <row r="363" spans="1:2" ht="16" x14ac:dyDescent="0.2">
      <c r="A363" s="44" t="s">
        <v>3264</v>
      </c>
      <c r="B363" s="45">
        <v>1</v>
      </c>
    </row>
    <row r="364" spans="1:2" ht="16" x14ac:dyDescent="0.2">
      <c r="A364" s="44" t="s">
        <v>3276</v>
      </c>
      <c r="B364" s="45">
        <v>1</v>
      </c>
    </row>
    <row r="365" spans="1:2" ht="16" x14ac:dyDescent="0.2">
      <c r="A365" s="44" t="s">
        <v>3302</v>
      </c>
      <c r="B365" s="45">
        <v>1</v>
      </c>
    </row>
    <row r="366" spans="1:2" ht="16" x14ac:dyDescent="0.2">
      <c r="A366" s="44" t="s">
        <v>3266</v>
      </c>
      <c r="B366" s="45">
        <v>1</v>
      </c>
    </row>
    <row r="367" spans="1:2" ht="32" x14ac:dyDescent="0.2">
      <c r="A367" s="44" t="s">
        <v>3319</v>
      </c>
      <c r="B367" s="45">
        <v>1</v>
      </c>
    </row>
    <row r="368" spans="1:2" ht="16" x14ac:dyDescent="0.2">
      <c r="A368" s="44" t="s">
        <v>3306</v>
      </c>
      <c r="B368" s="45">
        <v>1</v>
      </c>
    </row>
    <row r="369" spans="1:2" ht="16" x14ac:dyDescent="0.2">
      <c r="A369" s="44" t="s">
        <v>3067</v>
      </c>
      <c r="B369" s="45">
        <v>1</v>
      </c>
    </row>
    <row r="370" spans="1:2" ht="32" x14ac:dyDescent="0.2">
      <c r="A370" s="44" t="s">
        <v>3318</v>
      </c>
      <c r="B370" s="45">
        <v>1</v>
      </c>
    </row>
    <row r="371" spans="1:2" ht="16" x14ac:dyDescent="0.2">
      <c r="A371" s="44" t="s">
        <v>3303</v>
      </c>
      <c r="B371" s="45">
        <v>1</v>
      </c>
    </row>
    <row r="372" spans="1:2" ht="16" x14ac:dyDescent="0.2">
      <c r="A372" s="44" t="s">
        <v>3160</v>
      </c>
      <c r="B372" s="45">
        <v>1</v>
      </c>
    </row>
    <row r="373" spans="1:2" ht="16" x14ac:dyDescent="0.2">
      <c r="A373" s="44" t="s">
        <v>3305</v>
      </c>
      <c r="B373" s="45">
        <v>1</v>
      </c>
    </row>
    <row r="374" spans="1:2" ht="16" x14ac:dyDescent="0.2">
      <c r="A374" s="44" t="s">
        <v>3281</v>
      </c>
      <c r="B374" s="45">
        <v>1</v>
      </c>
    </row>
    <row r="375" spans="1:2" ht="16" x14ac:dyDescent="0.2">
      <c r="A375" s="44" t="s">
        <v>3275</v>
      </c>
      <c r="B375" s="45">
        <v>1</v>
      </c>
    </row>
    <row r="376" spans="1:2" ht="16" x14ac:dyDescent="0.2">
      <c r="A376" s="44" t="s">
        <v>3301</v>
      </c>
      <c r="B376" s="45">
        <v>1</v>
      </c>
    </row>
    <row r="377" spans="1:2" ht="32" x14ac:dyDescent="0.2">
      <c r="A377" s="44" t="s">
        <v>3296</v>
      </c>
      <c r="B377" s="45">
        <v>1</v>
      </c>
    </row>
    <row r="378" spans="1:2" ht="16" x14ac:dyDescent="0.2">
      <c r="A378" s="44" t="s">
        <v>3291</v>
      </c>
      <c r="B378" s="45">
        <v>1</v>
      </c>
    </row>
    <row r="379" spans="1:2" ht="16" x14ac:dyDescent="0.2">
      <c r="A379" s="44" t="s">
        <v>3304</v>
      </c>
      <c r="B379" s="45">
        <v>1</v>
      </c>
    </row>
    <row r="380" spans="1:2" ht="16" x14ac:dyDescent="0.2">
      <c r="A380" s="44" t="s">
        <v>3274</v>
      </c>
      <c r="B380" s="45">
        <v>1</v>
      </c>
    </row>
    <row r="381" spans="1:2" ht="16" x14ac:dyDescent="0.2">
      <c r="A381" s="44" t="s">
        <v>2854</v>
      </c>
      <c r="B381" s="45">
        <v>34</v>
      </c>
    </row>
    <row r="382" spans="1:2" ht="16" x14ac:dyDescent="0.2">
      <c r="A382" s="44" t="s">
        <v>793</v>
      </c>
      <c r="B382" s="45">
        <v>1</v>
      </c>
    </row>
    <row r="383" spans="1:2" ht="16" x14ac:dyDescent="0.2">
      <c r="A383" s="44" t="s">
        <v>2037</v>
      </c>
      <c r="B383" s="45">
        <v>1</v>
      </c>
    </row>
    <row r="384" spans="1:2" ht="16" x14ac:dyDescent="0.2">
      <c r="A384" s="44" t="s">
        <v>799</v>
      </c>
      <c r="B384" s="45">
        <v>1</v>
      </c>
    </row>
    <row r="385" spans="1:2" ht="16" x14ac:dyDescent="0.2">
      <c r="A385" s="44" t="s">
        <v>1859</v>
      </c>
      <c r="B385" s="45">
        <v>1</v>
      </c>
    </row>
    <row r="386" spans="1:2" ht="16" x14ac:dyDescent="0.2">
      <c r="A386" s="44" t="s">
        <v>2906</v>
      </c>
      <c r="B386" s="45">
        <v>1</v>
      </c>
    </row>
    <row r="387" spans="1:2" ht="32" x14ac:dyDescent="0.2">
      <c r="A387" s="44" t="s">
        <v>2893</v>
      </c>
      <c r="B387" s="45">
        <v>1</v>
      </c>
    </row>
    <row r="388" spans="1:2" ht="16" x14ac:dyDescent="0.2">
      <c r="A388" s="44" t="s">
        <v>2889</v>
      </c>
      <c r="B388" s="45">
        <v>1</v>
      </c>
    </row>
    <row r="389" spans="1:2" ht="16" x14ac:dyDescent="0.2">
      <c r="A389" s="44" t="s">
        <v>2907</v>
      </c>
      <c r="B389" s="45">
        <v>1</v>
      </c>
    </row>
    <row r="390" spans="1:2" ht="32" x14ac:dyDescent="0.2">
      <c r="A390" s="44" t="s">
        <v>2924</v>
      </c>
      <c r="B390" s="45">
        <v>1</v>
      </c>
    </row>
    <row r="391" spans="1:2" ht="16" x14ac:dyDescent="0.2">
      <c r="A391" s="44" t="s">
        <v>2898</v>
      </c>
      <c r="B391" s="45">
        <v>1</v>
      </c>
    </row>
    <row r="392" spans="1:2" ht="16" x14ac:dyDescent="0.2">
      <c r="A392" s="44" t="s">
        <v>2897</v>
      </c>
      <c r="B392" s="45">
        <v>1</v>
      </c>
    </row>
    <row r="393" spans="1:2" ht="32" x14ac:dyDescent="0.2">
      <c r="A393" s="44" t="s">
        <v>3021</v>
      </c>
      <c r="B393" s="45">
        <v>1</v>
      </c>
    </row>
    <row r="394" spans="1:2" ht="16" x14ac:dyDescent="0.2">
      <c r="A394" s="44" t="s">
        <v>3267</v>
      </c>
      <c r="B394" s="45">
        <v>1</v>
      </c>
    </row>
    <row r="395" spans="1:2" ht="16" x14ac:dyDescent="0.2">
      <c r="A395" s="44" t="s">
        <v>3263</v>
      </c>
      <c r="B395" s="45">
        <v>1</v>
      </c>
    </row>
    <row r="396" spans="1:2" ht="16" x14ac:dyDescent="0.2">
      <c r="A396" s="44" t="s">
        <v>3292</v>
      </c>
      <c r="B396" s="45">
        <v>1</v>
      </c>
    </row>
    <row r="397" spans="1:2" ht="16" x14ac:dyDescent="0.2">
      <c r="A397" s="44" t="s">
        <v>3286</v>
      </c>
      <c r="B397" s="45">
        <v>1</v>
      </c>
    </row>
    <row r="398" spans="1:2" ht="16" x14ac:dyDescent="0.2">
      <c r="A398" s="44" t="s">
        <v>3279</v>
      </c>
      <c r="B398" s="45">
        <v>1</v>
      </c>
    </row>
    <row r="399" spans="1:2" ht="32" x14ac:dyDescent="0.2">
      <c r="A399" s="44" t="s">
        <v>3278</v>
      </c>
      <c r="B399" s="45">
        <v>1</v>
      </c>
    </row>
    <row r="400" spans="1:2" ht="16" x14ac:dyDescent="0.2">
      <c r="A400" s="44" t="s">
        <v>3164</v>
      </c>
      <c r="B400" s="45">
        <v>1</v>
      </c>
    </row>
    <row r="401" spans="1:2" ht="16" x14ac:dyDescent="0.2">
      <c r="A401" s="44" t="s">
        <v>3163</v>
      </c>
      <c r="B401" s="45">
        <v>1</v>
      </c>
    </row>
    <row r="402" spans="1:2" ht="32" x14ac:dyDescent="0.2">
      <c r="A402" s="44" t="s">
        <v>3059</v>
      </c>
      <c r="B402" s="45">
        <v>1</v>
      </c>
    </row>
    <row r="403" spans="1:2" ht="16" x14ac:dyDescent="0.2">
      <c r="A403" s="44" t="s">
        <v>3283</v>
      </c>
      <c r="B403" s="45">
        <v>1</v>
      </c>
    </row>
    <row r="404" spans="1:2" ht="16" x14ac:dyDescent="0.2">
      <c r="A404" s="44" t="s">
        <v>3172</v>
      </c>
      <c r="B404" s="45">
        <v>1</v>
      </c>
    </row>
    <row r="405" spans="1:2" ht="16" x14ac:dyDescent="0.2">
      <c r="A405" s="44" t="s">
        <v>3262</v>
      </c>
      <c r="B405" s="45">
        <v>1</v>
      </c>
    </row>
    <row r="406" spans="1:2" ht="32" x14ac:dyDescent="0.2">
      <c r="A406" s="44" t="s">
        <v>3060</v>
      </c>
      <c r="B406" s="45">
        <v>1</v>
      </c>
    </row>
    <row r="407" spans="1:2" ht="16" x14ac:dyDescent="0.2">
      <c r="A407" s="44" t="s">
        <v>3293</v>
      </c>
      <c r="B407" s="45">
        <v>1</v>
      </c>
    </row>
    <row r="408" spans="1:2" ht="32" x14ac:dyDescent="0.2">
      <c r="A408" s="44" t="s">
        <v>3184</v>
      </c>
      <c r="B408" s="45">
        <v>1</v>
      </c>
    </row>
    <row r="409" spans="1:2" ht="32" x14ac:dyDescent="0.2">
      <c r="A409" s="44" t="s">
        <v>3171</v>
      </c>
      <c r="B409" s="45">
        <v>1</v>
      </c>
    </row>
    <row r="410" spans="1:2" ht="16" x14ac:dyDescent="0.2">
      <c r="A410" s="44" t="s">
        <v>3183</v>
      </c>
      <c r="B410" s="45">
        <v>1</v>
      </c>
    </row>
    <row r="411" spans="1:2" ht="16" x14ac:dyDescent="0.2">
      <c r="A411" s="44" t="s">
        <v>3284</v>
      </c>
      <c r="B411" s="45">
        <v>1</v>
      </c>
    </row>
    <row r="412" spans="1:2" ht="16" x14ac:dyDescent="0.2">
      <c r="A412" s="44" t="s">
        <v>3268</v>
      </c>
      <c r="B412" s="45">
        <v>1</v>
      </c>
    </row>
    <row r="413" spans="1:2" ht="16" x14ac:dyDescent="0.2">
      <c r="A413" s="44" t="s">
        <v>3287</v>
      </c>
      <c r="B413" s="45">
        <v>1</v>
      </c>
    </row>
    <row r="414" spans="1:2" ht="16" x14ac:dyDescent="0.2">
      <c r="A414" s="44" t="s">
        <v>3356</v>
      </c>
      <c r="B414" s="45">
        <v>1</v>
      </c>
    </row>
    <row r="415" spans="1:2" ht="32" x14ac:dyDescent="0.2">
      <c r="A415" s="44" t="s">
        <v>3193</v>
      </c>
      <c r="B415" s="45">
        <v>1</v>
      </c>
    </row>
    <row r="416" spans="1:2" ht="16" x14ac:dyDescent="0.2">
      <c r="A416" s="44" t="s">
        <v>2855</v>
      </c>
      <c r="B416" s="45">
        <v>134</v>
      </c>
    </row>
    <row r="417" spans="1:2" ht="16" x14ac:dyDescent="0.2">
      <c r="A417" s="44" t="s">
        <v>665</v>
      </c>
      <c r="B417" s="45">
        <v>1</v>
      </c>
    </row>
    <row r="418" spans="1:2" ht="16" x14ac:dyDescent="0.2">
      <c r="A418" s="44" t="s">
        <v>2916</v>
      </c>
      <c r="B418" s="45">
        <v>1</v>
      </c>
    </row>
    <row r="419" spans="1:2" ht="16" x14ac:dyDescent="0.2">
      <c r="A419" s="44" t="s">
        <v>2917</v>
      </c>
      <c r="B419" s="45">
        <v>1</v>
      </c>
    </row>
    <row r="420" spans="1:2" ht="16" x14ac:dyDescent="0.2">
      <c r="A420" s="44" t="s">
        <v>2918</v>
      </c>
      <c r="B420" s="45">
        <v>1</v>
      </c>
    </row>
    <row r="421" spans="1:2" ht="16" x14ac:dyDescent="0.2">
      <c r="A421" s="44" t="s">
        <v>2919</v>
      </c>
      <c r="B421" s="45">
        <v>1</v>
      </c>
    </row>
    <row r="422" spans="1:2" ht="16" x14ac:dyDescent="0.2">
      <c r="A422" s="44" t="s">
        <v>2912</v>
      </c>
      <c r="B422" s="45">
        <v>1</v>
      </c>
    </row>
    <row r="423" spans="1:2" ht="16" x14ac:dyDescent="0.2">
      <c r="A423" s="44" t="s">
        <v>2913</v>
      </c>
      <c r="B423" s="45">
        <v>1</v>
      </c>
    </row>
    <row r="424" spans="1:2" ht="16" x14ac:dyDescent="0.2">
      <c r="A424" s="44" t="s">
        <v>2914</v>
      </c>
      <c r="B424" s="45">
        <v>1</v>
      </c>
    </row>
    <row r="425" spans="1:2" ht="16" x14ac:dyDescent="0.2">
      <c r="A425" s="44" t="s">
        <v>2915</v>
      </c>
      <c r="B425" s="45">
        <v>1</v>
      </c>
    </row>
    <row r="426" spans="1:2" ht="16" x14ac:dyDescent="0.2">
      <c r="A426" s="44" t="s">
        <v>692</v>
      </c>
      <c r="B426" s="45">
        <v>1</v>
      </c>
    </row>
    <row r="427" spans="1:2" ht="32" x14ac:dyDescent="0.2">
      <c r="A427" s="44" t="s">
        <v>691</v>
      </c>
      <c r="B427" s="45">
        <v>1</v>
      </c>
    </row>
    <row r="428" spans="1:2" ht="16" x14ac:dyDescent="0.2">
      <c r="A428" s="44" t="s">
        <v>662</v>
      </c>
      <c r="B428" s="45">
        <v>1</v>
      </c>
    </row>
    <row r="429" spans="1:2" ht="16" x14ac:dyDescent="0.2">
      <c r="A429" s="44" t="s">
        <v>1862</v>
      </c>
      <c r="B429" s="45">
        <v>1</v>
      </c>
    </row>
    <row r="430" spans="1:2" ht="16" x14ac:dyDescent="0.2">
      <c r="A430" s="44" t="s">
        <v>2908</v>
      </c>
      <c r="B430" s="45">
        <v>1</v>
      </c>
    </row>
    <row r="431" spans="1:2" ht="16" x14ac:dyDescent="0.2">
      <c r="A431" s="44" t="s">
        <v>1870</v>
      </c>
      <c r="B431" s="45">
        <v>1</v>
      </c>
    </row>
    <row r="432" spans="1:2" ht="16" x14ac:dyDescent="0.2">
      <c r="A432" s="44" t="s">
        <v>639</v>
      </c>
      <c r="B432" s="45">
        <v>1</v>
      </c>
    </row>
    <row r="433" spans="1:2" ht="16" x14ac:dyDescent="0.2">
      <c r="A433" s="44" t="s">
        <v>659</v>
      </c>
      <c r="B433" s="45">
        <v>1</v>
      </c>
    </row>
    <row r="434" spans="1:2" ht="16" x14ac:dyDescent="0.2">
      <c r="A434" s="44" t="s">
        <v>788</v>
      </c>
      <c r="B434" s="45">
        <v>1</v>
      </c>
    </row>
    <row r="435" spans="1:2" ht="16" x14ac:dyDescent="0.2">
      <c r="A435" s="44" t="s">
        <v>2977</v>
      </c>
      <c r="B435" s="45">
        <v>1</v>
      </c>
    </row>
    <row r="436" spans="1:2" ht="16" x14ac:dyDescent="0.2">
      <c r="A436" s="44" t="s">
        <v>1830</v>
      </c>
      <c r="B436" s="45">
        <v>1</v>
      </c>
    </row>
    <row r="437" spans="1:2" ht="16" x14ac:dyDescent="0.2">
      <c r="A437" s="44" t="s">
        <v>1952</v>
      </c>
      <c r="B437" s="45">
        <v>1</v>
      </c>
    </row>
    <row r="438" spans="1:2" ht="16" x14ac:dyDescent="0.2">
      <c r="A438" s="44" t="s">
        <v>1955</v>
      </c>
      <c r="B438" s="45">
        <v>1</v>
      </c>
    </row>
    <row r="439" spans="1:2" ht="16" x14ac:dyDescent="0.2">
      <c r="A439" s="44" t="s">
        <v>787</v>
      </c>
      <c r="B439" s="45">
        <v>1</v>
      </c>
    </row>
    <row r="440" spans="1:2" ht="16" x14ac:dyDescent="0.2">
      <c r="A440" s="44" t="s">
        <v>1953</v>
      </c>
      <c r="B440" s="45">
        <v>1</v>
      </c>
    </row>
    <row r="441" spans="1:2" ht="16" x14ac:dyDescent="0.2">
      <c r="A441" s="44" t="s">
        <v>2852</v>
      </c>
      <c r="B441" s="45">
        <v>1</v>
      </c>
    </row>
    <row r="442" spans="1:2" ht="16" x14ac:dyDescent="0.2">
      <c r="A442" s="44" t="s">
        <v>786</v>
      </c>
      <c r="B442" s="45">
        <v>1</v>
      </c>
    </row>
    <row r="443" spans="1:2" ht="16" x14ac:dyDescent="0.2">
      <c r="A443" s="44" t="s">
        <v>729</v>
      </c>
      <c r="B443" s="45">
        <v>1</v>
      </c>
    </row>
    <row r="444" spans="1:2" ht="16" x14ac:dyDescent="0.2">
      <c r="A444" s="44" t="s">
        <v>2920</v>
      </c>
      <c r="B444" s="45">
        <v>1</v>
      </c>
    </row>
    <row r="445" spans="1:2" ht="16" x14ac:dyDescent="0.2">
      <c r="A445" s="44" t="s">
        <v>2921</v>
      </c>
      <c r="B445" s="45">
        <v>1</v>
      </c>
    </row>
    <row r="446" spans="1:2" ht="16" x14ac:dyDescent="0.2">
      <c r="A446" s="44" t="s">
        <v>2892</v>
      </c>
      <c r="B446" s="45">
        <v>1</v>
      </c>
    </row>
    <row r="447" spans="1:2" ht="16" x14ac:dyDescent="0.2">
      <c r="A447" s="44" t="s">
        <v>2925</v>
      </c>
      <c r="B447" s="45">
        <v>1</v>
      </c>
    </row>
    <row r="448" spans="1:2" ht="16" x14ac:dyDescent="0.2">
      <c r="A448" s="44" t="s">
        <v>2922</v>
      </c>
      <c r="B448" s="45">
        <v>1</v>
      </c>
    </row>
    <row r="449" spans="1:2" ht="16" x14ac:dyDescent="0.2">
      <c r="A449" s="44" t="s">
        <v>2890</v>
      </c>
      <c r="B449" s="45">
        <v>1</v>
      </c>
    </row>
    <row r="450" spans="1:2" ht="16" x14ac:dyDescent="0.2">
      <c r="A450" s="44" t="s">
        <v>2891</v>
      </c>
      <c r="B450" s="45">
        <v>1</v>
      </c>
    </row>
    <row r="451" spans="1:2" ht="16" x14ac:dyDescent="0.2">
      <c r="A451" s="44" t="s">
        <v>2909</v>
      </c>
      <c r="B451" s="45">
        <v>1</v>
      </c>
    </row>
    <row r="452" spans="1:2" ht="16" x14ac:dyDescent="0.2">
      <c r="A452" s="44" t="s">
        <v>2902</v>
      </c>
      <c r="B452" s="45">
        <v>1</v>
      </c>
    </row>
    <row r="453" spans="1:2" ht="16" x14ac:dyDescent="0.2">
      <c r="A453" s="44" t="s">
        <v>2894</v>
      </c>
      <c r="B453" s="45">
        <v>1</v>
      </c>
    </row>
    <row r="454" spans="1:2" ht="16" x14ac:dyDescent="0.2">
      <c r="A454" s="44" t="s">
        <v>2895</v>
      </c>
      <c r="B454" s="45">
        <v>1</v>
      </c>
    </row>
    <row r="455" spans="1:2" ht="16" x14ac:dyDescent="0.2">
      <c r="A455" s="44" t="s">
        <v>2899</v>
      </c>
      <c r="B455" s="45">
        <v>1</v>
      </c>
    </row>
    <row r="456" spans="1:2" ht="32" x14ac:dyDescent="0.2">
      <c r="A456" s="44" t="s">
        <v>2973</v>
      </c>
      <c r="B456" s="45">
        <v>1</v>
      </c>
    </row>
    <row r="457" spans="1:2" ht="16" x14ac:dyDescent="0.2">
      <c r="A457" s="44" t="s">
        <v>3008</v>
      </c>
      <c r="B457" s="45">
        <v>1</v>
      </c>
    </row>
    <row r="458" spans="1:2" ht="16" x14ac:dyDescent="0.2">
      <c r="A458" s="44" t="s">
        <v>3020</v>
      </c>
      <c r="B458" s="45">
        <v>2</v>
      </c>
    </row>
    <row r="459" spans="1:2" ht="16" x14ac:dyDescent="0.2">
      <c r="A459" s="44" t="s">
        <v>2996</v>
      </c>
      <c r="B459" s="45">
        <v>1</v>
      </c>
    </row>
    <row r="460" spans="1:2" ht="16" x14ac:dyDescent="0.2">
      <c r="A460" s="44" t="s">
        <v>2995</v>
      </c>
      <c r="B460" s="45">
        <v>1</v>
      </c>
    </row>
    <row r="461" spans="1:2" ht="16" x14ac:dyDescent="0.2">
      <c r="A461" s="44" t="s">
        <v>2997</v>
      </c>
      <c r="B461" s="45">
        <v>1</v>
      </c>
    </row>
    <row r="462" spans="1:2" ht="16" x14ac:dyDescent="0.2">
      <c r="A462" s="44" t="s">
        <v>2999</v>
      </c>
      <c r="B462" s="45">
        <v>1</v>
      </c>
    </row>
    <row r="463" spans="1:2" ht="16" x14ac:dyDescent="0.2">
      <c r="A463" s="44" t="s">
        <v>2994</v>
      </c>
      <c r="B463" s="45">
        <v>1</v>
      </c>
    </row>
    <row r="464" spans="1:2" ht="16" x14ac:dyDescent="0.2">
      <c r="A464" s="44" t="s">
        <v>3014</v>
      </c>
      <c r="B464" s="45">
        <v>1</v>
      </c>
    </row>
    <row r="465" spans="1:2" ht="16" x14ac:dyDescent="0.2">
      <c r="A465" s="44" t="s">
        <v>3009</v>
      </c>
      <c r="B465" s="45">
        <v>2</v>
      </c>
    </row>
    <row r="466" spans="1:2" ht="16" x14ac:dyDescent="0.2">
      <c r="A466" s="44" t="s">
        <v>3002</v>
      </c>
      <c r="B466" s="45">
        <v>1</v>
      </c>
    </row>
    <row r="467" spans="1:2" ht="32" x14ac:dyDescent="0.2">
      <c r="A467" s="44" t="s">
        <v>3024</v>
      </c>
      <c r="B467" s="45">
        <v>1</v>
      </c>
    </row>
    <row r="468" spans="1:2" ht="32" x14ac:dyDescent="0.2">
      <c r="A468" s="44" t="s">
        <v>3023</v>
      </c>
      <c r="B468" s="45">
        <v>1</v>
      </c>
    </row>
    <row r="469" spans="1:2" ht="16" x14ac:dyDescent="0.2">
      <c r="A469" s="44" t="s">
        <v>3026</v>
      </c>
      <c r="B469" s="45">
        <v>1</v>
      </c>
    </row>
    <row r="470" spans="1:2" ht="16" x14ac:dyDescent="0.2">
      <c r="A470" s="44" t="s">
        <v>3025</v>
      </c>
      <c r="B470" s="45">
        <v>1</v>
      </c>
    </row>
    <row r="471" spans="1:2" ht="96" x14ac:dyDescent="0.2">
      <c r="A471" s="44" t="s">
        <v>3022</v>
      </c>
      <c r="B471" s="45">
        <v>1</v>
      </c>
    </row>
    <row r="472" spans="1:2" ht="16" x14ac:dyDescent="0.2">
      <c r="A472" s="44" t="s">
        <v>3165</v>
      </c>
      <c r="B472" s="45">
        <v>1</v>
      </c>
    </row>
    <row r="473" spans="1:2" ht="32" x14ac:dyDescent="0.2">
      <c r="A473" s="44" t="s">
        <v>3147</v>
      </c>
      <c r="B473" s="45">
        <v>1</v>
      </c>
    </row>
    <row r="474" spans="1:2" ht="32" x14ac:dyDescent="0.2">
      <c r="A474" s="44" t="s">
        <v>3192</v>
      </c>
      <c r="B474" s="45">
        <v>1</v>
      </c>
    </row>
    <row r="475" spans="1:2" ht="16" x14ac:dyDescent="0.2">
      <c r="A475" s="44" t="s">
        <v>3313</v>
      </c>
      <c r="B475" s="45">
        <v>1</v>
      </c>
    </row>
    <row r="476" spans="1:2" ht="32" x14ac:dyDescent="0.2">
      <c r="A476" s="44" t="s">
        <v>3308</v>
      </c>
      <c r="B476" s="45">
        <v>1</v>
      </c>
    </row>
    <row r="477" spans="1:2" ht="32" x14ac:dyDescent="0.2">
      <c r="A477" s="44" t="s">
        <v>3309</v>
      </c>
      <c r="B477" s="45">
        <v>1</v>
      </c>
    </row>
    <row r="478" spans="1:2" ht="16" x14ac:dyDescent="0.2">
      <c r="A478" s="44" t="s">
        <v>3191</v>
      </c>
      <c r="B478" s="45">
        <v>1</v>
      </c>
    </row>
    <row r="479" spans="1:2" ht="16" x14ac:dyDescent="0.2">
      <c r="A479" s="44" t="s">
        <v>3190</v>
      </c>
      <c r="B479" s="45">
        <v>1</v>
      </c>
    </row>
    <row r="480" spans="1:2" ht="16" x14ac:dyDescent="0.2">
      <c r="A480" s="44" t="s">
        <v>3170</v>
      </c>
      <c r="B480" s="45">
        <v>1</v>
      </c>
    </row>
    <row r="481" spans="1:2" ht="16" x14ac:dyDescent="0.2">
      <c r="A481" s="44" t="s">
        <v>3290</v>
      </c>
      <c r="B481" s="45">
        <v>1</v>
      </c>
    </row>
    <row r="482" spans="1:2" ht="16" x14ac:dyDescent="0.2">
      <c r="A482" s="44" t="s">
        <v>3327</v>
      </c>
      <c r="B482" s="45">
        <v>1</v>
      </c>
    </row>
    <row r="483" spans="1:2" ht="16" x14ac:dyDescent="0.2">
      <c r="A483" s="44" t="s">
        <v>3288</v>
      </c>
      <c r="B483" s="45">
        <v>1</v>
      </c>
    </row>
    <row r="484" spans="1:2" ht="16" x14ac:dyDescent="0.2">
      <c r="A484" s="44" t="s">
        <v>3270</v>
      </c>
      <c r="B484" s="45">
        <v>1</v>
      </c>
    </row>
    <row r="485" spans="1:2" ht="16" x14ac:dyDescent="0.2">
      <c r="A485" s="44" t="s">
        <v>3151</v>
      </c>
      <c r="B485" s="45">
        <v>1</v>
      </c>
    </row>
    <row r="486" spans="1:2" ht="16" x14ac:dyDescent="0.2">
      <c r="A486" s="44" t="s">
        <v>3289</v>
      </c>
      <c r="B486" s="45">
        <v>1</v>
      </c>
    </row>
    <row r="487" spans="1:2" ht="32" x14ac:dyDescent="0.2">
      <c r="A487" s="44" t="s">
        <v>3174</v>
      </c>
      <c r="B487" s="45">
        <v>1</v>
      </c>
    </row>
    <row r="488" spans="1:2" ht="16" x14ac:dyDescent="0.2">
      <c r="A488" s="44" t="s">
        <v>3272</v>
      </c>
      <c r="B488" s="45">
        <v>1</v>
      </c>
    </row>
    <row r="489" spans="1:2" ht="16" x14ac:dyDescent="0.2">
      <c r="A489" s="44" t="s">
        <v>3169</v>
      </c>
      <c r="B489" s="45">
        <v>1</v>
      </c>
    </row>
    <row r="490" spans="1:2" ht="32" x14ac:dyDescent="0.2">
      <c r="A490" s="44" t="s">
        <v>3139</v>
      </c>
      <c r="B490" s="45">
        <v>1</v>
      </c>
    </row>
    <row r="491" spans="1:2" ht="32" x14ac:dyDescent="0.2">
      <c r="A491" s="44" t="s">
        <v>3138</v>
      </c>
      <c r="B491" s="45">
        <v>1</v>
      </c>
    </row>
    <row r="492" spans="1:2" ht="16" x14ac:dyDescent="0.2">
      <c r="A492" s="44" t="s">
        <v>3146</v>
      </c>
      <c r="B492" s="45">
        <v>1</v>
      </c>
    </row>
    <row r="493" spans="1:2" ht="16" x14ac:dyDescent="0.2">
      <c r="A493" s="44" t="s">
        <v>3168</v>
      </c>
      <c r="B493" s="45">
        <v>1</v>
      </c>
    </row>
    <row r="494" spans="1:2" ht="16" x14ac:dyDescent="0.2">
      <c r="A494" s="44" t="s">
        <v>3137</v>
      </c>
      <c r="B494" s="45">
        <v>1</v>
      </c>
    </row>
    <row r="495" spans="1:2" ht="32" x14ac:dyDescent="0.2">
      <c r="A495" s="44" t="s">
        <v>3189</v>
      </c>
      <c r="B495" s="45">
        <v>1</v>
      </c>
    </row>
    <row r="496" spans="1:2" ht="16" x14ac:dyDescent="0.2">
      <c r="A496" s="44" t="s">
        <v>3199</v>
      </c>
      <c r="B496" s="45">
        <v>1</v>
      </c>
    </row>
    <row r="497" spans="1:2" ht="16" x14ac:dyDescent="0.2">
      <c r="A497" s="44" t="s">
        <v>3167</v>
      </c>
      <c r="B497" s="45">
        <v>1</v>
      </c>
    </row>
    <row r="498" spans="1:2" ht="16" x14ac:dyDescent="0.2">
      <c r="A498" s="44" t="s">
        <v>3294</v>
      </c>
      <c r="B498" s="45">
        <v>1</v>
      </c>
    </row>
    <row r="499" spans="1:2" ht="16" x14ac:dyDescent="0.2">
      <c r="A499" s="44" t="s">
        <v>3295</v>
      </c>
      <c r="B499" s="45">
        <v>1</v>
      </c>
    </row>
    <row r="500" spans="1:2" ht="32" x14ac:dyDescent="0.2">
      <c r="A500" s="44" t="s">
        <v>3166</v>
      </c>
      <c r="B500" s="45">
        <v>1</v>
      </c>
    </row>
    <row r="501" spans="1:2" ht="16" x14ac:dyDescent="0.2">
      <c r="A501" s="44" t="s">
        <v>3063</v>
      </c>
      <c r="B501" s="45">
        <v>1</v>
      </c>
    </row>
    <row r="502" spans="1:2" ht="16" x14ac:dyDescent="0.2">
      <c r="A502" s="44" t="s">
        <v>3136</v>
      </c>
      <c r="B502" s="45">
        <v>1</v>
      </c>
    </row>
    <row r="503" spans="1:2" ht="16" x14ac:dyDescent="0.2">
      <c r="A503" s="44" t="s">
        <v>3135</v>
      </c>
      <c r="B503" s="45">
        <v>1</v>
      </c>
    </row>
    <row r="504" spans="1:2" ht="16" x14ac:dyDescent="0.2">
      <c r="A504" s="44" t="s">
        <v>3201</v>
      </c>
      <c r="B504" s="45">
        <v>1</v>
      </c>
    </row>
    <row r="505" spans="1:2" ht="16" x14ac:dyDescent="0.2">
      <c r="A505" s="44" t="s">
        <v>3317</v>
      </c>
      <c r="B505" s="45">
        <v>1</v>
      </c>
    </row>
    <row r="506" spans="1:2" ht="16" x14ac:dyDescent="0.2">
      <c r="A506" s="44" t="s">
        <v>3157</v>
      </c>
      <c r="B506" s="45">
        <v>1</v>
      </c>
    </row>
    <row r="507" spans="1:2" ht="16" x14ac:dyDescent="0.2">
      <c r="A507" s="44" t="s">
        <v>3173</v>
      </c>
      <c r="B507" s="45">
        <v>1</v>
      </c>
    </row>
    <row r="508" spans="1:2" ht="16" x14ac:dyDescent="0.2">
      <c r="A508" s="44" t="s">
        <v>3312</v>
      </c>
      <c r="B508" s="45">
        <v>1</v>
      </c>
    </row>
    <row r="509" spans="1:2" ht="32" x14ac:dyDescent="0.2">
      <c r="A509" s="44" t="s">
        <v>3185</v>
      </c>
      <c r="B509" s="45">
        <v>1</v>
      </c>
    </row>
    <row r="510" spans="1:2" ht="16" x14ac:dyDescent="0.2">
      <c r="A510" s="44" t="s">
        <v>3282</v>
      </c>
      <c r="B510" s="45">
        <v>1</v>
      </c>
    </row>
    <row r="511" spans="1:2" ht="16" x14ac:dyDescent="0.2">
      <c r="A511" s="44" t="s">
        <v>3188</v>
      </c>
      <c r="B511" s="45">
        <v>1</v>
      </c>
    </row>
    <row r="512" spans="1:2" ht="16" x14ac:dyDescent="0.2">
      <c r="A512" s="44" t="s">
        <v>3148</v>
      </c>
      <c r="B512" s="45">
        <v>1</v>
      </c>
    </row>
    <row r="513" spans="1:2" ht="16" x14ac:dyDescent="0.2">
      <c r="A513" s="44" t="s">
        <v>3153</v>
      </c>
      <c r="B513" s="45">
        <v>1</v>
      </c>
    </row>
    <row r="514" spans="1:2" ht="16" x14ac:dyDescent="0.2">
      <c r="A514" s="44" t="s">
        <v>3187</v>
      </c>
      <c r="B514" s="45">
        <v>1</v>
      </c>
    </row>
    <row r="515" spans="1:2" ht="16" x14ac:dyDescent="0.2">
      <c r="A515" s="44" t="s">
        <v>3320</v>
      </c>
      <c r="B515" s="45">
        <v>1</v>
      </c>
    </row>
    <row r="516" spans="1:2" ht="16" x14ac:dyDescent="0.2">
      <c r="A516" s="44" t="s">
        <v>3310</v>
      </c>
      <c r="B516" s="45">
        <v>1</v>
      </c>
    </row>
    <row r="517" spans="1:2" ht="16" x14ac:dyDescent="0.2">
      <c r="A517" s="44" t="s">
        <v>3323</v>
      </c>
      <c r="B517" s="45">
        <v>1</v>
      </c>
    </row>
    <row r="518" spans="1:2" ht="16" x14ac:dyDescent="0.2">
      <c r="A518" s="44" t="s">
        <v>3325</v>
      </c>
      <c r="B518" s="45">
        <v>1</v>
      </c>
    </row>
    <row r="519" spans="1:2" ht="16" x14ac:dyDescent="0.2">
      <c r="A519" s="44" t="s">
        <v>3324</v>
      </c>
      <c r="B519" s="45">
        <v>1</v>
      </c>
    </row>
    <row r="520" spans="1:2" ht="16" x14ac:dyDescent="0.2">
      <c r="A520" s="44" t="s">
        <v>3311</v>
      </c>
      <c r="B520" s="45">
        <v>1</v>
      </c>
    </row>
    <row r="521" spans="1:2" ht="16" x14ac:dyDescent="0.2">
      <c r="A521" s="44" t="s">
        <v>3182</v>
      </c>
      <c r="B521" s="45">
        <v>1</v>
      </c>
    </row>
    <row r="522" spans="1:2" ht="16" x14ac:dyDescent="0.2">
      <c r="A522" s="44" t="s">
        <v>3186</v>
      </c>
      <c r="B522" s="45">
        <v>1</v>
      </c>
    </row>
    <row r="523" spans="1:2" ht="16" x14ac:dyDescent="0.2">
      <c r="A523" s="44" t="s">
        <v>3142</v>
      </c>
      <c r="B523" s="45">
        <v>1</v>
      </c>
    </row>
    <row r="524" spans="1:2" ht="16" x14ac:dyDescent="0.2">
      <c r="A524" s="44" t="s">
        <v>3145</v>
      </c>
      <c r="B524" s="45">
        <v>1</v>
      </c>
    </row>
    <row r="525" spans="1:2" ht="16" x14ac:dyDescent="0.2">
      <c r="A525" s="44" t="s">
        <v>3326</v>
      </c>
      <c r="B525" s="45">
        <v>1</v>
      </c>
    </row>
    <row r="526" spans="1:2" ht="32" x14ac:dyDescent="0.2">
      <c r="A526" s="44" t="s">
        <v>3321</v>
      </c>
      <c r="B526" s="45">
        <v>1</v>
      </c>
    </row>
    <row r="527" spans="1:2" ht="16" x14ac:dyDescent="0.2">
      <c r="A527" s="44" t="s">
        <v>3155</v>
      </c>
      <c r="B527" s="45">
        <v>1</v>
      </c>
    </row>
    <row r="528" spans="1:2" ht="32" x14ac:dyDescent="0.2">
      <c r="A528" s="44" t="s">
        <v>3300</v>
      </c>
      <c r="B528" s="45">
        <v>1</v>
      </c>
    </row>
    <row r="529" spans="1:2" ht="16" x14ac:dyDescent="0.2">
      <c r="A529" s="44" t="s">
        <v>3161</v>
      </c>
      <c r="B529" s="45">
        <v>1</v>
      </c>
    </row>
    <row r="530" spans="1:2" ht="16" x14ac:dyDescent="0.2">
      <c r="A530" s="44" t="s">
        <v>3322</v>
      </c>
      <c r="B530" s="45">
        <v>1</v>
      </c>
    </row>
    <row r="531" spans="1:2" ht="16" x14ac:dyDescent="0.2">
      <c r="A531" s="44" t="s">
        <v>3285</v>
      </c>
      <c r="B531" s="45">
        <v>1</v>
      </c>
    </row>
    <row r="532" spans="1:2" ht="16" x14ac:dyDescent="0.2">
      <c r="A532" s="44" t="s">
        <v>3162</v>
      </c>
      <c r="B532" s="45">
        <v>1</v>
      </c>
    </row>
    <row r="533" spans="1:2" ht="16" x14ac:dyDescent="0.2">
      <c r="A533" s="44" t="s">
        <v>3427</v>
      </c>
      <c r="B533" s="45">
        <v>1</v>
      </c>
    </row>
    <row r="534" spans="1:2" ht="16" x14ac:dyDescent="0.2">
      <c r="A534" s="44" t="s">
        <v>3442</v>
      </c>
      <c r="B534" s="45">
        <v>1</v>
      </c>
    </row>
    <row r="535" spans="1:2" ht="16" x14ac:dyDescent="0.2">
      <c r="A535" s="44" t="s">
        <v>3426</v>
      </c>
      <c r="B535" s="45">
        <v>1</v>
      </c>
    </row>
    <row r="536" spans="1:2" ht="16" x14ac:dyDescent="0.2">
      <c r="A536" s="44" t="s">
        <v>3425</v>
      </c>
      <c r="B536" s="45">
        <v>1</v>
      </c>
    </row>
    <row r="537" spans="1:2" ht="16" x14ac:dyDescent="0.2">
      <c r="A537" s="44" t="s">
        <v>3269</v>
      </c>
      <c r="B537" s="45">
        <v>1</v>
      </c>
    </row>
    <row r="538" spans="1:2" ht="16" x14ac:dyDescent="0.2">
      <c r="A538" s="44" t="s">
        <v>3062</v>
      </c>
      <c r="B538" s="45">
        <v>1</v>
      </c>
    </row>
    <row r="539" spans="1:2" ht="32" x14ac:dyDescent="0.2">
      <c r="A539" s="44" t="s">
        <v>3061</v>
      </c>
      <c r="B539" s="45">
        <v>1</v>
      </c>
    </row>
    <row r="540" spans="1:2" ht="16" x14ac:dyDescent="0.2">
      <c r="A540" s="44" t="s">
        <v>3156</v>
      </c>
      <c r="B540" s="45">
        <v>1</v>
      </c>
    </row>
    <row r="541" spans="1:2" ht="16" x14ac:dyDescent="0.2">
      <c r="A541" s="44" t="s">
        <v>3271</v>
      </c>
      <c r="B541" s="45">
        <v>1</v>
      </c>
    </row>
    <row r="542" spans="1:2" ht="16" x14ac:dyDescent="0.2">
      <c r="A542" s="44" t="s">
        <v>3154</v>
      </c>
      <c r="B542" s="45">
        <v>1</v>
      </c>
    </row>
    <row r="543" spans="1:2" ht="16" x14ac:dyDescent="0.2">
      <c r="A543" s="44" t="s">
        <v>3443</v>
      </c>
      <c r="B543" s="45">
        <v>1</v>
      </c>
    </row>
    <row r="544" spans="1:2" ht="16" x14ac:dyDescent="0.2">
      <c r="A544" s="44" t="s">
        <v>3314</v>
      </c>
      <c r="B544" s="45">
        <v>1</v>
      </c>
    </row>
    <row r="545" spans="1:2" ht="16" x14ac:dyDescent="0.2">
      <c r="A545" s="44" t="s">
        <v>3316</v>
      </c>
      <c r="B545" s="45">
        <v>2</v>
      </c>
    </row>
    <row r="546" spans="1:2" ht="16" x14ac:dyDescent="0.2">
      <c r="A546" s="44" t="s">
        <v>3315</v>
      </c>
      <c r="B546" s="45">
        <v>2</v>
      </c>
    </row>
    <row r="547" spans="1:2" ht="16" x14ac:dyDescent="0.2">
      <c r="A547" s="44" t="s">
        <v>300</v>
      </c>
      <c r="B547" s="45">
        <v>183</v>
      </c>
    </row>
    <row r="548" spans="1:2" ht="16" x14ac:dyDescent="0.2">
      <c r="A548" s="44" t="s">
        <v>1902</v>
      </c>
      <c r="B548" s="45">
        <v>3</v>
      </c>
    </row>
    <row r="549" spans="1:2" ht="32" x14ac:dyDescent="0.2">
      <c r="A549" s="44" t="s">
        <v>2993</v>
      </c>
      <c r="B549" s="45">
        <v>1</v>
      </c>
    </row>
    <row r="550" spans="1:2" ht="32" x14ac:dyDescent="0.2">
      <c r="A550" s="44" t="s">
        <v>3058</v>
      </c>
      <c r="B550" s="45">
        <v>1</v>
      </c>
    </row>
    <row r="551" spans="1:2" ht="16" x14ac:dyDescent="0.2">
      <c r="A551" s="44" t="s">
        <v>3160</v>
      </c>
      <c r="B551" s="45">
        <v>1</v>
      </c>
    </row>
    <row r="552" spans="1:2" ht="16" x14ac:dyDescent="0.2">
      <c r="A552" s="44" t="s">
        <v>2854</v>
      </c>
      <c r="B552" s="45">
        <v>28</v>
      </c>
    </row>
    <row r="553" spans="1:2" ht="32" x14ac:dyDescent="0.2">
      <c r="A553" s="44" t="s">
        <v>2982</v>
      </c>
      <c r="B553" s="45">
        <v>1</v>
      </c>
    </row>
    <row r="554" spans="1:2" ht="16" x14ac:dyDescent="0.2">
      <c r="A554" s="44" t="s">
        <v>793</v>
      </c>
      <c r="B554" s="45">
        <v>1</v>
      </c>
    </row>
    <row r="555" spans="1:2" ht="16" x14ac:dyDescent="0.2">
      <c r="A555" s="44" t="s">
        <v>2037</v>
      </c>
      <c r="B555" s="45">
        <v>1</v>
      </c>
    </row>
    <row r="556" spans="1:2" ht="16" x14ac:dyDescent="0.2">
      <c r="A556" s="44" t="s">
        <v>1859</v>
      </c>
      <c r="B556" s="45">
        <v>2</v>
      </c>
    </row>
    <row r="557" spans="1:2" ht="16" x14ac:dyDescent="0.2">
      <c r="A557" s="44" t="s">
        <v>1846</v>
      </c>
      <c r="B557" s="45">
        <v>1</v>
      </c>
    </row>
    <row r="558" spans="1:2" ht="16" x14ac:dyDescent="0.2">
      <c r="A558" s="44" t="s">
        <v>2871</v>
      </c>
      <c r="B558" s="45">
        <v>1</v>
      </c>
    </row>
    <row r="559" spans="1:2" ht="32" x14ac:dyDescent="0.2">
      <c r="A559" s="44" t="s">
        <v>2893</v>
      </c>
      <c r="B559" s="45">
        <v>1</v>
      </c>
    </row>
    <row r="560" spans="1:2" ht="16" x14ac:dyDescent="0.2">
      <c r="A560" s="44" t="s">
        <v>2889</v>
      </c>
      <c r="B560" s="45">
        <v>1</v>
      </c>
    </row>
    <row r="561" spans="1:2" ht="16" x14ac:dyDescent="0.2">
      <c r="A561" s="44" t="s">
        <v>2907</v>
      </c>
      <c r="B561" s="45">
        <v>1</v>
      </c>
    </row>
    <row r="562" spans="1:2" ht="16" x14ac:dyDescent="0.2">
      <c r="A562" s="44" t="s">
        <v>2886</v>
      </c>
      <c r="B562" s="45">
        <v>1</v>
      </c>
    </row>
    <row r="563" spans="1:2" ht="16" x14ac:dyDescent="0.2">
      <c r="A563" s="44" t="s">
        <v>2991</v>
      </c>
      <c r="B563" s="45">
        <v>1</v>
      </c>
    </row>
    <row r="564" spans="1:2" ht="16" x14ac:dyDescent="0.2">
      <c r="A564" s="44" t="s">
        <v>3340</v>
      </c>
      <c r="B564" s="45">
        <v>1</v>
      </c>
    </row>
    <row r="565" spans="1:2" ht="16" x14ac:dyDescent="0.2">
      <c r="A565" s="44" t="s">
        <v>3263</v>
      </c>
      <c r="B565" s="45">
        <v>1</v>
      </c>
    </row>
    <row r="566" spans="1:2" ht="32" x14ac:dyDescent="0.2">
      <c r="A566" s="44" t="s">
        <v>3339</v>
      </c>
      <c r="B566" s="45">
        <v>1</v>
      </c>
    </row>
    <row r="567" spans="1:2" ht="16" x14ac:dyDescent="0.2">
      <c r="A567" s="44" t="s">
        <v>3164</v>
      </c>
      <c r="B567" s="45">
        <v>1</v>
      </c>
    </row>
    <row r="568" spans="1:2" ht="16" x14ac:dyDescent="0.2">
      <c r="A568" s="44" t="s">
        <v>3163</v>
      </c>
      <c r="B568" s="45">
        <v>1</v>
      </c>
    </row>
    <row r="569" spans="1:2" ht="32" x14ac:dyDescent="0.2">
      <c r="A569" s="44" t="s">
        <v>3059</v>
      </c>
      <c r="B569" s="45">
        <v>1</v>
      </c>
    </row>
    <row r="570" spans="1:2" ht="32" x14ac:dyDescent="0.2">
      <c r="A570" s="44" t="s">
        <v>3134</v>
      </c>
      <c r="B570" s="45">
        <v>1</v>
      </c>
    </row>
    <row r="571" spans="1:2" ht="16" x14ac:dyDescent="0.2">
      <c r="A571" s="44" t="s">
        <v>3172</v>
      </c>
      <c r="B571" s="45">
        <v>1</v>
      </c>
    </row>
    <row r="572" spans="1:2" ht="16" x14ac:dyDescent="0.2">
      <c r="A572" s="44" t="s">
        <v>3262</v>
      </c>
      <c r="B572" s="45">
        <v>1</v>
      </c>
    </row>
    <row r="573" spans="1:2" ht="32" x14ac:dyDescent="0.2">
      <c r="A573" s="44" t="s">
        <v>3060</v>
      </c>
      <c r="B573" s="45">
        <v>1</v>
      </c>
    </row>
    <row r="574" spans="1:2" ht="32" x14ac:dyDescent="0.2">
      <c r="A574" s="44" t="s">
        <v>3184</v>
      </c>
      <c r="B574" s="45">
        <v>1</v>
      </c>
    </row>
    <row r="575" spans="1:2" ht="32" x14ac:dyDescent="0.2">
      <c r="A575" s="44" t="s">
        <v>3171</v>
      </c>
      <c r="B575" s="45">
        <v>1</v>
      </c>
    </row>
    <row r="576" spans="1:2" ht="16" x14ac:dyDescent="0.2">
      <c r="A576" s="44" t="s">
        <v>3183</v>
      </c>
      <c r="B576" s="45">
        <v>1</v>
      </c>
    </row>
    <row r="577" spans="1:2" ht="16" x14ac:dyDescent="0.2">
      <c r="A577" s="44" t="s">
        <v>3361</v>
      </c>
      <c r="B577" s="45">
        <v>1</v>
      </c>
    </row>
    <row r="578" spans="1:2" ht="16" x14ac:dyDescent="0.2">
      <c r="A578" s="44" t="s">
        <v>3356</v>
      </c>
      <c r="B578" s="45">
        <v>1</v>
      </c>
    </row>
    <row r="579" spans="1:2" ht="32" x14ac:dyDescent="0.2">
      <c r="A579" s="44" t="s">
        <v>3193</v>
      </c>
      <c r="B579" s="45">
        <v>1</v>
      </c>
    </row>
    <row r="580" spans="1:2" ht="16" x14ac:dyDescent="0.2">
      <c r="A580" s="44" t="s">
        <v>2855</v>
      </c>
      <c r="B580" s="45">
        <v>152</v>
      </c>
    </row>
    <row r="581" spans="1:2" ht="16" x14ac:dyDescent="0.2">
      <c r="A581" s="44" t="s">
        <v>665</v>
      </c>
      <c r="B581" s="45">
        <v>1</v>
      </c>
    </row>
    <row r="582" spans="1:2" ht="16" x14ac:dyDescent="0.2">
      <c r="A582" s="44" t="s">
        <v>2916</v>
      </c>
      <c r="B582" s="45">
        <v>1</v>
      </c>
    </row>
    <row r="583" spans="1:2" ht="16" x14ac:dyDescent="0.2">
      <c r="A583" s="44" t="s">
        <v>2917</v>
      </c>
      <c r="B583" s="45">
        <v>1</v>
      </c>
    </row>
    <row r="584" spans="1:2" ht="16" x14ac:dyDescent="0.2">
      <c r="A584" s="44" t="s">
        <v>2918</v>
      </c>
      <c r="B584" s="45">
        <v>1</v>
      </c>
    </row>
    <row r="585" spans="1:2" ht="16" x14ac:dyDescent="0.2">
      <c r="A585" s="44" t="s">
        <v>2919</v>
      </c>
      <c r="B585" s="45">
        <v>1</v>
      </c>
    </row>
    <row r="586" spans="1:2" ht="16" x14ac:dyDescent="0.2">
      <c r="A586" s="44" t="s">
        <v>2912</v>
      </c>
      <c r="B586" s="45">
        <v>1</v>
      </c>
    </row>
    <row r="587" spans="1:2" ht="16" x14ac:dyDescent="0.2">
      <c r="A587" s="44" t="s">
        <v>2913</v>
      </c>
      <c r="B587" s="45">
        <v>1</v>
      </c>
    </row>
    <row r="588" spans="1:2" ht="16" x14ac:dyDescent="0.2">
      <c r="A588" s="44" t="s">
        <v>2914</v>
      </c>
      <c r="B588" s="45">
        <v>1</v>
      </c>
    </row>
    <row r="589" spans="1:2" ht="16" x14ac:dyDescent="0.2">
      <c r="A589" s="44" t="s">
        <v>2915</v>
      </c>
      <c r="B589" s="45">
        <v>1</v>
      </c>
    </row>
    <row r="590" spans="1:2" ht="16" x14ac:dyDescent="0.2">
      <c r="A590" s="44" t="s">
        <v>692</v>
      </c>
      <c r="B590" s="45">
        <v>1</v>
      </c>
    </row>
    <row r="591" spans="1:2" ht="32" x14ac:dyDescent="0.2">
      <c r="A591" s="44" t="s">
        <v>691</v>
      </c>
      <c r="B591" s="45">
        <v>1</v>
      </c>
    </row>
    <row r="592" spans="1:2" ht="16" x14ac:dyDescent="0.2">
      <c r="A592" s="44" t="s">
        <v>662</v>
      </c>
      <c r="B592" s="45">
        <v>1</v>
      </c>
    </row>
    <row r="593" spans="1:2" ht="16" x14ac:dyDescent="0.2">
      <c r="A593" s="44" t="s">
        <v>1862</v>
      </c>
      <c r="B593" s="45">
        <v>1</v>
      </c>
    </row>
    <row r="594" spans="1:2" ht="16" x14ac:dyDescent="0.2">
      <c r="A594" s="44" t="s">
        <v>2908</v>
      </c>
      <c r="B594" s="45">
        <v>1</v>
      </c>
    </row>
    <row r="595" spans="1:2" ht="16" x14ac:dyDescent="0.2">
      <c r="A595" s="44" t="s">
        <v>655</v>
      </c>
      <c r="B595" s="45">
        <v>1</v>
      </c>
    </row>
    <row r="596" spans="1:2" ht="16" x14ac:dyDescent="0.2">
      <c r="A596" s="44" t="s">
        <v>1870</v>
      </c>
      <c r="B596" s="45">
        <v>1</v>
      </c>
    </row>
    <row r="597" spans="1:2" ht="16" x14ac:dyDescent="0.2">
      <c r="A597" s="44" t="s">
        <v>639</v>
      </c>
      <c r="B597" s="45">
        <v>1</v>
      </c>
    </row>
    <row r="598" spans="1:2" ht="16" x14ac:dyDescent="0.2">
      <c r="A598" s="44" t="s">
        <v>659</v>
      </c>
      <c r="B598" s="45">
        <v>1</v>
      </c>
    </row>
    <row r="599" spans="1:2" ht="16" x14ac:dyDescent="0.2">
      <c r="A599" s="44" t="s">
        <v>788</v>
      </c>
      <c r="B599" s="45">
        <v>1</v>
      </c>
    </row>
    <row r="600" spans="1:2" ht="16" x14ac:dyDescent="0.2">
      <c r="A600" s="44" t="s">
        <v>2977</v>
      </c>
      <c r="B600" s="45">
        <v>1</v>
      </c>
    </row>
    <row r="601" spans="1:2" ht="16" x14ac:dyDescent="0.2">
      <c r="A601" s="44" t="s">
        <v>1952</v>
      </c>
      <c r="B601" s="45">
        <v>1</v>
      </c>
    </row>
    <row r="602" spans="1:2" ht="16" x14ac:dyDescent="0.2">
      <c r="A602" s="44" t="s">
        <v>1955</v>
      </c>
      <c r="B602" s="45">
        <v>1</v>
      </c>
    </row>
    <row r="603" spans="1:2" ht="16" x14ac:dyDescent="0.2">
      <c r="A603" s="44" t="s">
        <v>703</v>
      </c>
      <c r="B603" s="45">
        <v>1</v>
      </c>
    </row>
    <row r="604" spans="1:2" ht="16" x14ac:dyDescent="0.2">
      <c r="A604" s="44" t="s">
        <v>702</v>
      </c>
      <c r="B604" s="45">
        <v>1</v>
      </c>
    </row>
    <row r="605" spans="1:2" ht="16" x14ac:dyDescent="0.2">
      <c r="A605" s="44" t="s">
        <v>701</v>
      </c>
      <c r="B605" s="45">
        <v>1</v>
      </c>
    </row>
    <row r="606" spans="1:2" ht="16" x14ac:dyDescent="0.2">
      <c r="A606" s="44" t="s">
        <v>787</v>
      </c>
      <c r="B606" s="45">
        <v>1</v>
      </c>
    </row>
    <row r="607" spans="1:2" ht="16" x14ac:dyDescent="0.2">
      <c r="A607" s="44" t="s">
        <v>653</v>
      </c>
      <c r="B607" s="45">
        <v>1</v>
      </c>
    </row>
    <row r="608" spans="1:2" ht="16" x14ac:dyDescent="0.2">
      <c r="A608" s="44" t="s">
        <v>647</v>
      </c>
      <c r="B608" s="45">
        <v>1</v>
      </c>
    </row>
    <row r="609" spans="1:2" ht="16" x14ac:dyDescent="0.2">
      <c r="A609" s="44" t="s">
        <v>1953</v>
      </c>
      <c r="B609" s="45">
        <v>1</v>
      </c>
    </row>
    <row r="610" spans="1:2" ht="16" x14ac:dyDescent="0.2">
      <c r="A610" s="44" t="s">
        <v>650</v>
      </c>
      <c r="B610" s="45">
        <v>1</v>
      </c>
    </row>
    <row r="611" spans="1:2" ht="16" x14ac:dyDescent="0.2">
      <c r="A611" s="44" t="s">
        <v>2852</v>
      </c>
      <c r="B611" s="45">
        <v>1</v>
      </c>
    </row>
    <row r="612" spans="1:2" ht="16" x14ac:dyDescent="0.2">
      <c r="A612" s="44" t="s">
        <v>652</v>
      </c>
      <c r="B612" s="45">
        <v>1</v>
      </c>
    </row>
    <row r="613" spans="1:2" ht="16" x14ac:dyDescent="0.2">
      <c r="A613" s="44" t="s">
        <v>2930</v>
      </c>
      <c r="B613" s="45">
        <v>1</v>
      </c>
    </row>
    <row r="614" spans="1:2" ht="16" x14ac:dyDescent="0.2">
      <c r="A614" s="44" t="s">
        <v>2920</v>
      </c>
      <c r="B614" s="45">
        <v>1</v>
      </c>
    </row>
    <row r="615" spans="1:2" ht="16" x14ac:dyDescent="0.2">
      <c r="A615" s="44" t="s">
        <v>2921</v>
      </c>
      <c r="B615" s="45">
        <v>1</v>
      </c>
    </row>
    <row r="616" spans="1:2" ht="16" x14ac:dyDescent="0.2">
      <c r="A616" s="44" t="s">
        <v>2892</v>
      </c>
      <c r="B616" s="45">
        <v>1</v>
      </c>
    </row>
    <row r="617" spans="1:2" ht="16" x14ac:dyDescent="0.2">
      <c r="A617" s="44" t="s">
        <v>2925</v>
      </c>
      <c r="B617" s="45">
        <v>1</v>
      </c>
    </row>
    <row r="618" spans="1:2" ht="16" x14ac:dyDescent="0.2">
      <c r="A618" s="44" t="s">
        <v>2929</v>
      </c>
      <c r="B618" s="45">
        <v>1</v>
      </c>
    </row>
    <row r="619" spans="1:2" ht="16" x14ac:dyDescent="0.2">
      <c r="A619" s="44" t="s">
        <v>2928</v>
      </c>
      <c r="B619" s="45">
        <v>1</v>
      </c>
    </row>
    <row r="620" spans="1:2" ht="16" x14ac:dyDescent="0.2">
      <c r="A620" s="44" t="s">
        <v>2922</v>
      </c>
      <c r="B620" s="45">
        <v>1</v>
      </c>
    </row>
    <row r="621" spans="1:2" ht="16" x14ac:dyDescent="0.2">
      <c r="A621" s="44" t="s">
        <v>2890</v>
      </c>
      <c r="B621" s="45">
        <v>1</v>
      </c>
    </row>
    <row r="622" spans="1:2" ht="16" x14ac:dyDescent="0.2">
      <c r="A622" s="44" t="s">
        <v>2891</v>
      </c>
      <c r="B622" s="45">
        <v>1</v>
      </c>
    </row>
    <row r="623" spans="1:2" ht="16" x14ac:dyDescent="0.2">
      <c r="A623" s="44" t="s">
        <v>2909</v>
      </c>
      <c r="B623" s="45">
        <v>1</v>
      </c>
    </row>
    <row r="624" spans="1:2" ht="32" x14ac:dyDescent="0.2">
      <c r="A624" s="44" t="s">
        <v>2973</v>
      </c>
      <c r="B624" s="45">
        <v>1</v>
      </c>
    </row>
    <row r="625" spans="1:2" ht="16" x14ac:dyDescent="0.2">
      <c r="A625" s="44" t="s">
        <v>2953</v>
      </c>
      <c r="B625" s="45">
        <v>1</v>
      </c>
    </row>
    <row r="626" spans="1:2" ht="16" x14ac:dyDescent="0.2">
      <c r="A626" s="44" t="s">
        <v>3008</v>
      </c>
      <c r="B626" s="45">
        <v>1</v>
      </c>
    </row>
    <row r="627" spans="1:2" ht="16" x14ac:dyDescent="0.2">
      <c r="A627" s="44" t="s">
        <v>3020</v>
      </c>
      <c r="B627" s="45">
        <v>1</v>
      </c>
    </row>
    <row r="628" spans="1:2" ht="16" x14ac:dyDescent="0.2">
      <c r="A628" s="44" t="s">
        <v>2996</v>
      </c>
      <c r="B628" s="45">
        <v>1</v>
      </c>
    </row>
    <row r="629" spans="1:2" ht="16" x14ac:dyDescent="0.2">
      <c r="A629" s="44" t="s">
        <v>2995</v>
      </c>
      <c r="B629" s="45">
        <v>1</v>
      </c>
    </row>
    <row r="630" spans="1:2" ht="16" x14ac:dyDescent="0.2">
      <c r="A630" s="44" t="s">
        <v>2997</v>
      </c>
      <c r="B630" s="45">
        <v>1</v>
      </c>
    </row>
    <row r="631" spans="1:2" ht="16" x14ac:dyDescent="0.2">
      <c r="A631" s="44" t="s">
        <v>2999</v>
      </c>
      <c r="B631" s="45">
        <v>1</v>
      </c>
    </row>
    <row r="632" spans="1:2" ht="16" x14ac:dyDescent="0.2">
      <c r="A632" s="44" t="s">
        <v>2994</v>
      </c>
      <c r="B632" s="45">
        <v>1</v>
      </c>
    </row>
    <row r="633" spans="1:2" ht="16" x14ac:dyDescent="0.2">
      <c r="A633" s="44" t="s">
        <v>3014</v>
      </c>
      <c r="B633" s="45">
        <v>1</v>
      </c>
    </row>
    <row r="634" spans="1:2" ht="16" x14ac:dyDescent="0.2">
      <c r="A634" s="44" t="s">
        <v>3009</v>
      </c>
      <c r="B634" s="45">
        <v>2</v>
      </c>
    </row>
    <row r="635" spans="1:2" ht="16" x14ac:dyDescent="0.2">
      <c r="A635" s="44" t="s">
        <v>3002</v>
      </c>
      <c r="B635" s="45">
        <v>1</v>
      </c>
    </row>
    <row r="636" spans="1:2" ht="16" x14ac:dyDescent="0.2">
      <c r="A636" s="44" t="s">
        <v>3015</v>
      </c>
      <c r="B636" s="45">
        <v>1</v>
      </c>
    </row>
    <row r="637" spans="1:2" ht="32" x14ac:dyDescent="0.2">
      <c r="A637" s="44" t="s">
        <v>3024</v>
      </c>
      <c r="B637" s="45">
        <v>1</v>
      </c>
    </row>
    <row r="638" spans="1:2" ht="32" x14ac:dyDescent="0.2">
      <c r="A638" s="44" t="s">
        <v>3023</v>
      </c>
      <c r="B638" s="45">
        <v>1</v>
      </c>
    </row>
    <row r="639" spans="1:2" ht="16" x14ac:dyDescent="0.2">
      <c r="A639" s="44" t="s">
        <v>3026</v>
      </c>
      <c r="B639" s="45">
        <v>1</v>
      </c>
    </row>
    <row r="640" spans="1:2" ht="16" x14ac:dyDescent="0.2">
      <c r="A640" s="44" t="s">
        <v>3025</v>
      </c>
      <c r="B640" s="45">
        <v>1</v>
      </c>
    </row>
    <row r="641" spans="1:2" ht="16" x14ac:dyDescent="0.2">
      <c r="A641" s="44" t="s">
        <v>3334</v>
      </c>
      <c r="B641" s="45">
        <v>1</v>
      </c>
    </row>
    <row r="642" spans="1:2" ht="16" x14ac:dyDescent="0.2">
      <c r="A642" s="44" t="s">
        <v>3165</v>
      </c>
      <c r="B642" s="45">
        <v>1</v>
      </c>
    </row>
    <row r="643" spans="1:2" ht="32" x14ac:dyDescent="0.2">
      <c r="A643" s="44" t="s">
        <v>3192</v>
      </c>
      <c r="B643" s="45">
        <v>1</v>
      </c>
    </row>
    <row r="644" spans="1:2" ht="16" x14ac:dyDescent="0.2">
      <c r="A644" s="44" t="s">
        <v>3355</v>
      </c>
      <c r="B644" s="45">
        <v>1</v>
      </c>
    </row>
    <row r="645" spans="1:2" ht="16" x14ac:dyDescent="0.2">
      <c r="A645" s="44" t="s">
        <v>3341</v>
      </c>
      <c r="B645" s="45">
        <v>1</v>
      </c>
    </row>
    <row r="646" spans="1:2" ht="16" x14ac:dyDescent="0.2">
      <c r="A646" s="44" t="s">
        <v>3191</v>
      </c>
      <c r="B646" s="45">
        <v>1</v>
      </c>
    </row>
    <row r="647" spans="1:2" ht="16" x14ac:dyDescent="0.2">
      <c r="A647" s="44" t="s">
        <v>3328</v>
      </c>
      <c r="B647" s="45">
        <v>1</v>
      </c>
    </row>
    <row r="648" spans="1:2" ht="16" x14ac:dyDescent="0.2">
      <c r="A648" s="44" t="s">
        <v>3190</v>
      </c>
      <c r="B648" s="45">
        <v>1</v>
      </c>
    </row>
    <row r="649" spans="1:2" ht="16" x14ac:dyDescent="0.2">
      <c r="A649" s="44" t="s">
        <v>3052</v>
      </c>
      <c r="B649" s="45">
        <v>1</v>
      </c>
    </row>
    <row r="650" spans="1:2" ht="16" x14ac:dyDescent="0.2">
      <c r="A650" s="44" t="s">
        <v>3454</v>
      </c>
      <c r="B650" s="45">
        <v>2</v>
      </c>
    </row>
    <row r="651" spans="1:2" ht="16" x14ac:dyDescent="0.2">
      <c r="A651" s="44" t="s">
        <v>3344</v>
      </c>
      <c r="B651" s="45">
        <v>1</v>
      </c>
    </row>
    <row r="652" spans="1:2" ht="16" x14ac:dyDescent="0.2">
      <c r="A652" s="44" t="s">
        <v>3170</v>
      </c>
      <c r="B652" s="45">
        <v>1</v>
      </c>
    </row>
    <row r="653" spans="1:2" ht="16" x14ac:dyDescent="0.2">
      <c r="A653" s="44" t="s">
        <v>3354</v>
      </c>
      <c r="B653" s="45">
        <v>1</v>
      </c>
    </row>
    <row r="654" spans="1:2" ht="16" x14ac:dyDescent="0.2">
      <c r="A654" s="44" t="s">
        <v>3349</v>
      </c>
      <c r="B654" s="45">
        <v>1</v>
      </c>
    </row>
    <row r="655" spans="1:2" ht="16" x14ac:dyDescent="0.2">
      <c r="A655" s="44" t="s">
        <v>3360</v>
      </c>
      <c r="B655" s="45">
        <v>1</v>
      </c>
    </row>
    <row r="656" spans="1:2" ht="16" x14ac:dyDescent="0.2">
      <c r="A656" s="44" t="s">
        <v>3353</v>
      </c>
      <c r="B656" s="45">
        <v>1</v>
      </c>
    </row>
    <row r="657" spans="1:2" ht="16" x14ac:dyDescent="0.2">
      <c r="A657" s="44" t="s">
        <v>3343</v>
      </c>
      <c r="B657" s="45">
        <v>1</v>
      </c>
    </row>
    <row r="658" spans="1:2" ht="16" x14ac:dyDescent="0.2">
      <c r="A658" s="44" t="s">
        <v>3348</v>
      </c>
      <c r="B658" s="45">
        <v>1</v>
      </c>
    </row>
    <row r="659" spans="1:2" ht="16" x14ac:dyDescent="0.2">
      <c r="A659" s="44" t="s">
        <v>3175</v>
      </c>
      <c r="B659" s="45">
        <v>1</v>
      </c>
    </row>
    <row r="660" spans="1:2" ht="16" x14ac:dyDescent="0.2">
      <c r="A660" s="44" t="s">
        <v>3359</v>
      </c>
      <c r="B660" s="45">
        <v>1</v>
      </c>
    </row>
    <row r="661" spans="1:2" ht="16" x14ac:dyDescent="0.2">
      <c r="A661" s="44" t="s">
        <v>3151</v>
      </c>
      <c r="B661" s="45">
        <v>1</v>
      </c>
    </row>
    <row r="662" spans="1:2" ht="32" x14ac:dyDescent="0.2">
      <c r="A662" s="44" t="s">
        <v>3174</v>
      </c>
      <c r="B662" s="45">
        <v>1</v>
      </c>
    </row>
    <row r="663" spans="1:2" ht="16" x14ac:dyDescent="0.2">
      <c r="A663" s="44" t="s">
        <v>3351</v>
      </c>
      <c r="B663" s="45">
        <v>1</v>
      </c>
    </row>
    <row r="664" spans="1:2" ht="16" x14ac:dyDescent="0.2">
      <c r="A664" s="44" t="s">
        <v>3352</v>
      </c>
      <c r="B664" s="45">
        <v>1</v>
      </c>
    </row>
    <row r="665" spans="1:2" ht="32" x14ac:dyDescent="0.2">
      <c r="A665" s="44" t="s">
        <v>3330</v>
      </c>
      <c r="B665" s="45">
        <v>1</v>
      </c>
    </row>
    <row r="666" spans="1:2" ht="16" x14ac:dyDescent="0.2">
      <c r="A666" s="44" t="s">
        <v>3342</v>
      </c>
      <c r="B666" s="45">
        <v>1</v>
      </c>
    </row>
    <row r="667" spans="1:2" ht="16" x14ac:dyDescent="0.2">
      <c r="A667" s="44" t="s">
        <v>3350</v>
      </c>
      <c r="B667" s="45">
        <v>1</v>
      </c>
    </row>
    <row r="668" spans="1:2" ht="16" x14ac:dyDescent="0.2">
      <c r="A668" s="44" t="s">
        <v>3169</v>
      </c>
      <c r="B668" s="45">
        <v>1</v>
      </c>
    </row>
    <row r="669" spans="1:2" ht="32" x14ac:dyDescent="0.2">
      <c r="A669" s="44" t="s">
        <v>3139</v>
      </c>
      <c r="B669" s="45">
        <v>1</v>
      </c>
    </row>
    <row r="670" spans="1:2" ht="32" x14ac:dyDescent="0.2">
      <c r="A670" s="44" t="s">
        <v>3138</v>
      </c>
      <c r="B670" s="45">
        <v>1</v>
      </c>
    </row>
    <row r="671" spans="1:2" ht="16" x14ac:dyDescent="0.2">
      <c r="A671" s="44" t="s">
        <v>3054</v>
      </c>
      <c r="B671" s="45">
        <v>1</v>
      </c>
    </row>
    <row r="672" spans="1:2" ht="16" x14ac:dyDescent="0.2">
      <c r="A672" s="44" t="s">
        <v>3168</v>
      </c>
      <c r="B672" s="45">
        <v>1</v>
      </c>
    </row>
    <row r="673" spans="1:2" ht="16" x14ac:dyDescent="0.2">
      <c r="A673" s="44" t="s">
        <v>3137</v>
      </c>
      <c r="B673" s="45">
        <v>1</v>
      </c>
    </row>
    <row r="674" spans="1:2" ht="16" x14ac:dyDescent="0.2">
      <c r="A674" s="44" t="s">
        <v>3057</v>
      </c>
      <c r="B674" s="45">
        <v>1</v>
      </c>
    </row>
    <row r="675" spans="1:2" ht="32" x14ac:dyDescent="0.2">
      <c r="A675" s="44" t="s">
        <v>3189</v>
      </c>
      <c r="B675" s="45">
        <v>1</v>
      </c>
    </row>
    <row r="676" spans="1:2" ht="16" x14ac:dyDescent="0.2">
      <c r="A676" s="44" t="s">
        <v>3199</v>
      </c>
      <c r="B676" s="45">
        <v>1</v>
      </c>
    </row>
    <row r="677" spans="1:2" ht="16" x14ac:dyDescent="0.2">
      <c r="A677" s="44" t="s">
        <v>3167</v>
      </c>
      <c r="B677" s="45">
        <v>1</v>
      </c>
    </row>
    <row r="678" spans="1:2" ht="32" x14ac:dyDescent="0.2">
      <c r="A678" s="44" t="s">
        <v>3166</v>
      </c>
      <c r="B678" s="45">
        <v>1</v>
      </c>
    </row>
    <row r="679" spans="1:2" ht="16" x14ac:dyDescent="0.2">
      <c r="A679" s="44" t="s">
        <v>3063</v>
      </c>
      <c r="B679" s="45">
        <v>1</v>
      </c>
    </row>
    <row r="680" spans="1:2" ht="16" x14ac:dyDescent="0.2">
      <c r="A680" s="44" t="s">
        <v>3053</v>
      </c>
      <c r="B680" s="45">
        <v>1</v>
      </c>
    </row>
    <row r="681" spans="1:2" ht="16" x14ac:dyDescent="0.2">
      <c r="A681" s="44" t="s">
        <v>3136</v>
      </c>
      <c r="B681" s="45">
        <v>1</v>
      </c>
    </row>
    <row r="682" spans="1:2" ht="16" x14ac:dyDescent="0.2">
      <c r="A682" s="44" t="s">
        <v>3056</v>
      </c>
      <c r="B682" s="45">
        <v>1</v>
      </c>
    </row>
    <row r="683" spans="1:2" ht="16" x14ac:dyDescent="0.2">
      <c r="A683" s="44" t="s">
        <v>3135</v>
      </c>
      <c r="B683" s="45">
        <v>1</v>
      </c>
    </row>
    <row r="684" spans="1:2" ht="16" x14ac:dyDescent="0.2">
      <c r="A684" s="44" t="s">
        <v>3055</v>
      </c>
      <c r="B684" s="45">
        <v>1</v>
      </c>
    </row>
    <row r="685" spans="1:2" ht="16" x14ac:dyDescent="0.2">
      <c r="A685" s="44" t="s">
        <v>3201</v>
      </c>
      <c r="B685" s="45">
        <v>1</v>
      </c>
    </row>
    <row r="686" spans="1:2" ht="16" x14ac:dyDescent="0.2">
      <c r="A686" s="44" t="s">
        <v>3157</v>
      </c>
      <c r="B686" s="45">
        <v>1</v>
      </c>
    </row>
    <row r="687" spans="1:2" ht="16" x14ac:dyDescent="0.2">
      <c r="A687" s="44" t="s">
        <v>3457</v>
      </c>
      <c r="B687" s="45">
        <v>1</v>
      </c>
    </row>
    <row r="688" spans="1:2" ht="16" x14ac:dyDescent="0.2">
      <c r="A688" s="44" t="s">
        <v>3173</v>
      </c>
      <c r="B688" s="45">
        <v>1</v>
      </c>
    </row>
    <row r="689" spans="1:2" ht="32" x14ac:dyDescent="0.2">
      <c r="A689" s="44" t="s">
        <v>3185</v>
      </c>
      <c r="B689" s="45">
        <v>1</v>
      </c>
    </row>
    <row r="690" spans="1:2" ht="16" x14ac:dyDescent="0.2">
      <c r="A690" s="44" t="s">
        <v>3188</v>
      </c>
      <c r="B690" s="45">
        <v>1</v>
      </c>
    </row>
    <row r="691" spans="1:2" ht="16" x14ac:dyDescent="0.2">
      <c r="A691" s="44" t="s">
        <v>3332</v>
      </c>
      <c r="B691" s="45">
        <v>1</v>
      </c>
    </row>
    <row r="692" spans="1:2" ht="16" x14ac:dyDescent="0.2">
      <c r="A692" s="44" t="s">
        <v>3153</v>
      </c>
      <c r="B692" s="45">
        <v>1</v>
      </c>
    </row>
    <row r="693" spans="1:2" ht="16" x14ac:dyDescent="0.2">
      <c r="A693" s="44" t="s">
        <v>3187</v>
      </c>
      <c r="B693" s="45">
        <v>1</v>
      </c>
    </row>
    <row r="694" spans="1:2" ht="16" x14ac:dyDescent="0.2">
      <c r="A694" s="44" t="s">
        <v>3182</v>
      </c>
      <c r="B694" s="45">
        <v>1</v>
      </c>
    </row>
    <row r="695" spans="1:2" ht="16" x14ac:dyDescent="0.2">
      <c r="A695" s="44" t="s">
        <v>3186</v>
      </c>
      <c r="B695" s="45">
        <v>1</v>
      </c>
    </row>
    <row r="696" spans="1:2" ht="16" x14ac:dyDescent="0.2">
      <c r="A696" s="44" t="s">
        <v>3152</v>
      </c>
      <c r="B696" s="45">
        <v>1</v>
      </c>
    </row>
    <row r="697" spans="1:2" ht="16" x14ac:dyDescent="0.2">
      <c r="A697" s="44" t="s">
        <v>3142</v>
      </c>
      <c r="B697" s="45">
        <v>1</v>
      </c>
    </row>
    <row r="698" spans="1:2" ht="16" x14ac:dyDescent="0.2">
      <c r="A698" s="44" t="s">
        <v>3112</v>
      </c>
      <c r="B698" s="45">
        <v>1</v>
      </c>
    </row>
    <row r="699" spans="1:2" ht="16" x14ac:dyDescent="0.2">
      <c r="A699" s="44" t="s">
        <v>3357</v>
      </c>
      <c r="B699" s="45">
        <v>1</v>
      </c>
    </row>
    <row r="700" spans="1:2" ht="16" x14ac:dyDescent="0.2">
      <c r="A700" s="44" t="s">
        <v>3455</v>
      </c>
      <c r="B700" s="45">
        <v>1</v>
      </c>
    </row>
    <row r="701" spans="1:2" ht="16" x14ac:dyDescent="0.2">
      <c r="A701" s="44" t="s">
        <v>3155</v>
      </c>
      <c r="B701" s="45">
        <v>1</v>
      </c>
    </row>
    <row r="702" spans="1:2" ht="16" x14ac:dyDescent="0.2">
      <c r="A702" s="44" t="s">
        <v>3176</v>
      </c>
      <c r="B702" s="45">
        <v>1</v>
      </c>
    </row>
    <row r="703" spans="1:2" ht="16" x14ac:dyDescent="0.2">
      <c r="A703" s="44" t="s">
        <v>3358</v>
      </c>
      <c r="B703" s="45">
        <v>1</v>
      </c>
    </row>
    <row r="704" spans="1:2" ht="16" x14ac:dyDescent="0.2">
      <c r="A704" s="44" t="s">
        <v>3333</v>
      </c>
      <c r="B704" s="45">
        <v>1</v>
      </c>
    </row>
    <row r="705" spans="1:2" ht="16" x14ac:dyDescent="0.2">
      <c r="A705" s="44" t="s">
        <v>3338</v>
      </c>
      <c r="B705" s="45">
        <v>1</v>
      </c>
    </row>
    <row r="706" spans="1:2" ht="16" x14ac:dyDescent="0.2">
      <c r="A706" s="44" t="s">
        <v>3337</v>
      </c>
      <c r="B706" s="45">
        <v>1</v>
      </c>
    </row>
    <row r="707" spans="1:2" ht="16" x14ac:dyDescent="0.2">
      <c r="A707" s="44" t="s">
        <v>3161</v>
      </c>
      <c r="B707" s="45">
        <v>1</v>
      </c>
    </row>
    <row r="708" spans="1:2" ht="16" x14ac:dyDescent="0.2">
      <c r="A708" s="44" t="s">
        <v>3336</v>
      </c>
      <c r="B708" s="45">
        <v>1</v>
      </c>
    </row>
    <row r="709" spans="1:2" ht="16" x14ac:dyDescent="0.2">
      <c r="A709" s="44" t="s">
        <v>3335</v>
      </c>
      <c r="B709" s="45">
        <v>1</v>
      </c>
    </row>
    <row r="710" spans="1:2" ht="16" x14ac:dyDescent="0.2">
      <c r="A710" s="44" t="s">
        <v>3162</v>
      </c>
      <c r="B710" s="45">
        <v>1</v>
      </c>
    </row>
    <row r="711" spans="1:2" ht="16" x14ac:dyDescent="0.2">
      <c r="A711" s="44" t="s">
        <v>3347</v>
      </c>
      <c r="B711" s="45">
        <v>1</v>
      </c>
    </row>
    <row r="712" spans="1:2" ht="16" x14ac:dyDescent="0.2">
      <c r="A712" s="44" t="s">
        <v>3345</v>
      </c>
      <c r="B712" s="45">
        <v>1</v>
      </c>
    </row>
    <row r="713" spans="1:2" ht="16" x14ac:dyDescent="0.2">
      <c r="A713" s="44" t="s">
        <v>3346</v>
      </c>
      <c r="B713" s="45">
        <v>1</v>
      </c>
    </row>
    <row r="714" spans="1:2" ht="16" x14ac:dyDescent="0.2">
      <c r="A714" s="44" t="s">
        <v>3329</v>
      </c>
      <c r="B714" s="45">
        <v>1</v>
      </c>
    </row>
    <row r="715" spans="1:2" ht="16" x14ac:dyDescent="0.2">
      <c r="A715" s="44" t="s">
        <v>3427</v>
      </c>
      <c r="B715" s="45">
        <v>1</v>
      </c>
    </row>
    <row r="716" spans="1:2" ht="16" x14ac:dyDescent="0.2">
      <c r="A716" s="44" t="s">
        <v>3442</v>
      </c>
      <c r="B716" s="45">
        <v>1</v>
      </c>
    </row>
    <row r="717" spans="1:2" ht="16" x14ac:dyDescent="0.2">
      <c r="A717" s="44" t="s">
        <v>3426</v>
      </c>
      <c r="B717" s="45">
        <v>1</v>
      </c>
    </row>
    <row r="718" spans="1:2" ht="16" x14ac:dyDescent="0.2">
      <c r="A718" s="44" t="s">
        <v>3425</v>
      </c>
      <c r="B718" s="45">
        <v>1</v>
      </c>
    </row>
    <row r="719" spans="1:2" ht="16" x14ac:dyDescent="0.2">
      <c r="A719" s="44" t="s">
        <v>3062</v>
      </c>
      <c r="B719" s="45">
        <v>1</v>
      </c>
    </row>
    <row r="720" spans="1:2" ht="32" x14ac:dyDescent="0.2">
      <c r="A720" s="44" t="s">
        <v>3061</v>
      </c>
      <c r="B720" s="45">
        <v>1</v>
      </c>
    </row>
    <row r="721" spans="1:2" ht="16" x14ac:dyDescent="0.2">
      <c r="A721" s="44" t="s">
        <v>3156</v>
      </c>
      <c r="B721" s="45">
        <v>1</v>
      </c>
    </row>
    <row r="722" spans="1:2" ht="16" x14ac:dyDescent="0.2">
      <c r="A722" s="44" t="s">
        <v>3154</v>
      </c>
      <c r="B722" s="45">
        <v>1</v>
      </c>
    </row>
    <row r="723" spans="1:2" ht="16" x14ac:dyDescent="0.2">
      <c r="A723" s="44" t="s">
        <v>3443</v>
      </c>
      <c r="B723" s="45">
        <v>1</v>
      </c>
    </row>
    <row r="724" spans="1:2" ht="16" x14ac:dyDescent="0.2">
      <c r="A724" s="44" t="s">
        <v>3314</v>
      </c>
      <c r="B724" s="45">
        <v>1</v>
      </c>
    </row>
    <row r="725" spans="1:2" ht="16" x14ac:dyDescent="0.2">
      <c r="A725" s="44" t="s">
        <v>3316</v>
      </c>
      <c r="B725" s="45">
        <v>2</v>
      </c>
    </row>
    <row r="726" spans="1:2" ht="16" x14ac:dyDescent="0.2">
      <c r="A726" s="44" t="s">
        <v>3315</v>
      </c>
      <c r="B726" s="45">
        <v>1</v>
      </c>
    </row>
    <row r="727" spans="1:2" ht="16" x14ac:dyDescent="0.2">
      <c r="A727" s="44" t="s">
        <v>3331</v>
      </c>
      <c r="B727" s="45">
        <v>1</v>
      </c>
    </row>
    <row r="728" spans="1:2" ht="16" x14ac:dyDescent="0.2">
      <c r="A728" s="165" t="s">
        <v>3468</v>
      </c>
      <c r="B728" s="166">
        <v>1</v>
      </c>
    </row>
    <row r="729" spans="1:2" ht="16" x14ac:dyDescent="0.2">
      <c r="A729" s="165" t="s">
        <v>3467</v>
      </c>
      <c r="B729" s="166">
        <v>1</v>
      </c>
    </row>
    <row r="730" spans="1:2" ht="16" x14ac:dyDescent="0.2">
      <c r="A730" s="44" t="s">
        <v>448</v>
      </c>
      <c r="B730" s="45">
        <v>107</v>
      </c>
    </row>
    <row r="731" spans="1:2" ht="16" x14ac:dyDescent="0.2">
      <c r="A731" s="44" t="s">
        <v>1902</v>
      </c>
      <c r="B731" s="45">
        <v>9</v>
      </c>
    </row>
    <row r="732" spans="1:2" ht="32" x14ac:dyDescent="0.2">
      <c r="A732" s="44" t="s">
        <v>2993</v>
      </c>
      <c r="B732" s="45">
        <v>1</v>
      </c>
    </row>
    <row r="733" spans="1:2" ht="32" x14ac:dyDescent="0.2">
      <c r="A733" s="44" t="s">
        <v>3058</v>
      </c>
      <c r="B733" s="45">
        <v>1</v>
      </c>
    </row>
    <row r="734" spans="1:2" ht="16" x14ac:dyDescent="0.2">
      <c r="A734" s="44" t="s">
        <v>3368</v>
      </c>
      <c r="B734" s="45">
        <v>1</v>
      </c>
    </row>
    <row r="735" spans="1:2" ht="16" x14ac:dyDescent="0.2">
      <c r="A735" s="44" t="s">
        <v>3367</v>
      </c>
      <c r="B735" s="45">
        <v>1</v>
      </c>
    </row>
    <row r="736" spans="1:2" ht="16" x14ac:dyDescent="0.2">
      <c r="A736" s="44" t="s">
        <v>3363</v>
      </c>
      <c r="B736" s="45">
        <v>1</v>
      </c>
    </row>
    <row r="737" spans="1:2" ht="16" x14ac:dyDescent="0.2">
      <c r="A737" s="44" t="s">
        <v>3160</v>
      </c>
      <c r="B737" s="45">
        <v>1</v>
      </c>
    </row>
    <row r="738" spans="1:2" ht="16" x14ac:dyDescent="0.2">
      <c r="A738" s="44" t="s">
        <v>3365</v>
      </c>
      <c r="B738" s="45">
        <v>1</v>
      </c>
    </row>
    <row r="739" spans="1:2" ht="16" x14ac:dyDescent="0.2">
      <c r="A739" s="44" t="s">
        <v>3366</v>
      </c>
      <c r="B739" s="45">
        <v>1</v>
      </c>
    </row>
    <row r="740" spans="1:2" ht="16" x14ac:dyDescent="0.2">
      <c r="A740" s="44" t="s">
        <v>3364</v>
      </c>
      <c r="B740" s="45">
        <v>1</v>
      </c>
    </row>
    <row r="741" spans="1:2" ht="16" x14ac:dyDescent="0.2">
      <c r="A741" s="44" t="s">
        <v>2854</v>
      </c>
      <c r="B741" s="45">
        <v>11</v>
      </c>
    </row>
    <row r="742" spans="1:2" ht="16" x14ac:dyDescent="0.2">
      <c r="A742" s="44" t="s">
        <v>725</v>
      </c>
      <c r="B742" s="45">
        <v>1</v>
      </c>
    </row>
    <row r="743" spans="1:2" ht="16" x14ac:dyDescent="0.2">
      <c r="A743" s="44" t="s">
        <v>2037</v>
      </c>
      <c r="B743" s="45">
        <v>1</v>
      </c>
    </row>
    <row r="744" spans="1:2" ht="16" x14ac:dyDescent="0.2">
      <c r="A744" s="44" t="s">
        <v>3164</v>
      </c>
      <c r="B744" s="45">
        <v>1</v>
      </c>
    </row>
    <row r="745" spans="1:2" ht="16" x14ac:dyDescent="0.2">
      <c r="A745" s="44" t="s">
        <v>3163</v>
      </c>
      <c r="B745" s="45">
        <v>1</v>
      </c>
    </row>
    <row r="746" spans="1:2" ht="32" x14ac:dyDescent="0.2">
      <c r="A746" s="44" t="s">
        <v>3059</v>
      </c>
      <c r="B746" s="45">
        <v>1</v>
      </c>
    </row>
    <row r="747" spans="1:2" ht="32" x14ac:dyDescent="0.2">
      <c r="A747" s="44" t="s">
        <v>3134</v>
      </c>
      <c r="B747" s="45">
        <v>1</v>
      </c>
    </row>
    <row r="748" spans="1:2" ht="16" x14ac:dyDescent="0.2">
      <c r="A748" s="44" t="s">
        <v>3172</v>
      </c>
      <c r="B748" s="45">
        <v>1</v>
      </c>
    </row>
    <row r="749" spans="1:2" ht="32" x14ac:dyDescent="0.2">
      <c r="A749" s="44" t="s">
        <v>3060</v>
      </c>
      <c r="B749" s="45">
        <v>1</v>
      </c>
    </row>
    <row r="750" spans="1:2" ht="32" x14ac:dyDescent="0.2">
      <c r="A750" s="44" t="s">
        <v>3171</v>
      </c>
      <c r="B750" s="45">
        <v>1</v>
      </c>
    </row>
    <row r="751" spans="1:2" ht="16" x14ac:dyDescent="0.2">
      <c r="A751" s="44" t="s">
        <v>3356</v>
      </c>
      <c r="B751" s="45">
        <v>1</v>
      </c>
    </row>
    <row r="752" spans="1:2" ht="32" x14ac:dyDescent="0.2">
      <c r="A752" s="44" t="s">
        <v>3193</v>
      </c>
      <c r="B752" s="45">
        <v>1</v>
      </c>
    </row>
    <row r="753" spans="1:2" ht="16" x14ac:dyDescent="0.2">
      <c r="A753" s="44" t="s">
        <v>2855</v>
      </c>
      <c r="B753" s="45">
        <v>87</v>
      </c>
    </row>
    <row r="754" spans="1:2" ht="16" x14ac:dyDescent="0.2">
      <c r="A754" s="44" t="s">
        <v>665</v>
      </c>
      <c r="B754" s="45">
        <v>1</v>
      </c>
    </row>
    <row r="755" spans="1:2" ht="16" x14ac:dyDescent="0.2">
      <c r="A755" s="44" t="s">
        <v>2916</v>
      </c>
      <c r="B755" s="45">
        <v>1</v>
      </c>
    </row>
    <row r="756" spans="1:2" ht="16" x14ac:dyDescent="0.2">
      <c r="A756" s="44" t="s">
        <v>2917</v>
      </c>
      <c r="B756" s="45">
        <v>1</v>
      </c>
    </row>
    <row r="757" spans="1:2" ht="16" x14ac:dyDescent="0.2">
      <c r="A757" s="44" t="s">
        <v>2918</v>
      </c>
      <c r="B757" s="45">
        <v>1</v>
      </c>
    </row>
    <row r="758" spans="1:2" ht="16" x14ac:dyDescent="0.2">
      <c r="A758" s="44" t="s">
        <v>2919</v>
      </c>
      <c r="B758" s="45">
        <v>1</v>
      </c>
    </row>
    <row r="759" spans="1:2" ht="16" x14ac:dyDescent="0.2">
      <c r="A759" s="44" t="s">
        <v>2912</v>
      </c>
      <c r="B759" s="45">
        <v>1</v>
      </c>
    </row>
    <row r="760" spans="1:2" ht="16" x14ac:dyDescent="0.2">
      <c r="A760" s="44" t="s">
        <v>2913</v>
      </c>
      <c r="B760" s="45">
        <v>1</v>
      </c>
    </row>
    <row r="761" spans="1:2" ht="16" x14ac:dyDescent="0.2">
      <c r="A761" s="44" t="s">
        <v>2914</v>
      </c>
      <c r="B761" s="45">
        <v>1</v>
      </c>
    </row>
    <row r="762" spans="1:2" ht="16" x14ac:dyDescent="0.2">
      <c r="A762" s="44" t="s">
        <v>2915</v>
      </c>
      <c r="B762" s="45">
        <v>1</v>
      </c>
    </row>
    <row r="763" spans="1:2" ht="16" x14ac:dyDescent="0.2">
      <c r="A763" s="44" t="s">
        <v>692</v>
      </c>
      <c r="B763" s="45">
        <v>1</v>
      </c>
    </row>
    <row r="764" spans="1:2" ht="32" x14ac:dyDescent="0.2">
      <c r="A764" s="44" t="s">
        <v>691</v>
      </c>
      <c r="B764" s="45">
        <v>1</v>
      </c>
    </row>
    <row r="765" spans="1:2" ht="16" x14ac:dyDescent="0.2">
      <c r="A765" s="44" t="s">
        <v>662</v>
      </c>
      <c r="B765" s="45">
        <v>1</v>
      </c>
    </row>
    <row r="766" spans="1:2" ht="16" x14ac:dyDescent="0.2">
      <c r="A766" s="44" t="s">
        <v>2077</v>
      </c>
      <c r="B766" s="45">
        <v>1</v>
      </c>
    </row>
    <row r="767" spans="1:2" ht="16" x14ac:dyDescent="0.2">
      <c r="A767" s="44" t="s">
        <v>1862</v>
      </c>
      <c r="B767" s="45">
        <v>1</v>
      </c>
    </row>
    <row r="768" spans="1:2" ht="16" x14ac:dyDescent="0.2">
      <c r="A768" s="44" t="s">
        <v>1870</v>
      </c>
      <c r="B768" s="45">
        <v>1</v>
      </c>
    </row>
    <row r="769" spans="1:2" ht="16" x14ac:dyDescent="0.2">
      <c r="A769" s="44" t="s">
        <v>659</v>
      </c>
      <c r="B769" s="45">
        <v>1</v>
      </c>
    </row>
    <row r="770" spans="1:2" ht="32" x14ac:dyDescent="0.2">
      <c r="A770" s="44" t="s">
        <v>2078</v>
      </c>
      <c r="B770" s="45">
        <v>1</v>
      </c>
    </row>
    <row r="771" spans="1:2" ht="16" x14ac:dyDescent="0.2">
      <c r="A771" s="44" t="s">
        <v>734</v>
      </c>
      <c r="B771" s="45">
        <v>1</v>
      </c>
    </row>
    <row r="772" spans="1:2" ht="16" x14ac:dyDescent="0.2">
      <c r="A772" s="44" t="s">
        <v>2977</v>
      </c>
      <c r="B772" s="45">
        <v>1</v>
      </c>
    </row>
    <row r="773" spans="1:2" ht="16" x14ac:dyDescent="0.2">
      <c r="A773" s="44" t="s">
        <v>1830</v>
      </c>
      <c r="B773" s="45">
        <v>1</v>
      </c>
    </row>
    <row r="774" spans="1:2" ht="16" x14ac:dyDescent="0.2">
      <c r="A774" s="44" t="s">
        <v>1952</v>
      </c>
      <c r="B774" s="45">
        <v>1</v>
      </c>
    </row>
    <row r="775" spans="1:2" ht="16" x14ac:dyDescent="0.2">
      <c r="A775" s="44" t="s">
        <v>1955</v>
      </c>
      <c r="B775" s="45">
        <v>1</v>
      </c>
    </row>
    <row r="776" spans="1:2" ht="16" x14ac:dyDescent="0.2">
      <c r="A776" s="44" t="s">
        <v>703</v>
      </c>
      <c r="B776" s="45">
        <v>1</v>
      </c>
    </row>
    <row r="777" spans="1:2" ht="16" x14ac:dyDescent="0.2">
      <c r="A777" s="44" t="s">
        <v>702</v>
      </c>
      <c r="B777" s="45">
        <v>1</v>
      </c>
    </row>
    <row r="778" spans="1:2" ht="16" x14ac:dyDescent="0.2">
      <c r="A778" s="44" t="s">
        <v>701</v>
      </c>
      <c r="B778" s="45">
        <v>1</v>
      </c>
    </row>
    <row r="779" spans="1:2" ht="16" x14ac:dyDescent="0.2">
      <c r="A779" s="44" t="s">
        <v>1953</v>
      </c>
      <c r="B779" s="45">
        <v>1</v>
      </c>
    </row>
    <row r="780" spans="1:2" ht="16" x14ac:dyDescent="0.2">
      <c r="A780" s="44" t="s">
        <v>2852</v>
      </c>
      <c r="B780" s="45">
        <v>1</v>
      </c>
    </row>
    <row r="781" spans="1:2" ht="16" x14ac:dyDescent="0.2">
      <c r="A781" s="44" t="s">
        <v>729</v>
      </c>
      <c r="B781" s="45">
        <v>1</v>
      </c>
    </row>
    <row r="782" spans="1:2" ht="16" x14ac:dyDescent="0.2">
      <c r="A782" s="44" t="s">
        <v>2920</v>
      </c>
      <c r="B782" s="45">
        <v>1</v>
      </c>
    </row>
    <row r="783" spans="1:2" ht="16" x14ac:dyDescent="0.2">
      <c r="A783" s="44" t="s">
        <v>2921</v>
      </c>
      <c r="B783" s="45">
        <v>1</v>
      </c>
    </row>
    <row r="784" spans="1:2" ht="16" x14ac:dyDescent="0.2">
      <c r="A784" s="44" t="s">
        <v>2927</v>
      </c>
      <c r="B784" s="45">
        <v>1</v>
      </c>
    </row>
    <row r="785" spans="1:2" ht="32" x14ac:dyDescent="0.2">
      <c r="A785" s="44" t="s">
        <v>2973</v>
      </c>
      <c r="B785" s="45">
        <v>1</v>
      </c>
    </row>
    <row r="786" spans="1:2" ht="16" x14ac:dyDescent="0.2">
      <c r="A786" s="44" t="s">
        <v>3010</v>
      </c>
      <c r="B786" s="45">
        <v>1</v>
      </c>
    </row>
    <row r="787" spans="1:2" ht="16" x14ac:dyDescent="0.2">
      <c r="A787" s="44" t="s">
        <v>2996</v>
      </c>
      <c r="B787" s="45">
        <v>1</v>
      </c>
    </row>
    <row r="788" spans="1:2" ht="16" x14ac:dyDescent="0.2">
      <c r="A788" s="44" t="s">
        <v>2995</v>
      </c>
      <c r="B788" s="45">
        <v>1</v>
      </c>
    </row>
    <row r="789" spans="1:2" ht="16" x14ac:dyDescent="0.2">
      <c r="A789" s="44" t="s">
        <v>2997</v>
      </c>
      <c r="B789" s="45">
        <v>1</v>
      </c>
    </row>
    <row r="790" spans="1:2" ht="16" x14ac:dyDescent="0.2">
      <c r="A790" s="44" t="s">
        <v>2999</v>
      </c>
      <c r="B790" s="45">
        <v>1</v>
      </c>
    </row>
    <row r="791" spans="1:2" ht="16" x14ac:dyDescent="0.2">
      <c r="A791" s="44" t="s">
        <v>2994</v>
      </c>
      <c r="B791" s="45">
        <v>1</v>
      </c>
    </row>
    <row r="792" spans="1:2" ht="32" x14ac:dyDescent="0.2">
      <c r="A792" s="44" t="s">
        <v>3032</v>
      </c>
      <c r="B792" s="45">
        <v>1</v>
      </c>
    </row>
    <row r="793" spans="1:2" ht="16" x14ac:dyDescent="0.2">
      <c r="A793" s="44" t="s">
        <v>3009</v>
      </c>
      <c r="B793" s="45">
        <v>3</v>
      </c>
    </row>
    <row r="794" spans="1:2" ht="16" x14ac:dyDescent="0.2">
      <c r="A794" s="44" t="s">
        <v>3002</v>
      </c>
      <c r="B794" s="45">
        <v>1</v>
      </c>
    </row>
    <row r="795" spans="1:2" ht="32" x14ac:dyDescent="0.2">
      <c r="A795" s="44" t="s">
        <v>3024</v>
      </c>
      <c r="B795" s="45">
        <v>1</v>
      </c>
    </row>
    <row r="796" spans="1:2" ht="32" x14ac:dyDescent="0.2">
      <c r="A796" s="44" t="s">
        <v>3023</v>
      </c>
      <c r="B796" s="45">
        <v>1</v>
      </c>
    </row>
    <row r="797" spans="1:2" ht="16" x14ac:dyDescent="0.2">
      <c r="A797" s="44" t="s">
        <v>3026</v>
      </c>
      <c r="B797" s="45">
        <v>1</v>
      </c>
    </row>
    <row r="798" spans="1:2" ht="16" x14ac:dyDescent="0.2">
      <c r="A798" s="44" t="s">
        <v>3025</v>
      </c>
      <c r="B798" s="45">
        <v>1</v>
      </c>
    </row>
    <row r="799" spans="1:2" ht="32" x14ac:dyDescent="0.2">
      <c r="A799" s="44" t="s">
        <v>3141</v>
      </c>
      <c r="B799" s="45">
        <v>1</v>
      </c>
    </row>
    <row r="800" spans="1:2" ht="16" x14ac:dyDescent="0.2">
      <c r="A800" s="44" t="s">
        <v>3140</v>
      </c>
      <c r="B800" s="45">
        <v>1</v>
      </c>
    </row>
    <row r="801" spans="1:2" ht="16" x14ac:dyDescent="0.2">
      <c r="A801" s="44" t="s">
        <v>3165</v>
      </c>
      <c r="B801" s="45">
        <v>1</v>
      </c>
    </row>
    <row r="802" spans="1:2" ht="32" x14ac:dyDescent="0.2">
      <c r="A802" s="44" t="s">
        <v>3147</v>
      </c>
      <c r="B802" s="45">
        <v>1</v>
      </c>
    </row>
    <row r="803" spans="1:2" ht="16" x14ac:dyDescent="0.2">
      <c r="A803" s="44" t="s">
        <v>3150</v>
      </c>
      <c r="B803" s="45">
        <v>1</v>
      </c>
    </row>
    <row r="804" spans="1:2" ht="16" x14ac:dyDescent="0.2">
      <c r="A804" s="44" t="s">
        <v>3436</v>
      </c>
      <c r="B804" s="45">
        <v>1</v>
      </c>
    </row>
    <row r="805" spans="1:2" ht="16" x14ac:dyDescent="0.2">
      <c r="A805" s="44" t="s">
        <v>3170</v>
      </c>
      <c r="B805" s="45">
        <v>1</v>
      </c>
    </row>
    <row r="806" spans="1:2" ht="32" x14ac:dyDescent="0.2">
      <c r="A806" s="44" t="s">
        <v>3174</v>
      </c>
      <c r="B806" s="45">
        <v>1</v>
      </c>
    </row>
    <row r="807" spans="1:2" ht="16" x14ac:dyDescent="0.2">
      <c r="A807" s="44" t="s">
        <v>3169</v>
      </c>
      <c r="B807" s="45">
        <v>1</v>
      </c>
    </row>
    <row r="808" spans="1:2" ht="32" x14ac:dyDescent="0.2">
      <c r="A808" s="44" t="s">
        <v>3139</v>
      </c>
      <c r="B808" s="45">
        <v>1</v>
      </c>
    </row>
    <row r="809" spans="1:2" ht="32" x14ac:dyDescent="0.2">
      <c r="A809" s="44" t="s">
        <v>3138</v>
      </c>
      <c r="B809" s="45">
        <v>1</v>
      </c>
    </row>
    <row r="810" spans="1:2" ht="16" x14ac:dyDescent="0.2">
      <c r="A810" s="44" t="s">
        <v>3146</v>
      </c>
      <c r="B810" s="45">
        <v>1</v>
      </c>
    </row>
    <row r="811" spans="1:2" ht="16" x14ac:dyDescent="0.2">
      <c r="A811" s="44" t="s">
        <v>3168</v>
      </c>
      <c r="B811" s="45">
        <v>1</v>
      </c>
    </row>
    <row r="812" spans="1:2" ht="16" x14ac:dyDescent="0.2">
      <c r="A812" s="44" t="s">
        <v>3137</v>
      </c>
      <c r="B812" s="45">
        <v>1</v>
      </c>
    </row>
    <row r="813" spans="1:2" ht="16" x14ac:dyDescent="0.2">
      <c r="A813" s="44" t="s">
        <v>3199</v>
      </c>
      <c r="B813" s="45">
        <v>1</v>
      </c>
    </row>
    <row r="814" spans="1:2" ht="16" x14ac:dyDescent="0.2">
      <c r="A814" s="44" t="s">
        <v>3167</v>
      </c>
      <c r="B814" s="45">
        <v>1</v>
      </c>
    </row>
    <row r="815" spans="1:2" ht="32" x14ac:dyDescent="0.2">
      <c r="A815" s="44" t="s">
        <v>3166</v>
      </c>
      <c r="B815" s="45">
        <v>1</v>
      </c>
    </row>
    <row r="816" spans="1:2" ht="16" x14ac:dyDescent="0.2">
      <c r="A816" s="44" t="s">
        <v>3063</v>
      </c>
      <c r="B816" s="45">
        <v>1</v>
      </c>
    </row>
    <row r="817" spans="1:2" ht="16" x14ac:dyDescent="0.2">
      <c r="A817" s="44" t="s">
        <v>3136</v>
      </c>
      <c r="B817" s="45">
        <v>1</v>
      </c>
    </row>
    <row r="818" spans="1:2" ht="16" x14ac:dyDescent="0.2">
      <c r="A818" s="44" t="s">
        <v>3135</v>
      </c>
      <c r="B818" s="45">
        <v>1</v>
      </c>
    </row>
    <row r="819" spans="1:2" ht="16" x14ac:dyDescent="0.2">
      <c r="A819" s="44" t="s">
        <v>3201</v>
      </c>
      <c r="B819" s="45">
        <v>1</v>
      </c>
    </row>
    <row r="820" spans="1:2" ht="16" x14ac:dyDescent="0.2">
      <c r="A820" s="44" t="s">
        <v>3173</v>
      </c>
      <c r="B820" s="45">
        <v>1</v>
      </c>
    </row>
    <row r="821" spans="1:2" ht="16" x14ac:dyDescent="0.2">
      <c r="A821" s="44" t="s">
        <v>3148</v>
      </c>
      <c r="B821" s="45">
        <v>1</v>
      </c>
    </row>
    <row r="822" spans="1:2" ht="16" x14ac:dyDescent="0.2">
      <c r="A822" s="44" t="s">
        <v>3182</v>
      </c>
      <c r="B822" s="45">
        <v>1</v>
      </c>
    </row>
    <row r="823" spans="1:2" ht="16" x14ac:dyDescent="0.2">
      <c r="A823" s="44" t="s">
        <v>3142</v>
      </c>
      <c r="B823" s="45">
        <v>1</v>
      </c>
    </row>
    <row r="824" spans="1:2" ht="16" x14ac:dyDescent="0.2">
      <c r="A824" s="44" t="s">
        <v>3145</v>
      </c>
      <c r="B824" s="45">
        <v>1</v>
      </c>
    </row>
    <row r="825" spans="1:2" ht="16" x14ac:dyDescent="0.2">
      <c r="A825" s="44" t="s">
        <v>3362</v>
      </c>
      <c r="B825" s="45">
        <v>1</v>
      </c>
    </row>
    <row r="826" spans="1:2" ht="16" x14ac:dyDescent="0.2">
      <c r="A826" s="44" t="s">
        <v>3161</v>
      </c>
      <c r="B826" s="45">
        <v>1</v>
      </c>
    </row>
    <row r="827" spans="1:2" ht="16" x14ac:dyDescent="0.2">
      <c r="A827" s="44" t="s">
        <v>3162</v>
      </c>
      <c r="B827" s="45">
        <v>1</v>
      </c>
    </row>
    <row r="828" spans="1:2" ht="16" x14ac:dyDescent="0.2">
      <c r="A828" s="44" t="s">
        <v>3427</v>
      </c>
      <c r="B828" s="45">
        <v>1</v>
      </c>
    </row>
    <row r="829" spans="1:2" ht="16" x14ac:dyDescent="0.2">
      <c r="A829" s="44" t="s">
        <v>3442</v>
      </c>
      <c r="B829" s="45">
        <v>1</v>
      </c>
    </row>
    <row r="830" spans="1:2" ht="16" x14ac:dyDescent="0.2">
      <c r="A830" s="44" t="s">
        <v>3426</v>
      </c>
      <c r="B830" s="45">
        <v>1</v>
      </c>
    </row>
    <row r="831" spans="1:2" ht="16" x14ac:dyDescent="0.2">
      <c r="A831" s="44" t="s">
        <v>3425</v>
      </c>
      <c r="B831" s="45">
        <v>1</v>
      </c>
    </row>
    <row r="832" spans="1:2" ht="16" x14ac:dyDescent="0.2">
      <c r="A832" s="44" t="s">
        <v>3062</v>
      </c>
      <c r="B832" s="45">
        <v>1</v>
      </c>
    </row>
    <row r="833" spans="1:2" ht="32" x14ac:dyDescent="0.2">
      <c r="A833" s="44" t="s">
        <v>3061</v>
      </c>
      <c r="B833" s="45">
        <v>1</v>
      </c>
    </row>
    <row r="834" spans="1:2" ht="16" x14ac:dyDescent="0.2">
      <c r="A834" s="44" t="s">
        <v>3443</v>
      </c>
      <c r="B834" s="45">
        <v>1</v>
      </c>
    </row>
    <row r="835" spans="1:2" ht="16" x14ac:dyDescent="0.2">
      <c r="A835" s="44" t="s">
        <v>3314</v>
      </c>
      <c r="B835" s="45">
        <v>1</v>
      </c>
    </row>
    <row r="836" spans="1:2" ht="16" x14ac:dyDescent="0.2">
      <c r="A836" s="44" t="s">
        <v>3316</v>
      </c>
      <c r="B836" s="45">
        <v>2</v>
      </c>
    </row>
    <row r="837" spans="1:2" ht="16" x14ac:dyDescent="0.2">
      <c r="A837" s="44" t="s">
        <v>3315</v>
      </c>
      <c r="B837" s="45">
        <v>1</v>
      </c>
    </row>
    <row r="838" spans="1:2" ht="16" x14ac:dyDescent="0.2">
      <c r="A838" s="44" t="s">
        <v>405</v>
      </c>
      <c r="B838" s="45">
        <v>232</v>
      </c>
    </row>
    <row r="839" spans="1:2" ht="16" x14ac:dyDescent="0.2">
      <c r="A839" s="44" t="s">
        <v>1902</v>
      </c>
      <c r="B839" s="45">
        <v>7</v>
      </c>
    </row>
    <row r="840" spans="1:2" ht="32" x14ac:dyDescent="0.2">
      <c r="A840" s="44" t="s">
        <v>2993</v>
      </c>
      <c r="B840" s="45">
        <v>1</v>
      </c>
    </row>
    <row r="841" spans="1:2" ht="16" x14ac:dyDescent="0.2">
      <c r="A841" s="44" t="s">
        <v>3040</v>
      </c>
      <c r="B841" s="45">
        <v>1</v>
      </c>
    </row>
    <row r="842" spans="1:2" ht="16" x14ac:dyDescent="0.2">
      <c r="A842" s="44" t="s">
        <v>3370</v>
      </c>
      <c r="B842" s="45">
        <v>1</v>
      </c>
    </row>
    <row r="843" spans="1:2" ht="32" x14ac:dyDescent="0.2">
      <c r="A843" s="44" t="s">
        <v>3403</v>
      </c>
      <c r="B843" s="45">
        <v>1</v>
      </c>
    </row>
    <row r="844" spans="1:2" ht="16" x14ac:dyDescent="0.2">
      <c r="A844" s="44" t="s">
        <v>3402</v>
      </c>
      <c r="B844" s="45">
        <v>1</v>
      </c>
    </row>
    <row r="845" spans="1:2" ht="32" x14ac:dyDescent="0.2">
      <c r="A845" s="44" t="s">
        <v>3058</v>
      </c>
      <c r="B845" s="45">
        <v>1</v>
      </c>
    </row>
    <row r="846" spans="1:2" ht="16" x14ac:dyDescent="0.2">
      <c r="A846" s="44" t="s">
        <v>3160</v>
      </c>
      <c r="B846" s="45">
        <v>1</v>
      </c>
    </row>
    <row r="847" spans="1:2" ht="16" x14ac:dyDescent="0.2">
      <c r="A847" s="44" t="s">
        <v>2854</v>
      </c>
      <c r="B847" s="45">
        <v>47</v>
      </c>
    </row>
    <row r="848" spans="1:2" ht="16" x14ac:dyDescent="0.2">
      <c r="A848" s="44" t="s">
        <v>2843</v>
      </c>
      <c r="B848" s="45">
        <v>1</v>
      </c>
    </row>
    <row r="849" spans="1:2" ht="16" x14ac:dyDescent="0.2">
      <c r="A849" s="44" t="s">
        <v>2979</v>
      </c>
      <c r="B849" s="45">
        <v>1</v>
      </c>
    </row>
    <row r="850" spans="1:2" ht="16" x14ac:dyDescent="0.2">
      <c r="A850" s="44" t="s">
        <v>725</v>
      </c>
      <c r="B850" s="45">
        <v>1</v>
      </c>
    </row>
    <row r="851" spans="1:2" ht="16" x14ac:dyDescent="0.2">
      <c r="A851" s="44" t="s">
        <v>2703</v>
      </c>
      <c r="B851" s="45">
        <v>1</v>
      </c>
    </row>
    <row r="852" spans="1:2" ht="32" x14ac:dyDescent="0.2">
      <c r="A852" s="44" t="s">
        <v>2511</v>
      </c>
      <c r="B852" s="45">
        <v>1</v>
      </c>
    </row>
    <row r="853" spans="1:2" ht="16" x14ac:dyDescent="0.2">
      <c r="A853" s="44" t="s">
        <v>2037</v>
      </c>
      <c r="B853" s="45">
        <v>1</v>
      </c>
    </row>
    <row r="854" spans="1:2" ht="16" x14ac:dyDescent="0.2">
      <c r="A854" s="44" t="s">
        <v>1859</v>
      </c>
      <c r="B854" s="45">
        <v>1</v>
      </c>
    </row>
    <row r="855" spans="1:2" ht="16" x14ac:dyDescent="0.2">
      <c r="A855" s="44" t="s">
        <v>1846</v>
      </c>
      <c r="B855" s="45">
        <v>4</v>
      </c>
    </row>
    <row r="856" spans="1:2" ht="16" x14ac:dyDescent="0.2">
      <c r="A856" s="44" t="s">
        <v>2871</v>
      </c>
      <c r="B856" s="45">
        <v>1</v>
      </c>
    </row>
    <row r="857" spans="1:2" ht="16" x14ac:dyDescent="0.2">
      <c r="A857" s="44" t="s">
        <v>2889</v>
      </c>
      <c r="B857" s="45">
        <v>1</v>
      </c>
    </row>
    <row r="858" spans="1:2" ht="16" x14ac:dyDescent="0.2">
      <c r="A858" s="44" t="s">
        <v>2907</v>
      </c>
      <c r="B858" s="45">
        <v>1</v>
      </c>
    </row>
    <row r="859" spans="1:2" ht="16" x14ac:dyDescent="0.2">
      <c r="A859" s="44" t="s">
        <v>2886</v>
      </c>
      <c r="B859" s="45">
        <v>3</v>
      </c>
    </row>
    <row r="860" spans="1:2" ht="16" x14ac:dyDescent="0.2">
      <c r="A860" s="44" t="s">
        <v>2971</v>
      </c>
      <c r="B860" s="45">
        <v>1</v>
      </c>
    </row>
    <row r="861" spans="1:2" ht="32" x14ac:dyDescent="0.2">
      <c r="A861" s="44" t="s">
        <v>2972</v>
      </c>
      <c r="B861" s="45">
        <v>1</v>
      </c>
    </row>
    <row r="862" spans="1:2" ht="16" x14ac:dyDescent="0.2">
      <c r="A862" s="44" t="s">
        <v>2960</v>
      </c>
      <c r="B862" s="45">
        <v>1</v>
      </c>
    </row>
    <row r="863" spans="1:2" ht="16" x14ac:dyDescent="0.2">
      <c r="A863" s="44" t="s">
        <v>2963</v>
      </c>
      <c r="B863" s="45">
        <v>1</v>
      </c>
    </row>
    <row r="864" spans="1:2" ht="16" x14ac:dyDescent="0.2">
      <c r="A864" s="44" t="s">
        <v>2967</v>
      </c>
      <c r="B864" s="45">
        <v>1</v>
      </c>
    </row>
    <row r="865" spans="1:2" ht="16" x14ac:dyDescent="0.2">
      <c r="A865" s="44" t="s">
        <v>2965</v>
      </c>
      <c r="B865" s="45">
        <v>1</v>
      </c>
    </row>
    <row r="866" spans="1:2" ht="16" x14ac:dyDescent="0.2">
      <c r="A866" s="44" t="s">
        <v>2966</v>
      </c>
      <c r="B866" s="45">
        <v>1</v>
      </c>
    </row>
    <row r="867" spans="1:2" ht="16" x14ac:dyDescent="0.2">
      <c r="A867" s="44" t="s">
        <v>2981</v>
      </c>
      <c r="B867" s="45">
        <v>1</v>
      </c>
    </row>
    <row r="868" spans="1:2" ht="16" x14ac:dyDescent="0.2">
      <c r="A868" s="44" t="s">
        <v>2991</v>
      </c>
      <c r="B868" s="45">
        <v>1</v>
      </c>
    </row>
    <row r="869" spans="1:2" ht="16" x14ac:dyDescent="0.2">
      <c r="A869" s="44" t="s">
        <v>3028</v>
      </c>
      <c r="B869" s="45">
        <v>1</v>
      </c>
    </row>
    <row r="870" spans="1:2" ht="16" x14ac:dyDescent="0.2">
      <c r="A870" s="44" t="s">
        <v>3038</v>
      </c>
      <c r="B870" s="45">
        <v>1</v>
      </c>
    </row>
    <row r="871" spans="1:2" ht="16" x14ac:dyDescent="0.2">
      <c r="A871" s="44" t="s">
        <v>3037</v>
      </c>
      <c r="B871" s="45">
        <v>1</v>
      </c>
    </row>
    <row r="872" spans="1:2" ht="16" x14ac:dyDescent="0.2">
      <c r="A872" s="44" t="s">
        <v>3386</v>
      </c>
      <c r="B872" s="45">
        <v>1</v>
      </c>
    </row>
    <row r="873" spans="1:2" ht="16" x14ac:dyDescent="0.2">
      <c r="A873" s="44" t="s">
        <v>3164</v>
      </c>
      <c r="B873" s="45">
        <v>1</v>
      </c>
    </row>
    <row r="874" spans="1:2" ht="16" x14ac:dyDescent="0.2">
      <c r="A874" s="44" t="s">
        <v>3163</v>
      </c>
      <c r="B874" s="45">
        <v>1</v>
      </c>
    </row>
    <row r="875" spans="1:2" ht="32" x14ac:dyDescent="0.2">
      <c r="A875" s="44" t="s">
        <v>3059</v>
      </c>
      <c r="B875" s="45">
        <v>1</v>
      </c>
    </row>
    <row r="876" spans="1:2" ht="32" x14ac:dyDescent="0.2">
      <c r="A876" s="44" t="s">
        <v>3134</v>
      </c>
      <c r="B876" s="45">
        <v>1</v>
      </c>
    </row>
    <row r="877" spans="1:2" ht="16" x14ac:dyDescent="0.2">
      <c r="A877" s="44" t="s">
        <v>3172</v>
      </c>
      <c r="B877" s="45">
        <v>1</v>
      </c>
    </row>
    <row r="878" spans="1:2" ht="16" x14ac:dyDescent="0.2">
      <c r="A878" s="44" t="s">
        <v>3381</v>
      </c>
      <c r="B878" s="45">
        <v>1</v>
      </c>
    </row>
    <row r="879" spans="1:2" ht="16" x14ac:dyDescent="0.2">
      <c r="A879" s="44" t="s">
        <v>3380</v>
      </c>
      <c r="B879" s="45">
        <v>1</v>
      </c>
    </row>
    <row r="880" spans="1:2" ht="48" x14ac:dyDescent="0.2">
      <c r="A880" s="44" t="s">
        <v>3203</v>
      </c>
      <c r="B880" s="45">
        <v>1</v>
      </c>
    </row>
    <row r="881" spans="1:2" ht="16" x14ac:dyDescent="0.2">
      <c r="A881" s="44" t="s">
        <v>3204</v>
      </c>
      <c r="B881" s="45">
        <v>1</v>
      </c>
    </row>
    <row r="882" spans="1:2" ht="32" x14ac:dyDescent="0.2">
      <c r="A882" s="44" t="s">
        <v>3379</v>
      </c>
      <c r="B882" s="45">
        <v>1</v>
      </c>
    </row>
    <row r="883" spans="1:2" ht="32" x14ac:dyDescent="0.2">
      <c r="A883" s="44" t="s">
        <v>3060</v>
      </c>
      <c r="B883" s="45">
        <v>1</v>
      </c>
    </row>
    <row r="884" spans="1:2" ht="16" x14ac:dyDescent="0.2">
      <c r="A884" s="44" t="s">
        <v>3196</v>
      </c>
      <c r="B884" s="45">
        <v>1</v>
      </c>
    </row>
    <row r="885" spans="1:2" ht="32" x14ac:dyDescent="0.2">
      <c r="A885" s="44" t="s">
        <v>3184</v>
      </c>
      <c r="B885" s="45">
        <v>1</v>
      </c>
    </row>
    <row r="886" spans="1:2" ht="32" x14ac:dyDescent="0.2">
      <c r="A886" s="44" t="s">
        <v>3171</v>
      </c>
      <c r="B886" s="45">
        <v>1</v>
      </c>
    </row>
    <row r="887" spans="1:2" ht="16" x14ac:dyDescent="0.2">
      <c r="A887" s="44" t="s">
        <v>3183</v>
      </c>
      <c r="B887" s="45">
        <v>1</v>
      </c>
    </row>
    <row r="888" spans="1:2" ht="16" x14ac:dyDescent="0.2">
      <c r="A888" s="44" t="s">
        <v>3284</v>
      </c>
      <c r="B888" s="45">
        <v>1</v>
      </c>
    </row>
    <row r="889" spans="1:2" ht="32" x14ac:dyDescent="0.2">
      <c r="A889" s="44" t="s">
        <v>3193</v>
      </c>
      <c r="B889" s="45">
        <v>1</v>
      </c>
    </row>
    <row r="890" spans="1:2" ht="16" x14ac:dyDescent="0.2">
      <c r="A890" s="44" t="s">
        <v>2855</v>
      </c>
      <c r="B890" s="45">
        <v>178</v>
      </c>
    </row>
    <row r="891" spans="1:2" ht="16" x14ac:dyDescent="0.2">
      <c r="A891" s="44" t="s">
        <v>1862</v>
      </c>
      <c r="B891" s="45">
        <v>1</v>
      </c>
    </row>
    <row r="892" spans="1:2" ht="16" x14ac:dyDescent="0.2">
      <c r="A892" s="44" t="s">
        <v>752</v>
      </c>
      <c r="B892" s="45">
        <v>1</v>
      </c>
    </row>
    <row r="893" spans="1:2" ht="16" x14ac:dyDescent="0.2">
      <c r="A893" s="44" t="s">
        <v>655</v>
      </c>
      <c r="B893" s="45">
        <v>2</v>
      </c>
    </row>
    <row r="894" spans="1:2" ht="16" x14ac:dyDescent="0.2">
      <c r="A894" s="44" t="s">
        <v>746</v>
      </c>
      <c r="B894" s="45">
        <v>1</v>
      </c>
    </row>
    <row r="895" spans="1:2" ht="16" x14ac:dyDescent="0.2">
      <c r="A895" s="44" t="s">
        <v>1870</v>
      </c>
      <c r="B895" s="45">
        <v>1</v>
      </c>
    </row>
    <row r="896" spans="1:2" ht="16" x14ac:dyDescent="0.2">
      <c r="A896" s="44" t="s">
        <v>751</v>
      </c>
      <c r="B896" s="45">
        <v>1</v>
      </c>
    </row>
    <row r="897" spans="1:2" ht="32" x14ac:dyDescent="0.2">
      <c r="A897" s="44" t="s">
        <v>756</v>
      </c>
      <c r="B897" s="45">
        <v>1</v>
      </c>
    </row>
    <row r="898" spans="1:2" ht="16" x14ac:dyDescent="0.2">
      <c r="A898" s="44" t="s">
        <v>734</v>
      </c>
      <c r="B898" s="45">
        <v>1</v>
      </c>
    </row>
    <row r="899" spans="1:2" ht="16" x14ac:dyDescent="0.2">
      <c r="A899" s="44" t="s">
        <v>2853</v>
      </c>
      <c r="B899" s="45">
        <v>1</v>
      </c>
    </row>
    <row r="900" spans="1:2" ht="16" x14ac:dyDescent="0.2">
      <c r="A900" s="44" t="s">
        <v>2977</v>
      </c>
      <c r="B900" s="45">
        <v>1</v>
      </c>
    </row>
    <row r="901" spans="1:2" ht="16" x14ac:dyDescent="0.2">
      <c r="A901" s="44" t="s">
        <v>1830</v>
      </c>
      <c r="B901" s="45">
        <v>1</v>
      </c>
    </row>
    <row r="902" spans="1:2" ht="16" x14ac:dyDescent="0.2">
      <c r="A902" s="44" t="s">
        <v>1952</v>
      </c>
      <c r="B902" s="45">
        <v>1</v>
      </c>
    </row>
    <row r="903" spans="1:2" ht="16" x14ac:dyDescent="0.2">
      <c r="A903" s="44" t="s">
        <v>1955</v>
      </c>
      <c r="B903" s="45">
        <v>1</v>
      </c>
    </row>
    <row r="904" spans="1:2" ht="16" x14ac:dyDescent="0.2">
      <c r="A904" s="44" t="s">
        <v>653</v>
      </c>
      <c r="B904" s="45">
        <v>4</v>
      </c>
    </row>
    <row r="905" spans="1:2" ht="16" x14ac:dyDescent="0.2">
      <c r="A905" s="44" t="s">
        <v>2704</v>
      </c>
      <c r="B905" s="45">
        <v>1</v>
      </c>
    </row>
    <row r="906" spans="1:2" ht="16" x14ac:dyDescent="0.2">
      <c r="A906" s="44" t="s">
        <v>757</v>
      </c>
      <c r="B906" s="45">
        <v>1</v>
      </c>
    </row>
    <row r="907" spans="1:2" ht="16" x14ac:dyDescent="0.2">
      <c r="A907" s="44" t="s">
        <v>647</v>
      </c>
      <c r="B907" s="45">
        <v>1</v>
      </c>
    </row>
    <row r="908" spans="1:2" ht="16" x14ac:dyDescent="0.2">
      <c r="A908" s="44" t="s">
        <v>1953</v>
      </c>
      <c r="B908" s="45">
        <v>1</v>
      </c>
    </row>
    <row r="909" spans="1:2" ht="16" x14ac:dyDescent="0.2">
      <c r="A909" s="44" t="s">
        <v>650</v>
      </c>
      <c r="B909" s="45">
        <v>3</v>
      </c>
    </row>
    <row r="910" spans="1:2" ht="16" x14ac:dyDescent="0.2">
      <c r="A910" s="44" t="s">
        <v>2852</v>
      </c>
      <c r="B910" s="45">
        <v>1</v>
      </c>
    </row>
    <row r="911" spans="1:2" ht="16" x14ac:dyDescent="0.2">
      <c r="A911" s="44" t="s">
        <v>778</v>
      </c>
      <c r="B911" s="45">
        <v>1</v>
      </c>
    </row>
    <row r="912" spans="1:2" ht="16" x14ac:dyDescent="0.2">
      <c r="A912" s="44" t="s">
        <v>729</v>
      </c>
      <c r="B912" s="45">
        <v>1</v>
      </c>
    </row>
    <row r="913" spans="1:2" ht="16" x14ac:dyDescent="0.2">
      <c r="A913" s="44" t="s">
        <v>652</v>
      </c>
      <c r="B913" s="45">
        <v>3</v>
      </c>
    </row>
    <row r="914" spans="1:2" ht="16" x14ac:dyDescent="0.2">
      <c r="A914" s="44" t="s">
        <v>2922</v>
      </c>
      <c r="B914" s="45">
        <v>1</v>
      </c>
    </row>
    <row r="915" spans="1:2" ht="16" x14ac:dyDescent="0.2">
      <c r="A915" s="44" t="s">
        <v>2909</v>
      </c>
      <c r="B915" s="45">
        <v>1</v>
      </c>
    </row>
    <row r="916" spans="1:2" ht="16" x14ac:dyDescent="0.2">
      <c r="A916" s="44" t="s">
        <v>2927</v>
      </c>
      <c r="B916" s="45">
        <v>1</v>
      </c>
    </row>
    <row r="917" spans="1:2" ht="32" x14ac:dyDescent="0.2">
      <c r="A917" s="44" t="s">
        <v>2973</v>
      </c>
      <c r="B917" s="45">
        <v>1</v>
      </c>
    </row>
    <row r="918" spans="1:2" ht="32" x14ac:dyDescent="0.2">
      <c r="A918" s="44" t="s">
        <v>2959</v>
      </c>
      <c r="B918" s="45">
        <v>1</v>
      </c>
    </row>
    <row r="919" spans="1:2" ht="16" x14ac:dyDescent="0.2">
      <c r="A919" s="44" t="s">
        <v>2976</v>
      </c>
      <c r="B919" s="45">
        <v>1</v>
      </c>
    </row>
    <row r="920" spans="1:2" ht="16" x14ac:dyDescent="0.2">
      <c r="A920" s="44" t="s">
        <v>2975</v>
      </c>
      <c r="B920" s="45">
        <v>1</v>
      </c>
    </row>
    <row r="921" spans="1:2" ht="16" x14ac:dyDescent="0.2">
      <c r="A921" s="44" t="s">
        <v>2964</v>
      </c>
      <c r="B921" s="45">
        <v>1</v>
      </c>
    </row>
    <row r="922" spans="1:2" ht="16" x14ac:dyDescent="0.2">
      <c r="A922" s="44" t="s">
        <v>2980</v>
      </c>
      <c r="B922" s="45">
        <v>1</v>
      </c>
    </row>
    <row r="923" spans="1:2" ht="16" x14ac:dyDescent="0.2">
      <c r="A923" s="44" t="s">
        <v>3010</v>
      </c>
      <c r="B923" s="45">
        <v>1</v>
      </c>
    </row>
    <row r="924" spans="1:2" ht="16" x14ac:dyDescent="0.2">
      <c r="A924" s="44" t="s">
        <v>3029</v>
      </c>
      <c r="B924" s="45">
        <v>2</v>
      </c>
    </row>
    <row r="925" spans="1:2" ht="16" x14ac:dyDescent="0.2">
      <c r="A925" s="44" t="s">
        <v>3035</v>
      </c>
      <c r="B925" s="45">
        <v>1</v>
      </c>
    </row>
    <row r="926" spans="1:2" ht="16" x14ac:dyDescent="0.2">
      <c r="A926" s="44" t="s">
        <v>2996</v>
      </c>
      <c r="B926" s="45">
        <v>1</v>
      </c>
    </row>
    <row r="927" spans="1:2" ht="16" x14ac:dyDescent="0.2">
      <c r="A927" s="44" t="s">
        <v>3018</v>
      </c>
      <c r="B927" s="45">
        <v>1</v>
      </c>
    </row>
    <row r="928" spans="1:2" ht="16" x14ac:dyDescent="0.2">
      <c r="A928" s="44" t="s">
        <v>3041</v>
      </c>
      <c r="B928" s="45">
        <v>1</v>
      </c>
    </row>
    <row r="929" spans="1:2" ht="16" x14ac:dyDescent="0.2">
      <c r="A929" s="44" t="s">
        <v>2995</v>
      </c>
      <c r="B929" s="45">
        <v>1</v>
      </c>
    </row>
    <row r="930" spans="1:2" ht="16" x14ac:dyDescent="0.2">
      <c r="A930" s="44" t="s">
        <v>3036</v>
      </c>
      <c r="B930" s="45">
        <v>1</v>
      </c>
    </row>
    <row r="931" spans="1:2" ht="16" x14ac:dyDescent="0.2">
      <c r="A931" s="44" t="s">
        <v>2997</v>
      </c>
      <c r="B931" s="45">
        <v>1</v>
      </c>
    </row>
    <row r="932" spans="1:2" ht="16" x14ac:dyDescent="0.2">
      <c r="A932" s="44" t="s">
        <v>2999</v>
      </c>
      <c r="B932" s="45">
        <v>1</v>
      </c>
    </row>
    <row r="933" spans="1:2" ht="16" x14ac:dyDescent="0.2">
      <c r="A933" s="44" t="s">
        <v>2994</v>
      </c>
      <c r="B933" s="45">
        <v>1</v>
      </c>
    </row>
    <row r="934" spans="1:2" ht="32" x14ac:dyDescent="0.2">
      <c r="A934" s="44" t="s">
        <v>3032</v>
      </c>
      <c r="B934" s="45">
        <v>1</v>
      </c>
    </row>
    <row r="935" spans="1:2" ht="16" x14ac:dyDescent="0.2">
      <c r="A935" s="44" t="s">
        <v>3034</v>
      </c>
      <c r="B935" s="45">
        <v>3</v>
      </c>
    </row>
    <row r="936" spans="1:2" ht="16" x14ac:dyDescent="0.2">
      <c r="A936" s="44" t="s">
        <v>3031</v>
      </c>
      <c r="B936" s="45">
        <v>1</v>
      </c>
    </row>
    <row r="937" spans="1:2" ht="16" x14ac:dyDescent="0.2">
      <c r="A937" s="44" t="s">
        <v>3030</v>
      </c>
      <c r="B937" s="45">
        <v>1</v>
      </c>
    </row>
    <row r="938" spans="1:2" ht="16" x14ac:dyDescent="0.2">
      <c r="A938" s="44" t="s">
        <v>3027</v>
      </c>
      <c r="B938" s="45">
        <v>1</v>
      </c>
    </row>
    <row r="939" spans="1:2" ht="16" x14ac:dyDescent="0.2">
      <c r="A939" s="44" t="s">
        <v>3033</v>
      </c>
      <c r="B939" s="45">
        <v>1</v>
      </c>
    </row>
    <row r="940" spans="1:2" ht="16" x14ac:dyDescent="0.2">
      <c r="A940" s="44" t="s">
        <v>3009</v>
      </c>
      <c r="B940" s="45">
        <v>3</v>
      </c>
    </row>
    <row r="941" spans="1:2" ht="16" x14ac:dyDescent="0.2">
      <c r="A941" s="44" t="s">
        <v>3002</v>
      </c>
      <c r="B941" s="45">
        <v>1</v>
      </c>
    </row>
    <row r="942" spans="1:2" ht="16" x14ac:dyDescent="0.2">
      <c r="A942" s="44" t="s">
        <v>3039</v>
      </c>
      <c r="B942" s="45">
        <v>1</v>
      </c>
    </row>
    <row r="943" spans="1:2" ht="16" x14ac:dyDescent="0.2">
      <c r="A943" s="44" t="s">
        <v>3015</v>
      </c>
      <c r="B943" s="45">
        <v>1</v>
      </c>
    </row>
    <row r="944" spans="1:2" ht="16" x14ac:dyDescent="0.2">
      <c r="A944" s="44" t="s">
        <v>3224</v>
      </c>
      <c r="B944" s="45">
        <v>1</v>
      </c>
    </row>
    <row r="945" spans="1:2" ht="16" x14ac:dyDescent="0.2">
      <c r="A945" s="44" t="s">
        <v>3221</v>
      </c>
      <c r="B945" s="45">
        <v>1</v>
      </c>
    </row>
    <row r="946" spans="1:2" ht="32" x14ac:dyDescent="0.2">
      <c r="A946" s="44" t="s">
        <v>3141</v>
      </c>
      <c r="B946" s="45">
        <v>1</v>
      </c>
    </row>
    <row r="947" spans="1:2" ht="16" x14ac:dyDescent="0.2">
      <c r="A947" s="44" t="s">
        <v>3140</v>
      </c>
      <c r="B947" s="45">
        <v>1</v>
      </c>
    </row>
    <row r="948" spans="1:2" ht="16" x14ac:dyDescent="0.2">
      <c r="A948" s="44" t="s">
        <v>3385</v>
      </c>
      <c r="B948" s="45">
        <v>1</v>
      </c>
    </row>
    <row r="949" spans="1:2" ht="16" x14ac:dyDescent="0.2">
      <c r="A949" s="44" t="s">
        <v>3208</v>
      </c>
      <c r="B949" s="45">
        <v>1</v>
      </c>
    </row>
    <row r="950" spans="1:2" ht="16" x14ac:dyDescent="0.2">
      <c r="A950" s="44" t="s">
        <v>3219</v>
      </c>
      <c r="B950" s="45">
        <v>1</v>
      </c>
    </row>
    <row r="951" spans="1:2" ht="32" x14ac:dyDescent="0.2">
      <c r="A951" s="44" t="s">
        <v>3382</v>
      </c>
      <c r="B951" s="45">
        <v>1</v>
      </c>
    </row>
    <row r="952" spans="1:2" ht="16" x14ac:dyDescent="0.2">
      <c r="A952" s="44" t="s">
        <v>3389</v>
      </c>
      <c r="B952" s="45">
        <v>1</v>
      </c>
    </row>
    <row r="953" spans="1:2" ht="16" x14ac:dyDescent="0.2">
      <c r="A953" s="44" t="s">
        <v>3165</v>
      </c>
      <c r="B953" s="45">
        <v>1</v>
      </c>
    </row>
    <row r="954" spans="1:2" ht="32" x14ac:dyDescent="0.2">
      <c r="A954" s="44" t="s">
        <v>3147</v>
      </c>
      <c r="B954" s="45">
        <v>1</v>
      </c>
    </row>
    <row r="955" spans="1:2" ht="32" x14ac:dyDescent="0.2">
      <c r="A955" s="44" t="s">
        <v>3192</v>
      </c>
      <c r="B955" s="45">
        <v>1</v>
      </c>
    </row>
    <row r="956" spans="1:2" ht="16" x14ac:dyDescent="0.2">
      <c r="A956" s="44" t="s">
        <v>3401</v>
      </c>
      <c r="B956" s="45">
        <v>1</v>
      </c>
    </row>
    <row r="957" spans="1:2" ht="16" x14ac:dyDescent="0.2">
      <c r="A957" s="44" t="s">
        <v>3150</v>
      </c>
      <c r="B957" s="45">
        <v>1</v>
      </c>
    </row>
    <row r="958" spans="1:2" ht="16" x14ac:dyDescent="0.2">
      <c r="A958" s="44" t="s">
        <v>3373</v>
      </c>
      <c r="B958" s="45">
        <v>1</v>
      </c>
    </row>
    <row r="959" spans="1:2" ht="16" x14ac:dyDescent="0.2">
      <c r="A959" s="44" t="s">
        <v>3191</v>
      </c>
      <c r="B959" s="45">
        <v>1</v>
      </c>
    </row>
    <row r="960" spans="1:2" ht="16" x14ac:dyDescent="0.2">
      <c r="A960" s="44" t="s">
        <v>3190</v>
      </c>
      <c r="B960" s="45">
        <v>1</v>
      </c>
    </row>
    <row r="961" spans="1:2" ht="32" x14ac:dyDescent="0.2">
      <c r="A961" s="44" t="s">
        <v>3387</v>
      </c>
      <c r="B961" s="45">
        <v>1</v>
      </c>
    </row>
    <row r="962" spans="1:2" ht="16" x14ac:dyDescent="0.2">
      <c r="A962" s="44" t="s">
        <v>3052</v>
      </c>
      <c r="B962" s="45">
        <v>1</v>
      </c>
    </row>
    <row r="963" spans="1:2" ht="16" x14ac:dyDescent="0.2">
      <c r="A963" s="44" t="s">
        <v>3454</v>
      </c>
      <c r="B963" s="45">
        <v>2</v>
      </c>
    </row>
    <row r="964" spans="1:2" ht="16" x14ac:dyDescent="0.2">
      <c r="A964" s="44" t="s">
        <v>3436</v>
      </c>
      <c r="B964" s="45">
        <v>1</v>
      </c>
    </row>
    <row r="965" spans="1:2" ht="16" x14ac:dyDescent="0.2">
      <c r="A965" s="44" t="s">
        <v>3170</v>
      </c>
      <c r="B965" s="45">
        <v>1</v>
      </c>
    </row>
    <row r="966" spans="1:2" ht="64" x14ac:dyDescent="0.2">
      <c r="A966" s="44" t="s">
        <v>3390</v>
      </c>
      <c r="B966" s="45">
        <v>1</v>
      </c>
    </row>
    <row r="967" spans="1:2" ht="16" x14ac:dyDescent="0.2">
      <c r="A967" s="44" t="s">
        <v>3369</v>
      </c>
      <c r="B967" s="45">
        <v>1</v>
      </c>
    </row>
    <row r="968" spans="1:2" ht="16" x14ac:dyDescent="0.2">
      <c r="A968" s="44" t="s">
        <v>3207</v>
      </c>
      <c r="B968" s="45">
        <v>1</v>
      </c>
    </row>
    <row r="969" spans="1:2" ht="16" x14ac:dyDescent="0.2">
      <c r="A969" s="44" t="s">
        <v>3220</v>
      </c>
      <c r="B969" s="45">
        <v>1</v>
      </c>
    </row>
    <row r="970" spans="1:2" ht="16" x14ac:dyDescent="0.2">
      <c r="A970" s="44" t="s">
        <v>3399</v>
      </c>
      <c r="B970" s="45">
        <v>1</v>
      </c>
    </row>
    <row r="971" spans="1:2" ht="16" x14ac:dyDescent="0.2">
      <c r="A971" s="44" t="s">
        <v>3400</v>
      </c>
      <c r="B971" s="45">
        <v>1</v>
      </c>
    </row>
    <row r="972" spans="1:2" ht="16" x14ac:dyDescent="0.2">
      <c r="A972" s="44" t="s">
        <v>3229</v>
      </c>
      <c r="B972" s="45">
        <v>1</v>
      </c>
    </row>
    <row r="973" spans="1:2" ht="64" x14ac:dyDescent="0.2">
      <c r="A973" s="44" t="s">
        <v>3225</v>
      </c>
      <c r="B973" s="45">
        <v>1</v>
      </c>
    </row>
    <row r="974" spans="1:2" ht="16" x14ac:dyDescent="0.2">
      <c r="A974" s="44" t="s">
        <v>3377</v>
      </c>
      <c r="B974" s="45">
        <v>1</v>
      </c>
    </row>
    <row r="975" spans="1:2" ht="32" x14ac:dyDescent="0.2">
      <c r="A975" s="44" t="s">
        <v>3396</v>
      </c>
      <c r="B975" s="45">
        <v>1</v>
      </c>
    </row>
    <row r="976" spans="1:2" ht="16" x14ac:dyDescent="0.2">
      <c r="A976" s="44" t="s">
        <v>3394</v>
      </c>
      <c r="B976" s="45">
        <v>1</v>
      </c>
    </row>
    <row r="977" spans="1:2" ht="16" x14ac:dyDescent="0.2">
      <c r="A977" s="44" t="s">
        <v>3223</v>
      </c>
      <c r="B977" s="45">
        <v>1</v>
      </c>
    </row>
    <row r="978" spans="1:2" ht="16" x14ac:dyDescent="0.2">
      <c r="A978" s="44" t="s">
        <v>3374</v>
      </c>
      <c r="B978" s="45">
        <v>1</v>
      </c>
    </row>
    <row r="979" spans="1:2" ht="16" x14ac:dyDescent="0.2">
      <c r="A979" s="44" t="s">
        <v>3211</v>
      </c>
      <c r="B979" s="45">
        <v>1</v>
      </c>
    </row>
    <row r="980" spans="1:2" ht="16" x14ac:dyDescent="0.2">
      <c r="A980" s="44" t="s">
        <v>3218</v>
      </c>
      <c r="B980" s="45">
        <v>1</v>
      </c>
    </row>
    <row r="981" spans="1:2" ht="16" x14ac:dyDescent="0.2">
      <c r="A981" s="44" t="s">
        <v>3210</v>
      </c>
      <c r="B981" s="45">
        <v>1</v>
      </c>
    </row>
    <row r="982" spans="1:2" ht="16" x14ac:dyDescent="0.2">
      <c r="A982" s="44" t="s">
        <v>3376</v>
      </c>
      <c r="B982" s="45">
        <v>1</v>
      </c>
    </row>
    <row r="983" spans="1:2" ht="16" x14ac:dyDescent="0.2">
      <c r="A983" s="44" t="s">
        <v>3375</v>
      </c>
      <c r="B983" s="45">
        <v>1</v>
      </c>
    </row>
    <row r="984" spans="1:2" ht="32" x14ac:dyDescent="0.2">
      <c r="A984" s="44" t="s">
        <v>3174</v>
      </c>
      <c r="B984" s="45">
        <v>1</v>
      </c>
    </row>
    <row r="985" spans="1:2" ht="16" x14ac:dyDescent="0.2">
      <c r="A985" s="44" t="s">
        <v>3383</v>
      </c>
      <c r="B985" s="45">
        <v>1</v>
      </c>
    </row>
    <row r="986" spans="1:2" ht="16" x14ac:dyDescent="0.2">
      <c r="A986" s="44" t="s">
        <v>3213</v>
      </c>
      <c r="B986" s="45">
        <v>1</v>
      </c>
    </row>
    <row r="987" spans="1:2" ht="16" x14ac:dyDescent="0.2">
      <c r="A987" s="44" t="s">
        <v>3169</v>
      </c>
      <c r="B987" s="45">
        <v>1</v>
      </c>
    </row>
    <row r="988" spans="1:2" ht="32" x14ac:dyDescent="0.2">
      <c r="A988" s="44" t="s">
        <v>3139</v>
      </c>
      <c r="B988" s="45">
        <v>1</v>
      </c>
    </row>
    <row r="989" spans="1:2" ht="32" x14ac:dyDescent="0.2">
      <c r="A989" s="44" t="s">
        <v>3138</v>
      </c>
      <c r="B989" s="45">
        <v>1</v>
      </c>
    </row>
    <row r="990" spans="1:2" ht="16" x14ac:dyDescent="0.2">
      <c r="A990" s="44" t="s">
        <v>3054</v>
      </c>
      <c r="B990" s="45">
        <v>1</v>
      </c>
    </row>
    <row r="991" spans="1:2" ht="16" x14ac:dyDescent="0.2">
      <c r="A991" s="44" t="s">
        <v>3250</v>
      </c>
      <c r="B991" s="45">
        <v>1</v>
      </c>
    </row>
    <row r="992" spans="1:2" ht="16" x14ac:dyDescent="0.2">
      <c r="A992" s="44" t="s">
        <v>3146</v>
      </c>
      <c r="B992" s="45">
        <v>1</v>
      </c>
    </row>
    <row r="993" spans="1:2" ht="16" x14ac:dyDescent="0.2">
      <c r="A993" s="44" t="s">
        <v>3249</v>
      </c>
      <c r="B993" s="45">
        <v>1</v>
      </c>
    </row>
    <row r="994" spans="1:2" ht="16" x14ac:dyDescent="0.2">
      <c r="A994" s="44" t="s">
        <v>3168</v>
      </c>
      <c r="B994" s="45">
        <v>1</v>
      </c>
    </row>
    <row r="995" spans="1:2" ht="16" x14ac:dyDescent="0.2">
      <c r="A995" s="44" t="s">
        <v>3137</v>
      </c>
      <c r="B995" s="45">
        <v>1</v>
      </c>
    </row>
    <row r="996" spans="1:2" ht="16" x14ac:dyDescent="0.2">
      <c r="A996" s="44" t="s">
        <v>3057</v>
      </c>
      <c r="B996" s="45">
        <v>1</v>
      </c>
    </row>
    <row r="997" spans="1:2" ht="32" x14ac:dyDescent="0.2">
      <c r="A997" s="44" t="s">
        <v>3189</v>
      </c>
      <c r="B997" s="45">
        <v>1</v>
      </c>
    </row>
    <row r="998" spans="1:2" ht="16" x14ac:dyDescent="0.2">
      <c r="A998" s="44" t="s">
        <v>3199</v>
      </c>
      <c r="B998" s="45">
        <v>1</v>
      </c>
    </row>
    <row r="999" spans="1:2" ht="16" x14ac:dyDescent="0.2">
      <c r="A999" s="44" t="s">
        <v>3200</v>
      </c>
      <c r="B999" s="45">
        <v>1</v>
      </c>
    </row>
    <row r="1000" spans="1:2" ht="16" x14ac:dyDescent="0.2">
      <c r="A1000" s="44" t="s">
        <v>3167</v>
      </c>
      <c r="B1000" s="45">
        <v>1</v>
      </c>
    </row>
    <row r="1001" spans="1:2" ht="32" x14ac:dyDescent="0.2">
      <c r="A1001" s="44" t="s">
        <v>3166</v>
      </c>
      <c r="B1001" s="45">
        <v>1</v>
      </c>
    </row>
    <row r="1002" spans="1:2" ht="16" x14ac:dyDescent="0.2">
      <c r="A1002" s="44" t="s">
        <v>3063</v>
      </c>
      <c r="B1002" s="45">
        <v>1</v>
      </c>
    </row>
    <row r="1003" spans="1:2" ht="16" x14ac:dyDescent="0.2">
      <c r="A1003" s="44" t="s">
        <v>3215</v>
      </c>
      <c r="B1003" s="45">
        <v>1</v>
      </c>
    </row>
    <row r="1004" spans="1:2" ht="16" x14ac:dyDescent="0.2">
      <c r="A1004" s="44" t="s">
        <v>3053</v>
      </c>
      <c r="B1004" s="45">
        <v>1</v>
      </c>
    </row>
    <row r="1005" spans="1:2" ht="16" x14ac:dyDescent="0.2">
      <c r="A1005" s="44" t="s">
        <v>3136</v>
      </c>
      <c r="B1005" s="45">
        <v>1</v>
      </c>
    </row>
    <row r="1006" spans="1:2" ht="16" x14ac:dyDescent="0.2">
      <c r="A1006" s="44" t="s">
        <v>3198</v>
      </c>
      <c r="B1006" s="45">
        <v>1</v>
      </c>
    </row>
    <row r="1007" spans="1:2" ht="16" x14ac:dyDescent="0.2">
      <c r="A1007" s="44" t="s">
        <v>3056</v>
      </c>
      <c r="B1007" s="45">
        <v>1</v>
      </c>
    </row>
    <row r="1008" spans="1:2" ht="16" x14ac:dyDescent="0.2">
      <c r="A1008" s="44" t="s">
        <v>3135</v>
      </c>
      <c r="B1008" s="45">
        <v>1</v>
      </c>
    </row>
    <row r="1009" spans="1:2" ht="16" x14ac:dyDescent="0.2">
      <c r="A1009" s="44" t="s">
        <v>3055</v>
      </c>
      <c r="B1009" s="45">
        <v>1</v>
      </c>
    </row>
    <row r="1010" spans="1:2" ht="16" x14ac:dyDescent="0.2">
      <c r="A1010" s="44" t="s">
        <v>3201</v>
      </c>
      <c r="B1010" s="45">
        <v>1</v>
      </c>
    </row>
    <row r="1011" spans="1:2" ht="16" x14ac:dyDescent="0.2">
      <c r="A1011" s="44" t="s">
        <v>3173</v>
      </c>
      <c r="B1011" s="45">
        <v>1</v>
      </c>
    </row>
    <row r="1012" spans="1:2" ht="32" x14ac:dyDescent="0.2">
      <c r="A1012" s="44" t="s">
        <v>3185</v>
      </c>
      <c r="B1012" s="45">
        <v>1</v>
      </c>
    </row>
    <row r="1013" spans="1:2" ht="16" x14ac:dyDescent="0.2">
      <c r="A1013" s="44" t="s">
        <v>3206</v>
      </c>
      <c r="B1013" s="45">
        <v>2</v>
      </c>
    </row>
    <row r="1014" spans="1:2" ht="16" x14ac:dyDescent="0.2">
      <c r="A1014" s="44" t="s">
        <v>3384</v>
      </c>
      <c r="B1014" s="45">
        <v>1</v>
      </c>
    </row>
    <row r="1015" spans="1:2" ht="32" x14ac:dyDescent="0.2">
      <c r="A1015" s="44" t="s">
        <v>3378</v>
      </c>
      <c r="B1015" s="45">
        <v>1</v>
      </c>
    </row>
    <row r="1016" spans="1:2" ht="16" x14ac:dyDescent="0.2">
      <c r="A1016" s="44" t="s">
        <v>3188</v>
      </c>
      <c r="B1016" s="45">
        <v>1</v>
      </c>
    </row>
    <row r="1017" spans="1:2" ht="16" x14ac:dyDescent="0.2">
      <c r="A1017" s="44" t="s">
        <v>3148</v>
      </c>
      <c r="B1017" s="45">
        <v>1</v>
      </c>
    </row>
    <row r="1018" spans="1:2" ht="32" x14ac:dyDescent="0.2">
      <c r="A1018" s="44" t="s">
        <v>3197</v>
      </c>
      <c r="B1018" s="45">
        <v>1</v>
      </c>
    </row>
    <row r="1019" spans="1:2" ht="16" x14ac:dyDescent="0.2">
      <c r="A1019" s="44" t="s">
        <v>3371</v>
      </c>
      <c r="B1019" s="45">
        <v>1</v>
      </c>
    </row>
    <row r="1020" spans="1:2" ht="16" x14ac:dyDescent="0.2">
      <c r="A1020" s="44" t="s">
        <v>3446</v>
      </c>
      <c r="B1020" s="45">
        <v>1</v>
      </c>
    </row>
    <row r="1021" spans="1:2" ht="32" x14ac:dyDescent="0.2">
      <c r="A1021" s="44" t="s">
        <v>3195</v>
      </c>
      <c r="B1021" s="45">
        <v>1</v>
      </c>
    </row>
    <row r="1022" spans="1:2" ht="16" x14ac:dyDescent="0.2">
      <c r="A1022" s="44" t="s">
        <v>3187</v>
      </c>
      <c r="B1022" s="45">
        <v>1</v>
      </c>
    </row>
    <row r="1023" spans="1:2" ht="16" x14ac:dyDescent="0.2">
      <c r="A1023" s="44" t="s">
        <v>3395</v>
      </c>
      <c r="B1023" s="45">
        <v>1</v>
      </c>
    </row>
    <row r="1024" spans="1:2" ht="16" x14ac:dyDescent="0.2">
      <c r="A1024" s="44" t="s">
        <v>3372</v>
      </c>
      <c r="B1024" s="45">
        <v>1</v>
      </c>
    </row>
    <row r="1025" spans="1:2" ht="16" x14ac:dyDescent="0.2">
      <c r="A1025" s="44" t="s">
        <v>3393</v>
      </c>
      <c r="B1025" s="45">
        <v>1</v>
      </c>
    </row>
    <row r="1026" spans="1:2" ht="16" x14ac:dyDescent="0.2">
      <c r="A1026" s="44" t="s">
        <v>3212</v>
      </c>
      <c r="B1026" s="45">
        <v>1</v>
      </c>
    </row>
    <row r="1027" spans="1:2" ht="16" x14ac:dyDescent="0.2">
      <c r="A1027" s="44" t="s">
        <v>3222</v>
      </c>
      <c r="B1027" s="45">
        <v>1</v>
      </c>
    </row>
    <row r="1028" spans="1:2" ht="16" x14ac:dyDescent="0.2">
      <c r="A1028" s="44" t="s">
        <v>3228</v>
      </c>
      <c r="B1028" s="45">
        <v>1</v>
      </c>
    </row>
    <row r="1029" spans="1:2" ht="16" x14ac:dyDescent="0.2">
      <c r="A1029" s="44" t="s">
        <v>3398</v>
      </c>
      <c r="B1029" s="45">
        <v>1</v>
      </c>
    </row>
    <row r="1030" spans="1:2" ht="16" x14ac:dyDescent="0.2">
      <c r="A1030" s="44" t="s">
        <v>3227</v>
      </c>
      <c r="B1030" s="45">
        <v>1</v>
      </c>
    </row>
    <row r="1031" spans="1:2" ht="16" x14ac:dyDescent="0.2">
      <c r="A1031" s="44" t="s">
        <v>3182</v>
      </c>
      <c r="B1031" s="45">
        <v>1</v>
      </c>
    </row>
    <row r="1032" spans="1:2" ht="16" x14ac:dyDescent="0.2">
      <c r="A1032" s="44" t="s">
        <v>3186</v>
      </c>
      <c r="B1032" s="45">
        <v>1</v>
      </c>
    </row>
    <row r="1033" spans="1:2" ht="32" x14ac:dyDescent="0.2">
      <c r="A1033" s="44" t="s">
        <v>3217</v>
      </c>
      <c r="B1033" s="45">
        <v>1</v>
      </c>
    </row>
    <row r="1034" spans="1:2" ht="16" x14ac:dyDescent="0.2">
      <c r="A1034" s="44" t="s">
        <v>3142</v>
      </c>
      <c r="B1034" s="45">
        <v>1</v>
      </c>
    </row>
    <row r="1035" spans="1:2" ht="16" x14ac:dyDescent="0.2">
      <c r="A1035" s="44" t="s">
        <v>3112</v>
      </c>
      <c r="B1035" s="45">
        <v>2</v>
      </c>
    </row>
    <row r="1036" spans="1:2" ht="32" x14ac:dyDescent="0.2">
      <c r="A1036" s="44" t="s">
        <v>3194</v>
      </c>
      <c r="B1036" s="45">
        <v>1</v>
      </c>
    </row>
    <row r="1037" spans="1:2" ht="16" x14ac:dyDescent="0.2">
      <c r="A1037" s="44" t="s">
        <v>3145</v>
      </c>
      <c r="B1037" s="45">
        <v>1</v>
      </c>
    </row>
    <row r="1038" spans="1:2" ht="16" x14ac:dyDescent="0.2">
      <c r="A1038" s="44" t="s">
        <v>3455</v>
      </c>
      <c r="B1038" s="45">
        <v>1</v>
      </c>
    </row>
    <row r="1039" spans="1:2" ht="16" x14ac:dyDescent="0.2">
      <c r="A1039" s="44" t="s">
        <v>3226</v>
      </c>
      <c r="B1039" s="45">
        <v>1</v>
      </c>
    </row>
    <row r="1040" spans="1:2" ht="16" x14ac:dyDescent="0.2">
      <c r="A1040" s="44" t="s">
        <v>3216</v>
      </c>
      <c r="B1040" s="45">
        <v>1</v>
      </c>
    </row>
    <row r="1041" spans="1:2" ht="16" x14ac:dyDescent="0.2">
      <c r="A1041" s="44" t="s">
        <v>3155</v>
      </c>
      <c r="B1041" s="45">
        <v>1</v>
      </c>
    </row>
    <row r="1042" spans="1:2" ht="16" x14ac:dyDescent="0.2">
      <c r="A1042" s="44" t="s">
        <v>3392</v>
      </c>
      <c r="B1042" s="45">
        <v>1</v>
      </c>
    </row>
    <row r="1043" spans="1:2" ht="16" x14ac:dyDescent="0.2">
      <c r="A1043" s="44" t="s">
        <v>3161</v>
      </c>
      <c r="B1043" s="45">
        <v>1</v>
      </c>
    </row>
    <row r="1044" spans="1:2" ht="16" x14ac:dyDescent="0.2">
      <c r="A1044" s="44" t="s">
        <v>3388</v>
      </c>
      <c r="B1044" s="45">
        <v>1</v>
      </c>
    </row>
    <row r="1045" spans="1:2" ht="16" x14ac:dyDescent="0.2">
      <c r="A1045" s="44" t="s">
        <v>3205</v>
      </c>
      <c r="B1045" s="45">
        <v>1</v>
      </c>
    </row>
    <row r="1046" spans="1:2" ht="16" x14ac:dyDescent="0.2">
      <c r="A1046" s="44" t="s">
        <v>3162</v>
      </c>
      <c r="B1046" s="45">
        <v>1</v>
      </c>
    </row>
    <row r="1047" spans="1:2" ht="16" x14ac:dyDescent="0.2">
      <c r="A1047" s="44" t="s">
        <v>3404</v>
      </c>
      <c r="B1047" s="45">
        <v>1</v>
      </c>
    </row>
    <row r="1048" spans="1:2" ht="16" x14ac:dyDescent="0.2">
      <c r="A1048" s="44" t="s">
        <v>3062</v>
      </c>
      <c r="B1048" s="45">
        <v>1</v>
      </c>
    </row>
    <row r="1049" spans="1:2" ht="32" x14ac:dyDescent="0.2">
      <c r="A1049" s="44" t="s">
        <v>3061</v>
      </c>
      <c r="B1049" s="45">
        <v>1</v>
      </c>
    </row>
    <row r="1050" spans="1:2" ht="16" x14ac:dyDescent="0.2">
      <c r="A1050" s="44" t="s">
        <v>3391</v>
      </c>
      <c r="B1050" s="45">
        <v>1</v>
      </c>
    </row>
    <row r="1051" spans="1:2" ht="16" x14ac:dyDescent="0.2">
      <c r="A1051" s="44" t="s">
        <v>3209</v>
      </c>
      <c r="B1051" s="45">
        <v>1</v>
      </c>
    </row>
    <row r="1052" spans="1:2" ht="80" x14ac:dyDescent="0.2">
      <c r="A1052" s="44" t="s">
        <v>3397</v>
      </c>
      <c r="B1052" s="45">
        <v>1</v>
      </c>
    </row>
    <row r="1053" spans="1:2" ht="16" x14ac:dyDescent="0.2">
      <c r="A1053" s="44" t="s">
        <v>422</v>
      </c>
      <c r="B1053" s="45">
        <v>29</v>
      </c>
    </row>
    <row r="1054" spans="1:2" ht="16" x14ac:dyDescent="0.2">
      <c r="A1054" s="44" t="s">
        <v>1902</v>
      </c>
      <c r="B1054" s="45">
        <v>2</v>
      </c>
    </row>
    <row r="1055" spans="1:2" ht="32" x14ac:dyDescent="0.2">
      <c r="A1055" s="44" t="s">
        <v>2993</v>
      </c>
      <c r="B1055" s="45">
        <v>1</v>
      </c>
    </row>
    <row r="1056" spans="1:2" ht="32" x14ac:dyDescent="0.2">
      <c r="A1056" s="44" t="s">
        <v>3058</v>
      </c>
      <c r="B1056" s="45">
        <v>1</v>
      </c>
    </row>
    <row r="1057" spans="1:2" ht="16" x14ac:dyDescent="0.2">
      <c r="A1057" s="44" t="s">
        <v>2854</v>
      </c>
      <c r="B1057" s="45">
        <v>5</v>
      </c>
    </row>
    <row r="1058" spans="1:2" ht="16" x14ac:dyDescent="0.2">
      <c r="A1058" s="44" t="s">
        <v>2037</v>
      </c>
      <c r="B1058" s="45">
        <v>1</v>
      </c>
    </row>
    <row r="1059" spans="1:2" ht="32" x14ac:dyDescent="0.2">
      <c r="A1059" s="44" t="s">
        <v>3059</v>
      </c>
      <c r="B1059" s="45">
        <v>1</v>
      </c>
    </row>
    <row r="1060" spans="1:2" ht="32" x14ac:dyDescent="0.2">
      <c r="A1060" s="44" t="s">
        <v>3134</v>
      </c>
      <c r="B1060" s="45">
        <v>1</v>
      </c>
    </row>
    <row r="1061" spans="1:2" ht="32" x14ac:dyDescent="0.2">
      <c r="A1061" s="44" t="s">
        <v>3060</v>
      </c>
      <c r="B1061" s="45">
        <v>1</v>
      </c>
    </row>
    <row r="1062" spans="1:2" ht="32" x14ac:dyDescent="0.2">
      <c r="A1062" s="44" t="s">
        <v>3193</v>
      </c>
      <c r="B1062" s="45">
        <v>1</v>
      </c>
    </row>
    <row r="1063" spans="1:2" ht="16" x14ac:dyDescent="0.2">
      <c r="A1063" s="44" t="s">
        <v>2855</v>
      </c>
      <c r="B1063" s="45">
        <v>22</v>
      </c>
    </row>
    <row r="1064" spans="1:2" ht="16" x14ac:dyDescent="0.2">
      <c r="A1064" s="44" t="s">
        <v>1870</v>
      </c>
      <c r="B1064" s="45">
        <v>1</v>
      </c>
    </row>
    <row r="1065" spans="1:2" ht="16" x14ac:dyDescent="0.2">
      <c r="A1065" s="44" t="s">
        <v>2977</v>
      </c>
      <c r="B1065" s="45">
        <v>1</v>
      </c>
    </row>
    <row r="1066" spans="1:2" ht="16" x14ac:dyDescent="0.2">
      <c r="A1066" s="44" t="s">
        <v>1952</v>
      </c>
      <c r="B1066" s="45">
        <v>1</v>
      </c>
    </row>
    <row r="1067" spans="1:2" ht="16" x14ac:dyDescent="0.2">
      <c r="A1067" s="44" t="s">
        <v>1955</v>
      </c>
      <c r="B1067" s="45">
        <v>1</v>
      </c>
    </row>
    <row r="1068" spans="1:2" ht="16" x14ac:dyDescent="0.2">
      <c r="A1068" s="44" t="s">
        <v>1953</v>
      </c>
      <c r="B1068" s="45">
        <v>1</v>
      </c>
    </row>
    <row r="1069" spans="1:2" ht="16" x14ac:dyDescent="0.2">
      <c r="A1069" s="44" t="s">
        <v>2852</v>
      </c>
      <c r="B1069" s="45">
        <v>1</v>
      </c>
    </row>
    <row r="1070" spans="1:2" ht="16" x14ac:dyDescent="0.2">
      <c r="A1070" s="44" t="s">
        <v>2996</v>
      </c>
      <c r="B1070" s="45">
        <v>1</v>
      </c>
    </row>
    <row r="1071" spans="1:2" ht="16" x14ac:dyDescent="0.2">
      <c r="A1071" s="44" t="s">
        <v>2995</v>
      </c>
      <c r="B1071" s="45">
        <v>1</v>
      </c>
    </row>
    <row r="1072" spans="1:2" ht="16" x14ac:dyDescent="0.2">
      <c r="A1072" s="44" t="s">
        <v>2997</v>
      </c>
      <c r="B1072" s="45">
        <v>1</v>
      </c>
    </row>
    <row r="1073" spans="1:2" ht="16" x14ac:dyDescent="0.2">
      <c r="A1073" s="44" t="s">
        <v>2999</v>
      </c>
      <c r="B1073" s="45">
        <v>1</v>
      </c>
    </row>
    <row r="1074" spans="1:2" ht="16" x14ac:dyDescent="0.2">
      <c r="A1074" s="44" t="s">
        <v>2994</v>
      </c>
      <c r="B1074" s="45">
        <v>1</v>
      </c>
    </row>
    <row r="1075" spans="1:2" ht="16" x14ac:dyDescent="0.2">
      <c r="A1075" s="44" t="s">
        <v>3009</v>
      </c>
      <c r="B1075" s="45">
        <v>1</v>
      </c>
    </row>
    <row r="1076" spans="1:2" ht="16" x14ac:dyDescent="0.2">
      <c r="A1076" s="44" t="s">
        <v>3002</v>
      </c>
      <c r="B1076" s="45">
        <v>1</v>
      </c>
    </row>
    <row r="1077" spans="1:2" ht="32" x14ac:dyDescent="0.2">
      <c r="A1077" s="44" t="s">
        <v>3139</v>
      </c>
      <c r="B1077" s="45">
        <v>1</v>
      </c>
    </row>
    <row r="1078" spans="1:2" ht="32" x14ac:dyDescent="0.2">
      <c r="A1078" s="44" t="s">
        <v>3138</v>
      </c>
      <c r="B1078" s="45">
        <v>1</v>
      </c>
    </row>
    <row r="1079" spans="1:2" ht="16" x14ac:dyDescent="0.2">
      <c r="A1079" s="44" t="s">
        <v>3137</v>
      </c>
      <c r="B1079" s="45">
        <v>1</v>
      </c>
    </row>
    <row r="1080" spans="1:2" ht="16" x14ac:dyDescent="0.2">
      <c r="A1080" s="44" t="s">
        <v>3063</v>
      </c>
      <c r="B1080" s="45">
        <v>1</v>
      </c>
    </row>
    <row r="1081" spans="1:2" ht="16" x14ac:dyDescent="0.2">
      <c r="A1081" s="44" t="s">
        <v>3136</v>
      </c>
      <c r="B1081" s="45">
        <v>1</v>
      </c>
    </row>
    <row r="1082" spans="1:2" ht="16" x14ac:dyDescent="0.2">
      <c r="A1082" s="44" t="s">
        <v>3135</v>
      </c>
      <c r="B1082" s="45">
        <v>1</v>
      </c>
    </row>
    <row r="1083" spans="1:2" ht="16" x14ac:dyDescent="0.2">
      <c r="A1083" s="44" t="s">
        <v>3142</v>
      </c>
      <c r="B1083" s="45">
        <v>1</v>
      </c>
    </row>
    <row r="1084" spans="1:2" ht="16" x14ac:dyDescent="0.2">
      <c r="A1084" s="44" t="s">
        <v>3062</v>
      </c>
      <c r="B1084" s="45">
        <v>1</v>
      </c>
    </row>
    <row r="1085" spans="1:2" ht="32" x14ac:dyDescent="0.2">
      <c r="A1085" s="44" t="s">
        <v>3061</v>
      </c>
      <c r="B1085" s="45">
        <v>1</v>
      </c>
    </row>
    <row r="1086" spans="1:2" ht="16" x14ac:dyDescent="0.2">
      <c r="A1086" s="44" t="s">
        <v>410</v>
      </c>
      <c r="B1086" s="45">
        <v>78</v>
      </c>
    </row>
    <row r="1087" spans="1:2" ht="16" x14ac:dyDescent="0.2">
      <c r="A1087" s="44" t="s">
        <v>1902</v>
      </c>
      <c r="B1087" s="45">
        <v>4</v>
      </c>
    </row>
    <row r="1088" spans="1:2" ht="32" x14ac:dyDescent="0.2">
      <c r="A1088" s="44" t="s">
        <v>2993</v>
      </c>
      <c r="B1088" s="45">
        <v>1</v>
      </c>
    </row>
    <row r="1089" spans="1:2" ht="32" x14ac:dyDescent="0.2">
      <c r="A1089" s="44" t="s">
        <v>3058</v>
      </c>
      <c r="B1089" s="45">
        <v>1</v>
      </c>
    </row>
    <row r="1090" spans="1:2" ht="16" x14ac:dyDescent="0.2">
      <c r="A1090" s="44" t="s">
        <v>3450</v>
      </c>
      <c r="B1090" s="45">
        <v>1</v>
      </c>
    </row>
    <row r="1091" spans="1:2" ht="16" x14ac:dyDescent="0.2">
      <c r="A1091" s="44" t="s">
        <v>3449</v>
      </c>
      <c r="B1091" s="45">
        <v>1</v>
      </c>
    </row>
    <row r="1092" spans="1:2" ht="16" x14ac:dyDescent="0.2">
      <c r="A1092" s="44" t="s">
        <v>2854</v>
      </c>
      <c r="B1092" s="45">
        <v>12</v>
      </c>
    </row>
    <row r="1093" spans="1:2" ht="16" x14ac:dyDescent="0.2">
      <c r="A1093" s="44" t="s">
        <v>2103</v>
      </c>
      <c r="B1093" s="45">
        <v>1</v>
      </c>
    </row>
    <row r="1094" spans="1:2" ht="16" x14ac:dyDescent="0.2">
      <c r="A1094" s="44" t="s">
        <v>2092</v>
      </c>
      <c r="B1094" s="45">
        <v>1</v>
      </c>
    </row>
    <row r="1095" spans="1:2" ht="16" x14ac:dyDescent="0.2">
      <c r="A1095" s="44" t="s">
        <v>2037</v>
      </c>
      <c r="B1095" s="45">
        <v>2</v>
      </c>
    </row>
    <row r="1096" spans="1:2" ht="16" x14ac:dyDescent="0.2">
      <c r="A1096" s="44" t="s">
        <v>2871</v>
      </c>
      <c r="B1096" s="45">
        <v>1</v>
      </c>
    </row>
    <row r="1097" spans="1:2" ht="16" x14ac:dyDescent="0.2">
      <c r="A1097" s="44" t="s">
        <v>2991</v>
      </c>
      <c r="B1097" s="45">
        <v>1</v>
      </c>
    </row>
    <row r="1098" spans="1:2" ht="32" x14ac:dyDescent="0.2">
      <c r="A1098" s="44" t="s">
        <v>3447</v>
      </c>
      <c r="B1098" s="45">
        <v>1</v>
      </c>
    </row>
    <row r="1099" spans="1:2" ht="32" x14ac:dyDescent="0.2">
      <c r="A1099" s="44" t="s">
        <v>3059</v>
      </c>
      <c r="B1099" s="45">
        <v>1</v>
      </c>
    </row>
    <row r="1100" spans="1:2" ht="32" x14ac:dyDescent="0.2">
      <c r="A1100" s="44" t="s">
        <v>3134</v>
      </c>
      <c r="B1100" s="45">
        <v>1</v>
      </c>
    </row>
    <row r="1101" spans="1:2" ht="32" x14ac:dyDescent="0.2">
      <c r="A1101" s="44" t="s">
        <v>3060</v>
      </c>
      <c r="B1101" s="45">
        <v>1</v>
      </c>
    </row>
    <row r="1102" spans="1:2" ht="32" x14ac:dyDescent="0.2">
      <c r="A1102" s="44" t="s">
        <v>3171</v>
      </c>
      <c r="B1102" s="45">
        <v>1</v>
      </c>
    </row>
    <row r="1103" spans="1:2" ht="32" x14ac:dyDescent="0.2">
      <c r="A1103" s="44" t="s">
        <v>3193</v>
      </c>
      <c r="B1103" s="45">
        <v>1</v>
      </c>
    </row>
    <row r="1104" spans="1:2" ht="16" x14ac:dyDescent="0.2">
      <c r="A1104" s="44" t="s">
        <v>2855</v>
      </c>
      <c r="B1104" s="45">
        <v>62</v>
      </c>
    </row>
    <row r="1105" spans="1:2" ht="16" x14ac:dyDescent="0.2">
      <c r="A1105" s="44" t="s">
        <v>2104</v>
      </c>
      <c r="B1105" s="45">
        <v>1</v>
      </c>
    </row>
    <row r="1106" spans="1:2" ht="16" x14ac:dyDescent="0.2">
      <c r="A1106" s="44" t="s">
        <v>1870</v>
      </c>
      <c r="B1106" s="45">
        <v>1</v>
      </c>
    </row>
    <row r="1107" spans="1:2" ht="16" x14ac:dyDescent="0.2">
      <c r="A1107" s="44" t="s">
        <v>2105</v>
      </c>
      <c r="B1107" s="45">
        <v>1</v>
      </c>
    </row>
    <row r="1108" spans="1:2" ht="16" x14ac:dyDescent="0.2">
      <c r="A1108" s="44" t="s">
        <v>734</v>
      </c>
      <c r="B1108" s="45">
        <v>1</v>
      </c>
    </row>
    <row r="1109" spans="1:2" ht="16" x14ac:dyDescent="0.2">
      <c r="A1109" s="44" t="s">
        <v>2977</v>
      </c>
      <c r="B1109" s="45">
        <v>1</v>
      </c>
    </row>
    <row r="1110" spans="1:2" ht="16" x14ac:dyDescent="0.2">
      <c r="A1110" s="44" t="s">
        <v>1952</v>
      </c>
      <c r="B1110" s="45">
        <v>1</v>
      </c>
    </row>
    <row r="1111" spans="1:2" ht="16" x14ac:dyDescent="0.2">
      <c r="A1111" s="44" t="s">
        <v>1955</v>
      </c>
      <c r="B1111" s="45">
        <v>1</v>
      </c>
    </row>
    <row r="1112" spans="1:2" ht="16" x14ac:dyDescent="0.2">
      <c r="A1112" s="44" t="s">
        <v>2109</v>
      </c>
      <c r="B1112" s="45">
        <v>1</v>
      </c>
    </row>
    <row r="1113" spans="1:2" ht="16" x14ac:dyDescent="0.2">
      <c r="A1113" s="44" t="s">
        <v>647</v>
      </c>
      <c r="B1113" s="45">
        <v>1</v>
      </c>
    </row>
    <row r="1114" spans="1:2" ht="16" x14ac:dyDescent="0.2">
      <c r="A1114" s="44" t="s">
        <v>1953</v>
      </c>
      <c r="B1114" s="45">
        <v>1</v>
      </c>
    </row>
    <row r="1115" spans="1:2" ht="16" x14ac:dyDescent="0.2">
      <c r="A1115" s="44" t="s">
        <v>2852</v>
      </c>
      <c r="B1115" s="45">
        <v>1</v>
      </c>
    </row>
    <row r="1116" spans="1:2" ht="16" x14ac:dyDescent="0.2">
      <c r="A1116" s="44" t="s">
        <v>2930</v>
      </c>
      <c r="B1116" s="45">
        <v>1</v>
      </c>
    </row>
    <row r="1117" spans="1:2" ht="16" x14ac:dyDescent="0.2">
      <c r="A1117" s="44" t="s">
        <v>2929</v>
      </c>
      <c r="B1117" s="45">
        <v>1</v>
      </c>
    </row>
    <row r="1118" spans="1:2" ht="16" x14ac:dyDescent="0.2">
      <c r="A1118" s="44" t="s">
        <v>2928</v>
      </c>
      <c r="B1118" s="45">
        <v>1</v>
      </c>
    </row>
    <row r="1119" spans="1:2" ht="16" x14ac:dyDescent="0.2">
      <c r="A1119" s="44" t="s">
        <v>2927</v>
      </c>
      <c r="B1119" s="45">
        <v>1</v>
      </c>
    </row>
    <row r="1120" spans="1:2" ht="16" x14ac:dyDescent="0.2">
      <c r="A1120" s="44" t="s">
        <v>2958</v>
      </c>
      <c r="B1120" s="45">
        <v>1</v>
      </c>
    </row>
    <row r="1121" spans="1:2" ht="16" x14ac:dyDescent="0.2">
      <c r="A1121" s="44" t="s">
        <v>2956</v>
      </c>
      <c r="B1121" s="45">
        <v>1</v>
      </c>
    </row>
    <row r="1122" spans="1:2" ht="16" x14ac:dyDescent="0.2">
      <c r="A1122" s="44" t="s">
        <v>2957</v>
      </c>
      <c r="B1122" s="45">
        <v>1</v>
      </c>
    </row>
    <row r="1123" spans="1:2" ht="16" x14ac:dyDescent="0.2">
      <c r="A1123" s="44" t="s">
        <v>2954</v>
      </c>
      <c r="B1123" s="45">
        <v>1</v>
      </c>
    </row>
    <row r="1124" spans="1:2" ht="16" x14ac:dyDescent="0.2">
      <c r="A1124" s="44" t="s">
        <v>2955</v>
      </c>
      <c r="B1124" s="45">
        <v>1</v>
      </c>
    </row>
    <row r="1125" spans="1:2" ht="16" x14ac:dyDescent="0.2">
      <c r="A1125" s="44" t="s">
        <v>3010</v>
      </c>
      <c r="B1125" s="45">
        <v>1</v>
      </c>
    </row>
    <row r="1126" spans="1:2" ht="16" x14ac:dyDescent="0.2">
      <c r="A1126" s="44" t="s">
        <v>2996</v>
      </c>
      <c r="B1126" s="45">
        <v>1</v>
      </c>
    </row>
    <row r="1127" spans="1:2" ht="16" x14ac:dyDescent="0.2">
      <c r="A1127" s="44" t="s">
        <v>2995</v>
      </c>
      <c r="B1127" s="45">
        <v>1</v>
      </c>
    </row>
    <row r="1128" spans="1:2" ht="16" x14ac:dyDescent="0.2">
      <c r="A1128" s="44" t="s">
        <v>2997</v>
      </c>
      <c r="B1128" s="45">
        <v>1</v>
      </c>
    </row>
    <row r="1129" spans="1:2" ht="16" x14ac:dyDescent="0.2">
      <c r="A1129" s="44" t="s">
        <v>2999</v>
      </c>
      <c r="B1129" s="45">
        <v>1</v>
      </c>
    </row>
    <row r="1130" spans="1:2" ht="16" x14ac:dyDescent="0.2">
      <c r="A1130" s="44" t="s">
        <v>2994</v>
      </c>
      <c r="B1130" s="45">
        <v>1</v>
      </c>
    </row>
    <row r="1131" spans="1:2" ht="32" x14ac:dyDescent="0.2">
      <c r="A1131" s="44" t="s">
        <v>3032</v>
      </c>
      <c r="B1131" s="45">
        <v>1</v>
      </c>
    </row>
    <row r="1132" spans="1:2" ht="16" x14ac:dyDescent="0.2">
      <c r="A1132" s="44" t="s">
        <v>3048</v>
      </c>
      <c r="B1132" s="45">
        <v>1</v>
      </c>
    </row>
    <row r="1133" spans="1:2" ht="16" x14ac:dyDescent="0.2">
      <c r="A1133" s="44" t="s">
        <v>3009</v>
      </c>
      <c r="B1133" s="45">
        <v>2</v>
      </c>
    </row>
    <row r="1134" spans="1:2" ht="16" x14ac:dyDescent="0.2">
      <c r="A1134" s="44" t="s">
        <v>3002</v>
      </c>
      <c r="B1134" s="45">
        <v>1</v>
      </c>
    </row>
    <row r="1135" spans="1:2" ht="32" x14ac:dyDescent="0.2">
      <c r="A1135" s="44" t="s">
        <v>3141</v>
      </c>
      <c r="B1135" s="45">
        <v>1</v>
      </c>
    </row>
    <row r="1136" spans="1:2" ht="16" x14ac:dyDescent="0.2">
      <c r="A1136" s="44" t="s">
        <v>3140</v>
      </c>
      <c r="B1136" s="45">
        <v>1</v>
      </c>
    </row>
    <row r="1137" spans="1:2" ht="16" x14ac:dyDescent="0.2">
      <c r="A1137" s="44" t="s">
        <v>3165</v>
      </c>
      <c r="B1137" s="45">
        <v>1</v>
      </c>
    </row>
    <row r="1138" spans="1:2" ht="16" x14ac:dyDescent="0.2">
      <c r="A1138" s="44" t="s">
        <v>3150</v>
      </c>
      <c r="B1138" s="45">
        <v>1</v>
      </c>
    </row>
    <row r="1139" spans="1:2" ht="16" x14ac:dyDescent="0.2">
      <c r="A1139" s="44" t="s">
        <v>3052</v>
      </c>
      <c r="B1139" s="45">
        <v>1</v>
      </c>
    </row>
    <row r="1140" spans="1:2" ht="16" x14ac:dyDescent="0.2">
      <c r="A1140" s="44" t="s">
        <v>3454</v>
      </c>
      <c r="B1140" s="45">
        <v>2</v>
      </c>
    </row>
    <row r="1141" spans="1:2" ht="16" x14ac:dyDescent="0.2">
      <c r="A1141" s="44" t="s">
        <v>3436</v>
      </c>
      <c r="B1141" s="45">
        <v>1</v>
      </c>
    </row>
    <row r="1142" spans="1:2" ht="16" x14ac:dyDescent="0.2">
      <c r="A1142" s="44" t="s">
        <v>3175</v>
      </c>
      <c r="B1142" s="45">
        <v>1</v>
      </c>
    </row>
    <row r="1143" spans="1:2" ht="16" x14ac:dyDescent="0.2">
      <c r="A1143" s="44" t="s">
        <v>3448</v>
      </c>
      <c r="B1143" s="45">
        <v>1</v>
      </c>
    </row>
    <row r="1144" spans="1:2" ht="32" x14ac:dyDescent="0.2">
      <c r="A1144" s="44" t="s">
        <v>3139</v>
      </c>
      <c r="B1144" s="45">
        <v>1</v>
      </c>
    </row>
    <row r="1145" spans="1:2" ht="32" x14ac:dyDescent="0.2">
      <c r="A1145" s="44" t="s">
        <v>3138</v>
      </c>
      <c r="B1145" s="45">
        <v>1</v>
      </c>
    </row>
    <row r="1146" spans="1:2" ht="16" x14ac:dyDescent="0.2">
      <c r="A1146" s="44" t="s">
        <v>3054</v>
      </c>
      <c r="B1146" s="45">
        <v>1</v>
      </c>
    </row>
    <row r="1147" spans="1:2" ht="16" x14ac:dyDescent="0.2">
      <c r="A1147" s="44" t="s">
        <v>3137</v>
      </c>
      <c r="B1147" s="45">
        <v>1</v>
      </c>
    </row>
    <row r="1148" spans="1:2" ht="16" x14ac:dyDescent="0.2">
      <c r="A1148" s="44" t="s">
        <v>3057</v>
      </c>
      <c r="B1148" s="45">
        <v>1</v>
      </c>
    </row>
    <row r="1149" spans="1:2" ht="16" x14ac:dyDescent="0.2">
      <c r="A1149" s="44" t="s">
        <v>3063</v>
      </c>
      <c r="B1149" s="45">
        <v>1</v>
      </c>
    </row>
    <row r="1150" spans="1:2" ht="16" x14ac:dyDescent="0.2">
      <c r="A1150" s="44" t="s">
        <v>3053</v>
      </c>
      <c r="B1150" s="45">
        <v>1</v>
      </c>
    </row>
    <row r="1151" spans="1:2" ht="16" x14ac:dyDescent="0.2">
      <c r="A1151" s="44" t="s">
        <v>3136</v>
      </c>
      <c r="B1151" s="45">
        <v>1</v>
      </c>
    </row>
    <row r="1152" spans="1:2" ht="16" x14ac:dyDescent="0.2">
      <c r="A1152" s="44" t="s">
        <v>3056</v>
      </c>
      <c r="B1152" s="45">
        <v>1</v>
      </c>
    </row>
    <row r="1153" spans="1:2" ht="16" x14ac:dyDescent="0.2">
      <c r="A1153" s="44" t="s">
        <v>3135</v>
      </c>
      <c r="B1153" s="45">
        <v>1</v>
      </c>
    </row>
    <row r="1154" spans="1:2" ht="16" x14ac:dyDescent="0.2">
      <c r="A1154" s="44" t="s">
        <v>3055</v>
      </c>
      <c r="B1154" s="45">
        <v>1</v>
      </c>
    </row>
    <row r="1155" spans="1:2" ht="16" x14ac:dyDescent="0.2">
      <c r="A1155" s="44" t="s">
        <v>3201</v>
      </c>
      <c r="B1155" s="45">
        <v>1</v>
      </c>
    </row>
    <row r="1156" spans="1:2" ht="16" x14ac:dyDescent="0.2">
      <c r="A1156" s="44" t="s">
        <v>3446</v>
      </c>
      <c r="B1156" s="45">
        <v>1</v>
      </c>
    </row>
    <row r="1157" spans="1:2" ht="16" x14ac:dyDescent="0.2">
      <c r="A1157" s="44" t="s">
        <v>3182</v>
      </c>
      <c r="B1157" s="45">
        <v>1</v>
      </c>
    </row>
    <row r="1158" spans="1:2" ht="16" x14ac:dyDescent="0.2">
      <c r="A1158" s="44" t="s">
        <v>3152</v>
      </c>
      <c r="B1158" s="45">
        <v>1</v>
      </c>
    </row>
    <row r="1159" spans="1:2" ht="16" x14ac:dyDescent="0.2">
      <c r="A1159" s="44" t="s">
        <v>3142</v>
      </c>
      <c r="B1159" s="45">
        <v>1</v>
      </c>
    </row>
    <row r="1160" spans="1:2" ht="16" x14ac:dyDescent="0.2">
      <c r="A1160" s="44" t="s">
        <v>3455</v>
      </c>
      <c r="B1160" s="45">
        <v>1</v>
      </c>
    </row>
    <row r="1161" spans="1:2" ht="16" x14ac:dyDescent="0.2">
      <c r="A1161" s="44" t="s">
        <v>3176</v>
      </c>
      <c r="B1161" s="45">
        <v>1</v>
      </c>
    </row>
    <row r="1162" spans="1:2" ht="16" x14ac:dyDescent="0.2">
      <c r="A1162" s="44" t="s">
        <v>3161</v>
      </c>
      <c r="B1162" s="45">
        <v>1</v>
      </c>
    </row>
    <row r="1163" spans="1:2" ht="16" x14ac:dyDescent="0.2">
      <c r="A1163" s="44" t="s">
        <v>3062</v>
      </c>
      <c r="B1163" s="45">
        <v>1</v>
      </c>
    </row>
    <row r="1164" spans="1:2" ht="32" x14ac:dyDescent="0.2">
      <c r="A1164" s="44" t="s">
        <v>3061</v>
      </c>
      <c r="B1164" s="45">
        <v>1</v>
      </c>
    </row>
    <row r="1165" spans="1:2" ht="16" x14ac:dyDescent="0.2">
      <c r="A1165" s="44" t="s">
        <v>3045</v>
      </c>
      <c r="B1165" s="45">
        <v>124</v>
      </c>
    </row>
    <row r="1166" spans="1:2" ht="16" x14ac:dyDescent="0.2">
      <c r="A1166" s="44" t="s">
        <v>1902</v>
      </c>
      <c r="B1166" s="45">
        <v>7</v>
      </c>
    </row>
    <row r="1167" spans="1:2" ht="16" x14ac:dyDescent="0.2">
      <c r="A1167" s="44" t="s">
        <v>2135</v>
      </c>
      <c r="B1167" s="45">
        <v>1</v>
      </c>
    </row>
    <row r="1168" spans="1:2" ht="16" x14ac:dyDescent="0.2">
      <c r="A1168" s="44" t="s">
        <v>2944</v>
      </c>
      <c r="B1168" s="45">
        <v>1</v>
      </c>
    </row>
    <row r="1169" spans="1:2" ht="32" x14ac:dyDescent="0.2">
      <c r="A1169" s="44" t="s">
        <v>2993</v>
      </c>
      <c r="B1169" s="45">
        <v>1</v>
      </c>
    </row>
    <row r="1170" spans="1:2" ht="16" x14ac:dyDescent="0.2">
      <c r="A1170" s="44" t="s">
        <v>3440</v>
      </c>
      <c r="B1170" s="45">
        <v>1</v>
      </c>
    </row>
    <row r="1171" spans="1:2" ht="16" x14ac:dyDescent="0.2">
      <c r="A1171" s="44" t="s">
        <v>3437</v>
      </c>
      <c r="B1171" s="45">
        <v>1</v>
      </c>
    </row>
    <row r="1172" spans="1:2" ht="32" x14ac:dyDescent="0.2">
      <c r="A1172" s="44" t="s">
        <v>3058</v>
      </c>
      <c r="B1172" s="45">
        <v>1</v>
      </c>
    </row>
    <row r="1173" spans="1:2" ht="16" x14ac:dyDescent="0.2">
      <c r="A1173" s="44" t="s">
        <v>3160</v>
      </c>
      <c r="B1173" s="45">
        <v>1</v>
      </c>
    </row>
    <row r="1174" spans="1:2" ht="16" x14ac:dyDescent="0.2">
      <c r="A1174" s="44" t="s">
        <v>2854</v>
      </c>
      <c r="B1174" s="45">
        <v>21</v>
      </c>
    </row>
    <row r="1175" spans="1:2" ht="16" x14ac:dyDescent="0.2">
      <c r="A1175" s="44" t="s">
        <v>725</v>
      </c>
      <c r="B1175" s="45">
        <v>1</v>
      </c>
    </row>
    <row r="1176" spans="1:2" ht="16" x14ac:dyDescent="0.2">
      <c r="A1176" s="44" t="s">
        <v>2851</v>
      </c>
      <c r="B1176" s="45">
        <v>1</v>
      </c>
    </row>
    <row r="1177" spans="1:2" ht="16" x14ac:dyDescent="0.2">
      <c r="A1177" s="44" t="s">
        <v>2154</v>
      </c>
      <c r="B1177" s="45">
        <v>2</v>
      </c>
    </row>
    <row r="1178" spans="1:2" ht="16" x14ac:dyDescent="0.2">
      <c r="A1178" s="44" t="s">
        <v>2037</v>
      </c>
      <c r="B1178" s="45">
        <v>1</v>
      </c>
    </row>
    <row r="1179" spans="1:2" ht="16" x14ac:dyDescent="0.2">
      <c r="A1179" s="44" t="s">
        <v>3047</v>
      </c>
      <c r="B1179" s="45">
        <v>1</v>
      </c>
    </row>
    <row r="1180" spans="1:2" ht="16" x14ac:dyDescent="0.2">
      <c r="A1180" s="44" t="s">
        <v>3046</v>
      </c>
      <c r="B1180" s="45">
        <v>1</v>
      </c>
    </row>
    <row r="1181" spans="1:2" ht="16" x14ac:dyDescent="0.2">
      <c r="A1181" s="44" t="s">
        <v>3049</v>
      </c>
      <c r="B1181" s="45">
        <v>1</v>
      </c>
    </row>
    <row r="1182" spans="1:2" ht="16" x14ac:dyDescent="0.2">
      <c r="A1182" s="44" t="s">
        <v>3050</v>
      </c>
      <c r="B1182" s="45">
        <v>1</v>
      </c>
    </row>
    <row r="1183" spans="1:2" ht="16" x14ac:dyDescent="0.2">
      <c r="A1183" s="44" t="s">
        <v>3164</v>
      </c>
      <c r="B1183" s="45">
        <v>1</v>
      </c>
    </row>
    <row r="1184" spans="1:2" ht="16" x14ac:dyDescent="0.2">
      <c r="A1184" s="44" t="s">
        <v>3163</v>
      </c>
      <c r="B1184" s="45">
        <v>1</v>
      </c>
    </row>
    <row r="1185" spans="1:2" ht="32" x14ac:dyDescent="0.2">
      <c r="A1185" s="44" t="s">
        <v>3059</v>
      </c>
      <c r="B1185" s="45">
        <v>1</v>
      </c>
    </row>
    <row r="1186" spans="1:2" ht="32" x14ac:dyDescent="0.2">
      <c r="A1186" s="44" t="s">
        <v>3134</v>
      </c>
      <c r="B1186" s="45">
        <v>1</v>
      </c>
    </row>
    <row r="1187" spans="1:2" ht="16" x14ac:dyDescent="0.2">
      <c r="A1187" s="44" t="s">
        <v>3172</v>
      </c>
      <c r="B1187" s="45">
        <v>1</v>
      </c>
    </row>
    <row r="1188" spans="1:2" ht="32" x14ac:dyDescent="0.2">
      <c r="A1188" s="44" t="s">
        <v>3060</v>
      </c>
      <c r="B1188" s="45">
        <v>1</v>
      </c>
    </row>
    <row r="1189" spans="1:2" ht="32" x14ac:dyDescent="0.2">
      <c r="A1189" s="44" t="s">
        <v>3171</v>
      </c>
      <c r="B1189" s="45">
        <v>1</v>
      </c>
    </row>
    <row r="1190" spans="1:2" ht="32" x14ac:dyDescent="0.2">
      <c r="A1190" s="44" t="s">
        <v>3438</v>
      </c>
      <c r="B1190" s="45">
        <v>1</v>
      </c>
    </row>
    <row r="1191" spans="1:2" ht="16" x14ac:dyDescent="0.2">
      <c r="A1191" s="44" t="s">
        <v>3444</v>
      </c>
      <c r="B1191" s="45">
        <v>1</v>
      </c>
    </row>
    <row r="1192" spans="1:2" ht="16" x14ac:dyDescent="0.2">
      <c r="A1192" s="44" t="s">
        <v>3439</v>
      </c>
      <c r="B1192" s="45">
        <v>1</v>
      </c>
    </row>
    <row r="1193" spans="1:2" ht="16" x14ac:dyDescent="0.2">
      <c r="A1193" s="44" t="s">
        <v>3356</v>
      </c>
      <c r="B1193" s="45">
        <v>1</v>
      </c>
    </row>
    <row r="1194" spans="1:2" ht="32" x14ac:dyDescent="0.2">
      <c r="A1194" s="44" t="s">
        <v>3193</v>
      </c>
      <c r="B1194" s="45">
        <v>1</v>
      </c>
    </row>
    <row r="1195" spans="1:2" ht="16" x14ac:dyDescent="0.2">
      <c r="A1195" s="44" t="s">
        <v>2855</v>
      </c>
      <c r="B1195" s="45">
        <v>96</v>
      </c>
    </row>
    <row r="1196" spans="1:2" ht="16" x14ac:dyDescent="0.2">
      <c r="A1196" s="44" t="s">
        <v>665</v>
      </c>
      <c r="B1196" s="45">
        <v>1</v>
      </c>
    </row>
    <row r="1197" spans="1:2" ht="16" x14ac:dyDescent="0.2">
      <c r="A1197" s="44" t="s">
        <v>2945</v>
      </c>
      <c r="B1197" s="45">
        <v>1</v>
      </c>
    </row>
    <row r="1198" spans="1:2" ht="16" x14ac:dyDescent="0.2">
      <c r="A1198" s="44" t="s">
        <v>2916</v>
      </c>
      <c r="B1198" s="45">
        <v>1</v>
      </c>
    </row>
    <row r="1199" spans="1:2" ht="16" x14ac:dyDescent="0.2">
      <c r="A1199" s="44" t="s">
        <v>2917</v>
      </c>
      <c r="B1199" s="45">
        <v>1</v>
      </c>
    </row>
    <row r="1200" spans="1:2" ht="16" x14ac:dyDescent="0.2">
      <c r="A1200" s="44" t="s">
        <v>2918</v>
      </c>
      <c r="B1200" s="45">
        <v>1</v>
      </c>
    </row>
    <row r="1201" spans="1:2" ht="16" x14ac:dyDescent="0.2">
      <c r="A1201" s="44" t="s">
        <v>2919</v>
      </c>
      <c r="B1201" s="45">
        <v>1</v>
      </c>
    </row>
    <row r="1202" spans="1:2" ht="16" x14ac:dyDescent="0.2">
      <c r="A1202" s="44" t="s">
        <v>2912</v>
      </c>
      <c r="B1202" s="45">
        <v>1</v>
      </c>
    </row>
    <row r="1203" spans="1:2" ht="16" x14ac:dyDescent="0.2">
      <c r="A1203" s="44" t="s">
        <v>2913</v>
      </c>
      <c r="B1203" s="45">
        <v>1</v>
      </c>
    </row>
    <row r="1204" spans="1:2" ht="16" x14ac:dyDescent="0.2">
      <c r="A1204" s="44" t="s">
        <v>2914</v>
      </c>
      <c r="B1204" s="45">
        <v>1</v>
      </c>
    </row>
    <row r="1205" spans="1:2" ht="16" x14ac:dyDescent="0.2">
      <c r="A1205" s="44" t="s">
        <v>2915</v>
      </c>
      <c r="B1205" s="45">
        <v>1</v>
      </c>
    </row>
    <row r="1206" spans="1:2" ht="16" x14ac:dyDescent="0.2">
      <c r="A1206" s="44" t="s">
        <v>692</v>
      </c>
      <c r="B1206" s="45">
        <v>1</v>
      </c>
    </row>
    <row r="1207" spans="1:2" ht="32" x14ac:dyDescent="0.2">
      <c r="A1207" s="44" t="s">
        <v>691</v>
      </c>
      <c r="B1207" s="45">
        <v>1</v>
      </c>
    </row>
    <row r="1208" spans="1:2" ht="16" x14ac:dyDescent="0.2">
      <c r="A1208" s="44" t="s">
        <v>662</v>
      </c>
      <c r="B1208" s="45">
        <v>1</v>
      </c>
    </row>
    <row r="1209" spans="1:2" ht="16" x14ac:dyDescent="0.2">
      <c r="A1209" s="44" t="s">
        <v>1862</v>
      </c>
      <c r="B1209" s="45">
        <v>1</v>
      </c>
    </row>
    <row r="1210" spans="1:2" ht="16" x14ac:dyDescent="0.2">
      <c r="A1210" s="44" t="s">
        <v>1870</v>
      </c>
      <c r="B1210" s="45">
        <v>1</v>
      </c>
    </row>
    <row r="1211" spans="1:2" ht="16" x14ac:dyDescent="0.2">
      <c r="A1211" s="44" t="s">
        <v>659</v>
      </c>
      <c r="B1211" s="45">
        <v>1</v>
      </c>
    </row>
    <row r="1212" spans="1:2" ht="16" x14ac:dyDescent="0.2">
      <c r="A1212" s="44" t="s">
        <v>734</v>
      </c>
      <c r="B1212" s="45">
        <v>1</v>
      </c>
    </row>
    <row r="1213" spans="1:2" ht="16" x14ac:dyDescent="0.2">
      <c r="A1213" s="44" t="s">
        <v>2977</v>
      </c>
      <c r="B1213" s="45">
        <v>1</v>
      </c>
    </row>
    <row r="1214" spans="1:2" ht="16" x14ac:dyDescent="0.2">
      <c r="A1214" s="44" t="s">
        <v>1830</v>
      </c>
      <c r="B1214" s="45">
        <v>1</v>
      </c>
    </row>
    <row r="1215" spans="1:2" ht="16" x14ac:dyDescent="0.2">
      <c r="A1215" s="44" t="s">
        <v>1952</v>
      </c>
      <c r="B1215" s="45">
        <v>1</v>
      </c>
    </row>
    <row r="1216" spans="1:2" ht="16" x14ac:dyDescent="0.2">
      <c r="A1216" s="44" t="s">
        <v>1955</v>
      </c>
      <c r="B1216" s="45">
        <v>1</v>
      </c>
    </row>
    <row r="1217" spans="1:2" ht="16" x14ac:dyDescent="0.2">
      <c r="A1217" s="44" t="s">
        <v>703</v>
      </c>
      <c r="B1217" s="45">
        <v>1</v>
      </c>
    </row>
    <row r="1218" spans="1:2" ht="16" x14ac:dyDescent="0.2">
      <c r="A1218" s="44" t="s">
        <v>702</v>
      </c>
      <c r="B1218" s="45">
        <v>1</v>
      </c>
    </row>
    <row r="1219" spans="1:2" ht="16" x14ac:dyDescent="0.2">
      <c r="A1219" s="44" t="s">
        <v>701</v>
      </c>
      <c r="B1219" s="45">
        <v>1</v>
      </c>
    </row>
    <row r="1220" spans="1:2" ht="16" x14ac:dyDescent="0.2">
      <c r="A1220" s="44" t="s">
        <v>1953</v>
      </c>
      <c r="B1220" s="45">
        <v>1</v>
      </c>
    </row>
    <row r="1221" spans="1:2" ht="16" x14ac:dyDescent="0.2">
      <c r="A1221" s="44" t="s">
        <v>2852</v>
      </c>
      <c r="B1221" s="45">
        <v>1</v>
      </c>
    </row>
    <row r="1222" spans="1:2" ht="16" x14ac:dyDescent="0.2">
      <c r="A1222" s="44" t="s">
        <v>729</v>
      </c>
      <c r="B1222" s="45">
        <v>1</v>
      </c>
    </row>
    <row r="1223" spans="1:2" ht="16" x14ac:dyDescent="0.2">
      <c r="A1223" s="44" t="s">
        <v>2930</v>
      </c>
      <c r="B1223" s="45">
        <v>1</v>
      </c>
    </row>
    <row r="1224" spans="1:2" ht="16" x14ac:dyDescent="0.2">
      <c r="A1224" s="44" t="s">
        <v>2920</v>
      </c>
      <c r="B1224" s="45">
        <v>1</v>
      </c>
    </row>
    <row r="1225" spans="1:2" ht="16" x14ac:dyDescent="0.2">
      <c r="A1225" s="44" t="s">
        <v>2921</v>
      </c>
      <c r="B1225" s="45">
        <v>1</v>
      </c>
    </row>
    <row r="1226" spans="1:2" ht="16" x14ac:dyDescent="0.2">
      <c r="A1226" s="44" t="s">
        <v>2929</v>
      </c>
      <c r="B1226" s="45">
        <v>1</v>
      </c>
    </row>
    <row r="1227" spans="1:2" ht="16" x14ac:dyDescent="0.2">
      <c r="A1227" s="44" t="s">
        <v>2928</v>
      </c>
      <c r="B1227" s="45">
        <v>1</v>
      </c>
    </row>
    <row r="1228" spans="1:2" ht="16" x14ac:dyDescent="0.2">
      <c r="A1228" s="44" t="s">
        <v>2927</v>
      </c>
      <c r="B1228" s="45">
        <v>1</v>
      </c>
    </row>
    <row r="1229" spans="1:2" ht="32" x14ac:dyDescent="0.2">
      <c r="A1229" s="44" t="s">
        <v>2973</v>
      </c>
      <c r="B1229" s="45">
        <v>1</v>
      </c>
    </row>
    <row r="1230" spans="1:2" ht="16" x14ac:dyDescent="0.2">
      <c r="A1230" s="44" t="s">
        <v>3010</v>
      </c>
      <c r="B1230" s="45">
        <v>1</v>
      </c>
    </row>
    <row r="1231" spans="1:2" ht="16" x14ac:dyDescent="0.2">
      <c r="A1231" s="44" t="s">
        <v>2996</v>
      </c>
      <c r="B1231" s="45">
        <v>1</v>
      </c>
    </row>
    <row r="1232" spans="1:2" ht="16" x14ac:dyDescent="0.2">
      <c r="A1232" s="44" t="s">
        <v>2995</v>
      </c>
      <c r="B1232" s="45">
        <v>1</v>
      </c>
    </row>
    <row r="1233" spans="1:2" ht="16" x14ac:dyDescent="0.2">
      <c r="A1233" s="44" t="s">
        <v>2997</v>
      </c>
      <c r="B1233" s="45">
        <v>1</v>
      </c>
    </row>
    <row r="1234" spans="1:2" ht="16" x14ac:dyDescent="0.2">
      <c r="A1234" s="44" t="s">
        <v>2999</v>
      </c>
      <c r="B1234" s="45">
        <v>1</v>
      </c>
    </row>
    <row r="1235" spans="1:2" ht="16" x14ac:dyDescent="0.2">
      <c r="A1235" s="44" t="s">
        <v>2994</v>
      </c>
      <c r="B1235" s="45">
        <v>1</v>
      </c>
    </row>
    <row r="1236" spans="1:2" ht="32" x14ac:dyDescent="0.2">
      <c r="A1236" s="44" t="s">
        <v>3032</v>
      </c>
      <c r="B1236" s="45">
        <v>1</v>
      </c>
    </row>
    <row r="1237" spans="1:2" ht="16" x14ac:dyDescent="0.2">
      <c r="A1237" s="44" t="s">
        <v>3009</v>
      </c>
      <c r="B1237" s="45">
        <v>3</v>
      </c>
    </row>
    <row r="1238" spans="1:2" ht="16" x14ac:dyDescent="0.2">
      <c r="A1238" s="44" t="s">
        <v>3002</v>
      </c>
      <c r="B1238" s="45">
        <v>1</v>
      </c>
    </row>
    <row r="1239" spans="1:2" ht="16" x14ac:dyDescent="0.2">
      <c r="A1239" s="44" t="s">
        <v>3015</v>
      </c>
      <c r="B1239" s="45">
        <v>1</v>
      </c>
    </row>
    <row r="1240" spans="1:2" ht="32" x14ac:dyDescent="0.2">
      <c r="A1240" s="44" t="s">
        <v>3024</v>
      </c>
      <c r="B1240" s="45">
        <v>1</v>
      </c>
    </row>
    <row r="1241" spans="1:2" ht="32" x14ac:dyDescent="0.2">
      <c r="A1241" s="44" t="s">
        <v>3023</v>
      </c>
      <c r="B1241" s="45">
        <v>1</v>
      </c>
    </row>
    <row r="1242" spans="1:2" ht="16" x14ac:dyDescent="0.2">
      <c r="A1242" s="44" t="s">
        <v>3026</v>
      </c>
      <c r="B1242" s="45">
        <v>1</v>
      </c>
    </row>
    <row r="1243" spans="1:2" ht="16" x14ac:dyDescent="0.2">
      <c r="A1243" s="44" t="s">
        <v>3025</v>
      </c>
      <c r="B1243" s="45">
        <v>1</v>
      </c>
    </row>
    <row r="1244" spans="1:2" ht="32" x14ac:dyDescent="0.2">
      <c r="A1244" s="44" t="s">
        <v>3141</v>
      </c>
      <c r="B1244" s="45">
        <v>1</v>
      </c>
    </row>
    <row r="1245" spans="1:2" ht="16" x14ac:dyDescent="0.2">
      <c r="A1245" s="44" t="s">
        <v>3140</v>
      </c>
      <c r="B1245" s="45">
        <v>1</v>
      </c>
    </row>
    <row r="1246" spans="1:2" ht="16" x14ac:dyDescent="0.2">
      <c r="A1246" s="44" t="s">
        <v>3165</v>
      </c>
      <c r="B1246" s="45">
        <v>1</v>
      </c>
    </row>
    <row r="1247" spans="1:2" ht="32" x14ac:dyDescent="0.2">
      <c r="A1247" s="44" t="s">
        <v>3147</v>
      </c>
      <c r="B1247" s="45">
        <v>1</v>
      </c>
    </row>
    <row r="1248" spans="1:2" ht="16" x14ac:dyDescent="0.2">
      <c r="A1248" s="44" t="s">
        <v>3150</v>
      </c>
      <c r="B1248" s="45">
        <v>1</v>
      </c>
    </row>
    <row r="1249" spans="1:2" ht="16" x14ac:dyDescent="0.2">
      <c r="A1249" s="44" t="s">
        <v>3436</v>
      </c>
      <c r="B1249" s="45">
        <v>1</v>
      </c>
    </row>
    <row r="1250" spans="1:2" ht="16" x14ac:dyDescent="0.2">
      <c r="A1250" s="44" t="s">
        <v>3170</v>
      </c>
      <c r="B1250" s="45">
        <v>1</v>
      </c>
    </row>
    <row r="1251" spans="1:2" ht="16" x14ac:dyDescent="0.2">
      <c r="A1251" s="44" t="s">
        <v>3175</v>
      </c>
      <c r="B1251" s="45">
        <v>1</v>
      </c>
    </row>
    <row r="1252" spans="1:2" ht="32" x14ac:dyDescent="0.2">
      <c r="A1252" s="44" t="s">
        <v>3174</v>
      </c>
      <c r="B1252" s="45">
        <v>1</v>
      </c>
    </row>
    <row r="1253" spans="1:2" ht="16" x14ac:dyDescent="0.2">
      <c r="A1253" s="44" t="s">
        <v>3169</v>
      </c>
      <c r="B1253" s="45">
        <v>1</v>
      </c>
    </row>
    <row r="1254" spans="1:2" ht="16" x14ac:dyDescent="0.2">
      <c r="A1254" s="44" t="s">
        <v>3445</v>
      </c>
      <c r="B1254" s="45">
        <v>1</v>
      </c>
    </row>
    <row r="1255" spans="1:2" ht="32" x14ac:dyDescent="0.2">
      <c r="A1255" s="44" t="s">
        <v>3139</v>
      </c>
      <c r="B1255" s="45">
        <v>1</v>
      </c>
    </row>
    <row r="1256" spans="1:2" ht="32" x14ac:dyDescent="0.2">
      <c r="A1256" s="44" t="s">
        <v>3138</v>
      </c>
      <c r="B1256" s="45">
        <v>1</v>
      </c>
    </row>
    <row r="1257" spans="1:2" ht="16" x14ac:dyDescent="0.2">
      <c r="A1257" s="44" t="s">
        <v>3146</v>
      </c>
      <c r="B1257" s="45">
        <v>1</v>
      </c>
    </row>
    <row r="1258" spans="1:2" ht="16" x14ac:dyDescent="0.2">
      <c r="A1258" s="44" t="s">
        <v>3168</v>
      </c>
      <c r="B1258" s="45">
        <v>1</v>
      </c>
    </row>
    <row r="1259" spans="1:2" ht="16" x14ac:dyDescent="0.2">
      <c r="A1259" s="44" t="s">
        <v>3137</v>
      </c>
      <c r="B1259" s="45">
        <v>1</v>
      </c>
    </row>
    <row r="1260" spans="1:2" ht="16" x14ac:dyDescent="0.2">
      <c r="A1260" s="44" t="s">
        <v>3199</v>
      </c>
      <c r="B1260" s="45">
        <v>1</v>
      </c>
    </row>
    <row r="1261" spans="1:2" ht="16" x14ac:dyDescent="0.2">
      <c r="A1261" s="44" t="s">
        <v>3167</v>
      </c>
      <c r="B1261" s="45">
        <v>1</v>
      </c>
    </row>
    <row r="1262" spans="1:2" ht="32" x14ac:dyDescent="0.2">
      <c r="A1262" s="44" t="s">
        <v>3166</v>
      </c>
      <c r="B1262" s="45">
        <v>1</v>
      </c>
    </row>
    <row r="1263" spans="1:2" ht="16" x14ac:dyDescent="0.2">
      <c r="A1263" s="44" t="s">
        <v>3063</v>
      </c>
      <c r="B1263" s="45">
        <v>1</v>
      </c>
    </row>
    <row r="1264" spans="1:2" ht="16" x14ac:dyDescent="0.2">
      <c r="A1264" s="44" t="s">
        <v>3136</v>
      </c>
      <c r="B1264" s="45">
        <v>1</v>
      </c>
    </row>
    <row r="1265" spans="1:2" ht="16" x14ac:dyDescent="0.2">
      <c r="A1265" s="44" t="s">
        <v>3135</v>
      </c>
      <c r="B1265" s="45">
        <v>1</v>
      </c>
    </row>
    <row r="1266" spans="1:2" ht="16" x14ac:dyDescent="0.2">
      <c r="A1266" s="44" t="s">
        <v>3201</v>
      </c>
      <c r="B1266" s="45">
        <v>1</v>
      </c>
    </row>
    <row r="1267" spans="1:2" ht="16" x14ac:dyDescent="0.2">
      <c r="A1267" s="44" t="s">
        <v>3173</v>
      </c>
      <c r="B1267" s="45">
        <v>1</v>
      </c>
    </row>
    <row r="1268" spans="1:2" ht="16" x14ac:dyDescent="0.2">
      <c r="A1268" s="44" t="s">
        <v>3148</v>
      </c>
      <c r="B1268" s="45">
        <v>1</v>
      </c>
    </row>
    <row r="1269" spans="1:2" ht="32" x14ac:dyDescent="0.2">
      <c r="A1269" s="44" t="s">
        <v>3435</v>
      </c>
      <c r="B1269" s="45">
        <v>1</v>
      </c>
    </row>
    <row r="1270" spans="1:2" ht="32" x14ac:dyDescent="0.2">
      <c r="A1270" s="44" t="s">
        <v>3434</v>
      </c>
      <c r="B1270" s="45">
        <v>1</v>
      </c>
    </row>
    <row r="1271" spans="1:2" ht="16" x14ac:dyDescent="0.2">
      <c r="A1271" s="44" t="s">
        <v>3182</v>
      </c>
      <c r="B1271" s="45">
        <v>1</v>
      </c>
    </row>
    <row r="1272" spans="1:2" ht="16" x14ac:dyDescent="0.2">
      <c r="A1272" s="44" t="s">
        <v>3152</v>
      </c>
      <c r="B1272" s="45">
        <v>1</v>
      </c>
    </row>
    <row r="1273" spans="1:2" ht="16" x14ac:dyDescent="0.2">
      <c r="A1273" s="44" t="s">
        <v>3142</v>
      </c>
      <c r="B1273" s="45">
        <v>1</v>
      </c>
    </row>
    <row r="1274" spans="1:2" ht="16" x14ac:dyDescent="0.2">
      <c r="A1274" s="44" t="s">
        <v>3145</v>
      </c>
      <c r="B1274" s="45">
        <v>1</v>
      </c>
    </row>
    <row r="1275" spans="1:2" ht="16" x14ac:dyDescent="0.2">
      <c r="A1275" s="44" t="s">
        <v>3176</v>
      </c>
      <c r="B1275" s="45">
        <v>1</v>
      </c>
    </row>
    <row r="1276" spans="1:2" ht="16" x14ac:dyDescent="0.2">
      <c r="A1276" s="44" t="s">
        <v>3161</v>
      </c>
      <c r="B1276" s="45">
        <v>1</v>
      </c>
    </row>
    <row r="1277" spans="1:2" ht="16" x14ac:dyDescent="0.2">
      <c r="A1277" s="44" t="s">
        <v>3162</v>
      </c>
      <c r="B1277" s="45">
        <v>1</v>
      </c>
    </row>
    <row r="1278" spans="1:2" ht="16" x14ac:dyDescent="0.2">
      <c r="A1278" s="44" t="s">
        <v>3427</v>
      </c>
      <c r="B1278" s="45">
        <v>1</v>
      </c>
    </row>
    <row r="1279" spans="1:2" ht="16" x14ac:dyDescent="0.2">
      <c r="A1279" s="44" t="s">
        <v>3442</v>
      </c>
      <c r="B1279" s="45">
        <v>1</v>
      </c>
    </row>
    <row r="1280" spans="1:2" ht="16" x14ac:dyDescent="0.2">
      <c r="A1280" s="44" t="s">
        <v>3426</v>
      </c>
      <c r="B1280" s="45">
        <v>1</v>
      </c>
    </row>
    <row r="1281" spans="1:2" ht="16" x14ac:dyDescent="0.2">
      <c r="A1281" s="44" t="s">
        <v>3425</v>
      </c>
      <c r="B1281" s="45">
        <v>1</v>
      </c>
    </row>
    <row r="1282" spans="1:2" ht="16" x14ac:dyDescent="0.2">
      <c r="A1282" s="44" t="s">
        <v>3062</v>
      </c>
      <c r="B1282" s="45">
        <v>1</v>
      </c>
    </row>
    <row r="1283" spans="1:2" ht="32" x14ac:dyDescent="0.2">
      <c r="A1283" s="44" t="s">
        <v>3061</v>
      </c>
      <c r="B1283" s="45">
        <v>1</v>
      </c>
    </row>
    <row r="1284" spans="1:2" ht="16" x14ac:dyDescent="0.2">
      <c r="A1284" s="44" t="s">
        <v>3443</v>
      </c>
      <c r="B1284" s="45">
        <v>1</v>
      </c>
    </row>
    <row r="1285" spans="1:2" ht="16" x14ac:dyDescent="0.2">
      <c r="A1285" s="44" t="s">
        <v>3314</v>
      </c>
      <c r="B1285" s="45">
        <v>1</v>
      </c>
    </row>
    <row r="1286" spans="1:2" ht="16" x14ac:dyDescent="0.2">
      <c r="A1286" s="44" t="s">
        <v>3316</v>
      </c>
      <c r="B1286" s="45">
        <v>2</v>
      </c>
    </row>
    <row r="1287" spans="1:2" ht="16" x14ac:dyDescent="0.2">
      <c r="A1287" s="44" t="s">
        <v>3315</v>
      </c>
      <c r="B1287" s="45">
        <v>1</v>
      </c>
    </row>
    <row r="1288" spans="1:2" ht="32" x14ac:dyDescent="0.2">
      <c r="A1288" s="44" t="s">
        <v>3441</v>
      </c>
      <c r="B1288" s="45">
        <v>1</v>
      </c>
    </row>
    <row r="1289" spans="1:2" ht="16" x14ac:dyDescent="0.2">
      <c r="A1289" s="44" t="s">
        <v>2990</v>
      </c>
      <c r="B1289" s="45">
        <v>33</v>
      </c>
    </row>
    <row r="1290" spans="1:2" ht="16" x14ac:dyDescent="0.2">
      <c r="A1290" s="44" t="s">
        <v>1902</v>
      </c>
      <c r="B1290" s="45">
        <v>2</v>
      </c>
    </row>
    <row r="1291" spans="1:2" ht="32" x14ac:dyDescent="0.2">
      <c r="A1291" s="44" t="s">
        <v>2993</v>
      </c>
      <c r="B1291" s="45">
        <v>1</v>
      </c>
    </row>
    <row r="1292" spans="1:2" ht="32" x14ac:dyDescent="0.2">
      <c r="A1292" s="44" t="s">
        <v>3058</v>
      </c>
      <c r="B1292" s="45">
        <v>1</v>
      </c>
    </row>
    <row r="1293" spans="1:2" ht="16" x14ac:dyDescent="0.2">
      <c r="A1293" s="44" t="s">
        <v>2854</v>
      </c>
      <c r="B1293" s="45">
        <v>7</v>
      </c>
    </row>
    <row r="1294" spans="1:2" ht="16" x14ac:dyDescent="0.2">
      <c r="A1294" s="44" t="s">
        <v>2037</v>
      </c>
      <c r="B1294" s="45">
        <v>1</v>
      </c>
    </row>
    <row r="1295" spans="1:2" ht="16" x14ac:dyDescent="0.2">
      <c r="A1295" s="44" t="s">
        <v>2871</v>
      </c>
      <c r="B1295" s="45">
        <v>1</v>
      </c>
    </row>
    <row r="1296" spans="1:2" ht="16" x14ac:dyDescent="0.2">
      <c r="A1296" s="44" t="s">
        <v>2872</v>
      </c>
      <c r="B1296" s="45">
        <v>1</v>
      </c>
    </row>
    <row r="1297" spans="1:2" ht="16" x14ac:dyDescent="0.2">
      <c r="A1297" s="44" t="s">
        <v>2991</v>
      </c>
      <c r="B1297" s="45">
        <v>1</v>
      </c>
    </row>
    <row r="1298" spans="1:2" ht="32" x14ac:dyDescent="0.2">
      <c r="A1298" s="44" t="s">
        <v>3059</v>
      </c>
      <c r="B1298" s="45">
        <v>1</v>
      </c>
    </row>
    <row r="1299" spans="1:2" ht="32" x14ac:dyDescent="0.2">
      <c r="A1299" s="44" t="s">
        <v>3060</v>
      </c>
      <c r="B1299" s="45">
        <v>1</v>
      </c>
    </row>
    <row r="1300" spans="1:2" ht="32" x14ac:dyDescent="0.2">
      <c r="A1300" s="44" t="s">
        <v>3193</v>
      </c>
      <c r="B1300" s="45">
        <v>1</v>
      </c>
    </row>
    <row r="1301" spans="1:2" ht="16" x14ac:dyDescent="0.2">
      <c r="A1301" s="44" t="s">
        <v>2855</v>
      </c>
      <c r="B1301" s="45">
        <v>24</v>
      </c>
    </row>
    <row r="1302" spans="1:2" ht="16" x14ac:dyDescent="0.2">
      <c r="A1302" s="44" t="s">
        <v>2977</v>
      </c>
      <c r="B1302" s="45">
        <v>1</v>
      </c>
    </row>
    <row r="1303" spans="1:2" ht="16" x14ac:dyDescent="0.2">
      <c r="A1303" s="44" t="s">
        <v>1952</v>
      </c>
      <c r="B1303" s="45">
        <v>1</v>
      </c>
    </row>
    <row r="1304" spans="1:2" ht="16" x14ac:dyDescent="0.2">
      <c r="A1304" s="44" t="s">
        <v>1955</v>
      </c>
      <c r="B1304" s="45">
        <v>1</v>
      </c>
    </row>
    <row r="1305" spans="1:2" ht="16" x14ac:dyDescent="0.2">
      <c r="A1305" s="44" t="s">
        <v>647</v>
      </c>
      <c r="B1305" s="45">
        <v>1</v>
      </c>
    </row>
    <row r="1306" spans="1:2" ht="16" x14ac:dyDescent="0.2">
      <c r="A1306" s="44" t="s">
        <v>1953</v>
      </c>
      <c r="B1306" s="45">
        <v>1</v>
      </c>
    </row>
    <row r="1307" spans="1:2" ht="16" x14ac:dyDescent="0.2">
      <c r="A1307" s="44" t="s">
        <v>2996</v>
      </c>
      <c r="B1307" s="45">
        <v>1</v>
      </c>
    </row>
    <row r="1308" spans="1:2" ht="16" x14ac:dyDescent="0.2">
      <c r="A1308" s="44" t="s">
        <v>2995</v>
      </c>
      <c r="B1308" s="45">
        <v>1</v>
      </c>
    </row>
    <row r="1309" spans="1:2" ht="16" x14ac:dyDescent="0.2">
      <c r="A1309" s="44" t="s">
        <v>2997</v>
      </c>
      <c r="B1309" s="45">
        <v>1</v>
      </c>
    </row>
    <row r="1310" spans="1:2" ht="16" x14ac:dyDescent="0.2">
      <c r="A1310" s="44" t="s">
        <v>2999</v>
      </c>
      <c r="B1310" s="45">
        <v>1</v>
      </c>
    </row>
    <row r="1311" spans="1:2" ht="16" x14ac:dyDescent="0.2">
      <c r="A1311" s="44" t="s">
        <v>2994</v>
      </c>
      <c r="B1311" s="45">
        <v>1</v>
      </c>
    </row>
    <row r="1312" spans="1:2" ht="16" x14ac:dyDescent="0.2">
      <c r="A1312" s="44" t="s">
        <v>3002</v>
      </c>
      <c r="B1312" s="45">
        <v>1</v>
      </c>
    </row>
    <row r="1313" spans="1:2" ht="16" x14ac:dyDescent="0.2">
      <c r="A1313" s="44" t="s">
        <v>3052</v>
      </c>
      <c r="B1313" s="45">
        <v>1</v>
      </c>
    </row>
    <row r="1314" spans="1:2" ht="16" x14ac:dyDescent="0.2">
      <c r="A1314" s="44" t="s">
        <v>3454</v>
      </c>
      <c r="B1314" s="45">
        <v>2</v>
      </c>
    </row>
    <row r="1315" spans="1:2" ht="16" x14ac:dyDescent="0.2">
      <c r="A1315" s="44" t="s">
        <v>3054</v>
      </c>
      <c r="B1315" s="45">
        <v>1</v>
      </c>
    </row>
    <row r="1316" spans="1:2" ht="16" x14ac:dyDescent="0.2">
      <c r="A1316" s="44" t="s">
        <v>3057</v>
      </c>
      <c r="B1316" s="45">
        <v>1</v>
      </c>
    </row>
    <row r="1317" spans="1:2" ht="16" x14ac:dyDescent="0.2">
      <c r="A1317" s="44" t="s">
        <v>3063</v>
      </c>
      <c r="B1317" s="45">
        <v>1</v>
      </c>
    </row>
    <row r="1318" spans="1:2" ht="16" x14ac:dyDescent="0.2">
      <c r="A1318" s="44" t="s">
        <v>3053</v>
      </c>
      <c r="B1318" s="45">
        <v>1</v>
      </c>
    </row>
    <row r="1319" spans="1:2" ht="16" x14ac:dyDescent="0.2">
      <c r="A1319" s="44" t="s">
        <v>3056</v>
      </c>
      <c r="B1319" s="45">
        <v>1</v>
      </c>
    </row>
    <row r="1320" spans="1:2" ht="16" x14ac:dyDescent="0.2">
      <c r="A1320" s="44" t="s">
        <v>3055</v>
      </c>
      <c r="B1320" s="45">
        <v>1</v>
      </c>
    </row>
    <row r="1321" spans="1:2" ht="16" x14ac:dyDescent="0.2">
      <c r="A1321" s="44" t="s">
        <v>3446</v>
      </c>
      <c r="B1321" s="45">
        <v>1</v>
      </c>
    </row>
    <row r="1322" spans="1:2" ht="16" x14ac:dyDescent="0.2">
      <c r="A1322" s="44" t="s">
        <v>3455</v>
      </c>
      <c r="B1322" s="45">
        <v>1</v>
      </c>
    </row>
    <row r="1323" spans="1:2" ht="16" x14ac:dyDescent="0.2">
      <c r="A1323" s="44" t="s">
        <v>3062</v>
      </c>
      <c r="B1323" s="45">
        <v>1</v>
      </c>
    </row>
    <row r="1324" spans="1:2" ht="32" x14ac:dyDescent="0.2">
      <c r="A1324" s="44" t="s">
        <v>3061</v>
      </c>
      <c r="B1324" s="45">
        <v>1</v>
      </c>
    </row>
    <row r="1325" spans="1:2" ht="16" x14ac:dyDescent="0.2">
      <c r="A1325" s="44" t="s">
        <v>3405</v>
      </c>
      <c r="B1325" s="45">
        <v>87</v>
      </c>
    </row>
    <row r="1326" spans="1:2" ht="16" x14ac:dyDescent="0.2">
      <c r="A1326" s="44" t="s">
        <v>1902</v>
      </c>
      <c r="B1326" s="45">
        <v>12</v>
      </c>
    </row>
    <row r="1327" spans="1:2" ht="16" x14ac:dyDescent="0.2">
      <c r="A1327" s="44" t="s">
        <v>3230</v>
      </c>
      <c r="B1327" s="45">
        <v>1</v>
      </c>
    </row>
    <row r="1328" spans="1:2" ht="16" x14ac:dyDescent="0.2">
      <c r="A1328" s="44" t="s">
        <v>3234</v>
      </c>
      <c r="B1328" s="45">
        <v>1</v>
      </c>
    </row>
    <row r="1329" spans="1:2" ht="16" x14ac:dyDescent="0.2">
      <c r="A1329" s="44" t="s">
        <v>3235</v>
      </c>
      <c r="B1329" s="45">
        <v>1</v>
      </c>
    </row>
    <row r="1330" spans="1:2" ht="16" x14ac:dyDescent="0.2">
      <c r="A1330" s="44" t="s">
        <v>3236</v>
      </c>
      <c r="B1330" s="45">
        <v>1</v>
      </c>
    </row>
    <row r="1331" spans="1:2" ht="16" x14ac:dyDescent="0.2">
      <c r="A1331" s="44" t="s">
        <v>3237</v>
      </c>
      <c r="B1331" s="45">
        <v>1</v>
      </c>
    </row>
    <row r="1332" spans="1:2" ht="16" x14ac:dyDescent="0.2">
      <c r="A1332" s="44" t="s">
        <v>3238</v>
      </c>
      <c r="B1332" s="45">
        <v>1</v>
      </c>
    </row>
    <row r="1333" spans="1:2" ht="16" x14ac:dyDescent="0.2">
      <c r="A1333" s="44" t="s">
        <v>3240</v>
      </c>
      <c r="B1333" s="45">
        <v>1</v>
      </c>
    </row>
    <row r="1334" spans="1:2" ht="16" x14ac:dyDescent="0.2">
      <c r="A1334" s="44" t="s">
        <v>3409</v>
      </c>
      <c r="B1334" s="45">
        <v>1</v>
      </c>
    </row>
    <row r="1335" spans="1:2" ht="16" x14ac:dyDescent="0.2">
      <c r="A1335" s="44" t="s">
        <v>3408</v>
      </c>
      <c r="B1335" s="45">
        <v>1</v>
      </c>
    </row>
    <row r="1336" spans="1:2" ht="16" x14ac:dyDescent="0.2">
      <c r="A1336" s="44" t="s">
        <v>3241</v>
      </c>
      <c r="B1336" s="45">
        <v>1</v>
      </c>
    </row>
    <row r="1337" spans="1:2" ht="16" x14ac:dyDescent="0.2">
      <c r="A1337" s="44" t="s">
        <v>3160</v>
      </c>
      <c r="B1337" s="45">
        <v>1</v>
      </c>
    </row>
    <row r="1338" spans="1:2" ht="16" x14ac:dyDescent="0.2">
      <c r="A1338" s="44" t="s">
        <v>3242</v>
      </c>
      <c r="B1338" s="45">
        <v>1</v>
      </c>
    </row>
    <row r="1339" spans="1:2" ht="16" x14ac:dyDescent="0.2">
      <c r="A1339" s="44" t="s">
        <v>2854</v>
      </c>
      <c r="B1339" s="45">
        <v>7</v>
      </c>
    </row>
    <row r="1340" spans="1:2" ht="16" x14ac:dyDescent="0.2">
      <c r="A1340" s="44" t="s">
        <v>2856</v>
      </c>
      <c r="B1340" s="45">
        <v>1</v>
      </c>
    </row>
    <row r="1341" spans="1:2" ht="16" x14ac:dyDescent="0.2">
      <c r="A1341" s="44" t="s">
        <v>2936</v>
      </c>
      <c r="B1341" s="45">
        <v>1</v>
      </c>
    </row>
    <row r="1342" spans="1:2" ht="16" x14ac:dyDescent="0.2">
      <c r="A1342" s="44" t="s">
        <v>2942</v>
      </c>
      <c r="B1342" s="45">
        <v>1</v>
      </c>
    </row>
    <row r="1343" spans="1:2" ht="16" x14ac:dyDescent="0.2">
      <c r="A1343" s="44" t="s">
        <v>2937</v>
      </c>
      <c r="B1343" s="45">
        <v>1</v>
      </c>
    </row>
    <row r="1344" spans="1:2" ht="32" x14ac:dyDescent="0.2">
      <c r="A1344" s="44" t="s">
        <v>3406</v>
      </c>
      <c r="B1344" s="45">
        <v>1</v>
      </c>
    </row>
    <row r="1345" spans="1:2" ht="16" x14ac:dyDescent="0.2">
      <c r="A1345" s="44" t="s">
        <v>3361</v>
      </c>
      <c r="B1345" s="45">
        <v>1</v>
      </c>
    </row>
    <row r="1346" spans="1:2" ht="16" x14ac:dyDescent="0.2">
      <c r="A1346" s="44" t="s">
        <v>3356</v>
      </c>
      <c r="B1346" s="45">
        <v>1</v>
      </c>
    </row>
    <row r="1347" spans="1:2" ht="16" x14ac:dyDescent="0.2">
      <c r="A1347" s="44" t="s">
        <v>2855</v>
      </c>
      <c r="B1347" s="45">
        <v>68</v>
      </c>
    </row>
    <row r="1348" spans="1:2" ht="16" x14ac:dyDescent="0.2">
      <c r="A1348" s="44" t="s">
        <v>2916</v>
      </c>
      <c r="B1348" s="45">
        <v>1</v>
      </c>
    </row>
    <row r="1349" spans="1:2" ht="16" x14ac:dyDescent="0.2">
      <c r="A1349" s="44" t="s">
        <v>2917</v>
      </c>
      <c r="B1349" s="45">
        <v>1</v>
      </c>
    </row>
    <row r="1350" spans="1:2" ht="16" x14ac:dyDescent="0.2">
      <c r="A1350" s="44" t="s">
        <v>2918</v>
      </c>
      <c r="B1350" s="45">
        <v>1</v>
      </c>
    </row>
    <row r="1351" spans="1:2" ht="16" x14ac:dyDescent="0.2">
      <c r="A1351" s="44" t="s">
        <v>2919</v>
      </c>
      <c r="B1351" s="45">
        <v>1</v>
      </c>
    </row>
    <row r="1352" spans="1:2" ht="16" x14ac:dyDescent="0.2">
      <c r="A1352" s="44" t="s">
        <v>2912</v>
      </c>
      <c r="B1352" s="45">
        <v>1</v>
      </c>
    </row>
    <row r="1353" spans="1:2" ht="16" x14ac:dyDescent="0.2">
      <c r="A1353" s="44" t="s">
        <v>2913</v>
      </c>
      <c r="B1353" s="45">
        <v>1</v>
      </c>
    </row>
    <row r="1354" spans="1:2" ht="16" x14ac:dyDescent="0.2">
      <c r="A1354" s="44" t="s">
        <v>2914</v>
      </c>
      <c r="B1354" s="45">
        <v>1</v>
      </c>
    </row>
    <row r="1355" spans="1:2" ht="16" x14ac:dyDescent="0.2">
      <c r="A1355" s="44" t="s">
        <v>2915</v>
      </c>
      <c r="B1355" s="45">
        <v>1</v>
      </c>
    </row>
    <row r="1356" spans="1:2" ht="16" x14ac:dyDescent="0.2">
      <c r="A1356" s="44" t="s">
        <v>692</v>
      </c>
      <c r="B1356" s="45">
        <v>1</v>
      </c>
    </row>
    <row r="1357" spans="1:2" ht="32" x14ac:dyDescent="0.2">
      <c r="A1357" s="44" t="s">
        <v>691</v>
      </c>
      <c r="B1357" s="45">
        <v>1</v>
      </c>
    </row>
    <row r="1358" spans="1:2" ht="16" x14ac:dyDescent="0.2">
      <c r="A1358" s="44" t="s">
        <v>662</v>
      </c>
      <c r="B1358" s="45">
        <v>1</v>
      </c>
    </row>
    <row r="1359" spans="1:2" ht="16" x14ac:dyDescent="0.2">
      <c r="A1359" s="44" t="s">
        <v>659</v>
      </c>
      <c r="B1359" s="45">
        <v>1</v>
      </c>
    </row>
    <row r="1360" spans="1:2" ht="16" x14ac:dyDescent="0.2">
      <c r="A1360" s="44" t="s">
        <v>703</v>
      </c>
      <c r="B1360" s="45">
        <v>1</v>
      </c>
    </row>
    <row r="1361" spans="1:2" ht="16" x14ac:dyDescent="0.2">
      <c r="A1361" s="44" t="s">
        <v>702</v>
      </c>
      <c r="B1361" s="45">
        <v>1</v>
      </c>
    </row>
    <row r="1362" spans="1:2" ht="16" x14ac:dyDescent="0.2">
      <c r="A1362" s="44" t="s">
        <v>701</v>
      </c>
      <c r="B1362" s="45">
        <v>1</v>
      </c>
    </row>
    <row r="1363" spans="1:2" ht="16" x14ac:dyDescent="0.2">
      <c r="A1363" s="44" t="s">
        <v>1842</v>
      </c>
      <c r="B1363" s="45">
        <v>1</v>
      </c>
    </row>
    <row r="1364" spans="1:2" ht="16" x14ac:dyDescent="0.2">
      <c r="A1364" s="44" t="s">
        <v>2920</v>
      </c>
      <c r="B1364" s="45">
        <v>1</v>
      </c>
    </row>
    <row r="1365" spans="1:2" ht="16" x14ac:dyDescent="0.2">
      <c r="A1365" s="44" t="s">
        <v>2921</v>
      </c>
      <c r="B1365" s="45">
        <v>1</v>
      </c>
    </row>
    <row r="1366" spans="1:2" ht="16" x14ac:dyDescent="0.2">
      <c r="A1366" s="44" t="s">
        <v>2939</v>
      </c>
      <c r="B1366" s="45">
        <v>1</v>
      </c>
    </row>
    <row r="1367" spans="1:2" ht="16" x14ac:dyDescent="0.2">
      <c r="A1367" s="44" t="s">
        <v>2943</v>
      </c>
      <c r="B1367" s="45">
        <v>1</v>
      </c>
    </row>
    <row r="1368" spans="1:2" ht="16" x14ac:dyDescent="0.2">
      <c r="A1368" s="44" t="s">
        <v>2933</v>
      </c>
      <c r="B1368" s="45">
        <v>1</v>
      </c>
    </row>
    <row r="1369" spans="1:2" ht="32" x14ac:dyDescent="0.2">
      <c r="A1369" s="44" t="s">
        <v>2973</v>
      </c>
      <c r="B1369" s="45">
        <v>1</v>
      </c>
    </row>
    <row r="1370" spans="1:2" ht="16" x14ac:dyDescent="0.2">
      <c r="A1370" s="44" t="s">
        <v>3044</v>
      </c>
      <c r="B1370" s="45">
        <v>1</v>
      </c>
    </row>
    <row r="1371" spans="1:2" ht="48" x14ac:dyDescent="0.2">
      <c r="A1371" s="44" t="s">
        <v>3042</v>
      </c>
      <c r="B1371" s="45">
        <v>1</v>
      </c>
    </row>
    <row r="1372" spans="1:2" ht="16" x14ac:dyDescent="0.2">
      <c r="A1372" s="44" t="s">
        <v>3043</v>
      </c>
      <c r="B1372" s="45">
        <v>2</v>
      </c>
    </row>
    <row r="1373" spans="1:2" ht="32" x14ac:dyDescent="0.2">
      <c r="A1373" s="44" t="s">
        <v>3024</v>
      </c>
      <c r="B1373" s="45">
        <v>1</v>
      </c>
    </row>
    <row r="1374" spans="1:2" ht="32" x14ac:dyDescent="0.2">
      <c r="A1374" s="44" t="s">
        <v>3023</v>
      </c>
      <c r="B1374" s="45">
        <v>1</v>
      </c>
    </row>
    <row r="1375" spans="1:2" ht="16" x14ac:dyDescent="0.2">
      <c r="A1375" s="44" t="s">
        <v>3026</v>
      </c>
      <c r="B1375" s="45">
        <v>1</v>
      </c>
    </row>
    <row r="1376" spans="1:2" ht="16" x14ac:dyDescent="0.2">
      <c r="A1376" s="44" t="s">
        <v>3025</v>
      </c>
      <c r="B1376" s="45">
        <v>1</v>
      </c>
    </row>
    <row r="1377" spans="1:2" ht="16" x14ac:dyDescent="0.2">
      <c r="A1377" s="44" t="s">
        <v>3430</v>
      </c>
      <c r="B1377" s="45">
        <v>1</v>
      </c>
    </row>
    <row r="1378" spans="1:2" ht="16" x14ac:dyDescent="0.2">
      <c r="A1378" s="44" t="s">
        <v>3407</v>
      </c>
      <c r="B1378" s="45">
        <v>1</v>
      </c>
    </row>
    <row r="1379" spans="1:2" ht="32" x14ac:dyDescent="0.2">
      <c r="A1379" s="44" t="s">
        <v>3428</v>
      </c>
      <c r="B1379" s="45">
        <v>1</v>
      </c>
    </row>
    <row r="1380" spans="1:2" ht="16" x14ac:dyDescent="0.2">
      <c r="A1380" s="44" t="s">
        <v>3433</v>
      </c>
      <c r="B1380" s="45">
        <v>1</v>
      </c>
    </row>
    <row r="1381" spans="1:2" ht="16" x14ac:dyDescent="0.2">
      <c r="A1381" s="44" t="s">
        <v>3422</v>
      </c>
      <c r="B1381" s="45">
        <v>1</v>
      </c>
    </row>
    <row r="1382" spans="1:2" ht="16" x14ac:dyDescent="0.2">
      <c r="A1382" s="44" t="s">
        <v>3199</v>
      </c>
      <c r="B1382" s="45">
        <v>1</v>
      </c>
    </row>
    <row r="1383" spans="1:2" ht="16" x14ac:dyDescent="0.2">
      <c r="A1383" s="44" t="s">
        <v>3410</v>
      </c>
      <c r="B1383" s="45">
        <v>1</v>
      </c>
    </row>
    <row r="1384" spans="1:2" ht="16" x14ac:dyDescent="0.2">
      <c r="A1384" s="44" t="s">
        <v>3231</v>
      </c>
      <c r="B1384" s="45">
        <v>1</v>
      </c>
    </row>
    <row r="1385" spans="1:2" ht="16" x14ac:dyDescent="0.2">
      <c r="A1385" s="44" t="s">
        <v>3232</v>
      </c>
      <c r="B1385" s="45">
        <v>1</v>
      </c>
    </row>
    <row r="1386" spans="1:2" ht="16" x14ac:dyDescent="0.2">
      <c r="A1386" s="44" t="s">
        <v>3233</v>
      </c>
      <c r="B1386" s="45">
        <v>1</v>
      </c>
    </row>
    <row r="1387" spans="1:2" ht="16" x14ac:dyDescent="0.2">
      <c r="A1387" s="44" t="s">
        <v>3424</v>
      </c>
      <c r="B1387" s="45">
        <v>1</v>
      </c>
    </row>
    <row r="1388" spans="1:2" ht="16" x14ac:dyDescent="0.2">
      <c r="A1388" s="44" t="s">
        <v>3421</v>
      </c>
      <c r="B1388" s="45">
        <v>1</v>
      </c>
    </row>
    <row r="1389" spans="1:2" ht="16" x14ac:dyDescent="0.2">
      <c r="A1389" s="44" t="s">
        <v>3412</v>
      </c>
      <c r="B1389" s="45">
        <v>1</v>
      </c>
    </row>
    <row r="1390" spans="1:2" ht="16" x14ac:dyDescent="0.2">
      <c r="A1390" s="44" t="s">
        <v>3432</v>
      </c>
      <c r="B1390" s="45">
        <v>1</v>
      </c>
    </row>
    <row r="1391" spans="1:2" ht="16" x14ac:dyDescent="0.2">
      <c r="A1391" s="44" t="s">
        <v>3411</v>
      </c>
      <c r="B1391" s="45">
        <v>1</v>
      </c>
    </row>
    <row r="1392" spans="1:2" ht="16" x14ac:dyDescent="0.2">
      <c r="A1392" s="44" t="s">
        <v>3423</v>
      </c>
      <c r="B1392" s="45">
        <v>1</v>
      </c>
    </row>
    <row r="1393" spans="1:2" ht="16" x14ac:dyDescent="0.2">
      <c r="A1393" s="44" t="s">
        <v>3414</v>
      </c>
      <c r="B1393" s="45">
        <v>1</v>
      </c>
    </row>
    <row r="1394" spans="1:2" ht="16" x14ac:dyDescent="0.2">
      <c r="A1394" s="44" t="s">
        <v>3415</v>
      </c>
      <c r="B1394" s="45">
        <v>1</v>
      </c>
    </row>
    <row r="1395" spans="1:2" ht="16" x14ac:dyDescent="0.2">
      <c r="A1395" s="44" t="s">
        <v>3416</v>
      </c>
      <c r="B1395" s="45">
        <v>1</v>
      </c>
    </row>
    <row r="1396" spans="1:2" ht="16" x14ac:dyDescent="0.2">
      <c r="A1396" s="44" t="s">
        <v>3417</v>
      </c>
      <c r="B1396" s="45">
        <v>1</v>
      </c>
    </row>
    <row r="1397" spans="1:2" ht="16" x14ac:dyDescent="0.2">
      <c r="A1397" s="44" t="s">
        <v>3418</v>
      </c>
      <c r="B1397" s="45">
        <v>1</v>
      </c>
    </row>
    <row r="1398" spans="1:2" ht="16" x14ac:dyDescent="0.2">
      <c r="A1398" s="44" t="s">
        <v>3419</v>
      </c>
      <c r="B1398" s="45">
        <v>1</v>
      </c>
    </row>
    <row r="1399" spans="1:2" ht="16" x14ac:dyDescent="0.2">
      <c r="A1399" s="44" t="s">
        <v>3420</v>
      </c>
      <c r="B1399" s="45">
        <v>1</v>
      </c>
    </row>
    <row r="1400" spans="1:2" ht="16" x14ac:dyDescent="0.2">
      <c r="A1400" s="44" t="s">
        <v>3413</v>
      </c>
      <c r="B1400" s="45">
        <v>1</v>
      </c>
    </row>
    <row r="1401" spans="1:2" ht="16" x14ac:dyDescent="0.2">
      <c r="A1401" s="44" t="s">
        <v>3357</v>
      </c>
      <c r="B1401" s="45">
        <v>1</v>
      </c>
    </row>
    <row r="1402" spans="1:2" ht="48" x14ac:dyDescent="0.2">
      <c r="A1402" s="44" t="s">
        <v>3431</v>
      </c>
      <c r="B1402" s="45">
        <v>1</v>
      </c>
    </row>
    <row r="1403" spans="1:2" ht="32" x14ac:dyDescent="0.2">
      <c r="A1403" s="44" t="s">
        <v>3429</v>
      </c>
      <c r="B1403" s="45">
        <v>1</v>
      </c>
    </row>
    <row r="1404" spans="1:2" ht="16" x14ac:dyDescent="0.2">
      <c r="A1404" s="44" t="s">
        <v>3427</v>
      </c>
      <c r="B1404" s="45">
        <v>1</v>
      </c>
    </row>
    <row r="1405" spans="1:2" ht="16" x14ac:dyDescent="0.2">
      <c r="A1405" s="44" t="s">
        <v>3442</v>
      </c>
      <c r="B1405" s="45">
        <v>1</v>
      </c>
    </row>
    <row r="1406" spans="1:2" ht="16" x14ac:dyDescent="0.2">
      <c r="A1406" s="44" t="s">
        <v>3426</v>
      </c>
      <c r="B1406" s="45">
        <v>1</v>
      </c>
    </row>
    <row r="1407" spans="1:2" ht="16" x14ac:dyDescent="0.2">
      <c r="A1407" s="44" t="s">
        <v>3425</v>
      </c>
      <c r="B1407" s="45">
        <v>1</v>
      </c>
    </row>
    <row r="1408" spans="1:2" ht="16" x14ac:dyDescent="0.2">
      <c r="A1408" s="44" t="s">
        <v>3443</v>
      </c>
      <c r="B1408" s="45">
        <v>1</v>
      </c>
    </row>
    <row r="1409" spans="1:2" ht="16" x14ac:dyDescent="0.2">
      <c r="A1409" s="44" t="s">
        <v>3314</v>
      </c>
      <c r="B1409" s="45">
        <v>1</v>
      </c>
    </row>
    <row r="1410" spans="1:2" ht="16" x14ac:dyDescent="0.2">
      <c r="A1410" s="44" t="s">
        <v>3316</v>
      </c>
      <c r="B1410" s="45">
        <v>3</v>
      </c>
    </row>
    <row r="1411" spans="1:2" ht="16" x14ac:dyDescent="0.2">
      <c r="A1411" s="44" t="s">
        <v>3315</v>
      </c>
      <c r="B1411" s="45">
        <v>2</v>
      </c>
    </row>
    <row r="1412" spans="1:2" ht="16" x14ac:dyDescent="0.2">
      <c r="A1412" s="44" t="s">
        <v>499</v>
      </c>
      <c r="B1412" s="45">
        <v>1417</v>
      </c>
    </row>
    <row r="1427" hidden="1" x14ac:dyDescent="0.2"/>
    <row r="1428" hidden="1" x14ac:dyDescent="0.2"/>
    <row r="1429" hidden="1" x14ac:dyDescent="0.2"/>
  </sheetData>
  <pageMargins left="0.7" right="0.7" top="0.75" bottom="0.75" header="0.3" footer="0.3"/>
  <pageSetup paperSize="9"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1D56E5-90BB-48F8-8924-CA18AAC55759}">
  <dimension ref="A1:B2370"/>
  <sheetViews>
    <sheetView zoomScale="80" zoomScaleNormal="80" workbookViewId="0">
      <selection activeCell="A44" sqref="A44"/>
    </sheetView>
  </sheetViews>
  <sheetFormatPr baseColWidth="10" defaultColWidth="8.83203125" defaultRowHeight="15" x14ac:dyDescent="0.2"/>
  <cols>
    <col min="1" max="1" width="255.83203125" style="21" bestFit="1" customWidth="1"/>
    <col min="2" max="2" width="11.83203125" bestFit="1" customWidth="1"/>
  </cols>
  <sheetData>
    <row r="1" spans="1:2" ht="17" thickBot="1" x14ac:dyDescent="0.25">
      <c r="A1" s="137" t="s">
        <v>2988</v>
      </c>
    </row>
    <row r="3" spans="1:2" ht="16" x14ac:dyDescent="0.2">
      <c r="A3" s="72" t="s">
        <v>533</v>
      </c>
      <c r="B3" s="45" t="s">
        <v>2857</v>
      </c>
    </row>
    <row r="4" spans="1:2" ht="16" x14ac:dyDescent="0.2">
      <c r="A4" s="44" t="s">
        <v>497</v>
      </c>
      <c r="B4" s="45">
        <v>144</v>
      </c>
    </row>
    <row r="5" spans="1:2" ht="16" x14ac:dyDescent="0.2">
      <c r="A5" s="44" t="s">
        <v>2736</v>
      </c>
      <c r="B5" s="45">
        <v>2</v>
      </c>
    </row>
    <row r="6" spans="1:2" ht="16" x14ac:dyDescent="0.2">
      <c r="A6" s="44" t="s">
        <v>2900</v>
      </c>
      <c r="B6" s="45">
        <v>1</v>
      </c>
    </row>
    <row r="7" spans="1:2" ht="16" x14ac:dyDescent="0.2">
      <c r="A7" s="44" t="s">
        <v>2855</v>
      </c>
      <c r="B7" s="45">
        <v>1</v>
      </c>
    </row>
    <row r="8" spans="1:2" ht="16" x14ac:dyDescent="0.2">
      <c r="A8" s="44" t="s">
        <v>2873</v>
      </c>
      <c r="B8" s="45">
        <v>1</v>
      </c>
    </row>
    <row r="9" spans="1:2" ht="16" x14ac:dyDescent="0.2">
      <c r="A9" s="141" t="s">
        <v>2765</v>
      </c>
      <c r="B9" s="166">
        <v>1</v>
      </c>
    </row>
    <row r="10" spans="1:2" ht="16" x14ac:dyDescent="0.2">
      <c r="A10" s="141" t="s">
        <v>2855</v>
      </c>
      <c r="B10" s="166">
        <v>1</v>
      </c>
    </row>
    <row r="11" spans="1:2" ht="64" x14ac:dyDescent="0.2">
      <c r="A11" s="141" t="s">
        <v>3000</v>
      </c>
      <c r="B11" s="166">
        <v>1</v>
      </c>
    </row>
    <row r="12" spans="1:2" ht="16" x14ac:dyDescent="0.2">
      <c r="A12" s="44" t="s">
        <v>2723</v>
      </c>
      <c r="B12" s="45">
        <v>9</v>
      </c>
    </row>
    <row r="13" spans="1:2" ht="16" x14ac:dyDescent="0.2">
      <c r="A13" s="44" t="s">
        <v>2817</v>
      </c>
      <c r="B13" s="45">
        <v>4</v>
      </c>
    </row>
    <row r="14" spans="1:2" ht="16" x14ac:dyDescent="0.2">
      <c r="A14" s="44" t="s">
        <v>1902</v>
      </c>
      <c r="B14" s="45">
        <v>4</v>
      </c>
    </row>
    <row r="15" spans="1:2" ht="16" x14ac:dyDescent="0.2">
      <c r="A15" s="44" t="s">
        <v>3066</v>
      </c>
      <c r="B15" s="45">
        <v>1</v>
      </c>
    </row>
    <row r="16" spans="1:2" ht="16" x14ac:dyDescent="0.2">
      <c r="A16" s="44" t="s">
        <v>3065</v>
      </c>
      <c r="B16" s="45">
        <v>1</v>
      </c>
    </row>
    <row r="17" spans="1:2" ht="16" x14ac:dyDescent="0.2">
      <c r="A17" s="44" t="s">
        <v>3067</v>
      </c>
      <c r="B17" s="45">
        <v>1</v>
      </c>
    </row>
    <row r="18" spans="1:2" ht="16" x14ac:dyDescent="0.2">
      <c r="A18" s="44" t="s">
        <v>3064</v>
      </c>
      <c r="B18" s="45">
        <v>1</v>
      </c>
    </row>
    <row r="19" spans="1:2" ht="16" x14ac:dyDescent="0.2">
      <c r="A19" s="44" t="s">
        <v>2874</v>
      </c>
      <c r="B19" s="45">
        <v>1</v>
      </c>
    </row>
    <row r="20" spans="1:2" ht="16" x14ac:dyDescent="0.2">
      <c r="A20" s="44" t="s">
        <v>2855</v>
      </c>
      <c r="B20" s="45">
        <v>1</v>
      </c>
    </row>
    <row r="21" spans="1:2" ht="16" x14ac:dyDescent="0.2">
      <c r="A21" s="44" t="s">
        <v>3068</v>
      </c>
      <c r="B21" s="45">
        <v>1</v>
      </c>
    </row>
    <row r="22" spans="1:2" ht="16" x14ac:dyDescent="0.2">
      <c r="A22" s="44" t="s">
        <v>2551</v>
      </c>
      <c r="B22" s="45">
        <v>1</v>
      </c>
    </row>
    <row r="23" spans="1:2" ht="16" x14ac:dyDescent="0.2">
      <c r="A23" s="44" t="s">
        <v>2854</v>
      </c>
      <c r="B23" s="45">
        <v>1</v>
      </c>
    </row>
    <row r="24" spans="1:2" ht="80" x14ac:dyDescent="0.2">
      <c r="A24" s="44" t="s">
        <v>3451</v>
      </c>
      <c r="B24" s="45">
        <v>1</v>
      </c>
    </row>
    <row r="25" spans="1:2" ht="16" x14ac:dyDescent="0.2">
      <c r="A25" s="44" t="s">
        <v>2028</v>
      </c>
      <c r="B25" s="45">
        <v>2</v>
      </c>
    </row>
    <row r="26" spans="1:2" ht="16" x14ac:dyDescent="0.2">
      <c r="A26" s="44" t="s">
        <v>2855</v>
      </c>
      <c r="B26" s="45">
        <v>2</v>
      </c>
    </row>
    <row r="27" spans="1:2" ht="16" x14ac:dyDescent="0.2">
      <c r="A27" s="44" t="s">
        <v>3069</v>
      </c>
      <c r="B27" s="45">
        <v>1</v>
      </c>
    </row>
    <row r="28" spans="1:2" ht="16" x14ac:dyDescent="0.2">
      <c r="A28" s="165" t="s">
        <v>3464</v>
      </c>
      <c r="B28" s="166">
        <v>1</v>
      </c>
    </row>
    <row r="29" spans="1:2" ht="16" x14ac:dyDescent="0.2">
      <c r="A29" s="44" t="s">
        <v>2788</v>
      </c>
      <c r="B29" s="45">
        <v>1</v>
      </c>
    </row>
    <row r="30" spans="1:2" ht="16" x14ac:dyDescent="0.2">
      <c r="A30" s="44" t="s">
        <v>2855</v>
      </c>
      <c r="B30" s="45">
        <v>1</v>
      </c>
    </row>
    <row r="31" spans="1:2" ht="16" x14ac:dyDescent="0.2">
      <c r="A31" s="44" t="s">
        <v>3001</v>
      </c>
      <c r="B31" s="45">
        <v>1</v>
      </c>
    </row>
    <row r="32" spans="1:2" ht="16" x14ac:dyDescent="0.2">
      <c r="A32" s="44" t="s">
        <v>2721</v>
      </c>
      <c r="B32" s="45">
        <v>18</v>
      </c>
    </row>
    <row r="33" spans="1:2" ht="16" x14ac:dyDescent="0.2">
      <c r="A33" s="44" t="s">
        <v>2753</v>
      </c>
      <c r="B33" s="45">
        <v>18</v>
      </c>
    </row>
    <row r="34" spans="1:2" ht="16" x14ac:dyDescent="0.2">
      <c r="A34" s="44" t="s">
        <v>1902</v>
      </c>
      <c r="B34" s="45">
        <v>2</v>
      </c>
    </row>
    <row r="35" spans="1:2" ht="32" x14ac:dyDescent="0.2">
      <c r="A35" s="44" t="s">
        <v>2993</v>
      </c>
      <c r="B35" s="45">
        <v>1</v>
      </c>
    </row>
    <row r="36" spans="1:2" ht="32" x14ac:dyDescent="0.2">
      <c r="A36" s="44" t="s">
        <v>3058</v>
      </c>
      <c r="B36" s="45">
        <v>1</v>
      </c>
    </row>
    <row r="37" spans="1:2" ht="16" x14ac:dyDescent="0.2">
      <c r="A37" s="44" t="s">
        <v>2854</v>
      </c>
      <c r="B37" s="45">
        <v>4</v>
      </c>
    </row>
    <row r="38" spans="1:2" ht="16" x14ac:dyDescent="0.2">
      <c r="A38" s="44" t="s">
        <v>2037</v>
      </c>
      <c r="B38" s="45">
        <v>1</v>
      </c>
    </row>
    <row r="39" spans="1:2" ht="32" x14ac:dyDescent="0.2">
      <c r="A39" s="44" t="s">
        <v>3059</v>
      </c>
      <c r="B39" s="45">
        <v>1</v>
      </c>
    </row>
    <row r="40" spans="1:2" ht="32" x14ac:dyDescent="0.2">
      <c r="A40" s="44" t="s">
        <v>3060</v>
      </c>
      <c r="B40" s="45">
        <v>1</v>
      </c>
    </row>
    <row r="41" spans="1:2" ht="32" x14ac:dyDescent="0.2">
      <c r="A41" s="44" t="s">
        <v>3193</v>
      </c>
      <c r="B41" s="45">
        <v>1</v>
      </c>
    </row>
    <row r="42" spans="1:2" ht="16" x14ac:dyDescent="0.2">
      <c r="A42" s="44" t="s">
        <v>2855</v>
      </c>
      <c r="B42" s="45">
        <v>12</v>
      </c>
    </row>
    <row r="43" spans="1:2" ht="16" x14ac:dyDescent="0.2">
      <c r="A43" s="44" t="s">
        <v>2977</v>
      </c>
      <c r="B43" s="45">
        <v>1</v>
      </c>
    </row>
    <row r="44" spans="1:2" ht="16" x14ac:dyDescent="0.2">
      <c r="A44" s="44" t="s">
        <v>1952</v>
      </c>
      <c r="B44" s="45">
        <v>1</v>
      </c>
    </row>
    <row r="45" spans="1:2" ht="16" x14ac:dyDescent="0.2">
      <c r="A45" s="44" t="s">
        <v>1955</v>
      </c>
      <c r="B45" s="45">
        <v>1</v>
      </c>
    </row>
    <row r="46" spans="1:2" ht="16" x14ac:dyDescent="0.2">
      <c r="A46" s="44" t="s">
        <v>1953</v>
      </c>
      <c r="B46" s="45">
        <v>1</v>
      </c>
    </row>
    <row r="47" spans="1:2" ht="16" x14ac:dyDescent="0.2">
      <c r="A47" s="44" t="s">
        <v>2996</v>
      </c>
      <c r="B47" s="45">
        <v>1</v>
      </c>
    </row>
    <row r="48" spans="1:2" ht="16" x14ac:dyDescent="0.2">
      <c r="A48" s="44" t="s">
        <v>2995</v>
      </c>
      <c r="B48" s="45">
        <v>1</v>
      </c>
    </row>
    <row r="49" spans="1:2" ht="16" x14ac:dyDescent="0.2">
      <c r="A49" s="44" t="s">
        <v>2997</v>
      </c>
      <c r="B49" s="45">
        <v>1</v>
      </c>
    </row>
    <row r="50" spans="1:2" ht="16" x14ac:dyDescent="0.2">
      <c r="A50" s="44" t="s">
        <v>2994</v>
      </c>
      <c r="B50" s="45">
        <v>1</v>
      </c>
    </row>
    <row r="51" spans="1:2" ht="16" x14ac:dyDescent="0.2">
      <c r="A51" s="44" t="s">
        <v>3002</v>
      </c>
      <c r="B51" s="45">
        <v>1</v>
      </c>
    </row>
    <row r="52" spans="1:2" ht="16" x14ac:dyDescent="0.2">
      <c r="A52" s="44" t="s">
        <v>3063</v>
      </c>
      <c r="B52" s="45">
        <v>1</v>
      </c>
    </row>
    <row r="53" spans="1:2" ht="16" x14ac:dyDescent="0.2">
      <c r="A53" s="44" t="s">
        <v>3062</v>
      </c>
      <c r="B53" s="45">
        <v>1</v>
      </c>
    </row>
    <row r="54" spans="1:2" ht="32" x14ac:dyDescent="0.2">
      <c r="A54" s="44" t="s">
        <v>3061</v>
      </c>
      <c r="B54" s="45">
        <v>1</v>
      </c>
    </row>
    <row r="55" spans="1:2" ht="16" x14ac:dyDescent="0.2">
      <c r="A55" s="44" t="s">
        <v>2742</v>
      </c>
      <c r="B55" s="45">
        <v>106</v>
      </c>
    </row>
    <row r="56" spans="1:2" ht="16" x14ac:dyDescent="0.2">
      <c r="A56" s="44" t="s">
        <v>635</v>
      </c>
      <c r="B56" s="45">
        <v>1</v>
      </c>
    </row>
    <row r="57" spans="1:2" ht="16" x14ac:dyDescent="0.2">
      <c r="A57" s="44" t="s">
        <v>2855</v>
      </c>
      <c r="B57" s="45">
        <v>1</v>
      </c>
    </row>
    <row r="58" spans="1:2" ht="16" x14ac:dyDescent="0.2">
      <c r="A58" s="44" t="s">
        <v>3034</v>
      </c>
      <c r="B58" s="45">
        <v>1</v>
      </c>
    </row>
    <row r="59" spans="1:2" ht="16" x14ac:dyDescent="0.2">
      <c r="A59" s="44" t="s">
        <v>2875</v>
      </c>
      <c r="B59" s="45">
        <v>1</v>
      </c>
    </row>
    <row r="60" spans="1:2" ht="16" x14ac:dyDescent="0.2">
      <c r="A60" s="44" t="s">
        <v>2855</v>
      </c>
      <c r="B60" s="45">
        <v>1</v>
      </c>
    </row>
    <row r="61" spans="1:2" ht="16" x14ac:dyDescent="0.2">
      <c r="A61" s="44" t="s">
        <v>2876</v>
      </c>
      <c r="B61" s="45">
        <v>1</v>
      </c>
    </row>
    <row r="62" spans="1:2" ht="16" x14ac:dyDescent="0.2">
      <c r="A62" s="44" t="s">
        <v>2877</v>
      </c>
      <c r="B62" s="45">
        <v>1</v>
      </c>
    </row>
    <row r="63" spans="1:2" ht="16" x14ac:dyDescent="0.2">
      <c r="A63" s="44" t="s">
        <v>2855</v>
      </c>
      <c r="B63" s="45">
        <v>1</v>
      </c>
    </row>
    <row r="64" spans="1:2" ht="32" x14ac:dyDescent="0.2">
      <c r="A64" s="44" t="s">
        <v>3452</v>
      </c>
      <c r="B64" s="45">
        <v>1</v>
      </c>
    </row>
    <row r="65" spans="1:2" ht="16" x14ac:dyDescent="0.2">
      <c r="A65" s="44" t="s">
        <v>2878</v>
      </c>
      <c r="B65" s="45">
        <v>31</v>
      </c>
    </row>
    <row r="66" spans="1:2" ht="16" x14ac:dyDescent="0.2">
      <c r="A66" s="44" t="s">
        <v>1902</v>
      </c>
      <c r="B66" s="45">
        <v>1</v>
      </c>
    </row>
    <row r="67" spans="1:2" ht="16" x14ac:dyDescent="0.2">
      <c r="A67" s="44" t="s">
        <v>2011</v>
      </c>
      <c r="B67" s="45">
        <v>1</v>
      </c>
    </row>
    <row r="68" spans="1:2" ht="16" x14ac:dyDescent="0.2">
      <c r="A68" s="44" t="s">
        <v>2854</v>
      </c>
      <c r="B68" s="45">
        <v>5</v>
      </c>
    </row>
    <row r="69" spans="1:2" ht="16" x14ac:dyDescent="0.2">
      <c r="A69" s="44" t="s">
        <v>2984</v>
      </c>
      <c r="B69" s="45">
        <v>1</v>
      </c>
    </row>
    <row r="70" spans="1:2" ht="16" x14ac:dyDescent="0.2">
      <c r="A70" s="44" t="s">
        <v>3004</v>
      </c>
      <c r="B70" s="45">
        <v>1</v>
      </c>
    </row>
    <row r="71" spans="1:2" ht="64" x14ac:dyDescent="0.2">
      <c r="A71" s="44" t="s">
        <v>3005</v>
      </c>
      <c r="B71" s="45">
        <v>1</v>
      </c>
    </row>
    <row r="72" spans="1:2" ht="32" x14ac:dyDescent="0.2">
      <c r="A72" s="44" t="s">
        <v>3003</v>
      </c>
      <c r="B72" s="45">
        <v>1</v>
      </c>
    </row>
    <row r="73" spans="1:2" ht="32" x14ac:dyDescent="0.2">
      <c r="A73" s="44" t="s">
        <v>3070</v>
      </c>
      <c r="B73" s="45">
        <v>1</v>
      </c>
    </row>
    <row r="74" spans="1:2" ht="16" x14ac:dyDescent="0.2">
      <c r="A74" s="44" t="s">
        <v>2855</v>
      </c>
      <c r="B74" s="45">
        <v>25</v>
      </c>
    </row>
    <row r="75" spans="1:2" ht="16" x14ac:dyDescent="0.2">
      <c r="A75" s="44" t="s">
        <v>1931</v>
      </c>
      <c r="B75" s="45">
        <v>1</v>
      </c>
    </row>
    <row r="76" spans="1:2" ht="32" x14ac:dyDescent="0.2">
      <c r="A76" s="44" t="s">
        <v>1983</v>
      </c>
      <c r="B76" s="45">
        <v>1</v>
      </c>
    </row>
    <row r="77" spans="1:2" ht="32" x14ac:dyDescent="0.2">
      <c r="A77" s="44" t="s">
        <v>2879</v>
      </c>
      <c r="B77" s="45">
        <v>1</v>
      </c>
    </row>
    <row r="78" spans="1:2" ht="16" x14ac:dyDescent="0.2">
      <c r="A78" s="44" t="s">
        <v>2880</v>
      </c>
      <c r="B78" s="45">
        <v>1</v>
      </c>
    </row>
    <row r="79" spans="1:2" ht="16" x14ac:dyDescent="0.2">
      <c r="A79" s="44" t="s">
        <v>2881</v>
      </c>
      <c r="B79" s="45">
        <v>1</v>
      </c>
    </row>
    <row r="80" spans="1:2" ht="16" x14ac:dyDescent="0.2">
      <c r="A80" s="44" t="s">
        <v>2882</v>
      </c>
      <c r="B80" s="45">
        <v>1</v>
      </c>
    </row>
    <row r="81" spans="1:2" ht="16" x14ac:dyDescent="0.2">
      <c r="A81" s="44" t="s">
        <v>2883</v>
      </c>
      <c r="B81" s="45">
        <v>1</v>
      </c>
    </row>
    <row r="82" spans="1:2" ht="144" x14ac:dyDescent="0.2">
      <c r="A82" s="44" t="s">
        <v>3082</v>
      </c>
      <c r="B82" s="45">
        <v>1</v>
      </c>
    </row>
    <row r="83" spans="1:2" ht="32" x14ac:dyDescent="0.2">
      <c r="A83" s="44" t="s">
        <v>3076</v>
      </c>
      <c r="B83" s="45">
        <v>1</v>
      </c>
    </row>
    <row r="84" spans="1:2" ht="16" x14ac:dyDescent="0.2">
      <c r="A84" s="44" t="s">
        <v>3077</v>
      </c>
      <c r="B84" s="45">
        <v>1</v>
      </c>
    </row>
    <row r="85" spans="1:2" ht="16" x14ac:dyDescent="0.2">
      <c r="A85" s="44" t="s">
        <v>3075</v>
      </c>
      <c r="B85" s="45">
        <v>1</v>
      </c>
    </row>
    <row r="86" spans="1:2" ht="16" x14ac:dyDescent="0.2">
      <c r="A86" s="44" t="s">
        <v>3078</v>
      </c>
      <c r="B86" s="45">
        <v>1</v>
      </c>
    </row>
    <row r="87" spans="1:2" ht="16" x14ac:dyDescent="0.2">
      <c r="A87" s="44" t="s">
        <v>3079</v>
      </c>
      <c r="B87" s="45">
        <v>1</v>
      </c>
    </row>
    <row r="88" spans="1:2" ht="16" x14ac:dyDescent="0.2">
      <c r="A88" s="44" t="s">
        <v>3083</v>
      </c>
      <c r="B88" s="45">
        <v>1</v>
      </c>
    </row>
    <row r="89" spans="1:2" ht="32" x14ac:dyDescent="0.2">
      <c r="A89" s="44" t="s">
        <v>3074</v>
      </c>
      <c r="B89" s="45">
        <v>2</v>
      </c>
    </row>
    <row r="90" spans="1:2" ht="32" x14ac:dyDescent="0.2">
      <c r="A90" s="44" t="s">
        <v>3073</v>
      </c>
      <c r="B90" s="45">
        <v>2</v>
      </c>
    </row>
    <row r="91" spans="1:2" ht="32" x14ac:dyDescent="0.2">
      <c r="A91" s="44" t="s">
        <v>3081</v>
      </c>
      <c r="B91" s="45">
        <v>2</v>
      </c>
    </row>
    <row r="92" spans="1:2" ht="16" x14ac:dyDescent="0.2">
      <c r="A92" s="44" t="s">
        <v>3072</v>
      </c>
      <c r="B92" s="45">
        <v>1</v>
      </c>
    </row>
    <row r="93" spans="1:2" ht="32" x14ac:dyDescent="0.2">
      <c r="A93" s="44" t="s">
        <v>3084</v>
      </c>
      <c r="B93" s="45">
        <v>1</v>
      </c>
    </row>
    <row r="94" spans="1:2" ht="32" x14ac:dyDescent="0.2">
      <c r="A94" s="44" t="s">
        <v>3085</v>
      </c>
      <c r="B94" s="45">
        <v>1</v>
      </c>
    </row>
    <row r="95" spans="1:2" ht="128" x14ac:dyDescent="0.2">
      <c r="A95" s="44" t="s">
        <v>3080</v>
      </c>
      <c r="B95" s="45">
        <v>1</v>
      </c>
    </row>
    <row r="96" spans="1:2" ht="16" x14ac:dyDescent="0.2">
      <c r="A96" s="44" t="s">
        <v>3071</v>
      </c>
      <c r="B96" s="45">
        <v>1</v>
      </c>
    </row>
    <row r="97" spans="1:2" ht="16" x14ac:dyDescent="0.2">
      <c r="A97" s="44" t="s">
        <v>2593</v>
      </c>
      <c r="B97" s="45">
        <v>5</v>
      </c>
    </row>
    <row r="98" spans="1:2" ht="16" x14ac:dyDescent="0.2">
      <c r="A98" s="44" t="s">
        <v>2854</v>
      </c>
      <c r="B98" s="45">
        <v>1</v>
      </c>
    </row>
    <row r="99" spans="1:2" ht="32" x14ac:dyDescent="0.2">
      <c r="A99" s="44" t="s">
        <v>2017</v>
      </c>
      <c r="B99" s="45">
        <v>1</v>
      </c>
    </row>
    <row r="100" spans="1:2" ht="16" x14ac:dyDescent="0.2">
      <c r="A100" s="44" t="s">
        <v>2855</v>
      </c>
      <c r="B100" s="45">
        <v>4</v>
      </c>
    </row>
    <row r="101" spans="1:2" ht="16" x14ac:dyDescent="0.2">
      <c r="A101" s="44" t="s">
        <v>3101</v>
      </c>
      <c r="B101" s="45">
        <v>1</v>
      </c>
    </row>
    <row r="102" spans="1:2" ht="16" x14ac:dyDescent="0.2">
      <c r="A102" s="44" t="s">
        <v>3102</v>
      </c>
      <c r="B102" s="45">
        <v>1</v>
      </c>
    </row>
    <row r="103" spans="1:2" ht="32" x14ac:dyDescent="0.2">
      <c r="A103" s="44" t="s">
        <v>3100</v>
      </c>
      <c r="B103" s="45">
        <v>1</v>
      </c>
    </row>
    <row r="104" spans="1:2" ht="16" x14ac:dyDescent="0.2">
      <c r="A104" s="44" t="s">
        <v>3103</v>
      </c>
      <c r="B104" s="45">
        <v>1</v>
      </c>
    </row>
    <row r="105" spans="1:2" ht="16" x14ac:dyDescent="0.2">
      <c r="A105" s="44" t="s">
        <v>2801</v>
      </c>
      <c r="B105" s="45">
        <v>1</v>
      </c>
    </row>
    <row r="106" spans="1:2" ht="16" x14ac:dyDescent="0.2">
      <c r="A106" s="44" t="s">
        <v>2855</v>
      </c>
      <c r="B106" s="45">
        <v>1</v>
      </c>
    </row>
    <row r="107" spans="1:2" ht="16" x14ac:dyDescent="0.2">
      <c r="A107" s="44" t="s">
        <v>2010</v>
      </c>
      <c r="B107" s="45">
        <v>1</v>
      </c>
    </row>
    <row r="108" spans="1:2" ht="16" x14ac:dyDescent="0.2">
      <c r="A108" s="44" t="s">
        <v>2874</v>
      </c>
      <c r="B108" s="45">
        <v>39</v>
      </c>
    </row>
    <row r="109" spans="1:2" ht="16" x14ac:dyDescent="0.2">
      <c r="A109" s="44" t="s">
        <v>1902</v>
      </c>
      <c r="B109" s="45">
        <v>1</v>
      </c>
    </row>
    <row r="110" spans="1:2" ht="16" x14ac:dyDescent="0.2">
      <c r="A110" s="44" t="s">
        <v>3104</v>
      </c>
      <c r="B110" s="45">
        <v>1</v>
      </c>
    </row>
    <row r="111" spans="1:2" ht="16" x14ac:dyDescent="0.2">
      <c r="A111" s="44" t="s">
        <v>2854</v>
      </c>
      <c r="B111" s="45">
        <v>7</v>
      </c>
    </row>
    <row r="112" spans="1:2" ht="16" x14ac:dyDescent="0.2">
      <c r="A112" s="44" t="s">
        <v>1846</v>
      </c>
      <c r="B112" s="45">
        <v>1</v>
      </c>
    </row>
    <row r="113" spans="1:2" ht="16" x14ac:dyDescent="0.2">
      <c r="A113" s="44" t="s">
        <v>2886</v>
      </c>
      <c r="B113" s="45">
        <v>1</v>
      </c>
    </row>
    <row r="114" spans="1:2" ht="16" x14ac:dyDescent="0.2">
      <c r="A114" s="44" t="s">
        <v>3007</v>
      </c>
      <c r="B114" s="45">
        <v>1</v>
      </c>
    </row>
    <row r="115" spans="1:2" ht="16" x14ac:dyDescent="0.2">
      <c r="A115" s="44" t="s">
        <v>3106</v>
      </c>
      <c r="B115" s="45">
        <v>1</v>
      </c>
    </row>
    <row r="116" spans="1:2" ht="32" x14ac:dyDescent="0.2">
      <c r="A116" s="44" t="s">
        <v>3105</v>
      </c>
      <c r="B116" s="45">
        <v>2</v>
      </c>
    </row>
    <row r="117" spans="1:2" ht="32" x14ac:dyDescent="0.2">
      <c r="A117" s="44" t="s">
        <v>3107</v>
      </c>
      <c r="B117" s="45">
        <v>1</v>
      </c>
    </row>
    <row r="118" spans="1:2" ht="16" x14ac:dyDescent="0.2">
      <c r="A118" s="44" t="s">
        <v>2855</v>
      </c>
      <c r="B118" s="45">
        <v>31</v>
      </c>
    </row>
    <row r="119" spans="1:2" ht="16" x14ac:dyDescent="0.2">
      <c r="A119" s="44" t="s">
        <v>655</v>
      </c>
      <c r="B119" s="45">
        <v>1</v>
      </c>
    </row>
    <row r="120" spans="1:2" ht="16" x14ac:dyDescent="0.2">
      <c r="A120" s="44" t="s">
        <v>653</v>
      </c>
      <c r="B120" s="45">
        <v>1</v>
      </c>
    </row>
    <row r="121" spans="1:2" ht="16" x14ac:dyDescent="0.2">
      <c r="A121" s="44" t="s">
        <v>650</v>
      </c>
      <c r="B121" s="45">
        <v>1</v>
      </c>
    </row>
    <row r="122" spans="1:2" ht="16" x14ac:dyDescent="0.2">
      <c r="A122" s="44" t="s">
        <v>652</v>
      </c>
      <c r="B122" s="45">
        <v>1</v>
      </c>
    </row>
    <row r="123" spans="1:2" ht="32" x14ac:dyDescent="0.2">
      <c r="A123" s="44" t="s">
        <v>2887</v>
      </c>
      <c r="B123" s="45">
        <v>1</v>
      </c>
    </row>
    <row r="124" spans="1:2" ht="16" x14ac:dyDescent="0.2">
      <c r="A124" s="44" t="s">
        <v>3124</v>
      </c>
      <c r="B124" s="45">
        <v>1</v>
      </c>
    </row>
    <row r="125" spans="1:2" ht="16" x14ac:dyDescent="0.2">
      <c r="A125" s="44" t="s">
        <v>3121</v>
      </c>
      <c r="B125" s="45">
        <v>1</v>
      </c>
    </row>
    <row r="126" spans="1:2" ht="16" x14ac:dyDescent="0.2">
      <c r="A126" s="44" t="s">
        <v>3127</v>
      </c>
      <c r="B126" s="45">
        <v>1</v>
      </c>
    </row>
    <row r="127" spans="1:2" ht="16" x14ac:dyDescent="0.2">
      <c r="A127" s="44" t="s">
        <v>3120</v>
      </c>
      <c r="B127" s="45">
        <v>2</v>
      </c>
    </row>
    <row r="128" spans="1:2" ht="16" x14ac:dyDescent="0.2">
      <c r="A128" s="44" t="s">
        <v>3119</v>
      </c>
      <c r="B128" s="45">
        <v>2</v>
      </c>
    </row>
    <row r="129" spans="1:2" ht="16" x14ac:dyDescent="0.2">
      <c r="A129" s="44" t="s">
        <v>3118</v>
      </c>
      <c r="B129" s="45">
        <v>1</v>
      </c>
    </row>
    <row r="130" spans="1:2" ht="16" x14ac:dyDescent="0.2">
      <c r="A130" s="44" t="s">
        <v>3117</v>
      </c>
      <c r="B130" s="45">
        <v>2</v>
      </c>
    </row>
    <row r="131" spans="1:2" ht="32" x14ac:dyDescent="0.2">
      <c r="A131" s="44" t="s">
        <v>3116</v>
      </c>
      <c r="B131" s="45">
        <v>1</v>
      </c>
    </row>
    <row r="132" spans="1:2" ht="16" x14ac:dyDescent="0.2">
      <c r="A132" s="44" t="s">
        <v>3115</v>
      </c>
      <c r="B132" s="45">
        <v>1</v>
      </c>
    </row>
    <row r="133" spans="1:2" ht="16" x14ac:dyDescent="0.2">
      <c r="A133" s="44" t="s">
        <v>3114</v>
      </c>
      <c r="B133" s="45">
        <v>1</v>
      </c>
    </row>
    <row r="134" spans="1:2" ht="16" x14ac:dyDescent="0.2">
      <c r="A134" s="44" t="s">
        <v>3122</v>
      </c>
      <c r="B134" s="45">
        <v>1</v>
      </c>
    </row>
    <row r="135" spans="1:2" ht="16" x14ac:dyDescent="0.2">
      <c r="A135" s="44" t="s">
        <v>3113</v>
      </c>
      <c r="B135" s="45">
        <v>1</v>
      </c>
    </row>
    <row r="136" spans="1:2" ht="32" x14ac:dyDescent="0.2">
      <c r="A136" s="44" t="s">
        <v>3453</v>
      </c>
      <c r="B136" s="45">
        <v>1</v>
      </c>
    </row>
    <row r="137" spans="1:2" ht="16" x14ac:dyDescent="0.2">
      <c r="A137" s="44" t="s">
        <v>3112</v>
      </c>
      <c r="B137" s="45">
        <v>1</v>
      </c>
    </row>
    <row r="138" spans="1:2" ht="16" x14ac:dyDescent="0.2">
      <c r="A138" s="44" t="s">
        <v>3111</v>
      </c>
      <c r="B138" s="45">
        <v>1</v>
      </c>
    </row>
    <row r="139" spans="1:2" ht="16" x14ac:dyDescent="0.2">
      <c r="A139" s="44" t="s">
        <v>3110</v>
      </c>
      <c r="B139" s="45">
        <v>1</v>
      </c>
    </row>
    <row r="140" spans="1:2" ht="16" x14ac:dyDescent="0.2">
      <c r="A140" s="44" t="s">
        <v>3109</v>
      </c>
      <c r="B140" s="45">
        <v>1</v>
      </c>
    </row>
    <row r="141" spans="1:2" ht="16" x14ac:dyDescent="0.2">
      <c r="A141" s="44" t="s">
        <v>3128</v>
      </c>
      <c r="B141" s="45">
        <v>1</v>
      </c>
    </row>
    <row r="142" spans="1:2" ht="16" x14ac:dyDescent="0.2">
      <c r="A142" s="44" t="s">
        <v>3108</v>
      </c>
      <c r="B142" s="45">
        <v>1</v>
      </c>
    </row>
    <row r="143" spans="1:2" ht="32" x14ac:dyDescent="0.2">
      <c r="A143" s="44" t="s">
        <v>3123</v>
      </c>
      <c r="B143" s="45">
        <v>2</v>
      </c>
    </row>
    <row r="144" spans="1:2" ht="16" x14ac:dyDescent="0.2">
      <c r="A144" s="44" t="s">
        <v>3126</v>
      </c>
      <c r="B144" s="45">
        <v>1</v>
      </c>
    </row>
    <row r="145" spans="1:2" ht="16" x14ac:dyDescent="0.2">
      <c r="A145" s="44" t="s">
        <v>3125</v>
      </c>
      <c r="B145" s="45">
        <v>1</v>
      </c>
    </row>
    <row r="146" spans="1:2" ht="16" x14ac:dyDescent="0.2">
      <c r="A146" s="44" t="s">
        <v>2760</v>
      </c>
      <c r="B146" s="45">
        <v>2</v>
      </c>
    </row>
    <row r="147" spans="1:2" ht="16" x14ac:dyDescent="0.2">
      <c r="A147" s="44" t="s">
        <v>2854</v>
      </c>
      <c r="B147" s="45">
        <v>2</v>
      </c>
    </row>
    <row r="148" spans="1:2" ht="16" x14ac:dyDescent="0.2">
      <c r="A148" s="44" t="s">
        <v>2014</v>
      </c>
      <c r="B148" s="45">
        <v>1</v>
      </c>
    </row>
    <row r="149" spans="1:2" ht="16" x14ac:dyDescent="0.2">
      <c r="A149" s="44" t="s">
        <v>1930</v>
      </c>
      <c r="B149" s="45">
        <v>1</v>
      </c>
    </row>
    <row r="150" spans="1:2" ht="16" x14ac:dyDescent="0.2">
      <c r="A150" s="44" t="s">
        <v>2888</v>
      </c>
      <c r="B150" s="45">
        <v>1</v>
      </c>
    </row>
    <row r="151" spans="1:2" ht="16" x14ac:dyDescent="0.2">
      <c r="A151" s="44" t="s">
        <v>2855</v>
      </c>
      <c r="B151" s="45">
        <v>1</v>
      </c>
    </row>
    <row r="152" spans="1:2" ht="16" x14ac:dyDescent="0.2">
      <c r="A152" s="44" t="s">
        <v>3129</v>
      </c>
      <c r="B152" s="45">
        <v>1</v>
      </c>
    </row>
    <row r="153" spans="1:2" x14ac:dyDescent="0.2">
      <c r="A153" s="162" t="s">
        <v>3465</v>
      </c>
      <c r="B153" s="166">
        <v>24</v>
      </c>
    </row>
    <row r="154" spans="1:2" x14ac:dyDescent="0.2">
      <c r="A154" s="163" t="s">
        <v>1902</v>
      </c>
      <c r="B154" s="166">
        <v>2</v>
      </c>
    </row>
    <row r="155" spans="1:2" x14ac:dyDescent="0.2">
      <c r="A155" s="164" t="s">
        <v>3086</v>
      </c>
      <c r="B155" s="166">
        <v>2</v>
      </c>
    </row>
    <row r="156" spans="1:2" x14ac:dyDescent="0.2">
      <c r="A156" s="163" t="s">
        <v>2854</v>
      </c>
      <c r="B156" s="166">
        <v>6</v>
      </c>
    </row>
    <row r="157" spans="1:2" x14ac:dyDescent="0.2">
      <c r="A157" s="164" t="s">
        <v>1942</v>
      </c>
      <c r="B157" s="166">
        <v>2</v>
      </c>
    </row>
    <row r="158" spans="1:2" x14ac:dyDescent="0.2">
      <c r="A158" s="164" t="s">
        <v>2885</v>
      </c>
      <c r="B158" s="166">
        <v>1</v>
      </c>
    </row>
    <row r="159" spans="1:2" x14ac:dyDescent="0.2">
      <c r="A159" s="164" t="s">
        <v>2884</v>
      </c>
      <c r="B159" s="166">
        <v>1</v>
      </c>
    </row>
    <row r="160" spans="1:2" x14ac:dyDescent="0.2">
      <c r="A160" s="164" t="s">
        <v>3087</v>
      </c>
      <c r="B160" s="166">
        <v>1</v>
      </c>
    </row>
    <row r="161" spans="1:2" x14ac:dyDescent="0.2">
      <c r="A161" s="164" t="s">
        <v>3088</v>
      </c>
      <c r="B161" s="166">
        <v>1</v>
      </c>
    </row>
    <row r="162" spans="1:2" x14ac:dyDescent="0.2">
      <c r="A162" s="163" t="s">
        <v>2855</v>
      </c>
      <c r="B162" s="166">
        <v>16</v>
      </c>
    </row>
    <row r="163" spans="1:2" x14ac:dyDescent="0.2">
      <c r="A163" s="164" t="s">
        <v>2978</v>
      </c>
      <c r="B163" s="166">
        <v>2</v>
      </c>
    </row>
    <row r="164" spans="1:2" x14ac:dyDescent="0.2">
      <c r="A164" s="164" t="s">
        <v>3006</v>
      </c>
      <c r="B164" s="166">
        <v>1</v>
      </c>
    </row>
    <row r="165" spans="1:2" x14ac:dyDescent="0.2">
      <c r="A165" s="164" t="s">
        <v>3096</v>
      </c>
      <c r="B165" s="166">
        <v>1</v>
      </c>
    </row>
    <row r="166" spans="1:2" x14ac:dyDescent="0.2">
      <c r="A166" s="164" t="s">
        <v>3095</v>
      </c>
      <c r="B166" s="166">
        <v>2</v>
      </c>
    </row>
    <row r="167" spans="1:2" x14ac:dyDescent="0.2">
      <c r="A167" s="164" t="s">
        <v>3094</v>
      </c>
      <c r="B167" s="166">
        <v>1</v>
      </c>
    </row>
    <row r="168" spans="1:2" x14ac:dyDescent="0.2">
      <c r="A168" s="164" t="s">
        <v>3093</v>
      </c>
      <c r="B168" s="166">
        <v>1</v>
      </c>
    </row>
    <row r="169" spans="1:2" x14ac:dyDescent="0.2">
      <c r="A169" s="164" t="s">
        <v>3097</v>
      </c>
      <c r="B169" s="166">
        <v>1</v>
      </c>
    </row>
    <row r="170" spans="1:2" x14ac:dyDescent="0.2">
      <c r="A170" s="164" t="s">
        <v>3098</v>
      </c>
      <c r="B170" s="166">
        <v>1</v>
      </c>
    </row>
    <row r="171" spans="1:2" x14ac:dyDescent="0.2">
      <c r="A171" s="164" t="s">
        <v>3092</v>
      </c>
      <c r="B171" s="166">
        <v>1</v>
      </c>
    </row>
    <row r="172" spans="1:2" x14ac:dyDescent="0.2">
      <c r="A172" s="164" t="s">
        <v>3099</v>
      </c>
      <c r="B172" s="166">
        <v>1</v>
      </c>
    </row>
    <row r="173" spans="1:2" x14ac:dyDescent="0.2">
      <c r="A173" s="164" t="s">
        <v>3091</v>
      </c>
      <c r="B173" s="166">
        <v>2</v>
      </c>
    </row>
    <row r="174" spans="1:2" x14ac:dyDescent="0.2">
      <c r="A174" s="164" t="s">
        <v>3090</v>
      </c>
      <c r="B174" s="166">
        <v>1</v>
      </c>
    </row>
    <row r="175" spans="1:2" x14ac:dyDescent="0.2">
      <c r="A175" s="164" t="s">
        <v>3089</v>
      </c>
      <c r="B175" s="166">
        <v>1</v>
      </c>
    </row>
    <row r="176" spans="1:2" ht="16" x14ac:dyDescent="0.2">
      <c r="A176" s="44" t="s">
        <v>2724</v>
      </c>
      <c r="B176" s="45">
        <v>1</v>
      </c>
    </row>
    <row r="177" spans="1:2" ht="16" x14ac:dyDescent="0.2">
      <c r="A177" s="44" t="s">
        <v>2998</v>
      </c>
      <c r="B177" s="45">
        <v>1</v>
      </c>
    </row>
    <row r="178" spans="1:2" ht="16" x14ac:dyDescent="0.2">
      <c r="A178" s="44" t="s">
        <v>2855</v>
      </c>
      <c r="B178" s="45">
        <v>1</v>
      </c>
    </row>
    <row r="179" spans="1:2" ht="16" x14ac:dyDescent="0.2">
      <c r="A179" s="44" t="s">
        <v>2999</v>
      </c>
      <c r="B179" s="45">
        <v>1</v>
      </c>
    </row>
    <row r="180" spans="1:2" ht="16" x14ac:dyDescent="0.2">
      <c r="A180" s="44" t="s">
        <v>2741</v>
      </c>
      <c r="B180" s="45">
        <v>1</v>
      </c>
    </row>
    <row r="181" spans="1:2" ht="16" x14ac:dyDescent="0.2">
      <c r="A181" s="44" t="s">
        <v>2394</v>
      </c>
      <c r="B181" s="45">
        <v>1</v>
      </c>
    </row>
    <row r="182" spans="1:2" ht="16" x14ac:dyDescent="0.2">
      <c r="A182" s="44" t="s">
        <v>2854</v>
      </c>
      <c r="B182" s="45">
        <v>1</v>
      </c>
    </row>
    <row r="183" spans="1:2" ht="16" x14ac:dyDescent="0.2">
      <c r="A183" s="44" t="s">
        <v>3037</v>
      </c>
      <c r="B183" s="45">
        <v>1</v>
      </c>
    </row>
    <row r="184" spans="1:2" ht="16" x14ac:dyDescent="0.2">
      <c r="A184" s="44" t="s">
        <v>2859</v>
      </c>
      <c r="B184" s="45">
        <v>7</v>
      </c>
    </row>
    <row r="185" spans="1:2" ht="16" x14ac:dyDescent="0.2">
      <c r="A185" s="44" t="s">
        <v>3130</v>
      </c>
      <c r="B185" s="45">
        <v>7</v>
      </c>
    </row>
    <row r="186" spans="1:2" ht="16" x14ac:dyDescent="0.2">
      <c r="A186" s="44" t="s">
        <v>2854</v>
      </c>
      <c r="B186" s="45">
        <v>1</v>
      </c>
    </row>
    <row r="187" spans="1:2" ht="16" x14ac:dyDescent="0.2">
      <c r="A187" s="44" t="s">
        <v>2889</v>
      </c>
      <c r="B187" s="45">
        <v>1</v>
      </c>
    </row>
    <row r="188" spans="1:2" ht="16" x14ac:dyDescent="0.2">
      <c r="A188" s="44" t="s">
        <v>2855</v>
      </c>
      <c r="B188" s="45">
        <v>6</v>
      </c>
    </row>
    <row r="189" spans="1:2" ht="16" x14ac:dyDescent="0.2">
      <c r="A189" s="44" t="s">
        <v>2892</v>
      </c>
      <c r="B189" s="45">
        <v>1</v>
      </c>
    </row>
    <row r="190" spans="1:2" ht="16" x14ac:dyDescent="0.2">
      <c r="A190" s="44" t="s">
        <v>2890</v>
      </c>
      <c r="B190" s="45">
        <v>1</v>
      </c>
    </row>
    <row r="191" spans="1:2" ht="16" x14ac:dyDescent="0.2">
      <c r="A191" s="44" t="s">
        <v>2891</v>
      </c>
      <c r="B191" s="45">
        <v>1</v>
      </c>
    </row>
    <row r="192" spans="1:2" ht="16" x14ac:dyDescent="0.2">
      <c r="A192" s="44" t="s">
        <v>3008</v>
      </c>
      <c r="B192" s="45">
        <v>1</v>
      </c>
    </row>
    <row r="193" spans="1:2" ht="16" x14ac:dyDescent="0.2">
      <c r="A193" s="44" t="s">
        <v>3132</v>
      </c>
      <c r="B193" s="45">
        <v>1</v>
      </c>
    </row>
    <row r="194" spans="1:2" ht="16" x14ac:dyDescent="0.2">
      <c r="A194" s="44" t="s">
        <v>3131</v>
      </c>
      <c r="B194" s="45">
        <v>1</v>
      </c>
    </row>
    <row r="195" spans="1:2" ht="16" x14ac:dyDescent="0.2">
      <c r="A195" s="44" t="s">
        <v>498</v>
      </c>
      <c r="B195" s="45">
        <v>33</v>
      </c>
    </row>
    <row r="196" spans="1:2" ht="16" x14ac:dyDescent="0.2">
      <c r="A196" s="44" t="s">
        <v>2725</v>
      </c>
      <c r="B196" s="45">
        <v>1</v>
      </c>
    </row>
    <row r="197" spans="1:2" ht="16" x14ac:dyDescent="0.2">
      <c r="A197" s="44" t="s">
        <v>2743</v>
      </c>
      <c r="B197" s="45">
        <v>1</v>
      </c>
    </row>
    <row r="198" spans="1:2" ht="16" x14ac:dyDescent="0.2">
      <c r="A198" s="44" t="s">
        <v>2855</v>
      </c>
      <c r="B198" s="45">
        <v>1</v>
      </c>
    </row>
    <row r="199" spans="1:2" ht="16" x14ac:dyDescent="0.2">
      <c r="A199" s="44" t="s">
        <v>3009</v>
      </c>
      <c r="B199" s="45">
        <v>1</v>
      </c>
    </row>
    <row r="200" spans="1:2" ht="16" x14ac:dyDescent="0.2">
      <c r="A200" s="44" t="s">
        <v>2720</v>
      </c>
      <c r="B200" s="45">
        <v>16</v>
      </c>
    </row>
    <row r="201" spans="1:2" ht="16" x14ac:dyDescent="0.2">
      <c r="A201" s="44" t="s">
        <v>2759</v>
      </c>
      <c r="B201" s="45">
        <v>1</v>
      </c>
    </row>
    <row r="202" spans="1:2" ht="16" x14ac:dyDescent="0.2">
      <c r="A202" s="44" t="s">
        <v>2855</v>
      </c>
      <c r="B202" s="45">
        <v>1</v>
      </c>
    </row>
    <row r="203" spans="1:2" ht="16" x14ac:dyDescent="0.2">
      <c r="A203" s="44" t="s">
        <v>2852</v>
      </c>
      <c r="B203" s="45">
        <v>1</v>
      </c>
    </row>
    <row r="204" spans="1:2" ht="16" x14ac:dyDescent="0.2">
      <c r="A204" s="44" t="s">
        <v>2026</v>
      </c>
      <c r="B204" s="45">
        <v>13</v>
      </c>
    </row>
    <row r="205" spans="1:2" ht="16" x14ac:dyDescent="0.2">
      <c r="A205" s="44" t="s">
        <v>2854</v>
      </c>
      <c r="B205" s="45">
        <v>2</v>
      </c>
    </row>
    <row r="206" spans="1:2" ht="32" x14ac:dyDescent="0.2">
      <c r="A206" s="44" t="s">
        <v>3134</v>
      </c>
      <c r="B206" s="45">
        <v>1</v>
      </c>
    </row>
    <row r="207" spans="1:2" ht="16" x14ac:dyDescent="0.2">
      <c r="A207" s="44" t="s">
        <v>3133</v>
      </c>
      <c r="B207" s="45">
        <v>1</v>
      </c>
    </row>
    <row r="208" spans="1:2" ht="16" x14ac:dyDescent="0.2">
      <c r="A208" s="44" t="s">
        <v>2855</v>
      </c>
      <c r="B208" s="45">
        <v>11</v>
      </c>
    </row>
    <row r="209" spans="1:2" ht="16" x14ac:dyDescent="0.2">
      <c r="A209" s="44" t="s">
        <v>1870</v>
      </c>
      <c r="B209" s="45">
        <v>1</v>
      </c>
    </row>
    <row r="210" spans="1:2" ht="16" x14ac:dyDescent="0.2">
      <c r="A210" s="44" t="s">
        <v>2927</v>
      </c>
      <c r="B210" s="45">
        <v>1</v>
      </c>
    </row>
    <row r="211" spans="1:2" ht="16" x14ac:dyDescent="0.2">
      <c r="A211" s="44" t="s">
        <v>3010</v>
      </c>
      <c r="B211" s="45">
        <v>1</v>
      </c>
    </row>
    <row r="212" spans="1:2" ht="16" x14ac:dyDescent="0.2">
      <c r="A212" s="44" t="s">
        <v>3009</v>
      </c>
      <c r="B212" s="45">
        <v>1</v>
      </c>
    </row>
    <row r="213" spans="1:2" ht="32" x14ac:dyDescent="0.2">
      <c r="A213" s="44" t="s">
        <v>3141</v>
      </c>
      <c r="B213" s="45">
        <v>1</v>
      </c>
    </row>
    <row r="214" spans="1:2" ht="16" x14ac:dyDescent="0.2">
      <c r="A214" s="44" t="s">
        <v>3140</v>
      </c>
      <c r="B214" s="45">
        <v>1</v>
      </c>
    </row>
    <row r="215" spans="1:2" ht="32" x14ac:dyDescent="0.2">
      <c r="A215" s="44" t="s">
        <v>3139</v>
      </c>
      <c r="B215" s="45">
        <v>1</v>
      </c>
    </row>
    <row r="216" spans="1:2" ht="32" x14ac:dyDescent="0.2">
      <c r="A216" s="44" t="s">
        <v>3138</v>
      </c>
      <c r="B216" s="45">
        <v>1</v>
      </c>
    </row>
    <row r="217" spans="1:2" ht="16" x14ac:dyDescent="0.2">
      <c r="A217" s="44" t="s">
        <v>3137</v>
      </c>
      <c r="B217" s="45">
        <v>1</v>
      </c>
    </row>
    <row r="218" spans="1:2" ht="16" x14ac:dyDescent="0.2">
      <c r="A218" s="44" t="s">
        <v>3136</v>
      </c>
      <c r="B218" s="45">
        <v>1</v>
      </c>
    </row>
    <row r="219" spans="1:2" ht="16" x14ac:dyDescent="0.2">
      <c r="A219" s="44" t="s">
        <v>3135</v>
      </c>
      <c r="B219" s="45">
        <v>1</v>
      </c>
    </row>
    <row r="220" spans="1:2" ht="16" x14ac:dyDescent="0.2">
      <c r="A220" s="44" t="s">
        <v>2751</v>
      </c>
      <c r="B220" s="45">
        <v>1</v>
      </c>
    </row>
    <row r="221" spans="1:2" ht="16" x14ac:dyDescent="0.2">
      <c r="A221" s="44" t="s">
        <v>2855</v>
      </c>
      <c r="B221" s="45">
        <v>1</v>
      </c>
    </row>
    <row r="222" spans="1:2" ht="16" x14ac:dyDescent="0.2">
      <c r="A222" s="44" t="s">
        <v>3142</v>
      </c>
      <c r="B222" s="45">
        <v>1</v>
      </c>
    </row>
    <row r="223" spans="1:2" ht="16" x14ac:dyDescent="0.2">
      <c r="A223" s="44" t="s">
        <v>3011</v>
      </c>
      <c r="B223" s="45">
        <v>1</v>
      </c>
    </row>
    <row r="224" spans="1:2" ht="16" x14ac:dyDescent="0.2">
      <c r="A224" s="44" t="s">
        <v>2854</v>
      </c>
      <c r="B224" s="45">
        <v>1</v>
      </c>
    </row>
    <row r="225" spans="1:2" ht="16" x14ac:dyDescent="0.2">
      <c r="A225" s="44" t="s">
        <v>3143</v>
      </c>
      <c r="B225" s="45">
        <v>1</v>
      </c>
    </row>
    <row r="226" spans="1:2" ht="16" x14ac:dyDescent="0.2">
      <c r="A226" s="44" t="s">
        <v>2727</v>
      </c>
      <c r="B226" s="45">
        <v>2</v>
      </c>
    </row>
    <row r="227" spans="1:2" ht="16" x14ac:dyDescent="0.2">
      <c r="A227" s="44" t="s">
        <v>2774</v>
      </c>
      <c r="B227" s="45">
        <v>1</v>
      </c>
    </row>
    <row r="228" spans="1:2" ht="16" x14ac:dyDescent="0.2">
      <c r="A228" s="44" t="s">
        <v>2855</v>
      </c>
      <c r="B228" s="45">
        <v>1</v>
      </c>
    </row>
    <row r="229" spans="1:2" ht="16" x14ac:dyDescent="0.2">
      <c r="A229" s="44" t="s">
        <v>734</v>
      </c>
      <c r="B229" s="45">
        <v>1</v>
      </c>
    </row>
    <row r="230" spans="1:2" ht="16" x14ac:dyDescent="0.2">
      <c r="A230" s="44" t="s">
        <v>2940</v>
      </c>
      <c r="B230" s="45">
        <v>1</v>
      </c>
    </row>
    <row r="231" spans="1:2" ht="16" x14ac:dyDescent="0.2">
      <c r="A231" s="44" t="s">
        <v>2855</v>
      </c>
      <c r="B231" s="45">
        <v>1</v>
      </c>
    </row>
    <row r="232" spans="1:2" ht="16" x14ac:dyDescent="0.2">
      <c r="A232" s="44" t="s">
        <v>3436</v>
      </c>
      <c r="B232" s="45">
        <v>1</v>
      </c>
    </row>
    <row r="233" spans="1:2" ht="16" x14ac:dyDescent="0.2">
      <c r="A233" s="44" t="s">
        <v>2737</v>
      </c>
      <c r="B233" s="45">
        <v>1</v>
      </c>
    </row>
    <row r="234" spans="1:2" ht="16" x14ac:dyDescent="0.2">
      <c r="A234" s="44" t="s">
        <v>2675</v>
      </c>
      <c r="B234" s="45">
        <v>1</v>
      </c>
    </row>
    <row r="235" spans="1:2" ht="16" x14ac:dyDescent="0.2">
      <c r="A235" s="44" t="s">
        <v>2855</v>
      </c>
      <c r="B235" s="45">
        <v>1</v>
      </c>
    </row>
    <row r="236" spans="1:2" ht="32" x14ac:dyDescent="0.2">
      <c r="A236" s="44" t="s">
        <v>3032</v>
      </c>
      <c r="B236" s="45">
        <v>1</v>
      </c>
    </row>
    <row r="237" spans="1:2" ht="16" x14ac:dyDescent="0.2">
      <c r="A237" s="44" t="s">
        <v>2723</v>
      </c>
      <c r="B237" s="45">
        <v>12</v>
      </c>
    </row>
    <row r="238" spans="1:2" ht="16" x14ac:dyDescent="0.2">
      <c r="A238" s="44" t="s">
        <v>2768</v>
      </c>
      <c r="B238" s="45">
        <v>1</v>
      </c>
    </row>
    <row r="239" spans="1:2" ht="16" x14ac:dyDescent="0.2">
      <c r="A239" s="44" t="s">
        <v>2855</v>
      </c>
      <c r="B239" s="45">
        <v>1</v>
      </c>
    </row>
    <row r="240" spans="1:2" ht="16" x14ac:dyDescent="0.2">
      <c r="A240" s="44" t="s">
        <v>729</v>
      </c>
      <c r="B240" s="45">
        <v>1</v>
      </c>
    </row>
    <row r="241" spans="1:2" ht="16" x14ac:dyDescent="0.2">
      <c r="A241" s="44" t="s">
        <v>2788</v>
      </c>
      <c r="B241" s="45">
        <v>10</v>
      </c>
    </row>
    <row r="242" spans="1:2" ht="16" x14ac:dyDescent="0.2">
      <c r="A242" s="44" t="s">
        <v>1902</v>
      </c>
      <c r="B242" s="45">
        <v>1</v>
      </c>
    </row>
    <row r="243" spans="1:2" ht="16" x14ac:dyDescent="0.2">
      <c r="A243" s="44" t="s">
        <v>3144</v>
      </c>
      <c r="B243" s="45">
        <v>1</v>
      </c>
    </row>
    <row r="244" spans="1:2" ht="16" x14ac:dyDescent="0.2">
      <c r="A244" s="44" t="s">
        <v>2854</v>
      </c>
      <c r="B244" s="45">
        <v>5</v>
      </c>
    </row>
    <row r="245" spans="1:2" ht="16" x14ac:dyDescent="0.2">
      <c r="A245" s="44" t="s">
        <v>2851</v>
      </c>
      <c r="B245" s="45">
        <v>1</v>
      </c>
    </row>
    <row r="246" spans="1:2" ht="16" x14ac:dyDescent="0.2">
      <c r="A246" s="44" t="s">
        <v>2069</v>
      </c>
      <c r="B246" s="45">
        <v>1</v>
      </c>
    </row>
    <row r="247" spans="1:2" ht="16" x14ac:dyDescent="0.2">
      <c r="A247" s="44" t="s">
        <v>2906</v>
      </c>
      <c r="B247" s="45">
        <v>1</v>
      </c>
    </row>
    <row r="248" spans="1:2" ht="16" x14ac:dyDescent="0.2">
      <c r="A248" s="44" t="s">
        <v>3013</v>
      </c>
      <c r="B248" s="45">
        <v>1</v>
      </c>
    </row>
    <row r="249" spans="1:2" ht="16" x14ac:dyDescent="0.2">
      <c r="A249" s="44" t="s">
        <v>3012</v>
      </c>
      <c r="B249" s="45">
        <v>1</v>
      </c>
    </row>
    <row r="250" spans="1:2" ht="16" x14ac:dyDescent="0.2">
      <c r="A250" s="44" t="s">
        <v>2855</v>
      </c>
      <c r="B250" s="45">
        <v>4</v>
      </c>
    </row>
    <row r="251" spans="1:2" ht="16" x14ac:dyDescent="0.2">
      <c r="A251" s="44" t="s">
        <v>1830</v>
      </c>
      <c r="B251" s="45">
        <v>1</v>
      </c>
    </row>
    <row r="252" spans="1:2" ht="32" x14ac:dyDescent="0.2">
      <c r="A252" s="44" t="s">
        <v>3147</v>
      </c>
      <c r="B252" s="45">
        <v>1</v>
      </c>
    </row>
    <row r="253" spans="1:2" ht="16" x14ac:dyDescent="0.2">
      <c r="A253" s="44" t="s">
        <v>3146</v>
      </c>
      <c r="B253" s="45">
        <v>1</v>
      </c>
    </row>
    <row r="254" spans="1:2" ht="16" x14ac:dyDescent="0.2">
      <c r="A254" s="44" t="s">
        <v>3145</v>
      </c>
      <c r="B254" s="45">
        <v>1</v>
      </c>
    </row>
    <row r="255" spans="1:2" ht="16" x14ac:dyDescent="0.2">
      <c r="A255" s="44" t="s">
        <v>2776</v>
      </c>
      <c r="B255" s="45">
        <v>1</v>
      </c>
    </row>
    <row r="256" spans="1:2" ht="16" x14ac:dyDescent="0.2">
      <c r="A256" s="44" t="s">
        <v>2855</v>
      </c>
      <c r="B256" s="45">
        <v>1</v>
      </c>
    </row>
    <row r="257" spans="1:2" ht="16" x14ac:dyDescent="0.2">
      <c r="A257" s="44" t="s">
        <v>3148</v>
      </c>
      <c r="B257" s="45">
        <v>1</v>
      </c>
    </row>
    <row r="258" spans="1:2" ht="16" x14ac:dyDescent="0.2">
      <c r="A258" s="44" t="s">
        <v>2859</v>
      </c>
      <c r="B258" s="45">
        <v>1</v>
      </c>
    </row>
    <row r="259" spans="1:2" ht="16" x14ac:dyDescent="0.2">
      <c r="A259" s="44" t="s">
        <v>3149</v>
      </c>
      <c r="B259" s="45">
        <v>1</v>
      </c>
    </row>
    <row r="260" spans="1:2" ht="16" x14ac:dyDescent="0.2">
      <c r="A260" s="44" t="s">
        <v>2855</v>
      </c>
      <c r="B260" s="45">
        <v>1</v>
      </c>
    </row>
    <row r="261" spans="1:2" ht="16" x14ac:dyDescent="0.2">
      <c r="A261" s="44" t="s">
        <v>3150</v>
      </c>
      <c r="B261" s="45">
        <v>1</v>
      </c>
    </row>
    <row r="262" spans="1:2" ht="16" x14ac:dyDescent="0.2">
      <c r="A262" s="44" t="s">
        <v>434</v>
      </c>
      <c r="B262" s="45">
        <v>126</v>
      </c>
    </row>
    <row r="263" spans="1:2" ht="16" x14ac:dyDescent="0.2">
      <c r="A263" s="44" t="s">
        <v>2725</v>
      </c>
      <c r="B263" s="45">
        <v>16</v>
      </c>
    </row>
    <row r="264" spans="1:2" ht="16" x14ac:dyDescent="0.2">
      <c r="A264" s="44" t="s">
        <v>635</v>
      </c>
      <c r="B264" s="45">
        <v>3</v>
      </c>
    </row>
    <row r="265" spans="1:2" ht="16" x14ac:dyDescent="0.2">
      <c r="A265" s="44" t="s">
        <v>2854</v>
      </c>
      <c r="B265" s="45">
        <v>1</v>
      </c>
    </row>
    <row r="266" spans="1:2" ht="32" x14ac:dyDescent="0.2">
      <c r="A266" s="44" t="s">
        <v>2893</v>
      </c>
      <c r="B266" s="45">
        <v>1</v>
      </c>
    </row>
    <row r="267" spans="1:2" ht="16" x14ac:dyDescent="0.2">
      <c r="A267" s="44" t="s">
        <v>2855</v>
      </c>
      <c r="B267" s="45">
        <v>2</v>
      </c>
    </row>
    <row r="268" spans="1:2" ht="16" x14ac:dyDescent="0.2">
      <c r="A268" s="44" t="s">
        <v>3014</v>
      </c>
      <c r="B268" s="45">
        <v>1</v>
      </c>
    </row>
    <row r="269" spans="1:2" ht="16" x14ac:dyDescent="0.2">
      <c r="A269" s="44" t="s">
        <v>3151</v>
      </c>
      <c r="B269" s="45">
        <v>1</v>
      </c>
    </row>
    <row r="270" spans="1:2" ht="16" x14ac:dyDescent="0.2">
      <c r="A270" s="44" t="s">
        <v>2743</v>
      </c>
      <c r="B270" s="45">
        <v>3</v>
      </c>
    </row>
    <row r="271" spans="1:2" ht="16" x14ac:dyDescent="0.2">
      <c r="A271" s="44" t="s">
        <v>2855</v>
      </c>
      <c r="B271" s="45">
        <v>3</v>
      </c>
    </row>
    <row r="272" spans="1:2" ht="16" x14ac:dyDescent="0.2">
      <c r="A272" s="44" t="s">
        <v>3009</v>
      </c>
      <c r="B272" s="45">
        <v>1</v>
      </c>
    </row>
    <row r="273" spans="1:2" ht="16" x14ac:dyDescent="0.2">
      <c r="A273" s="44" t="s">
        <v>3153</v>
      </c>
      <c r="B273" s="45">
        <v>1</v>
      </c>
    </row>
    <row r="274" spans="1:2" ht="16" x14ac:dyDescent="0.2">
      <c r="A274" s="44" t="s">
        <v>3152</v>
      </c>
      <c r="B274" s="45">
        <v>1</v>
      </c>
    </row>
    <row r="275" spans="1:2" ht="16" x14ac:dyDescent="0.2">
      <c r="A275" s="44" t="s">
        <v>2744</v>
      </c>
      <c r="B275" s="45">
        <v>6</v>
      </c>
    </row>
    <row r="276" spans="1:2" ht="16" x14ac:dyDescent="0.2">
      <c r="A276" s="44" t="s">
        <v>2854</v>
      </c>
      <c r="B276" s="45">
        <v>2</v>
      </c>
    </row>
    <row r="277" spans="1:2" ht="16" x14ac:dyDescent="0.2">
      <c r="A277" s="44" t="s">
        <v>2871</v>
      </c>
      <c r="B277" s="45">
        <v>1</v>
      </c>
    </row>
    <row r="278" spans="1:2" ht="16" x14ac:dyDescent="0.2">
      <c r="A278" s="44" t="s">
        <v>2991</v>
      </c>
      <c r="B278" s="45">
        <v>1</v>
      </c>
    </row>
    <row r="279" spans="1:2" ht="16" x14ac:dyDescent="0.2">
      <c r="A279" s="44" t="s">
        <v>2855</v>
      </c>
      <c r="B279" s="45">
        <v>4</v>
      </c>
    </row>
    <row r="280" spans="1:2" ht="16" x14ac:dyDescent="0.2">
      <c r="A280" s="44" t="s">
        <v>647</v>
      </c>
      <c r="B280" s="45">
        <v>1</v>
      </c>
    </row>
    <row r="281" spans="1:2" ht="16" x14ac:dyDescent="0.2">
      <c r="A281" s="44" t="s">
        <v>3052</v>
      </c>
      <c r="B281" s="45">
        <v>1</v>
      </c>
    </row>
    <row r="282" spans="1:2" ht="16" x14ac:dyDescent="0.2">
      <c r="A282" s="44" t="s">
        <v>3454</v>
      </c>
      <c r="B282" s="45">
        <v>1</v>
      </c>
    </row>
    <row r="283" spans="1:2" ht="16" x14ac:dyDescent="0.2">
      <c r="A283" s="44" t="s">
        <v>3455</v>
      </c>
      <c r="B283" s="45">
        <v>1</v>
      </c>
    </row>
    <row r="284" spans="1:2" ht="16" x14ac:dyDescent="0.2">
      <c r="A284" s="44" t="s">
        <v>2771</v>
      </c>
      <c r="B284" s="45">
        <v>2</v>
      </c>
    </row>
    <row r="285" spans="1:2" ht="16" x14ac:dyDescent="0.2">
      <c r="A285" s="44" t="s">
        <v>2855</v>
      </c>
      <c r="B285" s="45">
        <v>2</v>
      </c>
    </row>
    <row r="286" spans="1:2" ht="16" x14ac:dyDescent="0.2">
      <c r="A286" s="44" t="s">
        <v>3155</v>
      </c>
      <c r="B286" s="45">
        <v>1</v>
      </c>
    </row>
    <row r="287" spans="1:2" ht="16" x14ac:dyDescent="0.2">
      <c r="A287" s="44" t="s">
        <v>3154</v>
      </c>
      <c r="B287" s="45">
        <v>1</v>
      </c>
    </row>
    <row r="288" spans="1:2" ht="16" x14ac:dyDescent="0.2">
      <c r="A288" s="44" t="s">
        <v>2546</v>
      </c>
      <c r="B288" s="45">
        <v>2</v>
      </c>
    </row>
    <row r="289" spans="1:2" ht="16" x14ac:dyDescent="0.2">
      <c r="A289" s="44" t="s">
        <v>2855</v>
      </c>
      <c r="B289" s="45">
        <v>2</v>
      </c>
    </row>
    <row r="290" spans="1:2" ht="16" x14ac:dyDescent="0.2">
      <c r="A290" s="44" t="s">
        <v>3157</v>
      </c>
      <c r="B290" s="45">
        <v>1</v>
      </c>
    </row>
    <row r="291" spans="1:2" ht="16" x14ac:dyDescent="0.2">
      <c r="A291" s="44" t="s">
        <v>3156</v>
      </c>
      <c r="B291" s="45">
        <v>1</v>
      </c>
    </row>
    <row r="292" spans="1:2" ht="16" x14ac:dyDescent="0.2">
      <c r="A292" s="44" t="s">
        <v>2720</v>
      </c>
      <c r="B292" s="45">
        <v>32</v>
      </c>
    </row>
    <row r="293" spans="1:2" ht="16" x14ac:dyDescent="0.2">
      <c r="A293" s="44" t="s">
        <v>2759</v>
      </c>
      <c r="B293" s="45">
        <v>1</v>
      </c>
    </row>
    <row r="294" spans="1:2" ht="16" x14ac:dyDescent="0.2">
      <c r="A294" s="44" t="s">
        <v>2855</v>
      </c>
      <c r="B294" s="45">
        <v>1</v>
      </c>
    </row>
    <row r="295" spans="1:2" ht="16" x14ac:dyDescent="0.2">
      <c r="A295" s="44" t="s">
        <v>2852</v>
      </c>
      <c r="B295" s="45">
        <v>1</v>
      </c>
    </row>
    <row r="296" spans="1:2" ht="16" x14ac:dyDescent="0.2">
      <c r="A296" s="44" t="s">
        <v>2026</v>
      </c>
      <c r="B296" s="45">
        <v>21</v>
      </c>
    </row>
    <row r="297" spans="1:2" ht="16" x14ac:dyDescent="0.2">
      <c r="A297" s="44" t="s">
        <v>2854</v>
      </c>
      <c r="B297" s="45">
        <v>3</v>
      </c>
    </row>
    <row r="298" spans="1:2" ht="16" x14ac:dyDescent="0.2">
      <c r="A298" s="44" t="s">
        <v>3164</v>
      </c>
      <c r="B298" s="45">
        <v>1</v>
      </c>
    </row>
    <row r="299" spans="1:2" ht="16" x14ac:dyDescent="0.2">
      <c r="A299" s="44" t="s">
        <v>3163</v>
      </c>
      <c r="B299" s="45">
        <v>1</v>
      </c>
    </row>
    <row r="300" spans="1:2" ht="32" x14ac:dyDescent="0.2">
      <c r="A300" s="44" t="s">
        <v>3134</v>
      </c>
      <c r="B300" s="45">
        <v>1</v>
      </c>
    </row>
    <row r="301" spans="1:2" ht="16" x14ac:dyDescent="0.2">
      <c r="A301" s="44" t="s">
        <v>2855</v>
      </c>
      <c r="B301" s="45">
        <v>18</v>
      </c>
    </row>
    <row r="302" spans="1:2" ht="16" x14ac:dyDescent="0.2">
      <c r="A302" s="44" t="s">
        <v>1870</v>
      </c>
      <c r="B302" s="45">
        <v>1</v>
      </c>
    </row>
    <row r="303" spans="1:2" ht="16" x14ac:dyDescent="0.2">
      <c r="A303" s="44" t="s">
        <v>2927</v>
      </c>
      <c r="B303" s="45">
        <v>1</v>
      </c>
    </row>
    <row r="304" spans="1:2" ht="16" x14ac:dyDescent="0.2">
      <c r="A304" s="44" t="s">
        <v>3010</v>
      </c>
      <c r="B304" s="45">
        <v>1</v>
      </c>
    </row>
    <row r="305" spans="1:2" ht="16" x14ac:dyDescent="0.2">
      <c r="A305" s="44" t="s">
        <v>3009</v>
      </c>
      <c r="B305" s="45">
        <v>2</v>
      </c>
    </row>
    <row r="306" spans="1:2" ht="32" x14ac:dyDescent="0.2">
      <c r="A306" s="44" t="s">
        <v>3141</v>
      </c>
      <c r="B306" s="45">
        <v>1</v>
      </c>
    </row>
    <row r="307" spans="1:2" ht="16" x14ac:dyDescent="0.2">
      <c r="A307" s="44" t="s">
        <v>3140</v>
      </c>
      <c r="B307" s="45">
        <v>1</v>
      </c>
    </row>
    <row r="308" spans="1:2" ht="16" x14ac:dyDescent="0.2">
      <c r="A308" s="44" t="s">
        <v>3165</v>
      </c>
      <c r="B308" s="45">
        <v>1</v>
      </c>
    </row>
    <row r="309" spans="1:2" ht="16" x14ac:dyDescent="0.2">
      <c r="A309" s="44" t="s">
        <v>3170</v>
      </c>
      <c r="B309" s="45">
        <v>1</v>
      </c>
    </row>
    <row r="310" spans="1:2" ht="16" x14ac:dyDescent="0.2">
      <c r="A310" s="44" t="s">
        <v>3169</v>
      </c>
      <c r="B310" s="45">
        <v>1</v>
      </c>
    </row>
    <row r="311" spans="1:2" ht="32" x14ac:dyDescent="0.2">
      <c r="A311" s="44" t="s">
        <v>3139</v>
      </c>
      <c r="B311" s="45">
        <v>1</v>
      </c>
    </row>
    <row r="312" spans="1:2" ht="32" x14ac:dyDescent="0.2">
      <c r="A312" s="44" t="s">
        <v>3138</v>
      </c>
      <c r="B312" s="45">
        <v>1</v>
      </c>
    </row>
    <row r="313" spans="1:2" ht="16" x14ac:dyDescent="0.2">
      <c r="A313" s="44" t="s">
        <v>3168</v>
      </c>
      <c r="B313" s="45">
        <v>1</v>
      </c>
    </row>
    <row r="314" spans="1:2" ht="16" x14ac:dyDescent="0.2">
      <c r="A314" s="44" t="s">
        <v>3137</v>
      </c>
      <c r="B314" s="45">
        <v>1</v>
      </c>
    </row>
    <row r="315" spans="1:2" ht="16" x14ac:dyDescent="0.2">
      <c r="A315" s="44" t="s">
        <v>3167</v>
      </c>
      <c r="B315" s="45">
        <v>1</v>
      </c>
    </row>
    <row r="316" spans="1:2" ht="32" x14ac:dyDescent="0.2">
      <c r="A316" s="44" t="s">
        <v>3166</v>
      </c>
      <c r="B316" s="45">
        <v>1</v>
      </c>
    </row>
    <row r="317" spans="1:2" ht="16" x14ac:dyDescent="0.2">
      <c r="A317" s="44" t="s">
        <v>3136</v>
      </c>
      <c r="B317" s="45">
        <v>1</v>
      </c>
    </row>
    <row r="318" spans="1:2" ht="16" x14ac:dyDescent="0.2">
      <c r="A318" s="44" t="s">
        <v>3135</v>
      </c>
      <c r="B318" s="45">
        <v>1</v>
      </c>
    </row>
    <row r="319" spans="1:2" ht="16" x14ac:dyDescent="0.2">
      <c r="A319" s="44" t="s">
        <v>810</v>
      </c>
      <c r="B319" s="45">
        <v>1</v>
      </c>
    </row>
    <row r="320" spans="1:2" ht="16" x14ac:dyDescent="0.2">
      <c r="A320" s="44" t="s">
        <v>2855</v>
      </c>
      <c r="B320" s="45">
        <v>1</v>
      </c>
    </row>
    <row r="321" spans="1:2" ht="16" x14ac:dyDescent="0.2">
      <c r="A321" s="44" t="s">
        <v>1862</v>
      </c>
      <c r="B321" s="45">
        <v>1</v>
      </c>
    </row>
    <row r="322" spans="1:2" ht="16" x14ac:dyDescent="0.2">
      <c r="A322" s="44" t="s">
        <v>2751</v>
      </c>
      <c r="B322" s="45">
        <v>1</v>
      </c>
    </row>
    <row r="323" spans="1:2" ht="16" x14ac:dyDescent="0.2">
      <c r="A323" s="44" t="s">
        <v>2855</v>
      </c>
      <c r="B323" s="45">
        <v>1</v>
      </c>
    </row>
    <row r="324" spans="1:2" ht="16" x14ac:dyDescent="0.2">
      <c r="A324" s="44" t="s">
        <v>3142</v>
      </c>
      <c r="B324" s="45">
        <v>1</v>
      </c>
    </row>
    <row r="325" spans="1:2" ht="16" x14ac:dyDescent="0.2">
      <c r="A325" s="44" t="s">
        <v>2992</v>
      </c>
      <c r="B325" s="45">
        <v>4</v>
      </c>
    </row>
    <row r="326" spans="1:2" ht="16" x14ac:dyDescent="0.2">
      <c r="A326" s="44" t="s">
        <v>2854</v>
      </c>
      <c r="B326" s="45">
        <v>2</v>
      </c>
    </row>
    <row r="327" spans="1:2" ht="16" x14ac:dyDescent="0.2">
      <c r="A327" s="44" t="s">
        <v>3172</v>
      </c>
      <c r="B327" s="45">
        <v>1</v>
      </c>
    </row>
    <row r="328" spans="1:2" ht="32" x14ac:dyDescent="0.2">
      <c r="A328" s="44" t="s">
        <v>3171</v>
      </c>
      <c r="B328" s="45">
        <v>1</v>
      </c>
    </row>
    <row r="329" spans="1:2" ht="16" x14ac:dyDescent="0.2">
      <c r="A329" s="44" t="s">
        <v>2855</v>
      </c>
      <c r="B329" s="45">
        <v>2</v>
      </c>
    </row>
    <row r="330" spans="1:2" ht="32" x14ac:dyDescent="0.2">
      <c r="A330" s="44" t="s">
        <v>3174</v>
      </c>
      <c r="B330" s="45">
        <v>1</v>
      </c>
    </row>
    <row r="331" spans="1:2" ht="16" x14ac:dyDescent="0.2">
      <c r="A331" s="44" t="s">
        <v>3173</v>
      </c>
      <c r="B331" s="45">
        <v>1</v>
      </c>
    </row>
    <row r="332" spans="1:2" ht="16" x14ac:dyDescent="0.2">
      <c r="A332" s="44" t="s">
        <v>3158</v>
      </c>
      <c r="B332" s="45">
        <v>4</v>
      </c>
    </row>
    <row r="333" spans="1:2" ht="16" x14ac:dyDescent="0.2">
      <c r="A333" s="44" t="s">
        <v>1902</v>
      </c>
      <c r="B333" s="45">
        <v>2</v>
      </c>
    </row>
    <row r="334" spans="1:2" ht="16" x14ac:dyDescent="0.2">
      <c r="A334" s="44" t="s">
        <v>3160</v>
      </c>
      <c r="B334" s="45">
        <v>1</v>
      </c>
    </row>
    <row r="335" spans="1:2" ht="16" x14ac:dyDescent="0.2">
      <c r="A335" s="44" t="s">
        <v>3159</v>
      </c>
      <c r="B335" s="45">
        <v>1</v>
      </c>
    </row>
    <row r="336" spans="1:2" ht="16" x14ac:dyDescent="0.2">
      <c r="A336" s="44" t="s">
        <v>2855</v>
      </c>
      <c r="B336" s="45">
        <v>2</v>
      </c>
    </row>
    <row r="337" spans="1:2" ht="16" x14ac:dyDescent="0.2">
      <c r="A337" s="44" t="s">
        <v>3161</v>
      </c>
      <c r="B337" s="45">
        <v>1</v>
      </c>
    </row>
    <row r="338" spans="1:2" ht="16" x14ac:dyDescent="0.2">
      <c r="A338" s="44" t="s">
        <v>3162</v>
      </c>
      <c r="B338" s="45">
        <v>1</v>
      </c>
    </row>
    <row r="339" spans="1:2" ht="16" x14ac:dyDescent="0.2">
      <c r="A339" s="44" t="s">
        <v>2727</v>
      </c>
      <c r="B339" s="45">
        <v>7</v>
      </c>
    </row>
    <row r="340" spans="1:2" ht="16" x14ac:dyDescent="0.2">
      <c r="A340" s="44" t="s">
        <v>2547</v>
      </c>
      <c r="B340" s="45">
        <v>1</v>
      </c>
    </row>
    <row r="341" spans="1:2" ht="16" x14ac:dyDescent="0.2">
      <c r="A341" s="44" t="s">
        <v>2855</v>
      </c>
      <c r="B341" s="45">
        <v>1</v>
      </c>
    </row>
    <row r="342" spans="1:2" ht="16" x14ac:dyDescent="0.2">
      <c r="A342" s="44" t="s">
        <v>2928</v>
      </c>
      <c r="B342" s="45">
        <v>1</v>
      </c>
    </row>
    <row r="343" spans="1:2" ht="16" x14ac:dyDescent="0.2">
      <c r="A343" s="44" t="s">
        <v>2465</v>
      </c>
      <c r="B343" s="45">
        <v>1</v>
      </c>
    </row>
    <row r="344" spans="1:2" ht="16" x14ac:dyDescent="0.2">
      <c r="A344" s="44" t="s">
        <v>2855</v>
      </c>
      <c r="B344" s="45">
        <v>1</v>
      </c>
    </row>
    <row r="345" spans="1:2" ht="16" x14ac:dyDescent="0.2">
      <c r="A345" s="44" t="s">
        <v>2929</v>
      </c>
      <c r="B345" s="45">
        <v>1</v>
      </c>
    </row>
    <row r="346" spans="1:2" ht="16" x14ac:dyDescent="0.2">
      <c r="A346" s="44" t="s">
        <v>2775</v>
      </c>
      <c r="B346" s="45">
        <v>1</v>
      </c>
    </row>
    <row r="347" spans="1:2" ht="16" x14ac:dyDescent="0.2">
      <c r="A347" s="44" t="s">
        <v>2855</v>
      </c>
      <c r="B347" s="45">
        <v>1</v>
      </c>
    </row>
    <row r="348" spans="1:2" ht="16" x14ac:dyDescent="0.2">
      <c r="A348" s="44" t="s">
        <v>2930</v>
      </c>
      <c r="B348" s="45">
        <v>1</v>
      </c>
    </row>
    <row r="349" spans="1:2" ht="16" x14ac:dyDescent="0.2">
      <c r="A349" s="44" t="s">
        <v>2774</v>
      </c>
      <c r="B349" s="45">
        <v>2</v>
      </c>
    </row>
    <row r="350" spans="1:2" ht="16" x14ac:dyDescent="0.2">
      <c r="A350" s="44" t="s">
        <v>2855</v>
      </c>
      <c r="B350" s="45">
        <v>2</v>
      </c>
    </row>
    <row r="351" spans="1:2" ht="16" x14ac:dyDescent="0.2">
      <c r="A351" s="44" t="s">
        <v>734</v>
      </c>
      <c r="B351" s="45">
        <v>1</v>
      </c>
    </row>
    <row r="352" spans="1:2" ht="16" x14ac:dyDescent="0.2">
      <c r="A352" s="44" t="s">
        <v>3175</v>
      </c>
      <c r="B352" s="45">
        <v>1</v>
      </c>
    </row>
    <row r="353" spans="1:2" ht="16" x14ac:dyDescent="0.2">
      <c r="A353" s="44" t="s">
        <v>2941</v>
      </c>
      <c r="B353" s="45">
        <v>1</v>
      </c>
    </row>
    <row r="354" spans="1:2" ht="16" x14ac:dyDescent="0.2">
      <c r="A354" s="44" t="s">
        <v>2855</v>
      </c>
      <c r="B354" s="45">
        <v>1</v>
      </c>
    </row>
    <row r="355" spans="1:2" ht="16" x14ac:dyDescent="0.2">
      <c r="A355" s="44" t="s">
        <v>3176</v>
      </c>
      <c r="B355" s="45">
        <v>1</v>
      </c>
    </row>
    <row r="356" spans="1:2" ht="16" x14ac:dyDescent="0.2">
      <c r="A356" s="44" t="s">
        <v>2940</v>
      </c>
      <c r="B356" s="45">
        <v>1</v>
      </c>
    </row>
    <row r="357" spans="1:2" ht="16" x14ac:dyDescent="0.2">
      <c r="A357" s="44" t="s">
        <v>2855</v>
      </c>
      <c r="B357" s="45">
        <v>1</v>
      </c>
    </row>
    <row r="358" spans="1:2" ht="16" x14ac:dyDescent="0.2">
      <c r="A358" s="44" t="s">
        <v>3436</v>
      </c>
      <c r="B358" s="45">
        <v>1</v>
      </c>
    </row>
    <row r="359" spans="1:2" ht="16" x14ac:dyDescent="0.2">
      <c r="A359" s="44" t="s">
        <v>2736</v>
      </c>
      <c r="B359" s="45">
        <v>8</v>
      </c>
    </row>
    <row r="360" spans="1:2" ht="16" x14ac:dyDescent="0.2">
      <c r="A360" s="44" t="s">
        <v>2900</v>
      </c>
      <c r="B360" s="45">
        <v>1</v>
      </c>
    </row>
    <row r="361" spans="1:2" ht="16" x14ac:dyDescent="0.2">
      <c r="A361" s="44" t="s">
        <v>2854</v>
      </c>
      <c r="B361" s="45">
        <v>1</v>
      </c>
    </row>
    <row r="362" spans="1:2" ht="16" x14ac:dyDescent="0.2">
      <c r="A362" s="44" t="s">
        <v>2042</v>
      </c>
      <c r="B362" s="45">
        <v>1</v>
      </c>
    </row>
    <row r="363" spans="1:2" ht="32" x14ac:dyDescent="0.2">
      <c r="A363" s="44" t="s">
        <v>2841</v>
      </c>
      <c r="B363" s="45">
        <v>6</v>
      </c>
    </row>
    <row r="364" spans="1:2" ht="16" x14ac:dyDescent="0.2">
      <c r="A364" s="44" t="s">
        <v>2854</v>
      </c>
      <c r="B364" s="45">
        <v>4</v>
      </c>
    </row>
    <row r="365" spans="1:2" ht="16" x14ac:dyDescent="0.2">
      <c r="A365" s="44" t="s">
        <v>2044</v>
      </c>
      <c r="B365" s="45">
        <v>1</v>
      </c>
    </row>
    <row r="366" spans="1:2" ht="16" x14ac:dyDescent="0.2">
      <c r="A366" s="44" t="s">
        <v>2148</v>
      </c>
      <c r="B366" s="45">
        <v>1</v>
      </c>
    </row>
    <row r="367" spans="1:2" ht="16" x14ac:dyDescent="0.2">
      <c r="A367" s="44" t="s">
        <v>2047</v>
      </c>
      <c r="B367" s="45">
        <v>1</v>
      </c>
    </row>
    <row r="368" spans="1:2" ht="16" x14ac:dyDescent="0.2">
      <c r="A368" s="44" t="s">
        <v>3177</v>
      </c>
      <c r="B368" s="45">
        <v>1</v>
      </c>
    </row>
    <row r="369" spans="1:2" ht="16" x14ac:dyDescent="0.2">
      <c r="A369" s="44" t="s">
        <v>2855</v>
      </c>
      <c r="B369" s="45">
        <v>2</v>
      </c>
    </row>
    <row r="370" spans="1:2" ht="16" x14ac:dyDescent="0.2">
      <c r="A370" s="44" t="s">
        <v>3179</v>
      </c>
      <c r="B370" s="45">
        <v>1</v>
      </c>
    </row>
    <row r="371" spans="1:2" ht="16" x14ac:dyDescent="0.2">
      <c r="A371" s="44" t="s">
        <v>3178</v>
      </c>
      <c r="B371" s="45">
        <v>1</v>
      </c>
    </row>
    <row r="372" spans="1:2" ht="16" x14ac:dyDescent="0.2">
      <c r="A372" s="141" t="s">
        <v>2765</v>
      </c>
      <c r="B372" s="166">
        <v>1</v>
      </c>
    </row>
    <row r="373" spans="1:2" ht="16" x14ac:dyDescent="0.2">
      <c r="A373" s="141" t="s">
        <v>2855</v>
      </c>
      <c r="B373" s="166">
        <v>1</v>
      </c>
    </row>
    <row r="374" spans="1:2" ht="16" x14ac:dyDescent="0.2">
      <c r="A374" s="141" t="s">
        <v>2147</v>
      </c>
      <c r="B374" s="166">
        <v>1</v>
      </c>
    </row>
    <row r="375" spans="1:2" ht="16" x14ac:dyDescent="0.2">
      <c r="A375" s="44" t="s">
        <v>2726</v>
      </c>
      <c r="B375" s="45">
        <v>1</v>
      </c>
    </row>
    <row r="376" spans="1:2" ht="16" x14ac:dyDescent="0.2">
      <c r="A376" s="44" t="s">
        <v>2969</v>
      </c>
      <c r="B376" s="45">
        <v>1</v>
      </c>
    </row>
    <row r="377" spans="1:2" ht="16" x14ac:dyDescent="0.2">
      <c r="A377" s="44" t="s">
        <v>2855</v>
      </c>
      <c r="B377" s="45">
        <v>1</v>
      </c>
    </row>
    <row r="378" spans="1:2" ht="16" x14ac:dyDescent="0.2">
      <c r="A378" s="44" t="s">
        <v>820</v>
      </c>
      <c r="B378" s="45">
        <v>1</v>
      </c>
    </row>
    <row r="379" spans="1:2" ht="16" x14ac:dyDescent="0.2">
      <c r="A379" s="44" t="s">
        <v>2737</v>
      </c>
      <c r="B379" s="45">
        <v>1</v>
      </c>
    </row>
    <row r="380" spans="1:2" ht="16" x14ac:dyDescent="0.2">
      <c r="A380" s="44" t="s">
        <v>2675</v>
      </c>
      <c r="B380" s="45">
        <v>1</v>
      </c>
    </row>
    <row r="381" spans="1:2" ht="16" x14ac:dyDescent="0.2">
      <c r="A381" s="44" t="s">
        <v>2855</v>
      </c>
      <c r="B381" s="45">
        <v>1</v>
      </c>
    </row>
    <row r="382" spans="1:2" ht="32" x14ac:dyDescent="0.2">
      <c r="A382" s="44" t="s">
        <v>3032</v>
      </c>
      <c r="B382" s="45">
        <v>1</v>
      </c>
    </row>
    <row r="383" spans="1:2" ht="16" x14ac:dyDescent="0.2">
      <c r="A383" s="44" t="s">
        <v>2732</v>
      </c>
      <c r="B383" s="45">
        <v>3</v>
      </c>
    </row>
    <row r="384" spans="1:2" ht="16" x14ac:dyDescent="0.2">
      <c r="A384" s="44" t="s">
        <v>2748</v>
      </c>
      <c r="B384" s="45">
        <v>2</v>
      </c>
    </row>
    <row r="385" spans="1:2" ht="16" x14ac:dyDescent="0.2">
      <c r="A385" s="44" t="s">
        <v>2854</v>
      </c>
      <c r="B385" s="45">
        <v>2</v>
      </c>
    </row>
    <row r="386" spans="1:2" ht="16" x14ac:dyDescent="0.2">
      <c r="A386" s="44" t="s">
        <v>2041</v>
      </c>
      <c r="B386" s="45">
        <v>1</v>
      </c>
    </row>
    <row r="387" spans="1:2" ht="16" x14ac:dyDescent="0.2">
      <c r="A387" s="44" t="s">
        <v>815</v>
      </c>
      <c r="B387" s="45">
        <v>1</v>
      </c>
    </row>
    <row r="388" spans="1:2" ht="16" x14ac:dyDescent="0.2">
      <c r="A388" s="44" t="s">
        <v>2790</v>
      </c>
      <c r="B388" s="45">
        <v>1</v>
      </c>
    </row>
    <row r="389" spans="1:2" ht="16" x14ac:dyDescent="0.2">
      <c r="A389" s="44" t="s">
        <v>2854</v>
      </c>
      <c r="B389" s="45">
        <v>1</v>
      </c>
    </row>
    <row r="390" spans="1:2" ht="16" x14ac:dyDescent="0.2">
      <c r="A390" s="44" t="s">
        <v>2522</v>
      </c>
      <c r="B390" s="45">
        <v>1</v>
      </c>
    </row>
    <row r="391" spans="1:2" ht="16" x14ac:dyDescent="0.2">
      <c r="A391" s="44" t="s">
        <v>2723</v>
      </c>
      <c r="B391" s="45">
        <v>15</v>
      </c>
    </row>
    <row r="392" spans="1:2" ht="16" x14ac:dyDescent="0.2">
      <c r="A392" s="44" t="s">
        <v>2817</v>
      </c>
      <c r="B392" s="45">
        <v>5</v>
      </c>
    </row>
    <row r="393" spans="1:2" ht="16" x14ac:dyDescent="0.2">
      <c r="A393" s="44" t="s">
        <v>1902</v>
      </c>
      <c r="B393" s="45">
        <v>1</v>
      </c>
    </row>
    <row r="394" spans="1:2" ht="16" x14ac:dyDescent="0.2">
      <c r="A394" s="44" t="s">
        <v>3180</v>
      </c>
      <c r="B394" s="45">
        <v>1</v>
      </c>
    </row>
    <row r="395" spans="1:2" ht="16" x14ac:dyDescent="0.2">
      <c r="A395" s="44" t="s">
        <v>2855</v>
      </c>
      <c r="B395" s="45">
        <v>4</v>
      </c>
    </row>
    <row r="396" spans="1:2" ht="16" x14ac:dyDescent="0.2">
      <c r="A396" s="44" t="s">
        <v>814</v>
      </c>
      <c r="B396" s="45">
        <v>1</v>
      </c>
    </row>
    <row r="397" spans="1:2" ht="16" x14ac:dyDescent="0.2">
      <c r="A397" s="44" t="s">
        <v>2931</v>
      </c>
      <c r="B397" s="45">
        <v>1</v>
      </c>
    </row>
    <row r="398" spans="1:2" ht="16" x14ac:dyDescent="0.2">
      <c r="A398" s="44" t="s">
        <v>3017</v>
      </c>
      <c r="B398" s="45">
        <v>1</v>
      </c>
    </row>
    <row r="399" spans="1:2" ht="16" x14ac:dyDescent="0.2">
      <c r="A399" s="44" t="s">
        <v>3016</v>
      </c>
      <c r="B399" s="45">
        <v>1</v>
      </c>
    </row>
    <row r="400" spans="1:2" ht="16" x14ac:dyDescent="0.2">
      <c r="A400" s="44" t="s">
        <v>2768</v>
      </c>
      <c r="B400" s="45">
        <v>1</v>
      </c>
    </row>
    <row r="401" spans="1:2" ht="16" x14ac:dyDescent="0.2">
      <c r="A401" s="44" t="s">
        <v>2855</v>
      </c>
      <c r="B401" s="45">
        <v>1</v>
      </c>
    </row>
    <row r="402" spans="1:2" ht="16" x14ac:dyDescent="0.2">
      <c r="A402" s="44" t="s">
        <v>729</v>
      </c>
      <c r="B402" s="45">
        <v>1</v>
      </c>
    </row>
    <row r="403" spans="1:2" ht="16" x14ac:dyDescent="0.2">
      <c r="A403" s="44" t="s">
        <v>2788</v>
      </c>
      <c r="B403" s="45">
        <v>8</v>
      </c>
    </row>
    <row r="404" spans="1:2" ht="16" x14ac:dyDescent="0.2">
      <c r="A404" s="44" t="s">
        <v>2854</v>
      </c>
      <c r="B404" s="45">
        <v>3</v>
      </c>
    </row>
    <row r="405" spans="1:2" ht="16" x14ac:dyDescent="0.2">
      <c r="A405" s="44" t="s">
        <v>725</v>
      </c>
      <c r="B405" s="45">
        <v>1</v>
      </c>
    </row>
    <row r="406" spans="1:2" ht="16" x14ac:dyDescent="0.2">
      <c r="A406" s="44" t="s">
        <v>1855</v>
      </c>
      <c r="B406" s="45">
        <v>1</v>
      </c>
    </row>
    <row r="407" spans="1:2" ht="32" x14ac:dyDescent="0.2">
      <c r="A407" s="44" t="s">
        <v>3181</v>
      </c>
      <c r="B407" s="45">
        <v>1</v>
      </c>
    </row>
    <row r="408" spans="1:2" ht="16" x14ac:dyDescent="0.2">
      <c r="A408" s="44" t="s">
        <v>2855</v>
      </c>
      <c r="B408" s="45">
        <v>5</v>
      </c>
    </row>
    <row r="409" spans="1:2" ht="16" x14ac:dyDescent="0.2">
      <c r="A409" s="44" t="s">
        <v>1830</v>
      </c>
      <c r="B409" s="45">
        <v>1</v>
      </c>
    </row>
    <row r="410" spans="1:2" ht="32" x14ac:dyDescent="0.2">
      <c r="A410" s="44" t="s">
        <v>3147</v>
      </c>
      <c r="B410" s="45">
        <v>1</v>
      </c>
    </row>
    <row r="411" spans="1:2" ht="16" x14ac:dyDescent="0.2">
      <c r="A411" s="44" t="s">
        <v>3146</v>
      </c>
      <c r="B411" s="45">
        <v>1</v>
      </c>
    </row>
    <row r="412" spans="1:2" ht="16" x14ac:dyDescent="0.2">
      <c r="A412" s="44" t="s">
        <v>3182</v>
      </c>
      <c r="B412" s="45">
        <v>1</v>
      </c>
    </row>
    <row r="413" spans="1:2" ht="16" x14ac:dyDescent="0.2">
      <c r="A413" s="44" t="s">
        <v>3145</v>
      </c>
      <c r="B413" s="45">
        <v>1</v>
      </c>
    </row>
    <row r="414" spans="1:2" ht="16" x14ac:dyDescent="0.2">
      <c r="A414" s="44" t="s">
        <v>2776</v>
      </c>
      <c r="B414" s="45">
        <v>1</v>
      </c>
    </row>
    <row r="415" spans="1:2" ht="16" x14ac:dyDescent="0.2">
      <c r="A415" s="44" t="s">
        <v>2855</v>
      </c>
      <c r="B415" s="45">
        <v>1</v>
      </c>
    </row>
    <row r="416" spans="1:2" ht="16" x14ac:dyDescent="0.2">
      <c r="A416" s="44" t="s">
        <v>3148</v>
      </c>
      <c r="B416" s="45">
        <v>1</v>
      </c>
    </row>
    <row r="417" spans="1:2" ht="16" x14ac:dyDescent="0.2">
      <c r="A417" s="44" t="s">
        <v>2722</v>
      </c>
      <c r="B417" s="45">
        <v>13</v>
      </c>
    </row>
    <row r="418" spans="1:2" ht="16" x14ac:dyDescent="0.2">
      <c r="A418" s="44" t="s">
        <v>2764</v>
      </c>
      <c r="B418" s="45">
        <v>13</v>
      </c>
    </row>
    <row r="419" spans="1:2" ht="16" x14ac:dyDescent="0.2">
      <c r="A419" s="44" t="s">
        <v>2854</v>
      </c>
      <c r="B419" s="45">
        <v>3</v>
      </c>
    </row>
    <row r="420" spans="1:2" ht="16" x14ac:dyDescent="0.2">
      <c r="A420" s="44" t="s">
        <v>2907</v>
      </c>
      <c r="B420" s="45">
        <v>1</v>
      </c>
    </row>
    <row r="421" spans="1:2" ht="32" x14ac:dyDescent="0.2">
      <c r="A421" s="44" t="s">
        <v>3184</v>
      </c>
      <c r="B421" s="45">
        <v>1</v>
      </c>
    </row>
    <row r="422" spans="1:2" ht="16" x14ac:dyDescent="0.2">
      <c r="A422" s="44" t="s">
        <v>3183</v>
      </c>
      <c r="B422" s="45">
        <v>1</v>
      </c>
    </row>
    <row r="423" spans="1:2" ht="16" x14ac:dyDescent="0.2">
      <c r="A423" s="44" t="s">
        <v>2855</v>
      </c>
      <c r="B423" s="45">
        <v>10</v>
      </c>
    </row>
    <row r="424" spans="1:2" ht="16" x14ac:dyDescent="0.2">
      <c r="A424" s="44" t="s">
        <v>2908</v>
      </c>
      <c r="B424" s="45">
        <v>1</v>
      </c>
    </row>
    <row r="425" spans="1:2" ht="16" x14ac:dyDescent="0.2">
      <c r="A425" s="44" t="s">
        <v>2909</v>
      </c>
      <c r="B425" s="45">
        <v>1</v>
      </c>
    </row>
    <row r="426" spans="1:2" ht="32" x14ac:dyDescent="0.2">
      <c r="A426" s="44" t="s">
        <v>3192</v>
      </c>
      <c r="B426" s="45">
        <v>1</v>
      </c>
    </row>
    <row r="427" spans="1:2" ht="16" x14ac:dyDescent="0.2">
      <c r="A427" s="44" t="s">
        <v>3191</v>
      </c>
      <c r="B427" s="45">
        <v>1</v>
      </c>
    </row>
    <row r="428" spans="1:2" ht="16" x14ac:dyDescent="0.2">
      <c r="A428" s="44" t="s">
        <v>3190</v>
      </c>
      <c r="B428" s="45">
        <v>1</v>
      </c>
    </row>
    <row r="429" spans="1:2" ht="32" x14ac:dyDescent="0.2">
      <c r="A429" s="44" t="s">
        <v>3189</v>
      </c>
      <c r="B429" s="45">
        <v>1</v>
      </c>
    </row>
    <row r="430" spans="1:2" ht="32" x14ac:dyDescent="0.2">
      <c r="A430" s="44" t="s">
        <v>3185</v>
      </c>
      <c r="B430" s="45">
        <v>1</v>
      </c>
    </row>
    <row r="431" spans="1:2" ht="16" x14ac:dyDescent="0.2">
      <c r="A431" s="44" t="s">
        <v>3188</v>
      </c>
      <c r="B431" s="45">
        <v>1</v>
      </c>
    </row>
    <row r="432" spans="1:2" ht="16" x14ac:dyDescent="0.2">
      <c r="A432" s="44" t="s">
        <v>3187</v>
      </c>
      <c r="B432" s="45">
        <v>1</v>
      </c>
    </row>
    <row r="433" spans="1:2" ht="16" x14ac:dyDescent="0.2">
      <c r="A433" s="44" t="s">
        <v>3186</v>
      </c>
      <c r="B433" s="45">
        <v>1</v>
      </c>
    </row>
    <row r="434" spans="1:2" ht="16" x14ac:dyDescent="0.2">
      <c r="A434" s="44" t="s">
        <v>2721</v>
      </c>
      <c r="B434" s="45">
        <v>19</v>
      </c>
    </row>
    <row r="435" spans="1:2" ht="16" x14ac:dyDescent="0.2">
      <c r="A435" s="44" t="s">
        <v>2753</v>
      </c>
      <c r="B435" s="45">
        <v>19</v>
      </c>
    </row>
    <row r="436" spans="1:2" ht="16" x14ac:dyDescent="0.2">
      <c r="A436" s="44" t="s">
        <v>1902</v>
      </c>
      <c r="B436" s="45">
        <v>2</v>
      </c>
    </row>
    <row r="437" spans="1:2" ht="32" x14ac:dyDescent="0.2">
      <c r="A437" s="44" t="s">
        <v>2993</v>
      </c>
      <c r="B437" s="45">
        <v>1</v>
      </c>
    </row>
    <row r="438" spans="1:2" ht="32" x14ac:dyDescent="0.2">
      <c r="A438" s="44" t="s">
        <v>3058</v>
      </c>
      <c r="B438" s="45">
        <v>1</v>
      </c>
    </row>
    <row r="439" spans="1:2" ht="16" x14ac:dyDescent="0.2">
      <c r="A439" s="44" t="s">
        <v>2854</v>
      </c>
      <c r="B439" s="45">
        <v>5</v>
      </c>
    </row>
    <row r="440" spans="1:2" ht="16" x14ac:dyDescent="0.2">
      <c r="A440" s="44" t="s">
        <v>2037</v>
      </c>
      <c r="B440" s="45">
        <v>1</v>
      </c>
    </row>
    <row r="441" spans="1:2" ht="16" x14ac:dyDescent="0.2">
      <c r="A441" s="44" t="s">
        <v>1859</v>
      </c>
      <c r="B441" s="45">
        <v>1</v>
      </c>
    </row>
    <row r="442" spans="1:2" ht="32" x14ac:dyDescent="0.2">
      <c r="A442" s="44" t="s">
        <v>3059</v>
      </c>
      <c r="B442" s="45">
        <v>1</v>
      </c>
    </row>
    <row r="443" spans="1:2" ht="32" x14ac:dyDescent="0.2">
      <c r="A443" s="44" t="s">
        <v>3060</v>
      </c>
      <c r="B443" s="45">
        <v>1</v>
      </c>
    </row>
    <row r="444" spans="1:2" ht="32" x14ac:dyDescent="0.2">
      <c r="A444" s="44" t="s">
        <v>3193</v>
      </c>
      <c r="B444" s="45">
        <v>1</v>
      </c>
    </row>
    <row r="445" spans="1:2" ht="16" x14ac:dyDescent="0.2">
      <c r="A445" s="44" t="s">
        <v>2855</v>
      </c>
      <c r="B445" s="45">
        <v>12</v>
      </c>
    </row>
    <row r="446" spans="1:2" ht="16" x14ac:dyDescent="0.2">
      <c r="A446" s="44" t="s">
        <v>2977</v>
      </c>
      <c r="B446" s="45">
        <v>1</v>
      </c>
    </row>
    <row r="447" spans="1:2" ht="16" x14ac:dyDescent="0.2">
      <c r="A447" s="44" t="s">
        <v>1952</v>
      </c>
      <c r="B447" s="45">
        <v>1</v>
      </c>
    </row>
    <row r="448" spans="1:2" ht="16" x14ac:dyDescent="0.2">
      <c r="A448" s="44" t="s">
        <v>1955</v>
      </c>
      <c r="B448" s="45">
        <v>1</v>
      </c>
    </row>
    <row r="449" spans="1:2" ht="16" x14ac:dyDescent="0.2">
      <c r="A449" s="44" t="s">
        <v>1953</v>
      </c>
      <c r="B449" s="45">
        <v>1</v>
      </c>
    </row>
    <row r="450" spans="1:2" ht="16" x14ac:dyDescent="0.2">
      <c r="A450" s="44" t="s">
        <v>2996</v>
      </c>
      <c r="B450" s="45">
        <v>1</v>
      </c>
    </row>
    <row r="451" spans="1:2" ht="16" x14ac:dyDescent="0.2">
      <c r="A451" s="44" t="s">
        <v>2995</v>
      </c>
      <c r="B451" s="45">
        <v>1</v>
      </c>
    </row>
    <row r="452" spans="1:2" ht="16" x14ac:dyDescent="0.2">
      <c r="A452" s="44" t="s">
        <v>2997</v>
      </c>
      <c r="B452" s="45">
        <v>1</v>
      </c>
    </row>
    <row r="453" spans="1:2" ht="16" x14ac:dyDescent="0.2">
      <c r="A453" s="44" t="s">
        <v>2994</v>
      </c>
      <c r="B453" s="45">
        <v>1</v>
      </c>
    </row>
    <row r="454" spans="1:2" ht="16" x14ac:dyDescent="0.2">
      <c r="A454" s="44" t="s">
        <v>3002</v>
      </c>
      <c r="B454" s="45">
        <v>1</v>
      </c>
    </row>
    <row r="455" spans="1:2" ht="16" x14ac:dyDescent="0.2">
      <c r="A455" s="44" t="s">
        <v>3063</v>
      </c>
      <c r="B455" s="45">
        <v>1</v>
      </c>
    </row>
    <row r="456" spans="1:2" ht="16" x14ac:dyDescent="0.2">
      <c r="A456" s="44" t="s">
        <v>3062</v>
      </c>
      <c r="B456" s="45">
        <v>1</v>
      </c>
    </row>
    <row r="457" spans="1:2" ht="32" x14ac:dyDescent="0.2">
      <c r="A457" s="44" t="s">
        <v>3061</v>
      </c>
      <c r="B457" s="45">
        <v>1</v>
      </c>
    </row>
    <row r="458" spans="1:2" ht="16" x14ac:dyDescent="0.2">
      <c r="A458" s="44" t="s">
        <v>2724</v>
      </c>
      <c r="B458" s="45">
        <v>5</v>
      </c>
    </row>
    <row r="459" spans="1:2" ht="16" x14ac:dyDescent="0.2">
      <c r="A459" s="44" t="s">
        <v>2932</v>
      </c>
      <c r="B459" s="45">
        <v>1</v>
      </c>
    </row>
    <row r="460" spans="1:2" ht="16" x14ac:dyDescent="0.2">
      <c r="A460" s="44" t="s">
        <v>2854</v>
      </c>
      <c r="B460" s="45">
        <v>1</v>
      </c>
    </row>
    <row r="461" spans="1:2" ht="32" x14ac:dyDescent="0.2">
      <c r="A461" s="44" t="s">
        <v>3243</v>
      </c>
      <c r="B461" s="45">
        <v>1</v>
      </c>
    </row>
    <row r="462" spans="1:2" ht="16" x14ac:dyDescent="0.2">
      <c r="A462" s="44" t="s">
        <v>2926</v>
      </c>
      <c r="B462" s="45">
        <v>2</v>
      </c>
    </row>
    <row r="463" spans="1:2" ht="16" x14ac:dyDescent="0.2">
      <c r="A463" s="44" t="s">
        <v>2855</v>
      </c>
      <c r="B463" s="45">
        <v>2</v>
      </c>
    </row>
    <row r="464" spans="1:2" ht="16" x14ac:dyDescent="0.2">
      <c r="A464" s="44" t="s">
        <v>639</v>
      </c>
      <c r="B464" s="45">
        <v>1</v>
      </c>
    </row>
    <row r="465" spans="1:2" ht="16" x14ac:dyDescent="0.2">
      <c r="A465" s="44" t="s">
        <v>3201</v>
      </c>
      <c r="B465" s="45">
        <v>1</v>
      </c>
    </row>
    <row r="466" spans="1:2" ht="16" x14ac:dyDescent="0.2">
      <c r="A466" s="44" t="s">
        <v>2998</v>
      </c>
      <c r="B466" s="45">
        <v>2</v>
      </c>
    </row>
    <row r="467" spans="1:2" ht="16" x14ac:dyDescent="0.2">
      <c r="A467" s="44" t="s">
        <v>2855</v>
      </c>
      <c r="B467" s="45">
        <v>2</v>
      </c>
    </row>
    <row r="468" spans="1:2" ht="16" x14ac:dyDescent="0.2">
      <c r="A468" s="44" t="s">
        <v>2922</v>
      </c>
      <c r="B468" s="45">
        <v>1</v>
      </c>
    </row>
    <row r="469" spans="1:2" ht="16" x14ac:dyDescent="0.2">
      <c r="A469" s="44" t="s">
        <v>2999</v>
      </c>
      <c r="B469" s="45">
        <v>1</v>
      </c>
    </row>
    <row r="470" spans="1:2" ht="16" x14ac:dyDescent="0.2">
      <c r="A470" s="44" t="s">
        <v>2861</v>
      </c>
      <c r="B470" s="45">
        <v>1</v>
      </c>
    </row>
    <row r="471" spans="1:2" ht="16" x14ac:dyDescent="0.2">
      <c r="A471" s="44" t="s">
        <v>2731</v>
      </c>
      <c r="B471" s="45">
        <v>1</v>
      </c>
    </row>
    <row r="472" spans="1:2" ht="16" x14ac:dyDescent="0.2">
      <c r="A472" s="44" t="s">
        <v>2854</v>
      </c>
      <c r="B472" s="45">
        <v>1</v>
      </c>
    </row>
    <row r="473" spans="1:2" ht="16" x14ac:dyDescent="0.2">
      <c r="A473" s="44" t="s">
        <v>3244</v>
      </c>
      <c r="B473" s="45">
        <v>1</v>
      </c>
    </row>
    <row r="474" spans="1:2" ht="16" x14ac:dyDescent="0.2">
      <c r="A474" s="44" t="s">
        <v>2859</v>
      </c>
      <c r="B474" s="45">
        <v>2</v>
      </c>
    </row>
    <row r="475" spans="1:2" ht="16" x14ac:dyDescent="0.2">
      <c r="A475" s="44" t="s">
        <v>3130</v>
      </c>
      <c r="B475" s="45">
        <v>2</v>
      </c>
    </row>
    <row r="476" spans="1:2" ht="16" x14ac:dyDescent="0.2">
      <c r="A476" s="44" t="s">
        <v>2855</v>
      </c>
      <c r="B476" s="45">
        <v>2</v>
      </c>
    </row>
    <row r="477" spans="1:2" ht="16" x14ac:dyDescent="0.2">
      <c r="A477" s="44" t="s">
        <v>3150</v>
      </c>
      <c r="B477" s="45">
        <v>1</v>
      </c>
    </row>
    <row r="478" spans="1:2" ht="16" x14ac:dyDescent="0.2">
      <c r="A478" s="44" t="s">
        <v>3245</v>
      </c>
      <c r="B478" s="45">
        <v>1</v>
      </c>
    </row>
    <row r="479" spans="1:2" ht="16" x14ac:dyDescent="0.2">
      <c r="A479" s="44" t="s">
        <v>2860</v>
      </c>
      <c r="B479" s="45">
        <v>3</v>
      </c>
    </row>
    <row r="480" spans="1:2" ht="16" x14ac:dyDescent="0.2">
      <c r="A480" s="44" t="s">
        <v>2850</v>
      </c>
      <c r="B480" s="45">
        <v>1</v>
      </c>
    </row>
    <row r="481" spans="1:2" ht="16" x14ac:dyDescent="0.2">
      <c r="A481" s="44" t="s">
        <v>2855</v>
      </c>
      <c r="B481" s="45">
        <v>1</v>
      </c>
    </row>
    <row r="482" spans="1:2" ht="16" x14ac:dyDescent="0.2">
      <c r="A482" s="44" t="s">
        <v>3246</v>
      </c>
      <c r="B482" s="45">
        <v>1</v>
      </c>
    </row>
    <row r="483" spans="1:2" ht="16" x14ac:dyDescent="0.2">
      <c r="A483" s="44" t="s">
        <v>2828</v>
      </c>
      <c r="B483" s="45">
        <v>2</v>
      </c>
    </row>
    <row r="484" spans="1:2" ht="16" x14ac:dyDescent="0.2">
      <c r="A484" s="44" t="s">
        <v>2855</v>
      </c>
      <c r="B484" s="45">
        <v>2</v>
      </c>
    </row>
    <row r="485" spans="1:2" ht="16" x14ac:dyDescent="0.2">
      <c r="A485" s="44" t="s">
        <v>3247</v>
      </c>
      <c r="B485" s="45">
        <v>1</v>
      </c>
    </row>
    <row r="486" spans="1:2" ht="16" x14ac:dyDescent="0.2">
      <c r="A486" s="44" t="s">
        <v>3248</v>
      </c>
      <c r="B486" s="45">
        <v>1</v>
      </c>
    </row>
    <row r="487" spans="1:2" ht="16" x14ac:dyDescent="0.2">
      <c r="A487" s="44" t="s">
        <v>480</v>
      </c>
      <c r="B487" s="45">
        <v>43</v>
      </c>
    </row>
    <row r="488" spans="1:2" ht="16" x14ac:dyDescent="0.2">
      <c r="A488" s="44" t="s">
        <v>2725</v>
      </c>
      <c r="B488" s="45">
        <v>1</v>
      </c>
    </row>
    <row r="489" spans="1:2" ht="16" x14ac:dyDescent="0.2">
      <c r="A489" s="44" t="s">
        <v>2546</v>
      </c>
      <c r="B489" s="45">
        <v>1</v>
      </c>
    </row>
    <row r="490" spans="1:2" ht="16" x14ac:dyDescent="0.2">
      <c r="A490" s="44" t="s">
        <v>2855</v>
      </c>
      <c r="B490" s="45">
        <v>1</v>
      </c>
    </row>
    <row r="491" spans="1:2" ht="16" x14ac:dyDescent="0.2">
      <c r="A491" s="44" t="s">
        <v>3020</v>
      </c>
      <c r="B491" s="45">
        <v>1</v>
      </c>
    </row>
    <row r="492" spans="1:2" ht="16" x14ac:dyDescent="0.2">
      <c r="A492" s="44" t="s">
        <v>2720</v>
      </c>
      <c r="B492" s="45">
        <v>5</v>
      </c>
    </row>
    <row r="493" spans="1:2" ht="16" x14ac:dyDescent="0.2">
      <c r="A493" s="44" t="s">
        <v>2026</v>
      </c>
      <c r="B493" s="45">
        <v>3</v>
      </c>
    </row>
    <row r="494" spans="1:2" ht="16" x14ac:dyDescent="0.2">
      <c r="A494" s="44" t="s">
        <v>2855</v>
      </c>
      <c r="B494" s="45">
        <v>3</v>
      </c>
    </row>
    <row r="495" spans="1:2" ht="16" x14ac:dyDescent="0.2">
      <c r="A495" s="44" t="s">
        <v>2853</v>
      </c>
      <c r="B495" s="45">
        <v>1</v>
      </c>
    </row>
    <row r="496" spans="1:2" ht="16" x14ac:dyDescent="0.2">
      <c r="A496" s="44" t="s">
        <v>3250</v>
      </c>
      <c r="B496" s="45">
        <v>1</v>
      </c>
    </row>
    <row r="497" spans="1:2" ht="16" x14ac:dyDescent="0.2">
      <c r="A497" s="44" t="s">
        <v>3249</v>
      </c>
      <c r="B497" s="45">
        <v>1</v>
      </c>
    </row>
    <row r="498" spans="1:2" ht="16" x14ac:dyDescent="0.2">
      <c r="A498" s="44" t="s">
        <v>740</v>
      </c>
      <c r="B498" s="45">
        <v>1</v>
      </c>
    </row>
    <row r="499" spans="1:2" ht="16" x14ac:dyDescent="0.2">
      <c r="A499" s="44" t="s">
        <v>2855</v>
      </c>
      <c r="B499" s="45">
        <v>1</v>
      </c>
    </row>
    <row r="500" spans="1:2" ht="16" x14ac:dyDescent="0.2">
      <c r="A500" s="44" t="s">
        <v>3251</v>
      </c>
      <c r="B500" s="45">
        <v>1</v>
      </c>
    </row>
    <row r="501" spans="1:2" ht="16" x14ac:dyDescent="0.2">
      <c r="A501" s="44" t="s">
        <v>3158</v>
      </c>
      <c r="B501" s="45">
        <v>1</v>
      </c>
    </row>
    <row r="502" spans="1:2" ht="16" x14ac:dyDescent="0.2">
      <c r="A502" s="44" t="s">
        <v>2855</v>
      </c>
      <c r="B502" s="45">
        <v>1</v>
      </c>
    </row>
    <row r="503" spans="1:2" ht="16" x14ac:dyDescent="0.2">
      <c r="A503" s="44" t="s">
        <v>2947</v>
      </c>
      <c r="B503" s="45">
        <v>1</v>
      </c>
    </row>
    <row r="504" spans="1:2" ht="16" x14ac:dyDescent="0.2">
      <c r="A504" s="44" t="s">
        <v>2723</v>
      </c>
      <c r="B504" s="45">
        <v>2</v>
      </c>
    </row>
    <row r="505" spans="1:2" ht="16" x14ac:dyDescent="0.2">
      <c r="A505" s="44" t="s">
        <v>2788</v>
      </c>
      <c r="B505" s="45">
        <v>2</v>
      </c>
    </row>
    <row r="506" spans="1:2" ht="16" x14ac:dyDescent="0.2">
      <c r="A506" s="44" t="s">
        <v>2855</v>
      </c>
      <c r="B506" s="45">
        <v>2</v>
      </c>
    </row>
    <row r="507" spans="1:2" ht="32" x14ac:dyDescent="0.2">
      <c r="A507" s="44" t="s">
        <v>3252</v>
      </c>
      <c r="B507" s="45">
        <v>1</v>
      </c>
    </row>
    <row r="508" spans="1:2" ht="16" x14ac:dyDescent="0.2">
      <c r="A508" s="44" t="s">
        <v>3253</v>
      </c>
      <c r="B508" s="45">
        <v>1</v>
      </c>
    </row>
    <row r="509" spans="1:2" ht="16" x14ac:dyDescent="0.2">
      <c r="A509" s="44" t="s">
        <v>2742</v>
      </c>
      <c r="B509" s="45">
        <v>1</v>
      </c>
    </row>
    <row r="510" spans="1:2" ht="16" x14ac:dyDescent="0.2">
      <c r="A510" s="44" t="s">
        <v>2874</v>
      </c>
      <c r="B510" s="45">
        <v>1</v>
      </c>
    </row>
    <row r="511" spans="1:2" ht="16" x14ac:dyDescent="0.2">
      <c r="A511" s="44" t="s">
        <v>2855</v>
      </c>
      <c r="B511" s="45">
        <v>1</v>
      </c>
    </row>
    <row r="512" spans="1:2" ht="16" x14ac:dyDescent="0.2">
      <c r="A512" s="44" t="s">
        <v>655</v>
      </c>
      <c r="B512" s="45">
        <v>1</v>
      </c>
    </row>
    <row r="513" spans="1:2" ht="16" x14ac:dyDescent="0.2">
      <c r="A513" s="44" t="s">
        <v>2741</v>
      </c>
      <c r="B513" s="45">
        <v>23</v>
      </c>
    </row>
    <row r="514" spans="1:2" ht="16" x14ac:dyDescent="0.2">
      <c r="A514" s="44" t="s">
        <v>635</v>
      </c>
      <c r="B514" s="45">
        <v>1</v>
      </c>
    </row>
    <row r="515" spans="1:2" ht="16" x14ac:dyDescent="0.2">
      <c r="A515" s="44" t="s">
        <v>2855</v>
      </c>
      <c r="B515" s="45">
        <v>1</v>
      </c>
    </row>
    <row r="516" spans="1:2" ht="16" x14ac:dyDescent="0.2">
      <c r="A516" s="44" t="s">
        <v>3034</v>
      </c>
      <c r="B516" s="45">
        <v>1</v>
      </c>
    </row>
    <row r="517" spans="1:2" ht="16" x14ac:dyDescent="0.2">
      <c r="A517" s="44" t="s">
        <v>2395</v>
      </c>
      <c r="B517" s="45">
        <v>8</v>
      </c>
    </row>
    <row r="518" spans="1:2" ht="16" x14ac:dyDescent="0.2">
      <c r="A518" s="44" t="s">
        <v>2854</v>
      </c>
      <c r="B518" s="45">
        <v>2</v>
      </c>
    </row>
    <row r="519" spans="1:2" ht="32" x14ac:dyDescent="0.2">
      <c r="A519" s="44" t="s">
        <v>3255</v>
      </c>
      <c r="B519" s="45">
        <v>1</v>
      </c>
    </row>
    <row r="520" spans="1:2" ht="16" x14ac:dyDescent="0.2">
      <c r="A520" s="44" t="s">
        <v>3254</v>
      </c>
      <c r="B520" s="45">
        <v>1</v>
      </c>
    </row>
    <row r="521" spans="1:2" ht="16" x14ac:dyDescent="0.2">
      <c r="A521" s="44" t="s">
        <v>2855</v>
      </c>
      <c r="B521" s="45">
        <v>6</v>
      </c>
    </row>
    <row r="522" spans="1:2" ht="16" x14ac:dyDescent="0.2">
      <c r="A522" s="44" t="s">
        <v>864</v>
      </c>
      <c r="B522" s="45">
        <v>1</v>
      </c>
    </row>
    <row r="523" spans="1:2" ht="16" x14ac:dyDescent="0.2">
      <c r="A523" s="44" t="s">
        <v>885</v>
      </c>
      <c r="B523" s="45">
        <v>1</v>
      </c>
    </row>
    <row r="524" spans="1:2" ht="16" x14ac:dyDescent="0.2">
      <c r="A524" s="44" t="s">
        <v>884</v>
      </c>
      <c r="B524" s="45">
        <v>1</v>
      </c>
    </row>
    <row r="525" spans="1:2" ht="32" x14ac:dyDescent="0.2">
      <c r="A525" s="44" t="s">
        <v>2948</v>
      </c>
      <c r="B525" s="45">
        <v>1</v>
      </c>
    </row>
    <row r="526" spans="1:2" ht="16" x14ac:dyDescent="0.2">
      <c r="A526" s="44" t="s">
        <v>3257</v>
      </c>
      <c r="B526" s="45">
        <v>1</v>
      </c>
    </row>
    <row r="527" spans="1:2" ht="16" x14ac:dyDescent="0.2">
      <c r="A527" s="44" t="s">
        <v>3256</v>
      </c>
      <c r="B527" s="45">
        <v>1</v>
      </c>
    </row>
    <row r="528" spans="1:2" ht="16" x14ac:dyDescent="0.2">
      <c r="A528" s="44" t="s">
        <v>2820</v>
      </c>
      <c r="B528" s="45">
        <v>1</v>
      </c>
    </row>
    <row r="529" spans="1:2" ht="16" x14ac:dyDescent="0.2">
      <c r="A529" s="44" t="s">
        <v>2855</v>
      </c>
      <c r="B529" s="45">
        <v>1</v>
      </c>
    </row>
    <row r="530" spans="1:2" ht="16" x14ac:dyDescent="0.2">
      <c r="A530" s="44" t="s">
        <v>3259</v>
      </c>
      <c r="B530" s="45">
        <v>1</v>
      </c>
    </row>
    <row r="531" spans="1:2" ht="16" x14ac:dyDescent="0.2">
      <c r="A531" s="44" t="s">
        <v>2397</v>
      </c>
      <c r="B531" s="45">
        <v>1</v>
      </c>
    </row>
    <row r="532" spans="1:2" ht="16" x14ac:dyDescent="0.2">
      <c r="A532" s="44" t="s">
        <v>2854</v>
      </c>
      <c r="B532" s="45">
        <v>1</v>
      </c>
    </row>
    <row r="533" spans="1:2" ht="80" x14ac:dyDescent="0.2">
      <c r="A533" s="44" t="s">
        <v>3019</v>
      </c>
      <c r="B533" s="45">
        <v>1</v>
      </c>
    </row>
    <row r="534" spans="1:2" ht="16" x14ac:dyDescent="0.2">
      <c r="A534" s="44" t="s">
        <v>2398</v>
      </c>
      <c r="B534" s="45">
        <v>2</v>
      </c>
    </row>
    <row r="535" spans="1:2" ht="16" x14ac:dyDescent="0.2">
      <c r="A535" s="44" t="s">
        <v>2855</v>
      </c>
      <c r="B535" s="45">
        <v>2</v>
      </c>
    </row>
    <row r="536" spans="1:2" ht="16" x14ac:dyDescent="0.2">
      <c r="A536" s="44" t="s">
        <v>3456</v>
      </c>
      <c r="B536" s="45">
        <v>1</v>
      </c>
    </row>
    <row r="537" spans="1:2" ht="16" x14ac:dyDescent="0.2">
      <c r="A537" s="44" t="s">
        <v>3260</v>
      </c>
      <c r="B537" s="45">
        <v>1</v>
      </c>
    </row>
    <row r="538" spans="1:2" ht="16" x14ac:dyDescent="0.2">
      <c r="A538" s="44" t="s">
        <v>2392</v>
      </c>
      <c r="B538" s="45">
        <v>1</v>
      </c>
    </row>
    <row r="539" spans="1:2" ht="16" x14ac:dyDescent="0.2">
      <c r="A539" s="44" t="s">
        <v>2855</v>
      </c>
      <c r="B539" s="45">
        <v>1</v>
      </c>
    </row>
    <row r="540" spans="1:2" ht="16" x14ac:dyDescent="0.2">
      <c r="A540" s="44" t="s">
        <v>3261</v>
      </c>
      <c r="B540" s="45">
        <v>1</v>
      </c>
    </row>
    <row r="541" spans="1:2" ht="16" x14ac:dyDescent="0.2">
      <c r="A541" s="44" t="s">
        <v>2394</v>
      </c>
      <c r="B541" s="45">
        <v>1</v>
      </c>
    </row>
    <row r="542" spans="1:2" ht="16" x14ac:dyDescent="0.2">
      <c r="A542" s="44" t="s">
        <v>2855</v>
      </c>
      <c r="B542" s="45">
        <v>1</v>
      </c>
    </row>
    <row r="543" spans="1:2" ht="16" x14ac:dyDescent="0.2">
      <c r="A543" s="44" t="s">
        <v>2950</v>
      </c>
      <c r="B543" s="45">
        <v>1</v>
      </c>
    </row>
    <row r="544" spans="1:2" ht="16" x14ac:dyDescent="0.2">
      <c r="A544" s="44" t="s">
        <v>883</v>
      </c>
      <c r="B544" s="45">
        <v>1</v>
      </c>
    </row>
    <row r="545" spans="1:2" ht="16" x14ac:dyDescent="0.2">
      <c r="A545" s="44" t="s">
        <v>2855</v>
      </c>
      <c r="B545" s="45">
        <v>1</v>
      </c>
    </row>
    <row r="546" spans="1:2" ht="16" x14ac:dyDescent="0.2">
      <c r="A546" s="44" t="s">
        <v>886</v>
      </c>
      <c r="B546" s="45">
        <v>1</v>
      </c>
    </row>
    <row r="547" spans="1:2" ht="16" x14ac:dyDescent="0.2">
      <c r="A547" s="44" t="s">
        <v>2949</v>
      </c>
      <c r="B547" s="45">
        <v>3</v>
      </c>
    </row>
    <row r="548" spans="1:2" ht="16" x14ac:dyDescent="0.2">
      <c r="A548" s="44" t="s">
        <v>2854</v>
      </c>
      <c r="B548" s="45">
        <v>1</v>
      </c>
    </row>
    <row r="549" spans="1:2" ht="16" x14ac:dyDescent="0.2">
      <c r="A549" s="44" t="s">
        <v>2886</v>
      </c>
      <c r="B549" s="45">
        <v>1</v>
      </c>
    </row>
    <row r="550" spans="1:2" ht="16" x14ac:dyDescent="0.2">
      <c r="A550" s="44" t="s">
        <v>2855</v>
      </c>
      <c r="B550" s="45">
        <v>2</v>
      </c>
    </row>
    <row r="551" spans="1:2" ht="16" x14ac:dyDescent="0.2">
      <c r="A551" s="44" t="s">
        <v>650</v>
      </c>
      <c r="B551" s="45">
        <v>1</v>
      </c>
    </row>
    <row r="552" spans="1:2" ht="16" x14ac:dyDescent="0.2">
      <c r="A552" s="44" t="s">
        <v>652</v>
      </c>
      <c r="B552" s="45">
        <v>1</v>
      </c>
    </row>
    <row r="553" spans="1:2" x14ac:dyDescent="0.2">
      <c r="A553" s="162" t="s">
        <v>2549</v>
      </c>
      <c r="B553" s="166">
        <v>3</v>
      </c>
    </row>
    <row r="554" spans="1:2" x14ac:dyDescent="0.2">
      <c r="A554" s="163" t="s">
        <v>2854</v>
      </c>
      <c r="B554" s="166">
        <v>1</v>
      </c>
    </row>
    <row r="555" spans="1:2" x14ac:dyDescent="0.2">
      <c r="A555" s="164" t="s">
        <v>1846</v>
      </c>
      <c r="B555" s="166">
        <v>1</v>
      </c>
    </row>
    <row r="556" spans="1:2" x14ac:dyDescent="0.2">
      <c r="A556" s="163" t="s">
        <v>2855</v>
      </c>
      <c r="B556" s="166">
        <v>2</v>
      </c>
    </row>
    <row r="557" spans="1:2" x14ac:dyDescent="0.2">
      <c r="A557" s="164" t="s">
        <v>3258</v>
      </c>
      <c r="B557" s="166">
        <v>1</v>
      </c>
    </row>
    <row r="558" spans="1:2" x14ac:dyDescent="0.2">
      <c r="A558" s="164" t="s">
        <v>3112</v>
      </c>
      <c r="B558" s="166">
        <v>1</v>
      </c>
    </row>
    <row r="559" spans="1:2" x14ac:dyDescent="0.2">
      <c r="A559" s="162" t="s">
        <v>2814</v>
      </c>
      <c r="B559" s="166">
        <v>1</v>
      </c>
    </row>
    <row r="560" spans="1:2" x14ac:dyDescent="0.2">
      <c r="A560" s="163" t="s">
        <v>2855</v>
      </c>
      <c r="B560" s="166">
        <v>1</v>
      </c>
    </row>
    <row r="561" spans="1:2" x14ac:dyDescent="0.2">
      <c r="A561" s="164" t="s">
        <v>653</v>
      </c>
      <c r="B561" s="166">
        <v>1</v>
      </c>
    </row>
    <row r="562" spans="1:2" ht="16" x14ac:dyDescent="0.2">
      <c r="A562" s="44" t="s">
        <v>2859</v>
      </c>
      <c r="B562" s="45">
        <v>11</v>
      </c>
    </row>
    <row r="563" spans="1:2" ht="16" x14ac:dyDescent="0.2">
      <c r="A563" s="44" t="s">
        <v>3130</v>
      </c>
      <c r="B563" s="45">
        <v>11</v>
      </c>
    </row>
    <row r="564" spans="1:2" ht="16" x14ac:dyDescent="0.2">
      <c r="A564" s="44" t="s">
        <v>2854</v>
      </c>
      <c r="B564" s="45">
        <v>4</v>
      </c>
    </row>
    <row r="565" spans="1:2" ht="16" x14ac:dyDescent="0.2">
      <c r="A565" s="44" t="s">
        <v>793</v>
      </c>
      <c r="B565" s="45">
        <v>1</v>
      </c>
    </row>
    <row r="566" spans="1:2" ht="16" x14ac:dyDescent="0.2">
      <c r="A566" s="44" t="s">
        <v>2889</v>
      </c>
      <c r="B566" s="45">
        <v>1</v>
      </c>
    </row>
    <row r="567" spans="1:2" ht="16" x14ac:dyDescent="0.2">
      <c r="A567" s="44" t="s">
        <v>3263</v>
      </c>
      <c r="B567" s="45">
        <v>1</v>
      </c>
    </row>
    <row r="568" spans="1:2" ht="16" x14ac:dyDescent="0.2">
      <c r="A568" s="44" t="s">
        <v>3262</v>
      </c>
      <c r="B568" s="45">
        <v>1</v>
      </c>
    </row>
    <row r="569" spans="1:2" ht="16" x14ac:dyDescent="0.2">
      <c r="A569" s="44" t="s">
        <v>2855</v>
      </c>
      <c r="B569" s="45">
        <v>7</v>
      </c>
    </row>
    <row r="570" spans="1:2" ht="16" x14ac:dyDescent="0.2">
      <c r="A570" s="44" t="s">
        <v>788</v>
      </c>
      <c r="B570" s="45">
        <v>1</v>
      </c>
    </row>
    <row r="571" spans="1:2" ht="16" x14ac:dyDescent="0.2">
      <c r="A571" s="44" t="s">
        <v>787</v>
      </c>
      <c r="B571" s="45">
        <v>1</v>
      </c>
    </row>
    <row r="572" spans="1:2" ht="16" x14ac:dyDescent="0.2">
      <c r="A572" s="44" t="s">
        <v>2892</v>
      </c>
      <c r="B572" s="45">
        <v>1</v>
      </c>
    </row>
    <row r="573" spans="1:2" ht="16" x14ac:dyDescent="0.2">
      <c r="A573" s="44" t="s">
        <v>2925</v>
      </c>
      <c r="B573" s="45">
        <v>1</v>
      </c>
    </row>
    <row r="574" spans="1:2" ht="16" x14ac:dyDescent="0.2">
      <c r="A574" s="44" t="s">
        <v>2890</v>
      </c>
      <c r="B574" s="45">
        <v>1</v>
      </c>
    </row>
    <row r="575" spans="1:2" ht="16" x14ac:dyDescent="0.2">
      <c r="A575" s="44" t="s">
        <v>2891</v>
      </c>
      <c r="B575" s="45">
        <v>1</v>
      </c>
    </row>
    <row r="576" spans="1:2" ht="16" x14ac:dyDescent="0.2">
      <c r="A576" s="44" t="s">
        <v>3008</v>
      </c>
      <c r="B576" s="45">
        <v>1</v>
      </c>
    </row>
    <row r="577" spans="1:2" ht="16" x14ac:dyDescent="0.2">
      <c r="A577" s="44" t="s">
        <v>411</v>
      </c>
      <c r="B577" s="45">
        <v>198</v>
      </c>
    </row>
    <row r="578" spans="1:2" ht="16" x14ac:dyDescent="0.2">
      <c r="A578" s="44" t="s">
        <v>2725</v>
      </c>
      <c r="B578" s="45">
        <v>29</v>
      </c>
    </row>
    <row r="579" spans="1:2" ht="16" x14ac:dyDescent="0.2">
      <c r="A579" s="44" t="s">
        <v>635</v>
      </c>
      <c r="B579" s="45">
        <v>3</v>
      </c>
    </row>
    <row r="580" spans="1:2" ht="16" x14ac:dyDescent="0.2">
      <c r="A580" s="44" t="s">
        <v>2854</v>
      </c>
      <c r="B580" s="45">
        <v>1</v>
      </c>
    </row>
    <row r="581" spans="1:2" ht="32" x14ac:dyDescent="0.2">
      <c r="A581" s="44" t="s">
        <v>2893</v>
      </c>
      <c r="B581" s="45">
        <v>1</v>
      </c>
    </row>
    <row r="582" spans="1:2" ht="16" x14ac:dyDescent="0.2">
      <c r="A582" s="44" t="s">
        <v>2855</v>
      </c>
      <c r="B582" s="45">
        <v>2</v>
      </c>
    </row>
    <row r="583" spans="1:2" ht="16" x14ac:dyDescent="0.2">
      <c r="A583" s="44" t="s">
        <v>3014</v>
      </c>
      <c r="B583" s="45">
        <v>1</v>
      </c>
    </row>
    <row r="584" spans="1:2" ht="16" x14ac:dyDescent="0.2">
      <c r="A584" s="44" t="s">
        <v>3151</v>
      </c>
      <c r="B584" s="45">
        <v>1</v>
      </c>
    </row>
    <row r="585" spans="1:2" ht="16" x14ac:dyDescent="0.2">
      <c r="A585" s="44" t="s">
        <v>2743</v>
      </c>
      <c r="B585" s="45">
        <v>1</v>
      </c>
    </row>
    <row r="586" spans="1:2" ht="16" x14ac:dyDescent="0.2">
      <c r="A586" s="44" t="s">
        <v>2855</v>
      </c>
      <c r="B586" s="45">
        <v>1</v>
      </c>
    </row>
    <row r="587" spans="1:2" ht="16" x14ac:dyDescent="0.2">
      <c r="A587" s="44" t="s">
        <v>3153</v>
      </c>
      <c r="B587" s="45">
        <v>1</v>
      </c>
    </row>
    <row r="588" spans="1:2" ht="16" x14ac:dyDescent="0.2">
      <c r="A588" s="44" t="s">
        <v>2744</v>
      </c>
      <c r="B588" s="45">
        <v>1</v>
      </c>
    </row>
    <row r="589" spans="1:2" ht="16" x14ac:dyDescent="0.2">
      <c r="A589" s="44" t="s">
        <v>1902</v>
      </c>
      <c r="B589" s="45">
        <v>1</v>
      </c>
    </row>
    <row r="590" spans="1:2" ht="16" x14ac:dyDescent="0.2">
      <c r="A590" s="44" t="s">
        <v>3264</v>
      </c>
      <c r="B590" s="45">
        <v>1</v>
      </c>
    </row>
    <row r="591" spans="1:2" ht="16" x14ac:dyDescent="0.2">
      <c r="A591" s="44" t="s">
        <v>2771</v>
      </c>
      <c r="B591" s="45">
        <v>2</v>
      </c>
    </row>
    <row r="592" spans="1:2" ht="16" x14ac:dyDescent="0.2">
      <c r="A592" s="44" t="s">
        <v>2855</v>
      </c>
      <c r="B592" s="45">
        <v>2</v>
      </c>
    </row>
    <row r="593" spans="1:2" ht="16" x14ac:dyDescent="0.2">
      <c r="A593" s="44" t="s">
        <v>3155</v>
      </c>
      <c r="B593" s="45">
        <v>1</v>
      </c>
    </row>
    <row r="594" spans="1:2" ht="16" x14ac:dyDescent="0.2">
      <c r="A594" s="44" t="s">
        <v>3154</v>
      </c>
      <c r="B594" s="45">
        <v>1</v>
      </c>
    </row>
    <row r="595" spans="1:2" ht="16" x14ac:dyDescent="0.2">
      <c r="A595" s="44" t="s">
        <v>2546</v>
      </c>
      <c r="B595" s="45">
        <v>13</v>
      </c>
    </row>
    <row r="596" spans="1:2" ht="16" x14ac:dyDescent="0.2">
      <c r="A596" s="44" t="s">
        <v>1902</v>
      </c>
      <c r="B596" s="45">
        <v>2</v>
      </c>
    </row>
    <row r="597" spans="1:2" ht="32" x14ac:dyDescent="0.2">
      <c r="A597" s="44" t="s">
        <v>3265</v>
      </c>
      <c r="B597" s="45">
        <v>1</v>
      </c>
    </row>
    <row r="598" spans="1:2" ht="16" x14ac:dyDescent="0.2">
      <c r="A598" s="44" t="s">
        <v>3266</v>
      </c>
      <c r="B598" s="45">
        <v>1</v>
      </c>
    </row>
    <row r="599" spans="1:2" ht="16" x14ac:dyDescent="0.2">
      <c r="A599" s="44" t="s">
        <v>2854</v>
      </c>
      <c r="B599" s="45">
        <v>2</v>
      </c>
    </row>
    <row r="600" spans="1:2" ht="16" x14ac:dyDescent="0.2">
      <c r="A600" s="44" t="s">
        <v>3267</v>
      </c>
      <c r="B600" s="45">
        <v>1</v>
      </c>
    </row>
    <row r="601" spans="1:2" ht="16" x14ac:dyDescent="0.2">
      <c r="A601" s="44" t="s">
        <v>3268</v>
      </c>
      <c r="B601" s="45">
        <v>1</v>
      </c>
    </row>
    <row r="602" spans="1:2" ht="16" x14ac:dyDescent="0.2">
      <c r="A602" s="44" t="s">
        <v>2855</v>
      </c>
      <c r="B602" s="45">
        <v>9</v>
      </c>
    </row>
    <row r="603" spans="1:2" ht="16" x14ac:dyDescent="0.2">
      <c r="A603" s="44" t="s">
        <v>786</v>
      </c>
      <c r="B603" s="45">
        <v>1</v>
      </c>
    </row>
    <row r="604" spans="1:2" ht="16" x14ac:dyDescent="0.2">
      <c r="A604" s="44" t="s">
        <v>3020</v>
      </c>
      <c r="B604" s="45">
        <v>2</v>
      </c>
    </row>
    <row r="605" spans="1:2" ht="16" x14ac:dyDescent="0.2">
      <c r="A605" s="44" t="s">
        <v>3270</v>
      </c>
      <c r="B605" s="45">
        <v>1</v>
      </c>
    </row>
    <row r="606" spans="1:2" ht="16" x14ac:dyDescent="0.2">
      <c r="A606" s="44" t="s">
        <v>3272</v>
      </c>
      <c r="B606" s="45">
        <v>1</v>
      </c>
    </row>
    <row r="607" spans="1:2" ht="16" x14ac:dyDescent="0.2">
      <c r="A607" s="44" t="s">
        <v>3157</v>
      </c>
      <c r="B607" s="45">
        <v>1</v>
      </c>
    </row>
    <row r="608" spans="1:2" ht="16" x14ac:dyDescent="0.2">
      <c r="A608" s="44" t="s">
        <v>3269</v>
      </c>
      <c r="B608" s="45">
        <v>1</v>
      </c>
    </row>
    <row r="609" spans="1:2" ht="16" x14ac:dyDescent="0.2">
      <c r="A609" s="44" t="s">
        <v>3156</v>
      </c>
      <c r="B609" s="45">
        <v>1</v>
      </c>
    </row>
    <row r="610" spans="1:2" ht="16" x14ac:dyDescent="0.2">
      <c r="A610" s="44" t="s">
        <v>3271</v>
      </c>
      <c r="B610" s="45">
        <v>1</v>
      </c>
    </row>
    <row r="611" spans="1:2" ht="16" x14ac:dyDescent="0.2">
      <c r="A611" s="44" t="s">
        <v>2545</v>
      </c>
      <c r="B611" s="45">
        <v>8</v>
      </c>
    </row>
    <row r="612" spans="1:2" ht="16" x14ac:dyDescent="0.2">
      <c r="A612" s="44" t="s">
        <v>1902</v>
      </c>
      <c r="B612" s="45">
        <v>5</v>
      </c>
    </row>
    <row r="613" spans="1:2" ht="16" x14ac:dyDescent="0.2">
      <c r="A613" s="44" t="s">
        <v>3277</v>
      </c>
      <c r="B613" s="45">
        <v>1</v>
      </c>
    </row>
    <row r="614" spans="1:2" ht="16" x14ac:dyDescent="0.2">
      <c r="A614" s="44" t="s">
        <v>3273</v>
      </c>
      <c r="B614" s="45">
        <v>1</v>
      </c>
    </row>
    <row r="615" spans="1:2" ht="16" x14ac:dyDescent="0.2">
      <c r="A615" s="44" t="s">
        <v>3276</v>
      </c>
      <c r="B615" s="45">
        <v>1</v>
      </c>
    </row>
    <row r="616" spans="1:2" ht="16" x14ac:dyDescent="0.2">
      <c r="A616" s="44" t="s">
        <v>3275</v>
      </c>
      <c r="B616" s="45">
        <v>1</v>
      </c>
    </row>
    <row r="617" spans="1:2" ht="16" x14ac:dyDescent="0.2">
      <c r="A617" s="44" t="s">
        <v>3274</v>
      </c>
      <c r="B617" s="45">
        <v>1</v>
      </c>
    </row>
    <row r="618" spans="1:2" ht="16" x14ac:dyDescent="0.2">
      <c r="A618" s="44" t="s">
        <v>2854</v>
      </c>
      <c r="B618" s="45">
        <v>3</v>
      </c>
    </row>
    <row r="619" spans="1:2" ht="32" x14ac:dyDescent="0.2">
      <c r="A619" s="44" t="s">
        <v>3021</v>
      </c>
      <c r="B619" s="45">
        <v>1</v>
      </c>
    </row>
    <row r="620" spans="1:2" ht="16" x14ac:dyDescent="0.2">
      <c r="A620" s="44" t="s">
        <v>3279</v>
      </c>
      <c r="B620" s="45">
        <v>1</v>
      </c>
    </row>
    <row r="621" spans="1:2" ht="32" x14ac:dyDescent="0.2">
      <c r="A621" s="44" t="s">
        <v>3278</v>
      </c>
      <c r="B621" s="45">
        <v>1</v>
      </c>
    </row>
    <row r="622" spans="1:2" ht="16" x14ac:dyDescent="0.2">
      <c r="A622" s="44" t="s">
        <v>3280</v>
      </c>
      <c r="B622" s="45">
        <v>1</v>
      </c>
    </row>
    <row r="623" spans="1:2" ht="16" x14ac:dyDescent="0.2">
      <c r="A623" s="44" t="s">
        <v>1902</v>
      </c>
      <c r="B623" s="45">
        <v>1</v>
      </c>
    </row>
    <row r="624" spans="1:2" ht="16" x14ac:dyDescent="0.2">
      <c r="A624" s="44" t="s">
        <v>3281</v>
      </c>
      <c r="B624" s="45">
        <v>1</v>
      </c>
    </row>
    <row r="625" spans="1:2" ht="16" x14ac:dyDescent="0.2">
      <c r="A625" s="44" t="s">
        <v>2720</v>
      </c>
      <c r="B625" s="45">
        <v>29</v>
      </c>
    </row>
    <row r="626" spans="1:2" ht="16" x14ac:dyDescent="0.2">
      <c r="A626" s="44" t="s">
        <v>2759</v>
      </c>
      <c r="B626" s="45">
        <v>1</v>
      </c>
    </row>
    <row r="627" spans="1:2" ht="16" x14ac:dyDescent="0.2">
      <c r="A627" s="44" t="s">
        <v>2855</v>
      </c>
      <c r="B627" s="45">
        <v>1</v>
      </c>
    </row>
    <row r="628" spans="1:2" ht="16" x14ac:dyDescent="0.2">
      <c r="A628" s="44" t="s">
        <v>2852</v>
      </c>
      <c r="B628" s="45">
        <v>1</v>
      </c>
    </row>
    <row r="629" spans="1:2" ht="16" x14ac:dyDescent="0.2">
      <c r="A629" s="44" t="s">
        <v>2026</v>
      </c>
      <c r="B629" s="45">
        <v>18</v>
      </c>
    </row>
    <row r="630" spans="1:2" ht="16" x14ac:dyDescent="0.2">
      <c r="A630" s="44" t="s">
        <v>2854</v>
      </c>
      <c r="B630" s="45">
        <v>2</v>
      </c>
    </row>
    <row r="631" spans="1:2" ht="16" x14ac:dyDescent="0.2">
      <c r="A631" s="44" t="s">
        <v>3164</v>
      </c>
      <c r="B631" s="45">
        <v>1</v>
      </c>
    </row>
    <row r="632" spans="1:2" ht="16" x14ac:dyDescent="0.2">
      <c r="A632" s="44" t="s">
        <v>3163</v>
      </c>
      <c r="B632" s="45">
        <v>1</v>
      </c>
    </row>
    <row r="633" spans="1:2" ht="16" x14ac:dyDescent="0.2">
      <c r="A633" s="44" t="s">
        <v>2855</v>
      </c>
      <c r="B633" s="45">
        <v>16</v>
      </c>
    </row>
    <row r="634" spans="1:2" ht="16" x14ac:dyDescent="0.2">
      <c r="A634" s="44" t="s">
        <v>1870</v>
      </c>
      <c r="B634" s="45">
        <v>1</v>
      </c>
    </row>
    <row r="635" spans="1:2" ht="16" x14ac:dyDescent="0.2">
      <c r="A635" s="44" t="s">
        <v>2894</v>
      </c>
      <c r="B635" s="45">
        <v>1</v>
      </c>
    </row>
    <row r="636" spans="1:2" ht="16" x14ac:dyDescent="0.2">
      <c r="A636" s="44" t="s">
        <v>2895</v>
      </c>
      <c r="B636" s="45">
        <v>1</v>
      </c>
    </row>
    <row r="637" spans="1:2" ht="16" x14ac:dyDescent="0.2">
      <c r="A637" s="44" t="s">
        <v>3009</v>
      </c>
      <c r="B637" s="45">
        <v>2</v>
      </c>
    </row>
    <row r="638" spans="1:2" ht="16" x14ac:dyDescent="0.2">
      <c r="A638" s="44" t="s">
        <v>3165</v>
      </c>
      <c r="B638" s="45">
        <v>1</v>
      </c>
    </row>
    <row r="639" spans="1:2" ht="16" x14ac:dyDescent="0.2">
      <c r="A639" s="44" t="s">
        <v>3170</v>
      </c>
      <c r="B639" s="45">
        <v>1</v>
      </c>
    </row>
    <row r="640" spans="1:2" ht="16" x14ac:dyDescent="0.2">
      <c r="A640" s="44" t="s">
        <v>3169</v>
      </c>
      <c r="B640" s="45">
        <v>1</v>
      </c>
    </row>
    <row r="641" spans="1:2" ht="32" x14ac:dyDescent="0.2">
      <c r="A641" s="44" t="s">
        <v>3139</v>
      </c>
      <c r="B641" s="45">
        <v>1</v>
      </c>
    </row>
    <row r="642" spans="1:2" ht="32" x14ac:dyDescent="0.2">
      <c r="A642" s="44" t="s">
        <v>3138</v>
      </c>
      <c r="B642" s="45">
        <v>1</v>
      </c>
    </row>
    <row r="643" spans="1:2" ht="16" x14ac:dyDescent="0.2">
      <c r="A643" s="44" t="s">
        <v>3168</v>
      </c>
      <c r="B643" s="45">
        <v>1</v>
      </c>
    </row>
    <row r="644" spans="1:2" ht="16" x14ac:dyDescent="0.2">
      <c r="A644" s="44" t="s">
        <v>3137</v>
      </c>
      <c r="B644" s="45">
        <v>1</v>
      </c>
    </row>
    <row r="645" spans="1:2" ht="16" x14ac:dyDescent="0.2">
      <c r="A645" s="44" t="s">
        <v>3167</v>
      </c>
      <c r="B645" s="45">
        <v>1</v>
      </c>
    </row>
    <row r="646" spans="1:2" ht="32" x14ac:dyDescent="0.2">
      <c r="A646" s="44" t="s">
        <v>3166</v>
      </c>
      <c r="B646" s="45">
        <v>1</v>
      </c>
    </row>
    <row r="647" spans="1:2" ht="16" x14ac:dyDescent="0.2">
      <c r="A647" s="44" t="s">
        <v>3136</v>
      </c>
      <c r="B647" s="45">
        <v>1</v>
      </c>
    </row>
    <row r="648" spans="1:2" ht="16" x14ac:dyDescent="0.2">
      <c r="A648" s="44" t="s">
        <v>3135</v>
      </c>
      <c r="B648" s="45">
        <v>1</v>
      </c>
    </row>
    <row r="649" spans="1:2" ht="16" x14ac:dyDescent="0.2">
      <c r="A649" s="44" t="s">
        <v>810</v>
      </c>
      <c r="B649" s="45">
        <v>1</v>
      </c>
    </row>
    <row r="650" spans="1:2" ht="16" x14ac:dyDescent="0.2">
      <c r="A650" s="44" t="s">
        <v>2855</v>
      </c>
      <c r="B650" s="45">
        <v>1</v>
      </c>
    </row>
    <row r="651" spans="1:2" ht="16" x14ac:dyDescent="0.2">
      <c r="A651" s="44" t="s">
        <v>1862</v>
      </c>
      <c r="B651" s="45">
        <v>1</v>
      </c>
    </row>
    <row r="652" spans="1:2" ht="16" x14ac:dyDescent="0.2">
      <c r="A652" s="44" t="s">
        <v>2896</v>
      </c>
      <c r="B652" s="45">
        <v>1</v>
      </c>
    </row>
    <row r="653" spans="1:2" ht="16" x14ac:dyDescent="0.2">
      <c r="A653" s="44" t="s">
        <v>2855</v>
      </c>
      <c r="B653" s="45">
        <v>1</v>
      </c>
    </row>
    <row r="654" spans="1:2" ht="16" x14ac:dyDescent="0.2">
      <c r="A654" s="44" t="s">
        <v>3282</v>
      </c>
      <c r="B654" s="45">
        <v>1</v>
      </c>
    </row>
    <row r="655" spans="1:2" ht="16" x14ac:dyDescent="0.2">
      <c r="A655" s="44" t="s">
        <v>2751</v>
      </c>
      <c r="B655" s="45">
        <v>1</v>
      </c>
    </row>
    <row r="656" spans="1:2" ht="16" x14ac:dyDescent="0.2">
      <c r="A656" s="44" t="s">
        <v>2855</v>
      </c>
      <c r="B656" s="45">
        <v>1</v>
      </c>
    </row>
    <row r="657" spans="1:2" ht="16" x14ac:dyDescent="0.2">
      <c r="A657" s="44" t="s">
        <v>3142</v>
      </c>
      <c r="B657" s="45">
        <v>1</v>
      </c>
    </row>
    <row r="658" spans="1:2" ht="16" x14ac:dyDescent="0.2">
      <c r="A658" s="44" t="s">
        <v>2992</v>
      </c>
      <c r="B658" s="45">
        <v>4</v>
      </c>
    </row>
    <row r="659" spans="1:2" ht="16" x14ac:dyDescent="0.2">
      <c r="A659" s="44" t="s">
        <v>2854</v>
      </c>
      <c r="B659" s="45">
        <v>2</v>
      </c>
    </row>
    <row r="660" spans="1:2" ht="16" x14ac:dyDescent="0.2">
      <c r="A660" s="44" t="s">
        <v>3172</v>
      </c>
      <c r="B660" s="45">
        <v>1</v>
      </c>
    </row>
    <row r="661" spans="1:2" ht="32" x14ac:dyDescent="0.2">
      <c r="A661" s="44" t="s">
        <v>3171</v>
      </c>
      <c r="B661" s="45">
        <v>1</v>
      </c>
    </row>
    <row r="662" spans="1:2" ht="16" x14ac:dyDescent="0.2">
      <c r="A662" s="44" t="s">
        <v>2855</v>
      </c>
      <c r="B662" s="45">
        <v>2</v>
      </c>
    </row>
    <row r="663" spans="1:2" ht="32" x14ac:dyDescent="0.2">
      <c r="A663" s="44" t="s">
        <v>3174</v>
      </c>
      <c r="B663" s="45">
        <v>1</v>
      </c>
    </row>
    <row r="664" spans="1:2" ht="16" x14ac:dyDescent="0.2">
      <c r="A664" s="44" t="s">
        <v>3173</v>
      </c>
      <c r="B664" s="45">
        <v>1</v>
      </c>
    </row>
    <row r="665" spans="1:2" ht="16" x14ac:dyDescent="0.2">
      <c r="A665" s="44" t="s">
        <v>3158</v>
      </c>
      <c r="B665" s="45">
        <v>3</v>
      </c>
    </row>
    <row r="666" spans="1:2" ht="16" x14ac:dyDescent="0.2">
      <c r="A666" s="44" t="s">
        <v>1902</v>
      </c>
      <c r="B666" s="45">
        <v>1</v>
      </c>
    </row>
    <row r="667" spans="1:2" ht="16" x14ac:dyDescent="0.2">
      <c r="A667" s="44" t="s">
        <v>3160</v>
      </c>
      <c r="B667" s="45">
        <v>1</v>
      </c>
    </row>
    <row r="668" spans="1:2" ht="16" x14ac:dyDescent="0.2">
      <c r="A668" s="44" t="s">
        <v>2855</v>
      </c>
      <c r="B668" s="45">
        <v>2</v>
      </c>
    </row>
    <row r="669" spans="1:2" ht="16" x14ac:dyDescent="0.2">
      <c r="A669" s="44" t="s">
        <v>3161</v>
      </c>
      <c r="B669" s="45">
        <v>1</v>
      </c>
    </row>
    <row r="670" spans="1:2" ht="16" x14ac:dyDescent="0.2">
      <c r="A670" s="44" t="s">
        <v>3162</v>
      </c>
      <c r="B670" s="45">
        <v>1</v>
      </c>
    </row>
    <row r="671" spans="1:2" ht="16" x14ac:dyDescent="0.2">
      <c r="A671" s="44" t="s">
        <v>2727</v>
      </c>
      <c r="B671" s="45">
        <v>2</v>
      </c>
    </row>
    <row r="672" spans="1:2" ht="16" x14ac:dyDescent="0.2">
      <c r="A672" s="44" t="s">
        <v>2774</v>
      </c>
      <c r="B672" s="45">
        <v>1</v>
      </c>
    </row>
    <row r="673" spans="1:2" ht="16" x14ac:dyDescent="0.2">
      <c r="A673" s="44" t="s">
        <v>2854</v>
      </c>
      <c r="B673" s="45">
        <v>1</v>
      </c>
    </row>
    <row r="674" spans="1:2" ht="16" x14ac:dyDescent="0.2">
      <c r="A674" s="44" t="s">
        <v>3283</v>
      </c>
      <c r="B674" s="45">
        <v>1</v>
      </c>
    </row>
    <row r="675" spans="1:2" ht="16" x14ac:dyDescent="0.2">
      <c r="A675" s="44" t="s">
        <v>2940</v>
      </c>
      <c r="B675" s="45">
        <v>1</v>
      </c>
    </row>
    <row r="676" spans="1:2" ht="16" x14ac:dyDescent="0.2">
      <c r="A676" s="44" t="s">
        <v>2854</v>
      </c>
      <c r="B676" s="45">
        <v>1</v>
      </c>
    </row>
    <row r="677" spans="1:2" ht="16" x14ac:dyDescent="0.2">
      <c r="A677" s="44" t="s">
        <v>3284</v>
      </c>
      <c r="B677" s="45">
        <v>1</v>
      </c>
    </row>
    <row r="678" spans="1:2" ht="16" x14ac:dyDescent="0.2">
      <c r="A678" s="44" t="s">
        <v>2736</v>
      </c>
      <c r="B678" s="45">
        <v>9</v>
      </c>
    </row>
    <row r="679" spans="1:2" ht="16" x14ac:dyDescent="0.2">
      <c r="A679" s="44" t="s">
        <v>2900</v>
      </c>
      <c r="B679" s="45">
        <v>3</v>
      </c>
    </row>
    <row r="680" spans="1:2" ht="16" x14ac:dyDescent="0.2">
      <c r="A680" s="44" t="s">
        <v>2854</v>
      </c>
      <c r="B680" s="45">
        <v>2</v>
      </c>
    </row>
    <row r="681" spans="1:2" ht="16" x14ac:dyDescent="0.2">
      <c r="A681" s="44" t="s">
        <v>2898</v>
      </c>
      <c r="B681" s="45">
        <v>1</v>
      </c>
    </row>
    <row r="682" spans="1:2" ht="16" x14ac:dyDescent="0.2">
      <c r="A682" s="44" t="s">
        <v>2897</v>
      </c>
      <c r="B682" s="45">
        <v>1</v>
      </c>
    </row>
    <row r="683" spans="1:2" ht="16" x14ac:dyDescent="0.2">
      <c r="A683" s="44" t="s">
        <v>2855</v>
      </c>
      <c r="B683" s="45">
        <v>1</v>
      </c>
    </row>
    <row r="684" spans="1:2" ht="16" x14ac:dyDescent="0.2">
      <c r="A684" s="44" t="s">
        <v>3285</v>
      </c>
      <c r="B684" s="45">
        <v>1</v>
      </c>
    </row>
    <row r="685" spans="1:2" ht="16" x14ac:dyDescent="0.2">
      <c r="A685" s="141" t="s">
        <v>2765</v>
      </c>
      <c r="B685" s="166">
        <v>6</v>
      </c>
    </row>
    <row r="686" spans="1:2" ht="16" x14ac:dyDescent="0.2">
      <c r="A686" s="141" t="s">
        <v>2854</v>
      </c>
      <c r="B686" s="166">
        <v>2</v>
      </c>
    </row>
    <row r="687" spans="1:2" ht="16" x14ac:dyDescent="0.2">
      <c r="A687" s="141" t="s">
        <v>3286</v>
      </c>
      <c r="B687" s="166">
        <v>1</v>
      </c>
    </row>
    <row r="688" spans="1:2" ht="16" x14ac:dyDescent="0.2">
      <c r="A688" s="141" t="s">
        <v>3287</v>
      </c>
      <c r="B688" s="166">
        <v>1</v>
      </c>
    </row>
    <row r="689" spans="1:2" ht="16" x14ac:dyDescent="0.2">
      <c r="A689" s="141" t="s">
        <v>2855</v>
      </c>
      <c r="B689" s="166">
        <v>4</v>
      </c>
    </row>
    <row r="690" spans="1:2" ht="16" x14ac:dyDescent="0.2">
      <c r="A690" s="141" t="s">
        <v>2899</v>
      </c>
      <c r="B690" s="166">
        <v>1</v>
      </c>
    </row>
    <row r="691" spans="1:2" ht="16" x14ac:dyDescent="0.2">
      <c r="A691" s="141" t="s">
        <v>3290</v>
      </c>
      <c r="B691" s="166">
        <v>1</v>
      </c>
    </row>
    <row r="692" spans="1:2" ht="16" x14ac:dyDescent="0.2">
      <c r="A692" s="141" t="s">
        <v>3288</v>
      </c>
      <c r="B692" s="166">
        <v>1</v>
      </c>
    </row>
    <row r="693" spans="1:2" ht="16" x14ac:dyDescent="0.2">
      <c r="A693" s="141" t="s">
        <v>3289</v>
      </c>
      <c r="B693" s="166">
        <v>1</v>
      </c>
    </row>
    <row r="694" spans="1:2" ht="16" x14ac:dyDescent="0.2">
      <c r="A694" s="44" t="s">
        <v>2728</v>
      </c>
      <c r="B694" s="45">
        <v>4</v>
      </c>
    </row>
    <row r="695" spans="1:2" ht="16" x14ac:dyDescent="0.2">
      <c r="A695" s="44" t="s">
        <v>2901</v>
      </c>
      <c r="B695" s="45">
        <v>4</v>
      </c>
    </row>
    <row r="696" spans="1:2" ht="16" x14ac:dyDescent="0.2">
      <c r="A696" s="44" t="s">
        <v>1902</v>
      </c>
      <c r="B696" s="45">
        <v>1</v>
      </c>
    </row>
    <row r="697" spans="1:2" ht="16" x14ac:dyDescent="0.2">
      <c r="A697" s="44" t="s">
        <v>3291</v>
      </c>
      <c r="B697" s="45">
        <v>1</v>
      </c>
    </row>
    <row r="698" spans="1:2" ht="16" x14ac:dyDescent="0.2">
      <c r="A698" s="44" t="s">
        <v>2854</v>
      </c>
      <c r="B698" s="45">
        <v>3</v>
      </c>
    </row>
    <row r="699" spans="1:2" ht="16" x14ac:dyDescent="0.2">
      <c r="A699" s="44" t="s">
        <v>799</v>
      </c>
      <c r="B699" s="45">
        <v>1</v>
      </c>
    </row>
    <row r="700" spans="1:2" ht="16" x14ac:dyDescent="0.2">
      <c r="A700" s="44" t="s">
        <v>3292</v>
      </c>
      <c r="B700" s="45">
        <v>1</v>
      </c>
    </row>
    <row r="701" spans="1:2" ht="16" x14ac:dyDescent="0.2">
      <c r="A701" s="44" t="s">
        <v>3293</v>
      </c>
      <c r="B701" s="45">
        <v>1</v>
      </c>
    </row>
    <row r="702" spans="1:2" ht="16" x14ac:dyDescent="0.2">
      <c r="A702" s="44" t="s">
        <v>2726</v>
      </c>
      <c r="B702" s="45">
        <v>3</v>
      </c>
    </row>
    <row r="703" spans="1:2" ht="16" x14ac:dyDescent="0.2">
      <c r="A703" s="44" t="s">
        <v>2903</v>
      </c>
      <c r="B703" s="45">
        <v>2</v>
      </c>
    </row>
    <row r="704" spans="1:2" ht="16" x14ac:dyDescent="0.2">
      <c r="A704" s="44" t="s">
        <v>2855</v>
      </c>
      <c r="B704" s="45">
        <v>2</v>
      </c>
    </row>
    <row r="705" spans="1:2" ht="16" x14ac:dyDescent="0.2">
      <c r="A705" s="44" t="s">
        <v>3294</v>
      </c>
      <c r="B705" s="45">
        <v>1</v>
      </c>
    </row>
    <row r="706" spans="1:2" ht="16" x14ac:dyDescent="0.2">
      <c r="A706" s="44" t="s">
        <v>3295</v>
      </c>
      <c r="B706" s="45">
        <v>1</v>
      </c>
    </row>
    <row r="707" spans="1:2" ht="16" x14ac:dyDescent="0.2">
      <c r="A707" s="44" t="s">
        <v>2969</v>
      </c>
      <c r="B707" s="45">
        <v>1</v>
      </c>
    </row>
    <row r="708" spans="1:2" ht="16" x14ac:dyDescent="0.2">
      <c r="A708" s="44" t="s">
        <v>2855</v>
      </c>
      <c r="B708" s="45">
        <v>1</v>
      </c>
    </row>
    <row r="709" spans="1:2" ht="16" x14ac:dyDescent="0.2">
      <c r="A709" s="44" t="s">
        <v>2902</v>
      </c>
      <c r="B709" s="45">
        <v>1</v>
      </c>
    </row>
    <row r="710" spans="1:2" ht="16" x14ac:dyDescent="0.2">
      <c r="A710" s="44" t="s">
        <v>2735</v>
      </c>
      <c r="B710" s="45">
        <v>2</v>
      </c>
    </row>
    <row r="711" spans="1:2" ht="16" x14ac:dyDescent="0.2">
      <c r="A711" s="44" t="s">
        <v>2986</v>
      </c>
      <c r="B711" s="45">
        <v>2</v>
      </c>
    </row>
    <row r="712" spans="1:2" ht="16" x14ac:dyDescent="0.2">
      <c r="A712" s="44" t="s">
        <v>1902</v>
      </c>
      <c r="B712" s="45">
        <v>1</v>
      </c>
    </row>
    <row r="713" spans="1:2" ht="32" x14ac:dyDescent="0.2">
      <c r="A713" s="44" t="s">
        <v>3296</v>
      </c>
      <c r="B713" s="45">
        <v>1</v>
      </c>
    </row>
    <row r="714" spans="1:2" ht="16" x14ac:dyDescent="0.2">
      <c r="A714" s="44" t="s">
        <v>2855</v>
      </c>
      <c r="B714" s="45">
        <v>1</v>
      </c>
    </row>
    <row r="715" spans="1:2" ht="96" x14ac:dyDescent="0.2">
      <c r="A715" s="44" t="s">
        <v>3022</v>
      </c>
      <c r="B715" s="45">
        <v>1</v>
      </c>
    </row>
    <row r="716" spans="1:2" ht="16" x14ac:dyDescent="0.2">
      <c r="A716" s="44" t="s">
        <v>2723</v>
      </c>
      <c r="B716" s="45">
        <v>17</v>
      </c>
    </row>
    <row r="717" spans="1:2" ht="16" x14ac:dyDescent="0.2">
      <c r="A717" s="44" t="s">
        <v>2817</v>
      </c>
      <c r="B717" s="45">
        <v>3</v>
      </c>
    </row>
    <row r="718" spans="1:2" ht="16" x14ac:dyDescent="0.2">
      <c r="A718" s="44" t="s">
        <v>1902</v>
      </c>
      <c r="B718" s="45">
        <v>3</v>
      </c>
    </row>
    <row r="719" spans="1:2" ht="16" x14ac:dyDescent="0.2">
      <c r="A719" s="44" t="s">
        <v>3299</v>
      </c>
      <c r="B719" s="45">
        <v>1</v>
      </c>
    </row>
    <row r="720" spans="1:2" ht="16" x14ac:dyDescent="0.2">
      <c r="A720" s="44" t="s">
        <v>3298</v>
      </c>
      <c r="B720" s="45">
        <v>1</v>
      </c>
    </row>
    <row r="721" spans="1:2" ht="16" x14ac:dyDescent="0.2">
      <c r="A721" s="44" t="s">
        <v>3067</v>
      </c>
      <c r="B721" s="45">
        <v>1</v>
      </c>
    </row>
    <row r="722" spans="1:2" ht="16" x14ac:dyDescent="0.2">
      <c r="A722" s="44" t="s">
        <v>2761</v>
      </c>
      <c r="B722" s="45">
        <v>2</v>
      </c>
    </row>
    <row r="723" spans="1:2" ht="16" x14ac:dyDescent="0.2">
      <c r="A723" s="44" t="s">
        <v>1902</v>
      </c>
      <c r="B723" s="45">
        <v>2</v>
      </c>
    </row>
    <row r="724" spans="1:2" ht="16" x14ac:dyDescent="0.2">
      <c r="A724" s="44" t="s">
        <v>2844</v>
      </c>
      <c r="B724" s="45">
        <v>1</v>
      </c>
    </row>
    <row r="725" spans="1:2" ht="32" x14ac:dyDescent="0.2">
      <c r="A725" s="44" t="s">
        <v>2904</v>
      </c>
      <c r="B725" s="45">
        <v>1</v>
      </c>
    </row>
    <row r="726" spans="1:2" ht="16" x14ac:dyDescent="0.2">
      <c r="A726" s="44" t="s">
        <v>2768</v>
      </c>
      <c r="B726" s="45">
        <v>1</v>
      </c>
    </row>
    <row r="727" spans="1:2" ht="16" x14ac:dyDescent="0.2">
      <c r="A727" s="44" t="s">
        <v>2855</v>
      </c>
      <c r="B727" s="45">
        <v>1</v>
      </c>
    </row>
    <row r="728" spans="1:2" ht="16" x14ac:dyDescent="0.2">
      <c r="A728" s="44" t="s">
        <v>729</v>
      </c>
      <c r="B728" s="45">
        <v>1</v>
      </c>
    </row>
    <row r="729" spans="1:2" ht="16" x14ac:dyDescent="0.2">
      <c r="A729" s="44" t="s">
        <v>2788</v>
      </c>
      <c r="B729" s="45">
        <v>10</v>
      </c>
    </row>
    <row r="730" spans="1:2" ht="16" x14ac:dyDescent="0.2">
      <c r="A730" s="44" t="s">
        <v>1902</v>
      </c>
      <c r="B730" s="45">
        <v>1</v>
      </c>
    </row>
    <row r="731" spans="1:2" ht="16" x14ac:dyDescent="0.2">
      <c r="A731" s="44" t="s">
        <v>2905</v>
      </c>
      <c r="B731" s="45">
        <v>1</v>
      </c>
    </row>
    <row r="732" spans="1:2" ht="16" x14ac:dyDescent="0.2">
      <c r="A732" s="44" t="s">
        <v>2854</v>
      </c>
      <c r="B732" s="45">
        <v>1</v>
      </c>
    </row>
    <row r="733" spans="1:2" ht="16" x14ac:dyDescent="0.2">
      <c r="A733" s="44" t="s">
        <v>2906</v>
      </c>
      <c r="B733" s="45">
        <v>1</v>
      </c>
    </row>
    <row r="734" spans="1:2" ht="16" x14ac:dyDescent="0.2">
      <c r="A734" s="44" t="s">
        <v>2855</v>
      </c>
      <c r="B734" s="45">
        <v>8</v>
      </c>
    </row>
    <row r="735" spans="1:2" ht="16" x14ac:dyDescent="0.2">
      <c r="A735" s="44" t="s">
        <v>692</v>
      </c>
      <c r="B735" s="45">
        <v>1</v>
      </c>
    </row>
    <row r="736" spans="1:2" ht="32" x14ac:dyDescent="0.2">
      <c r="A736" s="44" t="s">
        <v>691</v>
      </c>
      <c r="B736" s="45">
        <v>1</v>
      </c>
    </row>
    <row r="737" spans="1:2" ht="16" x14ac:dyDescent="0.2">
      <c r="A737" s="44" t="s">
        <v>1830</v>
      </c>
      <c r="B737" s="45">
        <v>1</v>
      </c>
    </row>
    <row r="738" spans="1:2" ht="32" x14ac:dyDescent="0.2">
      <c r="A738" s="44" t="s">
        <v>3147</v>
      </c>
      <c r="B738" s="45">
        <v>1</v>
      </c>
    </row>
    <row r="739" spans="1:2" ht="16" x14ac:dyDescent="0.2">
      <c r="A739" s="44" t="s">
        <v>3146</v>
      </c>
      <c r="B739" s="45">
        <v>1</v>
      </c>
    </row>
    <row r="740" spans="1:2" ht="16" x14ac:dyDescent="0.2">
      <c r="A740" s="44" t="s">
        <v>3182</v>
      </c>
      <c r="B740" s="45">
        <v>1</v>
      </c>
    </row>
    <row r="741" spans="1:2" ht="16" x14ac:dyDescent="0.2">
      <c r="A741" s="44" t="s">
        <v>3145</v>
      </c>
      <c r="B741" s="45">
        <v>1</v>
      </c>
    </row>
    <row r="742" spans="1:2" ht="32" x14ac:dyDescent="0.2">
      <c r="A742" s="44" t="s">
        <v>3300</v>
      </c>
      <c r="B742" s="45">
        <v>1</v>
      </c>
    </row>
    <row r="743" spans="1:2" ht="16" x14ac:dyDescent="0.2">
      <c r="A743" s="44" t="s">
        <v>2776</v>
      </c>
      <c r="B743" s="45">
        <v>1</v>
      </c>
    </row>
    <row r="744" spans="1:2" ht="16" x14ac:dyDescent="0.2">
      <c r="A744" s="44" t="s">
        <v>2855</v>
      </c>
      <c r="B744" s="45">
        <v>1</v>
      </c>
    </row>
    <row r="745" spans="1:2" ht="16" x14ac:dyDescent="0.2">
      <c r="A745" s="44" t="s">
        <v>3148</v>
      </c>
      <c r="B745" s="45">
        <v>1</v>
      </c>
    </row>
    <row r="746" spans="1:2" ht="16" x14ac:dyDescent="0.2">
      <c r="A746" s="44" t="s">
        <v>2722</v>
      </c>
      <c r="B746" s="45">
        <v>26</v>
      </c>
    </row>
    <row r="747" spans="1:2" ht="16" x14ac:dyDescent="0.2">
      <c r="A747" s="44" t="s">
        <v>2764</v>
      </c>
      <c r="B747" s="45">
        <v>26</v>
      </c>
    </row>
    <row r="748" spans="1:2" ht="16" x14ac:dyDescent="0.2">
      <c r="A748" s="44" t="s">
        <v>1902</v>
      </c>
      <c r="B748" s="45">
        <v>7</v>
      </c>
    </row>
    <row r="749" spans="1:2" ht="16" x14ac:dyDescent="0.2">
      <c r="A749" s="44" t="s">
        <v>3307</v>
      </c>
      <c r="B749" s="45">
        <v>1</v>
      </c>
    </row>
    <row r="750" spans="1:2" ht="16" x14ac:dyDescent="0.2">
      <c r="A750" s="44" t="s">
        <v>3302</v>
      </c>
      <c r="B750" s="45">
        <v>1</v>
      </c>
    </row>
    <row r="751" spans="1:2" ht="16" x14ac:dyDescent="0.2">
      <c r="A751" s="44" t="s">
        <v>3306</v>
      </c>
      <c r="B751" s="45">
        <v>1</v>
      </c>
    </row>
    <row r="752" spans="1:2" ht="16" x14ac:dyDescent="0.2">
      <c r="A752" s="44" t="s">
        <v>3303</v>
      </c>
      <c r="B752" s="45">
        <v>1</v>
      </c>
    </row>
    <row r="753" spans="1:2" ht="16" x14ac:dyDescent="0.2">
      <c r="A753" s="44" t="s">
        <v>3305</v>
      </c>
      <c r="B753" s="45">
        <v>1</v>
      </c>
    </row>
    <row r="754" spans="1:2" ht="16" x14ac:dyDescent="0.2">
      <c r="A754" s="44" t="s">
        <v>3301</v>
      </c>
      <c r="B754" s="45">
        <v>1</v>
      </c>
    </row>
    <row r="755" spans="1:2" ht="16" x14ac:dyDescent="0.2">
      <c r="A755" s="44" t="s">
        <v>3304</v>
      </c>
      <c r="B755" s="45">
        <v>1</v>
      </c>
    </row>
    <row r="756" spans="1:2" ht="16" x14ac:dyDescent="0.2">
      <c r="A756" s="44" t="s">
        <v>2854</v>
      </c>
      <c r="B756" s="45">
        <v>3</v>
      </c>
    </row>
    <row r="757" spans="1:2" ht="16" x14ac:dyDescent="0.2">
      <c r="A757" s="44" t="s">
        <v>2907</v>
      </c>
      <c r="B757" s="45">
        <v>1</v>
      </c>
    </row>
    <row r="758" spans="1:2" ht="32" x14ac:dyDescent="0.2">
      <c r="A758" s="44" t="s">
        <v>3184</v>
      </c>
      <c r="B758" s="45">
        <v>1</v>
      </c>
    </row>
    <row r="759" spans="1:2" ht="16" x14ac:dyDescent="0.2">
      <c r="A759" s="44" t="s">
        <v>3183</v>
      </c>
      <c r="B759" s="45">
        <v>1</v>
      </c>
    </row>
    <row r="760" spans="1:2" ht="16" x14ac:dyDescent="0.2">
      <c r="A760" s="44" t="s">
        <v>2855</v>
      </c>
      <c r="B760" s="45">
        <v>16</v>
      </c>
    </row>
    <row r="761" spans="1:2" ht="16" x14ac:dyDescent="0.2">
      <c r="A761" s="44" t="s">
        <v>2908</v>
      </c>
      <c r="B761" s="45">
        <v>1</v>
      </c>
    </row>
    <row r="762" spans="1:2" ht="16" x14ac:dyDescent="0.2">
      <c r="A762" s="44" t="s">
        <v>2909</v>
      </c>
      <c r="B762" s="45">
        <v>1</v>
      </c>
    </row>
    <row r="763" spans="1:2" ht="32" x14ac:dyDescent="0.2">
      <c r="A763" s="44" t="s">
        <v>3192</v>
      </c>
      <c r="B763" s="45">
        <v>1</v>
      </c>
    </row>
    <row r="764" spans="1:2" ht="16" x14ac:dyDescent="0.2">
      <c r="A764" s="44" t="s">
        <v>3313</v>
      </c>
      <c r="B764" s="45">
        <v>1</v>
      </c>
    </row>
    <row r="765" spans="1:2" ht="32" x14ac:dyDescent="0.2">
      <c r="A765" s="44" t="s">
        <v>3308</v>
      </c>
      <c r="B765" s="45">
        <v>1</v>
      </c>
    </row>
    <row r="766" spans="1:2" ht="32" x14ac:dyDescent="0.2">
      <c r="A766" s="44" t="s">
        <v>3309</v>
      </c>
      <c r="B766" s="45">
        <v>1</v>
      </c>
    </row>
    <row r="767" spans="1:2" ht="16" x14ac:dyDescent="0.2">
      <c r="A767" s="44" t="s">
        <v>3191</v>
      </c>
      <c r="B767" s="45">
        <v>1</v>
      </c>
    </row>
    <row r="768" spans="1:2" ht="16" x14ac:dyDescent="0.2">
      <c r="A768" s="44" t="s">
        <v>3190</v>
      </c>
      <c r="B768" s="45">
        <v>1</v>
      </c>
    </row>
    <row r="769" spans="1:2" ht="32" x14ac:dyDescent="0.2">
      <c r="A769" s="44" t="s">
        <v>3189</v>
      </c>
      <c r="B769" s="45">
        <v>1</v>
      </c>
    </row>
    <row r="770" spans="1:2" ht="16" x14ac:dyDescent="0.2">
      <c r="A770" s="44" t="s">
        <v>3312</v>
      </c>
      <c r="B770" s="45">
        <v>1</v>
      </c>
    </row>
    <row r="771" spans="1:2" ht="32" x14ac:dyDescent="0.2">
      <c r="A771" s="44" t="s">
        <v>3185</v>
      </c>
      <c r="B771" s="45">
        <v>1</v>
      </c>
    </row>
    <row r="772" spans="1:2" ht="16" x14ac:dyDescent="0.2">
      <c r="A772" s="44" t="s">
        <v>3188</v>
      </c>
      <c r="B772" s="45">
        <v>1</v>
      </c>
    </row>
    <row r="773" spans="1:2" ht="16" x14ac:dyDescent="0.2">
      <c r="A773" s="44" t="s">
        <v>3187</v>
      </c>
      <c r="B773" s="45">
        <v>1</v>
      </c>
    </row>
    <row r="774" spans="1:2" ht="16" x14ac:dyDescent="0.2">
      <c r="A774" s="44" t="s">
        <v>3310</v>
      </c>
      <c r="B774" s="45">
        <v>1</v>
      </c>
    </row>
    <row r="775" spans="1:2" ht="16" x14ac:dyDescent="0.2">
      <c r="A775" s="44" t="s">
        <v>3311</v>
      </c>
      <c r="B775" s="45">
        <v>1</v>
      </c>
    </row>
    <row r="776" spans="1:2" ht="16" x14ac:dyDescent="0.2">
      <c r="A776" s="44" t="s">
        <v>3186</v>
      </c>
      <c r="B776" s="45">
        <v>1</v>
      </c>
    </row>
    <row r="777" spans="1:2" ht="16" x14ac:dyDescent="0.2">
      <c r="A777" s="44" t="s">
        <v>2721</v>
      </c>
      <c r="B777" s="45">
        <v>19</v>
      </c>
    </row>
    <row r="778" spans="1:2" ht="16" x14ac:dyDescent="0.2">
      <c r="A778" s="44" t="s">
        <v>2753</v>
      </c>
      <c r="B778" s="45">
        <v>19</v>
      </c>
    </row>
    <row r="779" spans="1:2" ht="16" x14ac:dyDescent="0.2">
      <c r="A779" s="44" t="s">
        <v>1902</v>
      </c>
      <c r="B779" s="45">
        <v>2</v>
      </c>
    </row>
    <row r="780" spans="1:2" ht="32" x14ac:dyDescent="0.2">
      <c r="A780" s="44" t="s">
        <v>2993</v>
      </c>
      <c r="B780" s="45">
        <v>1</v>
      </c>
    </row>
    <row r="781" spans="1:2" ht="32" x14ac:dyDescent="0.2">
      <c r="A781" s="44" t="s">
        <v>3058</v>
      </c>
      <c r="B781" s="45">
        <v>1</v>
      </c>
    </row>
    <row r="782" spans="1:2" ht="16" x14ac:dyDescent="0.2">
      <c r="A782" s="44" t="s">
        <v>2854</v>
      </c>
      <c r="B782" s="45">
        <v>5</v>
      </c>
    </row>
    <row r="783" spans="1:2" ht="16" x14ac:dyDescent="0.2">
      <c r="A783" s="44" t="s">
        <v>2037</v>
      </c>
      <c r="B783" s="45">
        <v>1</v>
      </c>
    </row>
    <row r="784" spans="1:2" ht="16" x14ac:dyDescent="0.2">
      <c r="A784" s="44" t="s">
        <v>1859</v>
      </c>
      <c r="B784" s="45">
        <v>1</v>
      </c>
    </row>
    <row r="785" spans="1:2" ht="32" x14ac:dyDescent="0.2">
      <c r="A785" s="44" t="s">
        <v>3059</v>
      </c>
      <c r="B785" s="45">
        <v>1</v>
      </c>
    </row>
    <row r="786" spans="1:2" ht="32" x14ac:dyDescent="0.2">
      <c r="A786" s="44" t="s">
        <v>3060</v>
      </c>
      <c r="B786" s="45">
        <v>1</v>
      </c>
    </row>
    <row r="787" spans="1:2" ht="32" x14ac:dyDescent="0.2">
      <c r="A787" s="44" t="s">
        <v>3193</v>
      </c>
      <c r="B787" s="45">
        <v>1</v>
      </c>
    </row>
    <row r="788" spans="1:2" ht="16" x14ac:dyDescent="0.2">
      <c r="A788" s="44" t="s">
        <v>2855</v>
      </c>
      <c r="B788" s="45">
        <v>12</v>
      </c>
    </row>
    <row r="789" spans="1:2" ht="16" x14ac:dyDescent="0.2">
      <c r="A789" s="44" t="s">
        <v>2977</v>
      </c>
      <c r="B789" s="45">
        <v>1</v>
      </c>
    </row>
    <row r="790" spans="1:2" ht="16" x14ac:dyDescent="0.2">
      <c r="A790" s="44" t="s">
        <v>1952</v>
      </c>
      <c r="B790" s="45">
        <v>1</v>
      </c>
    </row>
    <row r="791" spans="1:2" ht="16" x14ac:dyDescent="0.2">
      <c r="A791" s="44" t="s">
        <v>1955</v>
      </c>
      <c r="B791" s="45">
        <v>1</v>
      </c>
    </row>
    <row r="792" spans="1:2" ht="16" x14ac:dyDescent="0.2">
      <c r="A792" s="44" t="s">
        <v>1953</v>
      </c>
      <c r="B792" s="45">
        <v>1</v>
      </c>
    </row>
    <row r="793" spans="1:2" ht="16" x14ac:dyDescent="0.2">
      <c r="A793" s="44" t="s">
        <v>2996</v>
      </c>
      <c r="B793" s="45">
        <v>1</v>
      </c>
    </row>
    <row r="794" spans="1:2" ht="16" x14ac:dyDescent="0.2">
      <c r="A794" s="44" t="s">
        <v>2995</v>
      </c>
      <c r="B794" s="45">
        <v>1</v>
      </c>
    </row>
    <row r="795" spans="1:2" ht="16" x14ac:dyDescent="0.2">
      <c r="A795" s="44" t="s">
        <v>2997</v>
      </c>
      <c r="B795" s="45">
        <v>1</v>
      </c>
    </row>
    <row r="796" spans="1:2" ht="16" x14ac:dyDescent="0.2">
      <c r="A796" s="44" t="s">
        <v>2994</v>
      </c>
      <c r="B796" s="45">
        <v>1</v>
      </c>
    </row>
    <row r="797" spans="1:2" ht="16" x14ac:dyDescent="0.2">
      <c r="A797" s="44" t="s">
        <v>3002</v>
      </c>
      <c r="B797" s="45">
        <v>1</v>
      </c>
    </row>
    <row r="798" spans="1:2" ht="16" x14ac:dyDescent="0.2">
      <c r="A798" s="44" t="s">
        <v>3063</v>
      </c>
      <c r="B798" s="45">
        <v>1</v>
      </c>
    </row>
    <row r="799" spans="1:2" ht="16" x14ac:dyDescent="0.2">
      <c r="A799" s="44" t="s">
        <v>3062</v>
      </c>
      <c r="B799" s="45">
        <v>1</v>
      </c>
    </row>
    <row r="800" spans="1:2" ht="32" x14ac:dyDescent="0.2">
      <c r="A800" s="44" t="s">
        <v>3061</v>
      </c>
      <c r="B800" s="45">
        <v>1</v>
      </c>
    </row>
    <row r="801" spans="1:2" ht="16" x14ac:dyDescent="0.2">
      <c r="A801" s="44" t="s">
        <v>2724</v>
      </c>
      <c r="B801" s="45">
        <v>34</v>
      </c>
    </row>
    <row r="802" spans="1:2" ht="16" x14ac:dyDescent="0.2">
      <c r="A802" s="44" t="s">
        <v>2910</v>
      </c>
      <c r="B802" s="45">
        <v>1</v>
      </c>
    </row>
    <row r="803" spans="1:2" ht="16" x14ac:dyDescent="0.2">
      <c r="A803" s="44" t="s">
        <v>2855</v>
      </c>
      <c r="B803" s="45">
        <v>1</v>
      </c>
    </row>
    <row r="804" spans="1:2" ht="16" x14ac:dyDescent="0.2">
      <c r="A804" s="44" t="s">
        <v>3442</v>
      </c>
      <c r="B804" s="45">
        <v>1</v>
      </c>
    </row>
    <row r="805" spans="1:2" ht="16" x14ac:dyDescent="0.2">
      <c r="A805" s="44" t="s">
        <v>2849</v>
      </c>
      <c r="B805" s="45">
        <v>1</v>
      </c>
    </row>
    <row r="806" spans="1:2" ht="16" x14ac:dyDescent="0.2">
      <c r="A806" s="44" t="s">
        <v>2855</v>
      </c>
      <c r="B806" s="45">
        <v>1</v>
      </c>
    </row>
    <row r="807" spans="1:2" ht="16" x14ac:dyDescent="0.2">
      <c r="A807" s="44" t="s">
        <v>3199</v>
      </c>
      <c r="B807" s="45">
        <v>1</v>
      </c>
    </row>
    <row r="808" spans="1:2" ht="16" x14ac:dyDescent="0.2">
      <c r="A808" s="44" t="s">
        <v>2027</v>
      </c>
      <c r="B808" s="45">
        <v>3</v>
      </c>
    </row>
    <row r="809" spans="1:2" ht="16" x14ac:dyDescent="0.2">
      <c r="A809" s="44" t="s">
        <v>2854</v>
      </c>
      <c r="B809" s="45">
        <v>1</v>
      </c>
    </row>
    <row r="810" spans="1:2" ht="16" x14ac:dyDescent="0.2">
      <c r="A810" s="44" t="s">
        <v>3356</v>
      </c>
      <c r="B810" s="45">
        <v>1</v>
      </c>
    </row>
    <row r="811" spans="1:2" ht="16" x14ac:dyDescent="0.2">
      <c r="A811" s="44" t="s">
        <v>2855</v>
      </c>
      <c r="B811" s="45">
        <v>2</v>
      </c>
    </row>
    <row r="812" spans="1:2" ht="16" x14ac:dyDescent="0.2">
      <c r="A812" s="44" t="s">
        <v>662</v>
      </c>
      <c r="B812" s="45">
        <v>1</v>
      </c>
    </row>
    <row r="813" spans="1:2" ht="16" x14ac:dyDescent="0.2">
      <c r="A813" s="44" t="s">
        <v>3443</v>
      </c>
      <c r="B813" s="45">
        <v>1</v>
      </c>
    </row>
    <row r="814" spans="1:2" ht="16" x14ac:dyDescent="0.2">
      <c r="A814" s="44" t="s">
        <v>2911</v>
      </c>
      <c r="B814" s="45">
        <v>12</v>
      </c>
    </row>
    <row r="815" spans="1:2" ht="16" x14ac:dyDescent="0.2">
      <c r="A815" s="44" t="s">
        <v>2855</v>
      </c>
      <c r="B815" s="45">
        <v>12</v>
      </c>
    </row>
    <row r="816" spans="1:2" ht="16" x14ac:dyDescent="0.2">
      <c r="A816" s="44" t="s">
        <v>665</v>
      </c>
      <c r="B816" s="45">
        <v>1</v>
      </c>
    </row>
    <row r="817" spans="1:2" ht="16" x14ac:dyDescent="0.2">
      <c r="A817" s="44" t="s">
        <v>2912</v>
      </c>
      <c r="B817" s="45">
        <v>1</v>
      </c>
    </row>
    <row r="818" spans="1:2" ht="16" x14ac:dyDescent="0.2">
      <c r="A818" s="44" t="s">
        <v>2913</v>
      </c>
      <c r="B818" s="45">
        <v>1</v>
      </c>
    </row>
    <row r="819" spans="1:2" ht="16" x14ac:dyDescent="0.2">
      <c r="A819" s="44" t="s">
        <v>2914</v>
      </c>
      <c r="B819" s="45">
        <v>1</v>
      </c>
    </row>
    <row r="820" spans="1:2" ht="16" x14ac:dyDescent="0.2">
      <c r="A820" s="44" t="s">
        <v>2915</v>
      </c>
      <c r="B820" s="45">
        <v>1</v>
      </c>
    </row>
    <row r="821" spans="1:2" ht="32" x14ac:dyDescent="0.2">
      <c r="A821" s="44" t="s">
        <v>2973</v>
      </c>
      <c r="B821" s="45">
        <v>1</v>
      </c>
    </row>
    <row r="822" spans="1:2" ht="32" x14ac:dyDescent="0.2">
      <c r="A822" s="44" t="s">
        <v>3024</v>
      </c>
      <c r="B822" s="45">
        <v>1</v>
      </c>
    </row>
    <row r="823" spans="1:2" ht="32" x14ac:dyDescent="0.2">
      <c r="A823" s="44" t="s">
        <v>3023</v>
      </c>
      <c r="B823" s="45">
        <v>1</v>
      </c>
    </row>
    <row r="824" spans="1:2" ht="16" x14ac:dyDescent="0.2">
      <c r="A824" s="44" t="s">
        <v>3427</v>
      </c>
      <c r="B824" s="45">
        <v>1</v>
      </c>
    </row>
    <row r="825" spans="1:2" ht="16" x14ac:dyDescent="0.2">
      <c r="A825" s="44" t="s">
        <v>3426</v>
      </c>
      <c r="B825" s="45">
        <v>1</v>
      </c>
    </row>
    <row r="826" spans="1:2" ht="16" x14ac:dyDescent="0.2">
      <c r="A826" s="44" t="s">
        <v>3425</v>
      </c>
      <c r="B826" s="45">
        <v>1</v>
      </c>
    </row>
    <row r="827" spans="1:2" ht="16" x14ac:dyDescent="0.2">
      <c r="A827" s="44" t="s">
        <v>3314</v>
      </c>
      <c r="B827" s="45">
        <v>1</v>
      </c>
    </row>
    <row r="828" spans="1:2" ht="16" x14ac:dyDescent="0.2">
      <c r="A828" s="44" t="s">
        <v>2746</v>
      </c>
      <c r="B828" s="45">
        <v>8</v>
      </c>
    </row>
    <row r="829" spans="1:2" ht="16" x14ac:dyDescent="0.2">
      <c r="A829" s="44" t="s">
        <v>2855</v>
      </c>
      <c r="B829" s="45">
        <v>8</v>
      </c>
    </row>
    <row r="830" spans="1:2" ht="16" x14ac:dyDescent="0.2">
      <c r="A830" s="44" t="s">
        <v>2916</v>
      </c>
      <c r="B830" s="45">
        <v>1</v>
      </c>
    </row>
    <row r="831" spans="1:2" ht="16" x14ac:dyDescent="0.2">
      <c r="A831" s="44" t="s">
        <v>2917</v>
      </c>
      <c r="B831" s="45">
        <v>1</v>
      </c>
    </row>
    <row r="832" spans="1:2" ht="16" x14ac:dyDescent="0.2">
      <c r="A832" s="44" t="s">
        <v>2918</v>
      </c>
      <c r="B832" s="45">
        <v>1</v>
      </c>
    </row>
    <row r="833" spans="1:2" ht="16" x14ac:dyDescent="0.2">
      <c r="A833" s="44" t="s">
        <v>2919</v>
      </c>
      <c r="B833" s="45">
        <v>1</v>
      </c>
    </row>
    <row r="834" spans="1:2" ht="16" x14ac:dyDescent="0.2">
      <c r="A834" s="44" t="s">
        <v>2920</v>
      </c>
      <c r="B834" s="45">
        <v>1</v>
      </c>
    </row>
    <row r="835" spans="1:2" ht="16" x14ac:dyDescent="0.2">
      <c r="A835" s="44" t="s">
        <v>2921</v>
      </c>
      <c r="B835" s="45">
        <v>1</v>
      </c>
    </row>
    <row r="836" spans="1:2" ht="16" x14ac:dyDescent="0.2">
      <c r="A836" s="44" t="s">
        <v>3026</v>
      </c>
      <c r="B836" s="45">
        <v>1</v>
      </c>
    </row>
    <row r="837" spans="1:2" ht="16" x14ac:dyDescent="0.2">
      <c r="A837" s="44" t="s">
        <v>3025</v>
      </c>
      <c r="B837" s="45">
        <v>1</v>
      </c>
    </row>
    <row r="838" spans="1:2" ht="16" x14ac:dyDescent="0.2">
      <c r="A838" s="44" t="s">
        <v>2825</v>
      </c>
      <c r="B838" s="45">
        <v>1</v>
      </c>
    </row>
    <row r="839" spans="1:2" ht="16" x14ac:dyDescent="0.2">
      <c r="A839" s="44" t="s">
        <v>2855</v>
      </c>
      <c r="B839" s="45">
        <v>1</v>
      </c>
    </row>
    <row r="840" spans="1:2" ht="16" x14ac:dyDescent="0.2">
      <c r="A840" s="44" t="s">
        <v>659</v>
      </c>
      <c r="B840" s="45">
        <v>1</v>
      </c>
    </row>
    <row r="841" spans="1:2" ht="16" x14ac:dyDescent="0.2">
      <c r="A841" s="44" t="s">
        <v>2926</v>
      </c>
      <c r="B841" s="45">
        <v>4</v>
      </c>
    </row>
    <row r="842" spans="1:2" ht="16" x14ac:dyDescent="0.2">
      <c r="A842" s="44" t="s">
        <v>2855</v>
      </c>
      <c r="B842" s="45">
        <v>4</v>
      </c>
    </row>
    <row r="843" spans="1:2" ht="16" x14ac:dyDescent="0.2">
      <c r="A843" s="44" t="s">
        <v>639</v>
      </c>
      <c r="B843" s="45">
        <v>1</v>
      </c>
    </row>
    <row r="844" spans="1:2" ht="16" x14ac:dyDescent="0.2">
      <c r="A844" s="44" t="s">
        <v>3201</v>
      </c>
      <c r="B844" s="45">
        <v>1</v>
      </c>
    </row>
    <row r="845" spans="1:2" ht="16" x14ac:dyDescent="0.2">
      <c r="A845" s="44" t="s">
        <v>3315</v>
      </c>
      <c r="B845" s="45">
        <v>2</v>
      </c>
    </row>
    <row r="846" spans="1:2" ht="16" x14ac:dyDescent="0.2">
      <c r="A846" s="44" t="s">
        <v>2983</v>
      </c>
      <c r="B846" s="45">
        <v>2</v>
      </c>
    </row>
    <row r="847" spans="1:2" ht="16" x14ac:dyDescent="0.2">
      <c r="A847" s="44" t="s">
        <v>2855</v>
      </c>
      <c r="B847" s="45">
        <v>2</v>
      </c>
    </row>
    <row r="848" spans="1:2" ht="16" x14ac:dyDescent="0.2">
      <c r="A848" s="44" t="s">
        <v>3316</v>
      </c>
      <c r="B848" s="45">
        <v>2</v>
      </c>
    </row>
    <row r="849" spans="1:2" ht="16" x14ac:dyDescent="0.2">
      <c r="A849" s="44" t="s">
        <v>2998</v>
      </c>
      <c r="B849" s="45">
        <v>2</v>
      </c>
    </row>
    <row r="850" spans="1:2" ht="16" x14ac:dyDescent="0.2">
      <c r="A850" s="44" t="s">
        <v>2855</v>
      </c>
      <c r="B850" s="45">
        <v>2</v>
      </c>
    </row>
    <row r="851" spans="1:2" ht="16" x14ac:dyDescent="0.2">
      <c r="A851" s="44" t="s">
        <v>2922</v>
      </c>
      <c r="B851" s="45">
        <v>1</v>
      </c>
    </row>
    <row r="852" spans="1:2" ht="16" x14ac:dyDescent="0.2">
      <c r="A852" s="44" t="s">
        <v>2999</v>
      </c>
      <c r="B852" s="45">
        <v>1</v>
      </c>
    </row>
    <row r="853" spans="1:2" ht="16" x14ac:dyDescent="0.2">
      <c r="A853" s="44" t="s">
        <v>2861</v>
      </c>
      <c r="B853" s="45">
        <v>3</v>
      </c>
    </row>
    <row r="854" spans="1:2" ht="16" x14ac:dyDescent="0.2">
      <c r="A854" s="44" t="s">
        <v>2731</v>
      </c>
      <c r="B854" s="45">
        <v>2</v>
      </c>
    </row>
    <row r="855" spans="1:2" ht="16" x14ac:dyDescent="0.2">
      <c r="A855" s="44" t="s">
        <v>1902</v>
      </c>
      <c r="B855" s="45">
        <v>1</v>
      </c>
    </row>
    <row r="856" spans="1:2" ht="32" x14ac:dyDescent="0.2">
      <c r="A856" s="44" t="s">
        <v>2923</v>
      </c>
      <c r="B856" s="45">
        <v>1</v>
      </c>
    </row>
    <row r="857" spans="1:2" ht="16" x14ac:dyDescent="0.2">
      <c r="A857" s="44" t="s">
        <v>2854</v>
      </c>
      <c r="B857" s="45">
        <v>1</v>
      </c>
    </row>
    <row r="858" spans="1:2" ht="32" x14ac:dyDescent="0.2">
      <c r="A858" s="44" t="s">
        <v>2924</v>
      </c>
      <c r="B858" s="45">
        <v>1</v>
      </c>
    </row>
    <row r="859" spans="1:2" ht="16" x14ac:dyDescent="0.2">
      <c r="A859" s="44" t="s">
        <v>2594</v>
      </c>
      <c r="B859" s="45">
        <v>1</v>
      </c>
    </row>
    <row r="860" spans="1:2" ht="16" x14ac:dyDescent="0.2">
      <c r="A860" s="44" t="s">
        <v>2855</v>
      </c>
      <c r="B860" s="45">
        <v>1</v>
      </c>
    </row>
    <row r="861" spans="1:2" ht="16" x14ac:dyDescent="0.2">
      <c r="A861" s="44" t="s">
        <v>3317</v>
      </c>
      <c r="B861" s="45">
        <v>1</v>
      </c>
    </row>
    <row r="862" spans="1:2" ht="16" x14ac:dyDescent="0.2">
      <c r="A862" s="44" t="s">
        <v>2859</v>
      </c>
      <c r="B862" s="45">
        <v>15</v>
      </c>
    </row>
    <row r="863" spans="1:2" ht="16" x14ac:dyDescent="0.2">
      <c r="A863" s="44" t="s">
        <v>3130</v>
      </c>
      <c r="B863" s="45">
        <v>15</v>
      </c>
    </row>
    <row r="864" spans="1:2" ht="16" x14ac:dyDescent="0.2">
      <c r="A864" s="44" t="s">
        <v>1902</v>
      </c>
      <c r="B864" s="45">
        <v>2</v>
      </c>
    </row>
    <row r="865" spans="1:2" ht="32" x14ac:dyDescent="0.2">
      <c r="A865" s="44" t="s">
        <v>3319</v>
      </c>
      <c r="B865" s="45">
        <v>1</v>
      </c>
    </row>
    <row r="866" spans="1:2" ht="32" x14ac:dyDescent="0.2">
      <c r="A866" s="44" t="s">
        <v>3318</v>
      </c>
      <c r="B866" s="45">
        <v>1</v>
      </c>
    </row>
    <row r="867" spans="1:2" ht="16" x14ac:dyDescent="0.2">
      <c r="A867" s="44" t="s">
        <v>2854</v>
      </c>
      <c r="B867" s="45">
        <v>4</v>
      </c>
    </row>
    <row r="868" spans="1:2" ht="16" x14ac:dyDescent="0.2">
      <c r="A868" s="44" t="s">
        <v>793</v>
      </c>
      <c r="B868" s="45">
        <v>1</v>
      </c>
    </row>
    <row r="869" spans="1:2" ht="16" x14ac:dyDescent="0.2">
      <c r="A869" s="44" t="s">
        <v>2889</v>
      </c>
      <c r="B869" s="45">
        <v>1</v>
      </c>
    </row>
    <row r="870" spans="1:2" ht="16" x14ac:dyDescent="0.2">
      <c r="A870" s="44" t="s">
        <v>3263</v>
      </c>
      <c r="B870" s="45">
        <v>1</v>
      </c>
    </row>
    <row r="871" spans="1:2" ht="16" x14ac:dyDescent="0.2">
      <c r="A871" s="44" t="s">
        <v>3262</v>
      </c>
      <c r="B871" s="45">
        <v>1</v>
      </c>
    </row>
    <row r="872" spans="1:2" ht="16" x14ac:dyDescent="0.2">
      <c r="A872" s="44" t="s">
        <v>2855</v>
      </c>
      <c r="B872" s="45">
        <v>9</v>
      </c>
    </row>
    <row r="873" spans="1:2" ht="16" x14ac:dyDescent="0.2">
      <c r="A873" s="44" t="s">
        <v>788</v>
      </c>
      <c r="B873" s="45">
        <v>1</v>
      </c>
    </row>
    <row r="874" spans="1:2" ht="16" x14ac:dyDescent="0.2">
      <c r="A874" s="44" t="s">
        <v>787</v>
      </c>
      <c r="B874" s="45">
        <v>1</v>
      </c>
    </row>
    <row r="875" spans="1:2" ht="16" x14ac:dyDescent="0.2">
      <c r="A875" s="44" t="s">
        <v>2892</v>
      </c>
      <c r="B875" s="45">
        <v>1</v>
      </c>
    </row>
    <row r="876" spans="1:2" ht="16" x14ac:dyDescent="0.2">
      <c r="A876" s="44" t="s">
        <v>2925</v>
      </c>
      <c r="B876" s="45">
        <v>1</v>
      </c>
    </row>
    <row r="877" spans="1:2" ht="16" x14ac:dyDescent="0.2">
      <c r="A877" s="44" t="s">
        <v>2890</v>
      </c>
      <c r="B877" s="45">
        <v>1</v>
      </c>
    </row>
    <row r="878" spans="1:2" ht="16" x14ac:dyDescent="0.2">
      <c r="A878" s="44" t="s">
        <v>2891</v>
      </c>
      <c r="B878" s="45">
        <v>1</v>
      </c>
    </row>
    <row r="879" spans="1:2" ht="16" x14ac:dyDescent="0.2">
      <c r="A879" s="44" t="s">
        <v>3008</v>
      </c>
      <c r="B879" s="45">
        <v>1</v>
      </c>
    </row>
    <row r="880" spans="1:2" ht="16" x14ac:dyDescent="0.2">
      <c r="A880" s="44" t="s">
        <v>3320</v>
      </c>
      <c r="B880" s="45">
        <v>1</v>
      </c>
    </row>
    <row r="881" spans="1:2" ht="32" x14ac:dyDescent="0.2">
      <c r="A881" s="44" t="s">
        <v>3321</v>
      </c>
      <c r="B881" s="45">
        <v>1</v>
      </c>
    </row>
    <row r="882" spans="1:2" ht="16" x14ac:dyDescent="0.2">
      <c r="A882" s="44" t="s">
        <v>2862</v>
      </c>
      <c r="B882" s="45">
        <v>6</v>
      </c>
    </row>
    <row r="883" spans="1:2" ht="16" x14ac:dyDescent="0.2">
      <c r="A883" s="44" t="s">
        <v>2600</v>
      </c>
      <c r="B883" s="45">
        <v>6</v>
      </c>
    </row>
    <row r="884" spans="1:2" ht="16" x14ac:dyDescent="0.2">
      <c r="A884" s="44" t="s">
        <v>2855</v>
      </c>
      <c r="B884" s="45">
        <v>6</v>
      </c>
    </row>
    <row r="885" spans="1:2" ht="16" x14ac:dyDescent="0.2">
      <c r="A885" s="44" t="s">
        <v>3327</v>
      </c>
      <c r="B885" s="45">
        <v>1</v>
      </c>
    </row>
    <row r="886" spans="1:2" ht="16" x14ac:dyDescent="0.2">
      <c r="A886" s="44" t="s">
        <v>3323</v>
      </c>
      <c r="B886" s="45">
        <v>1</v>
      </c>
    </row>
    <row r="887" spans="1:2" ht="16" x14ac:dyDescent="0.2">
      <c r="A887" s="44" t="s">
        <v>3325</v>
      </c>
      <c r="B887" s="45">
        <v>1</v>
      </c>
    </row>
    <row r="888" spans="1:2" ht="16" x14ac:dyDescent="0.2">
      <c r="A888" s="44" t="s">
        <v>3324</v>
      </c>
      <c r="B888" s="45">
        <v>1</v>
      </c>
    </row>
    <row r="889" spans="1:2" ht="16" x14ac:dyDescent="0.2">
      <c r="A889" s="44" t="s">
        <v>3326</v>
      </c>
      <c r="B889" s="45">
        <v>1</v>
      </c>
    </row>
    <row r="890" spans="1:2" ht="16" x14ac:dyDescent="0.2">
      <c r="A890" s="44" t="s">
        <v>3322</v>
      </c>
      <c r="B890" s="45">
        <v>1</v>
      </c>
    </row>
    <row r="891" spans="1:2" ht="16" x14ac:dyDescent="0.2">
      <c r="A891" s="44" t="s">
        <v>300</v>
      </c>
      <c r="B891" s="45">
        <v>183</v>
      </c>
    </row>
    <row r="892" spans="1:2" ht="16" x14ac:dyDescent="0.2">
      <c r="A892" s="44" t="s">
        <v>2725</v>
      </c>
      <c r="B892" s="45">
        <v>39</v>
      </c>
    </row>
    <row r="893" spans="1:2" ht="16" x14ac:dyDescent="0.2">
      <c r="A893" s="44" t="s">
        <v>635</v>
      </c>
      <c r="B893" s="45">
        <v>4</v>
      </c>
    </row>
    <row r="894" spans="1:2" ht="16" x14ac:dyDescent="0.2">
      <c r="A894" s="44" t="s">
        <v>2854</v>
      </c>
      <c r="B894" s="45">
        <v>1</v>
      </c>
    </row>
    <row r="895" spans="1:2" ht="32" x14ac:dyDescent="0.2">
      <c r="A895" s="44" t="s">
        <v>2893</v>
      </c>
      <c r="B895" s="45">
        <v>1</v>
      </c>
    </row>
    <row r="896" spans="1:2" ht="16" x14ac:dyDescent="0.2">
      <c r="A896" s="44" t="s">
        <v>2855</v>
      </c>
      <c r="B896" s="45">
        <v>3</v>
      </c>
    </row>
    <row r="897" spans="1:2" ht="16" x14ac:dyDescent="0.2">
      <c r="A897" s="44" t="s">
        <v>3014</v>
      </c>
      <c r="B897" s="45">
        <v>1</v>
      </c>
    </row>
    <row r="898" spans="1:2" ht="16" x14ac:dyDescent="0.2">
      <c r="A898" s="44" t="s">
        <v>3151</v>
      </c>
      <c r="B898" s="45">
        <v>1</v>
      </c>
    </row>
    <row r="899" spans="1:2" x14ac:dyDescent="0.2">
      <c r="A899" s="164" t="s">
        <v>3467</v>
      </c>
      <c r="B899" s="166">
        <v>1</v>
      </c>
    </row>
    <row r="900" spans="1:2" ht="16" x14ac:dyDescent="0.2">
      <c r="A900" s="44" t="s">
        <v>2743</v>
      </c>
      <c r="B900" s="45">
        <v>2</v>
      </c>
    </row>
    <row r="901" spans="1:2" ht="16" x14ac:dyDescent="0.2">
      <c r="A901" s="44" t="s">
        <v>2855</v>
      </c>
      <c r="B901" s="45">
        <v>2</v>
      </c>
    </row>
    <row r="902" spans="1:2" ht="16" x14ac:dyDescent="0.2">
      <c r="A902" s="44" t="s">
        <v>3153</v>
      </c>
      <c r="B902" s="45">
        <v>1</v>
      </c>
    </row>
    <row r="903" spans="1:2" ht="16" x14ac:dyDescent="0.2">
      <c r="A903" s="44" t="s">
        <v>3152</v>
      </c>
      <c r="B903" s="45">
        <v>1</v>
      </c>
    </row>
    <row r="904" spans="1:2" ht="16" x14ac:dyDescent="0.2">
      <c r="A904" s="44" t="s">
        <v>2744</v>
      </c>
      <c r="B904" s="45">
        <v>6</v>
      </c>
    </row>
    <row r="905" spans="1:2" ht="16" x14ac:dyDescent="0.2">
      <c r="A905" s="44" t="s">
        <v>2854</v>
      </c>
      <c r="B905" s="45">
        <v>2</v>
      </c>
    </row>
    <row r="906" spans="1:2" ht="16" x14ac:dyDescent="0.2">
      <c r="A906" s="44" t="s">
        <v>2871</v>
      </c>
      <c r="B906" s="45">
        <v>1</v>
      </c>
    </row>
    <row r="907" spans="1:2" ht="16" x14ac:dyDescent="0.2">
      <c r="A907" s="44" t="s">
        <v>2991</v>
      </c>
      <c r="B907" s="45">
        <v>1</v>
      </c>
    </row>
    <row r="908" spans="1:2" ht="16" x14ac:dyDescent="0.2">
      <c r="A908" s="44" t="s">
        <v>2855</v>
      </c>
      <c r="B908" s="45">
        <v>4</v>
      </c>
    </row>
    <row r="909" spans="1:2" ht="16" x14ac:dyDescent="0.2">
      <c r="A909" s="44" t="s">
        <v>647</v>
      </c>
      <c r="B909" s="45">
        <v>1</v>
      </c>
    </row>
    <row r="910" spans="1:2" ht="16" x14ac:dyDescent="0.2">
      <c r="A910" s="44" t="s">
        <v>3052</v>
      </c>
      <c r="B910" s="45">
        <v>1</v>
      </c>
    </row>
    <row r="911" spans="1:2" ht="16" x14ac:dyDescent="0.2">
      <c r="A911" s="44" t="s">
        <v>3454</v>
      </c>
      <c r="B911" s="45">
        <v>1</v>
      </c>
    </row>
    <row r="912" spans="1:2" ht="16" x14ac:dyDescent="0.2">
      <c r="A912" s="44" t="s">
        <v>3455</v>
      </c>
      <c r="B912" s="45">
        <v>1</v>
      </c>
    </row>
    <row r="913" spans="1:2" ht="16" x14ac:dyDescent="0.2">
      <c r="A913" s="44" t="s">
        <v>2771</v>
      </c>
      <c r="B913" s="45">
        <v>2</v>
      </c>
    </row>
    <row r="914" spans="1:2" ht="16" x14ac:dyDescent="0.2">
      <c r="A914" s="44" t="s">
        <v>2855</v>
      </c>
      <c r="B914" s="45">
        <v>2</v>
      </c>
    </row>
    <row r="915" spans="1:2" ht="16" x14ac:dyDescent="0.2">
      <c r="A915" s="44" t="s">
        <v>3155</v>
      </c>
      <c r="B915" s="45">
        <v>1</v>
      </c>
    </row>
    <row r="916" spans="1:2" ht="16" x14ac:dyDescent="0.2">
      <c r="A916" s="44" t="s">
        <v>3154</v>
      </c>
      <c r="B916" s="45">
        <v>1</v>
      </c>
    </row>
    <row r="917" spans="1:2" ht="16" x14ac:dyDescent="0.2">
      <c r="A917" s="44" t="s">
        <v>2546</v>
      </c>
      <c r="B917" s="45">
        <v>3</v>
      </c>
    </row>
    <row r="918" spans="1:2" ht="16" x14ac:dyDescent="0.2">
      <c r="A918" s="44" t="s">
        <v>2855</v>
      </c>
      <c r="B918" s="45">
        <v>3</v>
      </c>
    </row>
    <row r="919" spans="1:2" ht="16" x14ac:dyDescent="0.2">
      <c r="A919" s="44" t="s">
        <v>3020</v>
      </c>
      <c r="B919" s="45">
        <v>1</v>
      </c>
    </row>
    <row r="920" spans="1:2" ht="16" x14ac:dyDescent="0.2">
      <c r="A920" s="44" t="s">
        <v>3157</v>
      </c>
      <c r="B920" s="45">
        <v>1</v>
      </c>
    </row>
    <row r="921" spans="1:2" ht="16" x14ac:dyDescent="0.2">
      <c r="A921" s="44" t="s">
        <v>3156</v>
      </c>
      <c r="B921" s="45">
        <v>1</v>
      </c>
    </row>
    <row r="922" spans="1:2" ht="16" x14ac:dyDescent="0.2">
      <c r="A922" s="44" t="s">
        <v>2545</v>
      </c>
      <c r="B922" s="45">
        <v>2</v>
      </c>
    </row>
    <row r="923" spans="1:2" ht="16" x14ac:dyDescent="0.2">
      <c r="A923" s="44" t="s">
        <v>2855</v>
      </c>
      <c r="B923" s="45">
        <v>2</v>
      </c>
    </row>
    <row r="924" spans="1:2" ht="16" x14ac:dyDescent="0.2">
      <c r="A924" s="44" t="s">
        <v>3334</v>
      </c>
      <c r="B924" s="45">
        <v>1</v>
      </c>
    </row>
    <row r="925" spans="1:2" ht="16" x14ac:dyDescent="0.2">
      <c r="A925" s="44" t="s">
        <v>3333</v>
      </c>
      <c r="B925" s="45">
        <v>1</v>
      </c>
    </row>
    <row r="926" spans="1:2" ht="16" x14ac:dyDescent="0.2">
      <c r="A926" s="44" t="s">
        <v>803</v>
      </c>
      <c r="B926" s="45">
        <v>9</v>
      </c>
    </row>
    <row r="927" spans="1:2" ht="16" x14ac:dyDescent="0.2">
      <c r="A927" s="44" t="s">
        <v>2855</v>
      </c>
      <c r="B927" s="45">
        <v>9</v>
      </c>
    </row>
    <row r="928" spans="1:2" ht="16" x14ac:dyDescent="0.2">
      <c r="A928" s="44" t="s">
        <v>3454</v>
      </c>
      <c r="B928" s="45">
        <v>1</v>
      </c>
    </row>
    <row r="929" spans="1:2" ht="16" x14ac:dyDescent="0.2">
      <c r="A929" s="44" t="s">
        <v>3054</v>
      </c>
      <c r="B929" s="45">
        <v>1</v>
      </c>
    </row>
    <row r="930" spans="1:2" ht="16" x14ac:dyDescent="0.2">
      <c r="A930" s="44" t="s">
        <v>3057</v>
      </c>
      <c r="B930" s="45">
        <v>1</v>
      </c>
    </row>
    <row r="931" spans="1:2" ht="16" x14ac:dyDescent="0.2">
      <c r="A931" s="44" t="s">
        <v>3053</v>
      </c>
      <c r="B931" s="45">
        <v>1</v>
      </c>
    </row>
    <row r="932" spans="1:2" ht="16" x14ac:dyDescent="0.2">
      <c r="A932" s="44" t="s">
        <v>3056</v>
      </c>
      <c r="B932" s="45">
        <v>1</v>
      </c>
    </row>
    <row r="933" spans="1:2" ht="16" x14ac:dyDescent="0.2">
      <c r="A933" s="44" t="s">
        <v>3055</v>
      </c>
      <c r="B933" s="45">
        <v>1</v>
      </c>
    </row>
    <row r="934" spans="1:2" ht="16" x14ac:dyDescent="0.2">
      <c r="A934" s="44" t="s">
        <v>3332</v>
      </c>
      <c r="B934" s="45">
        <v>1</v>
      </c>
    </row>
    <row r="935" spans="1:2" ht="16" x14ac:dyDescent="0.2">
      <c r="A935" s="44" t="s">
        <v>3331</v>
      </c>
      <c r="B935" s="45">
        <v>1</v>
      </c>
    </row>
    <row r="936" spans="1:2" x14ac:dyDescent="0.2">
      <c r="A936" s="164" t="s">
        <v>3468</v>
      </c>
      <c r="B936" s="166">
        <v>1</v>
      </c>
    </row>
    <row r="937" spans="1:2" ht="16" x14ac:dyDescent="0.2">
      <c r="A937" s="44" t="s">
        <v>2749</v>
      </c>
      <c r="B937" s="45">
        <v>11</v>
      </c>
    </row>
    <row r="938" spans="1:2" ht="16" x14ac:dyDescent="0.2">
      <c r="A938" s="44" t="s">
        <v>2854</v>
      </c>
      <c r="B938" s="45">
        <v>2</v>
      </c>
    </row>
    <row r="939" spans="1:2" ht="16" x14ac:dyDescent="0.2">
      <c r="A939" s="44" t="s">
        <v>1846</v>
      </c>
      <c r="B939" s="45">
        <v>1</v>
      </c>
    </row>
    <row r="940" spans="1:2" ht="16" x14ac:dyDescent="0.2">
      <c r="A940" s="44" t="s">
        <v>2886</v>
      </c>
      <c r="B940" s="45">
        <v>1</v>
      </c>
    </row>
    <row r="941" spans="1:2" ht="16" x14ac:dyDescent="0.2">
      <c r="A941" s="44" t="s">
        <v>2855</v>
      </c>
      <c r="B941" s="45">
        <v>9</v>
      </c>
    </row>
    <row r="942" spans="1:2" ht="16" x14ac:dyDescent="0.2">
      <c r="A942" s="44" t="s">
        <v>655</v>
      </c>
      <c r="B942" s="45">
        <v>1</v>
      </c>
    </row>
    <row r="943" spans="1:2" ht="16" x14ac:dyDescent="0.2">
      <c r="A943" s="44" t="s">
        <v>653</v>
      </c>
      <c r="B943" s="45">
        <v>1</v>
      </c>
    </row>
    <row r="944" spans="1:2" ht="16" x14ac:dyDescent="0.2">
      <c r="A944" s="44" t="s">
        <v>650</v>
      </c>
      <c r="B944" s="45">
        <v>1</v>
      </c>
    </row>
    <row r="945" spans="1:2" ht="16" x14ac:dyDescent="0.2">
      <c r="A945" s="44" t="s">
        <v>652</v>
      </c>
      <c r="B945" s="45">
        <v>1</v>
      </c>
    </row>
    <row r="946" spans="1:2" ht="16" x14ac:dyDescent="0.2">
      <c r="A946" s="44" t="s">
        <v>3328</v>
      </c>
      <c r="B946" s="45">
        <v>1</v>
      </c>
    </row>
    <row r="947" spans="1:2" ht="32" x14ac:dyDescent="0.2">
      <c r="A947" s="44" t="s">
        <v>3330</v>
      </c>
      <c r="B947" s="45">
        <v>1</v>
      </c>
    </row>
    <row r="948" spans="1:2" ht="16" x14ac:dyDescent="0.2">
      <c r="A948" s="44" t="s">
        <v>3457</v>
      </c>
      <c r="B948" s="45">
        <v>1</v>
      </c>
    </row>
    <row r="949" spans="1:2" ht="16" x14ac:dyDescent="0.2">
      <c r="A949" s="44" t="s">
        <v>3112</v>
      </c>
      <c r="B949" s="45">
        <v>1</v>
      </c>
    </row>
    <row r="950" spans="1:2" ht="16" x14ac:dyDescent="0.2">
      <c r="A950" s="44" t="s">
        <v>3329</v>
      </c>
      <c r="B950" s="45">
        <v>1</v>
      </c>
    </row>
    <row r="951" spans="1:2" ht="16" x14ac:dyDescent="0.2">
      <c r="A951" s="44" t="s">
        <v>2720</v>
      </c>
      <c r="B951" s="45">
        <v>40</v>
      </c>
    </row>
    <row r="952" spans="1:2" ht="16" x14ac:dyDescent="0.2">
      <c r="A952" s="44" t="s">
        <v>2759</v>
      </c>
      <c r="B952" s="45">
        <v>1</v>
      </c>
    </row>
    <row r="953" spans="1:2" ht="16" x14ac:dyDescent="0.2">
      <c r="A953" s="44" t="s">
        <v>2855</v>
      </c>
      <c r="B953" s="45">
        <v>1</v>
      </c>
    </row>
    <row r="954" spans="1:2" ht="16" x14ac:dyDescent="0.2">
      <c r="A954" s="44" t="s">
        <v>2852</v>
      </c>
      <c r="B954" s="45">
        <v>1</v>
      </c>
    </row>
    <row r="955" spans="1:2" ht="16" x14ac:dyDescent="0.2">
      <c r="A955" s="44" t="s">
        <v>2026</v>
      </c>
      <c r="B955" s="45">
        <v>23</v>
      </c>
    </row>
    <row r="956" spans="1:2" ht="16" x14ac:dyDescent="0.2">
      <c r="A956" s="44" t="s">
        <v>2854</v>
      </c>
      <c r="B956" s="45">
        <v>5</v>
      </c>
    </row>
    <row r="957" spans="1:2" ht="16" x14ac:dyDescent="0.2">
      <c r="A957" s="44" t="s">
        <v>3340</v>
      </c>
      <c r="B957" s="45">
        <v>1</v>
      </c>
    </row>
    <row r="958" spans="1:2" ht="32" x14ac:dyDescent="0.2">
      <c r="A958" s="44" t="s">
        <v>3339</v>
      </c>
      <c r="B958" s="45">
        <v>1</v>
      </c>
    </row>
    <row r="959" spans="1:2" ht="16" x14ac:dyDescent="0.2">
      <c r="A959" s="44" t="s">
        <v>3164</v>
      </c>
      <c r="B959" s="45">
        <v>1</v>
      </c>
    </row>
    <row r="960" spans="1:2" ht="16" x14ac:dyDescent="0.2">
      <c r="A960" s="44" t="s">
        <v>3163</v>
      </c>
      <c r="B960" s="45">
        <v>1</v>
      </c>
    </row>
    <row r="961" spans="1:2" ht="32" x14ac:dyDescent="0.2">
      <c r="A961" s="44" t="s">
        <v>3134</v>
      </c>
      <c r="B961" s="45">
        <v>1</v>
      </c>
    </row>
    <row r="962" spans="1:2" ht="16" x14ac:dyDescent="0.2">
      <c r="A962" s="44" t="s">
        <v>2855</v>
      </c>
      <c r="B962" s="45">
        <v>18</v>
      </c>
    </row>
    <row r="963" spans="1:2" ht="16" x14ac:dyDescent="0.2">
      <c r="A963" s="44" t="s">
        <v>1870</v>
      </c>
      <c r="B963" s="45">
        <v>1</v>
      </c>
    </row>
    <row r="964" spans="1:2" ht="16" x14ac:dyDescent="0.2">
      <c r="A964" s="44" t="s">
        <v>3009</v>
      </c>
      <c r="B964" s="45">
        <v>2</v>
      </c>
    </row>
    <row r="965" spans="1:2" ht="16" x14ac:dyDescent="0.2">
      <c r="A965" s="44" t="s">
        <v>3165</v>
      </c>
      <c r="B965" s="45">
        <v>1</v>
      </c>
    </row>
    <row r="966" spans="1:2" ht="16" x14ac:dyDescent="0.2">
      <c r="A966" s="44" t="s">
        <v>3341</v>
      </c>
      <c r="B966" s="45">
        <v>1</v>
      </c>
    </row>
    <row r="967" spans="1:2" ht="16" x14ac:dyDescent="0.2">
      <c r="A967" s="44" t="s">
        <v>3344</v>
      </c>
      <c r="B967" s="45">
        <v>1</v>
      </c>
    </row>
    <row r="968" spans="1:2" ht="16" x14ac:dyDescent="0.2">
      <c r="A968" s="44" t="s">
        <v>3170</v>
      </c>
      <c r="B968" s="45">
        <v>1</v>
      </c>
    </row>
    <row r="969" spans="1:2" ht="16" x14ac:dyDescent="0.2">
      <c r="A969" s="44" t="s">
        <v>3343</v>
      </c>
      <c r="B969" s="45">
        <v>1</v>
      </c>
    </row>
    <row r="970" spans="1:2" ht="16" x14ac:dyDescent="0.2">
      <c r="A970" s="44" t="s">
        <v>3342</v>
      </c>
      <c r="B970" s="45">
        <v>1</v>
      </c>
    </row>
    <row r="971" spans="1:2" ht="16" x14ac:dyDescent="0.2">
      <c r="A971" s="44" t="s">
        <v>3169</v>
      </c>
      <c r="B971" s="45">
        <v>1</v>
      </c>
    </row>
    <row r="972" spans="1:2" ht="32" x14ac:dyDescent="0.2">
      <c r="A972" s="44" t="s">
        <v>3139</v>
      </c>
      <c r="B972" s="45">
        <v>1</v>
      </c>
    </row>
    <row r="973" spans="1:2" ht="32" x14ac:dyDescent="0.2">
      <c r="A973" s="44" t="s">
        <v>3138</v>
      </c>
      <c r="B973" s="45">
        <v>1</v>
      </c>
    </row>
    <row r="974" spans="1:2" ht="16" x14ac:dyDescent="0.2">
      <c r="A974" s="44" t="s">
        <v>3168</v>
      </c>
      <c r="B974" s="45">
        <v>1</v>
      </c>
    </row>
    <row r="975" spans="1:2" ht="16" x14ac:dyDescent="0.2">
      <c r="A975" s="44" t="s">
        <v>3137</v>
      </c>
      <c r="B975" s="45">
        <v>1</v>
      </c>
    </row>
    <row r="976" spans="1:2" ht="16" x14ac:dyDescent="0.2">
      <c r="A976" s="44" t="s">
        <v>3167</v>
      </c>
      <c r="B976" s="45">
        <v>1</v>
      </c>
    </row>
    <row r="977" spans="1:2" ht="32" x14ac:dyDescent="0.2">
      <c r="A977" s="44" t="s">
        <v>3166</v>
      </c>
      <c r="B977" s="45">
        <v>1</v>
      </c>
    </row>
    <row r="978" spans="1:2" ht="16" x14ac:dyDescent="0.2">
      <c r="A978" s="44" t="s">
        <v>3136</v>
      </c>
      <c r="B978" s="45">
        <v>1</v>
      </c>
    </row>
    <row r="979" spans="1:2" ht="16" x14ac:dyDescent="0.2">
      <c r="A979" s="44" t="s">
        <v>3135</v>
      </c>
      <c r="B979" s="45">
        <v>1</v>
      </c>
    </row>
    <row r="980" spans="1:2" ht="16" x14ac:dyDescent="0.2">
      <c r="A980" s="44" t="s">
        <v>810</v>
      </c>
      <c r="B980" s="45">
        <v>1</v>
      </c>
    </row>
    <row r="981" spans="1:2" ht="16" x14ac:dyDescent="0.2">
      <c r="A981" s="44" t="s">
        <v>2855</v>
      </c>
      <c r="B981" s="45">
        <v>1</v>
      </c>
    </row>
    <row r="982" spans="1:2" ht="16" x14ac:dyDescent="0.2">
      <c r="A982" s="44" t="s">
        <v>1862</v>
      </c>
      <c r="B982" s="45">
        <v>1</v>
      </c>
    </row>
    <row r="983" spans="1:2" ht="16" x14ac:dyDescent="0.2">
      <c r="A983" s="44" t="s">
        <v>2766</v>
      </c>
      <c r="B983" s="45">
        <v>1</v>
      </c>
    </row>
    <row r="984" spans="1:2" ht="16" x14ac:dyDescent="0.2">
      <c r="A984" s="44" t="s">
        <v>2855</v>
      </c>
      <c r="B984" s="45">
        <v>1</v>
      </c>
    </row>
    <row r="985" spans="1:2" ht="16" x14ac:dyDescent="0.2">
      <c r="A985" s="44" t="s">
        <v>3345</v>
      </c>
      <c r="B985" s="45">
        <v>1</v>
      </c>
    </row>
    <row r="986" spans="1:2" ht="16" x14ac:dyDescent="0.2">
      <c r="A986" s="44" t="s">
        <v>2751</v>
      </c>
      <c r="B986" s="45">
        <v>1</v>
      </c>
    </row>
    <row r="987" spans="1:2" ht="16" x14ac:dyDescent="0.2">
      <c r="A987" s="44" t="s">
        <v>2855</v>
      </c>
      <c r="B987" s="45">
        <v>1</v>
      </c>
    </row>
    <row r="988" spans="1:2" ht="16" x14ac:dyDescent="0.2">
      <c r="A988" s="44" t="s">
        <v>3142</v>
      </c>
      <c r="B988" s="45">
        <v>1</v>
      </c>
    </row>
    <row r="989" spans="1:2" ht="16" x14ac:dyDescent="0.2">
      <c r="A989" s="44" t="s">
        <v>2951</v>
      </c>
      <c r="B989" s="45">
        <v>1</v>
      </c>
    </row>
    <row r="990" spans="1:2" ht="16" x14ac:dyDescent="0.2">
      <c r="A990" s="44" t="s">
        <v>2855</v>
      </c>
      <c r="B990" s="45">
        <v>1</v>
      </c>
    </row>
    <row r="991" spans="1:2" ht="16" x14ac:dyDescent="0.2">
      <c r="A991" s="44" t="s">
        <v>3346</v>
      </c>
      <c r="B991" s="45">
        <v>1</v>
      </c>
    </row>
    <row r="992" spans="1:2" ht="16" x14ac:dyDescent="0.2">
      <c r="A992" s="44" t="s">
        <v>2992</v>
      </c>
      <c r="B992" s="45">
        <v>4</v>
      </c>
    </row>
    <row r="993" spans="1:2" ht="16" x14ac:dyDescent="0.2">
      <c r="A993" s="44" t="s">
        <v>2854</v>
      </c>
      <c r="B993" s="45">
        <v>2</v>
      </c>
    </row>
    <row r="994" spans="1:2" ht="16" x14ac:dyDescent="0.2">
      <c r="A994" s="44" t="s">
        <v>3172</v>
      </c>
      <c r="B994" s="45">
        <v>1</v>
      </c>
    </row>
    <row r="995" spans="1:2" ht="32" x14ac:dyDescent="0.2">
      <c r="A995" s="44" t="s">
        <v>3171</v>
      </c>
      <c r="B995" s="45">
        <v>1</v>
      </c>
    </row>
    <row r="996" spans="1:2" ht="16" x14ac:dyDescent="0.2">
      <c r="A996" s="44" t="s">
        <v>2855</v>
      </c>
      <c r="B996" s="45">
        <v>2</v>
      </c>
    </row>
    <row r="997" spans="1:2" ht="32" x14ac:dyDescent="0.2">
      <c r="A997" s="44" t="s">
        <v>3174</v>
      </c>
      <c r="B997" s="45">
        <v>1</v>
      </c>
    </row>
    <row r="998" spans="1:2" ht="16" x14ac:dyDescent="0.2">
      <c r="A998" s="44" t="s">
        <v>3173</v>
      </c>
      <c r="B998" s="45">
        <v>1</v>
      </c>
    </row>
    <row r="999" spans="1:2" ht="16" x14ac:dyDescent="0.2">
      <c r="A999" s="44" t="s">
        <v>3158</v>
      </c>
      <c r="B999" s="45">
        <v>8</v>
      </c>
    </row>
    <row r="1000" spans="1:2" ht="16" x14ac:dyDescent="0.2">
      <c r="A1000" s="44" t="s">
        <v>1902</v>
      </c>
      <c r="B1000" s="45">
        <v>1</v>
      </c>
    </row>
    <row r="1001" spans="1:2" ht="16" x14ac:dyDescent="0.2">
      <c r="A1001" s="44" t="s">
        <v>3160</v>
      </c>
      <c r="B1001" s="45">
        <v>1</v>
      </c>
    </row>
    <row r="1002" spans="1:2" ht="16" x14ac:dyDescent="0.2">
      <c r="A1002" s="44" t="s">
        <v>2855</v>
      </c>
      <c r="B1002" s="45">
        <v>7</v>
      </c>
    </row>
    <row r="1003" spans="1:2" ht="16" x14ac:dyDescent="0.2">
      <c r="A1003" s="44" t="s">
        <v>3015</v>
      </c>
      <c r="B1003" s="45">
        <v>1</v>
      </c>
    </row>
    <row r="1004" spans="1:2" ht="16" x14ac:dyDescent="0.2">
      <c r="A1004" s="44" t="s">
        <v>3338</v>
      </c>
      <c r="B1004" s="45">
        <v>1</v>
      </c>
    </row>
    <row r="1005" spans="1:2" ht="16" x14ac:dyDescent="0.2">
      <c r="A1005" s="44" t="s">
        <v>3337</v>
      </c>
      <c r="B1005" s="45">
        <v>1</v>
      </c>
    </row>
    <row r="1006" spans="1:2" ht="16" x14ac:dyDescent="0.2">
      <c r="A1006" s="44" t="s">
        <v>3161</v>
      </c>
      <c r="B1006" s="45">
        <v>1</v>
      </c>
    </row>
    <row r="1007" spans="1:2" ht="16" x14ac:dyDescent="0.2">
      <c r="A1007" s="44" t="s">
        <v>3336</v>
      </c>
      <c r="B1007" s="45">
        <v>1</v>
      </c>
    </row>
    <row r="1008" spans="1:2" ht="16" x14ac:dyDescent="0.2">
      <c r="A1008" s="44" t="s">
        <v>3335</v>
      </c>
      <c r="B1008" s="45">
        <v>1</v>
      </c>
    </row>
    <row r="1009" spans="1:2" ht="16" x14ac:dyDescent="0.2">
      <c r="A1009" s="44" t="s">
        <v>3162</v>
      </c>
      <c r="B1009" s="45">
        <v>1</v>
      </c>
    </row>
    <row r="1010" spans="1:2" ht="16" x14ac:dyDescent="0.2">
      <c r="A1010" s="44" t="s">
        <v>2727</v>
      </c>
      <c r="B1010" s="45">
        <v>6</v>
      </c>
    </row>
    <row r="1011" spans="1:2" ht="16" x14ac:dyDescent="0.2">
      <c r="A1011" s="44" t="s">
        <v>2547</v>
      </c>
      <c r="B1011" s="45">
        <v>1</v>
      </c>
    </row>
    <row r="1012" spans="1:2" ht="16" x14ac:dyDescent="0.2">
      <c r="A1012" s="44" t="s">
        <v>2855</v>
      </c>
      <c r="B1012" s="45">
        <v>1</v>
      </c>
    </row>
    <row r="1013" spans="1:2" ht="16" x14ac:dyDescent="0.2">
      <c r="A1013" s="44" t="s">
        <v>2928</v>
      </c>
      <c r="B1013" s="45">
        <v>1</v>
      </c>
    </row>
    <row r="1014" spans="1:2" ht="16" x14ac:dyDescent="0.2">
      <c r="A1014" s="44" t="s">
        <v>2465</v>
      </c>
      <c r="B1014" s="45">
        <v>1</v>
      </c>
    </row>
    <row r="1015" spans="1:2" ht="16" x14ac:dyDescent="0.2">
      <c r="A1015" s="44" t="s">
        <v>2855</v>
      </c>
      <c r="B1015" s="45">
        <v>1</v>
      </c>
    </row>
    <row r="1016" spans="1:2" ht="16" x14ac:dyDescent="0.2">
      <c r="A1016" s="44" t="s">
        <v>2929</v>
      </c>
      <c r="B1016" s="45">
        <v>1</v>
      </c>
    </row>
    <row r="1017" spans="1:2" ht="16" x14ac:dyDescent="0.2">
      <c r="A1017" s="44" t="s">
        <v>2952</v>
      </c>
      <c r="B1017" s="45">
        <v>1</v>
      </c>
    </row>
    <row r="1018" spans="1:2" ht="16" x14ac:dyDescent="0.2">
      <c r="A1018" s="44" t="s">
        <v>2855</v>
      </c>
      <c r="B1018" s="45">
        <v>1</v>
      </c>
    </row>
    <row r="1019" spans="1:2" ht="16" x14ac:dyDescent="0.2">
      <c r="A1019" s="44" t="s">
        <v>3347</v>
      </c>
      <c r="B1019" s="45">
        <v>1</v>
      </c>
    </row>
    <row r="1020" spans="1:2" ht="16" x14ac:dyDescent="0.2">
      <c r="A1020" s="44" t="s">
        <v>2775</v>
      </c>
      <c r="B1020" s="45">
        <v>1</v>
      </c>
    </row>
    <row r="1021" spans="1:2" ht="16" x14ac:dyDescent="0.2">
      <c r="A1021" s="44" t="s">
        <v>2855</v>
      </c>
      <c r="B1021" s="45">
        <v>1</v>
      </c>
    </row>
    <row r="1022" spans="1:2" ht="16" x14ac:dyDescent="0.2">
      <c r="A1022" s="44" t="s">
        <v>2930</v>
      </c>
      <c r="B1022" s="45">
        <v>1</v>
      </c>
    </row>
    <row r="1023" spans="1:2" ht="16" x14ac:dyDescent="0.2">
      <c r="A1023" s="44" t="s">
        <v>2774</v>
      </c>
      <c r="B1023" s="45">
        <v>1</v>
      </c>
    </row>
    <row r="1024" spans="1:2" ht="16" x14ac:dyDescent="0.2">
      <c r="A1024" s="44" t="s">
        <v>2855</v>
      </c>
      <c r="B1024" s="45">
        <v>1</v>
      </c>
    </row>
    <row r="1025" spans="1:2" ht="16" x14ac:dyDescent="0.2">
      <c r="A1025" s="44" t="s">
        <v>3175</v>
      </c>
      <c r="B1025" s="45">
        <v>1</v>
      </c>
    </row>
    <row r="1026" spans="1:2" ht="16" x14ac:dyDescent="0.2">
      <c r="A1026" s="44" t="s">
        <v>2941</v>
      </c>
      <c r="B1026" s="45">
        <v>1</v>
      </c>
    </row>
    <row r="1027" spans="1:2" ht="16" x14ac:dyDescent="0.2">
      <c r="A1027" s="44" t="s">
        <v>2855</v>
      </c>
      <c r="B1027" s="45">
        <v>1</v>
      </c>
    </row>
    <row r="1028" spans="1:2" ht="16" x14ac:dyDescent="0.2">
      <c r="A1028" s="44" t="s">
        <v>3176</v>
      </c>
      <c r="B1028" s="45">
        <v>1</v>
      </c>
    </row>
    <row r="1029" spans="1:2" ht="16" x14ac:dyDescent="0.2">
      <c r="A1029" s="44" t="s">
        <v>2726</v>
      </c>
      <c r="B1029" s="45">
        <v>1</v>
      </c>
    </row>
    <row r="1030" spans="1:2" ht="16" x14ac:dyDescent="0.2">
      <c r="A1030" s="44" t="s">
        <v>2903</v>
      </c>
      <c r="B1030" s="45">
        <v>1</v>
      </c>
    </row>
    <row r="1031" spans="1:2" ht="16" x14ac:dyDescent="0.2">
      <c r="A1031" s="44" t="s">
        <v>2854</v>
      </c>
      <c r="B1031" s="45">
        <v>1</v>
      </c>
    </row>
    <row r="1032" spans="1:2" ht="32" x14ac:dyDescent="0.2">
      <c r="A1032" s="44" t="s">
        <v>2982</v>
      </c>
      <c r="B1032" s="45">
        <v>1</v>
      </c>
    </row>
    <row r="1033" spans="1:2" ht="16" x14ac:dyDescent="0.2">
      <c r="A1033" s="44" t="s">
        <v>2723</v>
      </c>
      <c r="B1033" s="45">
        <v>7</v>
      </c>
    </row>
    <row r="1034" spans="1:2" ht="16" x14ac:dyDescent="0.2">
      <c r="A1034" s="44" t="s">
        <v>2761</v>
      </c>
      <c r="B1034" s="45">
        <v>2</v>
      </c>
    </row>
    <row r="1035" spans="1:2" ht="16" x14ac:dyDescent="0.2">
      <c r="A1035" s="44" t="s">
        <v>2855</v>
      </c>
      <c r="B1035" s="45">
        <v>2</v>
      </c>
    </row>
    <row r="1036" spans="1:2" ht="16" x14ac:dyDescent="0.2">
      <c r="A1036" s="44" t="s">
        <v>3349</v>
      </c>
      <c r="B1036" s="45">
        <v>1</v>
      </c>
    </row>
    <row r="1037" spans="1:2" ht="16" x14ac:dyDescent="0.2">
      <c r="A1037" s="44" t="s">
        <v>3348</v>
      </c>
      <c r="B1037" s="45">
        <v>1</v>
      </c>
    </row>
    <row r="1038" spans="1:2" ht="16" x14ac:dyDescent="0.2">
      <c r="A1038" s="44" t="s">
        <v>2788</v>
      </c>
      <c r="B1038" s="45">
        <v>3</v>
      </c>
    </row>
    <row r="1039" spans="1:2" ht="16" x14ac:dyDescent="0.2">
      <c r="A1039" s="44" t="s">
        <v>2855</v>
      </c>
      <c r="B1039" s="45">
        <v>3</v>
      </c>
    </row>
    <row r="1040" spans="1:2" ht="16" x14ac:dyDescent="0.2">
      <c r="A1040" s="44" t="s">
        <v>692</v>
      </c>
      <c r="B1040" s="45">
        <v>1</v>
      </c>
    </row>
    <row r="1041" spans="1:2" ht="32" x14ac:dyDescent="0.2">
      <c r="A1041" s="44" t="s">
        <v>691</v>
      </c>
      <c r="B1041" s="45">
        <v>1</v>
      </c>
    </row>
    <row r="1042" spans="1:2" ht="16" x14ac:dyDescent="0.2">
      <c r="A1042" s="44" t="s">
        <v>3182</v>
      </c>
      <c r="B1042" s="45">
        <v>1</v>
      </c>
    </row>
    <row r="1043" spans="1:2" ht="16" x14ac:dyDescent="0.2">
      <c r="A1043" s="44" t="s">
        <v>803</v>
      </c>
      <c r="B1043" s="45">
        <v>2</v>
      </c>
    </row>
    <row r="1044" spans="1:2" ht="16" x14ac:dyDescent="0.2">
      <c r="A1044" s="44" t="s">
        <v>2855</v>
      </c>
      <c r="B1044" s="45">
        <v>2</v>
      </c>
    </row>
    <row r="1045" spans="1:2" ht="16" x14ac:dyDescent="0.2">
      <c r="A1045" s="44" t="s">
        <v>3351</v>
      </c>
      <c r="B1045" s="45">
        <v>1</v>
      </c>
    </row>
    <row r="1046" spans="1:2" ht="16" x14ac:dyDescent="0.2">
      <c r="A1046" s="44" t="s">
        <v>3350</v>
      </c>
      <c r="B1046" s="45">
        <v>1</v>
      </c>
    </row>
    <row r="1047" spans="1:2" ht="16" x14ac:dyDescent="0.2">
      <c r="A1047" s="44" t="s">
        <v>2722</v>
      </c>
      <c r="B1047" s="45">
        <v>13</v>
      </c>
    </row>
    <row r="1048" spans="1:2" ht="16" x14ac:dyDescent="0.2">
      <c r="A1048" s="44" t="s">
        <v>2764</v>
      </c>
      <c r="B1048" s="45">
        <v>13</v>
      </c>
    </row>
    <row r="1049" spans="1:2" ht="16" x14ac:dyDescent="0.2">
      <c r="A1049" s="44" t="s">
        <v>2854</v>
      </c>
      <c r="B1049" s="45">
        <v>3</v>
      </c>
    </row>
    <row r="1050" spans="1:2" ht="16" x14ac:dyDescent="0.2">
      <c r="A1050" s="44" t="s">
        <v>2907</v>
      </c>
      <c r="B1050" s="45">
        <v>1</v>
      </c>
    </row>
    <row r="1051" spans="1:2" ht="32" x14ac:dyDescent="0.2">
      <c r="A1051" s="44" t="s">
        <v>3184</v>
      </c>
      <c r="B1051" s="45">
        <v>1</v>
      </c>
    </row>
    <row r="1052" spans="1:2" ht="16" x14ac:dyDescent="0.2">
      <c r="A1052" s="44" t="s">
        <v>3183</v>
      </c>
      <c r="B1052" s="45">
        <v>1</v>
      </c>
    </row>
    <row r="1053" spans="1:2" ht="16" x14ac:dyDescent="0.2">
      <c r="A1053" s="44" t="s">
        <v>2855</v>
      </c>
      <c r="B1053" s="45">
        <v>10</v>
      </c>
    </row>
    <row r="1054" spans="1:2" ht="16" x14ac:dyDescent="0.2">
      <c r="A1054" s="44" t="s">
        <v>2908</v>
      </c>
      <c r="B1054" s="45">
        <v>1</v>
      </c>
    </row>
    <row r="1055" spans="1:2" ht="16" x14ac:dyDescent="0.2">
      <c r="A1055" s="44" t="s">
        <v>2909</v>
      </c>
      <c r="B1055" s="45">
        <v>1</v>
      </c>
    </row>
    <row r="1056" spans="1:2" ht="32" x14ac:dyDescent="0.2">
      <c r="A1056" s="44" t="s">
        <v>3192</v>
      </c>
      <c r="B1056" s="45">
        <v>1</v>
      </c>
    </row>
    <row r="1057" spans="1:2" ht="16" x14ac:dyDescent="0.2">
      <c r="A1057" s="44" t="s">
        <v>3191</v>
      </c>
      <c r="B1057" s="45">
        <v>1</v>
      </c>
    </row>
    <row r="1058" spans="1:2" ht="16" x14ac:dyDescent="0.2">
      <c r="A1058" s="44" t="s">
        <v>3190</v>
      </c>
      <c r="B1058" s="45">
        <v>1</v>
      </c>
    </row>
    <row r="1059" spans="1:2" ht="32" x14ac:dyDescent="0.2">
      <c r="A1059" s="44" t="s">
        <v>3189</v>
      </c>
      <c r="B1059" s="45">
        <v>1</v>
      </c>
    </row>
    <row r="1060" spans="1:2" ht="32" x14ac:dyDescent="0.2">
      <c r="A1060" s="44" t="s">
        <v>3185</v>
      </c>
      <c r="B1060" s="45">
        <v>1</v>
      </c>
    </row>
    <row r="1061" spans="1:2" ht="16" x14ac:dyDescent="0.2">
      <c r="A1061" s="44" t="s">
        <v>3188</v>
      </c>
      <c r="B1061" s="45">
        <v>1</v>
      </c>
    </row>
    <row r="1062" spans="1:2" ht="16" x14ac:dyDescent="0.2">
      <c r="A1062" s="44" t="s">
        <v>3187</v>
      </c>
      <c r="B1062" s="45">
        <v>1</v>
      </c>
    </row>
    <row r="1063" spans="1:2" ht="16" x14ac:dyDescent="0.2">
      <c r="A1063" s="44" t="s">
        <v>3186</v>
      </c>
      <c r="B1063" s="45">
        <v>1</v>
      </c>
    </row>
    <row r="1064" spans="1:2" ht="16" x14ac:dyDescent="0.2">
      <c r="A1064" s="44" t="s">
        <v>2721</v>
      </c>
      <c r="B1064" s="45">
        <v>24</v>
      </c>
    </row>
    <row r="1065" spans="1:2" ht="16" x14ac:dyDescent="0.2">
      <c r="A1065" s="44" t="s">
        <v>2753</v>
      </c>
      <c r="B1065" s="45">
        <v>24</v>
      </c>
    </row>
    <row r="1066" spans="1:2" ht="16" x14ac:dyDescent="0.2">
      <c r="A1066" s="44" t="s">
        <v>1902</v>
      </c>
      <c r="B1066" s="45">
        <v>2</v>
      </c>
    </row>
    <row r="1067" spans="1:2" ht="32" x14ac:dyDescent="0.2">
      <c r="A1067" s="44" t="s">
        <v>2993</v>
      </c>
      <c r="B1067" s="45">
        <v>1</v>
      </c>
    </row>
    <row r="1068" spans="1:2" ht="32" x14ac:dyDescent="0.2">
      <c r="A1068" s="44" t="s">
        <v>3058</v>
      </c>
      <c r="B1068" s="45">
        <v>1</v>
      </c>
    </row>
    <row r="1069" spans="1:2" ht="16" x14ac:dyDescent="0.2">
      <c r="A1069" s="44" t="s">
        <v>2854</v>
      </c>
      <c r="B1069" s="45">
        <v>6</v>
      </c>
    </row>
    <row r="1070" spans="1:2" ht="16" x14ac:dyDescent="0.2">
      <c r="A1070" s="44" t="s">
        <v>2037</v>
      </c>
      <c r="B1070" s="45">
        <v>1</v>
      </c>
    </row>
    <row r="1071" spans="1:2" ht="16" x14ac:dyDescent="0.2">
      <c r="A1071" s="44" t="s">
        <v>1859</v>
      </c>
      <c r="B1071" s="45">
        <v>2</v>
      </c>
    </row>
    <row r="1072" spans="1:2" ht="32" x14ac:dyDescent="0.2">
      <c r="A1072" s="44" t="s">
        <v>3059</v>
      </c>
      <c r="B1072" s="45">
        <v>1</v>
      </c>
    </row>
    <row r="1073" spans="1:2" ht="32" x14ac:dyDescent="0.2">
      <c r="A1073" s="44" t="s">
        <v>3060</v>
      </c>
      <c r="B1073" s="45">
        <v>1</v>
      </c>
    </row>
    <row r="1074" spans="1:2" ht="32" x14ac:dyDescent="0.2">
      <c r="A1074" s="44" t="s">
        <v>3193</v>
      </c>
      <c r="B1074" s="45">
        <v>1</v>
      </c>
    </row>
    <row r="1075" spans="1:2" ht="16" x14ac:dyDescent="0.2">
      <c r="A1075" s="44" t="s">
        <v>2855</v>
      </c>
      <c r="B1075" s="45">
        <v>16</v>
      </c>
    </row>
    <row r="1076" spans="1:2" ht="16" x14ac:dyDescent="0.2">
      <c r="A1076" s="44" t="s">
        <v>2977</v>
      </c>
      <c r="B1076" s="45">
        <v>1</v>
      </c>
    </row>
    <row r="1077" spans="1:2" ht="16" x14ac:dyDescent="0.2">
      <c r="A1077" s="44" t="s">
        <v>1952</v>
      </c>
      <c r="B1077" s="45">
        <v>1</v>
      </c>
    </row>
    <row r="1078" spans="1:2" ht="16" x14ac:dyDescent="0.2">
      <c r="A1078" s="44" t="s">
        <v>1955</v>
      </c>
      <c r="B1078" s="45">
        <v>1</v>
      </c>
    </row>
    <row r="1079" spans="1:2" ht="16" x14ac:dyDescent="0.2">
      <c r="A1079" s="44" t="s">
        <v>1953</v>
      </c>
      <c r="B1079" s="45">
        <v>1</v>
      </c>
    </row>
    <row r="1080" spans="1:2" ht="16" x14ac:dyDescent="0.2">
      <c r="A1080" s="44" t="s">
        <v>2996</v>
      </c>
      <c r="B1080" s="45">
        <v>1</v>
      </c>
    </row>
    <row r="1081" spans="1:2" ht="16" x14ac:dyDescent="0.2">
      <c r="A1081" s="44" t="s">
        <v>2995</v>
      </c>
      <c r="B1081" s="45">
        <v>1</v>
      </c>
    </row>
    <row r="1082" spans="1:2" ht="16" x14ac:dyDescent="0.2">
      <c r="A1082" s="44" t="s">
        <v>2997</v>
      </c>
      <c r="B1082" s="45">
        <v>1</v>
      </c>
    </row>
    <row r="1083" spans="1:2" ht="16" x14ac:dyDescent="0.2">
      <c r="A1083" s="44" t="s">
        <v>2994</v>
      </c>
      <c r="B1083" s="45">
        <v>1</v>
      </c>
    </row>
    <row r="1084" spans="1:2" ht="16" x14ac:dyDescent="0.2">
      <c r="A1084" s="44" t="s">
        <v>3002</v>
      </c>
      <c r="B1084" s="45">
        <v>1</v>
      </c>
    </row>
    <row r="1085" spans="1:2" ht="16" x14ac:dyDescent="0.2">
      <c r="A1085" s="44" t="s">
        <v>3355</v>
      </c>
      <c r="B1085" s="45">
        <v>1</v>
      </c>
    </row>
    <row r="1086" spans="1:2" ht="16" x14ac:dyDescent="0.2">
      <c r="A1086" s="44" t="s">
        <v>3354</v>
      </c>
      <c r="B1086" s="45">
        <v>1</v>
      </c>
    </row>
    <row r="1087" spans="1:2" ht="16" x14ac:dyDescent="0.2">
      <c r="A1087" s="44" t="s">
        <v>3353</v>
      </c>
      <c r="B1087" s="45">
        <v>1</v>
      </c>
    </row>
    <row r="1088" spans="1:2" ht="16" x14ac:dyDescent="0.2">
      <c r="A1088" s="44" t="s">
        <v>3352</v>
      </c>
      <c r="B1088" s="45">
        <v>1</v>
      </c>
    </row>
    <row r="1089" spans="1:2" ht="16" x14ac:dyDescent="0.2">
      <c r="A1089" s="44" t="s">
        <v>3063</v>
      </c>
      <c r="B1089" s="45">
        <v>1</v>
      </c>
    </row>
    <row r="1090" spans="1:2" ht="16" x14ac:dyDescent="0.2">
      <c r="A1090" s="44" t="s">
        <v>3062</v>
      </c>
      <c r="B1090" s="45">
        <v>1</v>
      </c>
    </row>
    <row r="1091" spans="1:2" ht="32" x14ac:dyDescent="0.2">
      <c r="A1091" s="44" t="s">
        <v>3061</v>
      </c>
      <c r="B1091" s="45">
        <v>1</v>
      </c>
    </row>
    <row r="1092" spans="1:2" ht="16" x14ac:dyDescent="0.2">
      <c r="A1092" s="44" t="s">
        <v>2724</v>
      </c>
      <c r="B1092" s="45">
        <v>40</v>
      </c>
    </row>
    <row r="1093" spans="1:2" ht="16" x14ac:dyDescent="0.2">
      <c r="A1093" s="44" t="s">
        <v>2910</v>
      </c>
      <c r="B1093" s="45">
        <v>1</v>
      </c>
    </row>
    <row r="1094" spans="1:2" ht="16" x14ac:dyDescent="0.2">
      <c r="A1094" s="44" t="s">
        <v>2855</v>
      </c>
      <c r="B1094" s="45">
        <v>1</v>
      </c>
    </row>
    <row r="1095" spans="1:2" ht="16" x14ac:dyDescent="0.2">
      <c r="A1095" s="44" t="s">
        <v>3442</v>
      </c>
      <c r="B1095" s="45">
        <v>1</v>
      </c>
    </row>
    <row r="1096" spans="1:2" ht="16" x14ac:dyDescent="0.2">
      <c r="A1096" s="44" t="s">
        <v>2849</v>
      </c>
      <c r="B1096" s="45">
        <v>1</v>
      </c>
    </row>
    <row r="1097" spans="1:2" ht="16" x14ac:dyDescent="0.2">
      <c r="A1097" s="44" t="s">
        <v>2855</v>
      </c>
      <c r="B1097" s="45">
        <v>1</v>
      </c>
    </row>
    <row r="1098" spans="1:2" ht="16" x14ac:dyDescent="0.2">
      <c r="A1098" s="44" t="s">
        <v>3199</v>
      </c>
      <c r="B1098" s="45">
        <v>1</v>
      </c>
    </row>
    <row r="1099" spans="1:2" ht="16" x14ac:dyDescent="0.2">
      <c r="A1099" s="44" t="s">
        <v>2027</v>
      </c>
      <c r="B1099" s="45">
        <v>5</v>
      </c>
    </row>
    <row r="1100" spans="1:2" ht="16" x14ac:dyDescent="0.2">
      <c r="A1100" s="44" t="s">
        <v>2854</v>
      </c>
      <c r="B1100" s="45">
        <v>1</v>
      </c>
    </row>
    <row r="1101" spans="1:2" ht="16" x14ac:dyDescent="0.2">
      <c r="A1101" s="44" t="s">
        <v>3356</v>
      </c>
      <c r="B1101" s="45">
        <v>1</v>
      </c>
    </row>
    <row r="1102" spans="1:2" ht="16" x14ac:dyDescent="0.2">
      <c r="A1102" s="44" t="s">
        <v>2855</v>
      </c>
      <c r="B1102" s="45">
        <v>4</v>
      </c>
    </row>
    <row r="1103" spans="1:2" ht="16" x14ac:dyDescent="0.2">
      <c r="A1103" s="44" t="s">
        <v>662</v>
      </c>
      <c r="B1103" s="45">
        <v>1</v>
      </c>
    </row>
    <row r="1104" spans="1:2" ht="16" x14ac:dyDescent="0.2">
      <c r="A1104" s="44" t="s">
        <v>703</v>
      </c>
      <c r="B1104" s="45">
        <v>1</v>
      </c>
    </row>
    <row r="1105" spans="1:2" ht="16" x14ac:dyDescent="0.2">
      <c r="A1105" s="44" t="s">
        <v>701</v>
      </c>
      <c r="B1105" s="45">
        <v>1</v>
      </c>
    </row>
    <row r="1106" spans="1:2" ht="16" x14ac:dyDescent="0.2">
      <c r="A1106" s="44" t="s">
        <v>3443</v>
      </c>
      <c r="B1106" s="45">
        <v>1</v>
      </c>
    </row>
    <row r="1107" spans="1:2" ht="16" x14ac:dyDescent="0.2">
      <c r="A1107" s="44" t="s">
        <v>2848</v>
      </c>
      <c r="B1107" s="45">
        <v>1</v>
      </c>
    </row>
    <row r="1108" spans="1:2" ht="16" x14ac:dyDescent="0.2">
      <c r="A1108" s="44" t="s">
        <v>2855</v>
      </c>
      <c r="B1108" s="45">
        <v>1</v>
      </c>
    </row>
    <row r="1109" spans="1:2" ht="16" x14ac:dyDescent="0.2">
      <c r="A1109" s="44" t="s">
        <v>3357</v>
      </c>
      <c r="B1109" s="45">
        <v>1</v>
      </c>
    </row>
    <row r="1110" spans="1:2" ht="16" x14ac:dyDescent="0.2">
      <c r="A1110" s="44" t="s">
        <v>2911</v>
      </c>
      <c r="B1110" s="45">
        <v>12</v>
      </c>
    </row>
    <row r="1111" spans="1:2" ht="16" x14ac:dyDescent="0.2">
      <c r="A1111" s="44" t="s">
        <v>2855</v>
      </c>
      <c r="B1111" s="45">
        <v>12</v>
      </c>
    </row>
    <row r="1112" spans="1:2" ht="16" x14ac:dyDescent="0.2">
      <c r="A1112" s="44" t="s">
        <v>665</v>
      </c>
      <c r="B1112" s="45">
        <v>1</v>
      </c>
    </row>
    <row r="1113" spans="1:2" ht="16" x14ac:dyDescent="0.2">
      <c r="A1113" s="44" t="s">
        <v>2912</v>
      </c>
      <c r="B1113" s="45">
        <v>1</v>
      </c>
    </row>
    <row r="1114" spans="1:2" ht="16" x14ac:dyDescent="0.2">
      <c r="A1114" s="44" t="s">
        <v>2913</v>
      </c>
      <c r="B1114" s="45">
        <v>1</v>
      </c>
    </row>
    <row r="1115" spans="1:2" ht="16" x14ac:dyDescent="0.2">
      <c r="A1115" s="44" t="s">
        <v>2914</v>
      </c>
      <c r="B1115" s="45">
        <v>1</v>
      </c>
    </row>
    <row r="1116" spans="1:2" ht="16" x14ac:dyDescent="0.2">
      <c r="A1116" s="44" t="s">
        <v>2915</v>
      </c>
      <c r="B1116" s="45">
        <v>1</v>
      </c>
    </row>
    <row r="1117" spans="1:2" ht="32" x14ac:dyDescent="0.2">
      <c r="A1117" s="44" t="s">
        <v>2973</v>
      </c>
      <c r="B1117" s="45">
        <v>1</v>
      </c>
    </row>
    <row r="1118" spans="1:2" ht="32" x14ac:dyDescent="0.2">
      <c r="A1118" s="44" t="s">
        <v>3024</v>
      </c>
      <c r="B1118" s="45">
        <v>1</v>
      </c>
    </row>
    <row r="1119" spans="1:2" ht="32" x14ac:dyDescent="0.2">
      <c r="A1119" s="44" t="s">
        <v>3023</v>
      </c>
      <c r="B1119" s="45">
        <v>1</v>
      </c>
    </row>
    <row r="1120" spans="1:2" ht="16" x14ac:dyDescent="0.2">
      <c r="A1120" s="44" t="s">
        <v>3427</v>
      </c>
      <c r="B1120" s="45">
        <v>1</v>
      </c>
    </row>
    <row r="1121" spans="1:2" ht="16" x14ac:dyDescent="0.2">
      <c r="A1121" s="44" t="s">
        <v>3426</v>
      </c>
      <c r="B1121" s="45">
        <v>1</v>
      </c>
    </row>
    <row r="1122" spans="1:2" ht="16" x14ac:dyDescent="0.2">
      <c r="A1122" s="44" t="s">
        <v>3425</v>
      </c>
      <c r="B1122" s="45">
        <v>1</v>
      </c>
    </row>
    <row r="1123" spans="1:2" ht="16" x14ac:dyDescent="0.2">
      <c r="A1123" s="44" t="s">
        <v>3314</v>
      </c>
      <c r="B1123" s="45">
        <v>1</v>
      </c>
    </row>
    <row r="1124" spans="1:2" ht="16" x14ac:dyDescent="0.2">
      <c r="A1124" s="44" t="s">
        <v>2746</v>
      </c>
      <c r="B1124" s="45">
        <v>9</v>
      </c>
    </row>
    <row r="1125" spans="1:2" ht="16" x14ac:dyDescent="0.2">
      <c r="A1125" s="44" t="s">
        <v>2855</v>
      </c>
      <c r="B1125" s="45">
        <v>9</v>
      </c>
    </row>
    <row r="1126" spans="1:2" ht="16" x14ac:dyDescent="0.2">
      <c r="A1126" s="44" t="s">
        <v>2916</v>
      </c>
      <c r="B1126" s="45">
        <v>1</v>
      </c>
    </row>
    <row r="1127" spans="1:2" ht="16" x14ac:dyDescent="0.2">
      <c r="A1127" s="44" t="s">
        <v>2917</v>
      </c>
      <c r="B1127" s="45">
        <v>1</v>
      </c>
    </row>
    <row r="1128" spans="1:2" ht="16" x14ac:dyDescent="0.2">
      <c r="A1128" s="44" t="s">
        <v>2918</v>
      </c>
      <c r="B1128" s="45">
        <v>1</v>
      </c>
    </row>
    <row r="1129" spans="1:2" ht="16" x14ac:dyDescent="0.2">
      <c r="A1129" s="44" t="s">
        <v>2919</v>
      </c>
      <c r="B1129" s="45">
        <v>1</v>
      </c>
    </row>
    <row r="1130" spans="1:2" ht="16" x14ac:dyDescent="0.2">
      <c r="A1130" s="44" t="s">
        <v>702</v>
      </c>
      <c r="B1130" s="45">
        <v>1</v>
      </c>
    </row>
    <row r="1131" spans="1:2" ht="16" x14ac:dyDescent="0.2">
      <c r="A1131" s="44" t="s">
        <v>2920</v>
      </c>
      <c r="B1131" s="45">
        <v>1</v>
      </c>
    </row>
    <row r="1132" spans="1:2" ht="16" x14ac:dyDescent="0.2">
      <c r="A1132" s="44" t="s">
        <v>2921</v>
      </c>
      <c r="B1132" s="45">
        <v>1</v>
      </c>
    </row>
    <row r="1133" spans="1:2" ht="16" x14ac:dyDescent="0.2">
      <c r="A1133" s="44" t="s">
        <v>3026</v>
      </c>
      <c r="B1133" s="45">
        <v>1</v>
      </c>
    </row>
    <row r="1134" spans="1:2" ht="16" x14ac:dyDescent="0.2">
      <c r="A1134" s="44" t="s">
        <v>3025</v>
      </c>
      <c r="B1134" s="45">
        <v>1</v>
      </c>
    </row>
    <row r="1135" spans="1:2" ht="16" x14ac:dyDescent="0.2">
      <c r="A1135" s="44" t="s">
        <v>2825</v>
      </c>
      <c r="B1135" s="45">
        <v>1</v>
      </c>
    </row>
    <row r="1136" spans="1:2" ht="16" x14ac:dyDescent="0.2">
      <c r="A1136" s="44" t="s">
        <v>2855</v>
      </c>
      <c r="B1136" s="45">
        <v>1</v>
      </c>
    </row>
    <row r="1137" spans="1:2" ht="16" x14ac:dyDescent="0.2">
      <c r="A1137" s="44" t="s">
        <v>659</v>
      </c>
      <c r="B1137" s="45">
        <v>1</v>
      </c>
    </row>
    <row r="1138" spans="1:2" ht="16" x14ac:dyDescent="0.2">
      <c r="A1138" s="44" t="s">
        <v>2926</v>
      </c>
      <c r="B1138" s="45">
        <v>3</v>
      </c>
    </row>
    <row r="1139" spans="1:2" ht="16" x14ac:dyDescent="0.2">
      <c r="A1139" s="44" t="s">
        <v>2855</v>
      </c>
      <c r="B1139" s="45">
        <v>3</v>
      </c>
    </row>
    <row r="1140" spans="1:2" ht="16" x14ac:dyDescent="0.2">
      <c r="A1140" s="44" t="s">
        <v>639</v>
      </c>
      <c r="B1140" s="45">
        <v>1</v>
      </c>
    </row>
    <row r="1141" spans="1:2" ht="16" x14ac:dyDescent="0.2">
      <c r="A1141" s="44" t="s">
        <v>3201</v>
      </c>
      <c r="B1141" s="45">
        <v>1</v>
      </c>
    </row>
    <row r="1142" spans="1:2" ht="16" x14ac:dyDescent="0.2">
      <c r="A1142" s="44" t="s">
        <v>3315</v>
      </c>
      <c r="B1142" s="45">
        <v>1</v>
      </c>
    </row>
    <row r="1143" spans="1:2" ht="16" x14ac:dyDescent="0.2">
      <c r="A1143" s="44" t="s">
        <v>2983</v>
      </c>
      <c r="B1143" s="45">
        <v>2</v>
      </c>
    </row>
    <row r="1144" spans="1:2" ht="16" x14ac:dyDescent="0.2">
      <c r="A1144" s="44" t="s">
        <v>2855</v>
      </c>
      <c r="B1144" s="45">
        <v>2</v>
      </c>
    </row>
    <row r="1145" spans="1:2" ht="16" x14ac:dyDescent="0.2">
      <c r="A1145" s="44" t="s">
        <v>3316</v>
      </c>
      <c r="B1145" s="45">
        <v>2</v>
      </c>
    </row>
    <row r="1146" spans="1:2" ht="16" x14ac:dyDescent="0.2">
      <c r="A1146" s="44" t="s">
        <v>2998</v>
      </c>
      <c r="B1146" s="45">
        <v>5</v>
      </c>
    </row>
    <row r="1147" spans="1:2" ht="16" x14ac:dyDescent="0.2">
      <c r="A1147" s="44" t="s">
        <v>2855</v>
      </c>
      <c r="B1147" s="45">
        <v>5</v>
      </c>
    </row>
    <row r="1148" spans="1:2" ht="16" x14ac:dyDescent="0.2">
      <c r="A1148" s="44" t="s">
        <v>2922</v>
      </c>
      <c r="B1148" s="45">
        <v>1</v>
      </c>
    </row>
    <row r="1149" spans="1:2" ht="16" x14ac:dyDescent="0.2">
      <c r="A1149" s="44" t="s">
        <v>2999</v>
      </c>
      <c r="B1149" s="45">
        <v>1</v>
      </c>
    </row>
    <row r="1150" spans="1:2" ht="16" x14ac:dyDescent="0.2">
      <c r="A1150" s="44" t="s">
        <v>3360</v>
      </c>
      <c r="B1150" s="45">
        <v>1</v>
      </c>
    </row>
    <row r="1151" spans="1:2" ht="16" x14ac:dyDescent="0.2">
      <c r="A1151" s="44" t="s">
        <v>3359</v>
      </c>
      <c r="B1151" s="45">
        <v>1</v>
      </c>
    </row>
    <row r="1152" spans="1:2" ht="16" x14ac:dyDescent="0.2">
      <c r="A1152" s="44" t="s">
        <v>3358</v>
      </c>
      <c r="B1152" s="45">
        <v>1</v>
      </c>
    </row>
    <row r="1153" spans="1:2" ht="16" x14ac:dyDescent="0.2">
      <c r="A1153" s="44" t="s">
        <v>2861</v>
      </c>
      <c r="B1153" s="45">
        <v>1</v>
      </c>
    </row>
    <row r="1154" spans="1:2" ht="16" x14ac:dyDescent="0.2">
      <c r="A1154" s="44" t="s">
        <v>2731</v>
      </c>
      <c r="B1154" s="45">
        <v>1</v>
      </c>
    </row>
    <row r="1155" spans="1:2" ht="16" x14ac:dyDescent="0.2">
      <c r="A1155" s="44" t="s">
        <v>2854</v>
      </c>
      <c r="B1155" s="45">
        <v>1</v>
      </c>
    </row>
    <row r="1156" spans="1:2" ht="16" x14ac:dyDescent="0.2">
      <c r="A1156" s="44" t="s">
        <v>3361</v>
      </c>
      <c r="B1156" s="45">
        <v>1</v>
      </c>
    </row>
    <row r="1157" spans="1:2" ht="16" x14ac:dyDescent="0.2">
      <c r="A1157" s="44" t="s">
        <v>2859</v>
      </c>
      <c r="B1157" s="45">
        <v>12</v>
      </c>
    </row>
    <row r="1158" spans="1:2" ht="16" x14ac:dyDescent="0.2">
      <c r="A1158" s="44" t="s">
        <v>3130</v>
      </c>
      <c r="B1158" s="45">
        <v>11</v>
      </c>
    </row>
    <row r="1159" spans="1:2" ht="16" x14ac:dyDescent="0.2">
      <c r="A1159" s="44" t="s">
        <v>2854</v>
      </c>
      <c r="B1159" s="45">
        <v>4</v>
      </c>
    </row>
    <row r="1160" spans="1:2" ht="16" x14ac:dyDescent="0.2">
      <c r="A1160" s="44" t="s">
        <v>793</v>
      </c>
      <c r="B1160" s="45">
        <v>1</v>
      </c>
    </row>
    <row r="1161" spans="1:2" ht="16" x14ac:dyDescent="0.2">
      <c r="A1161" s="44" t="s">
        <v>2889</v>
      </c>
      <c r="B1161" s="45">
        <v>1</v>
      </c>
    </row>
    <row r="1162" spans="1:2" ht="16" x14ac:dyDescent="0.2">
      <c r="A1162" s="44" t="s">
        <v>3263</v>
      </c>
      <c r="B1162" s="45">
        <v>1</v>
      </c>
    </row>
    <row r="1163" spans="1:2" ht="16" x14ac:dyDescent="0.2">
      <c r="A1163" s="44" t="s">
        <v>3262</v>
      </c>
      <c r="B1163" s="45">
        <v>1</v>
      </c>
    </row>
    <row r="1164" spans="1:2" ht="16" x14ac:dyDescent="0.2">
      <c r="A1164" s="44" t="s">
        <v>2855</v>
      </c>
      <c r="B1164" s="45">
        <v>7</v>
      </c>
    </row>
    <row r="1165" spans="1:2" ht="16" x14ac:dyDescent="0.2">
      <c r="A1165" s="44" t="s">
        <v>788</v>
      </c>
      <c r="B1165" s="45">
        <v>1</v>
      </c>
    </row>
    <row r="1166" spans="1:2" ht="16" x14ac:dyDescent="0.2">
      <c r="A1166" s="44" t="s">
        <v>787</v>
      </c>
      <c r="B1166" s="45">
        <v>1</v>
      </c>
    </row>
    <row r="1167" spans="1:2" ht="16" x14ac:dyDescent="0.2">
      <c r="A1167" s="44" t="s">
        <v>2892</v>
      </c>
      <c r="B1167" s="45">
        <v>1</v>
      </c>
    </row>
    <row r="1168" spans="1:2" ht="16" x14ac:dyDescent="0.2">
      <c r="A1168" s="44" t="s">
        <v>2925</v>
      </c>
      <c r="B1168" s="45">
        <v>1</v>
      </c>
    </row>
    <row r="1169" spans="1:2" ht="16" x14ac:dyDescent="0.2">
      <c r="A1169" s="44" t="s">
        <v>2890</v>
      </c>
      <c r="B1169" s="45">
        <v>1</v>
      </c>
    </row>
    <row r="1170" spans="1:2" ht="16" x14ac:dyDescent="0.2">
      <c r="A1170" s="44" t="s">
        <v>2891</v>
      </c>
      <c r="B1170" s="45">
        <v>1</v>
      </c>
    </row>
    <row r="1171" spans="1:2" ht="16" x14ac:dyDescent="0.2">
      <c r="A1171" s="44" t="s">
        <v>3008</v>
      </c>
      <c r="B1171" s="45">
        <v>1</v>
      </c>
    </row>
    <row r="1172" spans="1:2" ht="16" x14ac:dyDescent="0.2">
      <c r="A1172" s="44" t="s">
        <v>3149</v>
      </c>
      <c r="B1172" s="45">
        <v>1</v>
      </c>
    </row>
    <row r="1173" spans="1:2" ht="16" x14ac:dyDescent="0.2">
      <c r="A1173" s="44" t="s">
        <v>2855</v>
      </c>
      <c r="B1173" s="45">
        <v>1</v>
      </c>
    </row>
    <row r="1174" spans="1:2" ht="16" x14ac:dyDescent="0.2">
      <c r="A1174" s="44" t="s">
        <v>2953</v>
      </c>
      <c r="B1174" s="45">
        <v>1</v>
      </c>
    </row>
    <row r="1175" spans="1:2" ht="16" x14ac:dyDescent="0.2">
      <c r="A1175" s="44" t="s">
        <v>448</v>
      </c>
      <c r="B1175" s="45">
        <v>107</v>
      </c>
    </row>
    <row r="1176" spans="1:2" ht="16" x14ac:dyDescent="0.2">
      <c r="A1176" s="44" t="s">
        <v>2725</v>
      </c>
      <c r="B1176" s="45">
        <v>1</v>
      </c>
    </row>
    <row r="1177" spans="1:2" ht="16" x14ac:dyDescent="0.2">
      <c r="A1177" s="44" t="s">
        <v>2743</v>
      </c>
      <c r="B1177" s="45">
        <v>1</v>
      </c>
    </row>
    <row r="1178" spans="1:2" ht="16" x14ac:dyDescent="0.2">
      <c r="A1178" s="44" t="s">
        <v>2855</v>
      </c>
      <c r="B1178" s="45">
        <v>1</v>
      </c>
    </row>
    <row r="1179" spans="1:2" ht="16" x14ac:dyDescent="0.2">
      <c r="A1179" s="44" t="s">
        <v>3009</v>
      </c>
      <c r="B1179" s="45">
        <v>1</v>
      </c>
    </row>
    <row r="1180" spans="1:2" ht="16" x14ac:dyDescent="0.2">
      <c r="A1180" s="44" t="s">
        <v>2720</v>
      </c>
      <c r="B1180" s="45">
        <v>34</v>
      </c>
    </row>
    <row r="1181" spans="1:2" ht="16" x14ac:dyDescent="0.2">
      <c r="A1181" s="44" t="s">
        <v>2759</v>
      </c>
      <c r="B1181" s="45">
        <v>1</v>
      </c>
    </row>
    <row r="1182" spans="1:2" ht="16" x14ac:dyDescent="0.2">
      <c r="A1182" s="44" t="s">
        <v>2855</v>
      </c>
      <c r="B1182" s="45">
        <v>1</v>
      </c>
    </row>
    <row r="1183" spans="1:2" ht="16" x14ac:dyDescent="0.2">
      <c r="A1183" s="44" t="s">
        <v>2852</v>
      </c>
      <c r="B1183" s="45">
        <v>1</v>
      </c>
    </row>
    <row r="1184" spans="1:2" ht="16" x14ac:dyDescent="0.2">
      <c r="A1184" s="44" t="s">
        <v>2026</v>
      </c>
      <c r="B1184" s="45">
        <v>22</v>
      </c>
    </row>
    <row r="1185" spans="1:2" ht="16" x14ac:dyDescent="0.2">
      <c r="A1185" s="44" t="s">
        <v>2854</v>
      </c>
      <c r="B1185" s="45">
        <v>3</v>
      </c>
    </row>
    <row r="1186" spans="1:2" ht="16" x14ac:dyDescent="0.2">
      <c r="A1186" s="44" t="s">
        <v>3164</v>
      </c>
      <c r="B1186" s="45">
        <v>1</v>
      </c>
    </row>
    <row r="1187" spans="1:2" ht="16" x14ac:dyDescent="0.2">
      <c r="A1187" s="44" t="s">
        <v>3163</v>
      </c>
      <c r="B1187" s="45">
        <v>1</v>
      </c>
    </row>
    <row r="1188" spans="1:2" ht="32" x14ac:dyDescent="0.2">
      <c r="A1188" s="44" t="s">
        <v>3134</v>
      </c>
      <c r="B1188" s="45">
        <v>1</v>
      </c>
    </row>
    <row r="1189" spans="1:2" ht="16" x14ac:dyDescent="0.2">
      <c r="A1189" s="44" t="s">
        <v>2855</v>
      </c>
      <c r="B1189" s="45">
        <v>19</v>
      </c>
    </row>
    <row r="1190" spans="1:2" ht="16" x14ac:dyDescent="0.2">
      <c r="A1190" s="44" t="s">
        <v>1870</v>
      </c>
      <c r="B1190" s="45">
        <v>1</v>
      </c>
    </row>
    <row r="1191" spans="1:2" ht="32" x14ac:dyDescent="0.2">
      <c r="A1191" s="44" t="s">
        <v>2078</v>
      </c>
      <c r="B1191" s="45">
        <v>1</v>
      </c>
    </row>
    <row r="1192" spans="1:2" ht="16" x14ac:dyDescent="0.2">
      <c r="A1192" s="44" t="s">
        <v>2927</v>
      </c>
      <c r="B1192" s="45">
        <v>1</v>
      </c>
    </row>
    <row r="1193" spans="1:2" ht="16" x14ac:dyDescent="0.2">
      <c r="A1193" s="44" t="s">
        <v>3010</v>
      </c>
      <c r="B1193" s="45">
        <v>1</v>
      </c>
    </row>
    <row r="1194" spans="1:2" ht="16" x14ac:dyDescent="0.2">
      <c r="A1194" s="44" t="s">
        <v>3009</v>
      </c>
      <c r="B1194" s="45">
        <v>2</v>
      </c>
    </row>
    <row r="1195" spans="1:2" ht="32" x14ac:dyDescent="0.2">
      <c r="A1195" s="44" t="s">
        <v>3141</v>
      </c>
      <c r="B1195" s="45">
        <v>1</v>
      </c>
    </row>
    <row r="1196" spans="1:2" ht="16" x14ac:dyDescent="0.2">
      <c r="A1196" s="44" t="s">
        <v>3140</v>
      </c>
      <c r="B1196" s="45">
        <v>1</v>
      </c>
    </row>
    <row r="1197" spans="1:2" ht="16" x14ac:dyDescent="0.2">
      <c r="A1197" s="44" t="s">
        <v>3165</v>
      </c>
      <c r="B1197" s="45">
        <v>1</v>
      </c>
    </row>
    <row r="1198" spans="1:2" ht="16" x14ac:dyDescent="0.2">
      <c r="A1198" s="44" t="s">
        <v>3170</v>
      </c>
      <c r="B1198" s="45">
        <v>1</v>
      </c>
    </row>
    <row r="1199" spans="1:2" ht="16" x14ac:dyDescent="0.2">
      <c r="A1199" s="44" t="s">
        <v>3169</v>
      </c>
      <c r="B1199" s="45">
        <v>1</v>
      </c>
    </row>
    <row r="1200" spans="1:2" ht="32" x14ac:dyDescent="0.2">
      <c r="A1200" s="44" t="s">
        <v>3139</v>
      </c>
      <c r="B1200" s="45">
        <v>1</v>
      </c>
    </row>
    <row r="1201" spans="1:2" ht="32" x14ac:dyDescent="0.2">
      <c r="A1201" s="44" t="s">
        <v>3138</v>
      </c>
      <c r="B1201" s="45">
        <v>1</v>
      </c>
    </row>
    <row r="1202" spans="1:2" ht="16" x14ac:dyDescent="0.2">
      <c r="A1202" s="44" t="s">
        <v>3168</v>
      </c>
      <c r="B1202" s="45">
        <v>1</v>
      </c>
    </row>
    <row r="1203" spans="1:2" ht="16" x14ac:dyDescent="0.2">
      <c r="A1203" s="44" t="s">
        <v>3137</v>
      </c>
      <c r="B1203" s="45">
        <v>1</v>
      </c>
    </row>
    <row r="1204" spans="1:2" ht="16" x14ac:dyDescent="0.2">
      <c r="A1204" s="44" t="s">
        <v>3167</v>
      </c>
      <c r="B1204" s="45">
        <v>1</v>
      </c>
    </row>
    <row r="1205" spans="1:2" ht="32" x14ac:dyDescent="0.2">
      <c r="A1205" s="44" t="s">
        <v>3166</v>
      </c>
      <c r="B1205" s="45">
        <v>1</v>
      </c>
    </row>
    <row r="1206" spans="1:2" ht="16" x14ac:dyDescent="0.2">
      <c r="A1206" s="44" t="s">
        <v>3136</v>
      </c>
      <c r="B1206" s="45">
        <v>1</v>
      </c>
    </row>
    <row r="1207" spans="1:2" ht="16" x14ac:dyDescent="0.2">
      <c r="A1207" s="44" t="s">
        <v>3135</v>
      </c>
      <c r="B1207" s="45">
        <v>1</v>
      </c>
    </row>
    <row r="1208" spans="1:2" ht="16" x14ac:dyDescent="0.2">
      <c r="A1208" s="44" t="s">
        <v>810</v>
      </c>
      <c r="B1208" s="45">
        <v>2</v>
      </c>
    </row>
    <row r="1209" spans="1:2" ht="16" x14ac:dyDescent="0.2">
      <c r="A1209" s="44" t="s">
        <v>2855</v>
      </c>
      <c r="B1209" s="45">
        <v>2</v>
      </c>
    </row>
    <row r="1210" spans="1:2" ht="16" x14ac:dyDescent="0.2">
      <c r="A1210" s="44" t="s">
        <v>2077</v>
      </c>
      <c r="B1210" s="45">
        <v>1</v>
      </c>
    </row>
    <row r="1211" spans="1:2" ht="16" x14ac:dyDescent="0.2">
      <c r="A1211" s="44" t="s">
        <v>1862</v>
      </c>
      <c r="B1211" s="45">
        <v>1</v>
      </c>
    </row>
    <row r="1212" spans="1:2" ht="16" x14ac:dyDescent="0.2">
      <c r="A1212" s="44" t="s">
        <v>2751</v>
      </c>
      <c r="B1212" s="45">
        <v>1</v>
      </c>
    </row>
    <row r="1213" spans="1:2" ht="16" x14ac:dyDescent="0.2">
      <c r="A1213" s="44" t="s">
        <v>2855</v>
      </c>
      <c r="B1213" s="45">
        <v>1</v>
      </c>
    </row>
    <row r="1214" spans="1:2" ht="16" x14ac:dyDescent="0.2">
      <c r="A1214" s="44" t="s">
        <v>3142</v>
      </c>
      <c r="B1214" s="45">
        <v>1</v>
      </c>
    </row>
    <row r="1215" spans="1:2" ht="16" x14ac:dyDescent="0.2">
      <c r="A1215" s="44" t="s">
        <v>2992</v>
      </c>
      <c r="B1215" s="45">
        <v>4</v>
      </c>
    </row>
    <row r="1216" spans="1:2" ht="16" x14ac:dyDescent="0.2">
      <c r="A1216" s="44" t="s">
        <v>2854</v>
      </c>
      <c r="B1216" s="45">
        <v>2</v>
      </c>
    </row>
    <row r="1217" spans="1:2" ht="16" x14ac:dyDescent="0.2">
      <c r="A1217" s="44" t="s">
        <v>3172</v>
      </c>
      <c r="B1217" s="45">
        <v>1</v>
      </c>
    </row>
    <row r="1218" spans="1:2" ht="32" x14ac:dyDescent="0.2">
      <c r="A1218" s="44" t="s">
        <v>3171</v>
      </c>
      <c r="B1218" s="45">
        <v>1</v>
      </c>
    </row>
    <row r="1219" spans="1:2" ht="16" x14ac:dyDescent="0.2">
      <c r="A1219" s="44" t="s">
        <v>2855</v>
      </c>
      <c r="B1219" s="45">
        <v>2</v>
      </c>
    </row>
    <row r="1220" spans="1:2" ht="32" x14ac:dyDescent="0.2">
      <c r="A1220" s="44" t="s">
        <v>3174</v>
      </c>
      <c r="B1220" s="45">
        <v>1</v>
      </c>
    </row>
    <row r="1221" spans="1:2" ht="16" x14ac:dyDescent="0.2">
      <c r="A1221" s="44" t="s">
        <v>3173</v>
      </c>
      <c r="B1221" s="45">
        <v>1</v>
      </c>
    </row>
    <row r="1222" spans="1:2" ht="16" x14ac:dyDescent="0.2">
      <c r="A1222" s="44" t="s">
        <v>3158</v>
      </c>
      <c r="B1222" s="45">
        <v>4</v>
      </c>
    </row>
    <row r="1223" spans="1:2" ht="16" x14ac:dyDescent="0.2">
      <c r="A1223" s="44" t="s">
        <v>1902</v>
      </c>
      <c r="B1223" s="45">
        <v>1</v>
      </c>
    </row>
    <row r="1224" spans="1:2" ht="16" x14ac:dyDescent="0.2">
      <c r="A1224" s="44" t="s">
        <v>3160</v>
      </c>
      <c r="B1224" s="45">
        <v>1</v>
      </c>
    </row>
    <row r="1225" spans="1:2" ht="16" x14ac:dyDescent="0.2">
      <c r="A1225" s="44" t="s">
        <v>2855</v>
      </c>
      <c r="B1225" s="45">
        <v>3</v>
      </c>
    </row>
    <row r="1226" spans="1:2" ht="16" x14ac:dyDescent="0.2">
      <c r="A1226" s="44" t="s">
        <v>3362</v>
      </c>
      <c r="B1226" s="45">
        <v>1</v>
      </c>
    </row>
    <row r="1227" spans="1:2" ht="16" x14ac:dyDescent="0.2">
      <c r="A1227" s="44" t="s">
        <v>3161</v>
      </c>
      <c r="B1227" s="45">
        <v>1</v>
      </c>
    </row>
    <row r="1228" spans="1:2" ht="16" x14ac:dyDescent="0.2">
      <c r="A1228" s="44" t="s">
        <v>3162</v>
      </c>
      <c r="B1228" s="45">
        <v>1</v>
      </c>
    </row>
    <row r="1229" spans="1:2" ht="16" x14ac:dyDescent="0.2">
      <c r="A1229" s="44" t="s">
        <v>2727</v>
      </c>
      <c r="B1229" s="45">
        <v>8</v>
      </c>
    </row>
    <row r="1230" spans="1:2" ht="16" x14ac:dyDescent="0.2">
      <c r="A1230" s="44" t="s">
        <v>2774</v>
      </c>
      <c r="B1230" s="45">
        <v>1</v>
      </c>
    </row>
    <row r="1231" spans="1:2" ht="16" x14ac:dyDescent="0.2">
      <c r="A1231" s="44" t="s">
        <v>2855</v>
      </c>
      <c r="B1231" s="45">
        <v>1</v>
      </c>
    </row>
    <row r="1232" spans="1:2" ht="16" x14ac:dyDescent="0.2">
      <c r="A1232" s="44" t="s">
        <v>734</v>
      </c>
      <c r="B1232" s="45">
        <v>1</v>
      </c>
    </row>
    <row r="1233" spans="1:2" ht="16" x14ac:dyDescent="0.2">
      <c r="A1233" s="44" t="s">
        <v>2941</v>
      </c>
      <c r="B1233" s="45">
        <v>6</v>
      </c>
    </row>
    <row r="1234" spans="1:2" ht="16" x14ac:dyDescent="0.2">
      <c r="A1234" s="44" t="s">
        <v>1902</v>
      </c>
      <c r="B1234" s="45">
        <v>6</v>
      </c>
    </row>
    <row r="1235" spans="1:2" ht="16" x14ac:dyDescent="0.2">
      <c r="A1235" s="44" t="s">
        <v>3368</v>
      </c>
      <c r="B1235" s="45">
        <v>1</v>
      </c>
    </row>
    <row r="1236" spans="1:2" ht="16" x14ac:dyDescent="0.2">
      <c r="A1236" s="44" t="s">
        <v>3367</v>
      </c>
      <c r="B1236" s="45">
        <v>1</v>
      </c>
    </row>
    <row r="1237" spans="1:2" ht="16" x14ac:dyDescent="0.2">
      <c r="A1237" s="44" t="s">
        <v>3363</v>
      </c>
      <c r="B1237" s="45">
        <v>1</v>
      </c>
    </row>
    <row r="1238" spans="1:2" ht="16" x14ac:dyDescent="0.2">
      <c r="A1238" s="44" t="s">
        <v>3365</v>
      </c>
      <c r="B1238" s="45">
        <v>1</v>
      </c>
    </row>
    <row r="1239" spans="1:2" ht="16" x14ac:dyDescent="0.2">
      <c r="A1239" s="44" t="s">
        <v>3366</v>
      </c>
      <c r="B1239" s="45">
        <v>1</v>
      </c>
    </row>
    <row r="1240" spans="1:2" ht="16" x14ac:dyDescent="0.2">
      <c r="A1240" s="44" t="s">
        <v>3364</v>
      </c>
      <c r="B1240" s="45">
        <v>1</v>
      </c>
    </row>
    <row r="1241" spans="1:2" ht="16" x14ac:dyDescent="0.2">
      <c r="A1241" s="44" t="s">
        <v>2940</v>
      </c>
      <c r="B1241" s="45">
        <v>1</v>
      </c>
    </row>
    <row r="1242" spans="1:2" ht="16" x14ac:dyDescent="0.2">
      <c r="A1242" s="44" t="s">
        <v>2855</v>
      </c>
      <c r="B1242" s="45">
        <v>1</v>
      </c>
    </row>
    <row r="1243" spans="1:2" ht="16" x14ac:dyDescent="0.2">
      <c r="A1243" s="44" t="s">
        <v>3436</v>
      </c>
      <c r="B1243" s="45">
        <v>1</v>
      </c>
    </row>
    <row r="1244" spans="1:2" ht="16" x14ac:dyDescent="0.2">
      <c r="A1244" s="44" t="s">
        <v>2737</v>
      </c>
      <c r="B1244" s="45">
        <v>1</v>
      </c>
    </row>
    <row r="1245" spans="1:2" ht="16" x14ac:dyDescent="0.2">
      <c r="A1245" s="44" t="s">
        <v>2675</v>
      </c>
      <c r="B1245" s="45">
        <v>1</v>
      </c>
    </row>
    <row r="1246" spans="1:2" ht="16" x14ac:dyDescent="0.2">
      <c r="A1246" s="44" t="s">
        <v>2855</v>
      </c>
      <c r="B1246" s="45">
        <v>1</v>
      </c>
    </row>
    <row r="1247" spans="1:2" ht="32" x14ac:dyDescent="0.2">
      <c r="A1247" s="44" t="s">
        <v>3032</v>
      </c>
      <c r="B1247" s="45">
        <v>1</v>
      </c>
    </row>
    <row r="1248" spans="1:2" ht="16" x14ac:dyDescent="0.2">
      <c r="A1248" s="44" t="s">
        <v>2723</v>
      </c>
      <c r="B1248" s="45">
        <v>10</v>
      </c>
    </row>
    <row r="1249" spans="1:2" ht="16" x14ac:dyDescent="0.2">
      <c r="A1249" s="44" t="s">
        <v>2768</v>
      </c>
      <c r="B1249" s="45">
        <v>1</v>
      </c>
    </row>
    <row r="1250" spans="1:2" ht="16" x14ac:dyDescent="0.2">
      <c r="A1250" s="44" t="s">
        <v>2855</v>
      </c>
      <c r="B1250" s="45">
        <v>1</v>
      </c>
    </row>
    <row r="1251" spans="1:2" ht="16" x14ac:dyDescent="0.2">
      <c r="A1251" s="44" t="s">
        <v>729</v>
      </c>
      <c r="B1251" s="45">
        <v>1</v>
      </c>
    </row>
    <row r="1252" spans="1:2" ht="16" x14ac:dyDescent="0.2">
      <c r="A1252" s="44" t="s">
        <v>2788</v>
      </c>
      <c r="B1252" s="45">
        <v>8</v>
      </c>
    </row>
    <row r="1253" spans="1:2" ht="16" x14ac:dyDescent="0.2">
      <c r="A1253" s="44" t="s">
        <v>2854</v>
      </c>
      <c r="B1253" s="45">
        <v>1</v>
      </c>
    </row>
    <row r="1254" spans="1:2" ht="16" x14ac:dyDescent="0.2">
      <c r="A1254" s="44" t="s">
        <v>725</v>
      </c>
      <c r="B1254" s="45">
        <v>1</v>
      </c>
    </row>
    <row r="1255" spans="1:2" ht="16" x14ac:dyDescent="0.2">
      <c r="A1255" s="44" t="s">
        <v>2855</v>
      </c>
      <c r="B1255" s="45">
        <v>7</v>
      </c>
    </row>
    <row r="1256" spans="1:2" ht="16" x14ac:dyDescent="0.2">
      <c r="A1256" s="44" t="s">
        <v>692</v>
      </c>
      <c r="B1256" s="45">
        <v>1</v>
      </c>
    </row>
    <row r="1257" spans="1:2" ht="32" x14ac:dyDescent="0.2">
      <c r="A1257" s="44" t="s">
        <v>691</v>
      </c>
      <c r="B1257" s="45">
        <v>1</v>
      </c>
    </row>
    <row r="1258" spans="1:2" ht="16" x14ac:dyDescent="0.2">
      <c r="A1258" s="44" t="s">
        <v>1830</v>
      </c>
      <c r="B1258" s="45">
        <v>1</v>
      </c>
    </row>
    <row r="1259" spans="1:2" ht="32" x14ac:dyDescent="0.2">
      <c r="A1259" s="44" t="s">
        <v>3147</v>
      </c>
      <c r="B1259" s="45">
        <v>1</v>
      </c>
    </row>
    <row r="1260" spans="1:2" ht="16" x14ac:dyDescent="0.2">
      <c r="A1260" s="44" t="s">
        <v>3146</v>
      </c>
      <c r="B1260" s="45">
        <v>1</v>
      </c>
    </row>
    <row r="1261" spans="1:2" ht="16" x14ac:dyDescent="0.2">
      <c r="A1261" s="44" t="s">
        <v>3182</v>
      </c>
      <c r="B1261" s="45">
        <v>1</v>
      </c>
    </row>
    <row r="1262" spans="1:2" ht="16" x14ac:dyDescent="0.2">
      <c r="A1262" s="44" t="s">
        <v>3145</v>
      </c>
      <c r="B1262" s="45">
        <v>1</v>
      </c>
    </row>
    <row r="1263" spans="1:2" ht="16" x14ac:dyDescent="0.2">
      <c r="A1263" s="44" t="s">
        <v>2776</v>
      </c>
      <c r="B1263" s="45">
        <v>1</v>
      </c>
    </row>
    <row r="1264" spans="1:2" ht="16" x14ac:dyDescent="0.2">
      <c r="A1264" s="44" t="s">
        <v>2855</v>
      </c>
      <c r="B1264" s="45">
        <v>1</v>
      </c>
    </row>
    <row r="1265" spans="1:2" ht="16" x14ac:dyDescent="0.2">
      <c r="A1265" s="44" t="s">
        <v>3148</v>
      </c>
      <c r="B1265" s="45">
        <v>1</v>
      </c>
    </row>
    <row r="1266" spans="1:2" ht="16" x14ac:dyDescent="0.2">
      <c r="A1266" s="44" t="s">
        <v>2721</v>
      </c>
      <c r="B1266" s="45">
        <v>18</v>
      </c>
    </row>
    <row r="1267" spans="1:2" ht="16" x14ac:dyDescent="0.2">
      <c r="A1267" s="44" t="s">
        <v>2753</v>
      </c>
      <c r="B1267" s="45">
        <v>18</v>
      </c>
    </row>
    <row r="1268" spans="1:2" ht="16" x14ac:dyDescent="0.2">
      <c r="A1268" s="44" t="s">
        <v>1902</v>
      </c>
      <c r="B1268" s="45">
        <v>2</v>
      </c>
    </row>
    <row r="1269" spans="1:2" ht="32" x14ac:dyDescent="0.2">
      <c r="A1269" s="44" t="s">
        <v>2993</v>
      </c>
      <c r="B1269" s="45">
        <v>1</v>
      </c>
    </row>
    <row r="1270" spans="1:2" ht="32" x14ac:dyDescent="0.2">
      <c r="A1270" s="44" t="s">
        <v>3058</v>
      </c>
      <c r="B1270" s="45">
        <v>1</v>
      </c>
    </row>
    <row r="1271" spans="1:2" ht="16" x14ac:dyDescent="0.2">
      <c r="A1271" s="44" t="s">
        <v>2854</v>
      </c>
      <c r="B1271" s="45">
        <v>4</v>
      </c>
    </row>
    <row r="1272" spans="1:2" ht="16" x14ac:dyDescent="0.2">
      <c r="A1272" s="44" t="s">
        <v>2037</v>
      </c>
      <c r="B1272" s="45">
        <v>1</v>
      </c>
    </row>
    <row r="1273" spans="1:2" ht="32" x14ac:dyDescent="0.2">
      <c r="A1273" s="44" t="s">
        <v>3059</v>
      </c>
      <c r="B1273" s="45">
        <v>1</v>
      </c>
    </row>
    <row r="1274" spans="1:2" ht="32" x14ac:dyDescent="0.2">
      <c r="A1274" s="44" t="s">
        <v>3060</v>
      </c>
      <c r="B1274" s="45">
        <v>1</v>
      </c>
    </row>
    <row r="1275" spans="1:2" ht="32" x14ac:dyDescent="0.2">
      <c r="A1275" s="44" t="s">
        <v>3193</v>
      </c>
      <c r="B1275" s="45">
        <v>1</v>
      </c>
    </row>
    <row r="1276" spans="1:2" ht="16" x14ac:dyDescent="0.2">
      <c r="A1276" s="44" t="s">
        <v>2855</v>
      </c>
      <c r="B1276" s="45">
        <v>12</v>
      </c>
    </row>
    <row r="1277" spans="1:2" ht="16" x14ac:dyDescent="0.2">
      <c r="A1277" s="44" t="s">
        <v>2977</v>
      </c>
      <c r="B1277" s="45">
        <v>1</v>
      </c>
    </row>
    <row r="1278" spans="1:2" ht="16" x14ac:dyDescent="0.2">
      <c r="A1278" s="44" t="s">
        <v>1952</v>
      </c>
      <c r="B1278" s="45">
        <v>1</v>
      </c>
    </row>
    <row r="1279" spans="1:2" ht="16" x14ac:dyDescent="0.2">
      <c r="A1279" s="44" t="s">
        <v>1955</v>
      </c>
      <c r="B1279" s="45">
        <v>1</v>
      </c>
    </row>
    <row r="1280" spans="1:2" ht="16" x14ac:dyDescent="0.2">
      <c r="A1280" s="44" t="s">
        <v>1953</v>
      </c>
      <c r="B1280" s="45">
        <v>1</v>
      </c>
    </row>
    <row r="1281" spans="1:2" ht="16" x14ac:dyDescent="0.2">
      <c r="A1281" s="44" t="s">
        <v>2996</v>
      </c>
      <c r="B1281" s="45">
        <v>1</v>
      </c>
    </row>
    <row r="1282" spans="1:2" ht="16" x14ac:dyDescent="0.2">
      <c r="A1282" s="44" t="s">
        <v>2995</v>
      </c>
      <c r="B1282" s="45">
        <v>1</v>
      </c>
    </row>
    <row r="1283" spans="1:2" ht="16" x14ac:dyDescent="0.2">
      <c r="A1283" s="44" t="s">
        <v>2997</v>
      </c>
      <c r="B1283" s="45">
        <v>1</v>
      </c>
    </row>
    <row r="1284" spans="1:2" ht="16" x14ac:dyDescent="0.2">
      <c r="A1284" s="44" t="s">
        <v>2994</v>
      </c>
      <c r="B1284" s="45">
        <v>1</v>
      </c>
    </row>
    <row r="1285" spans="1:2" ht="16" x14ac:dyDescent="0.2">
      <c r="A1285" s="44" t="s">
        <v>3002</v>
      </c>
      <c r="B1285" s="45">
        <v>1</v>
      </c>
    </row>
    <row r="1286" spans="1:2" ht="16" x14ac:dyDescent="0.2">
      <c r="A1286" s="44" t="s">
        <v>3063</v>
      </c>
      <c r="B1286" s="45">
        <v>1</v>
      </c>
    </row>
    <row r="1287" spans="1:2" ht="16" x14ac:dyDescent="0.2">
      <c r="A1287" s="44" t="s">
        <v>3062</v>
      </c>
      <c r="B1287" s="45">
        <v>1</v>
      </c>
    </row>
    <row r="1288" spans="1:2" ht="32" x14ac:dyDescent="0.2">
      <c r="A1288" s="44" t="s">
        <v>3061</v>
      </c>
      <c r="B1288" s="45">
        <v>1</v>
      </c>
    </row>
    <row r="1289" spans="1:2" ht="16" x14ac:dyDescent="0.2">
      <c r="A1289" s="44" t="s">
        <v>2724</v>
      </c>
      <c r="B1289" s="45">
        <v>34</v>
      </c>
    </row>
    <row r="1290" spans="1:2" ht="16" x14ac:dyDescent="0.2">
      <c r="A1290" s="44" t="s">
        <v>2910</v>
      </c>
      <c r="B1290" s="45">
        <v>1</v>
      </c>
    </row>
    <row r="1291" spans="1:2" ht="16" x14ac:dyDescent="0.2">
      <c r="A1291" s="44" t="s">
        <v>2855</v>
      </c>
      <c r="B1291" s="45">
        <v>1</v>
      </c>
    </row>
    <row r="1292" spans="1:2" ht="16" x14ac:dyDescent="0.2">
      <c r="A1292" s="44" t="s">
        <v>3442</v>
      </c>
      <c r="B1292" s="45">
        <v>1</v>
      </c>
    </row>
    <row r="1293" spans="1:2" ht="16" x14ac:dyDescent="0.2">
      <c r="A1293" s="44" t="s">
        <v>2849</v>
      </c>
      <c r="B1293" s="45">
        <v>1</v>
      </c>
    </row>
    <row r="1294" spans="1:2" ht="16" x14ac:dyDescent="0.2">
      <c r="A1294" s="44" t="s">
        <v>2855</v>
      </c>
      <c r="B1294" s="45">
        <v>1</v>
      </c>
    </row>
    <row r="1295" spans="1:2" ht="16" x14ac:dyDescent="0.2">
      <c r="A1295" s="44" t="s">
        <v>3199</v>
      </c>
      <c r="B1295" s="45">
        <v>1</v>
      </c>
    </row>
    <row r="1296" spans="1:2" ht="16" x14ac:dyDescent="0.2">
      <c r="A1296" s="44" t="s">
        <v>2027</v>
      </c>
      <c r="B1296" s="45">
        <v>5</v>
      </c>
    </row>
    <row r="1297" spans="1:2" ht="16" x14ac:dyDescent="0.2">
      <c r="A1297" s="44" t="s">
        <v>2854</v>
      </c>
      <c r="B1297" s="45">
        <v>1</v>
      </c>
    </row>
    <row r="1298" spans="1:2" ht="16" x14ac:dyDescent="0.2">
      <c r="A1298" s="44" t="s">
        <v>3356</v>
      </c>
      <c r="B1298" s="45">
        <v>1</v>
      </c>
    </row>
    <row r="1299" spans="1:2" ht="16" x14ac:dyDescent="0.2">
      <c r="A1299" s="44" t="s">
        <v>2855</v>
      </c>
      <c r="B1299" s="45">
        <v>4</v>
      </c>
    </row>
    <row r="1300" spans="1:2" ht="16" x14ac:dyDescent="0.2">
      <c r="A1300" s="44" t="s">
        <v>662</v>
      </c>
      <c r="B1300" s="45">
        <v>1</v>
      </c>
    </row>
    <row r="1301" spans="1:2" ht="16" x14ac:dyDescent="0.2">
      <c r="A1301" s="44" t="s">
        <v>703</v>
      </c>
      <c r="B1301" s="45">
        <v>1</v>
      </c>
    </row>
    <row r="1302" spans="1:2" ht="16" x14ac:dyDescent="0.2">
      <c r="A1302" s="44" t="s">
        <v>701</v>
      </c>
      <c r="B1302" s="45">
        <v>1</v>
      </c>
    </row>
    <row r="1303" spans="1:2" ht="16" x14ac:dyDescent="0.2">
      <c r="A1303" s="44" t="s">
        <v>3443</v>
      </c>
      <c r="B1303" s="45">
        <v>1</v>
      </c>
    </row>
    <row r="1304" spans="1:2" ht="16" x14ac:dyDescent="0.2">
      <c r="A1304" s="44" t="s">
        <v>2911</v>
      </c>
      <c r="B1304" s="45">
        <v>12</v>
      </c>
    </row>
    <row r="1305" spans="1:2" ht="16" x14ac:dyDescent="0.2">
      <c r="A1305" s="44" t="s">
        <v>2855</v>
      </c>
      <c r="B1305" s="45">
        <v>12</v>
      </c>
    </row>
    <row r="1306" spans="1:2" ht="16" x14ac:dyDescent="0.2">
      <c r="A1306" s="44" t="s">
        <v>665</v>
      </c>
      <c r="B1306" s="45">
        <v>1</v>
      </c>
    </row>
    <row r="1307" spans="1:2" ht="16" x14ac:dyDescent="0.2">
      <c r="A1307" s="44" t="s">
        <v>2912</v>
      </c>
      <c r="B1307" s="45">
        <v>1</v>
      </c>
    </row>
    <row r="1308" spans="1:2" ht="16" x14ac:dyDescent="0.2">
      <c r="A1308" s="44" t="s">
        <v>2913</v>
      </c>
      <c r="B1308" s="45">
        <v>1</v>
      </c>
    </row>
    <row r="1309" spans="1:2" ht="16" x14ac:dyDescent="0.2">
      <c r="A1309" s="44" t="s">
        <v>2914</v>
      </c>
      <c r="B1309" s="45">
        <v>1</v>
      </c>
    </row>
    <row r="1310" spans="1:2" ht="16" x14ac:dyDescent="0.2">
      <c r="A1310" s="44" t="s">
        <v>2915</v>
      </c>
      <c r="B1310" s="45">
        <v>1</v>
      </c>
    </row>
    <row r="1311" spans="1:2" ht="32" x14ac:dyDescent="0.2">
      <c r="A1311" s="44" t="s">
        <v>2973</v>
      </c>
      <c r="B1311" s="45">
        <v>1</v>
      </c>
    </row>
    <row r="1312" spans="1:2" ht="32" x14ac:dyDescent="0.2">
      <c r="A1312" s="44" t="s">
        <v>3024</v>
      </c>
      <c r="B1312" s="45">
        <v>1</v>
      </c>
    </row>
    <row r="1313" spans="1:2" ht="32" x14ac:dyDescent="0.2">
      <c r="A1313" s="44" t="s">
        <v>3023</v>
      </c>
      <c r="B1313" s="45">
        <v>1</v>
      </c>
    </row>
    <row r="1314" spans="1:2" ht="16" x14ac:dyDescent="0.2">
      <c r="A1314" s="44" t="s">
        <v>3427</v>
      </c>
      <c r="B1314" s="45">
        <v>1</v>
      </c>
    </row>
    <row r="1315" spans="1:2" ht="16" x14ac:dyDescent="0.2">
      <c r="A1315" s="44" t="s">
        <v>3426</v>
      </c>
      <c r="B1315" s="45">
        <v>1</v>
      </c>
    </row>
    <row r="1316" spans="1:2" ht="16" x14ac:dyDescent="0.2">
      <c r="A1316" s="44" t="s">
        <v>3425</v>
      </c>
      <c r="B1316" s="45">
        <v>1</v>
      </c>
    </row>
    <row r="1317" spans="1:2" ht="16" x14ac:dyDescent="0.2">
      <c r="A1317" s="44" t="s">
        <v>3314</v>
      </c>
      <c r="B1317" s="45">
        <v>1</v>
      </c>
    </row>
    <row r="1318" spans="1:2" ht="16" x14ac:dyDescent="0.2">
      <c r="A1318" s="44" t="s">
        <v>2746</v>
      </c>
      <c r="B1318" s="45">
        <v>9</v>
      </c>
    </row>
    <row r="1319" spans="1:2" ht="16" x14ac:dyDescent="0.2">
      <c r="A1319" s="44" t="s">
        <v>2855</v>
      </c>
      <c r="B1319" s="45">
        <v>9</v>
      </c>
    </row>
    <row r="1320" spans="1:2" ht="16" x14ac:dyDescent="0.2">
      <c r="A1320" s="44" t="s">
        <v>2916</v>
      </c>
      <c r="B1320" s="45">
        <v>1</v>
      </c>
    </row>
    <row r="1321" spans="1:2" ht="16" x14ac:dyDescent="0.2">
      <c r="A1321" s="44" t="s">
        <v>2917</v>
      </c>
      <c r="B1321" s="45">
        <v>1</v>
      </c>
    </row>
    <row r="1322" spans="1:2" ht="16" x14ac:dyDescent="0.2">
      <c r="A1322" s="44" t="s">
        <v>2918</v>
      </c>
      <c r="B1322" s="45">
        <v>1</v>
      </c>
    </row>
    <row r="1323" spans="1:2" ht="16" x14ac:dyDescent="0.2">
      <c r="A1323" s="44" t="s">
        <v>2919</v>
      </c>
      <c r="B1323" s="45">
        <v>1</v>
      </c>
    </row>
    <row r="1324" spans="1:2" ht="16" x14ac:dyDescent="0.2">
      <c r="A1324" s="44" t="s">
        <v>702</v>
      </c>
      <c r="B1324" s="45">
        <v>1</v>
      </c>
    </row>
    <row r="1325" spans="1:2" ht="16" x14ac:dyDescent="0.2">
      <c r="A1325" s="44" t="s">
        <v>2920</v>
      </c>
      <c r="B1325" s="45">
        <v>1</v>
      </c>
    </row>
    <row r="1326" spans="1:2" ht="16" x14ac:dyDescent="0.2">
      <c r="A1326" s="44" t="s">
        <v>2921</v>
      </c>
      <c r="B1326" s="45">
        <v>1</v>
      </c>
    </row>
    <row r="1327" spans="1:2" ht="16" x14ac:dyDescent="0.2">
      <c r="A1327" s="44" t="s">
        <v>3026</v>
      </c>
      <c r="B1327" s="45">
        <v>1</v>
      </c>
    </row>
    <row r="1328" spans="1:2" ht="16" x14ac:dyDescent="0.2">
      <c r="A1328" s="44" t="s">
        <v>3025</v>
      </c>
      <c r="B1328" s="45">
        <v>1</v>
      </c>
    </row>
    <row r="1329" spans="1:2" ht="16" x14ac:dyDescent="0.2">
      <c r="A1329" s="44" t="s">
        <v>2825</v>
      </c>
      <c r="B1329" s="45">
        <v>1</v>
      </c>
    </row>
    <row r="1330" spans="1:2" ht="16" x14ac:dyDescent="0.2">
      <c r="A1330" s="44" t="s">
        <v>2855</v>
      </c>
      <c r="B1330" s="45">
        <v>1</v>
      </c>
    </row>
    <row r="1331" spans="1:2" ht="16" x14ac:dyDescent="0.2">
      <c r="A1331" s="44" t="s">
        <v>659</v>
      </c>
      <c r="B1331" s="45">
        <v>1</v>
      </c>
    </row>
    <row r="1332" spans="1:2" ht="16" x14ac:dyDescent="0.2">
      <c r="A1332" s="44" t="s">
        <v>2926</v>
      </c>
      <c r="B1332" s="45">
        <v>2</v>
      </c>
    </row>
    <row r="1333" spans="1:2" ht="16" x14ac:dyDescent="0.2">
      <c r="A1333" s="44" t="s">
        <v>2855</v>
      </c>
      <c r="B1333" s="45">
        <v>2</v>
      </c>
    </row>
    <row r="1334" spans="1:2" ht="16" x14ac:dyDescent="0.2">
      <c r="A1334" s="44" t="s">
        <v>3201</v>
      </c>
      <c r="B1334" s="45">
        <v>1</v>
      </c>
    </row>
    <row r="1335" spans="1:2" ht="16" x14ac:dyDescent="0.2">
      <c r="A1335" s="44" t="s">
        <v>3315</v>
      </c>
      <c r="B1335" s="45">
        <v>1</v>
      </c>
    </row>
    <row r="1336" spans="1:2" ht="16" x14ac:dyDescent="0.2">
      <c r="A1336" s="44" t="s">
        <v>2983</v>
      </c>
      <c r="B1336" s="45">
        <v>2</v>
      </c>
    </row>
    <row r="1337" spans="1:2" ht="16" x14ac:dyDescent="0.2">
      <c r="A1337" s="44" t="s">
        <v>2855</v>
      </c>
      <c r="B1337" s="45">
        <v>2</v>
      </c>
    </row>
    <row r="1338" spans="1:2" ht="16" x14ac:dyDescent="0.2">
      <c r="A1338" s="44" t="s">
        <v>3316</v>
      </c>
      <c r="B1338" s="45">
        <v>2</v>
      </c>
    </row>
    <row r="1339" spans="1:2" ht="16" x14ac:dyDescent="0.2">
      <c r="A1339" s="44" t="s">
        <v>2998</v>
      </c>
      <c r="B1339" s="45">
        <v>1</v>
      </c>
    </row>
    <row r="1340" spans="1:2" ht="16" x14ac:dyDescent="0.2">
      <c r="A1340" s="44" t="s">
        <v>2855</v>
      </c>
      <c r="B1340" s="45">
        <v>1</v>
      </c>
    </row>
    <row r="1341" spans="1:2" ht="16" x14ac:dyDescent="0.2">
      <c r="A1341" s="44" t="s">
        <v>2999</v>
      </c>
      <c r="B1341" s="45">
        <v>1</v>
      </c>
    </row>
    <row r="1342" spans="1:2" ht="16" x14ac:dyDescent="0.2">
      <c r="A1342" s="44" t="s">
        <v>2859</v>
      </c>
      <c r="B1342" s="45">
        <v>1</v>
      </c>
    </row>
    <row r="1343" spans="1:2" ht="16" x14ac:dyDescent="0.2">
      <c r="A1343" s="44" t="s">
        <v>3149</v>
      </c>
      <c r="B1343" s="45">
        <v>1</v>
      </c>
    </row>
    <row r="1344" spans="1:2" ht="16" x14ac:dyDescent="0.2">
      <c r="A1344" s="44" t="s">
        <v>2855</v>
      </c>
      <c r="B1344" s="45">
        <v>1</v>
      </c>
    </row>
    <row r="1345" spans="1:2" ht="16" x14ac:dyDescent="0.2">
      <c r="A1345" s="44" t="s">
        <v>3150</v>
      </c>
      <c r="B1345" s="45">
        <v>1</v>
      </c>
    </row>
    <row r="1346" spans="1:2" ht="16" x14ac:dyDescent="0.2">
      <c r="A1346" s="44" t="s">
        <v>405</v>
      </c>
      <c r="B1346" s="45">
        <v>232</v>
      </c>
    </row>
    <row r="1347" spans="1:2" ht="16" x14ac:dyDescent="0.2">
      <c r="A1347" s="44" t="s">
        <v>2725</v>
      </c>
      <c r="B1347" s="45">
        <v>18</v>
      </c>
    </row>
    <row r="1348" spans="1:2" ht="16" x14ac:dyDescent="0.2">
      <c r="A1348" s="44" t="s">
        <v>635</v>
      </c>
      <c r="B1348" s="45">
        <v>2</v>
      </c>
    </row>
    <row r="1349" spans="1:2" ht="16" x14ac:dyDescent="0.2">
      <c r="A1349" s="44" t="s">
        <v>2855</v>
      </c>
      <c r="B1349" s="45">
        <v>2</v>
      </c>
    </row>
    <row r="1350" spans="1:2" ht="16" x14ac:dyDescent="0.2">
      <c r="A1350" s="44" t="s">
        <v>3034</v>
      </c>
      <c r="B1350" s="45">
        <v>1</v>
      </c>
    </row>
    <row r="1351" spans="1:2" ht="16" x14ac:dyDescent="0.2">
      <c r="A1351" s="44" t="s">
        <v>3369</v>
      </c>
      <c r="B1351" s="45">
        <v>1</v>
      </c>
    </row>
    <row r="1352" spans="1:2" ht="16" x14ac:dyDescent="0.2">
      <c r="A1352" s="44" t="s">
        <v>2743</v>
      </c>
      <c r="B1352" s="45">
        <v>1</v>
      </c>
    </row>
    <row r="1353" spans="1:2" ht="16" x14ac:dyDescent="0.2">
      <c r="A1353" s="44" t="s">
        <v>2855</v>
      </c>
      <c r="B1353" s="45">
        <v>1</v>
      </c>
    </row>
    <row r="1354" spans="1:2" ht="16" x14ac:dyDescent="0.2">
      <c r="A1354" s="44" t="s">
        <v>3009</v>
      </c>
      <c r="B1354" s="45">
        <v>1</v>
      </c>
    </row>
    <row r="1355" spans="1:2" ht="16" x14ac:dyDescent="0.2">
      <c r="A1355" s="44" t="s">
        <v>2744</v>
      </c>
      <c r="B1355" s="45">
        <v>6</v>
      </c>
    </row>
    <row r="1356" spans="1:2" ht="16" x14ac:dyDescent="0.2">
      <c r="A1356" s="44" t="s">
        <v>2854</v>
      </c>
      <c r="B1356" s="45">
        <v>2</v>
      </c>
    </row>
    <row r="1357" spans="1:2" ht="16" x14ac:dyDescent="0.2">
      <c r="A1357" s="44" t="s">
        <v>2871</v>
      </c>
      <c r="B1357" s="45">
        <v>1</v>
      </c>
    </row>
    <row r="1358" spans="1:2" ht="16" x14ac:dyDescent="0.2">
      <c r="A1358" s="44" t="s">
        <v>2991</v>
      </c>
      <c r="B1358" s="45">
        <v>1</v>
      </c>
    </row>
    <row r="1359" spans="1:2" ht="16" x14ac:dyDescent="0.2">
      <c r="A1359" s="44" t="s">
        <v>2855</v>
      </c>
      <c r="B1359" s="45">
        <v>4</v>
      </c>
    </row>
    <row r="1360" spans="1:2" ht="16" x14ac:dyDescent="0.2">
      <c r="A1360" s="44" t="s">
        <v>647</v>
      </c>
      <c r="B1360" s="45">
        <v>1</v>
      </c>
    </row>
    <row r="1361" spans="1:2" ht="16" x14ac:dyDescent="0.2">
      <c r="A1361" s="44" t="s">
        <v>3052</v>
      </c>
      <c r="B1361" s="45">
        <v>1</v>
      </c>
    </row>
    <row r="1362" spans="1:2" ht="16" x14ac:dyDescent="0.2">
      <c r="A1362" s="44" t="s">
        <v>3454</v>
      </c>
      <c r="B1362" s="45">
        <v>1</v>
      </c>
    </row>
    <row r="1363" spans="1:2" ht="16" x14ac:dyDescent="0.2">
      <c r="A1363" s="44" t="s">
        <v>3455</v>
      </c>
      <c r="B1363" s="45">
        <v>1</v>
      </c>
    </row>
    <row r="1364" spans="1:2" ht="16" x14ac:dyDescent="0.2">
      <c r="A1364" s="44" t="s">
        <v>2771</v>
      </c>
      <c r="B1364" s="45">
        <v>1</v>
      </c>
    </row>
    <row r="1365" spans="1:2" ht="16" x14ac:dyDescent="0.2">
      <c r="A1365" s="44" t="s">
        <v>2855</v>
      </c>
      <c r="B1365" s="45">
        <v>1</v>
      </c>
    </row>
    <row r="1366" spans="1:2" ht="16" x14ac:dyDescent="0.2">
      <c r="A1366" s="44" t="s">
        <v>3155</v>
      </c>
      <c r="B1366" s="45">
        <v>1</v>
      </c>
    </row>
    <row r="1367" spans="1:2" ht="16" x14ac:dyDescent="0.2">
      <c r="A1367" s="44" t="s">
        <v>2546</v>
      </c>
      <c r="B1367" s="45">
        <v>1</v>
      </c>
    </row>
    <row r="1368" spans="1:2" ht="16" x14ac:dyDescent="0.2">
      <c r="A1368" s="44" t="s">
        <v>2855</v>
      </c>
      <c r="B1368" s="45">
        <v>1</v>
      </c>
    </row>
    <row r="1369" spans="1:2" ht="16" x14ac:dyDescent="0.2">
      <c r="A1369" s="44" t="s">
        <v>653</v>
      </c>
      <c r="B1369" s="45">
        <v>1</v>
      </c>
    </row>
    <row r="1370" spans="1:2" ht="16" x14ac:dyDescent="0.2">
      <c r="A1370" s="44" t="s">
        <v>803</v>
      </c>
      <c r="B1370" s="45">
        <v>7</v>
      </c>
    </row>
    <row r="1371" spans="1:2" ht="16" x14ac:dyDescent="0.2">
      <c r="A1371" s="44" t="s">
        <v>2855</v>
      </c>
      <c r="B1371" s="45">
        <v>7</v>
      </c>
    </row>
    <row r="1372" spans="1:2" ht="16" x14ac:dyDescent="0.2">
      <c r="A1372" s="44" t="s">
        <v>3454</v>
      </c>
      <c r="B1372" s="45">
        <v>1</v>
      </c>
    </row>
    <row r="1373" spans="1:2" ht="16" x14ac:dyDescent="0.2">
      <c r="A1373" s="44" t="s">
        <v>3054</v>
      </c>
      <c r="B1373" s="45">
        <v>1</v>
      </c>
    </row>
    <row r="1374" spans="1:2" ht="16" x14ac:dyDescent="0.2">
      <c r="A1374" s="44" t="s">
        <v>3057</v>
      </c>
      <c r="B1374" s="45">
        <v>1</v>
      </c>
    </row>
    <row r="1375" spans="1:2" ht="16" x14ac:dyDescent="0.2">
      <c r="A1375" s="44" t="s">
        <v>3053</v>
      </c>
      <c r="B1375" s="45">
        <v>1</v>
      </c>
    </row>
    <row r="1376" spans="1:2" ht="16" x14ac:dyDescent="0.2">
      <c r="A1376" s="44" t="s">
        <v>3056</v>
      </c>
      <c r="B1376" s="45">
        <v>1</v>
      </c>
    </row>
    <row r="1377" spans="1:2" ht="16" x14ac:dyDescent="0.2">
      <c r="A1377" s="44" t="s">
        <v>3055</v>
      </c>
      <c r="B1377" s="45">
        <v>1</v>
      </c>
    </row>
    <row r="1378" spans="1:2" ht="16" x14ac:dyDescent="0.2">
      <c r="A1378" s="44" t="s">
        <v>3446</v>
      </c>
      <c r="B1378" s="45">
        <v>1</v>
      </c>
    </row>
    <row r="1379" spans="1:2" ht="16" x14ac:dyDescent="0.2">
      <c r="A1379" s="44" t="s">
        <v>2720</v>
      </c>
      <c r="B1379" s="45">
        <v>39</v>
      </c>
    </row>
    <row r="1380" spans="1:2" ht="16" x14ac:dyDescent="0.2">
      <c r="A1380" s="44" t="s">
        <v>2759</v>
      </c>
      <c r="B1380" s="45">
        <v>1</v>
      </c>
    </row>
    <row r="1381" spans="1:2" ht="16" x14ac:dyDescent="0.2">
      <c r="A1381" s="44" t="s">
        <v>2855</v>
      </c>
      <c r="B1381" s="45">
        <v>1</v>
      </c>
    </row>
    <row r="1382" spans="1:2" ht="16" x14ac:dyDescent="0.2">
      <c r="A1382" s="44" t="s">
        <v>2852</v>
      </c>
      <c r="B1382" s="45">
        <v>1</v>
      </c>
    </row>
    <row r="1383" spans="1:2" ht="16" x14ac:dyDescent="0.2">
      <c r="A1383" s="44" t="s">
        <v>2026</v>
      </c>
      <c r="B1383" s="45">
        <v>25</v>
      </c>
    </row>
    <row r="1384" spans="1:2" ht="16" x14ac:dyDescent="0.2">
      <c r="A1384" s="44" t="s">
        <v>2854</v>
      </c>
      <c r="B1384" s="45">
        <v>4</v>
      </c>
    </row>
    <row r="1385" spans="1:2" ht="32" x14ac:dyDescent="0.2">
      <c r="A1385" s="44" t="s">
        <v>2511</v>
      </c>
      <c r="B1385" s="45">
        <v>1</v>
      </c>
    </row>
    <row r="1386" spans="1:2" ht="16" x14ac:dyDescent="0.2">
      <c r="A1386" s="44" t="s">
        <v>3164</v>
      </c>
      <c r="B1386" s="45">
        <v>1</v>
      </c>
    </row>
    <row r="1387" spans="1:2" ht="16" x14ac:dyDescent="0.2">
      <c r="A1387" s="44" t="s">
        <v>3163</v>
      </c>
      <c r="B1387" s="45">
        <v>1</v>
      </c>
    </row>
    <row r="1388" spans="1:2" ht="32" x14ac:dyDescent="0.2">
      <c r="A1388" s="44" t="s">
        <v>3134</v>
      </c>
      <c r="B1388" s="45">
        <v>1</v>
      </c>
    </row>
    <row r="1389" spans="1:2" ht="16" x14ac:dyDescent="0.2">
      <c r="A1389" s="44" t="s">
        <v>2855</v>
      </c>
      <c r="B1389" s="45">
        <v>21</v>
      </c>
    </row>
    <row r="1390" spans="1:2" ht="16" x14ac:dyDescent="0.2">
      <c r="A1390" s="44" t="s">
        <v>1870</v>
      </c>
      <c r="B1390" s="45">
        <v>1</v>
      </c>
    </row>
    <row r="1391" spans="1:2" ht="16" x14ac:dyDescent="0.2">
      <c r="A1391" s="44" t="s">
        <v>2853</v>
      </c>
      <c r="B1391" s="45">
        <v>1</v>
      </c>
    </row>
    <row r="1392" spans="1:2" ht="16" x14ac:dyDescent="0.2">
      <c r="A1392" s="44" t="s">
        <v>2927</v>
      </c>
      <c r="B1392" s="45">
        <v>1</v>
      </c>
    </row>
    <row r="1393" spans="1:2" ht="16" x14ac:dyDescent="0.2">
      <c r="A1393" s="44" t="s">
        <v>3010</v>
      </c>
      <c r="B1393" s="45">
        <v>1</v>
      </c>
    </row>
    <row r="1394" spans="1:2" ht="16" x14ac:dyDescent="0.2">
      <c r="A1394" s="44" t="s">
        <v>3009</v>
      </c>
      <c r="B1394" s="45">
        <v>2</v>
      </c>
    </row>
    <row r="1395" spans="1:2" ht="32" x14ac:dyDescent="0.2">
      <c r="A1395" s="44" t="s">
        <v>3141</v>
      </c>
      <c r="B1395" s="45">
        <v>1</v>
      </c>
    </row>
    <row r="1396" spans="1:2" ht="16" x14ac:dyDescent="0.2">
      <c r="A1396" s="44" t="s">
        <v>3140</v>
      </c>
      <c r="B1396" s="45">
        <v>1</v>
      </c>
    </row>
    <row r="1397" spans="1:2" ht="16" x14ac:dyDescent="0.2">
      <c r="A1397" s="44" t="s">
        <v>3165</v>
      </c>
      <c r="B1397" s="45">
        <v>1</v>
      </c>
    </row>
    <row r="1398" spans="1:2" ht="16" x14ac:dyDescent="0.2">
      <c r="A1398" s="44" t="s">
        <v>3170</v>
      </c>
      <c r="B1398" s="45">
        <v>1</v>
      </c>
    </row>
    <row r="1399" spans="1:2" ht="16" x14ac:dyDescent="0.2">
      <c r="A1399" s="44" t="s">
        <v>3169</v>
      </c>
      <c r="B1399" s="45">
        <v>1</v>
      </c>
    </row>
    <row r="1400" spans="1:2" ht="32" x14ac:dyDescent="0.2">
      <c r="A1400" s="44" t="s">
        <v>3139</v>
      </c>
      <c r="B1400" s="45">
        <v>1</v>
      </c>
    </row>
    <row r="1401" spans="1:2" ht="32" x14ac:dyDescent="0.2">
      <c r="A1401" s="44" t="s">
        <v>3138</v>
      </c>
      <c r="B1401" s="45">
        <v>1</v>
      </c>
    </row>
    <row r="1402" spans="1:2" ht="16" x14ac:dyDescent="0.2">
      <c r="A1402" s="44" t="s">
        <v>3250</v>
      </c>
      <c r="B1402" s="45">
        <v>1</v>
      </c>
    </row>
    <row r="1403" spans="1:2" ht="16" x14ac:dyDescent="0.2">
      <c r="A1403" s="44" t="s">
        <v>3249</v>
      </c>
      <c r="B1403" s="45">
        <v>1</v>
      </c>
    </row>
    <row r="1404" spans="1:2" ht="16" x14ac:dyDescent="0.2">
      <c r="A1404" s="44" t="s">
        <v>3168</v>
      </c>
      <c r="B1404" s="45">
        <v>1</v>
      </c>
    </row>
    <row r="1405" spans="1:2" ht="16" x14ac:dyDescent="0.2">
      <c r="A1405" s="44" t="s">
        <v>3137</v>
      </c>
      <c r="B1405" s="45">
        <v>1</v>
      </c>
    </row>
    <row r="1406" spans="1:2" ht="16" x14ac:dyDescent="0.2">
      <c r="A1406" s="44" t="s">
        <v>3167</v>
      </c>
      <c r="B1406" s="45">
        <v>1</v>
      </c>
    </row>
    <row r="1407" spans="1:2" ht="32" x14ac:dyDescent="0.2">
      <c r="A1407" s="44" t="s">
        <v>3166</v>
      </c>
      <c r="B1407" s="45">
        <v>1</v>
      </c>
    </row>
    <row r="1408" spans="1:2" ht="16" x14ac:dyDescent="0.2">
      <c r="A1408" s="44" t="s">
        <v>3136</v>
      </c>
      <c r="B1408" s="45">
        <v>1</v>
      </c>
    </row>
    <row r="1409" spans="1:2" ht="16" x14ac:dyDescent="0.2">
      <c r="A1409" s="44" t="s">
        <v>3135</v>
      </c>
      <c r="B1409" s="45">
        <v>1</v>
      </c>
    </row>
    <row r="1410" spans="1:2" ht="16" x14ac:dyDescent="0.2">
      <c r="A1410" s="44" t="s">
        <v>740</v>
      </c>
      <c r="B1410" s="45">
        <v>1</v>
      </c>
    </row>
    <row r="1411" spans="1:2" ht="16" x14ac:dyDescent="0.2">
      <c r="A1411" s="44" t="s">
        <v>2855</v>
      </c>
      <c r="B1411" s="45">
        <v>1</v>
      </c>
    </row>
    <row r="1412" spans="1:2" ht="16" x14ac:dyDescent="0.2">
      <c r="A1412" s="44" t="s">
        <v>3018</v>
      </c>
      <c r="B1412" s="45">
        <v>1</v>
      </c>
    </row>
    <row r="1413" spans="1:2" ht="16" x14ac:dyDescent="0.2">
      <c r="A1413" s="44" t="s">
        <v>810</v>
      </c>
      <c r="B1413" s="45">
        <v>1</v>
      </c>
    </row>
    <row r="1414" spans="1:2" ht="16" x14ac:dyDescent="0.2">
      <c r="A1414" s="44" t="s">
        <v>2855</v>
      </c>
      <c r="B1414" s="45">
        <v>1</v>
      </c>
    </row>
    <row r="1415" spans="1:2" ht="16" x14ac:dyDescent="0.2">
      <c r="A1415" s="44" t="s">
        <v>1862</v>
      </c>
      <c r="B1415" s="45">
        <v>1</v>
      </c>
    </row>
    <row r="1416" spans="1:2" ht="16" x14ac:dyDescent="0.2">
      <c r="A1416" s="44" t="s">
        <v>2751</v>
      </c>
      <c r="B1416" s="45">
        <v>1</v>
      </c>
    </row>
    <row r="1417" spans="1:2" ht="16" x14ac:dyDescent="0.2">
      <c r="A1417" s="44" t="s">
        <v>2855</v>
      </c>
      <c r="B1417" s="45">
        <v>1</v>
      </c>
    </row>
    <row r="1418" spans="1:2" ht="16" x14ac:dyDescent="0.2">
      <c r="A1418" s="44" t="s">
        <v>3142</v>
      </c>
      <c r="B1418" s="45">
        <v>1</v>
      </c>
    </row>
    <row r="1419" spans="1:2" ht="16" x14ac:dyDescent="0.2">
      <c r="A1419" s="44" t="s">
        <v>2961</v>
      </c>
      <c r="B1419" s="45">
        <v>2</v>
      </c>
    </row>
    <row r="1420" spans="1:2" ht="16" x14ac:dyDescent="0.2">
      <c r="A1420" s="44" t="s">
        <v>2854</v>
      </c>
      <c r="B1420" s="45">
        <v>2</v>
      </c>
    </row>
    <row r="1421" spans="1:2" ht="16" x14ac:dyDescent="0.2">
      <c r="A1421" s="44" t="s">
        <v>2843</v>
      </c>
      <c r="B1421" s="45">
        <v>1</v>
      </c>
    </row>
    <row r="1422" spans="1:2" ht="16" x14ac:dyDescent="0.2">
      <c r="A1422" s="44" t="s">
        <v>2960</v>
      </c>
      <c r="B1422" s="45">
        <v>1</v>
      </c>
    </row>
    <row r="1423" spans="1:2" ht="16" x14ac:dyDescent="0.2">
      <c r="A1423" s="44" t="s">
        <v>2992</v>
      </c>
      <c r="B1423" s="45">
        <v>4</v>
      </c>
    </row>
    <row r="1424" spans="1:2" ht="16" x14ac:dyDescent="0.2">
      <c r="A1424" s="44" t="s">
        <v>2854</v>
      </c>
      <c r="B1424" s="45">
        <v>2</v>
      </c>
    </row>
    <row r="1425" spans="1:2" ht="16" x14ac:dyDescent="0.2">
      <c r="A1425" s="44" t="s">
        <v>3172</v>
      </c>
      <c r="B1425" s="45">
        <v>1</v>
      </c>
    </row>
    <row r="1426" spans="1:2" ht="32" x14ac:dyDescent="0.2">
      <c r="A1426" s="44" t="s">
        <v>3171</v>
      </c>
      <c r="B1426" s="45">
        <v>1</v>
      </c>
    </row>
    <row r="1427" spans="1:2" ht="16" x14ac:dyDescent="0.2">
      <c r="A1427" s="44" t="s">
        <v>2855</v>
      </c>
      <c r="B1427" s="45">
        <v>2</v>
      </c>
    </row>
    <row r="1428" spans="1:2" ht="32" x14ac:dyDescent="0.2">
      <c r="A1428" s="44" t="s">
        <v>3174</v>
      </c>
      <c r="B1428" s="45">
        <v>1</v>
      </c>
    </row>
    <row r="1429" spans="1:2" ht="16" x14ac:dyDescent="0.2">
      <c r="A1429" s="44" t="s">
        <v>3173</v>
      </c>
      <c r="B1429" s="45">
        <v>1</v>
      </c>
    </row>
    <row r="1430" spans="1:2" ht="16" x14ac:dyDescent="0.2">
      <c r="A1430" s="44" t="s">
        <v>3158</v>
      </c>
      <c r="B1430" s="45">
        <v>4</v>
      </c>
    </row>
    <row r="1431" spans="1:2" ht="16" x14ac:dyDescent="0.2">
      <c r="A1431" s="44" t="s">
        <v>1902</v>
      </c>
      <c r="B1431" s="45">
        <v>1</v>
      </c>
    </row>
    <row r="1432" spans="1:2" ht="16" x14ac:dyDescent="0.2">
      <c r="A1432" s="44" t="s">
        <v>3160</v>
      </c>
      <c r="B1432" s="45">
        <v>1</v>
      </c>
    </row>
    <row r="1433" spans="1:2" ht="16" x14ac:dyDescent="0.2">
      <c r="A1433" s="44" t="s">
        <v>2855</v>
      </c>
      <c r="B1433" s="45">
        <v>3</v>
      </c>
    </row>
    <row r="1434" spans="1:2" ht="16" x14ac:dyDescent="0.2">
      <c r="A1434" s="44" t="s">
        <v>3015</v>
      </c>
      <c r="B1434" s="45">
        <v>1</v>
      </c>
    </row>
    <row r="1435" spans="1:2" ht="16" x14ac:dyDescent="0.2">
      <c r="A1435" s="44" t="s">
        <v>3161</v>
      </c>
      <c r="B1435" s="45">
        <v>1</v>
      </c>
    </row>
    <row r="1436" spans="1:2" ht="16" x14ac:dyDescent="0.2">
      <c r="A1436" s="44" t="s">
        <v>3162</v>
      </c>
      <c r="B1436" s="45">
        <v>1</v>
      </c>
    </row>
    <row r="1437" spans="1:2" ht="16" x14ac:dyDescent="0.2">
      <c r="A1437" s="44" t="s">
        <v>2727</v>
      </c>
      <c r="B1437" s="45">
        <v>7</v>
      </c>
    </row>
    <row r="1438" spans="1:2" ht="16" x14ac:dyDescent="0.2">
      <c r="A1438" s="44" t="s">
        <v>2547</v>
      </c>
      <c r="B1438" s="45">
        <v>1</v>
      </c>
    </row>
    <row r="1439" spans="1:2" ht="16" x14ac:dyDescent="0.2">
      <c r="A1439" s="44" t="s">
        <v>1902</v>
      </c>
      <c r="B1439" s="45">
        <v>1</v>
      </c>
    </row>
    <row r="1440" spans="1:2" ht="16" x14ac:dyDescent="0.2">
      <c r="A1440" s="44" t="s">
        <v>3370</v>
      </c>
      <c r="B1440" s="45">
        <v>1</v>
      </c>
    </row>
    <row r="1441" spans="1:2" ht="16" x14ac:dyDescent="0.2">
      <c r="A1441" s="44" t="s">
        <v>2952</v>
      </c>
      <c r="B1441" s="45">
        <v>1</v>
      </c>
    </row>
    <row r="1442" spans="1:2" ht="16" x14ac:dyDescent="0.2">
      <c r="A1442" s="44" t="s">
        <v>2855</v>
      </c>
      <c r="B1442" s="45">
        <v>1</v>
      </c>
    </row>
    <row r="1443" spans="1:2" ht="16" x14ac:dyDescent="0.2">
      <c r="A1443" s="44" t="s">
        <v>3371</v>
      </c>
      <c r="B1443" s="45">
        <v>1</v>
      </c>
    </row>
    <row r="1444" spans="1:2" ht="16" x14ac:dyDescent="0.2">
      <c r="A1444" s="44" t="s">
        <v>2774</v>
      </c>
      <c r="B1444" s="45">
        <v>1</v>
      </c>
    </row>
    <row r="1445" spans="1:2" ht="16" x14ac:dyDescent="0.2">
      <c r="A1445" s="44" t="s">
        <v>2855</v>
      </c>
      <c r="B1445" s="45">
        <v>1</v>
      </c>
    </row>
    <row r="1446" spans="1:2" ht="16" x14ac:dyDescent="0.2">
      <c r="A1446" s="44" t="s">
        <v>734</v>
      </c>
      <c r="B1446" s="45">
        <v>1</v>
      </c>
    </row>
    <row r="1447" spans="1:2" ht="16" x14ac:dyDescent="0.2">
      <c r="A1447" s="44" t="s">
        <v>2962</v>
      </c>
      <c r="B1447" s="45">
        <v>1</v>
      </c>
    </row>
    <row r="1448" spans="1:2" ht="16" x14ac:dyDescent="0.2">
      <c r="A1448" s="44" t="s">
        <v>2854</v>
      </c>
      <c r="B1448" s="45">
        <v>1</v>
      </c>
    </row>
    <row r="1449" spans="1:2" ht="16" x14ac:dyDescent="0.2">
      <c r="A1449" s="44" t="s">
        <v>2963</v>
      </c>
      <c r="B1449" s="45">
        <v>1</v>
      </c>
    </row>
    <row r="1450" spans="1:2" ht="16" x14ac:dyDescent="0.2">
      <c r="A1450" s="44" t="s">
        <v>2778</v>
      </c>
      <c r="B1450" s="45">
        <v>1</v>
      </c>
    </row>
    <row r="1451" spans="1:2" ht="16" x14ac:dyDescent="0.2">
      <c r="A1451" s="44" t="s">
        <v>2855</v>
      </c>
      <c r="B1451" s="45">
        <v>1</v>
      </c>
    </row>
    <row r="1452" spans="1:2" ht="16" x14ac:dyDescent="0.2">
      <c r="A1452" s="44" t="s">
        <v>3372</v>
      </c>
      <c r="B1452" s="45">
        <v>1</v>
      </c>
    </row>
    <row r="1453" spans="1:2" ht="16" x14ac:dyDescent="0.2">
      <c r="A1453" s="44" t="s">
        <v>2940</v>
      </c>
      <c r="B1453" s="45">
        <v>2</v>
      </c>
    </row>
    <row r="1454" spans="1:2" ht="16" x14ac:dyDescent="0.2">
      <c r="A1454" s="44" t="s">
        <v>2854</v>
      </c>
      <c r="B1454" s="45">
        <v>1</v>
      </c>
    </row>
    <row r="1455" spans="1:2" ht="16" x14ac:dyDescent="0.2">
      <c r="A1455" s="44" t="s">
        <v>3284</v>
      </c>
      <c r="B1455" s="45">
        <v>1</v>
      </c>
    </row>
    <row r="1456" spans="1:2" ht="16" x14ac:dyDescent="0.2">
      <c r="A1456" s="44" t="s">
        <v>2855</v>
      </c>
      <c r="B1456" s="45">
        <v>1</v>
      </c>
    </row>
    <row r="1457" spans="1:2" ht="16" x14ac:dyDescent="0.2">
      <c r="A1457" s="44" t="s">
        <v>3436</v>
      </c>
      <c r="B1457" s="45">
        <v>1</v>
      </c>
    </row>
    <row r="1458" spans="1:2" ht="16" x14ac:dyDescent="0.2">
      <c r="A1458" s="44" t="s">
        <v>2736</v>
      </c>
      <c r="B1458" s="45">
        <v>12</v>
      </c>
    </row>
    <row r="1459" spans="1:2" ht="16" x14ac:dyDescent="0.2">
      <c r="A1459" s="44" t="s">
        <v>2464</v>
      </c>
      <c r="B1459" s="45">
        <v>2</v>
      </c>
    </row>
    <row r="1460" spans="1:2" ht="16" x14ac:dyDescent="0.2">
      <c r="A1460" s="44" t="s">
        <v>2855</v>
      </c>
      <c r="B1460" s="45">
        <v>2</v>
      </c>
    </row>
    <row r="1461" spans="1:2" ht="16" x14ac:dyDescent="0.2">
      <c r="A1461" s="44" t="s">
        <v>2964</v>
      </c>
      <c r="B1461" s="45">
        <v>1</v>
      </c>
    </row>
    <row r="1462" spans="1:2" ht="16" x14ac:dyDescent="0.2">
      <c r="A1462" s="44" t="s">
        <v>3027</v>
      </c>
      <c r="B1462" s="45">
        <v>1</v>
      </c>
    </row>
    <row r="1463" spans="1:2" ht="16" x14ac:dyDescent="0.2">
      <c r="A1463" s="44" t="s">
        <v>2900</v>
      </c>
      <c r="B1463" s="45">
        <v>2</v>
      </c>
    </row>
    <row r="1464" spans="1:2" ht="16" x14ac:dyDescent="0.2">
      <c r="A1464" s="44" t="s">
        <v>2854</v>
      </c>
      <c r="B1464" s="45">
        <v>2</v>
      </c>
    </row>
    <row r="1465" spans="1:2" ht="16" x14ac:dyDescent="0.2">
      <c r="A1465" s="44" t="s">
        <v>2965</v>
      </c>
      <c r="B1465" s="45">
        <v>1</v>
      </c>
    </row>
    <row r="1466" spans="1:2" ht="16" x14ac:dyDescent="0.2">
      <c r="A1466" s="44" t="s">
        <v>2966</v>
      </c>
      <c r="B1466" s="45">
        <v>1</v>
      </c>
    </row>
    <row r="1467" spans="1:2" ht="16" x14ac:dyDescent="0.2">
      <c r="A1467" s="141" t="s">
        <v>2765</v>
      </c>
      <c r="B1467" s="166">
        <v>8</v>
      </c>
    </row>
    <row r="1468" spans="1:2" ht="16" x14ac:dyDescent="0.2">
      <c r="A1468" s="141" t="s">
        <v>2854</v>
      </c>
      <c r="B1468" s="166">
        <v>2</v>
      </c>
    </row>
    <row r="1469" spans="1:2" ht="16" x14ac:dyDescent="0.2">
      <c r="A1469" s="141" t="s">
        <v>2979</v>
      </c>
      <c r="B1469" s="166">
        <v>1</v>
      </c>
    </row>
    <row r="1470" spans="1:2" ht="16" x14ac:dyDescent="0.2">
      <c r="A1470" s="141" t="s">
        <v>2967</v>
      </c>
      <c r="B1470" s="166">
        <v>1</v>
      </c>
    </row>
    <row r="1471" spans="1:2" ht="16" x14ac:dyDescent="0.2">
      <c r="A1471" s="141" t="s">
        <v>2855</v>
      </c>
      <c r="B1471" s="166">
        <v>6</v>
      </c>
    </row>
    <row r="1472" spans="1:2" ht="16" x14ac:dyDescent="0.2">
      <c r="A1472" s="141" t="s">
        <v>3373</v>
      </c>
      <c r="B1472" s="166">
        <v>1</v>
      </c>
    </row>
    <row r="1473" spans="1:2" ht="16" x14ac:dyDescent="0.2">
      <c r="A1473" s="141" t="s">
        <v>3377</v>
      </c>
      <c r="B1473" s="166">
        <v>1</v>
      </c>
    </row>
    <row r="1474" spans="1:2" x14ac:dyDescent="0.2">
      <c r="A1474" s="164" t="s">
        <v>3374</v>
      </c>
      <c r="B1474" s="166">
        <v>1</v>
      </c>
    </row>
    <row r="1475" spans="1:2" ht="16" x14ac:dyDescent="0.2">
      <c r="A1475" s="141" t="s">
        <v>3376</v>
      </c>
      <c r="B1475" s="166">
        <v>1</v>
      </c>
    </row>
    <row r="1476" spans="1:2" ht="16" x14ac:dyDescent="0.2">
      <c r="A1476" s="141" t="s">
        <v>3375</v>
      </c>
      <c r="B1476" s="166">
        <v>1</v>
      </c>
    </row>
    <row r="1477" spans="1:2" ht="32" x14ac:dyDescent="0.2">
      <c r="A1477" s="141" t="s">
        <v>3378</v>
      </c>
      <c r="B1477" s="166">
        <v>1</v>
      </c>
    </row>
    <row r="1478" spans="1:2" ht="16" x14ac:dyDescent="0.2">
      <c r="A1478" s="44" t="s">
        <v>2726</v>
      </c>
      <c r="B1478" s="45">
        <v>11</v>
      </c>
    </row>
    <row r="1479" spans="1:2" ht="16" x14ac:dyDescent="0.2">
      <c r="A1479" s="44" t="s">
        <v>2968</v>
      </c>
      <c r="B1479" s="45">
        <v>1</v>
      </c>
    </row>
    <row r="1480" spans="1:2" ht="16" x14ac:dyDescent="0.2">
      <c r="A1480" s="44" t="s">
        <v>2855</v>
      </c>
      <c r="B1480" s="45">
        <v>1</v>
      </c>
    </row>
    <row r="1481" spans="1:2" ht="16" x14ac:dyDescent="0.2">
      <c r="A1481" s="44" t="s">
        <v>751</v>
      </c>
      <c r="B1481" s="45">
        <v>1</v>
      </c>
    </row>
    <row r="1482" spans="1:2" ht="16" x14ac:dyDescent="0.2">
      <c r="A1482" s="44" t="s">
        <v>2903</v>
      </c>
      <c r="B1482" s="45">
        <v>6</v>
      </c>
    </row>
    <row r="1483" spans="1:2" ht="16" x14ac:dyDescent="0.2">
      <c r="A1483" s="44" t="s">
        <v>2854</v>
      </c>
      <c r="B1483" s="45">
        <v>2</v>
      </c>
    </row>
    <row r="1484" spans="1:2" ht="16" x14ac:dyDescent="0.2">
      <c r="A1484" s="44" t="s">
        <v>3028</v>
      </c>
      <c r="B1484" s="45">
        <v>1</v>
      </c>
    </row>
    <row r="1485" spans="1:2" ht="32" x14ac:dyDescent="0.2">
      <c r="A1485" s="44" t="s">
        <v>3379</v>
      </c>
      <c r="B1485" s="45">
        <v>1</v>
      </c>
    </row>
    <row r="1486" spans="1:2" ht="16" x14ac:dyDescent="0.2">
      <c r="A1486" s="44" t="s">
        <v>2855</v>
      </c>
      <c r="B1486" s="45">
        <v>4</v>
      </c>
    </row>
    <row r="1487" spans="1:2" ht="16" x14ac:dyDescent="0.2">
      <c r="A1487" s="44" t="s">
        <v>746</v>
      </c>
      <c r="B1487" s="45">
        <v>1</v>
      </c>
    </row>
    <row r="1488" spans="1:2" ht="16" x14ac:dyDescent="0.2">
      <c r="A1488" s="44" t="s">
        <v>3029</v>
      </c>
      <c r="B1488" s="45">
        <v>1</v>
      </c>
    </row>
    <row r="1489" spans="1:2" ht="16" x14ac:dyDescent="0.2">
      <c r="A1489" s="44" t="s">
        <v>3031</v>
      </c>
      <c r="B1489" s="45">
        <v>1</v>
      </c>
    </row>
    <row r="1490" spans="1:2" ht="16" x14ac:dyDescent="0.2">
      <c r="A1490" s="44" t="s">
        <v>3030</v>
      </c>
      <c r="B1490" s="45">
        <v>1</v>
      </c>
    </row>
    <row r="1491" spans="1:2" ht="16" x14ac:dyDescent="0.2">
      <c r="A1491" s="44" t="s">
        <v>2969</v>
      </c>
      <c r="B1491" s="45">
        <v>4</v>
      </c>
    </row>
    <row r="1492" spans="1:2" ht="16" x14ac:dyDescent="0.2">
      <c r="A1492" s="44" t="s">
        <v>2854</v>
      </c>
      <c r="B1492" s="45">
        <v>2</v>
      </c>
    </row>
    <row r="1493" spans="1:2" ht="16" x14ac:dyDescent="0.2">
      <c r="A1493" s="44" t="s">
        <v>1846</v>
      </c>
      <c r="B1493" s="45">
        <v>1</v>
      </c>
    </row>
    <row r="1494" spans="1:2" ht="16" x14ac:dyDescent="0.2">
      <c r="A1494" s="44" t="s">
        <v>3380</v>
      </c>
      <c r="B1494" s="45">
        <v>1</v>
      </c>
    </row>
    <row r="1495" spans="1:2" ht="16" x14ac:dyDescent="0.2">
      <c r="A1495" s="44" t="s">
        <v>2855</v>
      </c>
      <c r="B1495" s="45">
        <v>2</v>
      </c>
    </row>
    <row r="1496" spans="1:2" ht="16" x14ac:dyDescent="0.2">
      <c r="A1496" s="44" t="s">
        <v>752</v>
      </c>
      <c r="B1496" s="45">
        <v>1</v>
      </c>
    </row>
    <row r="1497" spans="1:2" ht="16" x14ac:dyDescent="0.2">
      <c r="A1497" s="44" t="s">
        <v>650</v>
      </c>
      <c r="B1497" s="45">
        <v>1</v>
      </c>
    </row>
    <row r="1498" spans="1:2" ht="16" x14ac:dyDescent="0.2">
      <c r="A1498" s="44" t="s">
        <v>2737</v>
      </c>
      <c r="B1498" s="45">
        <v>20</v>
      </c>
    </row>
    <row r="1499" spans="1:2" ht="16" x14ac:dyDescent="0.2">
      <c r="A1499" s="44" t="s">
        <v>2675</v>
      </c>
      <c r="B1499" s="45">
        <v>7</v>
      </c>
    </row>
    <row r="1500" spans="1:2" ht="16" x14ac:dyDescent="0.2">
      <c r="A1500" s="44" t="s">
        <v>2854</v>
      </c>
      <c r="B1500" s="45">
        <v>1</v>
      </c>
    </row>
    <row r="1501" spans="1:2" ht="16" x14ac:dyDescent="0.2">
      <c r="A1501" s="44" t="s">
        <v>3381</v>
      </c>
      <c r="B1501" s="45">
        <v>1</v>
      </c>
    </row>
    <row r="1502" spans="1:2" ht="16" x14ac:dyDescent="0.2">
      <c r="A1502" s="44" t="s">
        <v>2855</v>
      </c>
      <c r="B1502" s="45">
        <v>6</v>
      </c>
    </row>
    <row r="1503" spans="1:2" ht="16" x14ac:dyDescent="0.2">
      <c r="A1503" s="44" t="s">
        <v>2980</v>
      </c>
      <c r="B1503" s="45">
        <v>1</v>
      </c>
    </row>
    <row r="1504" spans="1:2" ht="32" x14ac:dyDescent="0.2">
      <c r="A1504" s="44" t="s">
        <v>3032</v>
      </c>
      <c r="B1504" s="45">
        <v>1</v>
      </c>
    </row>
    <row r="1505" spans="1:2" ht="16" x14ac:dyDescent="0.2">
      <c r="A1505" s="44" t="s">
        <v>3385</v>
      </c>
      <c r="B1505" s="45">
        <v>1</v>
      </c>
    </row>
    <row r="1506" spans="1:2" ht="32" x14ac:dyDescent="0.2">
      <c r="A1506" s="44" t="s">
        <v>3382</v>
      </c>
      <c r="B1506" s="45">
        <v>1</v>
      </c>
    </row>
    <row r="1507" spans="1:2" ht="16" x14ac:dyDescent="0.2">
      <c r="A1507" s="44" t="s">
        <v>3383</v>
      </c>
      <c r="B1507" s="45">
        <v>1</v>
      </c>
    </row>
    <row r="1508" spans="1:2" ht="16" x14ac:dyDescent="0.2">
      <c r="A1508" s="44" t="s">
        <v>3384</v>
      </c>
      <c r="B1508" s="45">
        <v>1</v>
      </c>
    </row>
    <row r="1509" spans="1:2" ht="16" x14ac:dyDescent="0.2">
      <c r="A1509" s="44" t="s">
        <v>2970</v>
      </c>
      <c r="B1509" s="45">
        <v>13</v>
      </c>
    </row>
    <row r="1510" spans="1:2" ht="16" x14ac:dyDescent="0.2">
      <c r="A1510" s="44" t="s">
        <v>2854</v>
      </c>
      <c r="B1510" s="45">
        <v>4</v>
      </c>
    </row>
    <row r="1511" spans="1:2" ht="16" x14ac:dyDescent="0.2">
      <c r="A1511" s="44" t="s">
        <v>2886</v>
      </c>
      <c r="B1511" s="45">
        <v>1</v>
      </c>
    </row>
    <row r="1512" spans="1:2" ht="16" x14ac:dyDescent="0.2">
      <c r="A1512" s="44" t="s">
        <v>2971</v>
      </c>
      <c r="B1512" s="45">
        <v>1</v>
      </c>
    </row>
    <row r="1513" spans="1:2" ht="32" x14ac:dyDescent="0.2">
      <c r="A1513" s="44" t="s">
        <v>2972</v>
      </c>
      <c r="B1513" s="45">
        <v>1</v>
      </c>
    </row>
    <row r="1514" spans="1:2" ht="16" x14ac:dyDescent="0.2">
      <c r="A1514" s="44" t="s">
        <v>3386</v>
      </c>
      <c r="B1514" s="45">
        <v>1</v>
      </c>
    </row>
    <row r="1515" spans="1:2" ht="16" x14ac:dyDescent="0.2">
      <c r="A1515" s="44" t="s">
        <v>2855</v>
      </c>
      <c r="B1515" s="45">
        <v>9</v>
      </c>
    </row>
    <row r="1516" spans="1:2" ht="32" x14ac:dyDescent="0.2">
      <c r="A1516" s="44" t="s">
        <v>2959</v>
      </c>
      <c r="B1516" s="45">
        <v>1</v>
      </c>
    </row>
    <row r="1517" spans="1:2" ht="16" x14ac:dyDescent="0.2">
      <c r="A1517" s="44" t="s">
        <v>3033</v>
      </c>
      <c r="B1517" s="45">
        <v>1</v>
      </c>
    </row>
    <row r="1518" spans="1:2" ht="16" x14ac:dyDescent="0.2">
      <c r="A1518" s="44" t="s">
        <v>3389</v>
      </c>
      <c r="B1518" s="45">
        <v>1</v>
      </c>
    </row>
    <row r="1519" spans="1:2" ht="32" x14ac:dyDescent="0.2">
      <c r="A1519" s="44" t="s">
        <v>3387</v>
      </c>
      <c r="B1519" s="45">
        <v>1</v>
      </c>
    </row>
    <row r="1520" spans="1:2" ht="64" x14ac:dyDescent="0.2">
      <c r="A1520" s="44" t="s">
        <v>3390</v>
      </c>
      <c r="B1520" s="45">
        <v>1</v>
      </c>
    </row>
    <row r="1521" spans="1:2" ht="16" x14ac:dyDescent="0.2">
      <c r="A1521" s="44" t="s">
        <v>3393</v>
      </c>
      <c r="B1521" s="45">
        <v>1</v>
      </c>
    </row>
    <row r="1522" spans="1:2" ht="16" x14ac:dyDescent="0.2">
      <c r="A1522" s="44" t="s">
        <v>3392</v>
      </c>
      <c r="B1522" s="45">
        <v>1</v>
      </c>
    </row>
    <row r="1523" spans="1:2" ht="16" x14ac:dyDescent="0.2">
      <c r="A1523" s="44" t="s">
        <v>3388</v>
      </c>
      <c r="B1523" s="45">
        <v>1</v>
      </c>
    </row>
    <row r="1524" spans="1:2" ht="16" x14ac:dyDescent="0.2">
      <c r="A1524" s="44" t="s">
        <v>3391</v>
      </c>
      <c r="B1524" s="45">
        <v>1</v>
      </c>
    </row>
    <row r="1525" spans="1:2" ht="16" x14ac:dyDescent="0.2">
      <c r="A1525" s="44" t="s">
        <v>2732</v>
      </c>
      <c r="B1525" s="45">
        <v>8</v>
      </c>
    </row>
    <row r="1526" spans="1:2" ht="16" x14ac:dyDescent="0.2">
      <c r="A1526" s="44" t="s">
        <v>2591</v>
      </c>
      <c r="B1526" s="45">
        <v>7</v>
      </c>
    </row>
    <row r="1527" spans="1:2" ht="16" x14ac:dyDescent="0.2">
      <c r="A1527" s="44" t="s">
        <v>2855</v>
      </c>
      <c r="B1527" s="45">
        <v>7</v>
      </c>
    </row>
    <row r="1528" spans="1:2" ht="16" x14ac:dyDescent="0.2">
      <c r="A1528" s="44" t="s">
        <v>3399</v>
      </c>
      <c r="B1528" s="45">
        <v>1</v>
      </c>
    </row>
    <row r="1529" spans="1:2" ht="16" x14ac:dyDescent="0.2">
      <c r="A1529" s="44" t="s">
        <v>3400</v>
      </c>
      <c r="B1529" s="45">
        <v>1</v>
      </c>
    </row>
    <row r="1530" spans="1:2" ht="32" x14ac:dyDescent="0.2">
      <c r="A1530" s="44" t="s">
        <v>3396</v>
      </c>
      <c r="B1530" s="45">
        <v>1</v>
      </c>
    </row>
    <row r="1531" spans="1:2" ht="16" x14ac:dyDescent="0.2">
      <c r="A1531" s="44" t="s">
        <v>3394</v>
      </c>
      <c r="B1531" s="45">
        <v>1</v>
      </c>
    </row>
    <row r="1532" spans="1:2" ht="16" x14ac:dyDescent="0.2">
      <c r="A1532" s="44" t="s">
        <v>3395</v>
      </c>
      <c r="B1532" s="45">
        <v>1</v>
      </c>
    </row>
    <row r="1533" spans="1:2" ht="16" x14ac:dyDescent="0.2">
      <c r="A1533" s="44" t="s">
        <v>3398</v>
      </c>
      <c r="B1533" s="45">
        <v>1</v>
      </c>
    </row>
    <row r="1534" spans="1:2" ht="80" x14ac:dyDescent="0.2">
      <c r="A1534" s="44" t="s">
        <v>3397</v>
      </c>
      <c r="B1534" s="45">
        <v>1</v>
      </c>
    </row>
    <row r="1535" spans="1:2" ht="16" x14ac:dyDescent="0.2">
      <c r="A1535" s="44" t="s">
        <v>807</v>
      </c>
      <c r="B1535" s="45">
        <v>1</v>
      </c>
    </row>
    <row r="1536" spans="1:2" ht="16" x14ac:dyDescent="0.2">
      <c r="A1536" s="44" t="s">
        <v>2855</v>
      </c>
      <c r="B1536" s="45">
        <v>1</v>
      </c>
    </row>
    <row r="1537" spans="1:2" ht="16" x14ac:dyDescent="0.2">
      <c r="A1537" s="44" t="s">
        <v>3401</v>
      </c>
      <c r="B1537" s="45">
        <v>1</v>
      </c>
    </row>
    <row r="1538" spans="1:2" ht="16" x14ac:dyDescent="0.2">
      <c r="A1538" s="44" t="s">
        <v>2723</v>
      </c>
      <c r="B1538" s="45">
        <v>21</v>
      </c>
    </row>
    <row r="1539" spans="1:2" ht="16" x14ac:dyDescent="0.2">
      <c r="A1539" s="44" t="s">
        <v>635</v>
      </c>
      <c r="B1539" s="45">
        <v>1</v>
      </c>
    </row>
    <row r="1540" spans="1:2" ht="16" x14ac:dyDescent="0.2">
      <c r="A1540" s="44" t="s">
        <v>2855</v>
      </c>
      <c r="B1540" s="45">
        <v>1</v>
      </c>
    </row>
    <row r="1541" spans="1:2" ht="16" x14ac:dyDescent="0.2">
      <c r="A1541" s="44" t="s">
        <v>3034</v>
      </c>
      <c r="B1541" s="45">
        <v>1</v>
      </c>
    </row>
    <row r="1542" spans="1:2" ht="16" x14ac:dyDescent="0.2">
      <c r="A1542" s="44" t="s">
        <v>2768</v>
      </c>
      <c r="B1542" s="45">
        <v>1</v>
      </c>
    </row>
    <row r="1543" spans="1:2" ht="16" x14ac:dyDescent="0.2">
      <c r="A1543" s="44" t="s">
        <v>2855</v>
      </c>
      <c r="B1543" s="45">
        <v>1</v>
      </c>
    </row>
    <row r="1544" spans="1:2" ht="16" x14ac:dyDescent="0.2">
      <c r="A1544" s="44" t="s">
        <v>729</v>
      </c>
      <c r="B1544" s="45">
        <v>1</v>
      </c>
    </row>
    <row r="1545" spans="1:2" ht="16" x14ac:dyDescent="0.2">
      <c r="A1545" s="44" t="s">
        <v>769</v>
      </c>
      <c r="B1545" s="45">
        <v>1</v>
      </c>
    </row>
    <row r="1546" spans="1:2" ht="16" x14ac:dyDescent="0.2">
      <c r="A1546" s="44" t="s">
        <v>2854</v>
      </c>
      <c r="B1546" s="45">
        <v>1</v>
      </c>
    </row>
    <row r="1547" spans="1:2" ht="16" x14ac:dyDescent="0.2">
      <c r="A1547" s="44" t="s">
        <v>1846</v>
      </c>
      <c r="B1547" s="45">
        <v>1</v>
      </c>
    </row>
    <row r="1548" spans="1:2" ht="16" x14ac:dyDescent="0.2">
      <c r="A1548" s="44" t="s">
        <v>2788</v>
      </c>
      <c r="B1548" s="45">
        <v>10</v>
      </c>
    </row>
    <row r="1549" spans="1:2" ht="16" x14ac:dyDescent="0.2">
      <c r="A1549" s="44" t="s">
        <v>1902</v>
      </c>
      <c r="B1549" s="45">
        <v>2</v>
      </c>
    </row>
    <row r="1550" spans="1:2" ht="32" x14ac:dyDescent="0.2">
      <c r="A1550" s="44" t="s">
        <v>3403</v>
      </c>
      <c r="B1550" s="45">
        <v>1</v>
      </c>
    </row>
    <row r="1551" spans="1:2" ht="16" x14ac:dyDescent="0.2">
      <c r="A1551" s="44" t="s">
        <v>3402</v>
      </c>
      <c r="B1551" s="45">
        <v>1</v>
      </c>
    </row>
    <row r="1552" spans="1:2" ht="16" x14ac:dyDescent="0.2">
      <c r="A1552" s="44" t="s">
        <v>2854</v>
      </c>
      <c r="B1552" s="45">
        <v>1</v>
      </c>
    </row>
    <row r="1553" spans="1:2" ht="16" x14ac:dyDescent="0.2">
      <c r="A1553" s="44" t="s">
        <v>725</v>
      </c>
      <c r="B1553" s="45">
        <v>1</v>
      </c>
    </row>
    <row r="1554" spans="1:2" ht="16" x14ac:dyDescent="0.2">
      <c r="A1554" s="44" t="s">
        <v>2855</v>
      </c>
      <c r="B1554" s="45">
        <v>7</v>
      </c>
    </row>
    <row r="1555" spans="1:2" ht="16" x14ac:dyDescent="0.2">
      <c r="A1555" s="44" t="s">
        <v>1830</v>
      </c>
      <c r="B1555" s="45">
        <v>1</v>
      </c>
    </row>
    <row r="1556" spans="1:2" ht="16" x14ac:dyDescent="0.2">
      <c r="A1556" s="44" t="s">
        <v>653</v>
      </c>
      <c r="B1556" s="45">
        <v>2</v>
      </c>
    </row>
    <row r="1557" spans="1:2" ht="32" x14ac:dyDescent="0.2">
      <c r="A1557" s="44" t="s">
        <v>3147</v>
      </c>
      <c r="B1557" s="45">
        <v>1</v>
      </c>
    </row>
    <row r="1558" spans="1:2" ht="16" x14ac:dyDescent="0.2">
      <c r="A1558" s="44" t="s">
        <v>3146</v>
      </c>
      <c r="B1558" s="45">
        <v>1</v>
      </c>
    </row>
    <row r="1559" spans="1:2" ht="16" x14ac:dyDescent="0.2">
      <c r="A1559" s="44" t="s">
        <v>3182</v>
      </c>
      <c r="B1559" s="45">
        <v>1</v>
      </c>
    </row>
    <row r="1560" spans="1:2" ht="16" x14ac:dyDescent="0.2">
      <c r="A1560" s="44" t="s">
        <v>3145</v>
      </c>
      <c r="B1560" s="45">
        <v>1</v>
      </c>
    </row>
    <row r="1561" spans="1:2" ht="16" x14ac:dyDescent="0.2">
      <c r="A1561" s="44" t="s">
        <v>2776</v>
      </c>
      <c r="B1561" s="45">
        <v>2</v>
      </c>
    </row>
    <row r="1562" spans="1:2" ht="16" x14ac:dyDescent="0.2">
      <c r="A1562" s="44" t="s">
        <v>2855</v>
      </c>
      <c r="B1562" s="45">
        <v>2</v>
      </c>
    </row>
    <row r="1563" spans="1:2" ht="16" x14ac:dyDescent="0.2">
      <c r="A1563" s="44" t="s">
        <v>3148</v>
      </c>
      <c r="B1563" s="45">
        <v>1</v>
      </c>
    </row>
    <row r="1564" spans="1:2" ht="16" x14ac:dyDescent="0.2">
      <c r="A1564" s="44" t="s">
        <v>3404</v>
      </c>
      <c r="B1564" s="45">
        <v>1</v>
      </c>
    </row>
    <row r="1565" spans="1:2" ht="32" x14ac:dyDescent="0.2">
      <c r="A1565" s="44" t="s">
        <v>2750</v>
      </c>
      <c r="B1565" s="45">
        <v>6</v>
      </c>
    </row>
    <row r="1566" spans="1:2" ht="16" x14ac:dyDescent="0.2">
      <c r="A1566" s="44" t="s">
        <v>2854</v>
      </c>
      <c r="B1566" s="45">
        <v>2</v>
      </c>
    </row>
    <row r="1567" spans="1:2" ht="16" x14ac:dyDescent="0.2">
      <c r="A1567" s="44" t="s">
        <v>1846</v>
      </c>
      <c r="B1567" s="45">
        <v>1</v>
      </c>
    </row>
    <row r="1568" spans="1:2" ht="16" x14ac:dyDescent="0.2">
      <c r="A1568" s="44" t="s">
        <v>2886</v>
      </c>
      <c r="B1568" s="45">
        <v>1</v>
      </c>
    </row>
    <row r="1569" spans="1:2" ht="16" x14ac:dyDescent="0.2">
      <c r="A1569" s="44" t="s">
        <v>2855</v>
      </c>
      <c r="B1569" s="45">
        <v>4</v>
      </c>
    </row>
    <row r="1570" spans="1:2" ht="16" x14ac:dyDescent="0.2">
      <c r="A1570" s="44" t="s">
        <v>655</v>
      </c>
      <c r="B1570" s="45">
        <v>1</v>
      </c>
    </row>
    <row r="1571" spans="1:2" ht="16" x14ac:dyDescent="0.2">
      <c r="A1571" s="44" t="s">
        <v>650</v>
      </c>
      <c r="B1571" s="45">
        <v>1</v>
      </c>
    </row>
    <row r="1572" spans="1:2" ht="16" x14ac:dyDescent="0.2">
      <c r="A1572" s="44" t="s">
        <v>652</v>
      </c>
      <c r="B1572" s="45">
        <v>1</v>
      </c>
    </row>
    <row r="1573" spans="1:2" ht="16" x14ac:dyDescent="0.2">
      <c r="A1573" s="44" t="s">
        <v>3112</v>
      </c>
      <c r="B1573" s="45">
        <v>1</v>
      </c>
    </row>
    <row r="1574" spans="1:2" ht="16" x14ac:dyDescent="0.2">
      <c r="A1574" s="44" t="s">
        <v>2722</v>
      </c>
      <c r="B1574" s="45">
        <v>12</v>
      </c>
    </row>
    <row r="1575" spans="1:2" ht="16" x14ac:dyDescent="0.2">
      <c r="A1575" s="44" t="s">
        <v>2764</v>
      </c>
      <c r="B1575" s="45">
        <v>12</v>
      </c>
    </row>
    <row r="1576" spans="1:2" ht="16" x14ac:dyDescent="0.2">
      <c r="A1576" s="44" t="s">
        <v>2854</v>
      </c>
      <c r="B1576" s="45">
        <v>3</v>
      </c>
    </row>
    <row r="1577" spans="1:2" ht="16" x14ac:dyDescent="0.2">
      <c r="A1577" s="44" t="s">
        <v>2907</v>
      </c>
      <c r="B1577" s="45">
        <v>1</v>
      </c>
    </row>
    <row r="1578" spans="1:2" ht="32" x14ac:dyDescent="0.2">
      <c r="A1578" s="44" t="s">
        <v>3184</v>
      </c>
      <c r="B1578" s="45">
        <v>1</v>
      </c>
    </row>
    <row r="1579" spans="1:2" ht="16" x14ac:dyDescent="0.2">
      <c r="A1579" s="44" t="s">
        <v>3183</v>
      </c>
      <c r="B1579" s="45">
        <v>1</v>
      </c>
    </row>
    <row r="1580" spans="1:2" ht="16" x14ac:dyDescent="0.2">
      <c r="A1580" s="44" t="s">
        <v>2855</v>
      </c>
      <c r="B1580" s="45">
        <v>9</v>
      </c>
    </row>
    <row r="1581" spans="1:2" ht="16" x14ac:dyDescent="0.2">
      <c r="A1581" s="44" t="s">
        <v>2909</v>
      </c>
      <c r="B1581" s="45">
        <v>1</v>
      </c>
    </row>
    <row r="1582" spans="1:2" ht="32" x14ac:dyDescent="0.2">
      <c r="A1582" s="44" t="s">
        <v>3192</v>
      </c>
      <c r="B1582" s="45">
        <v>1</v>
      </c>
    </row>
    <row r="1583" spans="1:2" ht="16" x14ac:dyDescent="0.2">
      <c r="A1583" s="44" t="s">
        <v>3191</v>
      </c>
      <c r="B1583" s="45">
        <v>1</v>
      </c>
    </row>
    <row r="1584" spans="1:2" ht="16" x14ac:dyDescent="0.2">
      <c r="A1584" s="44" t="s">
        <v>3190</v>
      </c>
      <c r="B1584" s="45">
        <v>1</v>
      </c>
    </row>
    <row r="1585" spans="1:2" ht="32" x14ac:dyDescent="0.2">
      <c r="A1585" s="44" t="s">
        <v>3189</v>
      </c>
      <c r="B1585" s="45">
        <v>1</v>
      </c>
    </row>
    <row r="1586" spans="1:2" ht="32" x14ac:dyDescent="0.2">
      <c r="A1586" s="44" t="s">
        <v>3185</v>
      </c>
      <c r="B1586" s="45">
        <v>1</v>
      </c>
    </row>
    <row r="1587" spans="1:2" ht="16" x14ac:dyDescent="0.2">
      <c r="A1587" s="44" t="s">
        <v>3188</v>
      </c>
      <c r="B1587" s="45">
        <v>1</v>
      </c>
    </row>
    <row r="1588" spans="1:2" ht="16" x14ac:dyDescent="0.2">
      <c r="A1588" s="44" t="s">
        <v>3187</v>
      </c>
      <c r="B1588" s="45">
        <v>1</v>
      </c>
    </row>
    <row r="1589" spans="1:2" ht="16" x14ac:dyDescent="0.2">
      <c r="A1589" s="44" t="s">
        <v>3186</v>
      </c>
      <c r="B1589" s="45">
        <v>1</v>
      </c>
    </row>
    <row r="1590" spans="1:2" ht="16" x14ac:dyDescent="0.2">
      <c r="A1590" s="44" t="s">
        <v>2721</v>
      </c>
      <c r="B1590" s="45">
        <v>19</v>
      </c>
    </row>
    <row r="1591" spans="1:2" ht="16" x14ac:dyDescent="0.2">
      <c r="A1591" s="44" t="s">
        <v>2753</v>
      </c>
      <c r="B1591" s="45">
        <v>19</v>
      </c>
    </row>
    <row r="1592" spans="1:2" ht="16" x14ac:dyDescent="0.2">
      <c r="A1592" s="44" t="s">
        <v>1902</v>
      </c>
      <c r="B1592" s="45">
        <v>2</v>
      </c>
    </row>
    <row r="1593" spans="1:2" ht="32" x14ac:dyDescent="0.2">
      <c r="A1593" s="44" t="s">
        <v>2993</v>
      </c>
      <c r="B1593" s="45">
        <v>1</v>
      </c>
    </row>
    <row r="1594" spans="1:2" ht="32" x14ac:dyDescent="0.2">
      <c r="A1594" s="44" t="s">
        <v>3058</v>
      </c>
      <c r="B1594" s="45">
        <v>1</v>
      </c>
    </row>
    <row r="1595" spans="1:2" ht="16" x14ac:dyDescent="0.2">
      <c r="A1595" s="44" t="s">
        <v>2854</v>
      </c>
      <c r="B1595" s="45">
        <v>5</v>
      </c>
    </row>
    <row r="1596" spans="1:2" ht="16" x14ac:dyDescent="0.2">
      <c r="A1596" s="44" t="s">
        <v>2037</v>
      </c>
      <c r="B1596" s="45">
        <v>1</v>
      </c>
    </row>
    <row r="1597" spans="1:2" ht="16" x14ac:dyDescent="0.2">
      <c r="A1597" s="44" t="s">
        <v>1859</v>
      </c>
      <c r="B1597" s="45">
        <v>1</v>
      </c>
    </row>
    <row r="1598" spans="1:2" ht="32" x14ac:dyDescent="0.2">
      <c r="A1598" s="44" t="s">
        <v>3059</v>
      </c>
      <c r="B1598" s="45">
        <v>1</v>
      </c>
    </row>
    <row r="1599" spans="1:2" ht="32" x14ac:dyDescent="0.2">
      <c r="A1599" s="44" t="s">
        <v>3060</v>
      </c>
      <c r="B1599" s="45">
        <v>1</v>
      </c>
    </row>
    <row r="1600" spans="1:2" ht="32" x14ac:dyDescent="0.2">
      <c r="A1600" s="44" t="s">
        <v>3193</v>
      </c>
      <c r="B1600" s="45">
        <v>1</v>
      </c>
    </row>
    <row r="1601" spans="1:2" ht="16" x14ac:dyDescent="0.2">
      <c r="A1601" s="44" t="s">
        <v>2855</v>
      </c>
      <c r="B1601" s="45">
        <v>12</v>
      </c>
    </row>
    <row r="1602" spans="1:2" ht="16" x14ac:dyDescent="0.2">
      <c r="A1602" s="44" t="s">
        <v>2977</v>
      </c>
      <c r="B1602" s="45">
        <v>1</v>
      </c>
    </row>
    <row r="1603" spans="1:2" ht="16" x14ac:dyDescent="0.2">
      <c r="A1603" s="44" t="s">
        <v>1952</v>
      </c>
      <c r="B1603" s="45">
        <v>1</v>
      </c>
    </row>
    <row r="1604" spans="1:2" ht="16" x14ac:dyDescent="0.2">
      <c r="A1604" s="44" t="s">
        <v>1955</v>
      </c>
      <c r="B1604" s="45">
        <v>1</v>
      </c>
    </row>
    <row r="1605" spans="1:2" ht="16" x14ac:dyDescent="0.2">
      <c r="A1605" s="44" t="s">
        <v>1953</v>
      </c>
      <c r="B1605" s="45">
        <v>1</v>
      </c>
    </row>
    <row r="1606" spans="1:2" ht="16" x14ac:dyDescent="0.2">
      <c r="A1606" s="44" t="s">
        <v>2996</v>
      </c>
      <c r="B1606" s="45">
        <v>1</v>
      </c>
    </row>
    <row r="1607" spans="1:2" ht="16" x14ac:dyDescent="0.2">
      <c r="A1607" s="44" t="s">
        <v>2995</v>
      </c>
      <c r="B1607" s="45">
        <v>1</v>
      </c>
    </row>
    <row r="1608" spans="1:2" ht="16" x14ac:dyDescent="0.2">
      <c r="A1608" s="44" t="s">
        <v>2997</v>
      </c>
      <c r="B1608" s="45">
        <v>1</v>
      </c>
    </row>
    <row r="1609" spans="1:2" ht="16" x14ac:dyDescent="0.2">
      <c r="A1609" s="44" t="s">
        <v>2994</v>
      </c>
      <c r="B1609" s="45">
        <v>1</v>
      </c>
    </row>
    <row r="1610" spans="1:2" ht="16" x14ac:dyDescent="0.2">
      <c r="A1610" s="44" t="s">
        <v>3002</v>
      </c>
      <c r="B1610" s="45">
        <v>1</v>
      </c>
    </row>
    <row r="1611" spans="1:2" ht="16" x14ac:dyDescent="0.2">
      <c r="A1611" s="44" t="s">
        <v>3063</v>
      </c>
      <c r="B1611" s="45">
        <v>1</v>
      </c>
    </row>
    <row r="1612" spans="1:2" ht="16" x14ac:dyDescent="0.2">
      <c r="A1612" s="44" t="s">
        <v>3062</v>
      </c>
      <c r="B1612" s="45">
        <v>1</v>
      </c>
    </row>
    <row r="1613" spans="1:2" ht="32" x14ac:dyDescent="0.2">
      <c r="A1613" s="44" t="s">
        <v>3061</v>
      </c>
      <c r="B1613" s="45">
        <v>1</v>
      </c>
    </row>
    <row r="1614" spans="1:2" ht="16" x14ac:dyDescent="0.2">
      <c r="A1614" s="44" t="s">
        <v>2742</v>
      </c>
      <c r="B1614" s="45">
        <v>6</v>
      </c>
    </row>
    <row r="1615" spans="1:2" ht="16" x14ac:dyDescent="0.2">
      <c r="A1615" s="44" t="s">
        <v>2878</v>
      </c>
      <c r="B1615" s="45">
        <v>2</v>
      </c>
    </row>
    <row r="1616" spans="1:2" ht="16" x14ac:dyDescent="0.2">
      <c r="A1616" s="44" t="s">
        <v>2855</v>
      </c>
      <c r="B1616" s="45">
        <v>2</v>
      </c>
    </row>
    <row r="1617" spans="1:2" ht="32" x14ac:dyDescent="0.2">
      <c r="A1617" s="44" t="s">
        <v>3195</v>
      </c>
      <c r="B1617" s="45">
        <v>1</v>
      </c>
    </row>
    <row r="1618" spans="1:2" ht="32" x14ac:dyDescent="0.2">
      <c r="A1618" s="44" t="s">
        <v>3194</v>
      </c>
      <c r="B1618" s="45">
        <v>1</v>
      </c>
    </row>
    <row r="1619" spans="1:2" ht="16" x14ac:dyDescent="0.2">
      <c r="A1619" s="44" t="s">
        <v>2874</v>
      </c>
      <c r="B1619" s="45">
        <v>3</v>
      </c>
    </row>
    <row r="1620" spans="1:2" ht="16" x14ac:dyDescent="0.2">
      <c r="A1620" s="44" t="s">
        <v>2855</v>
      </c>
      <c r="B1620" s="45">
        <v>3</v>
      </c>
    </row>
    <row r="1621" spans="1:2" ht="16" x14ac:dyDescent="0.2">
      <c r="A1621" s="44" t="s">
        <v>650</v>
      </c>
      <c r="B1621" s="45">
        <v>1</v>
      </c>
    </row>
    <row r="1622" spans="1:2" ht="16" x14ac:dyDescent="0.2">
      <c r="A1622" s="44" t="s">
        <v>652</v>
      </c>
      <c r="B1622" s="45">
        <v>1</v>
      </c>
    </row>
    <row r="1623" spans="1:2" ht="32" x14ac:dyDescent="0.2">
      <c r="A1623" s="44" t="s">
        <v>3197</v>
      </c>
      <c r="B1623" s="45">
        <v>1</v>
      </c>
    </row>
    <row r="1624" spans="1:2" x14ac:dyDescent="0.2">
      <c r="A1624" s="162" t="s">
        <v>3465</v>
      </c>
      <c r="B1624" s="166">
        <v>1</v>
      </c>
    </row>
    <row r="1625" spans="1:2" x14ac:dyDescent="0.2">
      <c r="A1625" s="163" t="s">
        <v>2854</v>
      </c>
      <c r="B1625" s="166">
        <v>1</v>
      </c>
    </row>
    <row r="1626" spans="1:2" x14ac:dyDescent="0.2">
      <c r="A1626" s="164" t="s">
        <v>3196</v>
      </c>
      <c r="B1626" s="166">
        <v>1</v>
      </c>
    </row>
    <row r="1627" spans="1:2" ht="16" x14ac:dyDescent="0.2">
      <c r="A1627" s="44" t="s">
        <v>2724</v>
      </c>
      <c r="B1627" s="45">
        <v>11</v>
      </c>
    </row>
    <row r="1628" spans="1:2" ht="16" x14ac:dyDescent="0.2">
      <c r="A1628" s="44" t="s">
        <v>2932</v>
      </c>
      <c r="B1628" s="45">
        <v>1</v>
      </c>
    </row>
    <row r="1629" spans="1:2" ht="16" x14ac:dyDescent="0.2">
      <c r="A1629" s="44" t="s">
        <v>2855</v>
      </c>
      <c r="B1629" s="45">
        <v>1</v>
      </c>
    </row>
    <row r="1630" spans="1:2" ht="16" x14ac:dyDescent="0.2">
      <c r="A1630" s="44" t="s">
        <v>3198</v>
      </c>
      <c r="B1630" s="45">
        <v>1</v>
      </c>
    </row>
    <row r="1631" spans="1:2" ht="16" x14ac:dyDescent="0.2">
      <c r="A1631" s="44" t="s">
        <v>2849</v>
      </c>
      <c r="B1631" s="45">
        <v>1</v>
      </c>
    </row>
    <row r="1632" spans="1:2" ht="16" x14ac:dyDescent="0.2">
      <c r="A1632" s="44" t="s">
        <v>2855</v>
      </c>
      <c r="B1632" s="45">
        <v>1</v>
      </c>
    </row>
    <row r="1633" spans="1:2" ht="16" x14ac:dyDescent="0.2">
      <c r="A1633" s="44" t="s">
        <v>3199</v>
      </c>
      <c r="B1633" s="45">
        <v>1</v>
      </c>
    </row>
    <row r="1634" spans="1:2" ht="16" x14ac:dyDescent="0.2">
      <c r="A1634" s="44" t="s">
        <v>2027</v>
      </c>
      <c r="B1634" s="45">
        <v>1</v>
      </c>
    </row>
    <row r="1635" spans="1:2" ht="16" x14ac:dyDescent="0.2">
      <c r="A1635" s="44" t="s">
        <v>2855</v>
      </c>
      <c r="B1635" s="45">
        <v>1</v>
      </c>
    </row>
    <row r="1636" spans="1:2" ht="16" x14ac:dyDescent="0.2">
      <c r="A1636" s="44" t="s">
        <v>3035</v>
      </c>
      <c r="B1636" s="45">
        <v>1</v>
      </c>
    </row>
    <row r="1637" spans="1:2" ht="16" x14ac:dyDescent="0.2">
      <c r="A1637" s="44" t="s">
        <v>2911</v>
      </c>
      <c r="B1637" s="45">
        <v>2</v>
      </c>
    </row>
    <row r="1638" spans="1:2" ht="16" x14ac:dyDescent="0.2">
      <c r="A1638" s="44" t="s">
        <v>2855</v>
      </c>
      <c r="B1638" s="45">
        <v>2</v>
      </c>
    </row>
    <row r="1639" spans="1:2" ht="32" x14ac:dyDescent="0.2">
      <c r="A1639" s="44" t="s">
        <v>2973</v>
      </c>
      <c r="B1639" s="45">
        <v>1</v>
      </c>
    </row>
    <row r="1640" spans="1:2" ht="16" x14ac:dyDescent="0.2">
      <c r="A1640" s="44" t="s">
        <v>3036</v>
      </c>
      <c r="B1640" s="45">
        <v>1</v>
      </c>
    </row>
    <row r="1641" spans="1:2" ht="16" x14ac:dyDescent="0.2">
      <c r="A1641" s="44" t="s">
        <v>2746</v>
      </c>
      <c r="B1641" s="45">
        <v>1</v>
      </c>
    </row>
    <row r="1642" spans="1:2" ht="16" x14ac:dyDescent="0.2">
      <c r="A1642" s="44" t="s">
        <v>2855</v>
      </c>
      <c r="B1642" s="45">
        <v>1</v>
      </c>
    </row>
    <row r="1643" spans="1:2" ht="16" x14ac:dyDescent="0.2">
      <c r="A1643" s="44" t="s">
        <v>3200</v>
      </c>
      <c r="B1643" s="45">
        <v>1</v>
      </c>
    </row>
    <row r="1644" spans="1:2" ht="16" x14ac:dyDescent="0.2">
      <c r="A1644" s="44" t="s">
        <v>2926</v>
      </c>
      <c r="B1644" s="45">
        <v>1</v>
      </c>
    </row>
    <row r="1645" spans="1:2" ht="16" x14ac:dyDescent="0.2">
      <c r="A1645" s="44" t="s">
        <v>2855</v>
      </c>
      <c r="B1645" s="45">
        <v>1</v>
      </c>
    </row>
    <row r="1646" spans="1:2" ht="16" x14ac:dyDescent="0.2">
      <c r="A1646" s="44" t="s">
        <v>3201</v>
      </c>
      <c r="B1646" s="45">
        <v>1</v>
      </c>
    </row>
    <row r="1647" spans="1:2" ht="16" x14ac:dyDescent="0.2">
      <c r="A1647" s="44" t="s">
        <v>2974</v>
      </c>
      <c r="B1647" s="45">
        <v>1</v>
      </c>
    </row>
    <row r="1648" spans="1:2" ht="16" x14ac:dyDescent="0.2">
      <c r="A1648" s="44" t="s">
        <v>2855</v>
      </c>
      <c r="B1648" s="45">
        <v>1</v>
      </c>
    </row>
    <row r="1649" spans="1:2" ht="16" x14ac:dyDescent="0.2">
      <c r="A1649" s="44" t="s">
        <v>2704</v>
      </c>
      <c r="B1649" s="45">
        <v>1</v>
      </c>
    </row>
    <row r="1650" spans="1:2" ht="16" x14ac:dyDescent="0.2">
      <c r="A1650" s="44" t="s">
        <v>2998</v>
      </c>
      <c r="B1650" s="45">
        <v>2</v>
      </c>
    </row>
    <row r="1651" spans="1:2" ht="16" x14ac:dyDescent="0.2">
      <c r="A1651" s="44" t="s">
        <v>2855</v>
      </c>
      <c r="B1651" s="45">
        <v>2</v>
      </c>
    </row>
    <row r="1652" spans="1:2" ht="16" x14ac:dyDescent="0.2">
      <c r="A1652" s="44" t="s">
        <v>2922</v>
      </c>
      <c r="B1652" s="45">
        <v>1</v>
      </c>
    </row>
    <row r="1653" spans="1:2" ht="16" x14ac:dyDescent="0.2">
      <c r="A1653" s="44" t="s">
        <v>2999</v>
      </c>
      <c r="B1653" s="45">
        <v>1</v>
      </c>
    </row>
    <row r="1654" spans="1:2" ht="16" x14ac:dyDescent="0.2">
      <c r="A1654" s="44" t="s">
        <v>3202</v>
      </c>
      <c r="B1654" s="45">
        <v>1</v>
      </c>
    </row>
    <row r="1655" spans="1:2" ht="16" x14ac:dyDescent="0.2">
      <c r="A1655" s="44" t="s">
        <v>2855</v>
      </c>
      <c r="B1655" s="45">
        <v>1</v>
      </c>
    </row>
    <row r="1656" spans="1:2" ht="16" x14ac:dyDescent="0.2">
      <c r="A1656" s="44" t="s">
        <v>778</v>
      </c>
      <c r="B1656" s="45">
        <v>1</v>
      </c>
    </row>
    <row r="1657" spans="1:2" ht="16" x14ac:dyDescent="0.2">
      <c r="A1657" s="44" t="s">
        <v>2741</v>
      </c>
      <c r="B1657" s="45">
        <v>8</v>
      </c>
    </row>
    <row r="1658" spans="1:2" ht="16" x14ac:dyDescent="0.2">
      <c r="A1658" s="44" t="s">
        <v>635</v>
      </c>
      <c r="B1658" s="45">
        <v>1</v>
      </c>
    </row>
    <row r="1659" spans="1:2" ht="16" x14ac:dyDescent="0.2">
      <c r="A1659" s="44" t="s">
        <v>2855</v>
      </c>
      <c r="B1659" s="45">
        <v>1</v>
      </c>
    </row>
    <row r="1660" spans="1:2" ht="16" x14ac:dyDescent="0.2">
      <c r="A1660" s="44" t="s">
        <v>3034</v>
      </c>
      <c r="B1660" s="45">
        <v>1</v>
      </c>
    </row>
    <row r="1661" spans="1:2" ht="16" x14ac:dyDescent="0.2">
      <c r="A1661" s="44" t="s">
        <v>2394</v>
      </c>
      <c r="B1661" s="45">
        <v>1</v>
      </c>
    </row>
    <row r="1662" spans="1:2" ht="16" x14ac:dyDescent="0.2">
      <c r="A1662" s="44" t="s">
        <v>2854</v>
      </c>
      <c r="B1662" s="45">
        <v>1</v>
      </c>
    </row>
    <row r="1663" spans="1:2" ht="16" x14ac:dyDescent="0.2">
      <c r="A1663" s="44" t="s">
        <v>3037</v>
      </c>
      <c r="B1663" s="45">
        <v>1</v>
      </c>
    </row>
    <row r="1664" spans="1:2" ht="16" x14ac:dyDescent="0.2">
      <c r="A1664" s="44" t="s">
        <v>2949</v>
      </c>
      <c r="B1664" s="45">
        <v>2</v>
      </c>
    </row>
    <row r="1665" spans="1:2" ht="16" x14ac:dyDescent="0.2">
      <c r="A1665" s="44" t="s">
        <v>2854</v>
      </c>
      <c r="B1665" s="45">
        <v>1</v>
      </c>
    </row>
    <row r="1666" spans="1:2" ht="16" x14ac:dyDescent="0.2">
      <c r="A1666" s="44" t="s">
        <v>2886</v>
      </c>
      <c r="B1666" s="45">
        <v>1</v>
      </c>
    </row>
    <row r="1667" spans="1:2" ht="16" x14ac:dyDescent="0.2">
      <c r="A1667" s="44" t="s">
        <v>2855</v>
      </c>
      <c r="B1667" s="45">
        <v>1</v>
      </c>
    </row>
    <row r="1668" spans="1:2" ht="16" x14ac:dyDescent="0.2">
      <c r="A1668" s="44" t="s">
        <v>652</v>
      </c>
      <c r="B1668" s="45">
        <v>1</v>
      </c>
    </row>
    <row r="1669" spans="1:2" x14ac:dyDescent="0.2">
      <c r="A1669" s="162" t="s">
        <v>2549</v>
      </c>
      <c r="B1669" s="166">
        <v>2</v>
      </c>
    </row>
    <row r="1670" spans="1:2" x14ac:dyDescent="0.2">
      <c r="A1670" s="163" t="s">
        <v>2854</v>
      </c>
      <c r="B1670" s="166">
        <v>1</v>
      </c>
    </row>
    <row r="1671" spans="1:2" x14ac:dyDescent="0.2">
      <c r="A1671" s="164" t="s">
        <v>1846</v>
      </c>
      <c r="B1671" s="166">
        <v>1</v>
      </c>
    </row>
    <row r="1672" spans="1:2" x14ac:dyDescent="0.2">
      <c r="A1672" s="163" t="s">
        <v>2855</v>
      </c>
      <c r="B1672" s="166">
        <v>1</v>
      </c>
    </row>
    <row r="1673" spans="1:2" x14ac:dyDescent="0.2">
      <c r="A1673" s="164" t="s">
        <v>3112</v>
      </c>
      <c r="B1673" s="166">
        <v>1</v>
      </c>
    </row>
    <row r="1674" spans="1:2" x14ac:dyDescent="0.2">
      <c r="A1674" s="162" t="s">
        <v>2814</v>
      </c>
      <c r="B1674" s="166">
        <v>1</v>
      </c>
    </row>
    <row r="1675" spans="1:2" x14ac:dyDescent="0.2">
      <c r="A1675" s="163" t="s">
        <v>2855</v>
      </c>
      <c r="B1675" s="166">
        <v>1</v>
      </c>
    </row>
    <row r="1676" spans="1:2" x14ac:dyDescent="0.2">
      <c r="A1676" s="164" t="s">
        <v>653</v>
      </c>
      <c r="B1676" s="166">
        <v>1</v>
      </c>
    </row>
    <row r="1677" spans="1:2" x14ac:dyDescent="0.2">
      <c r="A1677" s="162" t="s">
        <v>2823</v>
      </c>
      <c r="B1677" s="166">
        <v>1</v>
      </c>
    </row>
    <row r="1678" spans="1:2" x14ac:dyDescent="0.2">
      <c r="A1678" s="163" t="s">
        <v>2855</v>
      </c>
      <c r="B1678" s="166">
        <v>1</v>
      </c>
    </row>
    <row r="1679" spans="1:2" x14ac:dyDescent="0.2">
      <c r="A1679" s="164" t="s">
        <v>655</v>
      </c>
      <c r="B1679" s="166">
        <v>1</v>
      </c>
    </row>
    <row r="1680" spans="1:2" ht="16" x14ac:dyDescent="0.2">
      <c r="A1680" s="44" t="s">
        <v>2861</v>
      </c>
      <c r="B1680" s="45">
        <v>3</v>
      </c>
    </row>
    <row r="1681" spans="1:2" ht="16" x14ac:dyDescent="0.2">
      <c r="A1681" s="44" t="s">
        <v>2731</v>
      </c>
      <c r="B1681" s="45">
        <v>3</v>
      </c>
    </row>
    <row r="1682" spans="1:2" ht="16" x14ac:dyDescent="0.2">
      <c r="A1682" s="44" t="s">
        <v>2854</v>
      </c>
      <c r="B1682" s="45">
        <v>2</v>
      </c>
    </row>
    <row r="1683" spans="1:2" ht="16" x14ac:dyDescent="0.2">
      <c r="A1683" s="44" t="s">
        <v>2703</v>
      </c>
      <c r="B1683" s="45">
        <v>1</v>
      </c>
    </row>
    <row r="1684" spans="1:2" ht="48" x14ac:dyDescent="0.2">
      <c r="A1684" s="44" t="s">
        <v>3203</v>
      </c>
      <c r="B1684" s="45">
        <v>1</v>
      </c>
    </row>
    <row r="1685" spans="1:2" ht="16" x14ac:dyDescent="0.2">
      <c r="A1685" s="44" t="s">
        <v>2855</v>
      </c>
      <c r="B1685" s="45">
        <v>1</v>
      </c>
    </row>
    <row r="1686" spans="1:2" ht="16" x14ac:dyDescent="0.2">
      <c r="A1686" s="44" t="s">
        <v>2975</v>
      </c>
      <c r="B1686" s="45">
        <v>1</v>
      </c>
    </row>
    <row r="1687" spans="1:2" ht="16" x14ac:dyDescent="0.2">
      <c r="A1687" s="44" t="s">
        <v>2859</v>
      </c>
      <c r="B1687" s="45">
        <v>22</v>
      </c>
    </row>
    <row r="1688" spans="1:2" ht="16" x14ac:dyDescent="0.2">
      <c r="A1688" s="44" t="s">
        <v>2831</v>
      </c>
      <c r="B1688" s="45">
        <v>2</v>
      </c>
    </row>
    <row r="1689" spans="1:2" ht="16" x14ac:dyDescent="0.2">
      <c r="A1689" s="44" t="s">
        <v>2854</v>
      </c>
      <c r="B1689" s="45">
        <v>2</v>
      </c>
    </row>
    <row r="1690" spans="1:2" ht="16" x14ac:dyDescent="0.2">
      <c r="A1690" s="44" t="s">
        <v>2981</v>
      </c>
      <c r="B1690" s="45">
        <v>1</v>
      </c>
    </row>
    <row r="1691" spans="1:2" ht="16" x14ac:dyDescent="0.2">
      <c r="A1691" s="44" t="s">
        <v>3204</v>
      </c>
      <c r="B1691" s="45">
        <v>1</v>
      </c>
    </row>
    <row r="1692" spans="1:2" ht="16" x14ac:dyDescent="0.2">
      <c r="A1692" s="44" t="s">
        <v>2589</v>
      </c>
      <c r="B1692" s="45">
        <v>10</v>
      </c>
    </row>
    <row r="1693" spans="1:2" ht="16" x14ac:dyDescent="0.2">
      <c r="A1693" s="44" t="s">
        <v>2854</v>
      </c>
      <c r="B1693" s="45">
        <v>1</v>
      </c>
    </row>
    <row r="1694" spans="1:2" ht="16" x14ac:dyDescent="0.2">
      <c r="A1694" s="44" t="s">
        <v>3038</v>
      </c>
      <c r="B1694" s="45">
        <v>1</v>
      </c>
    </row>
    <row r="1695" spans="1:2" ht="16" x14ac:dyDescent="0.2">
      <c r="A1695" s="44" t="s">
        <v>2855</v>
      </c>
      <c r="B1695" s="45">
        <v>9</v>
      </c>
    </row>
    <row r="1696" spans="1:2" ht="16" x14ac:dyDescent="0.2">
      <c r="A1696" s="44" t="s">
        <v>3039</v>
      </c>
      <c r="B1696" s="45">
        <v>1</v>
      </c>
    </row>
    <row r="1697" spans="1:2" ht="16" x14ac:dyDescent="0.2">
      <c r="A1697" s="44" t="s">
        <v>3208</v>
      </c>
      <c r="B1697" s="45">
        <v>1</v>
      </c>
    </row>
    <row r="1698" spans="1:2" ht="16" x14ac:dyDescent="0.2">
      <c r="A1698" s="44" t="s">
        <v>3207</v>
      </c>
      <c r="B1698" s="45">
        <v>1</v>
      </c>
    </row>
    <row r="1699" spans="1:2" ht="16" x14ac:dyDescent="0.2">
      <c r="A1699" s="44" t="s">
        <v>3211</v>
      </c>
      <c r="B1699" s="45">
        <v>1</v>
      </c>
    </row>
    <row r="1700" spans="1:2" ht="16" x14ac:dyDescent="0.2">
      <c r="A1700" s="44" t="s">
        <v>3210</v>
      </c>
      <c r="B1700" s="45">
        <v>1</v>
      </c>
    </row>
    <row r="1701" spans="1:2" ht="16" x14ac:dyDescent="0.2">
      <c r="A1701" s="44" t="s">
        <v>3213</v>
      </c>
      <c r="B1701" s="45">
        <v>1</v>
      </c>
    </row>
    <row r="1702" spans="1:2" ht="16" x14ac:dyDescent="0.2">
      <c r="A1702" s="44" t="s">
        <v>3206</v>
      </c>
      <c r="B1702" s="45">
        <v>1</v>
      </c>
    </row>
    <row r="1703" spans="1:2" ht="16" x14ac:dyDescent="0.2">
      <c r="A1703" s="44" t="s">
        <v>3212</v>
      </c>
      <c r="B1703" s="45">
        <v>1</v>
      </c>
    </row>
    <row r="1704" spans="1:2" ht="16" x14ac:dyDescent="0.2">
      <c r="A1704" s="44" t="s">
        <v>3209</v>
      </c>
      <c r="B1704" s="45">
        <v>1</v>
      </c>
    </row>
    <row r="1705" spans="1:2" ht="16" x14ac:dyDescent="0.2">
      <c r="A1705" s="44" t="s">
        <v>3130</v>
      </c>
      <c r="B1705" s="45">
        <v>1</v>
      </c>
    </row>
    <row r="1706" spans="1:2" ht="16" x14ac:dyDescent="0.2">
      <c r="A1706" s="44" t="s">
        <v>2854</v>
      </c>
      <c r="B1706" s="45">
        <v>1</v>
      </c>
    </row>
    <row r="1707" spans="1:2" ht="16" x14ac:dyDescent="0.2">
      <c r="A1707" s="44" t="s">
        <v>2889</v>
      </c>
      <c r="B1707" s="45">
        <v>1</v>
      </c>
    </row>
    <row r="1708" spans="1:2" ht="16" x14ac:dyDescent="0.2">
      <c r="A1708" s="44" t="s">
        <v>3149</v>
      </c>
      <c r="B1708" s="45">
        <v>5</v>
      </c>
    </row>
    <row r="1709" spans="1:2" ht="16" x14ac:dyDescent="0.2">
      <c r="A1709" s="44" t="s">
        <v>2855</v>
      </c>
      <c r="B1709" s="45">
        <v>5</v>
      </c>
    </row>
    <row r="1710" spans="1:2" ht="16" x14ac:dyDescent="0.2">
      <c r="A1710" s="44" t="s">
        <v>3150</v>
      </c>
      <c r="B1710" s="45">
        <v>1</v>
      </c>
    </row>
    <row r="1711" spans="1:2" ht="16" x14ac:dyDescent="0.2">
      <c r="A1711" s="44" t="s">
        <v>3215</v>
      </c>
      <c r="B1711" s="45">
        <v>1</v>
      </c>
    </row>
    <row r="1712" spans="1:2" ht="16" x14ac:dyDescent="0.2">
      <c r="A1712" s="44" t="s">
        <v>3206</v>
      </c>
      <c r="B1712" s="45">
        <v>1</v>
      </c>
    </row>
    <row r="1713" spans="1:2" ht="16" x14ac:dyDescent="0.2">
      <c r="A1713" s="44" t="s">
        <v>3216</v>
      </c>
      <c r="B1713" s="45">
        <v>1</v>
      </c>
    </row>
    <row r="1714" spans="1:2" ht="16" x14ac:dyDescent="0.2">
      <c r="A1714" s="44" t="s">
        <v>3205</v>
      </c>
      <c r="B1714" s="45">
        <v>1</v>
      </c>
    </row>
    <row r="1715" spans="1:2" ht="16" x14ac:dyDescent="0.2">
      <c r="A1715" s="44" t="s">
        <v>3214</v>
      </c>
      <c r="B1715" s="45">
        <v>4</v>
      </c>
    </row>
    <row r="1716" spans="1:2" ht="16" x14ac:dyDescent="0.2">
      <c r="A1716" s="44" t="s">
        <v>2855</v>
      </c>
      <c r="B1716" s="45">
        <v>4</v>
      </c>
    </row>
    <row r="1717" spans="1:2" ht="32" x14ac:dyDescent="0.2">
      <c r="A1717" s="44" t="s">
        <v>756</v>
      </c>
      <c r="B1717" s="45">
        <v>1</v>
      </c>
    </row>
    <row r="1718" spans="1:2" ht="16" x14ac:dyDescent="0.2">
      <c r="A1718" s="44" t="s">
        <v>757</v>
      </c>
      <c r="B1718" s="45">
        <v>1</v>
      </c>
    </row>
    <row r="1719" spans="1:2" ht="16" x14ac:dyDescent="0.2">
      <c r="A1719" s="44" t="s">
        <v>2976</v>
      </c>
      <c r="B1719" s="45">
        <v>1</v>
      </c>
    </row>
    <row r="1720" spans="1:2" ht="16" x14ac:dyDescent="0.2">
      <c r="A1720" s="44" t="s">
        <v>3029</v>
      </c>
      <c r="B1720" s="45">
        <v>1</v>
      </c>
    </row>
    <row r="1721" spans="1:2" ht="16" x14ac:dyDescent="0.2">
      <c r="A1721" s="44" t="s">
        <v>2858</v>
      </c>
      <c r="B1721" s="45">
        <v>15</v>
      </c>
    </row>
    <row r="1722" spans="1:2" ht="16" x14ac:dyDescent="0.2">
      <c r="A1722" s="44" t="s">
        <v>2627</v>
      </c>
      <c r="B1722" s="45">
        <v>1</v>
      </c>
    </row>
    <row r="1723" spans="1:2" ht="16" x14ac:dyDescent="0.2">
      <c r="A1723" s="44" t="s">
        <v>2855</v>
      </c>
      <c r="B1723" s="45">
        <v>1</v>
      </c>
    </row>
    <row r="1724" spans="1:2" ht="32" x14ac:dyDescent="0.2">
      <c r="A1724" s="44" t="s">
        <v>3217</v>
      </c>
      <c r="B1724" s="45">
        <v>1</v>
      </c>
    </row>
    <row r="1725" spans="1:2" ht="16" x14ac:dyDescent="0.2">
      <c r="A1725" s="44" t="s">
        <v>2731</v>
      </c>
      <c r="B1725" s="45">
        <v>1</v>
      </c>
    </row>
    <row r="1726" spans="1:2" ht="16" x14ac:dyDescent="0.2">
      <c r="A1726" s="44" t="s">
        <v>2855</v>
      </c>
      <c r="B1726" s="45">
        <v>1</v>
      </c>
    </row>
    <row r="1727" spans="1:2" ht="16" x14ac:dyDescent="0.2">
      <c r="A1727" s="44" t="s">
        <v>3218</v>
      </c>
      <c r="B1727" s="45">
        <v>1</v>
      </c>
    </row>
    <row r="1728" spans="1:2" ht="16" x14ac:dyDescent="0.2">
      <c r="A1728" s="44" t="s">
        <v>2790</v>
      </c>
      <c r="B1728" s="45">
        <v>6</v>
      </c>
    </row>
    <row r="1729" spans="1:2" ht="16" x14ac:dyDescent="0.2">
      <c r="A1729" s="44" t="s">
        <v>2855</v>
      </c>
      <c r="B1729" s="45">
        <v>6</v>
      </c>
    </row>
    <row r="1730" spans="1:2" ht="16" x14ac:dyDescent="0.2">
      <c r="A1730" s="44" t="s">
        <v>3224</v>
      </c>
      <c r="B1730" s="45">
        <v>1</v>
      </c>
    </row>
    <row r="1731" spans="1:2" ht="16" x14ac:dyDescent="0.2">
      <c r="A1731" s="44" t="s">
        <v>3221</v>
      </c>
      <c r="B1731" s="45">
        <v>1</v>
      </c>
    </row>
    <row r="1732" spans="1:2" ht="16" x14ac:dyDescent="0.2">
      <c r="A1732" s="44" t="s">
        <v>3220</v>
      </c>
      <c r="B1732" s="45">
        <v>1</v>
      </c>
    </row>
    <row r="1733" spans="1:2" ht="64" x14ac:dyDescent="0.2">
      <c r="A1733" s="44" t="s">
        <v>3225</v>
      </c>
      <c r="B1733" s="45">
        <v>1</v>
      </c>
    </row>
    <row r="1734" spans="1:2" ht="16" x14ac:dyDescent="0.2">
      <c r="A1734" s="44" t="s">
        <v>3223</v>
      </c>
      <c r="B1734" s="45">
        <v>1</v>
      </c>
    </row>
    <row r="1735" spans="1:2" ht="16" x14ac:dyDescent="0.2">
      <c r="A1735" s="44" t="s">
        <v>3222</v>
      </c>
      <c r="B1735" s="45">
        <v>1</v>
      </c>
    </row>
    <row r="1736" spans="1:2" ht="16" x14ac:dyDescent="0.2">
      <c r="A1736" s="44" t="s">
        <v>2779</v>
      </c>
      <c r="B1736" s="45">
        <v>6</v>
      </c>
    </row>
    <row r="1737" spans="1:2" ht="16" x14ac:dyDescent="0.2">
      <c r="A1737" s="44" t="s">
        <v>1902</v>
      </c>
      <c r="B1737" s="45">
        <v>1</v>
      </c>
    </row>
    <row r="1738" spans="1:2" ht="16" x14ac:dyDescent="0.2">
      <c r="A1738" s="44" t="s">
        <v>3040</v>
      </c>
      <c r="B1738" s="45">
        <v>1</v>
      </c>
    </row>
    <row r="1739" spans="1:2" ht="16" x14ac:dyDescent="0.2">
      <c r="A1739" s="44" t="s">
        <v>2855</v>
      </c>
      <c r="B1739" s="45">
        <v>5</v>
      </c>
    </row>
    <row r="1740" spans="1:2" ht="16" x14ac:dyDescent="0.2">
      <c r="A1740" s="44" t="s">
        <v>3041</v>
      </c>
      <c r="B1740" s="45">
        <v>1</v>
      </c>
    </row>
    <row r="1741" spans="1:2" ht="16" x14ac:dyDescent="0.2">
      <c r="A1741" s="44" t="s">
        <v>3229</v>
      </c>
      <c r="B1741" s="45">
        <v>1</v>
      </c>
    </row>
    <row r="1742" spans="1:2" ht="16" x14ac:dyDescent="0.2">
      <c r="A1742" s="44" t="s">
        <v>3228</v>
      </c>
      <c r="B1742" s="45">
        <v>1</v>
      </c>
    </row>
    <row r="1743" spans="1:2" ht="16" x14ac:dyDescent="0.2">
      <c r="A1743" s="44" t="s">
        <v>3227</v>
      </c>
      <c r="B1743" s="45">
        <v>1</v>
      </c>
    </row>
    <row r="1744" spans="1:2" ht="16" x14ac:dyDescent="0.2">
      <c r="A1744" s="44" t="s">
        <v>3226</v>
      </c>
      <c r="B1744" s="45">
        <v>1</v>
      </c>
    </row>
    <row r="1745" spans="1:2" ht="16" x14ac:dyDescent="0.2">
      <c r="A1745" s="141" t="s">
        <v>2765</v>
      </c>
      <c r="B1745" s="166">
        <v>1</v>
      </c>
    </row>
    <row r="1746" spans="1:2" ht="16" x14ac:dyDescent="0.2">
      <c r="A1746" s="141" t="s">
        <v>2855</v>
      </c>
      <c r="B1746" s="166">
        <v>1</v>
      </c>
    </row>
    <row r="1747" spans="1:2" ht="16" x14ac:dyDescent="0.2">
      <c r="A1747" s="141" t="s">
        <v>3219</v>
      </c>
      <c r="B1747" s="166">
        <v>1</v>
      </c>
    </row>
    <row r="1748" spans="1:2" ht="16" x14ac:dyDescent="0.2">
      <c r="A1748" s="44" t="s">
        <v>422</v>
      </c>
      <c r="B1748" s="45">
        <v>29</v>
      </c>
    </row>
    <row r="1749" spans="1:2" ht="16" x14ac:dyDescent="0.2">
      <c r="A1749" s="44" t="s">
        <v>2720</v>
      </c>
      <c r="B1749" s="45">
        <v>10</v>
      </c>
    </row>
    <row r="1750" spans="1:2" ht="16" x14ac:dyDescent="0.2">
      <c r="A1750" s="44" t="s">
        <v>2759</v>
      </c>
      <c r="B1750" s="45">
        <v>1</v>
      </c>
    </row>
    <row r="1751" spans="1:2" ht="16" x14ac:dyDescent="0.2">
      <c r="A1751" s="44" t="s">
        <v>2855</v>
      </c>
      <c r="B1751" s="45">
        <v>1</v>
      </c>
    </row>
    <row r="1752" spans="1:2" ht="16" x14ac:dyDescent="0.2">
      <c r="A1752" s="44" t="s">
        <v>2852</v>
      </c>
      <c r="B1752" s="45">
        <v>1</v>
      </c>
    </row>
    <row r="1753" spans="1:2" ht="16" x14ac:dyDescent="0.2">
      <c r="A1753" s="44" t="s">
        <v>2026</v>
      </c>
      <c r="B1753" s="45">
        <v>8</v>
      </c>
    </row>
    <row r="1754" spans="1:2" ht="16" x14ac:dyDescent="0.2">
      <c r="A1754" s="44" t="s">
        <v>2854</v>
      </c>
      <c r="B1754" s="45">
        <v>1</v>
      </c>
    </row>
    <row r="1755" spans="1:2" ht="32" x14ac:dyDescent="0.2">
      <c r="A1755" s="44" t="s">
        <v>3134</v>
      </c>
      <c r="B1755" s="45">
        <v>1</v>
      </c>
    </row>
    <row r="1756" spans="1:2" ht="16" x14ac:dyDescent="0.2">
      <c r="A1756" s="44" t="s">
        <v>2855</v>
      </c>
      <c r="B1756" s="45">
        <v>7</v>
      </c>
    </row>
    <row r="1757" spans="1:2" ht="16" x14ac:dyDescent="0.2">
      <c r="A1757" s="44" t="s">
        <v>1870</v>
      </c>
      <c r="B1757" s="45">
        <v>1</v>
      </c>
    </row>
    <row r="1758" spans="1:2" ht="16" x14ac:dyDescent="0.2">
      <c r="A1758" s="44" t="s">
        <v>3009</v>
      </c>
      <c r="B1758" s="45">
        <v>1</v>
      </c>
    </row>
    <row r="1759" spans="1:2" ht="32" x14ac:dyDescent="0.2">
      <c r="A1759" s="44" t="s">
        <v>3139</v>
      </c>
      <c r="B1759" s="45">
        <v>1</v>
      </c>
    </row>
    <row r="1760" spans="1:2" ht="32" x14ac:dyDescent="0.2">
      <c r="A1760" s="44" t="s">
        <v>3138</v>
      </c>
      <c r="B1760" s="45">
        <v>1</v>
      </c>
    </row>
    <row r="1761" spans="1:2" ht="16" x14ac:dyDescent="0.2">
      <c r="A1761" s="44" t="s">
        <v>3137</v>
      </c>
      <c r="B1761" s="45">
        <v>1</v>
      </c>
    </row>
    <row r="1762" spans="1:2" ht="16" x14ac:dyDescent="0.2">
      <c r="A1762" s="44" t="s">
        <v>3136</v>
      </c>
      <c r="B1762" s="45">
        <v>1</v>
      </c>
    </row>
    <row r="1763" spans="1:2" ht="16" x14ac:dyDescent="0.2">
      <c r="A1763" s="44" t="s">
        <v>3135</v>
      </c>
      <c r="B1763" s="45">
        <v>1</v>
      </c>
    </row>
    <row r="1764" spans="1:2" ht="16" x14ac:dyDescent="0.2">
      <c r="A1764" s="44" t="s">
        <v>2751</v>
      </c>
      <c r="B1764" s="45">
        <v>1</v>
      </c>
    </row>
    <row r="1765" spans="1:2" ht="16" x14ac:dyDescent="0.2">
      <c r="A1765" s="44" t="s">
        <v>2855</v>
      </c>
      <c r="B1765" s="45">
        <v>1</v>
      </c>
    </row>
    <row r="1766" spans="1:2" ht="16" x14ac:dyDescent="0.2">
      <c r="A1766" s="44" t="s">
        <v>3142</v>
      </c>
      <c r="B1766" s="45">
        <v>1</v>
      </c>
    </row>
    <row r="1767" spans="1:2" ht="16" x14ac:dyDescent="0.2">
      <c r="A1767" s="44" t="s">
        <v>2721</v>
      </c>
      <c r="B1767" s="45">
        <v>18</v>
      </c>
    </row>
    <row r="1768" spans="1:2" ht="16" x14ac:dyDescent="0.2">
      <c r="A1768" s="44" t="s">
        <v>2753</v>
      </c>
      <c r="B1768" s="45">
        <v>18</v>
      </c>
    </row>
    <row r="1769" spans="1:2" ht="16" x14ac:dyDescent="0.2">
      <c r="A1769" s="44" t="s">
        <v>1902</v>
      </c>
      <c r="B1769" s="45">
        <v>2</v>
      </c>
    </row>
    <row r="1770" spans="1:2" ht="32" x14ac:dyDescent="0.2">
      <c r="A1770" s="44" t="s">
        <v>2993</v>
      </c>
      <c r="B1770" s="45">
        <v>1</v>
      </c>
    </row>
    <row r="1771" spans="1:2" ht="32" x14ac:dyDescent="0.2">
      <c r="A1771" s="44" t="s">
        <v>3058</v>
      </c>
      <c r="B1771" s="45">
        <v>1</v>
      </c>
    </row>
    <row r="1772" spans="1:2" ht="16" x14ac:dyDescent="0.2">
      <c r="A1772" s="44" t="s">
        <v>2854</v>
      </c>
      <c r="B1772" s="45">
        <v>4</v>
      </c>
    </row>
    <row r="1773" spans="1:2" ht="16" x14ac:dyDescent="0.2">
      <c r="A1773" s="44" t="s">
        <v>2037</v>
      </c>
      <c r="B1773" s="45">
        <v>1</v>
      </c>
    </row>
    <row r="1774" spans="1:2" ht="32" x14ac:dyDescent="0.2">
      <c r="A1774" s="44" t="s">
        <v>3059</v>
      </c>
      <c r="B1774" s="45">
        <v>1</v>
      </c>
    </row>
    <row r="1775" spans="1:2" ht="32" x14ac:dyDescent="0.2">
      <c r="A1775" s="44" t="s">
        <v>3060</v>
      </c>
      <c r="B1775" s="45">
        <v>1</v>
      </c>
    </row>
    <row r="1776" spans="1:2" ht="32" x14ac:dyDescent="0.2">
      <c r="A1776" s="44" t="s">
        <v>3193</v>
      </c>
      <c r="B1776" s="45">
        <v>1</v>
      </c>
    </row>
    <row r="1777" spans="1:2" ht="16" x14ac:dyDescent="0.2">
      <c r="A1777" s="44" t="s">
        <v>2855</v>
      </c>
      <c r="B1777" s="45">
        <v>12</v>
      </c>
    </row>
    <row r="1778" spans="1:2" ht="16" x14ac:dyDescent="0.2">
      <c r="A1778" s="44" t="s">
        <v>2977</v>
      </c>
      <c r="B1778" s="45">
        <v>1</v>
      </c>
    </row>
    <row r="1779" spans="1:2" ht="16" x14ac:dyDescent="0.2">
      <c r="A1779" s="44" t="s">
        <v>1952</v>
      </c>
      <c r="B1779" s="45">
        <v>1</v>
      </c>
    </row>
    <row r="1780" spans="1:2" ht="16" x14ac:dyDescent="0.2">
      <c r="A1780" s="44" t="s">
        <v>1955</v>
      </c>
      <c r="B1780" s="45">
        <v>1</v>
      </c>
    </row>
    <row r="1781" spans="1:2" ht="16" x14ac:dyDescent="0.2">
      <c r="A1781" s="44" t="s">
        <v>1953</v>
      </c>
      <c r="B1781" s="45">
        <v>1</v>
      </c>
    </row>
    <row r="1782" spans="1:2" ht="16" x14ac:dyDescent="0.2">
      <c r="A1782" s="44" t="s">
        <v>2996</v>
      </c>
      <c r="B1782" s="45">
        <v>1</v>
      </c>
    </row>
    <row r="1783" spans="1:2" ht="16" x14ac:dyDescent="0.2">
      <c r="A1783" s="44" t="s">
        <v>2995</v>
      </c>
      <c r="B1783" s="45">
        <v>1</v>
      </c>
    </row>
    <row r="1784" spans="1:2" ht="16" x14ac:dyDescent="0.2">
      <c r="A1784" s="44" t="s">
        <v>2997</v>
      </c>
      <c r="B1784" s="45">
        <v>1</v>
      </c>
    </row>
    <row r="1785" spans="1:2" ht="16" x14ac:dyDescent="0.2">
      <c r="A1785" s="44" t="s">
        <v>2994</v>
      </c>
      <c r="B1785" s="45">
        <v>1</v>
      </c>
    </row>
    <row r="1786" spans="1:2" ht="16" x14ac:dyDescent="0.2">
      <c r="A1786" s="44" t="s">
        <v>3002</v>
      </c>
      <c r="B1786" s="45">
        <v>1</v>
      </c>
    </row>
    <row r="1787" spans="1:2" ht="16" x14ac:dyDescent="0.2">
      <c r="A1787" s="44" t="s">
        <v>3063</v>
      </c>
      <c r="B1787" s="45">
        <v>1</v>
      </c>
    </row>
    <row r="1788" spans="1:2" ht="16" x14ac:dyDescent="0.2">
      <c r="A1788" s="44" t="s">
        <v>3062</v>
      </c>
      <c r="B1788" s="45">
        <v>1</v>
      </c>
    </row>
    <row r="1789" spans="1:2" ht="32" x14ac:dyDescent="0.2">
      <c r="A1789" s="44" t="s">
        <v>3061</v>
      </c>
      <c r="B1789" s="45">
        <v>1</v>
      </c>
    </row>
    <row r="1790" spans="1:2" ht="16" x14ac:dyDescent="0.2">
      <c r="A1790" s="44" t="s">
        <v>2724</v>
      </c>
      <c r="B1790" s="45">
        <v>1</v>
      </c>
    </row>
    <row r="1791" spans="1:2" ht="16" x14ac:dyDescent="0.2">
      <c r="A1791" s="44" t="s">
        <v>2998</v>
      </c>
      <c r="B1791" s="45">
        <v>1</v>
      </c>
    </row>
    <row r="1792" spans="1:2" ht="16" x14ac:dyDescent="0.2">
      <c r="A1792" s="44" t="s">
        <v>2855</v>
      </c>
      <c r="B1792" s="45">
        <v>1</v>
      </c>
    </row>
    <row r="1793" spans="1:2" ht="16" x14ac:dyDescent="0.2">
      <c r="A1793" s="44" t="s">
        <v>2999</v>
      </c>
      <c r="B1793" s="45">
        <v>1</v>
      </c>
    </row>
    <row r="1794" spans="1:2" ht="16" x14ac:dyDescent="0.2">
      <c r="A1794" s="44" t="s">
        <v>410</v>
      </c>
      <c r="B1794" s="45">
        <v>78</v>
      </c>
    </row>
    <row r="1795" spans="1:2" ht="16" x14ac:dyDescent="0.2">
      <c r="A1795" s="44" t="s">
        <v>2725</v>
      </c>
      <c r="B1795" s="45">
        <v>17</v>
      </c>
    </row>
    <row r="1796" spans="1:2" ht="16" x14ac:dyDescent="0.2">
      <c r="A1796" s="44" t="s">
        <v>2743</v>
      </c>
      <c r="B1796" s="45">
        <v>2</v>
      </c>
    </row>
    <row r="1797" spans="1:2" ht="16" x14ac:dyDescent="0.2">
      <c r="A1797" s="44" t="s">
        <v>2855</v>
      </c>
      <c r="B1797" s="45">
        <v>2</v>
      </c>
    </row>
    <row r="1798" spans="1:2" ht="16" x14ac:dyDescent="0.2">
      <c r="A1798" s="44" t="s">
        <v>3009</v>
      </c>
      <c r="B1798" s="45">
        <v>1</v>
      </c>
    </row>
    <row r="1799" spans="1:2" ht="16" x14ac:dyDescent="0.2">
      <c r="A1799" s="44" t="s">
        <v>3152</v>
      </c>
      <c r="B1799" s="45">
        <v>1</v>
      </c>
    </row>
    <row r="1800" spans="1:2" ht="16" x14ac:dyDescent="0.2">
      <c r="A1800" s="44" t="s">
        <v>2744</v>
      </c>
      <c r="B1800" s="45">
        <v>6</v>
      </c>
    </row>
    <row r="1801" spans="1:2" ht="16" x14ac:dyDescent="0.2">
      <c r="A1801" s="44" t="s">
        <v>2854</v>
      </c>
      <c r="B1801" s="45">
        <v>2</v>
      </c>
    </row>
    <row r="1802" spans="1:2" ht="16" x14ac:dyDescent="0.2">
      <c r="A1802" s="44" t="s">
        <v>2871</v>
      </c>
      <c r="B1802" s="45">
        <v>1</v>
      </c>
    </row>
    <row r="1803" spans="1:2" ht="16" x14ac:dyDescent="0.2">
      <c r="A1803" s="44" t="s">
        <v>2991</v>
      </c>
      <c r="B1803" s="45">
        <v>1</v>
      </c>
    </row>
    <row r="1804" spans="1:2" ht="16" x14ac:dyDescent="0.2">
      <c r="A1804" s="44" t="s">
        <v>2855</v>
      </c>
      <c r="B1804" s="45">
        <v>4</v>
      </c>
    </row>
    <row r="1805" spans="1:2" ht="16" x14ac:dyDescent="0.2">
      <c r="A1805" s="44" t="s">
        <v>647</v>
      </c>
      <c r="B1805" s="45">
        <v>1</v>
      </c>
    </row>
    <row r="1806" spans="1:2" ht="16" x14ac:dyDescent="0.2">
      <c r="A1806" s="44" t="s">
        <v>3052</v>
      </c>
      <c r="B1806" s="45">
        <v>1</v>
      </c>
    </row>
    <row r="1807" spans="1:2" ht="16" x14ac:dyDescent="0.2">
      <c r="A1807" s="44" t="s">
        <v>3454</v>
      </c>
      <c r="B1807" s="45">
        <v>1</v>
      </c>
    </row>
    <row r="1808" spans="1:2" ht="16" x14ac:dyDescent="0.2">
      <c r="A1808" s="44" t="s">
        <v>3455</v>
      </c>
      <c r="B1808" s="45">
        <v>1</v>
      </c>
    </row>
    <row r="1809" spans="1:2" ht="16" x14ac:dyDescent="0.2">
      <c r="A1809" s="44" t="s">
        <v>2545</v>
      </c>
      <c r="B1809" s="45">
        <v>2</v>
      </c>
    </row>
    <row r="1810" spans="1:2" ht="16" x14ac:dyDescent="0.2">
      <c r="A1810" s="44" t="s">
        <v>2854</v>
      </c>
      <c r="B1810" s="45">
        <v>1</v>
      </c>
    </row>
    <row r="1811" spans="1:2" ht="32" x14ac:dyDescent="0.2">
      <c r="A1811" s="44" t="s">
        <v>3447</v>
      </c>
      <c r="B1811" s="45">
        <v>1</v>
      </c>
    </row>
    <row r="1812" spans="1:2" ht="16" x14ac:dyDescent="0.2">
      <c r="A1812" s="44" t="s">
        <v>2855</v>
      </c>
      <c r="B1812" s="45">
        <v>1</v>
      </c>
    </row>
    <row r="1813" spans="1:2" ht="16" x14ac:dyDescent="0.2">
      <c r="A1813" s="44" t="s">
        <v>2956</v>
      </c>
      <c r="B1813" s="45">
        <v>1</v>
      </c>
    </row>
    <row r="1814" spans="1:2" ht="16" x14ac:dyDescent="0.2">
      <c r="A1814" s="44" t="s">
        <v>803</v>
      </c>
      <c r="B1814" s="45">
        <v>7</v>
      </c>
    </row>
    <row r="1815" spans="1:2" ht="16" x14ac:dyDescent="0.2">
      <c r="A1815" s="44" t="s">
        <v>2855</v>
      </c>
      <c r="B1815" s="45">
        <v>7</v>
      </c>
    </row>
    <row r="1816" spans="1:2" ht="16" x14ac:dyDescent="0.2">
      <c r="A1816" s="44" t="s">
        <v>3454</v>
      </c>
      <c r="B1816" s="45">
        <v>1</v>
      </c>
    </row>
    <row r="1817" spans="1:2" ht="16" x14ac:dyDescent="0.2">
      <c r="A1817" s="44" t="s">
        <v>3054</v>
      </c>
      <c r="B1817" s="45">
        <v>1</v>
      </c>
    </row>
    <row r="1818" spans="1:2" ht="16" x14ac:dyDescent="0.2">
      <c r="A1818" s="44" t="s">
        <v>3057</v>
      </c>
      <c r="B1818" s="45">
        <v>1</v>
      </c>
    </row>
    <row r="1819" spans="1:2" ht="16" x14ac:dyDescent="0.2">
      <c r="A1819" s="44" t="s">
        <v>3053</v>
      </c>
      <c r="B1819" s="45">
        <v>1</v>
      </c>
    </row>
    <row r="1820" spans="1:2" ht="16" x14ac:dyDescent="0.2">
      <c r="A1820" s="44" t="s">
        <v>3056</v>
      </c>
      <c r="B1820" s="45">
        <v>1</v>
      </c>
    </row>
    <row r="1821" spans="1:2" ht="16" x14ac:dyDescent="0.2">
      <c r="A1821" s="44" t="s">
        <v>3055</v>
      </c>
      <c r="B1821" s="45">
        <v>1</v>
      </c>
    </row>
    <row r="1822" spans="1:2" ht="16" x14ac:dyDescent="0.2">
      <c r="A1822" s="44" t="s">
        <v>3446</v>
      </c>
      <c r="B1822" s="45">
        <v>1</v>
      </c>
    </row>
    <row r="1823" spans="1:2" ht="16" x14ac:dyDescent="0.2">
      <c r="A1823" s="44" t="s">
        <v>2720</v>
      </c>
      <c r="B1823" s="45">
        <v>20</v>
      </c>
    </row>
    <row r="1824" spans="1:2" ht="16" x14ac:dyDescent="0.2">
      <c r="A1824" s="44" t="s">
        <v>2759</v>
      </c>
      <c r="B1824" s="45">
        <v>1</v>
      </c>
    </row>
    <row r="1825" spans="1:2" ht="16" x14ac:dyDescent="0.2">
      <c r="A1825" s="44" t="s">
        <v>2855</v>
      </c>
      <c r="B1825" s="45">
        <v>1</v>
      </c>
    </row>
    <row r="1826" spans="1:2" ht="16" x14ac:dyDescent="0.2">
      <c r="A1826" s="44" t="s">
        <v>2852</v>
      </c>
      <c r="B1826" s="45">
        <v>1</v>
      </c>
    </row>
    <row r="1827" spans="1:2" ht="16" x14ac:dyDescent="0.2">
      <c r="A1827" s="44" t="s">
        <v>2026</v>
      </c>
      <c r="B1827" s="45">
        <v>15</v>
      </c>
    </row>
    <row r="1828" spans="1:2" ht="16" x14ac:dyDescent="0.2">
      <c r="A1828" s="44" t="s">
        <v>2854</v>
      </c>
      <c r="B1828" s="45">
        <v>1</v>
      </c>
    </row>
    <row r="1829" spans="1:2" ht="32" x14ac:dyDescent="0.2">
      <c r="A1829" s="44" t="s">
        <v>3134</v>
      </c>
      <c r="B1829" s="45">
        <v>1</v>
      </c>
    </row>
    <row r="1830" spans="1:2" ht="16" x14ac:dyDescent="0.2">
      <c r="A1830" s="44" t="s">
        <v>2855</v>
      </c>
      <c r="B1830" s="45">
        <v>14</v>
      </c>
    </row>
    <row r="1831" spans="1:2" ht="16" x14ac:dyDescent="0.2">
      <c r="A1831" s="44" t="s">
        <v>1870</v>
      </c>
      <c r="B1831" s="45">
        <v>1</v>
      </c>
    </row>
    <row r="1832" spans="1:2" ht="16" x14ac:dyDescent="0.2">
      <c r="A1832" s="44" t="s">
        <v>2927</v>
      </c>
      <c r="B1832" s="45">
        <v>1</v>
      </c>
    </row>
    <row r="1833" spans="1:2" ht="16" x14ac:dyDescent="0.2">
      <c r="A1833" s="44" t="s">
        <v>2957</v>
      </c>
      <c r="B1833" s="45">
        <v>1</v>
      </c>
    </row>
    <row r="1834" spans="1:2" ht="16" x14ac:dyDescent="0.2">
      <c r="A1834" s="44" t="s">
        <v>3010</v>
      </c>
      <c r="B1834" s="45">
        <v>1</v>
      </c>
    </row>
    <row r="1835" spans="1:2" ht="16" x14ac:dyDescent="0.2">
      <c r="A1835" s="44" t="s">
        <v>3009</v>
      </c>
      <c r="B1835" s="45">
        <v>1</v>
      </c>
    </row>
    <row r="1836" spans="1:2" ht="32" x14ac:dyDescent="0.2">
      <c r="A1836" s="44" t="s">
        <v>3141</v>
      </c>
      <c r="B1836" s="45">
        <v>1</v>
      </c>
    </row>
    <row r="1837" spans="1:2" ht="16" x14ac:dyDescent="0.2">
      <c r="A1837" s="44" t="s">
        <v>3140</v>
      </c>
      <c r="B1837" s="45">
        <v>1</v>
      </c>
    </row>
    <row r="1838" spans="1:2" ht="16" x14ac:dyDescent="0.2">
      <c r="A1838" s="44" t="s">
        <v>3165</v>
      </c>
      <c r="B1838" s="45">
        <v>1</v>
      </c>
    </row>
    <row r="1839" spans="1:2" ht="16" x14ac:dyDescent="0.2">
      <c r="A1839" s="44" t="s">
        <v>3448</v>
      </c>
      <c r="B1839" s="45">
        <v>1</v>
      </c>
    </row>
    <row r="1840" spans="1:2" ht="32" x14ac:dyDescent="0.2">
      <c r="A1840" s="44" t="s">
        <v>3139</v>
      </c>
      <c r="B1840" s="45">
        <v>1</v>
      </c>
    </row>
    <row r="1841" spans="1:2" ht="32" x14ac:dyDescent="0.2">
      <c r="A1841" s="44" t="s">
        <v>3138</v>
      </c>
      <c r="B1841" s="45">
        <v>1</v>
      </c>
    </row>
    <row r="1842" spans="1:2" ht="16" x14ac:dyDescent="0.2">
      <c r="A1842" s="44" t="s">
        <v>3137</v>
      </c>
      <c r="B1842" s="45">
        <v>1</v>
      </c>
    </row>
    <row r="1843" spans="1:2" ht="16" x14ac:dyDescent="0.2">
      <c r="A1843" s="44" t="s">
        <v>3136</v>
      </c>
      <c r="B1843" s="45">
        <v>1</v>
      </c>
    </row>
    <row r="1844" spans="1:2" ht="16" x14ac:dyDescent="0.2">
      <c r="A1844" s="44" t="s">
        <v>3135</v>
      </c>
      <c r="B1844" s="45">
        <v>1</v>
      </c>
    </row>
    <row r="1845" spans="1:2" ht="16" x14ac:dyDescent="0.2">
      <c r="A1845" s="44" t="s">
        <v>2751</v>
      </c>
      <c r="B1845" s="45">
        <v>1</v>
      </c>
    </row>
    <row r="1846" spans="1:2" ht="16" x14ac:dyDescent="0.2">
      <c r="A1846" s="44" t="s">
        <v>2855</v>
      </c>
      <c r="B1846" s="45">
        <v>1</v>
      </c>
    </row>
    <row r="1847" spans="1:2" ht="16" x14ac:dyDescent="0.2">
      <c r="A1847" s="44" t="s">
        <v>3142</v>
      </c>
      <c r="B1847" s="45">
        <v>1</v>
      </c>
    </row>
    <row r="1848" spans="1:2" ht="16" x14ac:dyDescent="0.2">
      <c r="A1848" s="44" t="s">
        <v>2992</v>
      </c>
      <c r="B1848" s="45">
        <v>1</v>
      </c>
    </row>
    <row r="1849" spans="1:2" ht="16" x14ac:dyDescent="0.2">
      <c r="A1849" s="44" t="s">
        <v>2854</v>
      </c>
      <c r="B1849" s="45">
        <v>1</v>
      </c>
    </row>
    <row r="1850" spans="1:2" ht="32" x14ac:dyDescent="0.2">
      <c r="A1850" s="44" t="s">
        <v>3171</v>
      </c>
      <c r="B1850" s="45">
        <v>1</v>
      </c>
    </row>
    <row r="1851" spans="1:2" ht="16" x14ac:dyDescent="0.2">
      <c r="A1851" s="44" t="s">
        <v>3158</v>
      </c>
      <c r="B1851" s="45">
        <v>2</v>
      </c>
    </row>
    <row r="1852" spans="1:2" ht="16" x14ac:dyDescent="0.2">
      <c r="A1852" s="44" t="s">
        <v>2855</v>
      </c>
      <c r="B1852" s="45">
        <v>2</v>
      </c>
    </row>
    <row r="1853" spans="1:2" ht="16" x14ac:dyDescent="0.2">
      <c r="A1853" s="44" t="s">
        <v>2954</v>
      </c>
      <c r="B1853" s="45">
        <v>1</v>
      </c>
    </row>
    <row r="1854" spans="1:2" ht="16" x14ac:dyDescent="0.2">
      <c r="A1854" s="44" t="s">
        <v>3161</v>
      </c>
      <c r="B1854" s="45">
        <v>1</v>
      </c>
    </row>
    <row r="1855" spans="1:2" ht="16" x14ac:dyDescent="0.2">
      <c r="A1855" s="44" t="s">
        <v>2727</v>
      </c>
      <c r="B1855" s="45">
        <v>7</v>
      </c>
    </row>
    <row r="1856" spans="1:2" ht="16" x14ac:dyDescent="0.2">
      <c r="A1856" s="44" t="s">
        <v>2547</v>
      </c>
      <c r="B1856" s="45">
        <v>1</v>
      </c>
    </row>
    <row r="1857" spans="1:2" ht="16" x14ac:dyDescent="0.2">
      <c r="A1857" s="44" t="s">
        <v>2855</v>
      </c>
      <c r="B1857" s="45">
        <v>1</v>
      </c>
    </row>
    <row r="1858" spans="1:2" ht="16" x14ac:dyDescent="0.2">
      <c r="A1858" s="44" t="s">
        <v>2928</v>
      </c>
      <c r="B1858" s="45">
        <v>1</v>
      </c>
    </row>
    <row r="1859" spans="1:2" ht="16" x14ac:dyDescent="0.2">
      <c r="A1859" s="44" t="s">
        <v>2465</v>
      </c>
      <c r="B1859" s="45">
        <v>1</v>
      </c>
    </row>
    <row r="1860" spans="1:2" ht="16" x14ac:dyDescent="0.2">
      <c r="A1860" s="44" t="s">
        <v>2855</v>
      </c>
      <c r="B1860" s="45">
        <v>1</v>
      </c>
    </row>
    <row r="1861" spans="1:2" ht="16" x14ac:dyDescent="0.2">
      <c r="A1861" s="44" t="s">
        <v>2929</v>
      </c>
      <c r="B1861" s="45">
        <v>1</v>
      </c>
    </row>
    <row r="1862" spans="1:2" ht="16" x14ac:dyDescent="0.2">
      <c r="A1862" s="44" t="s">
        <v>2775</v>
      </c>
      <c r="B1862" s="45">
        <v>1</v>
      </c>
    </row>
    <row r="1863" spans="1:2" ht="16" x14ac:dyDescent="0.2">
      <c r="A1863" s="44" t="s">
        <v>2855</v>
      </c>
      <c r="B1863" s="45">
        <v>1</v>
      </c>
    </row>
    <row r="1864" spans="1:2" ht="16" x14ac:dyDescent="0.2">
      <c r="A1864" s="44" t="s">
        <v>2930</v>
      </c>
      <c r="B1864" s="45">
        <v>1</v>
      </c>
    </row>
    <row r="1865" spans="1:2" ht="16" x14ac:dyDescent="0.2">
      <c r="A1865" s="44" t="s">
        <v>2774</v>
      </c>
      <c r="B1865" s="45">
        <v>2</v>
      </c>
    </row>
    <row r="1866" spans="1:2" ht="16" x14ac:dyDescent="0.2">
      <c r="A1866" s="44" t="s">
        <v>2855</v>
      </c>
      <c r="B1866" s="45">
        <v>2</v>
      </c>
    </row>
    <row r="1867" spans="1:2" ht="16" x14ac:dyDescent="0.2">
      <c r="A1867" s="44" t="s">
        <v>734</v>
      </c>
      <c r="B1867" s="45">
        <v>1</v>
      </c>
    </row>
    <row r="1868" spans="1:2" ht="16" x14ac:dyDescent="0.2">
      <c r="A1868" s="44" t="s">
        <v>3175</v>
      </c>
      <c r="B1868" s="45">
        <v>1</v>
      </c>
    </row>
    <row r="1869" spans="1:2" ht="16" x14ac:dyDescent="0.2">
      <c r="A1869" s="44" t="s">
        <v>2941</v>
      </c>
      <c r="B1869" s="45">
        <v>1</v>
      </c>
    </row>
    <row r="1870" spans="1:2" ht="16" x14ac:dyDescent="0.2">
      <c r="A1870" s="44" t="s">
        <v>2855</v>
      </c>
      <c r="B1870" s="45">
        <v>1</v>
      </c>
    </row>
    <row r="1871" spans="1:2" ht="16" x14ac:dyDescent="0.2">
      <c r="A1871" s="44" t="s">
        <v>3176</v>
      </c>
      <c r="B1871" s="45">
        <v>1</v>
      </c>
    </row>
    <row r="1872" spans="1:2" ht="16" x14ac:dyDescent="0.2">
      <c r="A1872" s="44" t="s">
        <v>2940</v>
      </c>
      <c r="B1872" s="45">
        <v>1</v>
      </c>
    </row>
    <row r="1873" spans="1:2" ht="16" x14ac:dyDescent="0.2">
      <c r="A1873" s="44" t="s">
        <v>2855</v>
      </c>
      <c r="B1873" s="45">
        <v>1</v>
      </c>
    </row>
    <row r="1874" spans="1:2" ht="16" x14ac:dyDescent="0.2">
      <c r="A1874" s="44" t="s">
        <v>3436</v>
      </c>
      <c r="B1874" s="45">
        <v>1</v>
      </c>
    </row>
    <row r="1875" spans="1:2" ht="16" x14ac:dyDescent="0.2">
      <c r="A1875" s="44" t="s">
        <v>2737</v>
      </c>
      <c r="B1875" s="45">
        <v>1</v>
      </c>
    </row>
    <row r="1876" spans="1:2" ht="16" x14ac:dyDescent="0.2">
      <c r="A1876" s="44" t="s">
        <v>2675</v>
      </c>
      <c r="B1876" s="45">
        <v>1</v>
      </c>
    </row>
    <row r="1877" spans="1:2" ht="16" x14ac:dyDescent="0.2">
      <c r="A1877" s="44" t="s">
        <v>2855</v>
      </c>
      <c r="B1877" s="45">
        <v>1</v>
      </c>
    </row>
    <row r="1878" spans="1:2" ht="32" x14ac:dyDescent="0.2">
      <c r="A1878" s="44" t="s">
        <v>3032</v>
      </c>
      <c r="B1878" s="45">
        <v>1</v>
      </c>
    </row>
    <row r="1879" spans="1:2" ht="16" x14ac:dyDescent="0.2">
      <c r="A1879" s="44" t="s">
        <v>2723</v>
      </c>
      <c r="B1879" s="45">
        <v>2</v>
      </c>
    </row>
    <row r="1880" spans="1:2" ht="16" x14ac:dyDescent="0.2">
      <c r="A1880" s="44" t="s">
        <v>2817</v>
      </c>
      <c r="B1880" s="45">
        <v>1</v>
      </c>
    </row>
    <row r="1881" spans="1:2" ht="16" x14ac:dyDescent="0.2">
      <c r="A1881" s="44" t="s">
        <v>1902</v>
      </c>
      <c r="B1881" s="45">
        <v>1</v>
      </c>
    </row>
    <row r="1882" spans="1:2" ht="16" x14ac:dyDescent="0.2">
      <c r="A1882" s="44" t="s">
        <v>3449</v>
      </c>
      <c r="B1882" s="45">
        <v>1</v>
      </c>
    </row>
    <row r="1883" spans="1:2" ht="16" x14ac:dyDescent="0.2">
      <c r="A1883" s="44" t="s">
        <v>2788</v>
      </c>
      <c r="B1883" s="45">
        <v>1</v>
      </c>
    </row>
    <row r="1884" spans="1:2" ht="16" x14ac:dyDescent="0.2">
      <c r="A1884" s="44" t="s">
        <v>2855</v>
      </c>
      <c r="B1884" s="45">
        <v>1</v>
      </c>
    </row>
    <row r="1885" spans="1:2" ht="16" x14ac:dyDescent="0.2">
      <c r="A1885" s="44" t="s">
        <v>3182</v>
      </c>
      <c r="B1885" s="45">
        <v>1</v>
      </c>
    </row>
    <row r="1886" spans="1:2" ht="16" x14ac:dyDescent="0.2">
      <c r="A1886" s="44" t="s">
        <v>2721</v>
      </c>
      <c r="B1886" s="45">
        <v>28</v>
      </c>
    </row>
    <row r="1887" spans="1:2" ht="16" x14ac:dyDescent="0.2">
      <c r="A1887" s="44" t="s">
        <v>2753</v>
      </c>
      <c r="B1887" s="45">
        <v>28</v>
      </c>
    </row>
    <row r="1888" spans="1:2" ht="16" x14ac:dyDescent="0.2">
      <c r="A1888" s="44" t="s">
        <v>1902</v>
      </c>
      <c r="B1888" s="45">
        <v>3</v>
      </c>
    </row>
    <row r="1889" spans="1:2" ht="32" x14ac:dyDescent="0.2">
      <c r="A1889" s="44" t="s">
        <v>2993</v>
      </c>
      <c r="B1889" s="45">
        <v>1</v>
      </c>
    </row>
    <row r="1890" spans="1:2" ht="32" x14ac:dyDescent="0.2">
      <c r="A1890" s="44" t="s">
        <v>3058</v>
      </c>
      <c r="B1890" s="45">
        <v>1</v>
      </c>
    </row>
    <row r="1891" spans="1:2" ht="16" x14ac:dyDescent="0.2">
      <c r="A1891" s="44" t="s">
        <v>3450</v>
      </c>
      <c r="B1891" s="45">
        <v>1</v>
      </c>
    </row>
    <row r="1892" spans="1:2" ht="16" x14ac:dyDescent="0.2">
      <c r="A1892" s="44" t="s">
        <v>2854</v>
      </c>
      <c r="B1892" s="45">
        <v>7</v>
      </c>
    </row>
    <row r="1893" spans="1:2" ht="16" x14ac:dyDescent="0.2">
      <c r="A1893" s="44" t="s">
        <v>2103</v>
      </c>
      <c r="B1893" s="45">
        <v>1</v>
      </c>
    </row>
    <row r="1894" spans="1:2" ht="16" x14ac:dyDescent="0.2">
      <c r="A1894" s="44" t="s">
        <v>2092</v>
      </c>
      <c r="B1894" s="45">
        <v>1</v>
      </c>
    </row>
    <row r="1895" spans="1:2" ht="16" x14ac:dyDescent="0.2">
      <c r="A1895" s="44" t="s">
        <v>2037</v>
      </c>
      <c r="B1895" s="45">
        <v>2</v>
      </c>
    </row>
    <row r="1896" spans="1:2" ht="32" x14ac:dyDescent="0.2">
      <c r="A1896" s="44" t="s">
        <v>3059</v>
      </c>
      <c r="B1896" s="45">
        <v>1</v>
      </c>
    </row>
    <row r="1897" spans="1:2" ht="32" x14ac:dyDescent="0.2">
      <c r="A1897" s="44" t="s">
        <v>3060</v>
      </c>
      <c r="B1897" s="45">
        <v>1</v>
      </c>
    </row>
    <row r="1898" spans="1:2" ht="32" x14ac:dyDescent="0.2">
      <c r="A1898" s="44" t="s">
        <v>3193</v>
      </c>
      <c r="B1898" s="45">
        <v>1</v>
      </c>
    </row>
    <row r="1899" spans="1:2" ht="16" x14ac:dyDescent="0.2">
      <c r="A1899" s="44" t="s">
        <v>2855</v>
      </c>
      <c r="B1899" s="45">
        <v>18</v>
      </c>
    </row>
    <row r="1900" spans="1:2" ht="16" x14ac:dyDescent="0.2">
      <c r="A1900" s="44" t="s">
        <v>2104</v>
      </c>
      <c r="B1900" s="45">
        <v>1</v>
      </c>
    </row>
    <row r="1901" spans="1:2" ht="16" x14ac:dyDescent="0.2">
      <c r="A1901" s="44" t="s">
        <v>2105</v>
      </c>
      <c r="B1901" s="45">
        <v>1</v>
      </c>
    </row>
    <row r="1902" spans="1:2" ht="16" x14ac:dyDescent="0.2">
      <c r="A1902" s="44" t="s">
        <v>2977</v>
      </c>
      <c r="B1902" s="45">
        <v>1</v>
      </c>
    </row>
    <row r="1903" spans="1:2" ht="16" x14ac:dyDescent="0.2">
      <c r="A1903" s="44" t="s">
        <v>1952</v>
      </c>
      <c r="B1903" s="45">
        <v>1</v>
      </c>
    </row>
    <row r="1904" spans="1:2" ht="16" x14ac:dyDescent="0.2">
      <c r="A1904" s="44" t="s">
        <v>1955</v>
      </c>
      <c r="B1904" s="45">
        <v>1</v>
      </c>
    </row>
    <row r="1905" spans="1:2" ht="16" x14ac:dyDescent="0.2">
      <c r="A1905" s="44" t="s">
        <v>2109</v>
      </c>
      <c r="B1905" s="45">
        <v>1</v>
      </c>
    </row>
    <row r="1906" spans="1:2" ht="16" x14ac:dyDescent="0.2">
      <c r="A1906" s="44" t="s">
        <v>1953</v>
      </c>
      <c r="B1906" s="45">
        <v>1</v>
      </c>
    </row>
    <row r="1907" spans="1:2" ht="16" x14ac:dyDescent="0.2">
      <c r="A1907" s="44" t="s">
        <v>2958</v>
      </c>
      <c r="B1907" s="45">
        <v>1</v>
      </c>
    </row>
    <row r="1908" spans="1:2" ht="16" x14ac:dyDescent="0.2">
      <c r="A1908" s="44" t="s">
        <v>2955</v>
      </c>
      <c r="B1908" s="45">
        <v>1</v>
      </c>
    </row>
    <row r="1909" spans="1:2" ht="16" x14ac:dyDescent="0.2">
      <c r="A1909" s="44" t="s">
        <v>2996</v>
      </c>
      <c r="B1909" s="45">
        <v>1</v>
      </c>
    </row>
    <row r="1910" spans="1:2" ht="16" x14ac:dyDescent="0.2">
      <c r="A1910" s="44" t="s">
        <v>2995</v>
      </c>
      <c r="B1910" s="45">
        <v>1</v>
      </c>
    </row>
    <row r="1911" spans="1:2" ht="16" x14ac:dyDescent="0.2">
      <c r="A1911" s="44" t="s">
        <v>2997</v>
      </c>
      <c r="B1911" s="45">
        <v>1</v>
      </c>
    </row>
    <row r="1912" spans="1:2" ht="16" x14ac:dyDescent="0.2">
      <c r="A1912" s="44" t="s">
        <v>2994</v>
      </c>
      <c r="B1912" s="45">
        <v>1</v>
      </c>
    </row>
    <row r="1913" spans="1:2" ht="16" x14ac:dyDescent="0.2">
      <c r="A1913" s="44" t="s">
        <v>3048</v>
      </c>
      <c r="B1913" s="45">
        <v>1</v>
      </c>
    </row>
    <row r="1914" spans="1:2" ht="16" x14ac:dyDescent="0.2">
      <c r="A1914" s="44" t="s">
        <v>3002</v>
      </c>
      <c r="B1914" s="45">
        <v>1</v>
      </c>
    </row>
    <row r="1915" spans="1:2" ht="16" x14ac:dyDescent="0.2">
      <c r="A1915" s="44" t="s">
        <v>3063</v>
      </c>
      <c r="B1915" s="45">
        <v>1</v>
      </c>
    </row>
    <row r="1916" spans="1:2" ht="16" x14ac:dyDescent="0.2">
      <c r="A1916" s="44" t="s">
        <v>3062</v>
      </c>
      <c r="B1916" s="45">
        <v>1</v>
      </c>
    </row>
    <row r="1917" spans="1:2" ht="32" x14ac:dyDescent="0.2">
      <c r="A1917" s="44" t="s">
        <v>3061</v>
      </c>
      <c r="B1917" s="45">
        <v>1</v>
      </c>
    </row>
    <row r="1918" spans="1:2" ht="16" x14ac:dyDescent="0.2">
      <c r="A1918" s="44" t="s">
        <v>2724</v>
      </c>
      <c r="B1918" s="45">
        <v>2</v>
      </c>
    </row>
    <row r="1919" spans="1:2" ht="16" x14ac:dyDescent="0.2">
      <c r="A1919" s="44" t="s">
        <v>2926</v>
      </c>
      <c r="B1919" s="45">
        <v>1</v>
      </c>
    </row>
    <row r="1920" spans="1:2" ht="16" x14ac:dyDescent="0.2">
      <c r="A1920" s="44" t="s">
        <v>2855</v>
      </c>
      <c r="B1920" s="45">
        <v>1</v>
      </c>
    </row>
    <row r="1921" spans="1:2" ht="16" x14ac:dyDescent="0.2">
      <c r="A1921" s="44" t="s">
        <v>3201</v>
      </c>
      <c r="B1921" s="45">
        <v>1</v>
      </c>
    </row>
    <row r="1922" spans="1:2" ht="16" x14ac:dyDescent="0.2">
      <c r="A1922" s="44" t="s">
        <v>2998</v>
      </c>
      <c r="B1922" s="45">
        <v>1</v>
      </c>
    </row>
    <row r="1923" spans="1:2" ht="16" x14ac:dyDescent="0.2">
      <c r="A1923" s="44" t="s">
        <v>2855</v>
      </c>
      <c r="B1923" s="45">
        <v>1</v>
      </c>
    </row>
    <row r="1924" spans="1:2" ht="16" x14ac:dyDescent="0.2">
      <c r="A1924" s="44" t="s">
        <v>2999</v>
      </c>
      <c r="B1924" s="45">
        <v>1</v>
      </c>
    </row>
    <row r="1925" spans="1:2" ht="16" x14ac:dyDescent="0.2">
      <c r="A1925" s="44" t="s">
        <v>2859</v>
      </c>
      <c r="B1925" s="45">
        <v>1</v>
      </c>
    </row>
    <row r="1926" spans="1:2" ht="16" x14ac:dyDescent="0.2">
      <c r="A1926" s="44" t="s">
        <v>3149</v>
      </c>
      <c r="B1926" s="45">
        <v>1</v>
      </c>
    </row>
    <row r="1927" spans="1:2" ht="16" x14ac:dyDescent="0.2">
      <c r="A1927" s="44" t="s">
        <v>2855</v>
      </c>
      <c r="B1927" s="45">
        <v>1</v>
      </c>
    </row>
    <row r="1928" spans="1:2" ht="16" x14ac:dyDescent="0.2">
      <c r="A1928" s="44" t="s">
        <v>3150</v>
      </c>
      <c r="B1928" s="45">
        <v>1</v>
      </c>
    </row>
    <row r="1929" spans="1:2" ht="16" x14ac:dyDescent="0.2">
      <c r="A1929" s="44" t="s">
        <v>3045</v>
      </c>
      <c r="B1929" s="45">
        <v>124</v>
      </c>
    </row>
    <row r="1930" spans="1:2" ht="16" x14ac:dyDescent="0.2">
      <c r="A1930" s="44" t="s">
        <v>2725</v>
      </c>
      <c r="B1930" s="45">
        <v>2</v>
      </c>
    </row>
    <row r="1931" spans="1:2" ht="16" x14ac:dyDescent="0.2">
      <c r="A1931" s="44" t="s">
        <v>2743</v>
      </c>
      <c r="B1931" s="45">
        <v>2</v>
      </c>
    </row>
    <row r="1932" spans="1:2" ht="16" x14ac:dyDescent="0.2">
      <c r="A1932" s="44" t="s">
        <v>2855</v>
      </c>
      <c r="B1932" s="45">
        <v>2</v>
      </c>
    </row>
    <row r="1933" spans="1:2" ht="16" x14ac:dyDescent="0.2">
      <c r="A1933" s="44" t="s">
        <v>3009</v>
      </c>
      <c r="B1933" s="45">
        <v>1</v>
      </c>
    </row>
    <row r="1934" spans="1:2" ht="16" x14ac:dyDescent="0.2">
      <c r="A1934" s="44" t="s">
        <v>3152</v>
      </c>
      <c r="B1934" s="45">
        <v>1</v>
      </c>
    </row>
    <row r="1935" spans="1:2" ht="16" x14ac:dyDescent="0.2">
      <c r="A1935" s="44" t="s">
        <v>2720</v>
      </c>
      <c r="B1935" s="45">
        <v>34</v>
      </c>
    </row>
    <row r="1936" spans="1:2" ht="16" x14ac:dyDescent="0.2">
      <c r="A1936" s="44" t="s">
        <v>2759</v>
      </c>
      <c r="B1936" s="45">
        <v>1</v>
      </c>
    </row>
    <row r="1937" spans="1:2" ht="16" x14ac:dyDescent="0.2">
      <c r="A1937" s="44" t="s">
        <v>2855</v>
      </c>
      <c r="B1937" s="45">
        <v>1</v>
      </c>
    </row>
    <row r="1938" spans="1:2" ht="16" x14ac:dyDescent="0.2">
      <c r="A1938" s="44" t="s">
        <v>2852</v>
      </c>
      <c r="B1938" s="45">
        <v>1</v>
      </c>
    </row>
    <row r="1939" spans="1:2" ht="16" x14ac:dyDescent="0.2">
      <c r="A1939" s="44" t="s">
        <v>2026</v>
      </c>
      <c r="B1939" s="45">
        <v>21</v>
      </c>
    </row>
    <row r="1940" spans="1:2" ht="16" x14ac:dyDescent="0.2">
      <c r="A1940" s="44" t="s">
        <v>2854</v>
      </c>
      <c r="B1940" s="45">
        <v>3</v>
      </c>
    </row>
    <row r="1941" spans="1:2" ht="16" x14ac:dyDescent="0.2">
      <c r="A1941" s="44" t="s">
        <v>3164</v>
      </c>
      <c r="B1941" s="45">
        <v>1</v>
      </c>
    </row>
    <row r="1942" spans="1:2" ht="16" x14ac:dyDescent="0.2">
      <c r="A1942" s="44" t="s">
        <v>3163</v>
      </c>
      <c r="B1942" s="45">
        <v>1</v>
      </c>
    </row>
    <row r="1943" spans="1:2" ht="32" x14ac:dyDescent="0.2">
      <c r="A1943" s="44" t="s">
        <v>3134</v>
      </c>
      <c r="B1943" s="45">
        <v>1</v>
      </c>
    </row>
    <row r="1944" spans="1:2" ht="16" x14ac:dyDescent="0.2">
      <c r="A1944" s="44" t="s">
        <v>2855</v>
      </c>
      <c r="B1944" s="45">
        <v>18</v>
      </c>
    </row>
    <row r="1945" spans="1:2" ht="16" x14ac:dyDescent="0.2">
      <c r="A1945" s="44" t="s">
        <v>1870</v>
      </c>
      <c r="B1945" s="45">
        <v>1</v>
      </c>
    </row>
    <row r="1946" spans="1:2" ht="16" x14ac:dyDescent="0.2">
      <c r="A1946" s="44" t="s">
        <v>2927</v>
      </c>
      <c r="B1946" s="45">
        <v>1</v>
      </c>
    </row>
    <row r="1947" spans="1:2" ht="16" x14ac:dyDescent="0.2">
      <c r="A1947" s="44" t="s">
        <v>3010</v>
      </c>
      <c r="B1947" s="45">
        <v>1</v>
      </c>
    </row>
    <row r="1948" spans="1:2" ht="16" x14ac:dyDescent="0.2">
      <c r="A1948" s="44" t="s">
        <v>3009</v>
      </c>
      <c r="B1948" s="45">
        <v>2</v>
      </c>
    </row>
    <row r="1949" spans="1:2" ht="32" x14ac:dyDescent="0.2">
      <c r="A1949" s="44" t="s">
        <v>3141</v>
      </c>
      <c r="B1949" s="45">
        <v>1</v>
      </c>
    </row>
    <row r="1950" spans="1:2" ht="16" x14ac:dyDescent="0.2">
      <c r="A1950" s="44" t="s">
        <v>3140</v>
      </c>
      <c r="B1950" s="45">
        <v>1</v>
      </c>
    </row>
    <row r="1951" spans="1:2" ht="16" x14ac:dyDescent="0.2">
      <c r="A1951" s="44" t="s">
        <v>3165</v>
      </c>
      <c r="B1951" s="45">
        <v>1</v>
      </c>
    </row>
    <row r="1952" spans="1:2" ht="16" x14ac:dyDescent="0.2">
      <c r="A1952" s="44" t="s">
        <v>3170</v>
      </c>
      <c r="B1952" s="45">
        <v>1</v>
      </c>
    </row>
    <row r="1953" spans="1:2" ht="16" x14ac:dyDescent="0.2">
      <c r="A1953" s="44" t="s">
        <v>3169</v>
      </c>
      <c r="B1953" s="45">
        <v>1</v>
      </c>
    </row>
    <row r="1954" spans="1:2" ht="32" x14ac:dyDescent="0.2">
      <c r="A1954" s="44" t="s">
        <v>3139</v>
      </c>
      <c r="B1954" s="45">
        <v>1</v>
      </c>
    </row>
    <row r="1955" spans="1:2" ht="32" x14ac:dyDescent="0.2">
      <c r="A1955" s="44" t="s">
        <v>3138</v>
      </c>
      <c r="B1955" s="45">
        <v>1</v>
      </c>
    </row>
    <row r="1956" spans="1:2" ht="16" x14ac:dyDescent="0.2">
      <c r="A1956" s="44" t="s">
        <v>3168</v>
      </c>
      <c r="B1956" s="45">
        <v>1</v>
      </c>
    </row>
    <row r="1957" spans="1:2" ht="16" x14ac:dyDescent="0.2">
      <c r="A1957" s="44" t="s">
        <v>3137</v>
      </c>
      <c r="B1957" s="45">
        <v>1</v>
      </c>
    </row>
    <row r="1958" spans="1:2" ht="16" x14ac:dyDescent="0.2">
      <c r="A1958" s="44" t="s">
        <v>3167</v>
      </c>
      <c r="B1958" s="45">
        <v>1</v>
      </c>
    </row>
    <row r="1959" spans="1:2" ht="32" x14ac:dyDescent="0.2">
      <c r="A1959" s="44" t="s">
        <v>3166</v>
      </c>
      <c r="B1959" s="45">
        <v>1</v>
      </c>
    </row>
    <row r="1960" spans="1:2" ht="16" x14ac:dyDescent="0.2">
      <c r="A1960" s="44" t="s">
        <v>3136</v>
      </c>
      <c r="B1960" s="45">
        <v>1</v>
      </c>
    </row>
    <row r="1961" spans="1:2" ht="16" x14ac:dyDescent="0.2">
      <c r="A1961" s="44" t="s">
        <v>3135</v>
      </c>
      <c r="B1961" s="45">
        <v>1</v>
      </c>
    </row>
    <row r="1962" spans="1:2" ht="16" x14ac:dyDescent="0.2">
      <c r="A1962" s="44" t="s">
        <v>810</v>
      </c>
      <c r="B1962" s="45">
        <v>1</v>
      </c>
    </row>
    <row r="1963" spans="1:2" ht="16" x14ac:dyDescent="0.2">
      <c r="A1963" s="44" t="s">
        <v>2855</v>
      </c>
      <c r="B1963" s="45">
        <v>1</v>
      </c>
    </row>
    <row r="1964" spans="1:2" ht="16" x14ac:dyDescent="0.2">
      <c r="A1964" s="44" t="s">
        <v>1862</v>
      </c>
      <c r="B1964" s="45">
        <v>1</v>
      </c>
    </row>
    <row r="1965" spans="1:2" ht="16" x14ac:dyDescent="0.2">
      <c r="A1965" s="44" t="s">
        <v>2751</v>
      </c>
      <c r="B1965" s="45">
        <v>1</v>
      </c>
    </row>
    <row r="1966" spans="1:2" ht="16" x14ac:dyDescent="0.2">
      <c r="A1966" s="44" t="s">
        <v>2855</v>
      </c>
      <c r="B1966" s="45">
        <v>1</v>
      </c>
    </row>
    <row r="1967" spans="1:2" ht="16" x14ac:dyDescent="0.2">
      <c r="A1967" s="44" t="s">
        <v>3142</v>
      </c>
      <c r="B1967" s="45">
        <v>1</v>
      </c>
    </row>
    <row r="1968" spans="1:2" ht="16" x14ac:dyDescent="0.2">
      <c r="A1968" s="44" t="s">
        <v>2992</v>
      </c>
      <c r="B1968" s="45">
        <v>4</v>
      </c>
    </row>
    <row r="1969" spans="1:2" ht="16" x14ac:dyDescent="0.2">
      <c r="A1969" s="44" t="s">
        <v>2854</v>
      </c>
      <c r="B1969" s="45">
        <v>2</v>
      </c>
    </row>
    <row r="1970" spans="1:2" ht="16" x14ac:dyDescent="0.2">
      <c r="A1970" s="44" t="s">
        <v>3172</v>
      </c>
      <c r="B1970" s="45">
        <v>1</v>
      </c>
    </row>
    <row r="1971" spans="1:2" ht="32" x14ac:dyDescent="0.2">
      <c r="A1971" s="44" t="s">
        <v>3171</v>
      </c>
      <c r="B1971" s="45">
        <v>1</v>
      </c>
    </row>
    <row r="1972" spans="1:2" ht="16" x14ac:dyDescent="0.2">
      <c r="A1972" s="44" t="s">
        <v>2855</v>
      </c>
      <c r="B1972" s="45">
        <v>2</v>
      </c>
    </row>
    <row r="1973" spans="1:2" ht="32" x14ac:dyDescent="0.2">
      <c r="A1973" s="44" t="s">
        <v>3174</v>
      </c>
      <c r="B1973" s="45">
        <v>1</v>
      </c>
    </row>
    <row r="1974" spans="1:2" ht="16" x14ac:dyDescent="0.2">
      <c r="A1974" s="44" t="s">
        <v>3173</v>
      </c>
      <c r="B1974" s="45">
        <v>1</v>
      </c>
    </row>
    <row r="1975" spans="1:2" ht="16" x14ac:dyDescent="0.2">
      <c r="A1975" s="44" t="s">
        <v>3158</v>
      </c>
      <c r="B1975" s="45">
        <v>6</v>
      </c>
    </row>
    <row r="1976" spans="1:2" ht="16" x14ac:dyDescent="0.2">
      <c r="A1976" s="44" t="s">
        <v>1902</v>
      </c>
      <c r="B1976" s="45">
        <v>1</v>
      </c>
    </row>
    <row r="1977" spans="1:2" ht="16" x14ac:dyDescent="0.2">
      <c r="A1977" s="44" t="s">
        <v>3160</v>
      </c>
      <c r="B1977" s="45">
        <v>1</v>
      </c>
    </row>
    <row r="1978" spans="1:2" ht="16" x14ac:dyDescent="0.2">
      <c r="A1978" s="44" t="s">
        <v>2854</v>
      </c>
      <c r="B1978" s="45">
        <v>2</v>
      </c>
    </row>
    <row r="1979" spans="1:2" ht="16" x14ac:dyDescent="0.2">
      <c r="A1979" s="44" t="s">
        <v>3049</v>
      </c>
      <c r="B1979" s="45">
        <v>1</v>
      </c>
    </row>
    <row r="1980" spans="1:2" ht="16" x14ac:dyDescent="0.2">
      <c r="A1980" s="44" t="s">
        <v>3050</v>
      </c>
      <c r="B1980" s="45">
        <v>1</v>
      </c>
    </row>
    <row r="1981" spans="1:2" ht="16" x14ac:dyDescent="0.2">
      <c r="A1981" s="44" t="s">
        <v>2855</v>
      </c>
      <c r="B1981" s="45">
        <v>3</v>
      </c>
    </row>
    <row r="1982" spans="1:2" ht="16" x14ac:dyDescent="0.2">
      <c r="A1982" s="44" t="s">
        <v>3015</v>
      </c>
      <c r="B1982" s="45">
        <v>1</v>
      </c>
    </row>
    <row r="1983" spans="1:2" ht="16" x14ac:dyDescent="0.2">
      <c r="A1983" s="44" t="s">
        <v>3161</v>
      </c>
      <c r="B1983" s="45">
        <v>1</v>
      </c>
    </row>
    <row r="1984" spans="1:2" ht="16" x14ac:dyDescent="0.2">
      <c r="A1984" s="44" t="s">
        <v>3162</v>
      </c>
      <c r="B1984" s="45">
        <v>1</v>
      </c>
    </row>
    <row r="1985" spans="1:2" ht="16" x14ac:dyDescent="0.2">
      <c r="A1985" s="44" t="s">
        <v>2727</v>
      </c>
      <c r="B1985" s="45">
        <v>8</v>
      </c>
    </row>
    <row r="1986" spans="1:2" ht="16" x14ac:dyDescent="0.2">
      <c r="A1986" s="44" t="s">
        <v>2547</v>
      </c>
      <c r="B1986" s="45">
        <v>1</v>
      </c>
    </row>
    <row r="1987" spans="1:2" ht="16" x14ac:dyDescent="0.2">
      <c r="A1987" s="44" t="s">
        <v>2855</v>
      </c>
      <c r="B1987" s="45">
        <v>1</v>
      </c>
    </row>
    <row r="1988" spans="1:2" ht="16" x14ac:dyDescent="0.2">
      <c r="A1988" s="44" t="s">
        <v>2928</v>
      </c>
      <c r="B1988" s="45">
        <v>1</v>
      </c>
    </row>
    <row r="1989" spans="1:2" ht="16" x14ac:dyDescent="0.2">
      <c r="A1989" s="44" t="s">
        <v>2465</v>
      </c>
      <c r="B1989" s="45">
        <v>1</v>
      </c>
    </row>
    <row r="1990" spans="1:2" ht="16" x14ac:dyDescent="0.2">
      <c r="A1990" s="44" t="s">
        <v>2855</v>
      </c>
      <c r="B1990" s="45">
        <v>1</v>
      </c>
    </row>
    <row r="1991" spans="1:2" ht="16" x14ac:dyDescent="0.2">
      <c r="A1991" s="44" t="s">
        <v>2929</v>
      </c>
      <c r="B1991" s="45">
        <v>1</v>
      </c>
    </row>
    <row r="1992" spans="1:2" ht="16" x14ac:dyDescent="0.2">
      <c r="A1992" s="44" t="s">
        <v>2775</v>
      </c>
      <c r="B1992" s="45">
        <v>1</v>
      </c>
    </row>
    <row r="1993" spans="1:2" ht="16" x14ac:dyDescent="0.2">
      <c r="A1993" s="44" t="s">
        <v>2855</v>
      </c>
      <c r="B1993" s="45">
        <v>1</v>
      </c>
    </row>
    <row r="1994" spans="1:2" ht="16" x14ac:dyDescent="0.2">
      <c r="A1994" s="44" t="s">
        <v>2930</v>
      </c>
      <c r="B1994" s="45">
        <v>1</v>
      </c>
    </row>
    <row r="1995" spans="1:2" ht="16" x14ac:dyDescent="0.2">
      <c r="A1995" s="44" t="s">
        <v>2774</v>
      </c>
      <c r="B1995" s="45">
        <v>2</v>
      </c>
    </row>
    <row r="1996" spans="1:2" ht="16" x14ac:dyDescent="0.2">
      <c r="A1996" s="44" t="s">
        <v>2855</v>
      </c>
      <c r="B1996" s="45">
        <v>2</v>
      </c>
    </row>
    <row r="1997" spans="1:2" ht="16" x14ac:dyDescent="0.2">
      <c r="A1997" s="44" t="s">
        <v>734</v>
      </c>
      <c r="B1997" s="45">
        <v>1</v>
      </c>
    </row>
    <row r="1998" spans="1:2" ht="16" x14ac:dyDescent="0.2">
      <c r="A1998" s="44" t="s">
        <v>3175</v>
      </c>
      <c r="B1998" s="45">
        <v>1</v>
      </c>
    </row>
    <row r="1999" spans="1:2" ht="16" x14ac:dyDescent="0.2">
      <c r="A1999" s="44" t="s">
        <v>2778</v>
      </c>
      <c r="B1999" s="45">
        <v>1</v>
      </c>
    </row>
    <row r="2000" spans="1:2" ht="16" x14ac:dyDescent="0.2">
      <c r="A2000" s="44" t="s">
        <v>2855</v>
      </c>
      <c r="B2000" s="45">
        <v>1</v>
      </c>
    </row>
    <row r="2001" spans="1:2" ht="32" x14ac:dyDescent="0.2">
      <c r="A2001" s="44" t="s">
        <v>3434</v>
      </c>
      <c r="B2001" s="45">
        <v>1</v>
      </c>
    </row>
    <row r="2002" spans="1:2" ht="16" x14ac:dyDescent="0.2">
      <c r="A2002" s="44" t="s">
        <v>2941</v>
      </c>
      <c r="B2002" s="45">
        <v>1</v>
      </c>
    </row>
    <row r="2003" spans="1:2" ht="16" x14ac:dyDescent="0.2">
      <c r="A2003" s="44" t="s">
        <v>2855</v>
      </c>
      <c r="B2003" s="45">
        <v>1</v>
      </c>
    </row>
    <row r="2004" spans="1:2" ht="16" x14ac:dyDescent="0.2">
      <c r="A2004" s="44" t="s">
        <v>3176</v>
      </c>
      <c r="B2004" s="45">
        <v>1</v>
      </c>
    </row>
    <row r="2005" spans="1:2" ht="16" x14ac:dyDescent="0.2">
      <c r="A2005" s="44" t="s">
        <v>2940</v>
      </c>
      <c r="B2005" s="45">
        <v>1</v>
      </c>
    </row>
    <row r="2006" spans="1:2" ht="16" x14ac:dyDescent="0.2">
      <c r="A2006" s="44" t="s">
        <v>2855</v>
      </c>
      <c r="B2006" s="45">
        <v>1</v>
      </c>
    </row>
    <row r="2007" spans="1:2" ht="16" x14ac:dyDescent="0.2">
      <c r="A2007" s="44" t="s">
        <v>3436</v>
      </c>
      <c r="B2007" s="45">
        <v>1</v>
      </c>
    </row>
    <row r="2008" spans="1:2" ht="16" x14ac:dyDescent="0.2">
      <c r="A2008" s="44" t="s">
        <v>2737</v>
      </c>
      <c r="B2008" s="45">
        <v>1</v>
      </c>
    </row>
    <row r="2009" spans="1:2" ht="16" x14ac:dyDescent="0.2">
      <c r="A2009" s="44" t="s">
        <v>2675</v>
      </c>
      <c r="B2009" s="45">
        <v>1</v>
      </c>
    </row>
    <row r="2010" spans="1:2" ht="16" x14ac:dyDescent="0.2">
      <c r="A2010" s="44" t="s">
        <v>2855</v>
      </c>
      <c r="B2010" s="45">
        <v>1</v>
      </c>
    </row>
    <row r="2011" spans="1:2" ht="32" x14ac:dyDescent="0.2">
      <c r="A2011" s="44" t="s">
        <v>3032</v>
      </c>
      <c r="B2011" s="45">
        <v>1</v>
      </c>
    </row>
    <row r="2012" spans="1:2" ht="16" x14ac:dyDescent="0.2">
      <c r="A2012" s="44" t="s">
        <v>2732</v>
      </c>
      <c r="B2012" s="45">
        <v>7</v>
      </c>
    </row>
    <row r="2013" spans="1:2" ht="16" x14ac:dyDescent="0.2">
      <c r="A2013" s="44" t="s">
        <v>2748</v>
      </c>
      <c r="B2013" s="45">
        <v>1</v>
      </c>
    </row>
    <row r="2014" spans="1:2" ht="16" x14ac:dyDescent="0.2">
      <c r="A2014" s="44" t="s">
        <v>2855</v>
      </c>
      <c r="B2014" s="45">
        <v>1</v>
      </c>
    </row>
    <row r="2015" spans="1:2" ht="32" x14ac:dyDescent="0.2">
      <c r="A2015" s="44" t="s">
        <v>3435</v>
      </c>
      <c r="B2015" s="45">
        <v>1</v>
      </c>
    </row>
    <row r="2016" spans="1:2" ht="16" x14ac:dyDescent="0.2">
      <c r="A2016" s="44" t="s">
        <v>2591</v>
      </c>
      <c r="B2016" s="45">
        <v>2</v>
      </c>
    </row>
    <row r="2017" spans="1:2" ht="16" x14ac:dyDescent="0.2">
      <c r="A2017" s="44" t="s">
        <v>2854</v>
      </c>
      <c r="B2017" s="45">
        <v>2</v>
      </c>
    </row>
    <row r="2018" spans="1:2" ht="16" x14ac:dyDescent="0.2">
      <c r="A2018" s="44" t="s">
        <v>2154</v>
      </c>
      <c r="B2018" s="45">
        <v>2</v>
      </c>
    </row>
    <row r="2019" spans="1:2" ht="16" x14ac:dyDescent="0.2">
      <c r="A2019" s="44" t="s">
        <v>3297</v>
      </c>
      <c r="B2019" s="45">
        <v>4</v>
      </c>
    </row>
    <row r="2020" spans="1:2" ht="16" x14ac:dyDescent="0.2">
      <c r="A2020" s="44" t="s">
        <v>1902</v>
      </c>
      <c r="B2020" s="45">
        <v>2</v>
      </c>
    </row>
    <row r="2021" spans="1:2" ht="16" x14ac:dyDescent="0.2">
      <c r="A2021" s="44" t="s">
        <v>2944</v>
      </c>
      <c r="B2021" s="45">
        <v>1</v>
      </c>
    </row>
    <row r="2022" spans="1:2" ht="16" x14ac:dyDescent="0.2">
      <c r="A2022" s="44" t="s">
        <v>3437</v>
      </c>
      <c r="B2022" s="45">
        <v>1</v>
      </c>
    </row>
    <row r="2023" spans="1:2" ht="16" x14ac:dyDescent="0.2">
      <c r="A2023" s="44" t="s">
        <v>2854</v>
      </c>
      <c r="B2023" s="45">
        <v>2</v>
      </c>
    </row>
    <row r="2024" spans="1:2" ht="16" x14ac:dyDescent="0.2">
      <c r="A2024" s="44" t="s">
        <v>3046</v>
      </c>
      <c r="B2024" s="45">
        <v>1</v>
      </c>
    </row>
    <row r="2025" spans="1:2" ht="32" x14ac:dyDescent="0.2">
      <c r="A2025" s="44" t="s">
        <v>3438</v>
      </c>
      <c r="B2025" s="45">
        <v>1</v>
      </c>
    </row>
    <row r="2026" spans="1:2" ht="16" x14ac:dyDescent="0.2">
      <c r="A2026" s="44" t="s">
        <v>2723</v>
      </c>
      <c r="B2026" s="45">
        <v>17</v>
      </c>
    </row>
    <row r="2027" spans="1:2" ht="16" x14ac:dyDescent="0.2">
      <c r="A2027" s="44" t="s">
        <v>2551</v>
      </c>
      <c r="B2027" s="45">
        <v>1</v>
      </c>
    </row>
    <row r="2028" spans="1:2" ht="16" x14ac:dyDescent="0.2">
      <c r="A2028" s="44" t="s">
        <v>1902</v>
      </c>
      <c r="B2028" s="45">
        <v>1</v>
      </c>
    </row>
    <row r="2029" spans="1:2" ht="16" x14ac:dyDescent="0.2">
      <c r="A2029" s="44" t="s">
        <v>2135</v>
      </c>
      <c r="B2029" s="45">
        <v>1</v>
      </c>
    </row>
    <row r="2030" spans="1:2" ht="16" x14ac:dyDescent="0.2">
      <c r="A2030" s="44" t="s">
        <v>2761</v>
      </c>
      <c r="B2030" s="45">
        <v>2</v>
      </c>
    </row>
    <row r="2031" spans="1:2" ht="16" x14ac:dyDescent="0.2">
      <c r="A2031" s="44" t="s">
        <v>2854</v>
      </c>
      <c r="B2031" s="45">
        <v>2</v>
      </c>
    </row>
    <row r="2032" spans="1:2" ht="16" x14ac:dyDescent="0.2">
      <c r="A2032" s="44" t="s">
        <v>3047</v>
      </c>
      <c r="B2032" s="45">
        <v>1</v>
      </c>
    </row>
    <row r="2033" spans="1:2" ht="16" x14ac:dyDescent="0.2">
      <c r="A2033" s="44" t="s">
        <v>3439</v>
      </c>
      <c r="B2033" s="45">
        <v>1</v>
      </c>
    </row>
    <row r="2034" spans="1:2" ht="16" x14ac:dyDescent="0.2">
      <c r="A2034" s="44" t="s">
        <v>2768</v>
      </c>
      <c r="B2034" s="45">
        <v>1</v>
      </c>
    </row>
    <row r="2035" spans="1:2" ht="16" x14ac:dyDescent="0.2">
      <c r="A2035" s="44" t="s">
        <v>2855</v>
      </c>
      <c r="B2035" s="45">
        <v>1</v>
      </c>
    </row>
    <row r="2036" spans="1:2" ht="16" x14ac:dyDescent="0.2">
      <c r="A2036" s="44" t="s">
        <v>729</v>
      </c>
      <c r="B2036" s="45">
        <v>1</v>
      </c>
    </row>
    <row r="2037" spans="1:2" ht="16" x14ac:dyDescent="0.2">
      <c r="A2037" s="44" t="s">
        <v>2788</v>
      </c>
      <c r="B2037" s="45">
        <v>10</v>
      </c>
    </row>
    <row r="2038" spans="1:2" ht="16" x14ac:dyDescent="0.2">
      <c r="A2038" s="44" t="s">
        <v>1902</v>
      </c>
      <c r="B2038" s="45">
        <v>1</v>
      </c>
    </row>
    <row r="2039" spans="1:2" ht="16" x14ac:dyDescent="0.2">
      <c r="A2039" s="44" t="s">
        <v>3440</v>
      </c>
      <c r="B2039" s="45">
        <v>1</v>
      </c>
    </row>
    <row r="2040" spans="1:2" ht="16" x14ac:dyDescent="0.2">
      <c r="A2040" s="44" t="s">
        <v>2854</v>
      </c>
      <c r="B2040" s="45">
        <v>2</v>
      </c>
    </row>
    <row r="2041" spans="1:2" ht="16" x14ac:dyDescent="0.2">
      <c r="A2041" s="44" t="s">
        <v>725</v>
      </c>
      <c r="B2041" s="45">
        <v>1</v>
      </c>
    </row>
    <row r="2042" spans="1:2" ht="16" x14ac:dyDescent="0.2">
      <c r="A2042" s="44" t="s">
        <v>2851</v>
      </c>
      <c r="B2042" s="45">
        <v>1</v>
      </c>
    </row>
    <row r="2043" spans="1:2" ht="16" x14ac:dyDescent="0.2">
      <c r="A2043" s="44" t="s">
        <v>2855</v>
      </c>
      <c r="B2043" s="45">
        <v>7</v>
      </c>
    </row>
    <row r="2044" spans="1:2" ht="16" x14ac:dyDescent="0.2">
      <c r="A2044" s="44" t="s">
        <v>692</v>
      </c>
      <c r="B2044" s="45">
        <v>1</v>
      </c>
    </row>
    <row r="2045" spans="1:2" ht="32" x14ac:dyDescent="0.2">
      <c r="A2045" s="44" t="s">
        <v>691</v>
      </c>
      <c r="B2045" s="45">
        <v>1</v>
      </c>
    </row>
    <row r="2046" spans="1:2" ht="16" x14ac:dyDescent="0.2">
      <c r="A2046" s="44" t="s">
        <v>1830</v>
      </c>
      <c r="B2046" s="45">
        <v>1</v>
      </c>
    </row>
    <row r="2047" spans="1:2" ht="32" x14ac:dyDescent="0.2">
      <c r="A2047" s="44" t="s">
        <v>3147</v>
      </c>
      <c r="B2047" s="45">
        <v>1</v>
      </c>
    </row>
    <row r="2048" spans="1:2" ht="16" x14ac:dyDescent="0.2">
      <c r="A2048" s="44" t="s">
        <v>3146</v>
      </c>
      <c r="B2048" s="45">
        <v>1</v>
      </c>
    </row>
    <row r="2049" spans="1:2" ht="16" x14ac:dyDescent="0.2">
      <c r="A2049" s="44" t="s">
        <v>3182</v>
      </c>
      <c r="B2049" s="45">
        <v>1</v>
      </c>
    </row>
    <row r="2050" spans="1:2" ht="16" x14ac:dyDescent="0.2">
      <c r="A2050" s="44" t="s">
        <v>3145</v>
      </c>
      <c r="B2050" s="45">
        <v>1</v>
      </c>
    </row>
    <row r="2051" spans="1:2" ht="16" x14ac:dyDescent="0.2">
      <c r="A2051" s="44" t="s">
        <v>2776</v>
      </c>
      <c r="B2051" s="45">
        <v>2</v>
      </c>
    </row>
    <row r="2052" spans="1:2" ht="16" x14ac:dyDescent="0.2">
      <c r="A2052" s="44" t="s">
        <v>2855</v>
      </c>
      <c r="B2052" s="45">
        <v>2</v>
      </c>
    </row>
    <row r="2053" spans="1:2" ht="16" x14ac:dyDescent="0.2">
      <c r="A2053" s="44" t="s">
        <v>2945</v>
      </c>
      <c r="B2053" s="45">
        <v>1</v>
      </c>
    </row>
    <row r="2054" spans="1:2" ht="16" x14ac:dyDescent="0.2">
      <c r="A2054" s="44" t="s">
        <v>3148</v>
      </c>
      <c r="B2054" s="45">
        <v>1</v>
      </c>
    </row>
    <row r="2055" spans="1:2" ht="16" x14ac:dyDescent="0.2">
      <c r="A2055" s="44" t="s">
        <v>2946</v>
      </c>
      <c r="B2055" s="45">
        <v>1</v>
      </c>
    </row>
    <row r="2056" spans="1:2" ht="16" x14ac:dyDescent="0.2">
      <c r="A2056" s="44" t="s">
        <v>2855</v>
      </c>
      <c r="B2056" s="45">
        <v>1</v>
      </c>
    </row>
    <row r="2057" spans="1:2" ht="32" x14ac:dyDescent="0.2">
      <c r="A2057" s="44" t="s">
        <v>3441</v>
      </c>
      <c r="B2057" s="45">
        <v>1</v>
      </c>
    </row>
    <row r="2058" spans="1:2" ht="16" x14ac:dyDescent="0.2">
      <c r="A2058" s="44" t="s">
        <v>2721</v>
      </c>
      <c r="B2058" s="45">
        <v>18</v>
      </c>
    </row>
    <row r="2059" spans="1:2" ht="16" x14ac:dyDescent="0.2">
      <c r="A2059" s="44" t="s">
        <v>2753</v>
      </c>
      <c r="B2059" s="45">
        <v>18</v>
      </c>
    </row>
    <row r="2060" spans="1:2" ht="16" x14ac:dyDescent="0.2">
      <c r="A2060" s="44" t="s">
        <v>1902</v>
      </c>
      <c r="B2060" s="45">
        <v>2</v>
      </c>
    </row>
    <row r="2061" spans="1:2" ht="32" x14ac:dyDescent="0.2">
      <c r="A2061" s="44" t="s">
        <v>2993</v>
      </c>
      <c r="B2061" s="45">
        <v>1</v>
      </c>
    </row>
    <row r="2062" spans="1:2" ht="32" x14ac:dyDescent="0.2">
      <c r="A2062" s="44" t="s">
        <v>3058</v>
      </c>
      <c r="B2062" s="45">
        <v>1</v>
      </c>
    </row>
    <row r="2063" spans="1:2" ht="16" x14ac:dyDescent="0.2">
      <c r="A2063" s="44" t="s">
        <v>2854</v>
      </c>
      <c r="B2063" s="45">
        <v>4</v>
      </c>
    </row>
    <row r="2064" spans="1:2" ht="16" x14ac:dyDescent="0.2">
      <c r="A2064" s="44" t="s">
        <v>2037</v>
      </c>
      <c r="B2064" s="45">
        <v>1</v>
      </c>
    </row>
    <row r="2065" spans="1:2" ht="32" x14ac:dyDescent="0.2">
      <c r="A2065" s="44" t="s">
        <v>3059</v>
      </c>
      <c r="B2065" s="45">
        <v>1</v>
      </c>
    </row>
    <row r="2066" spans="1:2" ht="32" x14ac:dyDescent="0.2">
      <c r="A2066" s="44" t="s">
        <v>3060</v>
      </c>
      <c r="B2066" s="45">
        <v>1</v>
      </c>
    </row>
    <row r="2067" spans="1:2" ht="32" x14ac:dyDescent="0.2">
      <c r="A2067" s="44" t="s">
        <v>3193</v>
      </c>
      <c r="B2067" s="45">
        <v>1</v>
      </c>
    </row>
    <row r="2068" spans="1:2" ht="16" x14ac:dyDescent="0.2">
      <c r="A2068" s="44" t="s">
        <v>2855</v>
      </c>
      <c r="B2068" s="45">
        <v>12</v>
      </c>
    </row>
    <row r="2069" spans="1:2" ht="16" x14ac:dyDescent="0.2">
      <c r="A2069" s="44" t="s">
        <v>2977</v>
      </c>
      <c r="B2069" s="45">
        <v>1</v>
      </c>
    </row>
    <row r="2070" spans="1:2" ht="16" x14ac:dyDescent="0.2">
      <c r="A2070" s="44" t="s">
        <v>1952</v>
      </c>
      <c r="B2070" s="45">
        <v>1</v>
      </c>
    </row>
    <row r="2071" spans="1:2" ht="16" x14ac:dyDescent="0.2">
      <c r="A2071" s="44" t="s">
        <v>1955</v>
      </c>
      <c r="B2071" s="45">
        <v>1</v>
      </c>
    </row>
    <row r="2072" spans="1:2" ht="16" x14ac:dyDescent="0.2">
      <c r="A2072" s="44" t="s">
        <v>1953</v>
      </c>
      <c r="B2072" s="45">
        <v>1</v>
      </c>
    </row>
    <row r="2073" spans="1:2" ht="16" x14ac:dyDescent="0.2">
      <c r="A2073" s="44" t="s">
        <v>2996</v>
      </c>
      <c r="B2073" s="45">
        <v>1</v>
      </c>
    </row>
    <row r="2074" spans="1:2" ht="16" x14ac:dyDescent="0.2">
      <c r="A2074" s="44" t="s">
        <v>2995</v>
      </c>
      <c r="B2074" s="45">
        <v>1</v>
      </c>
    </row>
    <row r="2075" spans="1:2" ht="16" x14ac:dyDescent="0.2">
      <c r="A2075" s="44" t="s">
        <v>2997</v>
      </c>
      <c r="B2075" s="45">
        <v>1</v>
      </c>
    </row>
    <row r="2076" spans="1:2" ht="16" x14ac:dyDescent="0.2">
      <c r="A2076" s="44" t="s">
        <v>2994</v>
      </c>
      <c r="B2076" s="45">
        <v>1</v>
      </c>
    </row>
    <row r="2077" spans="1:2" ht="16" x14ac:dyDescent="0.2">
      <c r="A2077" s="44" t="s">
        <v>3002</v>
      </c>
      <c r="B2077" s="45">
        <v>1</v>
      </c>
    </row>
    <row r="2078" spans="1:2" ht="16" x14ac:dyDescent="0.2">
      <c r="A2078" s="44" t="s">
        <v>3063</v>
      </c>
      <c r="B2078" s="45">
        <v>1</v>
      </c>
    </row>
    <row r="2079" spans="1:2" ht="16" x14ac:dyDescent="0.2">
      <c r="A2079" s="44" t="s">
        <v>3062</v>
      </c>
      <c r="B2079" s="45">
        <v>1</v>
      </c>
    </row>
    <row r="2080" spans="1:2" ht="32" x14ac:dyDescent="0.2">
      <c r="A2080" s="44" t="s">
        <v>3061</v>
      </c>
      <c r="B2080" s="45">
        <v>1</v>
      </c>
    </row>
    <row r="2081" spans="1:2" ht="16" x14ac:dyDescent="0.2">
      <c r="A2081" s="44" t="s">
        <v>2724</v>
      </c>
      <c r="B2081" s="45">
        <v>36</v>
      </c>
    </row>
    <row r="2082" spans="1:2" ht="16" x14ac:dyDescent="0.2">
      <c r="A2082" s="44" t="s">
        <v>2910</v>
      </c>
      <c r="B2082" s="45">
        <v>1</v>
      </c>
    </row>
    <row r="2083" spans="1:2" ht="16" x14ac:dyDescent="0.2">
      <c r="A2083" s="44" t="s">
        <v>2855</v>
      </c>
      <c r="B2083" s="45">
        <v>1</v>
      </c>
    </row>
    <row r="2084" spans="1:2" ht="16" x14ac:dyDescent="0.2">
      <c r="A2084" s="44" t="s">
        <v>3442</v>
      </c>
      <c r="B2084" s="45">
        <v>1</v>
      </c>
    </row>
    <row r="2085" spans="1:2" ht="16" x14ac:dyDescent="0.2">
      <c r="A2085" s="44" t="s">
        <v>2849</v>
      </c>
      <c r="B2085" s="45">
        <v>1</v>
      </c>
    </row>
    <row r="2086" spans="1:2" ht="16" x14ac:dyDescent="0.2">
      <c r="A2086" s="44" t="s">
        <v>2855</v>
      </c>
      <c r="B2086" s="45">
        <v>1</v>
      </c>
    </row>
    <row r="2087" spans="1:2" ht="16" x14ac:dyDescent="0.2">
      <c r="A2087" s="44" t="s">
        <v>3199</v>
      </c>
      <c r="B2087" s="45">
        <v>1</v>
      </c>
    </row>
    <row r="2088" spans="1:2" ht="16" x14ac:dyDescent="0.2">
      <c r="A2088" s="44" t="s">
        <v>2027</v>
      </c>
      <c r="B2088" s="45">
        <v>5</v>
      </c>
    </row>
    <row r="2089" spans="1:2" ht="16" x14ac:dyDescent="0.2">
      <c r="A2089" s="44" t="s">
        <v>2854</v>
      </c>
      <c r="B2089" s="45">
        <v>1</v>
      </c>
    </row>
    <row r="2090" spans="1:2" ht="16" x14ac:dyDescent="0.2">
      <c r="A2090" s="44" t="s">
        <v>3356</v>
      </c>
      <c r="B2090" s="45">
        <v>1</v>
      </c>
    </row>
    <row r="2091" spans="1:2" ht="16" x14ac:dyDescent="0.2">
      <c r="A2091" s="44" t="s">
        <v>2855</v>
      </c>
      <c r="B2091" s="45">
        <v>4</v>
      </c>
    </row>
    <row r="2092" spans="1:2" ht="16" x14ac:dyDescent="0.2">
      <c r="A2092" s="44" t="s">
        <v>662</v>
      </c>
      <c r="B2092" s="45">
        <v>1</v>
      </c>
    </row>
    <row r="2093" spans="1:2" ht="16" x14ac:dyDescent="0.2">
      <c r="A2093" s="44" t="s">
        <v>703</v>
      </c>
      <c r="B2093" s="45">
        <v>1</v>
      </c>
    </row>
    <row r="2094" spans="1:2" ht="16" x14ac:dyDescent="0.2">
      <c r="A2094" s="44" t="s">
        <v>701</v>
      </c>
      <c r="B2094" s="45">
        <v>1</v>
      </c>
    </row>
    <row r="2095" spans="1:2" ht="16" x14ac:dyDescent="0.2">
      <c r="A2095" s="44" t="s">
        <v>3443</v>
      </c>
      <c r="B2095" s="45">
        <v>1</v>
      </c>
    </row>
    <row r="2096" spans="1:2" ht="16" x14ac:dyDescent="0.2">
      <c r="A2096" s="44" t="s">
        <v>2911</v>
      </c>
      <c r="B2096" s="45">
        <v>12</v>
      </c>
    </row>
    <row r="2097" spans="1:2" ht="16" x14ac:dyDescent="0.2">
      <c r="A2097" s="44" t="s">
        <v>2855</v>
      </c>
      <c r="B2097" s="45">
        <v>12</v>
      </c>
    </row>
    <row r="2098" spans="1:2" ht="16" x14ac:dyDescent="0.2">
      <c r="A2098" s="44" t="s">
        <v>665</v>
      </c>
      <c r="B2098" s="45">
        <v>1</v>
      </c>
    </row>
    <row r="2099" spans="1:2" ht="16" x14ac:dyDescent="0.2">
      <c r="A2099" s="44" t="s">
        <v>2912</v>
      </c>
      <c r="B2099" s="45">
        <v>1</v>
      </c>
    </row>
    <row r="2100" spans="1:2" ht="16" x14ac:dyDescent="0.2">
      <c r="A2100" s="44" t="s">
        <v>2913</v>
      </c>
      <c r="B2100" s="45">
        <v>1</v>
      </c>
    </row>
    <row r="2101" spans="1:2" ht="16" x14ac:dyDescent="0.2">
      <c r="A2101" s="44" t="s">
        <v>2914</v>
      </c>
      <c r="B2101" s="45">
        <v>1</v>
      </c>
    </row>
    <row r="2102" spans="1:2" ht="16" x14ac:dyDescent="0.2">
      <c r="A2102" s="44" t="s">
        <v>2915</v>
      </c>
      <c r="B2102" s="45">
        <v>1</v>
      </c>
    </row>
    <row r="2103" spans="1:2" ht="32" x14ac:dyDescent="0.2">
      <c r="A2103" s="44" t="s">
        <v>2973</v>
      </c>
      <c r="B2103" s="45">
        <v>1</v>
      </c>
    </row>
    <row r="2104" spans="1:2" ht="32" x14ac:dyDescent="0.2">
      <c r="A2104" s="44" t="s">
        <v>3024</v>
      </c>
      <c r="B2104" s="45">
        <v>1</v>
      </c>
    </row>
    <row r="2105" spans="1:2" ht="32" x14ac:dyDescent="0.2">
      <c r="A2105" s="44" t="s">
        <v>3023</v>
      </c>
      <c r="B2105" s="45">
        <v>1</v>
      </c>
    </row>
    <row r="2106" spans="1:2" ht="16" x14ac:dyDescent="0.2">
      <c r="A2106" s="44" t="s">
        <v>3427</v>
      </c>
      <c r="B2106" s="45">
        <v>1</v>
      </c>
    </row>
    <row r="2107" spans="1:2" ht="16" x14ac:dyDescent="0.2">
      <c r="A2107" s="44" t="s">
        <v>3426</v>
      </c>
      <c r="B2107" s="45">
        <v>1</v>
      </c>
    </row>
    <row r="2108" spans="1:2" ht="16" x14ac:dyDescent="0.2">
      <c r="A2108" s="44" t="s">
        <v>3425</v>
      </c>
      <c r="B2108" s="45">
        <v>1</v>
      </c>
    </row>
    <row r="2109" spans="1:2" ht="16" x14ac:dyDescent="0.2">
      <c r="A2109" s="44" t="s">
        <v>3314</v>
      </c>
      <c r="B2109" s="45">
        <v>1</v>
      </c>
    </row>
    <row r="2110" spans="1:2" ht="16" x14ac:dyDescent="0.2">
      <c r="A2110" s="44" t="s">
        <v>2746</v>
      </c>
      <c r="B2110" s="45">
        <v>9</v>
      </c>
    </row>
    <row r="2111" spans="1:2" ht="16" x14ac:dyDescent="0.2">
      <c r="A2111" s="44" t="s">
        <v>2855</v>
      </c>
      <c r="B2111" s="45">
        <v>9</v>
      </c>
    </row>
    <row r="2112" spans="1:2" ht="16" x14ac:dyDescent="0.2">
      <c r="A2112" s="44" t="s">
        <v>2916</v>
      </c>
      <c r="B2112" s="45">
        <v>1</v>
      </c>
    </row>
    <row r="2113" spans="1:2" ht="16" x14ac:dyDescent="0.2">
      <c r="A2113" s="44" t="s">
        <v>2917</v>
      </c>
      <c r="B2113" s="45">
        <v>1</v>
      </c>
    </row>
    <row r="2114" spans="1:2" ht="16" x14ac:dyDescent="0.2">
      <c r="A2114" s="44" t="s">
        <v>2918</v>
      </c>
      <c r="B2114" s="45">
        <v>1</v>
      </c>
    </row>
    <row r="2115" spans="1:2" ht="16" x14ac:dyDescent="0.2">
      <c r="A2115" s="44" t="s">
        <v>2919</v>
      </c>
      <c r="B2115" s="45">
        <v>1</v>
      </c>
    </row>
    <row r="2116" spans="1:2" ht="16" x14ac:dyDescent="0.2">
      <c r="A2116" s="44" t="s">
        <v>702</v>
      </c>
      <c r="B2116" s="45">
        <v>1</v>
      </c>
    </row>
    <row r="2117" spans="1:2" ht="16" x14ac:dyDescent="0.2">
      <c r="A2117" s="44" t="s">
        <v>2920</v>
      </c>
      <c r="B2117" s="45">
        <v>1</v>
      </c>
    </row>
    <row r="2118" spans="1:2" ht="16" x14ac:dyDescent="0.2">
      <c r="A2118" s="44" t="s">
        <v>2921</v>
      </c>
      <c r="B2118" s="45">
        <v>1</v>
      </c>
    </row>
    <row r="2119" spans="1:2" ht="16" x14ac:dyDescent="0.2">
      <c r="A2119" s="44" t="s">
        <v>3026</v>
      </c>
      <c r="B2119" s="45">
        <v>1</v>
      </c>
    </row>
    <row r="2120" spans="1:2" ht="16" x14ac:dyDescent="0.2">
      <c r="A2120" s="44" t="s">
        <v>3025</v>
      </c>
      <c r="B2120" s="45">
        <v>1</v>
      </c>
    </row>
    <row r="2121" spans="1:2" ht="16" x14ac:dyDescent="0.2">
      <c r="A2121" s="44" t="s">
        <v>2825</v>
      </c>
      <c r="B2121" s="45">
        <v>2</v>
      </c>
    </row>
    <row r="2122" spans="1:2" ht="16" x14ac:dyDescent="0.2">
      <c r="A2122" s="44" t="s">
        <v>2855</v>
      </c>
      <c r="B2122" s="45">
        <v>2</v>
      </c>
    </row>
    <row r="2123" spans="1:2" ht="16" x14ac:dyDescent="0.2">
      <c r="A2123" s="44" t="s">
        <v>659</v>
      </c>
      <c r="B2123" s="45">
        <v>1</v>
      </c>
    </row>
    <row r="2124" spans="1:2" ht="16" x14ac:dyDescent="0.2">
      <c r="A2124" s="44" t="s">
        <v>3445</v>
      </c>
      <c r="B2124" s="45">
        <v>1</v>
      </c>
    </row>
    <row r="2125" spans="1:2" ht="16" x14ac:dyDescent="0.2">
      <c r="A2125" s="44" t="s">
        <v>2926</v>
      </c>
      <c r="B2125" s="45">
        <v>2</v>
      </c>
    </row>
    <row r="2126" spans="1:2" ht="16" x14ac:dyDescent="0.2">
      <c r="A2126" s="44" t="s">
        <v>2855</v>
      </c>
      <c r="B2126" s="45">
        <v>2</v>
      </c>
    </row>
    <row r="2127" spans="1:2" ht="16" x14ac:dyDescent="0.2">
      <c r="A2127" s="44" t="s">
        <v>3201</v>
      </c>
      <c r="B2127" s="45">
        <v>1</v>
      </c>
    </row>
    <row r="2128" spans="1:2" ht="16" x14ac:dyDescent="0.2">
      <c r="A2128" s="44" t="s">
        <v>3315</v>
      </c>
      <c r="B2128" s="45">
        <v>1</v>
      </c>
    </row>
    <row r="2129" spans="1:2" ht="16" x14ac:dyDescent="0.2">
      <c r="A2129" s="44" t="s">
        <v>2983</v>
      </c>
      <c r="B2129" s="45">
        <v>2</v>
      </c>
    </row>
    <row r="2130" spans="1:2" ht="16" x14ac:dyDescent="0.2">
      <c r="A2130" s="44" t="s">
        <v>2855</v>
      </c>
      <c r="B2130" s="45">
        <v>2</v>
      </c>
    </row>
    <row r="2131" spans="1:2" ht="16" x14ac:dyDescent="0.2">
      <c r="A2131" s="44" t="s">
        <v>3316</v>
      </c>
      <c r="B2131" s="45">
        <v>2</v>
      </c>
    </row>
    <row r="2132" spans="1:2" ht="16" x14ac:dyDescent="0.2">
      <c r="A2132" s="44" t="s">
        <v>2998</v>
      </c>
      <c r="B2132" s="45">
        <v>1</v>
      </c>
    </row>
    <row r="2133" spans="1:2" ht="16" x14ac:dyDescent="0.2">
      <c r="A2133" s="44" t="s">
        <v>2855</v>
      </c>
      <c r="B2133" s="45">
        <v>1</v>
      </c>
    </row>
    <row r="2134" spans="1:2" ht="16" x14ac:dyDescent="0.2">
      <c r="A2134" s="44" t="s">
        <v>2999</v>
      </c>
      <c r="B2134" s="45">
        <v>1</v>
      </c>
    </row>
    <row r="2135" spans="1:2" x14ac:dyDescent="0.2">
      <c r="A2135" s="162" t="s">
        <v>3466</v>
      </c>
      <c r="B2135" s="166">
        <v>1</v>
      </c>
    </row>
    <row r="2136" spans="1:2" x14ac:dyDescent="0.2">
      <c r="A2136" s="163" t="s">
        <v>2854</v>
      </c>
      <c r="B2136" s="166">
        <v>1</v>
      </c>
    </row>
    <row r="2137" spans="1:2" x14ac:dyDescent="0.2">
      <c r="A2137" s="164" t="s">
        <v>3444</v>
      </c>
      <c r="B2137" s="166">
        <v>1</v>
      </c>
    </row>
    <row r="2138" spans="1:2" ht="16" x14ac:dyDescent="0.2">
      <c r="A2138" s="44" t="s">
        <v>2859</v>
      </c>
      <c r="B2138" s="45">
        <v>1</v>
      </c>
    </row>
    <row r="2139" spans="1:2" ht="16" x14ac:dyDescent="0.2">
      <c r="A2139" s="44" t="s">
        <v>3149</v>
      </c>
      <c r="B2139" s="45">
        <v>1</v>
      </c>
    </row>
    <row r="2140" spans="1:2" ht="16" x14ac:dyDescent="0.2">
      <c r="A2140" s="44" t="s">
        <v>2855</v>
      </c>
      <c r="B2140" s="45">
        <v>1</v>
      </c>
    </row>
    <row r="2141" spans="1:2" ht="16" x14ac:dyDescent="0.2">
      <c r="A2141" s="44" t="s">
        <v>3150</v>
      </c>
      <c r="B2141" s="45">
        <v>1</v>
      </c>
    </row>
    <row r="2142" spans="1:2" ht="16" x14ac:dyDescent="0.2">
      <c r="A2142" s="44" t="s">
        <v>2990</v>
      </c>
      <c r="B2142" s="45">
        <v>33</v>
      </c>
    </row>
    <row r="2143" spans="1:2" ht="16" x14ac:dyDescent="0.2">
      <c r="A2143" s="44" t="s">
        <v>2725</v>
      </c>
      <c r="B2143" s="45">
        <v>13</v>
      </c>
    </row>
    <row r="2144" spans="1:2" ht="16" x14ac:dyDescent="0.2">
      <c r="A2144" s="44" t="s">
        <v>2744</v>
      </c>
      <c r="B2144" s="45">
        <v>6</v>
      </c>
    </row>
    <row r="2145" spans="1:2" ht="16" x14ac:dyDescent="0.2">
      <c r="A2145" s="44" t="s">
        <v>2854</v>
      </c>
      <c r="B2145" s="45">
        <v>2</v>
      </c>
    </row>
    <row r="2146" spans="1:2" ht="16" x14ac:dyDescent="0.2">
      <c r="A2146" s="44" t="s">
        <v>2871</v>
      </c>
      <c r="B2146" s="45">
        <v>1</v>
      </c>
    </row>
    <row r="2147" spans="1:2" ht="16" x14ac:dyDescent="0.2">
      <c r="A2147" s="44" t="s">
        <v>2991</v>
      </c>
      <c r="B2147" s="45">
        <v>1</v>
      </c>
    </row>
    <row r="2148" spans="1:2" ht="16" x14ac:dyDescent="0.2">
      <c r="A2148" s="44" t="s">
        <v>2855</v>
      </c>
      <c r="B2148" s="45">
        <v>4</v>
      </c>
    </row>
    <row r="2149" spans="1:2" ht="16" x14ac:dyDescent="0.2">
      <c r="A2149" s="44" t="s">
        <v>647</v>
      </c>
      <c r="B2149" s="45">
        <v>1</v>
      </c>
    </row>
    <row r="2150" spans="1:2" ht="16" x14ac:dyDescent="0.2">
      <c r="A2150" s="44" t="s">
        <v>3052</v>
      </c>
      <c r="B2150" s="45">
        <v>1</v>
      </c>
    </row>
    <row r="2151" spans="1:2" ht="16" x14ac:dyDescent="0.2">
      <c r="A2151" s="44" t="s">
        <v>3454</v>
      </c>
      <c r="B2151" s="45">
        <v>1</v>
      </c>
    </row>
    <row r="2152" spans="1:2" ht="16" x14ac:dyDescent="0.2">
      <c r="A2152" s="44" t="s">
        <v>3455</v>
      </c>
      <c r="B2152" s="45">
        <v>1</v>
      </c>
    </row>
    <row r="2153" spans="1:2" ht="16" x14ac:dyDescent="0.2">
      <c r="A2153" s="44" t="s">
        <v>803</v>
      </c>
      <c r="B2153" s="45">
        <v>7</v>
      </c>
    </row>
    <row r="2154" spans="1:2" ht="16" x14ac:dyDescent="0.2">
      <c r="A2154" s="44" t="s">
        <v>2855</v>
      </c>
      <c r="B2154" s="45">
        <v>7</v>
      </c>
    </row>
    <row r="2155" spans="1:2" ht="16" x14ac:dyDescent="0.2">
      <c r="A2155" s="44" t="s">
        <v>3454</v>
      </c>
      <c r="B2155" s="45">
        <v>1</v>
      </c>
    </row>
    <row r="2156" spans="1:2" ht="16" x14ac:dyDescent="0.2">
      <c r="A2156" s="44" t="s">
        <v>3054</v>
      </c>
      <c r="B2156" s="45">
        <v>1</v>
      </c>
    </row>
    <row r="2157" spans="1:2" ht="16" x14ac:dyDescent="0.2">
      <c r="A2157" s="44" t="s">
        <v>3057</v>
      </c>
      <c r="B2157" s="45">
        <v>1</v>
      </c>
    </row>
    <row r="2158" spans="1:2" ht="16" x14ac:dyDescent="0.2">
      <c r="A2158" s="44" t="s">
        <v>3053</v>
      </c>
      <c r="B2158" s="45">
        <v>1</v>
      </c>
    </row>
    <row r="2159" spans="1:2" ht="16" x14ac:dyDescent="0.2">
      <c r="A2159" s="44" t="s">
        <v>3056</v>
      </c>
      <c r="B2159" s="45">
        <v>1</v>
      </c>
    </row>
    <row r="2160" spans="1:2" ht="16" x14ac:dyDescent="0.2">
      <c r="A2160" s="44" t="s">
        <v>3055</v>
      </c>
      <c r="B2160" s="45">
        <v>1</v>
      </c>
    </row>
    <row r="2161" spans="1:2" ht="16" x14ac:dyDescent="0.2">
      <c r="A2161" s="44" t="s">
        <v>3446</v>
      </c>
      <c r="B2161" s="45">
        <v>1</v>
      </c>
    </row>
    <row r="2162" spans="1:2" ht="16" x14ac:dyDescent="0.2">
      <c r="A2162" s="44" t="s">
        <v>2721</v>
      </c>
      <c r="B2162" s="45">
        <v>19</v>
      </c>
    </row>
    <row r="2163" spans="1:2" ht="16" x14ac:dyDescent="0.2">
      <c r="A2163" s="44" t="s">
        <v>2753</v>
      </c>
      <c r="B2163" s="45">
        <v>19</v>
      </c>
    </row>
    <row r="2164" spans="1:2" ht="16" x14ac:dyDescent="0.2">
      <c r="A2164" s="44" t="s">
        <v>1902</v>
      </c>
      <c r="B2164" s="45">
        <v>2</v>
      </c>
    </row>
    <row r="2165" spans="1:2" ht="32" x14ac:dyDescent="0.2">
      <c r="A2165" s="44" t="s">
        <v>2993</v>
      </c>
      <c r="B2165" s="45">
        <v>1</v>
      </c>
    </row>
    <row r="2166" spans="1:2" ht="32" x14ac:dyDescent="0.2">
      <c r="A2166" s="44" t="s">
        <v>3058</v>
      </c>
      <c r="B2166" s="45">
        <v>1</v>
      </c>
    </row>
    <row r="2167" spans="1:2" ht="16" x14ac:dyDescent="0.2">
      <c r="A2167" s="44" t="s">
        <v>2854</v>
      </c>
      <c r="B2167" s="45">
        <v>5</v>
      </c>
    </row>
    <row r="2168" spans="1:2" ht="16" x14ac:dyDescent="0.2">
      <c r="A2168" s="44" t="s">
        <v>2037</v>
      </c>
      <c r="B2168" s="45">
        <v>1</v>
      </c>
    </row>
    <row r="2169" spans="1:2" ht="16" x14ac:dyDescent="0.2">
      <c r="A2169" s="44" t="s">
        <v>2872</v>
      </c>
      <c r="B2169" s="45">
        <v>1</v>
      </c>
    </row>
    <row r="2170" spans="1:2" ht="32" x14ac:dyDescent="0.2">
      <c r="A2170" s="44" t="s">
        <v>3059</v>
      </c>
      <c r="B2170" s="45">
        <v>1</v>
      </c>
    </row>
    <row r="2171" spans="1:2" ht="32" x14ac:dyDescent="0.2">
      <c r="A2171" s="44" t="s">
        <v>3060</v>
      </c>
      <c r="B2171" s="45">
        <v>1</v>
      </c>
    </row>
    <row r="2172" spans="1:2" ht="32" x14ac:dyDescent="0.2">
      <c r="A2172" s="44" t="s">
        <v>3193</v>
      </c>
      <c r="B2172" s="45">
        <v>1</v>
      </c>
    </row>
    <row r="2173" spans="1:2" ht="16" x14ac:dyDescent="0.2">
      <c r="A2173" s="44" t="s">
        <v>2855</v>
      </c>
      <c r="B2173" s="45">
        <v>12</v>
      </c>
    </row>
    <row r="2174" spans="1:2" ht="16" x14ac:dyDescent="0.2">
      <c r="A2174" s="44" t="s">
        <v>2977</v>
      </c>
      <c r="B2174" s="45">
        <v>1</v>
      </c>
    </row>
    <row r="2175" spans="1:2" ht="16" x14ac:dyDescent="0.2">
      <c r="A2175" s="44" t="s">
        <v>1952</v>
      </c>
      <c r="B2175" s="45">
        <v>1</v>
      </c>
    </row>
    <row r="2176" spans="1:2" ht="16" x14ac:dyDescent="0.2">
      <c r="A2176" s="44" t="s">
        <v>1955</v>
      </c>
      <c r="B2176" s="45">
        <v>1</v>
      </c>
    </row>
    <row r="2177" spans="1:2" ht="16" x14ac:dyDescent="0.2">
      <c r="A2177" s="44" t="s">
        <v>1953</v>
      </c>
      <c r="B2177" s="45">
        <v>1</v>
      </c>
    </row>
    <row r="2178" spans="1:2" ht="16" x14ac:dyDescent="0.2">
      <c r="A2178" s="44" t="s">
        <v>2996</v>
      </c>
      <c r="B2178" s="45">
        <v>1</v>
      </c>
    </row>
    <row r="2179" spans="1:2" ht="16" x14ac:dyDescent="0.2">
      <c r="A2179" s="44" t="s">
        <v>2995</v>
      </c>
      <c r="B2179" s="45">
        <v>1</v>
      </c>
    </row>
    <row r="2180" spans="1:2" ht="16" x14ac:dyDescent="0.2">
      <c r="A2180" s="44" t="s">
        <v>2997</v>
      </c>
      <c r="B2180" s="45">
        <v>1</v>
      </c>
    </row>
    <row r="2181" spans="1:2" ht="16" x14ac:dyDescent="0.2">
      <c r="A2181" s="44" t="s">
        <v>2994</v>
      </c>
      <c r="B2181" s="45">
        <v>1</v>
      </c>
    </row>
    <row r="2182" spans="1:2" ht="16" x14ac:dyDescent="0.2">
      <c r="A2182" s="44" t="s">
        <v>3002</v>
      </c>
      <c r="B2182" s="45">
        <v>1</v>
      </c>
    </row>
    <row r="2183" spans="1:2" ht="16" x14ac:dyDescent="0.2">
      <c r="A2183" s="44" t="s">
        <v>3063</v>
      </c>
      <c r="B2183" s="45">
        <v>1</v>
      </c>
    </row>
    <row r="2184" spans="1:2" ht="16" x14ac:dyDescent="0.2">
      <c r="A2184" s="44" t="s">
        <v>3062</v>
      </c>
      <c r="B2184" s="45">
        <v>1</v>
      </c>
    </row>
    <row r="2185" spans="1:2" ht="32" x14ac:dyDescent="0.2">
      <c r="A2185" s="44" t="s">
        <v>3061</v>
      </c>
      <c r="B2185" s="45">
        <v>1</v>
      </c>
    </row>
    <row r="2186" spans="1:2" ht="16" x14ac:dyDescent="0.2">
      <c r="A2186" s="44" t="s">
        <v>2724</v>
      </c>
      <c r="B2186" s="45">
        <v>1</v>
      </c>
    </row>
    <row r="2187" spans="1:2" ht="16" x14ac:dyDescent="0.2">
      <c r="A2187" s="44" t="s">
        <v>2998</v>
      </c>
      <c r="B2187" s="45">
        <v>1</v>
      </c>
    </row>
    <row r="2188" spans="1:2" ht="16" x14ac:dyDescent="0.2">
      <c r="A2188" s="44" t="s">
        <v>2855</v>
      </c>
      <c r="B2188" s="45">
        <v>1</v>
      </c>
    </row>
    <row r="2189" spans="1:2" ht="16" x14ac:dyDescent="0.2">
      <c r="A2189" s="44" t="s">
        <v>2999</v>
      </c>
      <c r="B2189" s="45">
        <v>1</v>
      </c>
    </row>
    <row r="2190" spans="1:2" ht="16" x14ac:dyDescent="0.2">
      <c r="A2190" s="44" t="s">
        <v>3405</v>
      </c>
      <c r="B2190" s="45">
        <v>87</v>
      </c>
    </row>
    <row r="2191" spans="1:2" ht="16" x14ac:dyDescent="0.2">
      <c r="A2191" s="44" t="s">
        <v>2720</v>
      </c>
      <c r="B2191" s="45">
        <v>1</v>
      </c>
    </row>
    <row r="2192" spans="1:2" ht="16" x14ac:dyDescent="0.2">
      <c r="A2192" s="44" t="s">
        <v>3158</v>
      </c>
      <c r="B2192" s="45">
        <v>1</v>
      </c>
    </row>
    <row r="2193" spans="1:2" ht="16" x14ac:dyDescent="0.2">
      <c r="A2193" s="44" t="s">
        <v>1902</v>
      </c>
      <c r="B2193" s="45">
        <v>1</v>
      </c>
    </row>
    <row r="2194" spans="1:2" ht="16" x14ac:dyDescent="0.2">
      <c r="A2194" s="44" t="s">
        <v>3160</v>
      </c>
      <c r="B2194" s="45">
        <v>1</v>
      </c>
    </row>
    <row r="2195" spans="1:2" ht="16" x14ac:dyDescent="0.2">
      <c r="A2195" s="44" t="s">
        <v>2735</v>
      </c>
      <c r="B2195" s="45">
        <v>4</v>
      </c>
    </row>
    <row r="2196" spans="1:2" ht="16" x14ac:dyDescent="0.2">
      <c r="A2196" s="44" t="s">
        <v>2986</v>
      </c>
      <c r="B2196" s="45">
        <v>4</v>
      </c>
    </row>
    <row r="2197" spans="1:2" ht="16" x14ac:dyDescent="0.2">
      <c r="A2197" s="44" t="s">
        <v>1902</v>
      </c>
      <c r="B2197" s="45">
        <v>2</v>
      </c>
    </row>
    <row r="2198" spans="1:2" ht="16" x14ac:dyDescent="0.2">
      <c r="A2198" s="44" t="s">
        <v>3241</v>
      </c>
      <c r="B2198" s="45">
        <v>1</v>
      </c>
    </row>
    <row r="2199" spans="1:2" ht="16" x14ac:dyDescent="0.2">
      <c r="A2199" s="44" t="s">
        <v>3242</v>
      </c>
      <c r="B2199" s="45">
        <v>1</v>
      </c>
    </row>
    <row r="2200" spans="1:2" ht="16" x14ac:dyDescent="0.2">
      <c r="A2200" s="44" t="s">
        <v>2854</v>
      </c>
      <c r="B2200" s="45">
        <v>1</v>
      </c>
    </row>
    <row r="2201" spans="1:2" ht="16" x14ac:dyDescent="0.2">
      <c r="A2201" s="44" t="s">
        <v>2856</v>
      </c>
      <c r="B2201" s="45">
        <v>1</v>
      </c>
    </row>
    <row r="2202" spans="1:2" ht="16" x14ac:dyDescent="0.2">
      <c r="A2202" s="44" t="s">
        <v>2855</v>
      </c>
      <c r="B2202" s="45">
        <v>1</v>
      </c>
    </row>
    <row r="2203" spans="1:2" ht="16" x14ac:dyDescent="0.2">
      <c r="A2203" s="44" t="s">
        <v>2933</v>
      </c>
      <c r="B2203" s="45">
        <v>1</v>
      </c>
    </row>
    <row r="2204" spans="1:2" ht="16" x14ac:dyDescent="0.2">
      <c r="A2204" s="44" t="s">
        <v>2723</v>
      </c>
      <c r="B2204" s="45">
        <v>2</v>
      </c>
    </row>
    <row r="2205" spans="1:2" ht="16" x14ac:dyDescent="0.2">
      <c r="A2205" s="44" t="s">
        <v>2788</v>
      </c>
      <c r="B2205" s="45">
        <v>2</v>
      </c>
    </row>
    <row r="2206" spans="1:2" ht="16" x14ac:dyDescent="0.2">
      <c r="A2206" s="44" t="s">
        <v>2855</v>
      </c>
      <c r="B2206" s="45">
        <v>2</v>
      </c>
    </row>
    <row r="2207" spans="1:2" ht="16" x14ac:dyDescent="0.2">
      <c r="A2207" s="44" t="s">
        <v>692</v>
      </c>
      <c r="B2207" s="45">
        <v>1</v>
      </c>
    </row>
    <row r="2208" spans="1:2" ht="32" x14ac:dyDescent="0.2">
      <c r="A2208" s="44" t="s">
        <v>691</v>
      </c>
      <c r="B2208" s="45">
        <v>1</v>
      </c>
    </row>
    <row r="2209" spans="1:2" ht="16" x14ac:dyDescent="0.2">
      <c r="A2209" s="44" t="s">
        <v>2724</v>
      </c>
      <c r="B2209" s="45">
        <v>75</v>
      </c>
    </row>
    <row r="2210" spans="1:2" ht="16" x14ac:dyDescent="0.2">
      <c r="A2210" s="44" t="s">
        <v>2934</v>
      </c>
      <c r="B2210" s="45">
        <v>8</v>
      </c>
    </row>
    <row r="2211" spans="1:2" ht="16" x14ac:dyDescent="0.2">
      <c r="A2211" s="44" t="s">
        <v>1902</v>
      </c>
      <c r="B2211" s="45">
        <v>5</v>
      </c>
    </row>
    <row r="2212" spans="1:2" ht="16" x14ac:dyDescent="0.2">
      <c r="A2212" s="44" t="s">
        <v>3235</v>
      </c>
      <c r="B2212" s="45">
        <v>1</v>
      </c>
    </row>
    <row r="2213" spans="1:2" ht="16" x14ac:dyDescent="0.2">
      <c r="A2213" s="44" t="s">
        <v>3236</v>
      </c>
      <c r="B2213" s="45">
        <v>1</v>
      </c>
    </row>
    <row r="2214" spans="1:2" ht="16" x14ac:dyDescent="0.2">
      <c r="A2214" s="44" t="s">
        <v>3237</v>
      </c>
      <c r="B2214" s="45">
        <v>1</v>
      </c>
    </row>
    <row r="2215" spans="1:2" ht="16" x14ac:dyDescent="0.2">
      <c r="A2215" s="44" t="s">
        <v>3238</v>
      </c>
      <c r="B2215" s="45">
        <v>1</v>
      </c>
    </row>
    <row r="2216" spans="1:2" ht="16" x14ac:dyDescent="0.2">
      <c r="A2216" s="44" t="s">
        <v>3240</v>
      </c>
      <c r="B2216" s="45">
        <v>1</v>
      </c>
    </row>
    <row r="2217" spans="1:2" ht="16" x14ac:dyDescent="0.2">
      <c r="A2217" s="44" t="s">
        <v>2854</v>
      </c>
      <c r="B2217" s="45">
        <v>1</v>
      </c>
    </row>
    <row r="2218" spans="1:2" ht="32" x14ac:dyDescent="0.2">
      <c r="A2218" s="44" t="s">
        <v>3406</v>
      </c>
      <c r="B2218" s="45">
        <v>1</v>
      </c>
    </row>
    <row r="2219" spans="1:2" ht="16" x14ac:dyDescent="0.2">
      <c r="A2219" s="44" t="s">
        <v>2855</v>
      </c>
      <c r="B2219" s="45">
        <v>2</v>
      </c>
    </row>
    <row r="2220" spans="1:2" ht="16" x14ac:dyDescent="0.2">
      <c r="A2220" s="44" t="s">
        <v>3407</v>
      </c>
      <c r="B2220" s="45">
        <v>1</v>
      </c>
    </row>
    <row r="2221" spans="1:2" ht="16" x14ac:dyDescent="0.2">
      <c r="A2221" s="44" t="s">
        <v>3232</v>
      </c>
      <c r="B2221" s="45">
        <v>1</v>
      </c>
    </row>
    <row r="2222" spans="1:2" ht="16" x14ac:dyDescent="0.2">
      <c r="A2222" s="44" t="s">
        <v>2910</v>
      </c>
      <c r="B2222" s="45">
        <v>1</v>
      </c>
    </row>
    <row r="2223" spans="1:2" ht="16" x14ac:dyDescent="0.2">
      <c r="A2223" s="44" t="s">
        <v>2855</v>
      </c>
      <c r="B2223" s="45">
        <v>1</v>
      </c>
    </row>
    <row r="2224" spans="1:2" ht="16" x14ac:dyDescent="0.2">
      <c r="A2224" s="44" t="s">
        <v>3442</v>
      </c>
      <c r="B2224" s="45">
        <v>1</v>
      </c>
    </row>
    <row r="2225" spans="1:2" ht="16" x14ac:dyDescent="0.2">
      <c r="A2225" s="44" t="s">
        <v>2935</v>
      </c>
      <c r="B2225" s="45">
        <v>8</v>
      </c>
    </row>
    <row r="2226" spans="1:2" ht="16" x14ac:dyDescent="0.2">
      <c r="A2226" s="44" t="s">
        <v>1902</v>
      </c>
      <c r="B2226" s="45">
        <v>2</v>
      </c>
    </row>
    <row r="2227" spans="1:2" ht="16" x14ac:dyDescent="0.2">
      <c r="A2227" s="44" t="s">
        <v>3409</v>
      </c>
      <c r="B2227" s="45">
        <v>1</v>
      </c>
    </row>
    <row r="2228" spans="1:2" ht="16" x14ac:dyDescent="0.2">
      <c r="A2228" s="44" t="s">
        <v>3408</v>
      </c>
      <c r="B2228" s="45">
        <v>1</v>
      </c>
    </row>
    <row r="2229" spans="1:2" ht="16" x14ac:dyDescent="0.2">
      <c r="A2229" s="44" t="s">
        <v>2854</v>
      </c>
      <c r="B2229" s="45">
        <v>1</v>
      </c>
    </row>
    <row r="2230" spans="1:2" ht="16" x14ac:dyDescent="0.2">
      <c r="A2230" s="44" t="s">
        <v>2942</v>
      </c>
      <c r="B2230" s="45">
        <v>1</v>
      </c>
    </row>
    <row r="2231" spans="1:2" ht="16" x14ac:dyDescent="0.2">
      <c r="A2231" s="44" t="s">
        <v>2855</v>
      </c>
      <c r="B2231" s="45">
        <v>5</v>
      </c>
    </row>
    <row r="2232" spans="1:2" ht="16" x14ac:dyDescent="0.2">
      <c r="A2232" s="44" t="s">
        <v>1842</v>
      </c>
      <c r="B2232" s="45">
        <v>1</v>
      </c>
    </row>
    <row r="2233" spans="1:2" ht="16" x14ac:dyDescent="0.2">
      <c r="A2233" s="44" t="s">
        <v>2943</v>
      </c>
      <c r="B2233" s="45">
        <v>1</v>
      </c>
    </row>
    <row r="2234" spans="1:2" ht="16" x14ac:dyDescent="0.2">
      <c r="A2234" s="44" t="s">
        <v>3410</v>
      </c>
      <c r="B2234" s="45">
        <v>1</v>
      </c>
    </row>
    <row r="2235" spans="1:2" ht="16" x14ac:dyDescent="0.2">
      <c r="A2235" s="44" t="s">
        <v>3412</v>
      </c>
      <c r="B2235" s="45">
        <v>1</v>
      </c>
    </row>
    <row r="2236" spans="1:2" ht="16" x14ac:dyDescent="0.2">
      <c r="A2236" s="44" t="s">
        <v>3411</v>
      </c>
      <c r="B2236" s="45">
        <v>1</v>
      </c>
    </row>
    <row r="2237" spans="1:2" ht="16" x14ac:dyDescent="0.2">
      <c r="A2237" s="44" t="s">
        <v>2849</v>
      </c>
      <c r="B2237" s="45">
        <v>9</v>
      </c>
    </row>
    <row r="2238" spans="1:2" ht="16" x14ac:dyDescent="0.2">
      <c r="A2238" s="44" t="s">
        <v>2855</v>
      </c>
      <c r="B2238" s="45">
        <v>9</v>
      </c>
    </row>
    <row r="2239" spans="1:2" ht="48" x14ac:dyDescent="0.2">
      <c r="A2239" s="44" t="s">
        <v>3042</v>
      </c>
      <c r="B2239" s="45">
        <v>1</v>
      </c>
    </row>
    <row r="2240" spans="1:2" ht="16" x14ac:dyDescent="0.2">
      <c r="A2240" s="44" t="s">
        <v>3199</v>
      </c>
      <c r="B2240" s="45">
        <v>1</v>
      </c>
    </row>
    <row r="2241" spans="1:2" ht="16" x14ac:dyDescent="0.2">
      <c r="A2241" s="44" t="s">
        <v>3421</v>
      </c>
      <c r="B2241" s="45">
        <v>1</v>
      </c>
    </row>
    <row r="2242" spans="1:2" ht="16" x14ac:dyDescent="0.2">
      <c r="A2242" s="44" t="s">
        <v>3414</v>
      </c>
      <c r="B2242" s="45">
        <v>1</v>
      </c>
    </row>
    <row r="2243" spans="1:2" ht="16" x14ac:dyDescent="0.2">
      <c r="A2243" s="44" t="s">
        <v>3415</v>
      </c>
      <c r="B2243" s="45">
        <v>1</v>
      </c>
    </row>
    <row r="2244" spans="1:2" ht="16" x14ac:dyDescent="0.2">
      <c r="A2244" s="44" t="s">
        <v>3417</v>
      </c>
      <c r="B2244" s="45">
        <v>1</v>
      </c>
    </row>
    <row r="2245" spans="1:2" ht="16" x14ac:dyDescent="0.2">
      <c r="A2245" s="44" t="s">
        <v>3419</v>
      </c>
      <c r="B2245" s="45">
        <v>1</v>
      </c>
    </row>
    <row r="2246" spans="1:2" ht="16" x14ac:dyDescent="0.2">
      <c r="A2246" s="44" t="s">
        <v>3420</v>
      </c>
      <c r="B2246" s="45">
        <v>1</v>
      </c>
    </row>
    <row r="2247" spans="1:2" ht="16" x14ac:dyDescent="0.2">
      <c r="A2247" s="44" t="s">
        <v>3413</v>
      </c>
      <c r="B2247" s="45">
        <v>1</v>
      </c>
    </row>
    <row r="2248" spans="1:2" ht="16" x14ac:dyDescent="0.2">
      <c r="A2248" s="44" t="s">
        <v>2027</v>
      </c>
      <c r="B2248" s="45">
        <v>5</v>
      </c>
    </row>
    <row r="2249" spans="1:2" ht="16" x14ac:dyDescent="0.2">
      <c r="A2249" s="44" t="s">
        <v>2854</v>
      </c>
      <c r="B2249" s="45">
        <v>1</v>
      </c>
    </row>
    <row r="2250" spans="1:2" ht="16" x14ac:dyDescent="0.2">
      <c r="A2250" s="44" t="s">
        <v>3356</v>
      </c>
      <c r="B2250" s="45">
        <v>1</v>
      </c>
    </row>
    <row r="2251" spans="1:2" ht="16" x14ac:dyDescent="0.2">
      <c r="A2251" s="44" t="s">
        <v>2855</v>
      </c>
      <c r="B2251" s="45">
        <v>4</v>
      </c>
    </row>
    <row r="2252" spans="1:2" ht="16" x14ac:dyDescent="0.2">
      <c r="A2252" s="44" t="s">
        <v>662</v>
      </c>
      <c r="B2252" s="45">
        <v>1</v>
      </c>
    </row>
    <row r="2253" spans="1:2" ht="16" x14ac:dyDescent="0.2">
      <c r="A2253" s="44" t="s">
        <v>703</v>
      </c>
      <c r="B2253" s="45">
        <v>1</v>
      </c>
    </row>
    <row r="2254" spans="1:2" ht="16" x14ac:dyDescent="0.2">
      <c r="A2254" s="44" t="s">
        <v>701</v>
      </c>
      <c r="B2254" s="45">
        <v>1</v>
      </c>
    </row>
    <row r="2255" spans="1:2" ht="16" x14ac:dyDescent="0.2">
      <c r="A2255" s="44" t="s">
        <v>3443</v>
      </c>
      <c r="B2255" s="45">
        <v>1</v>
      </c>
    </row>
    <row r="2256" spans="1:2" ht="16" x14ac:dyDescent="0.2">
      <c r="A2256" s="44" t="s">
        <v>2848</v>
      </c>
      <c r="B2256" s="45">
        <v>5</v>
      </c>
    </row>
    <row r="2257" spans="1:2" ht="16" x14ac:dyDescent="0.2">
      <c r="A2257" s="44" t="s">
        <v>2854</v>
      </c>
      <c r="B2257" s="45">
        <v>1</v>
      </c>
    </row>
    <row r="2258" spans="1:2" ht="16" x14ac:dyDescent="0.2">
      <c r="A2258" s="44" t="s">
        <v>2936</v>
      </c>
      <c r="B2258" s="45">
        <v>1</v>
      </c>
    </row>
    <row r="2259" spans="1:2" ht="16" x14ac:dyDescent="0.2">
      <c r="A2259" s="44" t="s">
        <v>2855</v>
      </c>
      <c r="B2259" s="45">
        <v>4</v>
      </c>
    </row>
    <row r="2260" spans="1:2" ht="16" x14ac:dyDescent="0.2">
      <c r="A2260" s="44" t="s">
        <v>3422</v>
      </c>
      <c r="B2260" s="45">
        <v>1</v>
      </c>
    </row>
    <row r="2261" spans="1:2" ht="16" x14ac:dyDescent="0.2">
      <c r="A2261" s="44" t="s">
        <v>3416</v>
      </c>
      <c r="B2261" s="45">
        <v>1</v>
      </c>
    </row>
    <row r="2262" spans="1:2" ht="16" x14ac:dyDescent="0.2">
      <c r="A2262" s="44" t="s">
        <v>3418</v>
      </c>
      <c r="B2262" s="45">
        <v>1</v>
      </c>
    </row>
    <row r="2263" spans="1:2" ht="16" x14ac:dyDescent="0.2">
      <c r="A2263" s="44" t="s">
        <v>3357</v>
      </c>
      <c r="B2263" s="45">
        <v>1</v>
      </c>
    </row>
    <row r="2264" spans="1:2" ht="16" x14ac:dyDescent="0.2">
      <c r="A2264" s="44" t="s">
        <v>2911</v>
      </c>
      <c r="B2264" s="45">
        <v>13</v>
      </c>
    </row>
    <row r="2265" spans="1:2" ht="16" x14ac:dyDescent="0.2">
      <c r="A2265" s="44" t="s">
        <v>2855</v>
      </c>
      <c r="B2265" s="45">
        <v>13</v>
      </c>
    </row>
    <row r="2266" spans="1:2" ht="16" x14ac:dyDescent="0.2">
      <c r="A2266" s="44" t="s">
        <v>2912</v>
      </c>
      <c r="B2266" s="45">
        <v>1</v>
      </c>
    </row>
    <row r="2267" spans="1:2" ht="16" x14ac:dyDescent="0.2">
      <c r="A2267" s="44" t="s">
        <v>2913</v>
      </c>
      <c r="B2267" s="45">
        <v>1</v>
      </c>
    </row>
    <row r="2268" spans="1:2" ht="16" x14ac:dyDescent="0.2">
      <c r="A2268" s="44" t="s">
        <v>2914</v>
      </c>
      <c r="B2268" s="45">
        <v>1</v>
      </c>
    </row>
    <row r="2269" spans="1:2" ht="16" x14ac:dyDescent="0.2">
      <c r="A2269" s="44" t="s">
        <v>2915</v>
      </c>
      <c r="B2269" s="45">
        <v>1</v>
      </c>
    </row>
    <row r="2270" spans="1:2" ht="32" x14ac:dyDescent="0.2">
      <c r="A2270" s="44" t="s">
        <v>2973</v>
      </c>
      <c r="B2270" s="45">
        <v>1</v>
      </c>
    </row>
    <row r="2271" spans="1:2" ht="32" x14ac:dyDescent="0.2">
      <c r="A2271" s="44" t="s">
        <v>3024</v>
      </c>
      <c r="B2271" s="45">
        <v>1</v>
      </c>
    </row>
    <row r="2272" spans="1:2" ht="32" x14ac:dyDescent="0.2">
      <c r="A2272" s="44" t="s">
        <v>3023</v>
      </c>
      <c r="B2272" s="45">
        <v>1</v>
      </c>
    </row>
    <row r="2273" spans="1:2" ht="32" x14ac:dyDescent="0.2">
      <c r="A2273" s="44" t="s">
        <v>3428</v>
      </c>
      <c r="B2273" s="45">
        <v>1</v>
      </c>
    </row>
    <row r="2274" spans="1:2" ht="16" x14ac:dyDescent="0.2">
      <c r="A2274" s="44" t="s">
        <v>3427</v>
      </c>
      <c r="B2274" s="45">
        <v>1</v>
      </c>
    </row>
    <row r="2275" spans="1:2" ht="16" x14ac:dyDescent="0.2">
      <c r="A2275" s="44" t="s">
        <v>3426</v>
      </c>
      <c r="B2275" s="45">
        <v>1</v>
      </c>
    </row>
    <row r="2276" spans="1:2" ht="16" x14ac:dyDescent="0.2">
      <c r="A2276" s="44" t="s">
        <v>3425</v>
      </c>
      <c r="B2276" s="45">
        <v>1</v>
      </c>
    </row>
    <row r="2277" spans="1:2" ht="16" x14ac:dyDescent="0.2">
      <c r="A2277" s="44" t="s">
        <v>3314</v>
      </c>
      <c r="B2277" s="45">
        <v>1</v>
      </c>
    </row>
    <row r="2278" spans="1:2" ht="16" x14ac:dyDescent="0.2">
      <c r="A2278" s="44" t="s">
        <v>3316</v>
      </c>
      <c r="B2278" s="45">
        <v>1</v>
      </c>
    </row>
    <row r="2279" spans="1:2" ht="16" x14ac:dyDescent="0.2">
      <c r="A2279" s="44" t="s">
        <v>2746</v>
      </c>
      <c r="B2279" s="45">
        <v>9</v>
      </c>
    </row>
    <row r="2280" spans="1:2" ht="16" x14ac:dyDescent="0.2">
      <c r="A2280" s="44" t="s">
        <v>2855</v>
      </c>
      <c r="B2280" s="45">
        <v>9</v>
      </c>
    </row>
    <row r="2281" spans="1:2" ht="16" x14ac:dyDescent="0.2">
      <c r="A2281" s="44" t="s">
        <v>2916</v>
      </c>
      <c r="B2281" s="45">
        <v>1</v>
      </c>
    </row>
    <row r="2282" spans="1:2" ht="16" x14ac:dyDescent="0.2">
      <c r="A2282" s="44" t="s">
        <v>2917</v>
      </c>
      <c r="B2282" s="45">
        <v>1</v>
      </c>
    </row>
    <row r="2283" spans="1:2" ht="16" x14ac:dyDescent="0.2">
      <c r="A2283" s="44" t="s">
        <v>2918</v>
      </c>
      <c r="B2283" s="45">
        <v>1</v>
      </c>
    </row>
    <row r="2284" spans="1:2" ht="16" x14ac:dyDescent="0.2">
      <c r="A2284" s="44" t="s">
        <v>2919</v>
      </c>
      <c r="B2284" s="45">
        <v>1</v>
      </c>
    </row>
    <row r="2285" spans="1:2" ht="16" x14ac:dyDescent="0.2">
      <c r="A2285" s="44" t="s">
        <v>702</v>
      </c>
      <c r="B2285" s="45">
        <v>1</v>
      </c>
    </row>
    <row r="2286" spans="1:2" ht="16" x14ac:dyDescent="0.2">
      <c r="A2286" s="44" t="s">
        <v>2920</v>
      </c>
      <c r="B2286" s="45">
        <v>1</v>
      </c>
    </row>
    <row r="2287" spans="1:2" ht="16" x14ac:dyDescent="0.2">
      <c r="A2287" s="44" t="s">
        <v>2921</v>
      </c>
      <c r="B2287" s="45">
        <v>1</v>
      </c>
    </row>
    <row r="2288" spans="1:2" ht="16" x14ac:dyDescent="0.2">
      <c r="A2288" s="44" t="s">
        <v>3026</v>
      </c>
      <c r="B2288" s="45">
        <v>1</v>
      </c>
    </row>
    <row r="2289" spans="1:2" ht="16" x14ac:dyDescent="0.2">
      <c r="A2289" s="44" t="s">
        <v>3025</v>
      </c>
      <c r="B2289" s="45">
        <v>1</v>
      </c>
    </row>
    <row r="2290" spans="1:2" ht="16" x14ac:dyDescent="0.2">
      <c r="A2290" s="44" t="s">
        <v>2825</v>
      </c>
      <c r="B2290" s="45">
        <v>1</v>
      </c>
    </row>
    <row r="2291" spans="1:2" ht="16" x14ac:dyDescent="0.2">
      <c r="A2291" s="44" t="s">
        <v>2855</v>
      </c>
      <c r="B2291" s="45">
        <v>1</v>
      </c>
    </row>
    <row r="2292" spans="1:2" ht="16" x14ac:dyDescent="0.2">
      <c r="A2292" s="44" t="s">
        <v>659</v>
      </c>
      <c r="B2292" s="45">
        <v>1</v>
      </c>
    </row>
    <row r="2293" spans="1:2" x14ac:dyDescent="0.2">
      <c r="A2293" s="162" t="s">
        <v>2926</v>
      </c>
      <c r="B2293" s="166">
        <v>3</v>
      </c>
    </row>
    <row r="2294" spans="1:2" x14ac:dyDescent="0.2">
      <c r="A2294" s="163" t="s">
        <v>2855</v>
      </c>
      <c r="B2294" s="166">
        <v>3</v>
      </c>
    </row>
    <row r="2295" spans="1:2" x14ac:dyDescent="0.2">
      <c r="A2295" s="164" t="s">
        <v>3233</v>
      </c>
      <c r="B2295" s="166">
        <v>1</v>
      </c>
    </row>
    <row r="2296" spans="1:2" x14ac:dyDescent="0.2">
      <c r="A2296" s="164" t="s">
        <v>3315</v>
      </c>
      <c r="B2296" s="166">
        <v>2</v>
      </c>
    </row>
    <row r="2297" spans="1:2" ht="16" x14ac:dyDescent="0.2">
      <c r="A2297" s="44" t="s">
        <v>2938</v>
      </c>
      <c r="B2297" s="45">
        <v>6</v>
      </c>
    </row>
    <row r="2298" spans="1:2" ht="16" x14ac:dyDescent="0.2">
      <c r="A2298" s="44" t="s">
        <v>2855</v>
      </c>
      <c r="B2298" s="45">
        <v>6</v>
      </c>
    </row>
    <row r="2299" spans="1:2" ht="16" x14ac:dyDescent="0.2">
      <c r="A2299" s="44" t="s">
        <v>2939</v>
      </c>
      <c r="B2299" s="45">
        <v>1</v>
      </c>
    </row>
    <row r="2300" spans="1:2" ht="16" x14ac:dyDescent="0.2">
      <c r="A2300" s="44" t="s">
        <v>3043</v>
      </c>
      <c r="B2300" s="45">
        <v>2</v>
      </c>
    </row>
    <row r="2301" spans="1:2" ht="16" x14ac:dyDescent="0.2">
      <c r="A2301" s="44" t="s">
        <v>3430</v>
      </c>
      <c r="B2301" s="45">
        <v>1</v>
      </c>
    </row>
    <row r="2302" spans="1:2" ht="16" x14ac:dyDescent="0.2">
      <c r="A2302" s="44" t="s">
        <v>3231</v>
      </c>
      <c r="B2302" s="45">
        <v>1</v>
      </c>
    </row>
    <row r="2303" spans="1:2" ht="32" x14ac:dyDescent="0.2">
      <c r="A2303" s="44" t="s">
        <v>3429</v>
      </c>
      <c r="B2303" s="45">
        <v>1</v>
      </c>
    </row>
    <row r="2304" spans="1:2" ht="16" x14ac:dyDescent="0.2">
      <c r="A2304" s="44" t="s">
        <v>2983</v>
      </c>
      <c r="B2304" s="45">
        <v>2</v>
      </c>
    </row>
    <row r="2305" spans="1:2" ht="16" x14ac:dyDescent="0.2">
      <c r="A2305" s="44" t="s">
        <v>2855</v>
      </c>
      <c r="B2305" s="45">
        <v>2</v>
      </c>
    </row>
    <row r="2306" spans="1:2" ht="16" x14ac:dyDescent="0.2">
      <c r="A2306" s="44" t="s">
        <v>3316</v>
      </c>
      <c r="B2306" s="45">
        <v>2</v>
      </c>
    </row>
    <row r="2307" spans="1:2" x14ac:dyDescent="0.2">
      <c r="A2307" s="162" t="s">
        <v>3466</v>
      </c>
      <c r="B2307" s="166">
        <v>5</v>
      </c>
    </row>
    <row r="2308" spans="1:2" x14ac:dyDescent="0.2">
      <c r="A2308" s="163" t="s">
        <v>1902</v>
      </c>
      <c r="B2308" s="166">
        <v>2</v>
      </c>
    </row>
    <row r="2309" spans="1:2" x14ac:dyDescent="0.2">
      <c r="A2309" s="164" t="s">
        <v>3230</v>
      </c>
      <c r="B2309" s="166">
        <v>1</v>
      </c>
    </row>
    <row r="2310" spans="1:2" x14ac:dyDescent="0.2">
      <c r="A2310" s="164" t="s">
        <v>3234</v>
      </c>
      <c r="B2310" s="166">
        <v>1</v>
      </c>
    </row>
    <row r="2311" spans="1:2" x14ac:dyDescent="0.2">
      <c r="A2311" s="163" t="s">
        <v>2854</v>
      </c>
      <c r="B2311" s="166">
        <v>1</v>
      </c>
    </row>
    <row r="2312" spans="1:2" x14ac:dyDescent="0.2">
      <c r="A2312" s="164" t="s">
        <v>2937</v>
      </c>
      <c r="B2312" s="166">
        <v>1</v>
      </c>
    </row>
    <row r="2313" spans="1:2" x14ac:dyDescent="0.2">
      <c r="A2313" s="163" t="s">
        <v>2855</v>
      </c>
      <c r="B2313" s="166">
        <v>2</v>
      </c>
    </row>
    <row r="2314" spans="1:2" x14ac:dyDescent="0.2">
      <c r="A2314" s="164" t="s">
        <v>3424</v>
      </c>
      <c r="B2314" s="166">
        <v>1</v>
      </c>
    </row>
    <row r="2315" spans="1:2" x14ac:dyDescent="0.2">
      <c r="A2315" s="164" t="s">
        <v>3423</v>
      </c>
      <c r="B2315" s="166">
        <v>1</v>
      </c>
    </row>
    <row r="2316" spans="1:2" ht="16" x14ac:dyDescent="0.2">
      <c r="A2316" s="44" t="s">
        <v>2861</v>
      </c>
      <c r="B2316" s="45">
        <v>1</v>
      </c>
    </row>
    <row r="2317" spans="1:2" ht="16" x14ac:dyDescent="0.2">
      <c r="A2317" s="44" t="s">
        <v>2731</v>
      </c>
      <c r="B2317" s="45">
        <v>1</v>
      </c>
    </row>
    <row r="2318" spans="1:2" ht="16" x14ac:dyDescent="0.2">
      <c r="A2318" s="44" t="s">
        <v>2854</v>
      </c>
      <c r="B2318" s="45">
        <v>1</v>
      </c>
    </row>
    <row r="2319" spans="1:2" ht="16" x14ac:dyDescent="0.2">
      <c r="A2319" s="44" t="s">
        <v>3361</v>
      </c>
      <c r="B2319" s="45">
        <v>1</v>
      </c>
    </row>
    <row r="2320" spans="1:2" ht="16" x14ac:dyDescent="0.2">
      <c r="A2320" s="44" t="s">
        <v>2863</v>
      </c>
      <c r="B2320" s="45">
        <v>4</v>
      </c>
    </row>
    <row r="2321" spans="1:2" ht="16" x14ac:dyDescent="0.2">
      <c r="A2321" s="44" t="s">
        <v>2601</v>
      </c>
      <c r="B2321" s="45">
        <v>4</v>
      </c>
    </row>
    <row r="2322" spans="1:2" ht="16" x14ac:dyDescent="0.2">
      <c r="A2322" s="44" t="s">
        <v>2855</v>
      </c>
      <c r="B2322" s="45">
        <v>4</v>
      </c>
    </row>
    <row r="2323" spans="1:2" ht="16" x14ac:dyDescent="0.2">
      <c r="A2323" s="44" t="s">
        <v>3044</v>
      </c>
      <c r="B2323" s="45">
        <v>1</v>
      </c>
    </row>
    <row r="2324" spans="1:2" ht="16" x14ac:dyDescent="0.2">
      <c r="A2324" s="44" t="s">
        <v>3433</v>
      </c>
      <c r="B2324" s="45">
        <v>1</v>
      </c>
    </row>
    <row r="2325" spans="1:2" ht="16" x14ac:dyDescent="0.2">
      <c r="A2325" s="44" t="s">
        <v>3432</v>
      </c>
      <c r="B2325" s="45">
        <v>1</v>
      </c>
    </row>
    <row r="2326" spans="1:2" ht="48" x14ac:dyDescent="0.2">
      <c r="A2326" s="44" t="s">
        <v>3431</v>
      </c>
      <c r="B2326" s="45">
        <v>1</v>
      </c>
    </row>
    <row r="2327" spans="1:2" ht="16" x14ac:dyDescent="0.2">
      <c r="A2327" s="44" t="s">
        <v>499</v>
      </c>
      <c r="B2327" s="45">
        <v>1417</v>
      </c>
    </row>
    <row r="2328" spans="1:2" x14ac:dyDescent="0.2">
      <c r="A2328"/>
    </row>
    <row r="2329" spans="1:2" x14ac:dyDescent="0.2">
      <c r="A2329"/>
    </row>
    <row r="2330" spans="1:2" x14ac:dyDescent="0.2">
      <c r="A2330"/>
    </row>
    <row r="2331" spans="1:2" x14ac:dyDescent="0.2">
      <c r="A2331"/>
    </row>
    <row r="2332" spans="1:2" x14ac:dyDescent="0.2">
      <c r="A2332"/>
    </row>
    <row r="2333" spans="1:2" x14ac:dyDescent="0.2">
      <c r="A2333"/>
    </row>
    <row r="2334" spans="1:2" x14ac:dyDescent="0.2">
      <c r="A2334"/>
    </row>
    <row r="2335" spans="1:2" x14ac:dyDescent="0.2">
      <c r="A2335"/>
    </row>
    <row r="2336" spans="1:2" x14ac:dyDescent="0.2">
      <c r="A2336"/>
    </row>
    <row r="2337" spans="1:1" x14ac:dyDescent="0.2">
      <c r="A2337"/>
    </row>
    <row r="2338" spans="1:1" x14ac:dyDescent="0.2">
      <c r="A2338"/>
    </row>
    <row r="2339" spans="1:1" x14ac:dyDescent="0.2">
      <c r="A2339"/>
    </row>
    <row r="2340" spans="1:1" x14ac:dyDescent="0.2">
      <c r="A2340"/>
    </row>
    <row r="2341" spans="1:1" x14ac:dyDescent="0.2">
      <c r="A2341"/>
    </row>
    <row r="2342" spans="1:1" x14ac:dyDescent="0.2">
      <c r="A2342"/>
    </row>
    <row r="2343" spans="1:1" x14ac:dyDescent="0.2">
      <c r="A2343"/>
    </row>
    <row r="2344" spans="1:1" x14ac:dyDescent="0.2">
      <c r="A2344"/>
    </row>
    <row r="2345" spans="1:1" x14ac:dyDescent="0.2">
      <c r="A2345"/>
    </row>
    <row r="2346" spans="1:1" x14ac:dyDescent="0.2">
      <c r="A2346"/>
    </row>
    <row r="2347" spans="1:1" x14ac:dyDescent="0.2">
      <c r="A2347"/>
    </row>
    <row r="2348" spans="1:1" x14ac:dyDescent="0.2">
      <c r="A2348"/>
    </row>
    <row r="2349" spans="1:1" x14ac:dyDescent="0.2">
      <c r="A2349"/>
    </row>
    <row r="2350" spans="1:1" x14ac:dyDescent="0.2">
      <c r="A2350"/>
    </row>
    <row r="2351" spans="1:1" x14ac:dyDescent="0.2">
      <c r="A2351"/>
    </row>
    <row r="2352" spans="1:1" x14ac:dyDescent="0.2">
      <c r="A2352"/>
    </row>
    <row r="2353" spans="1:1" x14ac:dyDescent="0.2">
      <c r="A2353"/>
    </row>
    <row r="2354" spans="1:1" x14ac:dyDescent="0.2">
      <c r="A2354"/>
    </row>
    <row r="2355" spans="1:1" x14ac:dyDescent="0.2">
      <c r="A2355"/>
    </row>
    <row r="2356" spans="1:1" x14ac:dyDescent="0.2">
      <c r="A2356"/>
    </row>
    <row r="2357" spans="1:1" x14ac:dyDescent="0.2">
      <c r="A2357"/>
    </row>
    <row r="2358" spans="1:1" x14ac:dyDescent="0.2">
      <c r="A2358"/>
    </row>
    <row r="2359" spans="1:1" x14ac:dyDescent="0.2">
      <c r="A2359"/>
    </row>
    <row r="2360" spans="1:1" x14ac:dyDescent="0.2">
      <c r="A2360"/>
    </row>
    <row r="2361" spans="1:1" ht="0.5" customHeight="1" x14ac:dyDescent="0.2">
      <c r="A2361"/>
    </row>
    <row r="2362" spans="1:1" hidden="1" x14ac:dyDescent="0.2">
      <c r="A2362"/>
    </row>
    <row r="2363" spans="1:1" hidden="1" x14ac:dyDescent="0.2">
      <c r="A2363"/>
    </row>
    <row r="2364" spans="1:1" hidden="1" x14ac:dyDescent="0.2">
      <c r="A2364"/>
    </row>
    <row r="2365" spans="1:1" hidden="1" x14ac:dyDescent="0.2">
      <c r="A2365"/>
    </row>
    <row r="2366" spans="1:1" hidden="1" x14ac:dyDescent="0.2">
      <c r="A2366"/>
    </row>
    <row r="2367" spans="1:1" hidden="1" x14ac:dyDescent="0.2">
      <c r="A2367"/>
    </row>
    <row r="2368" spans="1:1" x14ac:dyDescent="0.2">
      <c r="A2368"/>
    </row>
    <row r="2369" spans="1:1" x14ac:dyDescent="0.2">
      <c r="A2369"/>
    </row>
    <row r="2370" spans="1:1" x14ac:dyDescent="0.2">
      <c r="A2370"/>
    </row>
  </sheetData>
  <pageMargins left="0.7" right="0.7" top="0.75" bottom="0.75" header="0.3" footer="0.3"/>
  <pageSetup paperSize="9"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391E5C-0136-4F20-B213-1A4798D16DFC}">
  <dimension ref="A1:B29"/>
  <sheetViews>
    <sheetView zoomScale="120" zoomScaleNormal="120" workbookViewId="0">
      <selection activeCell="A20" sqref="A20"/>
    </sheetView>
  </sheetViews>
  <sheetFormatPr baseColWidth="10" defaultColWidth="8.83203125" defaultRowHeight="15" x14ac:dyDescent="0.2"/>
  <cols>
    <col min="1" max="1" width="91.1640625" bestFit="1" customWidth="1"/>
    <col min="2" max="2" width="2.83203125" bestFit="1" customWidth="1"/>
  </cols>
  <sheetData>
    <row r="1" spans="1:2" ht="17" thickBot="1" x14ac:dyDescent="0.25">
      <c r="A1" s="137" t="s">
        <v>2869</v>
      </c>
    </row>
    <row r="3" spans="1:2" x14ac:dyDescent="0.2">
      <c r="A3" s="156" t="s">
        <v>2864</v>
      </c>
      <c r="B3" s="156">
        <f>SUM(B6:B1048576)</f>
        <v>21</v>
      </c>
    </row>
    <row r="5" spans="1:2" x14ac:dyDescent="0.2">
      <c r="A5" s="145" t="s">
        <v>533</v>
      </c>
      <c r="B5" s="156" t="s">
        <v>188</v>
      </c>
    </row>
    <row r="6" spans="1:2" x14ac:dyDescent="0.2">
      <c r="A6" s="136" t="s">
        <v>2725</v>
      </c>
      <c r="B6" s="45">
        <v>1</v>
      </c>
    </row>
    <row r="7" spans="1:2" x14ac:dyDescent="0.2">
      <c r="A7" s="136" t="s">
        <v>2720</v>
      </c>
      <c r="B7" s="45">
        <v>1</v>
      </c>
    </row>
    <row r="8" spans="1:2" x14ac:dyDescent="0.2">
      <c r="A8" s="136" t="s">
        <v>2727</v>
      </c>
      <c r="B8" s="45">
        <v>1</v>
      </c>
    </row>
    <row r="9" spans="1:2" x14ac:dyDescent="0.2">
      <c r="A9" s="136" t="s">
        <v>2736</v>
      </c>
      <c r="B9" s="45">
        <v>1</v>
      </c>
    </row>
    <row r="10" spans="1:2" x14ac:dyDescent="0.2">
      <c r="A10" s="136" t="s">
        <v>2728</v>
      </c>
      <c r="B10" s="45">
        <v>1</v>
      </c>
    </row>
    <row r="11" spans="1:2" x14ac:dyDescent="0.2">
      <c r="A11" s="136" t="s">
        <v>2726</v>
      </c>
      <c r="B11" s="45">
        <v>1</v>
      </c>
    </row>
    <row r="12" spans="1:2" x14ac:dyDescent="0.2">
      <c r="A12" s="136" t="s">
        <v>2735</v>
      </c>
      <c r="B12" s="45">
        <v>1</v>
      </c>
    </row>
    <row r="13" spans="1:2" x14ac:dyDescent="0.2">
      <c r="A13" s="136" t="s">
        <v>2737</v>
      </c>
      <c r="B13" s="45">
        <v>1</v>
      </c>
    </row>
    <row r="14" spans="1:2" x14ac:dyDescent="0.2">
      <c r="A14" s="136" t="s">
        <v>2732</v>
      </c>
      <c r="B14" s="45">
        <v>1</v>
      </c>
    </row>
    <row r="15" spans="1:2" x14ac:dyDescent="0.2">
      <c r="A15" s="136" t="s">
        <v>2723</v>
      </c>
      <c r="B15" s="45">
        <v>1</v>
      </c>
    </row>
    <row r="16" spans="1:2" x14ac:dyDescent="0.2">
      <c r="A16" s="136" t="s">
        <v>2722</v>
      </c>
      <c r="B16" s="45">
        <v>1</v>
      </c>
    </row>
    <row r="17" spans="1:2" x14ac:dyDescent="0.2">
      <c r="A17" s="136" t="s">
        <v>2721</v>
      </c>
      <c r="B17" s="45">
        <v>1</v>
      </c>
    </row>
    <row r="18" spans="1:2" x14ac:dyDescent="0.2">
      <c r="A18" s="136" t="s">
        <v>2742</v>
      </c>
      <c r="B18" s="45">
        <v>1</v>
      </c>
    </row>
    <row r="19" spans="1:2" x14ac:dyDescent="0.2">
      <c r="A19" s="136" t="s">
        <v>2724</v>
      </c>
      <c r="B19" s="45">
        <v>1</v>
      </c>
    </row>
    <row r="20" spans="1:2" x14ac:dyDescent="0.2">
      <c r="A20" s="136" t="s">
        <v>2741</v>
      </c>
      <c r="B20" s="45">
        <v>1</v>
      </c>
    </row>
    <row r="21" spans="1:2" x14ac:dyDescent="0.2">
      <c r="A21" s="136" t="s">
        <v>2858</v>
      </c>
      <c r="B21" s="45">
        <v>1</v>
      </c>
    </row>
    <row r="22" spans="1:2" x14ac:dyDescent="0.2">
      <c r="A22" s="136" t="s">
        <v>2859</v>
      </c>
      <c r="B22" s="45">
        <v>1</v>
      </c>
    </row>
    <row r="23" spans="1:2" x14ac:dyDescent="0.2">
      <c r="A23" s="136" t="s">
        <v>2860</v>
      </c>
      <c r="B23" s="45">
        <v>1</v>
      </c>
    </row>
    <row r="24" spans="1:2" x14ac:dyDescent="0.2">
      <c r="A24" s="136" t="s">
        <v>2861</v>
      </c>
      <c r="B24" s="45">
        <v>1</v>
      </c>
    </row>
    <row r="25" spans="1:2" x14ac:dyDescent="0.2">
      <c r="A25" s="136" t="s">
        <v>2862</v>
      </c>
      <c r="B25" s="45">
        <v>1</v>
      </c>
    </row>
    <row r="26" spans="1:2" x14ac:dyDescent="0.2">
      <c r="A26" s="136" t="s">
        <v>2863</v>
      </c>
      <c r="B26" s="45">
        <v>1</v>
      </c>
    </row>
    <row r="27" spans="1:2" hidden="1" x14ac:dyDescent="0.2">
      <c r="A27" s="136" t="s">
        <v>1874</v>
      </c>
      <c r="B27" s="45"/>
    </row>
    <row r="28" spans="1:2" hidden="1" x14ac:dyDescent="0.2">
      <c r="A28" s="136" t="s">
        <v>1873</v>
      </c>
      <c r="B28" s="45"/>
    </row>
    <row r="29" spans="1:2" x14ac:dyDescent="0.2">
      <c r="A29" s="136" t="s">
        <v>499</v>
      </c>
      <c r="B29" s="157"/>
    </row>
  </sheetData>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7A4289-DEA2-4C42-97E5-E8334A89F28D}">
  <dimension ref="A1:B122"/>
  <sheetViews>
    <sheetView zoomScale="70" zoomScaleNormal="70" workbookViewId="0">
      <selection activeCell="B4" sqref="B4"/>
    </sheetView>
  </sheetViews>
  <sheetFormatPr baseColWidth="10" defaultColWidth="8.83203125" defaultRowHeight="15" x14ac:dyDescent="0.2"/>
  <cols>
    <col min="1" max="1" width="253.1640625" style="21" bestFit="1" customWidth="1"/>
    <col min="2" max="2" width="4.5" style="37" customWidth="1"/>
    <col min="3" max="16384" width="8.83203125" style="21"/>
  </cols>
  <sheetData>
    <row r="1" spans="1:2" ht="17" thickBot="1" x14ac:dyDescent="0.25">
      <c r="A1" s="137" t="s">
        <v>3051</v>
      </c>
    </row>
    <row r="3" spans="1:2" customFormat="1" x14ac:dyDescent="0.2">
      <c r="A3" s="156" t="s">
        <v>2865</v>
      </c>
      <c r="B3" s="156">
        <f>SUM(B6:B113)</f>
        <v>108</v>
      </c>
    </row>
    <row r="5" spans="1:2" ht="16" x14ac:dyDescent="0.2">
      <c r="A5" s="72" t="s">
        <v>533</v>
      </c>
      <c r="B5" s="132" t="s">
        <v>188</v>
      </c>
    </row>
    <row r="6" spans="1:2" ht="16" x14ac:dyDescent="0.2">
      <c r="A6" s="44" t="s">
        <v>3202</v>
      </c>
      <c r="B6" s="133">
        <v>1</v>
      </c>
    </row>
    <row r="7" spans="1:2" ht="16" x14ac:dyDescent="0.2">
      <c r="A7" s="44" t="s">
        <v>3297</v>
      </c>
      <c r="B7" s="133">
        <v>1</v>
      </c>
    </row>
    <row r="8" spans="1:2" ht="16" x14ac:dyDescent="0.2">
      <c r="A8" s="44" t="s">
        <v>635</v>
      </c>
      <c r="B8" s="133">
        <v>1</v>
      </c>
    </row>
    <row r="9" spans="1:2" ht="16" x14ac:dyDescent="0.2">
      <c r="A9" s="44" t="s">
        <v>2875</v>
      </c>
      <c r="B9" s="133">
        <v>1</v>
      </c>
    </row>
    <row r="10" spans="1:2" ht="16" x14ac:dyDescent="0.2">
      <c r="A10" s="44" t="s">
        <v>3158</v>
      </c>
      <c r="B10" s="133">
        <v>1</v>
      </c>
    </row>
    <row r="11" spans="1:2" ht="16" x14ac:dyDescent="0.2">
      <c r="A11" s="44" t="s">
        <v>2983</v>
      </c>
      <c r="B11" s="133">
        <v>1</v>
      </c>
    </row>
    <row r="12" spans="1:2" ht="16" x14ac:dyDescent="0.2">
      <c r="A12" s="44" t="s">
        <v>2814</v>
      </c>
      <c r="B12" s="133">
        <v>1</v>
      </c>
    </row>
    <row r="13" spans="1:2" ht="16" x14ac:dyDescent="0.2">
      <c r="A13" s="44" t="s">
        <v>2877</v>
      </c>
      <c r="B13" s="133">
        <v>1</v>
      </c>
    </row>
    <row r="14" spans="1:2" ht="16" x14ac:dyDescent="0.2">
      <c r="A14" s="44" t="s">
        <v>2878</v>
      </c>
      <c r="B14" s="133">
        <v>1</v>
      </c>
    </row>
    <row r="15" spans="1:2" ht="16" x14ac:dyDescent="0.2">
      <c r="A15" s="44" t="s">
        <v>2986</v>
      </c>
      <c r="B15" s="133">
        <v>1</v>
      </c>
    </row>
    <row r="16" spans="1:2" ht="16" x14ac:dyDescent="0.2">
      <c r="A16" s="44" t="s">
        <v>3465</v>
      </c>
      <c r="B16" s="133">
        <v>1</v>
      </c>
    </row>
    <row r="17" spans="1:2" ht="16" x14ac:dyDescent="0.2">
      <c r="A17" s="44" t="s">
        <v>2764</v>
      </c>
      <c r="B17" s="133">
        <v>1</v>
      </c>
    </row>
    <row r="18" spans="1:2" ht="16" x14ac:dyDescent="0.2">
      <c r="A18" s="44" t="s">
        <v>2743</v>
      </c>
      <c r="B18" s="133">
        <v>1</v>
      </c>
    </row>
    <row r="19" spans="1:2" ht="16" x14ac:dyDescent="0.2">
      <c r="A19" s="44" t="s">
        <v>2817</v>
      </c>
      <c r="B19" s="133">
        <v>1</v>
      </c>
    </row>
    <row r="20" spans="1:2" ht="16" x14ac:dyDescent="0.2">
      <c r="A20" s="44" t="s">
        <v>2464</v>
      </c>
      <c r="B20" s="133">
        <v>1</v>
      </c>
    </row>
    <row r="21" spans="1:2" ht="16" x14ac:dyDescent="0.2">
      <c r="A21" s="44" t="s">
        <v>2940</v>
      </c>
      <c r="B21" s="133">
        <v>1</v>
      </c>
    </row>
    <row r="22" spans="1:2" ht="16" x14ac:dyDescent="0.2">
      <c r="A22" s="44" t="s">
        <v>2744</v>
      </c>
      <c r="B22" s="133">
        <v>1</v>
      </c>
    </row>
    <row r="23" spans="1:2" ht="16" x14ac:dyDescent="0.2">
      <c r="A23" s="44" t="s">
        <v>2759</v>
      </c>
      <c r="B23" s="133">
        <v>1</v>
      </c>
    </row>
    <row r="24" spans="1:2" ht="16" x14ac:dyDescent="0.2">
      <c r="A24" s="44" t="s">
        <v>2823</v>
      </c>
      <c r="B24" s="133">
        <v>1</v>
      </c>
    </row>
    <row r="25" spans="1:2" ht="16" x14ac:dyDescent="0.2">
      <c r="A25" s="44" t="s">
        <v>2593</v>
      </c>
      <c r="B25" s="133">
        <v>1</v>
      </c>
    </row>
    <row r="26" spans="1:2" ht="16" x14ac:dyDescent="0.2">
      <c r="A26" s="44" t="s">
        <v>2934</v>
      </c>
      <c r="B26" s="133">
        <v>1</v>
      </c>
    </row>
    <row r="27" spans="1:2" ht="16" x14ac:dyDescent="0.2">
      <c r="A27" s="44" t="s">
        <v>2395</v>
      </c>
      <c r="B27" s="133">
        <v>1</v>
      </c>
    </row>
    <row r="28" spans="1:2" ht="16" x14ac:dyDescent="0.2">
      <c r="A28" s="44" t="s">
        <v>2771</v>
      </c>
      <c r="B28" s="133">
        <v>1</v>
      </c>
    </row>
    <row r="29" spans="1:2" ht="16" x14ac:dyDescent="0.2">
      <c r="A29" s="44" t="s">
        <v>2627</v>
      </c>
      <c r="B29" s="133">
        <v>1</v>
      </c>
    </row>
    <row r="30" spans="1:2" ht="16" x14ac:dyDescent="0.2">
      <c r="A30" s="44" t="s">
        <v>2547</v>
      </c>
      <c r="B30" s="133">
        <v>1</v>
      </c>
    </row>
    <row r="31" spans="1:2" ht="16" x14ac:dyDescent="0.2">
      <c r="A31" s="44" t="s">
        <v>2801</v>
      </c>
      <c r="B31" s="133">
        <v>1</v>
      </c>
    </row>
    <row r="32" spans="1:2" ht="16" x14ac:dyDescent="0.2">
      <c r="A32" s="44" t="s">
        <v>2910</v>
      </c>
      <c r="B32" s="133">
        <v>1</v>
      </c>
    </row>
    <row r="33" spans="1:2" ht="16" x14ac:dyDescent="0.2">
      <c r="A33" s="44" t="s">
        <v>2932</v>
      </c>
      <c r="B33" s="133">
        <v>1</v>
      </c>
    </row>
    <row r="34" spans="1:2" ht="16" x14ac:dyDescent="0.2">
      <c r="A34" s="44" t="s">
        <v>2026</v>
      </c>
      <c r="B34" s="133">
        <v>1</v>
      </c>
    </row>
    <row r="35" spans="1:2" ht="16" x14ac:dyDescent="0.2">
      <c r="A35" s="44" t="s">
        <v>2874</v>
      </c>
      <c r="B35" s="133">
        <v>1</v>
      </c>
    </row>
    <row r="36" spans="1:2" ht="16" x14ac:dyDescent="0.2">
      <c r="A36" s="44" t="s">
        <v>2992</v>
      </c>
      <c r="B36" s="133">
        <v>1</v>
      </c>
    </row>
    <row r="37" spans="1:2" ht="16" x14ac:dyDescent="0.2">
      <c r="A37" s="44" t="s">
        <v>740</v>
      </c>
      <c r="B37" s="133">
        <v>1</v>
      </c>
    </row>
    <row r="38" spans="1:2" ht="16" x14ac:dyDescent="0.2">
      <c r="A38" s="44" t="s">
        <v>810</v>
      </c>
      <c r="B38" s="133">
        <v>1</v>
      </c>
    </row>
    <row r="39" spans="1:2" ht="16" x14ac:dyDescent="0.2">
      <c r="A39" s="44" t="s">
        <v>2760</v>
      </c>
      <c r="B39" s="133">
        <v>1</v>
      </c>
    </row>
    <row r="40" spans="1:2" ht="16" x14ac:dyDescent="0.2">
      <c r="A40" s="44" t="s">
        <v>2900</v>
      </c>
      <c r="B40" s="133">
        <v>1</v>
      </c>
    </row>
    <row r="41" spans="1:2" ht="16" x14ac:dyDescent="0.2">
      <c r="A41" s="44" t="s">
        <v>2896</v>
      </c>
      <c r="B41" s="133">
        <v>1</v>
      </c>
    </row>
    <row r="42" spans="1:2" ht="16" x14ac:dyDescent="0.2">
      <c r="A42" s="44" t="s">
        <v>2935</v>
      </c>
      <c r="B42" s="133">
        <v>1</v>
      </c>
    </row>
    <row r="43" spans="1:2" ht="16" x14ac:dyDescent="0.2">
      <c r="A43" s="44" t="s">
        <v>3280</v>
      </c>
      <c r="B43" s="133">
        <v>1</v>
      </c>
    </row>
    <row r="44" spans="1:2" ht="16" x14ac:dyDescent="0.2">
      <c r="A44" s="44" t="s">
        <v>3130</v>
      </c>
      <c r="B44" s="133">
        <v>1</v>
      </c>
    </row>
    <row r="45" spans="1:2" ht="16" x14ac:dyDescent="0.2">
      <c r="A45" s="44" t="s">
        <v>2831</v>
      </c>
      <c r="B45" s="133">
        <v>1</v>
      </c>
    </row>
    <row r="46" spans="1:2" ht="16" x14ac:dyDescent="0.2">
      <c r="A46" s="44" t="s">
        <v>2968</v>
      </c>
      <c r="B46" s="133">
        <v>1</v>
      </c>
    </row>
    <row r="47" spans="1:2" ht="16" x14ac:dyDescent="0.2">
      <c r="A47" s="44" t="s">
        <v>2546</v>
      </c>
      <c r="B47" s="133">
        <v>1</v>
      </c>
    </row>
    <row r="48" spans="1:2" ht="16" x14ac:dyDescent="0.2">
      <c r="A48" s="44" t="s">
        <v>2969</v>
      </c>
      <c r="B48" s="133">
        <v>1</v>
      </c>
    </row>
    <row r="49" spans="1:2" ht="16" x14ac:dyDescent="0.2">
      <c r="A49" s="44" t="s">
        <v>3149</v>
      </c>
      <c r="B49" s="133">
        <v>1</v>
      </c>
    </row>
    <row r="50" spans="1:2" ht="16" x14ac:dyDescent="0.2">
      <c r="A50" s="44" t="s">
        <v>2849</v>
      </c>
      <c r="B50" s="133">
        <v>1</v>
      </c>
    </row>
    <row r="51" spans="1:2" ht="16" x14ac:dyDescent="0.2">
      <c r="A51" s="44" t="s">
        <v>2027</v>
      </c>
      <c r="B51" s="133">
        <v>1</v>
      </c>
    </row>
    <row r="52" spans="1:2" ht="16" x14ac:dyDescent="0.2">
      <c r="A52" s="44" t="s">
        <v>2848</v>
      </c>
      <c r="B52" s="133">
        <v>1</v>
      </c>
    </row>
    <row r="53" spans="1:2" ht="16" x14ac:dyDescent="0.2">
      <c r="A53" s="44" t="s">
        <v>2901</v>
      </c>
      <c r="B53" s="133">
        <v>1</v>
      </c>
    </row>
    <row r="54" spans="1:2" ht="16" x14ac:dyDescent="0.2">
      <c r="A54" s="44" t="s">
        <v>2465</v>
      </c>
      <c r="B54" s="133">
        <v>1</v>
      </c>
    </row>
    <row r="55" spans="1:2" ht="16" x14ac:dyDescent="0.2">
      <c r="A55" s="44" t="s">
        <v>2850</v>
      </c>
      <c r="B55" s="133">
        <v>1</v>
      </c>
    </row>
    <row r="56" spans="1:2" ht="16" x14ac:dyDescent="0.2">
      <c r="A56" s="44" t="s">
        <v>2551</v>
      </c>
      <c r="B56" s="133">
        <v>1</v>
      </c>
    </row>
    <row r="57" spans="1:2" ht="16" x14ac:dyDescent="0.2">
      <c r="A57" s="44" t="s">
        <v>2748</v>
      </c>
      <c r="B57" s="133">
        <v>1</v>
      </c>
    </row>
    <row r="58" spans="1:2" ht="16" x14ac:dyDescent="0.2">
      <c r="A58" s="44" t="s">
        <v>2589</v>
      </c>
      <c r="B58" s="133">
        <v>1</v>
      </c>
    </row>
    <row r="59" spans="1:2" ht="16" x14ac:dyDescent="0.2">
      <c r="A59" s="44" t="s">
        <v>2761</v>
      </c>
      <c r="B59" s="133">
        <v>1</v>
      </c>
    </row>
    <row r="60" spans="1:2" ht="32" x14ac:dyDescent="0.2">
      <c r="A60" s="44" t="s">
        <v>2841</v>
      </c>
      <c r="B60" s="133">
        <v>1</v>
      </c>
    </row>
    <row r="61" spans="1:2" ht="16" x14ac:dyDescent="0.2">
      <c r="A61" s="44" t="s">
        <v>3466</v>
      </c>
      <c r="B61" s="133">
        <v>1</v>
      </c>
    </row>
    <row r="62" spans="1:2" ht="16" x14ac:dyDescent="0.2">
      <c r="A62" s="44" t="s">
        <v>2731</v>
      </c>
      <c r="B62" s="133">
        <v>1</v>
      </c>
    </row>
    <row r="63" spans="1:2" ht="16" x14ac:dyDescent="0.2">
      <c r="A63" s="44" t="s">
        <v>2549</v>
      </c>
      <c r="B63" s="133">
        <v>1</v>
      </c>
    </row>
    <row r="64" spans="1:2" ht="16" x14ac:dyDescent="0.2">
      <c r="A64" s="44" t="s">
        <v>2952</v>
      </c>
      <c r="B64" s="133">
        <v>1</v>
      </c>
    </row>
    <row r="65" spans="1:2" ht="16" x14ac:dyDescent="0.2">
      <c r="A65" s="44" t="s">
        <v>2749</v>
      </c>
      <c r="B65" s="133">
        <v>1</v>
      </c>
    </row>
    <row r="66" spans="1:2" ht="32" x14ac:dyDescent="0.2">
      <c r="A66" s="44" t="s">
        <v>2750</v>
      </c>
      <c r="B66" s="133">
        <v>1</v>
      </c>
    </row>
    <row r="67" spans="1:2" ht="16" x14ac:dyDescent="0.2">
      <c r="A67" s="44" t="s">
        <v>2949</v>
      </c>
      <c r="B67" s="133">
        <v>1</v>
      </c>
    </row>
    <row r="68" spans="1:2" ht="16" x14ac:dyDescent="0.2">
      <c r="A68" s="44" t="s">
        <v>2775</v>
      </c>
      <c r="B68" s="133">
        <v>1</v>
      </c>
    </row>
    <row r="69" spans="1:2" ht="16" x14ac:dyDescent="0.2">
      <c r="A69" s="44" t="s">
        <v>2766</v>
      </c>
      <c r="B69" s="133">
        <v>1</v>
      </c>
    </row>
    <row r="70" spans="1:2" ht="16" x14ac:dyDescent="0.2">
      <c r="A70" s="44" t="s">
        <v>3214</v>
      </c>
      <c r="B70" s="133">
        <v>1</v>
      </c>
    </row>
    <row r="71" spans="1:2" ht="16" x14ac:dyDescent="0.2">
      <c r="A71" s="44" t="s">
        <v>2765</v>
      </c>
      <c r="B71" s="133">
        <v>1</v>
      </c>
    </row>
    <row r="72" spans="1:2" ht="16" x14ac:dyDescent="0.2">
      <c r="A72" s="44" t="s">
        <v>2600</v>
      </c>
      <c r="B72" s="133">
        <v>1</v>
      </c>
    </row>
    <row r="73" spans="1:2" ht="16" x14ac:dyDescent="0.2">
      <c r="A73" s="44" t="s">
        <v>2675</v>
      </c>
      <c r="B73" s="133">
        <v>1</v>
      </c>
    </row>
    <row r="74" spans="1:2" ht="16" x14ac:dyDescent="0.2">
      <c r="A74" s="44" t="s">
        <v>2911</v>
      </c>
      <c r="B74" s="133">
        <v>1</v>
      </c>
    </row>
    <row r="75" spans="1:2" ht="16" x14ac:dyDescent="0.2">
      <c r="A75" s="44" t="s">
        <v>2751</v>
      </c>
      <c r="B75" s="133">
        <v>1</v>
      </c>
    </row>
    <row r="76" spans="1:2" ht="16" x14ac:dyDescent="0.2">
      <c r="A76" s="44" t="s">
        <v>2820</v>
      </c>
      <c r="B76" s="133">
        <v>1</v>
      </c>
    </row>
    <row r="77" spans="1:2" ht="16" x14ac:dyDescent="0.2">
      <c r="A77" s="44" t="s">
        <v>2591</v>
      </c>
      <c r="B77" s="133">
        <v>1</v>
      </c>
    </row>
    <row r="78" spans="1:2" ht="16" x14ac:dyDescent="0.2">
      <c r="A78" s="44" t="s">
        <v>803</v>
      </c>
      <c r="B78" s="133">
        <v>1</v>
      </c>
    </row>
    <row r="79" spans="1:2" ht="16" x14ac:dyDescent="0.2">
      <c r="A79" s="44" t="s">
        <v>2545</v>
      </c>
      <c r="B79" s="133">
        <v>1</v>
      </c>
    </row>
    <row r="80" spans="1:2" ht="16" x14ac:dyDescent="0.2">
      <c r="A80" s="44" t="s">
        <v>807</v>
      </c>
      <c r="B80" s="133">
        <v>1</v>
      </c>
    </row>
    <row r="81" spans="1:2" ht="16" x14ac:dyDescent="0.2">
      <c r="A81" s="44" t="s">
        <v>2601</v>
      </c>
      <c r="B81" s="133">
        <v>1</v>
      </c>
    </row>
    <row r="82" spans="1:2" ht="16" x14ac:dyDescent="0.2">
      <c r="A82" s="44" t="s">
        <v>2768</v>
      </c>
      <c r="B82" s="133">
        <v>1</v>
      </c>
    </row>
    <row r="83" spans="1:2" ht="16" x14ac:dyDescent="0.2">
      <c r="A83" s="44" t="s">
        <v>2753</v>
      </c>
      <c r="B83" s="133">
        <v>1</v>
      </c>
    </row>
    <row r="84" spans="1:2" ht="16" x14ac:dyDescent="0.2">
      <c r="A84" s="44" t="s">
        <v>2028</v>
      </c>
      <c r="B84" s="133">
        <v>1</v>
      </c>
    </row>
    <row r="85" spans="1:2" ht="16" x14ac:dyDescent="0.2">
      <c r="A85" s="44" t="s">
        <v>2746</v>
      </c>
      <c r="B85" s="133">
        <v>1</v>
      </c>
    </row>
    <row r="86" spans="1:2" ht="16" x14ac:dyDescent="0.2">
      <c r="A86" s="44" t="s">
        <v>769</v>
      </c>
      <c r="B86" s="133">
        <v>1</v>
      </c>
    </row>
    <row r="87" spans="1:2" ht="16" x14ac:dyDescent="0.2">
      <c r="A87" s="44" t="s">
        <v>2828</v>
      </c>
      <c r="B87" s="133">
        <v>1</v>
      </c>
    </row>
    <row r="88" spans="1:2" ht="16" x14ac:dyDescent="0.2">
      <c r="A88" s="44" t="s">
        <v>2903</v>
      </c>
      <c r="B88" s="133">
        <v>1</v>
      </c>
    </row>
    <row r="89" spans="1:2" ht="16" x14ac:dyDescent="0.2">
      <c r="A89" s="44" t="s">
        <v>2825</v>
      </c>
      <c r="B89" s="133">
        <v>1</v>
      </c>
    </row>
    <row r="90" spans="1:2" ht="16" x14ac:dyDescent="0.2">
      <c r="A90" s="44" t="s">
        <v>2790</v>
      </c>
      <c r="B90" s="133">
        <v>1</v>
      </c>
    </row>
    <row r="91" spans="1:2" ht="16" x14ac:dyDescent="0.2">
      <c r="A91" s="44" t="s">
        <v>2888</v>
      </c>
      <c r="B91" s="133">
        <v>1</v>
      </c>
    </row>
    <row r="92" spans="1:2" ht="16" x14ac:dyDescent="0.2">
      <c r="A92" s="44" t="s">
        <v>2397</v>
      </c>
      <c r="B92" s="133">
        <v>1</v>
      </c>
    </row>
    <row r="93" spans="1:2" ht="16" x14ac:dyDescent="0.2">
      <c r="A93" s="44" t="s">
        <v>2398</v>
      </c>
      <c r="B93" s="133">
        <v>1</v>
      </c>
    </row>
    <row r="94" spans="1:2" ht="16" x14ac:dyDescent="0.2">
      <c r="A94" s="44" t="s">
        <v>2998</v>
      </c>
      <c r="B94" s="133">
        <v>1</v>
      </c>
    </row>
    <row r="95" spans="1:2" ht="16" x14ac:dyDescent="0.2">
      <c r="A95" s="44" t="s">
        <v>2961</v>
      </c>
      <c r="B95" s="133">
        <v>1</v>
      </c>
    </row>
    <row r="96" spans="1:2" ht="16" x14ac:dyDescent="0.2">
      <c r="A96" s="44" t="s">
        <v>2779</v>
      </c>
      <c r="B96" s="133">
        <v>1</v>
      </c>
    </row>
    <row r="97" spans="1:2" ht="16" x14ac:dyDescent="0.2">
      <c r="A97" s="44" t="s">
        <v>2774</v>
      </c>
      <c r="B97" s="133">
        <v>1</v>
      </c>
    </row>
    <row r="98" spans="1:2" ht="16" x14ac:dyDescent="0.2">
      <c r="A98" s="44" t="s">
        <v>3011</v>
      </c>
      <c r="B98" s="133">
        <v>1</v>
      </c>
    </row>
    <row r="99" spans="1:2" ht="16" x14ac:dyDescent="0.2">
      <c r="A99" s="44" t="s">
        <v>2392</v>
      </c>
      <c r="B99" s="133">
        <v>1</v>
      </c>
    </row>
    <row r="100" spans="1:2" ht="16" x14ac:dyDescent="0.2">
      <c r="A100" s="44" t="s">
        <v>2926</v>
      </c>
      <c r="B100" s="133">
        <v>1</v>
      </c>
    </row>
    <row r="101" spans="1:2" ht="16" x14ac:dyDescent="0.2">
      <c r="A101" s="44" t="s">
        <v>2962</v>
      </c>
      <c r="B101" s="133">
        <v>1</v>
      </c>
    </row>
    <row r="102" spans="1:2" ht="16" x14ac:dyDescent="0.2">
      <c r="A102" s="44" t="s">
        <v>2974</v>
      </c>
      <c r="B102" s="133">
        <v>1</v>
      </c>
    </row>
    <row r="103" spans="1:2" ht="16" x14ac:dyDescent="0.2">
      <c r="A103" s="44" t="s">
        <v>2594</v>
      </c>
      <c r="B103" s="133">
        <v>1</v>
      </c>
    </row>
    <row r="104" spans="1:2" ht="16" x14ac:dyDescent="0.2">
      <c r="A104" s="44" t="s">
        <v>2951</v>
      </c>
      <c r="B104" s="133">
        <v>1</v>
      </c>
    </row>
    <row r="105" spans="1:2" ht="16" x14ac:dyDescent="0.2">
      <c r="A105" s="44" t="s">
        <v>2778</v>
      </c>
      <c r="B105" s="133">
        <v>1</v>
      </c>
    </row>
    <row r="106" spans="1:2" ht="16" x14ac:dyDescent="0.2">
      <c r="A106" s="44" t="s">
        <v>2970</v>
      </c>
      <c r="B106" s="133">
        <v>1</v>
      </c>
    </row>
    <row r="107" spans="1:2" ht="16" x14ac:dyDescent="0.2">
      <c r="A107" s="44" t="s">
        <v>2788</v>
      </c>
      <c r="B107" s="133">
        <v>1</v>
      </c>
    </row>
    <row r="108" spans="1:2" ht="16" x14ac:dyDescent="0.2">
      <c r="A108" s="44" t="s">
        <v>2776</v>
      </c>
      <c r="B108" s="133">
        <v>1</v>
      </c>
    </row>
    <row r="109" spans="1:2" ht="16" x14ac:dyDescent="0.2">
      <c r="A109" s="44" t="s">
        <v>2938</v>
      </c>
      <c r="B109" s="133">
        <v>1</v>
      </c>
    </row>
    <row r="110" spans="1:2" ht="16" x14ac:dyDescent="0.2">
      <c r="A110" s="44" t="s">
        <v>2394</v>
      </c>
      <c r="B110" s="133">
        <v>1</v>
      </c>
    </row>
    <row r="111" spans="1:2" ht="16" x14ac:dyDescent="0.2">
      <c r="A111" s="44" t="s">
        <v>2941</v>
      </c>
      <c r="B111" s="133">
        <v>1</v>
      </c>
    </row>
    <row r="112" spans="1:2" ht="16" x14ac:dyDescent="0.2">
      <c r="A112" s="44" t="s">
        <v>2946</v>
      </c>
      <c r="B112" s="133">
        <v>1</v>
      </c>
    </row>
    <row r="113" spans="1:2" ht="16" x14ac:dyDescent="0.2">
      <c r="A113" s="44" t="s">
        <v>883</v>
      </c>
      <c r="B113" s="133">
        <v>1</v>
      </c>
    </row>
    <row r="114" spans="1:2" ht="16" x14ac:dyDescent="0.2">
      <c r="A114" s="44" t="s">
        <v>499</v>
      </c>
      <c r="B114" s="133"/>
    </row>
    <row r="115" spans="1:2" x14ac:dyDescent="0.2">
      <c r="A115"/>
      <c r="B115" s="40"/>
    </row>
    <row r="116" spans="1:2" x14ac:dyDescent="0.2">
      <c r="A116"/>
    </row>
    <row r="117" spans="1:2" x14ac:dyDescent="0.2">
      <c r="A117"/>
    </row>
    <row r="118" spans="1:2" x14ac:dyDescent="0.2">
      <c r="A118"/>
      <c r="B118" s="21"/>
    </row>
    <row r="119" spans="1:2" x14ac:dyDescent="0.2">
      <c r="A119"/>
      <c r="B119" s="21"/>
    </row>
    <row r="120" spans="1:2" x14ac:dyDescent="0.2">
      <c r="A120"/>
      <c r="B120" s="21"/>
    </row>
    <row r="121" spans="1:2" x14ac:dyDescent="0.2">
      <c r="A121"/>
      <c r="B121" s="21"/>
    </row>
    <row r="122" spans="1:2" x14ac:dyDescent="0.2">
      <c r="A122"/>
      <c r="B122" s="21"/>
    </row>
  </sheetData>
  <pageMargins left="0.7" right="0.7" top="0.75" bottom="0.75" header="0.3" footer="0.3"/>
  <pageSetup paperSize="9" orientation="portrait"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54AA0B-D524-4CB1-AB35-8493AFEEB1CD}">
  <dimension ref="A1:C853"/>
  <sheetViews>
    <sheetView zoomScale="85" zoomScaleNormal="85" workbookViewId="0">
      <selection activeCell="E5" sqref="E5"/>
    </sheetView>
  </sheetViews>
  <sheetFormatPr baseColWidth="10" defaultColWidth="8.83203125" defaultRowHeight="15" x14ac:dyDescent="0.2"/>
  <cols>
    <col min="1" max="1" width="255.83203125" style="21" bestFit="1" customWidth="1"/>
    <col min="2" max="2" width="7.5" style="134" bestFit="1" customWidth="1"/>
    <col min="3" max="3" width="8.83203125" style="134" bestFit="1" customWidth="1"/>
    <col min="4" max="16384" width="8.83203125" style="21"/>
  </cols>
  <sheetData>
    <row r="1" spans="1:3" ht="17" thickBot="1" x14ac:dyDescent="0.25">
      <c r="A1" s="137" t="s">
        <v>2870</v>
      </c>
    </row>
    <row r="3" spans="1:3" customFormat="1" x14ac:dyDescent="0.2">
      <c r="A3" s="156" t="s">
        <v>2867</v>
      </c>
      <c r="B3" s="158">
        <f>+B634</f>
        <v>0</v>
      </c>
      <c r="C3" s="158">
        <f>SUM(C6:C1048576)</f>
        <v>621</v>
      </c>
    </row>
    <row r="5" spans="1:3" s="37" customFormat="1" ht="32" x14ac:dyDescent="0.2">
      <c r="A5" s="142" t="s">
        <v>533</v>
      </c>
      <c r="B5" s="143" t="s">
        <v>2857</v>
      </c>
      <c r="C5" s="144" t="s">
        <v>188</v>
      </c>
    </row>
    <row r="6" spans="1:3" ht="16" hidden="1" x14ac:dyDescent="0.2">
      <c r="A6" s="44" t="s">
        <v>1873</v>
      </c>
      <c r="B6" s="139"/>
      <c r="C6" s="159"/>
    </row>
    <row r="7" spans="1:3" ht="16" hidden="1" x14ac:dyDescent="0.2">
      <c r="A7" s="44" t="s">
        <v>1874</v>
      </c>
      <c r="B7" s="139">
        <v>0</v>
      </c>
      <c r="C7" s="159"/>
    </row>
    <row r="8" spans="1:3" ht="16" x14ac:dyDescent="0.2">
      <c r="A8" s="44" t="s">
        <v>2950</v>
      </c>
      <c r="B8" s="139">
        <v>1</v>
      </c>
      <c r="C8" s="159">
        <v>1</v>
      </c>
    </row>
    <row r="9" spans="1:3" ht="16" x14ac:dyDescent="0.2">
      <c r="A9" s="44" t="s">
        <v>2964</v>
      </c>
      <c r="B9" s="139">
        <v>1</v>
      </c>
      <c r="C9" s="159">
        <v>1</v>
      </c>
    </row>
    <row r="10" spans="1:3" ht="32" x14ac:dyDescent="0.2">
      <c r="A10" s="44" t="s">
        <v>2017</v>
      </c>
      <c r="B10" s="139">
        <v>1</v>
      </c>
      <c r="C10" s="159">
        <v>1</v>
      </c>
    </row>
    <row r="11" spans="1:3" ht="16" x14ac:dyDescent="0.2">
      <c r="A11" s="44" t="s">
        <v>2967</v>
      </c>
      <c r="B11" s="139">
        <v>1</v>
      </c>
      <c r="C11" s="159">
        <v>1</v>
      </c>
    </row>
    <row r="12" spans="1:3" ht="16" x14ac:dyDescent="0.2">
      <c r="A12" s="44" t="s">
        <v>2104</v>
      </c>
      <c r="B12" s="139">
        <v>1</v>
      </c>
      <c r="C12" s="159">
        <v>1</v>
      </c>
    </row>
    <row r="13" spans="1:3" ht="16" x14ac:dyDescent="0.2">
      <c r="A13" s="44" t="s">
        <v>2965</v>
      </c>
      <c r="B13" s="139">
        <v>1</v>
      </c>
      <c r="C13" s="159">
        <v>1</v>
      </c>
    </row>
    <row r="14" spans="1:3" ht="16" x14ac:dyDescent="0.2">
      <c r="A14" s="44" t="s">
        <v>2984</v>
      </c>
      <c r="B14" s="139">
        <v>1</v>
      </c>
      <c r="C14" s="159">
        <v>1</v>
      </c>
    </row>
    <row r="15" spans="1:3" ht="16" x14ac:dyDescent="0.2">
      <c r="A15" s="44" t="s">
        <v>2843</v>
      </c>
      <c r="B15" s="139">
        <v>1</v>
      </c>
      <c r="C15" s="159">
        <v>1</v>
      </c>
    </row>
    <row r="16" spans="1:3" ht="16" x14ac:dyDescent="0.2">
      <c r="A16" s="44" t="s">
        <v>2979</v>
      </c>
      <c r="B16" s="139">
        <v>1</v>
      </c>
      <c r="C16" s="159">
        <v>1</v>
      </c>
    </row>
    <row r="17" spans="1:3" ht="16" x14ac:dyDescent="0.2">
      <c r="A17" s="44" t="s">
        <v>3017</v>
      </c>
      <c r="B17" s="139">
        <v>1</v>
      </c>
      <c r="C17" s="159">
        <v>1</v>
      </c>
    </row>
    <row r="18" spans="1:3" ht="16" x14ac:dyDescent="0.2">
      <c r="A18" s="44" t="s">
        <v>3007</v>
      </c>
      <c r="B18" s="139">
        <v>1</v>
      </c>
      <c r="C18" s="159">
        <v>1</v>
      </c>
    </row>
    <row r="19" spans="1:3" ht="16" x14ac:dyDescent="0.2">
      <c r="A19" s="44" t="s">
        <v>2041</v>
      </c>
      <c r="B19" s="139">
        <v>1</v>
      </c>
      <c r="C19" s="159">
        <v>1</v>
      </c>
    </row>
    <row r="20" spans="1:3" ht="16" x14ac:dyDescent="0.2">
      <c r="A20" s="44" t="s">
        <v>3035</v>
      </c>
      <c r="B20" s="139">
        <v>1</v>
      </c>
      <c r="C20" s="159">
        <v>1</v>
      </c>
    </row>
    <row r="21" spans="1:3" ht="16" x14ac:dyDescent="0.2">
      <c r="A21" s="44" t="s">
        <v>2069</v>
      </c>
      <c r="B21" s="139">
        <v>1</v>
      </c>
      <c r="C21" s="159">
        <v>1</v>
      </c>
    </row>
    <row r="22" spans="1:3" ht="16" x14ac:dyDescent="0.2">
      <c r="A22" s="44" t="s">
        <v>3044</v>
      </c>
      <c r="B22" s="139">
        <v>1</v>
      </c>
      <c r="C22" s="159">
        <v>1</v>
      </c>
    </row>
    <row r="23" spans="1:3" ht="16" x14ac:dyDescent="0.2">
      <c r="A23" s="44" t="s">
        <v>2856</v>
      </c>
      <c r="B23" s="139">
        <v>1</v>
      </c>
      <c r="C23" s="159">
        <v>1</v>
      </c>
    </row>
    <row r="24" spans="1:3" ht="16" x14ac:dyDescent="0.2">
      <c r="A24" s="44" t="s">
        <v>3018</v>
      </c>
      <c r="B24" s="139">
        <v>1</v>
      </c>
      <c r="C24" s="159">
        <v>1</v>
      </c>
    </row>
    <row r="25" spans="1:3" ht="16" x14ac:dyDescent="0.2">
      <c r="A25" s="44" t="s">
        <v>2844</v>
      </c>
      <c r="B25" s="139">
        <v>1</v>
      </c>
      <c r="C25" s="159">
        <v>1</v>
      </c>
    </row>
    <row r="26" spans="1:3" ht="16" x14ac:dyDescent="0.2">
      <c r="A26" s="44" t="s">
        <v>3041</v>
      </c>
      <c r="B26" s="139">
        <v>1</v>
      </c>
      <c r="C26" s="159">
        <v>1</v>
      </c>
    </row>
    <row r="27" spans="1:3" ht="16" x14ac:dyDescent="0.2">
      <c r="A27" s="44" t="s">
        <v>2147</v>
      </c>
      <c r="B27" s="139">
        <v>1</v>
      </c>
      <c r="C27" s="159">
        <v>1</v>
      </c>
    </row>
    <row r="28" spans="1:3" ht="32" x14ac:dyDescent="0.2">
      <c r="A28" s="44" t="s">
        <v>3021</v>
      </c>
      <c r="B28" s="139">
        <v>1</v>
      </c>
      <c r="C28" s="159">
        <v>1</v>
      </c>
    </row>
    <row r="29" spans="1:3" ht="16" x14ac:dyDescent="0.2">
      <c r="A29" s="44" t="s">
        <v>2077</v>
      </c>
      <c r="B29" s="139">
        <v>1</v>
      </c>
      <c r="C29" s="159">
        <v>1</v>
      </c>
    </row>
    <row r="30" spans="1:3" ht="48" x14ac:dyDescent="0.2">
      <c r="A30" s="44" t="s">
        <v>3042</v>
      </c>
      <c r="B30" s="139">
        <v>1</v>
      </c>
      <c r="C30" s="159">
        <v>1</v>
      </c>
    </row>
    <row r="31" spans="1:3" ht="16" x14ac:dyDescent="0.2">
      <c r="A31" s="44" t="s">
        <v>815</v>
      </c>
      <c r="B31" s="139">
        <v>1</v>
      </c>
      <c r="C31" s="159">
        <v>1</v>
      </c>
    </row>
    <row r="32" spans="1:3" ht="16" x14ac:dyDescent="0.2">
      <c r="A32" s="44" t="s">
        <v>3004</v>
      </c>
      <c r="B32" s="139">
        <v>1</v>
      </c>
      <c r="C32" s="159">
        <v>1</v>
      </c>
    </row>
    <row r="33" spans="1:3" ht="16" x14ac:dyDescent="0.2">
      <c r="A33" s="44" t="s">
        <v>752</v>
      </c>
      <c r="B33" s="139">
        <v>1</v>
      </c>
      <c r="C33" s="159">
        <v>1</v>
      </c>
    </row>
    <row r="34" spans="1:3" ht="16" x14ac:dyDescent="0.2">
      <c r="A34" s="44" t="s">
        <v>3036</v>
      </c>
      <c r="B34" s="139">
        <v>1</v>
      </c>
      <c r="C34" s="159">
        <v>1</v>
      </c>
    </row>
    <row r="35" spans="1:3" ht="16" x14ac:dyDescent="0.2">
      <c r="A35" s="44" t="s">
        <v>886</v>
      </c>
      <c r="B35" s="139">
        <v>1</v>
      </c>
      <c r="C35" s="159">
        <v>1</v>
      </c>
    </row>
    <row r="36" spans="1:3" ht="64" x14ac:dyDescent="0.2">
      <c r="A36" s="44" t="s">
        <v>3005</v>
      </c>
      <c r="B36" s="139">
        <v>1</v>
      </c>
      <c r="C36" s="159">
        <v>1</v>
      </c>
    </row>
    <row r="37" spans="1:3" ht="16" x14ac:dyDescent="0.2">
      <c r="A37" s="44" t="s">
        <v>885</v>
      </c>
      <c r="B37" s="139">
        <v>1</v>
      </c>
      <c r="C37" s="159">
        <v>1</v>
      </c>
    </row>
    <row r="38" spans="1:3" ht="16" x14ac:dyDescent="0.2">
      <c r="A38" s="44" t="s">
        <v>3028</v>
      </c>
      <c r="B38" s="139">
        <v>1</v>
      </c>
      <c r="C38" s="159">
        <v>1</v>
      </c>
    </row>
    <row r="39" spans="1:3" ht="16" x14ac:dyDescent="0.2">
      <c r="A39" s="44" t="s">
        <v>751</v>
      </c>
      <c r="B39" s="139">
        <v>1</v>
      </c>
      <c r="C39" s="159">
        <v>1</v>
      </c>
    </row>
    <row r="40" spans="1:3" ht="16" x14ac:dyDescent="0.2">
      <c r="A40" s="44" t="s">
        <v>3001</v>
      </c>
      <c r="B40" s="139">
        <v>1</v>
      </c>
      <c r="C40" s="159">
        <v>1</v>
      </c>
    </row>
    <row r="41" spans="1:3" ht="16" x14ac:dyDescent="0.2">
      <c r="A41" s="44" t="s">
        <v>2014</v>
      </c>
      <c r="B41" s="139">
        <v>1</v>
      </c>
      <c r="C41" s="159">
        <v>1</v>
      </c>
    </row>
    <row r="42" spans="1:3" ht="16" x14ac:dyDescent="0.2">
      <c r="A42" s="44" t="s">
        <v>3047</v>
      </c>
      <c r="B42" s="139">
        <v>1</v>
      </c>
      <c r="C42" s="159">
        <v>1</v>
      </c>
    </row>
    <row r="43" spans="1:3" ht="32" x14ac:dyDescent="0.2">
      <c r="A43" s="44" t="s">
        <v>756</v>
      </c>
      <c r="B43" s="139">
        <v>1</v>
      </c>
      <c r="C43" s="159">
        <v>1</v>
      </c>
    </row>
    <row r="44" spans="1:3" ht="64" x14ac:dyDescent="0.2">
      <c r="A44" s="44" t="s">
        <v>3000</v>
      </c>
      <c r="B44" s="139">
        <v>1</v>
      </c>
      <c r="C44" s="159">
        <v>1</v>
      </c>
    </row>
    <row r="45" spans="1:3" ht="16" x14ac:dyDescent="0.2">
      <c r="A45" s="44" t="s">
        <v>1930</v>
      </c>
      <c r="B45" s="139">
        <v>1</v>
      </c>
      <c r="C45" s="159">
        <v>1</v>
      </c>
    </row>
    <row r="46" spans="1:3" ht="32" x14ac:dyDescent="0.2">
      <c r="A46" s="44" t="s">
        <v>3003</v>
      </c>
      <c r="B46" s="139">
        <v>1</v>
      </c>
      <c r="C46" s="159">
        <v>1</v>
      </c>
    </row>
    <row r="47" spans="1:3" ht="16" x14ac:dyDescent="0.2">
      <c r="A47" s="44" t="s">
        <v>1931</v>
      </c>
      <c r="B47" s="139">
        <v>1</v>
      </c>
      <c r="C47" s="159">
        <v>1</v>
      </c>
    </row>
    <row r="48" spans="1:3" ht="16" x14ac:dyDescent="0.2">
      <c r="A48" s="44" t="s">
        <v>3006</v>
      </c>
      <c r="B48" s="139">
        <v>1</v>
      </c>
      <c r="C48" s="159">
        <v>1</v>
      </c>
    </row>
    <row r="49" spans="1:3" ht="16" x14ac:dyDescent="0.2">
      <c r="A49" s="44" t="s">
        <v>820</v>
      </c>
      <c r="B49" s="139">
        <v>1</v>
      </c>
      <c r="C49" s="159">
        <v>1</v>
      </c>
    </row>
    <row r="50" spans="1:3" ht="16" x14ac:dyDescent="0.2">
      <c r="A50" s="44" t="s">
        <v>3031</v>
      </c>
      <c r="B50" s="139">
        <v>1</v>
      </c>
      <c r="C50" s="159">
        <v>1</v>
      </c>
    </row>
    <row r="51" spans="1:3" ht="16" x14ac:dyDescent="0.2">
      <c r="A51" s="44" t="s">
        <v>799</v>
      </c>
      <c r="B51" s="139">
        <v>1</v>
      </c>
      <c r="C51" s="159">
        <v>1</v>
      </c>
    </row>
    <row r="52" spans="1:3" ht="16" x14ac:dyDescent="0.2">
      <c r="A52" s="44" t="s">
        <v>3038</v>
      </c>
      <c r="B52" s="139">
        <v>1</v>
      </c>
      <c r="C52" s="159">
        <v>1</v>
      </c>
    </row>
    <row r="53" spans="1:3" ht="16" x14ac:dyDescent="0.2">
      <c r="A53" s="44" t="s">
        <v>2109</v>
      </c>
      <c r="B53" s="139">
        <v>1</v>
      </c>
      <c r="C53" s="159">
        <v>1</v>
      </c>
    </row>
    <row r="54" spans="1:3" ht="16" x14ac:dyDescent="0.2">
      <c r="A54" s="44" t="s">
        <v>3048</v>
      </c>
      <c r="B54" s="139">
        <v>1</v>
      </c>
      <c r="C54" s="159">
        <v>1</v>
      </c>
    </row>
    <row r="55" spans="1:3" ht="32" x14ac:dyDescent="0.2">
      <c r="A55" s="44" t="s">
        <v>1983</v>
      </c>
      <c r="B55" s="139">
        <v>1</v>
      </c>
      <c r="C55" s="159">
        <v>1</v>
      </c>
    </row>
    <row r="56" spans="1:3" ht="16" x14ac:dyDescent="0.2">
      <c r="A56" s="44" t="s">
        <v>3040</v>
      </c>
      <c r="B56" s="139">
        <v>1</v>
      </c>
      <c r="C56" s="159">
        <v>1</v>
      </c>
    </row>
    <row r="57" spans="1:3" ht="16" x14ac:dyDescent="0.2">
      <c r="A57" s="44" t="s">
        <v>778</v>
      </c>
      <c r="B57" s="139">
        <v>1</v>
      </c>
      <c r="C57" s="159">
        <v>1</v>
      </c>
    </row>
    <row r="58" spans="1:3" ht="16" x14ac:dyDescent="0.2">
      <c r="A58" s="44" t="s">
        <v>3030</v>
      </c>
      <c r="B58" s="139">
        <v>1</v>
      </c>
      <c r="C58" s="159">
        <v>1</v>
      </c>
    </row>
    <row r="59" spans="1:3" ht="16" x14ac:dyDescent="0.2">
      <c r="A59" s="44" t="s">
        <v>2522</v>
      </c>
      <c r="B59" s="139">
        <v>1</v>
      </c>
      <c r="C59" s="159">
        <v>1</v>
      </c>
    </row>
    <row r="60" spans="1:3" ht="16" x14ac:dyDescent="0.2">
      <c r="A60" s="44" t="s">
        <v>3027</v>
      </c>
      <c r="B60" s="139">
        <v>1</v>
      </c>
      <c r="C60" s="159">
        <v>1</v>
      </c>
    </row>
    <row r="61" spans="1:3" ht="16" x14ac:dyDescent="0.2">
      <c r="A61" s="44" t="s">
        <v>1842</v>
      </c>
      <c r="B61" s="139">
        <v>1</v>
      </c>
      <c r="C61" s="159">
        <v>1</v>
      </c>
    </row>
    <row r="62" spans="1:3" ht="16" x14ac:dyDescent="0.2">
      <c r="A62" s="44" t="s">
        <v>3046</v>
      </c>
      <c r="B62" s="139">
        <v>1</v>
      </c>
      <c r="C62" s="159">
        <v>1</v>
      </c>
    </row>
    <row r="63" spans="1:3" ht="16" x14ac:dyDescent="0.2">
      <c r="A63" s="44" t="s">
        <v>2939</v>
      </c>
      <c r="B63" s="139">
        <v>1</v>
      </c>
      <c r="C63" s="159">
        <v>1</v>
      </c>
    </row>
    <row r="64" spans="1:3" ht="16" x14ac:dyDescent="0.2">
      <c r="A64" s="44" t="s">
        <v>3033</v>
      </c>
      <c r="B64" s="139">
        <v>1</v>
      </c>
      <c r="C64" s="159">
        <v>1</v>
      </c>
    </row>
    <row r="65" spans="1:3" ht="16" x14ac:dyDescent="0.2">
      <c r="A65" s="44" t="s">
        <v>2876</v>
      </c>
      <c r="B65" s="139">
        <v>1</v>
      </c>
      <c r="C65" s="159">
        <v>1</v>
      </c>
    </row>
    <row r="66" spans="1:3" ht="16" x14ac:dyDescent="0.2">
      <c r="A66" s="44" t="s">
        <v>3016</v>
      </c>
      <c r="B66" s="139">
        <v>1</v>
      </c>
      <c r="C66" s="159">
        <v>1</v>
      </c>
    </row>
    <row r="67" spans="1:3" ht="32" x14ac:dyDescent="0.2">
      <c r="A67" s="44" t="s">
        <v>2887</v>
      </c>
      <c r="B67" s="139">
        <v>1</v>
      </c>
      <c r="C67" s="159">
        <v>1</v>
      </c>
    </row>
    <row r="68" spans="1:3" ht="80" x14ac:dyDescent="0.2">
      <c r="A68" s="44" t="s">
        <v>3019</v>
      </c>
      <c r="B68" s="139">
        <v>1</v>
      </c>
      <c r="C68" s="159">
        <v>1</v>
      </c>
    </row>
    <row r="69" spans="1:3" ht="80" x14ac:dyDescent="0.2">
      <c r="A69" s="44" t="s">
        <v>2885</v>
      </c>
      <c r="B69" s="139">
        <v>1</v>
      </c>
      <c r="C69" s="159">
        <v>1</v>
      </c>
    </row>
    <row r="70" spans="1:3" ht="16" x14ac:dyDescent="0.2">
      <c r="A70" s="44" t="s">
        <v>3049</v>
      </c>
      <c r="B70" s="139">
        <v>1</v>
      </c>
      <c r="C70" s="159">
        <v>1</v>
      </c>
    </row>
    <row r="71" spans="1:3" ht="16" x14ac:dyDescent="0.2">
      <c r="A71" s="44" t="s">
        <v>2936</v>
      </c>
      <c r="B71" s="139">
        <v>1</v>
      </c>
      <c r="C71" s="159">
        <v>1</v>
      </c>
    </row>
    <row r="72" spans="1:3" ht="16" x14ac:dyDescent="0.2">
      <c r="A72" s="44" t="s">
        <v>3050</v>
      </c>
      <c r="B72" s="139">
        <v>1</v>
      </c>
      <c r="C72" s="159">
        <v>1</v>
      </c>
    </row>
    <row r="73" spans="1:3" ht="16" x14ac:dyDescent="0.2">
      <c r="A73" s="44" t="s">
        <v>2937</v>
      </c>
      <c r="B73" s="139">
        <v>1</v>
      </c>
      <c r="C73" s="159">
        <v>1</v>
      </c>
    </row>
    <row r="74" spans="1:3" ht="16" x14ac:dyDescent="0.2">
      <c r="A74" s="44" t="s">
        <v>3039</v>
      </c>
      <c r="B74" s="139">
        <v>1</v>
      </c>
      <c r="C74" s="159">
        <v>1</v>
      </c>
    </row>
    <row r="75" spans="1:3" ht="32" x14ac:dyDescent="0.2">
      <c r="A75" s="44" t="s">
        <v>2904</v>
      </c>
      <c r="B75" s="139">
        <v>1</v>
      </c>
      <c r="C75" s="159">
        <v>1</v>
      </c>
    </row>
    <row r="76" spans="1:3" ht="16" x14ac:dyDescent="0.2">
      <c r="A76" s="44" t="s">
        <v>3012</v>
      </c>
      <c r="B76" s="139">
        <v>1</v>
      </c>
      <c r="C76" s="159">
        <v>1</v>
      </c>
    </row>
    <row r="77" spans="1:3" ht="16" x14ac:dyDescent="0.2">
      <c r="A77" s="44" t="s">
        <v>2924</v>
      </c>
      <c r="B77" s="139">
        <v>1</v>
      </c>
      <c r="C77" s="159">
        <v>1</v>
      </c>
    </row>
    <row r="78" spans="1:3" ht="96" x14ac:dyDescent="0.2">
      <c r="A78" s="44" t="s">
        <v>3022</v>
      </c>
      <c r="B78" s="139">
        <v>1</v>
      </c>
      <c r="C78" s="159">
        <v>1</v>
      </c>
    </row>
    <row r="79" spans="1:3" ht="16" x14ac:dyDescent="0.2">
      <c r="A79" s="44" t="s">
        <v>2902</v>
      </c>
      <c r="B79" s="139">
        <v>1</v>
      </c>
      <c r="C79" s="159">
        <v>1</v>
      </c>
    </row>
    <row r="80" spans="1:3" ht="16" x14ac:dyDescent="0.2">
      <c r="A80" s="44" t="s">
        <v>3224</v>
      </c>
      <c r="B80" s="139">
        <v>1</v>
      </c>
      <c r="C80" s="159">
        <v>1</v>
      </c>
    </row>
    <row r="81" spans="1:3" ht="16" x14ac:dyDescent="0.2">
      <c r="A81" s="44" t="s">
        <v>2881</v>
      </c>
      <c r="B81" s="139">
        <v>1</v>
      </c>
      <c r="C81" s="159">
        <v>1</v>
      </c>
    </row>
    <row r="82" spans="1:3" ht="16" x14ac:dyDescent="0.2">
      <c r="A82" s="44" t="s">
        <v>3221</v>
      </c>
      <c r="B82" s="139">
        <v>1</v>
      </c>
      <c r="C82" s="159">
        <v>1</v>
      </c>
    </row>
    <row r="83" spans="1:3" ht="16" x14ac:dyDescent="0.2">
      <c r="A83" s="44" t="s">
        <v>2883</v>
      </c>
      <c r="B83" s="139">
        <v>1</v>
      </c>
      <c r="C83" s="159">
        <v>1</v>
      </c>
    </row>
    <row r="84" spans="1:3" ht="16" x14ac:dyDescent="0.2">
      <c r="A84" s="44" t="s">
        <v>3259</v>
      </c>
      <c r="B84" s="139">
        <v>1</v>
      </c>
      <c r="C84" s="159">
        <v>1</v>
      </c>
    </row>
    <row r="85" spans="1:3" ht="16" x14ac:dyDescent="0.2">
      <c r="A85" s="44" t="s">
        <v>2894</v>
      </c>
      <c r="B85" s="139">
        <v>1</v>
      </c>
      <c r="C85" s="159">
        <v>1</v>
      </c>
    </row>
    <row r="86" spans="1:3" ht="16" x14ac:dyDescent="0.2">
      <c r="A86" s="44" t="s">
        <v>3430</v>
      </c>
      <c r="B86" s="139">
        <v>1</v>
      </c>
      <c r="C86" s="159">
        <v>1</v>
      </c>
    </row>
    <row r="87" spans="1:3" ht="16" x14ac:dyDescent="0.2">
      <c r="A87" s="44" t="s">
        <v>2899</v>
      </c>
      <c r="B87" s="139">
        <v>1</v>
      </c>
      <c r="C87" s="159">
        <v>1</v>
      </c>
    </row>
    <row r="88" spans="1:3" ht="16" x14ac:dyDescent="0.2">
      <c r="A88" s="44" t="s">
        <v>3244</v>
      </c>
      <c r="B88" s="139">
        <v>1</v>
      </c>
      <c r="C88" s="159">
        <v>1</v>
      </c>
    </row>
    <row r="89" spans="1:3" ht="16" x14ac:dyDescent="0.2">
      <c r="A89" s="44" t="s">
        <v>2897</v>
      </c>
      <c r="B89" s="139">
        <v>1</v>
      </c>
      <c r="C89" s="159">
        <v>1</v>
      </c>
    </row>
    <row r="90" spans="1:3" ht="16" x14ac:dyDescent="0.2">
      <c r="A90" s="44" t="s">
        <v>3267</v>
      </c>
      <c r="B90" s="139">
        <v>1</v>
      </c>
      <c r="C90" s="159">
        <v>1</v>
      </c>
    </row>
    <row r="91" spans="1:3" ht="16" x14ac:dyDescent="0.2">
      <c r="A91" s="44" t="s">
        <v>2976</v>
      </c>
      <c r="B91" s="139">
        <v>1</v>
      </c>
      <c r="C91" s="159">
        <v>1</v>
      </c>
    </row>
    <row r="92" spans="1:3" ht="16" x14ac:dyDescent="0.2">
      <c r="A92" s="44" t="s">
        <v>3144</v>
      </c>
      <c r="B92" s="139">
        <v>1</v>
      </c>
      <c r="C92" s="159">
        <v>1</v>
      </c>
    </row>
    <row r="93" spans="1:3" ht="32" x14ac:dyDescent="0.2">
      <c r="A93" s="44" t="s">
        <v>2948</v>
      </c>
      <c r="B93" s="139">
        <v>1</v>
      </c>
      <c r="C93" s="159">
        <v>1</v>
      </c>
    </row>
    <row r="94" spans="1:3" ht="16" x14ac:dyDescent="0.2">
      <c r="A94" s="44" t="s">
        <v>3340</v>
      </c>
      <c r="B94" s="139">
        <v>1</v>
      </c>
      <c r="C94" s="159">
        <v>1</v>
      </c>
    </row>
    <row r="95" spans="1:3" ht="32" x14ac:dyDescent="0.2">
      <c r="A95" s="44" t="s">
        <v>2972</v>
      </c>
      <c r="B95" s="139">
        <v>1</v>
      </c>
      <c r="C95" s="159">
        <v>1</v>
      </c>
    </row>
    <row r="96" spans="1:3" ht="32" x14ac:dyDescent="0.2">
      <c r="A96" s="44" t="s">
        <v>3096</v>
      </c>
      <c r="B96" s="139">
        <v>1</v>
      </c>
      <c r="C96" s="159">
        <v>1</v>
      </c>
    </row>
    <row r="97" spans="1:3" ht="16" x14ac:dyDescent="0.2">
      <c r="A97" s="44" t="s">
        <v>2956</v>
      </c>
      <c r="B97" s="139">
        <v>1</v>
      </c>
      <c r="C97" s="159">
        <v>1</v>
      </c>
    </row>
    <row r="98" spans="1:3" ht="16" x14ac:dyDescent="0.2">
      <c r="A98" s="44" t="s">
        <v>3094</v>
      </c>
      <c r="B98" s="139">
        <v>1</v>
      </c>
      <c r="C98" s="159">
        <v>1</v>
      </c>
    </row>
    <row r="99" spans="1:3" ht="16" x14ac:dyDescent="0.2">
      <c r="A99" s="44" t="s">
        <v>2954</v>
      </c>
      <c r="B99" s="139">
        <v>1</v>
      </c>
      <c r="C99" s="159">
        <v>1</v>
      </c>
    </row>
    <row r="100" spans="1:3" ht="16" x14ac:dyDescent="0.2">
      <c r="A100" s="44" t="s">
        <v>3385</v>
      </c>
      <c r="B100" s="139">
        <v>1</v>
      </c>
      <c r="C100" s="159">
        <v>1</v>
      </c>
    </row>
    <row r="101" spans="1:3" ht="16" x14ac:dyDescent="0.2">
      <c r="A101" s="44" t="s">
        <v>2975</v>
      </c>
      <c r="B101" s="139">
        <v>1</v>
      </c>
      <c r="C101" s="159">
        <v>1</v>
      </c>
    </row>
    <row r="102" spans="1:3" ht="16" x14ac:dyDescent="0.2">
      <c r="A102" s="44" t="s">
        <v>3208</v>
      </c>
      <c r="B102" s="139">
        <v>1</v>
      </c>
      <c r="C102" s="159">
        <v>1</v>
      </c>
    </row>
    <row r="103" spans="1:3" ht="16" x14ac:dyDescent="0.2">
      <c r="A103" s="44" t="s">
        <v>2135</v>
      </c>
      <c r="B103" s="139">
        <v>1</v>
      </c>
      <c r="C103" s="159">
        <v>1</v>
      </c>
    </row>
    <row r="104" spans="1:3" ht="16" x14ac:dyDescent="0.2">
      <c r="A104" s="44" t="s">
        <v>3219</v>
      </c>
      <c r="B104" s="139">
        <v>1</v>
      </c>
      <c r="C104" s="159">
        <v>1</v>
      </c>
    </row>
    <row r="105" spans="1:3" ht="16" x14ac:dyDescent="0.2">
      <c r="A105" s="44" t="s">
        <v>2945</v>
      </c>
      <c r="B105" s="139">
        <v>1</v>
      </c>
      <c r="C105" s="159">
        <v>1</v>
      </c>
    </row>
    <row r="106" spans="1:3" ht="32" x14ac:dyDescent="0.2">
      <c r="A106" s="44" t="s">
        <v>3382</v>
      </c>
      <c r="B106" s="139">
        <v>1</v>
      </c>
      <c r="C106" s="159">
        <v>1</v>
      </c>
    </row>
    <row r="107" spans="1:3" ht="16" x14ac:dyDescent="0.2">
      <c r="A107" s="44" t="s">
        <v>2980</v>
      </c>
      <c r="B107" s="139">
        <v>1</v>
      </c>
      <c r="C107" s="159">
        <v>1</v>
      </c>
    </row>
    <row r="108" spans="1:3" ht="16" x14ac:dyDescent="0.2">
      <c r="A108" s="44" t="s">
        <v>3093</v>
      </c>
      <c r="B108" s="139">
        <v>1</v>
      </c>
      <c r="C108" s="159">
        <v>1</v>
      </c>
    </row>
    <row r="109" spans="1:3" ht="16" x14ac:dyDescent="0.2">
      <c r="A109" s="44" t="s">
        <v>2944</v>
      </c>
      <c r="B109" s="139">
        <v>1</v>
      </c>
      <c r="C109" s="159">
        <v>1</v>
      </c>
    </row>
    <row r="110" spans="1:3" ht="16" x14ac:dyDescent="0.2">
      <c r="A110" s="44" t="s">
        <v>3389</v>
      </c>
      <c r="B110" s="139">
        <v>1</v>
      </c>
      <c r="C110" s="159">
        <v>1</v>
      </c>
    </row>
    <row r="111" spans="1:3" ht="16" x14ac:dyDescent="0.2">
      <c r="A111" s="44" t="s">
        <v>2044</v>
      </c>
      <c r="B111" s="139">
        <v>1</v>
      </c>
      <c r="C111" s="159">
        <v>1</v>
      </c>
    </row>
    <row r="112" spans="1:3" ht="16" x14ac:dyDescent="0.2">
      <c r="A112" s="44" t="s">
        <v>3334</v>
      </c>
      <c r="B112" s="139">
        <v>1</v>
      </c>
      <c r="C112" s="159">
        <v>1</v>
      </c>
    </row>
    <row r="113" spans="1:3" ht="16" x14ac:dyDescent="0.2">
      <c r="A113" s="44" t="s">
        <v>3013</v>
      </c>
      <c r="B113" s="139">
        <v>1</v>
      </c>
      <c r="C113" s="159">
        <v>1</v>
      </c>
    </row>
    <row r="114" spans="1:3" ht="16" x14ac:dyDescent="0.2">
      <c r="A114" s="44" t="s">
        <v>3407</v>
      </c>
      <c r="B114" s="139">
        <v>1</v>
      </c>
      <c r="C114" s="159">
        <v>1</v>
      </c>
    </row>
    <row r="115" spans="1:3" ht="32" x14ac:dyDescent="0.2">
      <c r="A115" s="44" t="s">
        <v>3097</v>
      </c>
      <c r="B115" s="139">
        <v>1</v>
      </c>
      <c r="C115" s="159">
        <v>1</v>
      </c>
    </row>
    <row r="116" spans="1:3" ht="16" x14ac:dyDescent="0.2">
      <c r="A116" s="44" t="s">
        <v>3355</v>
      </c>
      <c r="B116" s="139">
        <v>1</v>
      </c>
      <c r="C116" s="159">
        <v>1</v>
      </c>
    </row>
    <row r="117" spans="1:3" ht="16" x14ac:dyDescent="0.2">
      <c r="A117" s="44" t="s">
        <v>2947</v>
      </c>
      <c r="B117" s="139">
        <v>1</v>
      </c>
      <c r="C117" s="159">
        <v>1</v>
      </c>
    </row>
    <row r="118" spans="1:3" ht="16" x14ac:dyDescent="0.2">
      <c r="A118" s="44" t="s">
        <v>3401</v>
      </c>
      <c r="B118" s="139">
        <v>1</v>
      </c>
      <c r="C118" s="159">
        <v>1</v>
      </c>
    </row>
    <row r="119" spans="1:3" ht="16" x14ac:dyDescent="0.2">
      <c r="A119" s="44" t="s">
        <v>2148</v>
      </c>
      <c r="B119" s="139">
        <v>1</v>
      </c>
      <c r="C119" s="159">
        <v>1</v>
      </c>
    </row>
    <row r="120" spans="1:3" ht="144" x14ac:dyDescent="0.2">
      <c r="A120" s="44" t="s">
        <v>3082</v>
      </c>
      <c r="B120" s="139">
        <v>1</v>
      </c>
      <c r="C120" s="159">
        <v>1</v>
      </c>
    </row>
    <row r="121" spans="1:3" ht="32" x14ac:dyDescent="0.2">
      <c r="A121" s="44" t="s">
        <v>2982</v>
      </c>
      <c r="B121" s="139">
        <v>1</v>
      </c>
      <c r="C121" s="159">
        <v>1</v>
      </c>
    </row>
    <row r="122" spans="1:3" ht="16" x14ac:dyDescent="0.2">
      <c r="A122" s="44" t="s">
        <v>3341</v>
      </c>
      <c r="B122" s="139">
        <v>1</v>
      </c>
      <c r="C122" s="159">
        <v>1</v>
      </c>
    </row>
    <row r="123" spans="1:3" ht="16" x14ac:dyDescent="0.2">
      <c r="A123" s="44" t="s">
        <v>746</v>
      </c>
      <c r="B123" s="139">
        <v>1</v>
      </c>
      <c r="C123" s="159">
        <v>1</v>
      </c>
    </row>
    <row r="124" spans="1:3" ht="32" x14ac:dyDescent="0.2">
      <c r="A124" s="44" t="s">
        <v>3076</v>
      </c>
      <c r="B124" s="139">
        <v>1</v>
      </c>
      <c r="C124" s="159">
        <v>1</v>
      </c>
    </row>
    <row r="125" spans="1:3" ht="16" x14ac:dyDescent="0.2">
      <c r="A125" s="44" t="s">
        <v>814</v>
      </c>
      <c r="B125" s="139">
        <v>1</v>
      </c>
      <c r="C125" s="159">
        <v>1</v>
      </c>
    </row>
    <row r="126" spans="1:3" ht="32" x14ac:dyDescent="0.2">
      <c r="A126" s="44" t="s">
        <v>3447</v>
      </c>
      <c r="B126" s="139">
        <v>1</v>
      </c>
      <c r="C126" s="159">
        <v>1</v>
      </c>
    </row>
    <row r="127" spans="1:3" ht="16" x14ac:dyDescent="0.2">
      <c r="A127" s="44" t="s">
        <v>2105</v>
      </c>
      <c r="B127" s="139">
        <v>1</v>
      </c>
      <c r="C127" s="159">
        <v>1</v>
      </c>
    </row>
    <row r="128" spans="1:3" ht="16" x14ac:dyDescent="0.2">
      <c r="A128" s="44" t="s">
        <v>3373</v>
      </c>
      <c r="B128" s="139">
        <v>1</v>
      </c>
      <c r="C128" s="159">
        <v>1</v>
      </c>
    </row>
    <row r="129" spans="1:3" ht="32" x14ac:dyDescent="0.2">
      <c r="A129" s="44" t="s">
        <v>2078</v>
      </c>
      <c r="B129" s="139">
        <v>1</v>
      </c>
      <c r="C129" s="159">
        <v>1</v>
      </c>
    </row>
    <row r="130" spans="1:3" ht="16" x14ac:dyDescent="0.2">
      <c r="A130" s="44" t="s">
        <v>3313</v>
      </c>
      <c r="B130" s="139">
        <v>1</v>
      </c>
      <c r="C130" s="159">
        <v>1</v>
      </c>
    </row>
    <row r="131" spans="1:3" ht="16" x14ac:dyDescent="0.2">
      <c r="A131" s="44" t="s">
        <v>2704</v>
      </c>
      <c r="B131" s="139">
        <v>1</v>
      </c>
      <c r="C131" s="159">
        <v>1</v>
      </c>
    </row>
    <row r="132" spans="1:3" ht="32" x14ac:dyDescent="0.2">
      <c r="A132" s="44" t="s">
        <v>3308</v>
      </c>
      <c r="B132" s="139">
        <v>1</v>
      </c>
      <c r="C132" s="159">
        <v>1</v>
      </c>
    </row>
    <row r="133" spans="1:3" ht="16" x14ac:dyDescent="0.2">
      <c r="A133" s="44" t="s">
        <v>1855</v>
      </c>
      <c r="B133" s="139">
        <v>1</v>
      </c>
      <c r="C133" s="159">
        <v>1</v>
      </c>
    </row>
    <row r="134" spans="1:3" ht="32" x14ac:dyDescent="0.2">
      <c r="A134" s="44" t="s">
        <v>3309</v>
      </c>
      <c r="B134" s="139">
        <v>1</v>
      </c>
      <c r="C134" s="159">
        <v>1</v>
      </c>
    </row>
    <row r="135" spans="1:3" ht="16" x14ac:dyDescent="0.2">
      <c r="A135" s="44" t="s">
        <v>2047</v>
      </c>
      <c r="B135" s="139">
        <v>1</v>
      </c>
      <c r="C135" s="159">
        <v>1</v>
      </c>
    </row>
    <row r="136" spans="1:3" ht="16" x14ac:dyDescent="0.2">
      <c r="A136" s="44" t="s">
        <v>3328</v>
      </c>
      <c r="B136" s="139">
        <v>1</v>
      </c>
      <c r="C136" s="159">
        <v>1</v>
      </c>
    </row>
    <row r="137" spans="1:3" ht="16" x14ac:dyDescent="0.2">
      <c r="A137" s="44" t="s">
        <v>2905</v>
      </c>
      <c r="B137" s="139">
        <v>1</v>
      </c>
      <c r="C137" s="159">
        <v>1</v>
      </c>
    </row>
    <row r="138" spans="1:3" ht="32" x14ac:dyDescent="0.2">
      <c r="A138" s="44" t="s">
        <v>3387</v>
      </c>
      <c r="B138" s="139">
        <v>1</v>
      </c>
      <c r="C138" s="159">
        <v>1</v>
      </c>
    </row>
    <row r="139" spans="1:3" ht="16" x14ac:dyDescent="0.2">
      <c r="A139" s="44" t="s">
        <v>2873</v>
      </c>
      <c r="B139" s="139">
        <v>1</v>
      </c>
      <c r="C139" s="159">
        <v>1</v>
      </c>
    </row>
    <row r="140" spans="1:3" ht="16" x14ac:dyDescent="0.2">
      <c r="A140" s="44" t="s">
        <v>3132</v>
      </c>
      <c r="B140" s="139">
        <v>1</v>
      </c>
      <c r="C140" s="159">
        <v>1</v>
      </c>
    </row>
    <row r="141" spans="1:3" ht="16" x14ac:dyDescent="0.2">
      <c r="A141" s="44" t="s">
        <v>2942</v>
      </c>
      <c r="B141" s="139">
        <v>1</v>
      </c>
      <c r="C141" s="159">
        <v>1</v>
      </c>
    </row>
    <row r="142" spans="1:3" ht="16" x14ac:dyDescent="0.2">
      <c r="A142" s="44" t="s">
        <v>3129</v>
      </c>
      <c r="B142" s="139">
        <v>1</v>
      </c>
      <c r="C142" s="159">
        <v>1</v>
      </c>
    </row>
    <row r="143" spans="1:3" ht="32" x14ac:dyDescent="0.2">
      <c r="A143" s="44" t="s">
        <v>2923</v>
      </c>
      <c r="B143" s="139">
        <v>1</v>
      </c>
      <c r="C143" s="159">
        <v>1</v>
      </c>
    </row>
    <row r="144" spans="1:3" ht="32" x14ac:dyDescent="0.2">
      <c r="A144" s="44" t="s">
        <v>3452</v>
      </c>
      <c r="B144" s="139">
        <v>1</v>
      </c>
      <c r="C144" s="159">
        <v>1</v>
      </c>
    </row>
    <row r="145" spans="1:3" ht="16" x14ac:dyDescent="0.2">
      <c r="A145" s="44" t="s">
        <v>2880</v>
      </c>
      <c r="B145" s="139">
        <v>1</v>
      </c>
      <c r="C145" s="159">
        <v>1</v>
      </c>
    </row>
    <row r="146" spans="1:3" ht="32" x14ac:dyDescent="0.2">
      <c r="A146" s="44" t="s">
        <v>3428</v>
      </c>
      <c r="B146" s="139">
        <v>1</v>
      </c>
      <c r="C146" s="159">
        <v>1</v>
      </c>
    </row>
    <row r="147" spans="1:3" ht="16" x14ac:dyDescent="0.2">
      <c r="A147" s="44" t="s">
        <v>2884</v>
      </c>
      <c r="B147" s="139">
        <v>1</v>
      </c>
      <c r="C147" s="159">
        <v>1</v>
      </c>
    </row>
    <row r="148" spans="1:3" ht="16" x14ac:dyDescent="0.2">
      <c r="A148" s="44" t="s">
        <v>3124</v>
      </c>
      <c r="B148" s="139">
        <v>1</v>
      </c>
      <c r="C148" s="159">
        <v>1</v>
      </c>
    </row>
    <row r="149" spans="1:3" ht="16" x14ac:dyDescent="0.2">
      <c r="A149" s="44" t="s">
        <v>2898</v>
      </c>
      <c r="B149" s="139">
        <v>1</v>
      </c>
      <c r="C149" s="159">
        <v>1</v>
      </c>
    </row>
    <row r="150" spans="1:3" ht="16" x14ac:dyDescent="0.2">
      <c r="A150" s="44" t="s">
        <v>3077</v>
      </c>
      <c r="B150" s="139">
        <v>1</v>
      </c>
      <c r="C150" s="159">
        <v>1</v>
      </c>
    </row>
    <row r="151" spans="1:3" ht="16" x14ac:dyDescent="0.2">
      <c r="A151" s="44" t="s">
        <v>2953</v>
      </c>
      <c r="B151" s="139">
        <v>1</v>
      </c>
      <c r="C151" s="159">
        <v>1</v>
      </c>
    </row>
    <row r="152" spans="1:3" ht="16" x14ac:dyDescent="0.2">
      <c r="A152" s="44" t="s">
        <v>3075</v>
      </c>
      <c r="B152" s="139">
        <v>1</v>
      </c>
      <c r="C152" s="159">
        <v>1</v>
      </c>
    </row>
    <row r="153" spans="1:3" ht="16" x14ac:dyDescent="0.2">
      <c r="A153" s="44" t="s">
        <v>2958</v>
      </c>
      <c r="B153" s="139">
        <v>1</v>
      </c>
      <c r="C153" s="159">
        <v>1</v>
      </c>
    </row>
    <row r="154" spans="1:3" ht="16" x14ac:dyDescent="0.2">
      <c r="A154" s="44" t="s">
        <v>3078</v>
      </c>
      <c r="B154" s="139">
        <v>1</v>
      </c>
      <c r="C154" s="159">
        <v>1</v>
      </c>
    </row>
    <row r="155" spans="1:3" ht="16" x14ac:dyDescent="0.2">
      <c r="A155" s="44" t="s">
        <v>2955</v>
      </c>
      <c r="B155" s="139">
        <v>1</v>
      </c>
      <c r="C155" s="159">
        <v>1</v>
      </c>
    </row>
    <row r="156" spans="1:3" ht="16" x14ac:dyDescent="0.2">
      <c r="A156" s="44" t="s">
        <v>3247</v>
      </c>
      <c r="B156" s="139">
        <v>1</v>
      </c>
      <c r="C156" s="159">
        <v>1</v>
      </c>
    </row>
    <row r="157" spans="1:3" ht="16" x14ac:dyDescent="0.2">
      <c r="A157" s="44" t="s">
        <v>2963</v>
      </c>
      <c r="B157" s="139">
        <v>1</v>
      </c>
      <c r="C157" s="159">
        <v>1</v>
      </c>
    </row>
    <row r="158" spans="1:3" ht="16" x14ac:dyDescent="0.2">
      <c r="A158" s="44" t="s">
        <v>3344</v>
      </c>
      <c r="B158" s="139">
        <v>1</v>
      </c>
      <c r="C158" s="159">
        <v>1</v>
      </c>
    </row>
    <row r="159" spans="1:3" ht="16" x14ac:dyDescent="0.2">
      <c r="A159" s="44" t="s">
        <v>2981</v>
      </c>
      <c r="B159" s="139">
        <v>1</v>
      </c>
      <c r="C159" s="159">
        <v>1</v>
      </c>
    </row>
    <row r="160" spans="1:3" ht="16" x14ac:dyDescent="0.2">
      <c r="A160" s="44" t="s">
        <v>3106</v>
      </c>
      <c r="B160" s="139">
        <v>1</v>
      </c>
      <c r="C160" s="159">
        <v>1</v>
      </c>
    </row>
    <row r="161" spans="1:3" ht="16" x14ac:dyDescent="0.2">
      <c r="A161" s="44" t="s">
        <v>2042</v>
      </c>
      <c r="B161" s="139">
        <v>1</v>
      </c>
      <c r="C161" s="159">
        <v>1</v>
      </c>
    </row>
    <row r="162" spans="1:3" ht="16" x14ac:dyDescent="0.2">
      <c r="A162" s="44" t="s">
        <v>3121</v>
      </c>
      <c r="B162" s="139">
        <v>1</v>
      </c>
      <c r="C162" s="159">
        <v>1</v>
      </c>
    </row>
    <row r="163" spans="1:3" ht="16" x14ac:dyDescent="0.2">
      <c r="A163" s="44" t="s">
        <v>2703</v>
      </c>
      <c r="B163" s="139">
        <v>1</v>
      </c>
      <c r="C163" s="159">
        <v>1</v>
      </c>
    </row>
    <row r="164" spans="1:3" ht="16" x14ac:dyDescent="0.2">
      <c r="A164" s="44" t="s">
        <v>3127</v>
      </c>
      <c r="B164" s="139">
        <v>1</v>
      </c>
      <c r="C164" s="159">
        <v>1</v>
      </c>
    </row>
    <row r="165" spans="1:3" ht="16" x14ac:dyDescent="0.2">
      <c r="A165" s="44" t="s">
        <v>864</v>
      </c>
      <c r="B165" s="139">
        <v>1</v>
      </c>
      <c r="C165" s="159">
        <v>1</v>
      </c>
    </row>
    <row r="166" spans="1:3" ht="16" x14ac:dyDescent="0.2">
      <c r="A166" s="44" t="s">
        <v>3118</v>
      </c>
      <c r="B166" s="139">
        <v>1</v>
      </c>
      <c r="C166" s="159">
        <v>1</v>
      </c>
    </row>
    <row r="167" spans="1:3" ht="16" x14ac:dyDescent="0.2">
      <c r="A167" s="44" t="s">
        <v>884</v>
      </c>
      <c r="B167" s="139">
        <v>1</v>
      </c>
      <c r="C167" s="159">
        <v>1</v>
      </c>
    </row>
    <row r="168" spans="1:3" ht="64" x14ac:dyDescent="0.2">
      <c r="A168" s="44" t="s">
        <v>3390</v>
      </c>
      <c r="B168" s="139">
        <v>1</v>
      </c>
      <c r="C168" s="159">
        <v>1</v>
      </c>
    </row>
    <row r="169" spans="1:3" ht="16" x14ac:dyDescent="0.2">
      <c r="A169" s="44" t="s">
        <v>2011</v>
      </c>
      <c r="B169" s="139">
        <v>1</v>
      </c>
      <c r="C169" s="159">
        <v>1</v>
      </c>
    </row>
    <row r="170" spans="1:3" ht="16" x14ac:dyDescent="0.2">
      <c r="A170" s="44" t="s">
        <v>3433</v>
      </c>
      <c r="B170" s="139">
        <v>1</v>
      </c>
      <c r="C170" s="159">
        <v>1</v>
      </c>
    </row>
    <row r="171" spans="1:3" ht="16" x14ac:dyDescent="0.2">
      <c r="A171" s="44" t="s">
        <v>757</v>
      </c>
      <c r="B171" s="139">
        <v>1</v>
      </c>
      <c r="C171" s="159">
        <v>1</v>
      </c>
    </row>
    <row r="172" spans="1:3" ht="16" x14ac:dyDescent="0.2">
      <c r="A172" s="44" t="s">
        <v>3079</v>
      </c>
      <c r="B172" s="139">
        <v>1</v>
      </c>
      <c r="C172" s="159">
        <v>1</v>
      </c>
    </row>
    <row r="173" spans="1:3" ht="16" x14ac:dyDescent="0.2">
      <c r="A173" s="44" t="s">
        <v>2931</v>
      </c>
      <c r="B173" s="139">
        <v>1</v>
      </c>
      <c r="C173" s="159">
        <v>1</v>
      </c>
    </row>
    <row r="174" spans="1:3" ht="16" x14ac:dyDescent="0.2">
      <c r="A174" s="44" t="s">
        <v>3354</v>
      </c>
      <c r="B174" s="139">
        <v>1</v>
      </c>
      <c r="C174" s="159">
        <v>1</v>
      </c>
    </row>
    <row r="175" spans="1:3" ht="16" x14ac:dyDescent="0.2">
      <c r="A175" s="44" t="s">
        <v>2943</v>
      </c>
      <c r="B175" s="139">
        <v>1</v>
      </c>
      <c r="C175" s="159">
        <v>1</v>
      </c>
    </row>
    <row r="176" spans="1:3" ht="16" x14ac:dyDescent="0.2">
      <c r="A176" s="44" t="s">
        <v>3369</v>
      </c>
      <c r="B176" s="139">
        <v>1</v>
      </c>
      <c r="C176" s="159">
        <v>1</v>
      </c>
    </row>
    <row r="177" spans="1:3" ht="16" x14ac:dyDescent="0.2">
      <c r="A177" s="44" t="s">
        <v>2872</v>
      </c>
      <c r="B177" s="139">
        <v>1</v>
      </c>
      <c r="C177" s="159">
        <v>1</v>
      </c>
    </row>
    <row r="178" spans="1:3" ht="16" x14ac:dyDescent="0.2">
      <c r="A178" s="44" t="s">
        <v>3349</v>
      </c>
      <c r="B178" s="139">
        <v>1</v>
      </c>
      <c r="C178" s="159">
        <v>1</v>
      </c>
    </row>
    <row r="179" spans="1:3" ht="16" x14ac:dyDescent="0.2">
      <c r="A179" s="44" t="s">
        <v>2895</v>
      </c>
      <c r="B179" s="139">
        <v>1</v>
      </c>
      <c r="C179" s="159">
        <v>1</v>
      </c>
    </row>
    <row r="180" spans="1:3" ht="16" x14ac:dyDescent="0.2">
      <c r="A180" s="44" t="s">
        <v>3360</v>
      </c>
      <c r="B180" s="139">
        <v>1</v>
      </c>
      <c r="C180" s="159">
        <v>1</v>
      </c>
    </row>
    <row r="181" spans="1:3" ht="16" x14ac:dyDescent="0.2">
      <c r="A181" s="44" t="s">
        <v>2971</v>
      </c>
      <c r="B181" s="139">
        <v>1</v>
      </c>
      <c r="C181" s="159">
        <v>1</v>
      </c>
    </row>
    <row r="182" spans="1:3" ht="16" x14ac:dyDescent="0.2">
      <c r="A182" s="44" t="s">
        <v>3353</v>
      </c>
      <c r="B182" s="139">
        <v>1</v>
      </c>
      <c r="C182" s="159">
        <v>1</v>
      </c>
    </row>
    <row r="183" spans="1:3" ht="16" x14ac:dyDescent="0.2">
      <c r="A183" s="44" t="s">
        <v>2960</v>
      </c>
      <c r="B183" s="139">
        <v>1</v>
      </c>
      <c r="C183" s="159">
        <v>1</v>
      </c>
    </row>
    <row r="184" spans="1:3" ht="16" x14ac:dyDescent="0.2">
      <c r="A184" s="44" t="s">
        <v>3343</v>
      </c>
      <c r="B184" s="139">
        <v>1</v>
      </c>
      <c r="C184" s="159">
        <v>1</v>
      </c>
    </row>
    <row r="185" spans="1:3" ht="16" x14ac:dyDescent="0.2">
      <c r="A185" s="44" t="s">
        <v>3386</v>
      </c>
      <c r="B185" s="139">
        <v>1</v>
      </c>
      <c r="C185" s="159">
        <v>1</v>
      </c>
    </row>
    <row r="186" spans="1:3" ht="16" x14ac:dyDescent="0.2">
      <c r="A186" s="44" t="s">
        <v>3348</v>
      </c>
      <c r="B186" s="139">
        <v>1</v>
      </c>
      <c r="C186" s="159">
        <v>1</v>
      </c>
    </row>
    <row r="187" spans="1:3" ht="32" x14ac:dyDescent="0.2">
      <c r="A187" s="44" t="s">
        <v>2511</v>
      </c>
      <c r="B187" s="139">
        <v>1</v>
      </c>
      <c r="C187" s="159">
        <v>1</v>
      </c>
    </row>
    <row r="188" spans="1:3" ht="16" x14ac:dyDescent="0.2">
      <c r="A188" s="44" t="s">
        <v>3207</v>
      </c>
      <c r="B188" s="139">
        <v>1</v>
      </c>
      <c r="C188" s="159">
        <v>1</v>
      </c>
    </row>
    <row r="189" spans="1:3" ht="16" x14ac:dyDescent="0.2">
      <c r="A189" s="44" t="s">
        <v>2092</v>
      </c>
      <c r="B189" s="139">
        <v>1</v>
      </c>
      <c r="C189" s="159">
        <v>1</v>
      </c>
    </row>
    <row r="190" spans="1:3" ht="16" x14ac:dyDescent="0.2">
      <c r="A190" s="44" t="s">
        <v>3220</v>
      </c>
      <c r="B190" s="139">
        <v>1</v>
      </c>
      <c r="C190" s="159">
        <v>1</v>
      </c>
    </row>
    <row r="191" spans="1:3" ht="16" x14ac:dyDescent="0.2">
      <c r="A191" s="44" t="s">
        <v>786</v>
      </c>
      <c r="B191" s="139">
        <v>1</v>
      </c>
      <c r="C191" s="159">
        <v>1</v>
      </c>
    </row>
    <row r="192" spans="1:3" ht="16" x14ac:dyDescent="0.2">
      <c r="A192" s="44" t="s">
        <v>3399</v>
      </c>
      <c r="B192" s="139">
        <v>1</v>
      </c>
      <c r="C192" s="159">
        <v>1</v>
      </c>
    </row>
    <row r="193" spans="1:3" ht="16" x14ac:dyDescent="0.2">
      <c r="A193" s="44" t="s">
        <v>2933</v>
      </c>
      <c r="B193" s="139">
        <v>1</v>
      </c>
      <c r="C193" s="159">
        <v>1</v>
      </c>
    </row>
    <row r="194" spans="1:3" ht="16" x14ac:dyDescent="0.2">
      <c r="A194" s="44" t="s">
        <v>3400</v>
      </c>
      <c r="B194" s="139">
        <v>1</v>
      </c>
      <c r="C194" s="159">
        <v>1</v>
      </c>
    </row>
    <row r="195" spans="1:3" ht="32" x14ac:dyDescent="0.2">
      <c r="A195" s="44" t="s">
        <v>2959</v>
      </c>
      <c r="B195" s="139">
        <v>1</v>
      </c>
      <c r="C195" s="159">
        <v>1</v>
      </c>
    </row>
    <row r="196" spans="1:3" ht="16" x14ac:dyDescent="0.2">
      <c r="A196" s="44" t="s">
        <v>3229</v>
      </c>
      <c r="B196" s="139">
        <v>1</v>
      </c>
      <c r="C196" s="159">
        <v>1</v>
      </c>
    </row>
    <row r="197" spans="1:3" ht="16" x14ac:dyDescent="0.2">
      <c r="A197" s="44" t="s">
        <v>2966</v>
      </c>
      <c r="B197" s="139">
        <v>1</v>
      </c>
      <c r="C197" s="159">
        <v>1</v>
      </c>
    </row>
    <row r="198" spans="1:3" ht="16" x14ac:dyDescent="0.2">
      <c r="A198" s="44" t="s">
        <v>3290</v>
      </c>
      <c r="B198" s="139">
        <v>1</v>
      </c>
      <c r="C198" s="159">
        <v>1</v>
      </c>
    </row>
    <row r="199" spans="1:3" ht="16" x14ac:dyDescent="0.2">
      <c r="A199" s="44" t="s">
        <v>2103</v>
      </c>
      <c r="B199" s="139">
        <v>1</v>
      </c>
      <c r="C199" s="159">
        <v>1</v>
      </c>
    </row>
    <row r="200" spans="1:3" ht="64" x14ac:dyDescent="0.2">
      <c r="A200" s="44" t="s">
        <v>3225</v>
      </c>
      <c r="B200" s="139">
        <v>1</v>
      </c>
      <c r="C200" s="159">
        <v>1</v>
      </c>
    </row>
    <row r="201" spans="1:3" ht="32" x14ac:dyDescent="0.2">
      <c r="A201" s="44" t="s">
        <v>2879</v>
      </c>
      <c r="B201" s="139">
        <v>1</v>
      </c>
      <c r="C201" s="159">
        <v>1</v>
      </c>
    </row>
    <row r="202" spans="1:3" ht="16" x14ac:dyDescent="0.2">
      <c r="A202" s="44" t="s">
        <v>3377</v>
      </c>
      <c r="B202" s="139">
        <v>1</v>
      </c>
      <c r="C202" s="159">
        <v>1</v>
      </c>
    </row>
    <row r="203" spans="1:3" ht="16" x14ac:dyDescent="0.2">
      <c r="A203" s="44" t="s">
        <v>2957</v>
      </c>
      <c r="B203" s="139">
        <v>1</v>
      </c>
      <c r="C203" s="159">
        <v>1</v>
      </c>
    </row>
    <row r="204" spans="1:3" ht="16" x14ac:dyDescent="0.2">
      <c r="A204" s="44" t="s">
        <v>3068</v>
      </c>
      <c r="B204" s="139">
        <v>1</v>
      </c>
      <c r="C204" s="159">
        <v>1</v>
      </c>
    </row>
    <row r="205" spans="1:3" ht="16" x14ac:dyDescent="0.2">
      <c r="A205" s="44" t="s">
        <v>2010</v>
      </c>
      <c r="B205" s="139">
        <v>1</v>
      </c>
      <c r="C205" s="159">
        <v>1</v>
      </c>
    </row>
    <row r="206" spans="1:3" ht="32" x14ac:dyDescent="0.2">
      <c r="A206" s="44" t="s">
        <v>3396</v>
      </c>
      <c r="B206" s="139">
        <v>1</v>
      </c>
      <c r="C206" s="159">
        <v>1</v>
      </c>
    </row>
    <row r="207" spans="1:3" ht="16" x14ac:dyDescent="0.2">
      <c r="A207" s="44" t="s">
        <v>3098</v>
      </c>
      <c r="B207" s="139">
        <v>1</v>
      </c>
      <c r="C207" s="159">
        <v>1</v>
      </c>
    </row>
    <row r="208" spans="1:3" ht="16" x14ac:dyDescent="0.2">
      <c r="A208" s="44" t="s">
        <v>3394</v>
      </c>
      <c r="B208" s="139">
        <v>1</v>
      </c>
      <c r="C208" s="159">
        <v>1</v>
      </c>
    </row>
    <row r="209" spans="1:3" ht="16" x14ac:dyDescent="0.2">
      <c r="A209" s="44" t="s">
        <v>2882</v>
      </c>
      <c r="B209" s="139">
        <v>1</v>
      </c>
      <c r="C209" s="159">
        <v>1</v>
      </c>
    </row>
    <row r="210" spans="1:3" ht="16" x14ac:dyDescent="0.2">
      <c r="A210" s="44" t="s">
        <v>3223</v>
      </c>
      <c r="B210" s="139">
        <v>1</v>
      </c>
      <c r="C210" s="159">
        <v>1</v>
      </c>
    </row>
    <row r="211" spans="1:3" ht="16" x14ac:dyDescent="0.2">
      <c r="A211" s="44" t="s">
        <v>3324</v>
      </c>
      <c r="B211" s="139">
        <v>1</v>
      </c>
      <c r="C211" s="159">
        <v>1</v>
      </c>
    </row>
    <row r="212" spans="1:3" ht="16" x14ac:dyDescent="0.2">
      <c r="A212" s="44" t="s">
        <v>3374</v>
      </c>
      <c r="B212" s="139">
        <v>1</v>
      </c>
      <c r="C212" s="159">
        <v>1</v>
      </c>
    </row>
    <row r="213" spans="1:3" ht="16" x14ac:dyDescent="0.2">
      <c r="A213" s="44" t="s">
        <v>3222</v>
      </c>
      <c r="B213" s="139">
        <v>1</v>
      </c>
      <c r="C213" s="159">
        <v>1</v>
      </c>
    </row>
    <row r="214" spans="1:3" ht="16" x14ac:dyDescent="0.2">
      <c r="A214" s="44" t="s">
        <v>3218</v>
      </c>
      <c r="B214" s="139">
        <v>1</v>
      </c>
      <c r="C214" s="159">
        <v>1</v>
      </c>
    </row>
    <row r="215" spans="1:3" ht="16" x14ac:dyDescent="0.2">
      <c r="A215" s="44" t="s">
        <v>3311</v>
      </c>
      <c r="B215" s="139">
        <v>1</v>
      </c>
      <c r="C215" s="159">
        <v>1</v>
      </c>
    </row>
    <row r="216" spans="1:3" ht="16" x14ac:dyDescent="0.2">
      <c r="A216" s="44" t="s">
        <v>3327</v>
      </c>
      <c r="B216" s="139">
        <v>1</v>
      </c>
      <c r="C216" s="159">
        <v>1</v>
      </c>
    </row>
    <row r="217" spans="1:3" ht="16" x14ac:dyDescent="0.2">
      <c r="A217" s="44" t="s">
        <v>3228</v>
      </c>
      <c r="B217" s="139">
        <v>1</v>
      </c>
      <c r="C217" s="159">
        <v>1</v>
      </c>
    </row>
    <row r="218" spans="1:3" ht="16" x14ac:dyDescent="0.2">
      <c r="A218" s="44" t="s">
        <v>3210</v>
      </c>
      <c r="B218" s="139">
        <v>1</v>
      </c>
      <c r="C218" s="159">
        <v>1</v>
      </c>
    </row>
    <row r="219" spans="1:3" ht="16" x14ac:dyDescent="0.2">
      <c r="A219" s="44" t="s">
        <v>3398</v>
      </c>
      <c r="B219" s="139">
        <v>1</v>
      </c>
      <c r="C219" s="159">
        <v>1</v>
      </c>
    </row>
    <row r="220" spans="1:3" ht="16" x14ac:dyDescent="0.2">
      <c r="A220" s="44" t="s">
        <v>3286</v>
      </c>
      <c r="B220" s="139">
        <v>1</v>
      </c>
      <c r="C220" s="159">
        <v>1</v>
      </c>
    </row>
    <row r="221" spans="1:3" ht="16" x14ac:dyDescent="0.2">
      <c r="A221" s="44" t="s">
        <v>3227</v>
      </c>
      <c r="B221" s="139">
        <v>1</v>
      </c>
      <c r="C221" s="159">
        <v>1</v>
      </c>
    </row>
    <row r="222" spans="1:3" ht="16" x14ac:dyDescent="0.2">
      <c r="A222" s="44" t="s">
        <v>3122</v>
      </c>
      <c r="B222" s="139">
        <v>1</v>
      </c>
      <c r="C222" s="159">
        <v>1</v>
      </c>
    </row>
    <row r="223" spans="1:3" ht="16" x14ac:dyDescent="0.2">
      <c r="A223" s="44" t="s">
        <v>3359</v>
      </c>
      <c r="B223" s="139">
        <v>1</v>
      </c>
      <c r="C223" s="159">
        <v>1</v>
      </c>
    </row>
    <row r="224" spans="1:3" ht="16" x14ac:dyDescent="0.2">
      <c r="A224" s="44" t="s">
        <v>3288</v>
      </c>
      <c r="B224" s="139">
        <v>1</v>
      </c>
      <c r="C224" s="159">
        <v>1</v>
      </c>
    </row>
    <row r="225" spans="1:3" ht="16" x14ac:dyDescent="0.2">
      <c r="A225" s="44" t="s">
        <v>3083</v>
      </c>
      <c r="B225" s="139">
        <v>1</v>
      </c>
      <c r="C225" s="159">
        <v>1</v>
      </c>
    </row>
    <row r="226" spans="1:3" ht="16" x14ac:dyDescent="0.2">
      <c r="A226" s="44" t="s">
        <v>3293</v>
      </c>
      <c r="B226" s="139">
        <v>1</v>
      </c>
      <c r="C226" s="159">
        <v>1</v>
      </c>
    </row>
    <row r="227" spans="1:3" ht="16" x14ac:dyDescent="0.2">
      <c r="A227" s="44" t="s">
        <v>3270</v>
      </c>
      <c r="B227" s="139">
        <v>1</v>
      </c>
      <c r="C227" s="159">
        <v>1</v>
      </c>
    </row>
    <row r="228" spans="1:3" ht="16" x14ac:dyDescent="0.2">
      <c r="A228" s="44" t="s">
        <v>3414</v>
      </c>
      <c r="B228" s="139">
        <v>1</v>
      </c>
      <c r="C228" s="159">
        <v>1</v>
      </c>
    </row>
    <row r="229" spans="1:3" ht="16" x14ac:dyDescent="0.2">
      <c r="A229" s="44" t="s">
        <v>3468</v>
      </c>
      <c r="B229" s="139">
        <v>1</v>
      </c>
      <c r="C229" s="159">
        <v>1</v>
      </c>
    </row>
    <row r="230" spans="1:3" ht="16" x14ac:dyDescent="0.2">
      <c r="A230" s="44" t="s">
        <v>3415</v>
      </c>
      <c r="B230" s="139">
        <v>1</v>
      </c>
      <c r="C230" s="159">
        <v>1</v>
      </c>
    </row>
    <row r="231" spans="1:3" ht="16" x14ac:dyDescent="0.2">
      <c r="A231" s="44" t="s">
        <v>3375</v>
      </c>
      <c r="B231" s="139">
        <v>1</v>
      </c>
      <c r="C231" s="159">
        <v>1</v>
      </c>
    </row>
    <row r="232" spans="1:3" ht="16" x14ac:dyDescent="0.2">
      <c r="A232" s="44" t="s">
        <v>3416</v>
      </c>
      <c r="B232" s="139">
        <v>1</v>
      </c>
      <c r="C232" s="159">
        <v>1</v>
      </c>
    </row>
    <row r="233" spans="1:3" ht="16" x14ac:dyDescent="0.2">
      <c r="A233" s="44" t="s">
        <v>3289</v>
      </c>
      <c r="B233" s="139">
        <v>1</v>
      </c>
      <c r="C233" s="159">
        <v>1</v>
      </c>
    </row>
    <row r="234" spans="1:3" ht="16" x14ac:dyDescent="0.2">
      <c r="A234" s="44" t="s">
        <v>3417</v>
      </c>
      <c r="B234" s="139">
        <v>1</v>
      </c>
      <c r="C234" s="159">
        <v>1</v>
      </c>
    </row>
    <row r="235" spans="1:3" ht="16" x14ac:dyDescent="0.2">
      <c r="A235" s="44" t="s">
        <v>3419</v>
      </c>
      <c r="B235" s="139">
        <v>1</v>
      </c>
      <c r="C235" s="159">
        <v>1</v>
      </c>
    </row>
    <row r="236" spans="1:3" ht="16" x14ac:dyDescent="0.2">
      <c r="A236" s="44" t="s">
        <v>3464</v>
      </c>
      <c r="B236" s="139">
        <v>1</v>
      </c>
      <c r="C236" s="159">
        <v>1</v>
      </c>
    </row>
    <row r="237" spans="1:3" ht="16" x14ac:dyDescent="0.2">
      <c r="A237" s="44" t="s">
        <v>3420</v>
      </c>
      <c r="B237" s="139">
        <v>1</v>
      </c>
      <c r="C237" s="159">
        <v>1</v>
      </c>
    </row>
    <row r="238" spans="1:3" ht="32" x14ac:dyDescent="0.2">
      <c r="A238" s="44" t="s">
        <v>3406</v>
      </c>
      <c r="B238" s="139">
        <v>1</v>
      </c>
      <c r="C238" s="159">
        <v>1</v>
      </c>
    </row>
    <row r="239" spans="1:3" ht="16" x14ac:dyDescent="0.2">
      <c r="A239" s="44" t="s">
        <v>3413</v>
      </c>
      <c r="B239" s="139">
        <v>1</v>
      </c>
      <c r="C239" s="159">
        <v>1</v>
      </c>
    </row>
    <row r="240" spans="1:3" ht="32" x14ac:dyDescent="0.2">
      <c r="A240" s="44" t="s">
        <v>3181</v>
      </c>
      <c r="B240" s="139">
        <v>1</v>
      </c>
      <c r="C240" s="159">
        <v>1</v>
      </c>
    </row>
    <row r="241" spans="1:3" ht="32" x14ac:dyDescent="0.2">
      <c r="A241" s="44" t="s">
        <v>3194</v>
      </c>
      <c r="B241" s="139">
        <v>1</v>
      </c>
      <c r="C241" s="159">
        <v>1</v>
      </c>
    </row>
    <row r="242" spans="1:3" ht="48" x14ac:dyDescent="0.2">
      <c r="A242" s="44" t="s">
        <v>3099</v>
      </c>
      <c r="B242" s="139">
        <v>1</v>
      </c>
      <c r="C242" s="159">
        <v>1</v>
      </c>
    </row>
    <row r="243" spans="1:3" ht="16" x14ac:dyDescent="0.2">
      <c r="A243" s="44" t="s">
        <v>3326</v>
      </c>
      <c r="B243" s="139">
        <v>1</v>
      </c>
      <c r="C243" s="159">
        <v>1</v>
      </c>
    </row>
    <row r="244" spans="1:3" ht="64" x14ac:dyDescent="0.2">
      <c r="A244" s="44" t="s">
        <v>3088</v>
      </c>
      <c r="B244" s="139">
        <v>1</v>
      </c>
      <c r="C244" s="159">
        <v>1</v>
      </c>
    </row>
    <row r="245" spans="1:3" ht="16" x14ac:dyDescent="0.2">
      <c r="A245" s="44" t="s">
        <v>3226</v>
      </c>
      <c r="B245" s="139">
        <v>1</v>
      </c>
      <c r="C245" s="159">
        <v>1</v>
      </c>
    </row>
    <row r="246" spans="1:3" ht="16" x14ac:dyDescent="0.2">
      <c r="A246" s="44" t="s">
        <v>3213</v>
      </c>
      <c r="B246" s="139">
        <v>1</v>
      </c>
      <c r="C246" s="159">
        <v>1</v>
      </c>
    </row>
    <row r="247" spans="1:3" ht="16" x14ac:dyDescent="0.2">
      <c r="A247" s="44" t="s">
        <v>3216</v>
      </c>
      <c r="B247" s="139">
        <v>1</v>
      </c>
      <c r="C247" s="159">
        <v>1</v>
      </c>
    </row>
    <row r="248" spans="1:3" ht="16" x14ac:dyDescent="0.2">
      <c r="A248" s="44" t="s">
        <v>3352</v>
      </c>
      <c r="B248" s="139">
        <v>1</v>
      </c>
      <c r="C248" s="159">
        <v>1</v>
      </c>
    </row>
    <row r="249" spans="1:3" ht="32" x14ac:dyDescent="0.2">
      <c r="A249" s="44" t="s">
        <v>3321</v>
      </c>
      <c r="B249" s="139">
        <v>1</v>
      </c>
      <c r="C249" s="159">
        <v>1</v>
      </c>
    </row>
    <row r="250" spans="1:3" ht="16" x14ac:dyDescent="0.2">
      <c r="A250" s="44" t="s">
        <v>3342</v>
      </c>
      <c r="B250" s="139">
        <v>1</v>
      </c>
      <c r="C250" s="159">
        <v>1</v>
      </c>
    </row>
    <row r="251" spans="1:3" ht="16" x14ac:dyDescent="0.2">
      <c r="A251" s="44" t="s">
        <v>3440</v>
      </c>
      <c r="B251" s="139">
        <v>1</v>
      </c>
      <c r="C251" s="159">
        <v>1</v>
      </c>
    </row>
    <row r="252" spans="1:3" ht="16" x14ac:dyDescent="0.2">
      <c r="A252" s="44" t="s">
        <v>3422</v>
      </c>
      <c r="B252" s="139">
        <v>1</v>
      </c>
      <c r="C252" s="159">
        <v>1</v>
      </c>
    </row>
    <row r="253" spans="1:3" ht="16" x14ac:dyDescent="0.2">
      <c r="A253" s="44" t="s">
        <v>3370</v>
      </c>
      <c r="B253" s="139">
        <v>1</v>
      </c>
      <c r="C253" s="159">
        <v>1</v>
      </c>
    </row>
    <row r="254" spans="1:3" ht="16" x14ac:dyDescent="0.2">
      <c r="A254" s="44" t="s">
        <v>3445</v>
      </c>
      <c r="B254" s="139">
        <v>1</v>
      </c>
      <c r="C254" s="159">
        <v>1</v>
      </c>
    </row>
    <row r="255" spans="1:3" ht="32" x14ac:dyDescent="0.2">
      <c r="A255" s="44" t="s">
        <v>3403</v>
      </c>
      <c r="B255" s="139">
        <v>1</v>
      </c>
      <c r="C255" s="159">
        <v>1</v>
      </c>
    </row>
    <row r="256" spans="1:3" ht="16" x14ac:dyDescent="0.2">
      <c r="A256" s="44" t="s">
        <v>3072</v>
      </c>
      <c r="B256" s="139">
        <v>1</v>
      </c>
      <c r="C256" s="159">
        <v>1</v>
      </c>
    </row>
    <row r="257" spans="1:3" ht="16" x14ac:dyDescent="0.2">
      <c r="A257" s="44" t="s">
        <v>3402</v>
      </c>
      <c r="B257" s="139">
        <v>1</v>
      </c>
      <c r="C257" s="159">
        <v>1</v>
      </c>
    </row>
    <row r="258" spans="1:3" ht="16" x14ac:dyDescent="0.2">
      <c r="A258" s="44" t="s">
        <v>3410</v>
      </c>
      <c r="B258" s="139">
        <v>1</v>
      </c>
      <c r="C258" s="159">
        <v>1</v>
      </c>
    </row>
    <row r="259" spans="1:3" ht="16" x14ac:dyDescent="0.2">
      <c r="A259" s="44" t="s">
        <v>3261</v>
      </c>
      <c r="B259" s="139">
        <v>1</v>
      </c>
      <c r="C259" s="159">
        <v>1</v>
      </c>
    </row>
    <row r="260" spans="1:3" ht="16" x14ac:dyDescent="0.2">
      <c r="A260" s="44" t="s">
        <v>3231</v>
      </c>
      <c r="B260" s="139">
        <v>1</v>
      </c>
      <c r="C260" s="159">
        <v>1</v>
      </c>
    </row>
    <row r="261" spans="1:3" ht="16" x14ac:dyDescent="0.2">
      <c r="A261" s="44" t="s">
        <v>3437</v>
      </c>
      <c r="B261" s="139">
        <v>1</v>
      </c>
      <c r="C261" s="159">
        <v>1</v>
      </c>
    </row>
    <row r="262" spans="1:3" ht="16" x14ac:dyDescent="0.2">
      <c r="A262" s="44" t="s">
        <v>3233</v>
      </c>
      <c r="B262" s="139">
        <v>1</v>
      </c>
      <c r="C262" s="159">
        <v>1</v>
      </c>
    </row>
    <row r="263" spans="1:3" ht="16" x14ac:dyDescent="0.2">
      <c r="A263" s="44" t="s">
        <v>3362</v>
      </c>
      <c r="B263" s="139">
        <v>1</v>
      </c>
      <c r="C263" s="159">
        <v>1</v>
      </c>
    </row>
    <row r="264" spans="1:3" ht="16" x14ac:dyDescent="0.2">
      <c r="A264" s="44" t="s">
        <v>3235</v>
      </c>
      <c r="B264" s="139">
        <v>1</v>
      </c>
      <c r="C264" s="159">
        <v>1</v>
      </c>
    </row>
    <row r="265" spans="1:3" ht="32" x14ac:dyDescent="0.2">
      <c r="A265" s="44" t="s">
        <v>3438</v>
      </c>
      <c r="B265" s="139">
        <v>1</v>
      </c>
      <c r="C265" s="159">
        <v>1</v>
      </c>
    </row>
    <row r="266" spans="1:3" ht="16" x14ac:dyDescent="0.2">
      <c r="A266" s="44" t="s">
        <v>3237</v>
      </c>
      <c r="B266" s="139">
        <v>1</v>
      </c>
      <c r="C266" s="159">
        <v>1</v>
      </c>
    </row>
    <row r="267" spans="1:3" ht="128" x14ac:dyDescent="0.2">
      <c r="A267" s="44" t="s">
        <v>3080</v>
      </c>
      <c r="B267" s="139">
        <v>1</v>
      </c>
      <c r="C267" s="159">
        <v>1</v>
      </c>
    </row>
    <row r="268" spans="1:3" ht="16" x14ac:dyDescent="0.2">
      <c r="A268" s="44" t="s">
        <v>3424</v>
      </c>
      <c r="B268" s="139">
        <v>1</v>
      </c>
      <c r="C268" s="159">
        <v>1</v>
      </c>
    </row>
    <row r="269" spans="1:3" ht="16" x14ac:dyDescent="0.2">
      <c r="A269" s="44" t="s">
        <v>3358</v>
      </c>
      <c r="B269" s="139">
        <v>1</v>
      </c>
      <c r="C269" s="159">
        <v>1</v>
      </c>
    </row>
    <row r="270" spans="1:3" ht="16" x14ac:dyDescent="0.2">
      <c r="A270" s="44" t="s">
        <v>3294</v>
      </c>
      <c r="B270" s="139">
        <v>1</v>
      </c>
      <c r="C270" s="159">
        <v>1</v>
      </c>
    </row>
    <row r="271" spans="1:3" ht="32" x14ac:dyDescent="0.2">
      <c r="A271" s="44" t="s">
        <v>3300</v>
      </c>
      <c r="B271" s="139">
        <v>1</v>
      </c>
      <c r="C271" s="159">
        <v>1</v>
      </c>
    </row>
    <row r="272" spans="1:3" ht="16" x14ac:dyDescent="0.2">
      <c r="A272" s="44" t="s">
        <v>3215</v>
      </c>
      <c r="B272" s="139">
        <v>1</v>
      </c>
      <c r="C272" s="159">
        <v>1</v>
      </c>
    </row>
    <row r="273" spans="1:3" ht="16" x14ac:dyDescent="0.2">
      <c r="A273" s="44" t="s">
        <v>3111</v>
      </c>
      <c r="B273" s="139">
        <v>1</v>
      </c>
      <c r="C273" s="159">
        <v>1</v>
      </c>
    </row>
    <row r="274" spans="1:3" ht="16" x14ac:dyDescent="0.2">
      <c r="A274" s="44" t="s">
        <v>3198</v>
      </c>
      <c r="B274" s="139">
        <v>1</v>
      </c>
      <c r="C274" s="159">
        <v>1</v>
      </c>
    </row>
    <row r="275" spans="1:3" ht="16" x14ac:dyDescent="0.2">
      <c r="A275" s="44" t="s">
        <v>3104</v>
      </c>
      <c r="B275" s="139">
        <v>1</v>
      </c>
      <c r="C275" s="159">
        <v>1</v>
      </c>
    </row>
    <row r="276" spans="1:3" ht="16" x14ac:dyDescent="0.2">
      <c r="A276" s="44" t="s">
        <v>3260</v>
      </c>
      <c r="B276" s="139">
        <v>1</v>
      </c>
      <c r="C276" s="159">
        <v>1</v>
      </c>
    </row>
    <row r="277" spans="1:3" ht="16" x14ac:dyDescent="0.2">
      <c r="A277" s="44" t="s">
        <v>3368</v>
      </c>
      <c r="B277" s="139">
        <v>1</v>
      </c>
      <c r="C277" s="159">
        <v>1</v>
      </c>
    </row>
    <row r="278" spans="1:3" ht="16" x14ac:dyDescent="0.2">
      <c r="A278" s="44" t="s">
        <v>3283</v>
      </c>
      <c r="B278" s="139">
        <v>1</v>
      </c>
      <c r="C278" s="159">
        <v>1</v>
      </c>
    </row>
    <row r="279" spans="1:3" ht="16" x14ac:dyDescent="0.2">
      <c r="A279" s="44" t="s">
        <v>3240</v>
      </c>
      <c r="B279" s="139">
        <v>1</v>
      </c>
      <c r="C279" s="159">
        <v>1</v>
      </c>
    </row>
    <row r="280" spans="1:3" ht="16" x14ac:dyDescent="0.2">
      <c r="A280" s="44" t="s">
        <v>3457</v>
      </c>
      <c r="B280" s="139">
        <v>1</v>
      </c>
      <c r="C280" s="159">
        <v>1</v>
      </c>
    </row>
    <row r="281" spans="1:3" ht="16" x14ac:dyDescent="0.2">
      <c r="A281" s="44" t="s">
        <v>3409</v>
      </c>
      <c r="B281" s="139">
        <v>1</v>
      </c>
      <c r="C281" s="159">
        <v>1</v>
      </c>
    </row>
    <row r="282" spans="1:3" ht="16" x14ac:dyDescent="0.2">
      <c r="A282" s="44" t="s">
        <v>3421</v>
      </c>
      <c r="B282" s="139">
        <v>1</v>
      </c>
      <c r="C282" s="159">
        <v>1</v>
      </c>
    </row>
    <row r="283" spans="1:3" ht="16" x14ac:dyDescent="0.2">
      <c r="A283" s="44" t="s">
        <v>3299</v>
      </c>
      <c r="B283" s="139">
        <v>1</v>
      </c>
      <c r="C283" s="159">
        <v>1</v>
      </c>
    </row>
    <row r="284" spans="1:3" ht="16" x14ac:dyDescent="0.2">
      <c r="A284" s="44" t="s">
        <v>3384</v>
      </c>
      <c r="B284" s="139">
        <v>1</v>
      </c>
      <c r="C284" s="159">
        <v>1</v>
      </c>
    </row>
    <row r="285" spans="1:3" ht="16" x14ac:dyDescent="0.2">
      <c r="A285" s="44" t="s">
        <v>3298</v>
      </c>
      <c r="B285" s="139">
        <v>1</v>
      </c>
      <c r="C285" s="159">
        <v>1</v>
      </c>
    </row>
    <row r="286" spans="1:3" ht="16" x14ac:dyDescent="0.2">
      <c r="A286" s="44" t="s">
        <v>3282</v>
      </c>
      <c r="B286" s="139">
        <v>1</v>
      </c>
      <c r="C286" s="159">
        <v>1</v>
      </c>
    </row>
    <row r="287" spans="1:3" ht="32" x14ac:dyDescent="0.2">
      <c r="A287" s="44" t="s">
        <v>3265</v>
      </c>
      <c r="B287" s="139">
        <v>1</v>
      </c>
      <c r="C287" s="159">
        <v>1</v>
      </c>
    </row>
    <row r="288" spans="1:3" ht="16" x14ac:dyDescent="0.2">
      <c r="A288" s="44" t="s">
        <v>3432</v>
      </c>
      <c r="B288" s="139">
        <v>1</v>
      </c>
      <c r="C288" s="159">
        <v>1</v>
      </c>
    </row>
    <row r="289" spans="1:3" ht="16" x14ac:dyDescent="0.2">
      <c r="A289" s="44" t="s">
        <v>3277</v>
      </c>
      <c r="B289" s="139">
        <v>1</v>
      </c>
      <c r="C289" s="159">
        <v>1</v>
      </c>
    </row>
    <row r="290" spans="1:3" ht="16" x14ac:dyDescent="0.2">
      <c r="A290" s="44" t="s">
        <v>3113</v>
      </c>
      <c r="B290" s="139">
        <v>1</v>
      </c>
      <c r="C290" s="159">
        <v>1</v>
      </c>
    </row>
    <row r="291" spans="1:3" ht="16" x14ac:dyDescent="0.2">
      <c r="A291" s="44" t="s">
        <v>3066</v>
      </c>
      <c r="B291" s="139">
        <v>1</v>
      </c>
      <c r="C291" s="159">
        <v>1</v>
      </c>
    </row>
    <row r="292" spans="1:3" ht="32" x14ac:dyDescent="0.2">
      <c r="A292" s="44" t="s">
        <v>3197</v>
      </c>
      <c r="B292" s="139">
        <v>1</v>
      </c>
      <c r="C292" s="159">
        <v>1</v>
      </c>
    </row>
    <row r="293" spans="1:3" ht="16" x14ac:dyDescent="0.2">
      <c r="A293" s="44" t="s">
        <v>3273</v>
      </c>
      <c r="B293" s="139">
        <v>1</v>
      </c>
      <c r="C293" s="159">
        <v>1</v>
      </c>
    </row>
    <row r="294" spans="1:3" ht="16" x14ac:dyDescent="0.2">
      <c r="A294" s="44" t="s">
        <v>3179</v>
      </c>
      <c r="B294" s="139">
        <v>1</v>
      </c>
      <c r="C294" s="159">
        <v>1</v>
      </c>
    </row>
    <row r="295" spans="1:3" ht="16" x14ac:dyDescent="0.2">
      <c r="A295" s="44" t="s">
        <v>3367</v>
      </c>
      <c r="B295" s="139">
        <v>1</v>
      </c>
      <c r="C295" s="159">
        <v>1</v>
      </c>
    </row>
    <row r="296" spans="1:3" ht="16" x14ac:dyDescent="0.2">
      <c r="A296" s="44" t="s">
        <v>3411</v>
      </c>
      <c r="B296" s="139">
        <v>1</v>
      </c>
      <c r="C296" s="159">
        <v>1</v>
      </c>
    </row>
    <row r="297" spans="1:3" ht="16" x14ac:dyDescent="0.2">
      <c r="A297" s="44" t="s">
        <v>3307</v>
      </c>
      <c r="B297" s="139">
        <v>1</v>
      </c>
      <c r="C297" s="159">
        <v>1</v>
      </c>
    </row>
    <row r="298" spans="1:3" ht="32" x14ac:dyDescent="0.2">
      <c r="A298" s="44" t="s">
        <v>3434</v>
      </c>
      <c r="B298" s="139">
        <v>1</v>
      </c>
      <c r="C298" s="159">
        <v>1</v>
      </c>
    </row>
    <row r="299" spans="1:3" ht="16" x14ac:dyDescent="0.2">
      <c r="A299" s="44" t="s">
        <v>3264</v>
      </c>
      <c r="B299" s="139">
        <v>1</v>
      </c>
      <c r="C299" s="159">
        <v>1</v>
      </c>
    </row>
    <row r="300" spans="1:3" ht="32" x14ac:dyDescent="0.2">
      <c r="A300" s="44" t="s">
        <v>3255</v>
      </c>
      <c r="B300" s="139">
        <v>1</v>
      </c>
      <c r="C300" s="159">
        <v>1</v>
      </c>
    </row>
    <row r="301" spans="1:3" ht="16" x14ac:dyDescent="0.2">
      <c r="A301" s="44" t="s">
        <v>3363</v>
      </c>
      <c r="B301" s="139">
        <v>1</v>
      </c>
      <c r="C301" s="159">
        <v>1</v>
      </c>
    </row>
    <row r="302" spans="1:3" ht="16" x14ac:dyDescent="0.2">
      <c r="A302" s="44" t="s">
        <v>3256</v>
      </c>
      <c r="B302" s="139">
        <v>1</v>
      </c>
      <c r="C302" s="159">
        <v>1</v>
      </c>
    </row>
    <row r="303" spans="1:3" ht="16" x14ac:dyDescent="0.2">
      <c r="A303" s="44" t="s">
        <v>3276</v>
      </c>
      <c r="B303" s="139">
        <v>1</v>
      </c>
      <c r="C303" s="159">
        <v>1</v>
      </c>
    </row>
    <row r="304" spans="1:3" ht="32" x14ac:dyDescent="0.2">
      <c r="A304" s="44" t="s">
        <v>3453</v>
      </c>
      <c r="B304" s="139">
        <v>1</v>
      </c>
      <c r="C304" s="159">
        <v>1</v>
      </c>
    </row>
    <row r="305" spans="1:3" ht="16" x14ac:dyDescent="0.2">
      <c r="A305" s="44" t="s">
        <v>3408</v>
      </c>
      <c r="B305" s="139">
        <v>1</v>
      </c>
      <c r="C305" s="159">
        <v>1</v>
      </c>
    </row>
    <row r="306" spans="1:3" ht="16" x14ac:dyDescent="0.2">
      <c r="A306" s="44" t="s">
        <v>3248</v>
      </c>
      <c r="B306" s="139">
        <v>1</v>
      </c>
      <c r="C306" s="159">
        <v>1</v>
      </c>
    </row>
    <row r="307" spans="1:3" ht="16" x14ac:dyDescent="0.2">
      <c r="A307" s="44" t="s">
        <v>3302</v>
      </c>
      <c r="B307" s="139">
        <v>1</v>
      </c>
      <c r="C307" s="159">
        <v>1</v>
      </c>
    </row>
    <row r="308" spans="1:3" ht="48" x14ac:dyDescent="0.2">
      <c r="A308" s="44" t="s">
        <v>3203</v>
      </c>
      <c r="B308" s="139">
        <v>1</v>
      </c>
      <c r="C308" s="159">
        <v>1</v>
      </c>
    </row>
    <row r="309" spans="1:3" ht="16" x14ac:dyDescent="0.2">
      <c r="A309" s="44" t="s">
        <v>3266</v>
      </c>
      <c r="B309" s="139">
        <v>1</v>
      </c>
      <c r="C309" s="159">
        <v>1</v>
      </c>
    </row>
    <row r="310" spans="1:3" ht="16" x14ac:dyDescent="0.2">
      <c r="A310" s="44" t="s">
        <v>3204</v>
      </c>
      <c r="B310" s="139">
        <v>1</v>
      </c>
      <c r="C310" s="159">
        <v>1</v>
      </c>
    </row>
    <row r="311" spans="1:3" ht="32" x14ac:dyDescent="0.2">
      <c r="A311" s="44" t="s">
        <v>3319</v>
      </c>
      <c r="B311" s="139">
        <v>1</v>
      </c>
      <c r="C311" s="159">
        <v>1</v>
      </c>
    </row>
    <row r="312" spans="1:3" ht="16" x14ac:dyDescent="0.2">
      <c r="A312" s="44" t="s">
        <v>3133</v>
      </c>
      <c r="B312" s="139">
        <v>1</v>
      </c>
      <c r="C312" s="159">
        <v>1</v>
      </c>
    </row>
    <row r="313" spans="1:3" ht="16" x14ac:dyDescent="0.2">
      <c r="A313" s="44" t="s">
        <v>3306</v>
      </c>
      <c r="B313" s="139">
        <v>1</v>
      </c>
      <c r="C313" s="159">
        <v>1</v>
      </c>
    </row>
    <row r="314" spans="1:3" ht="16" x14ac:dyDescent="0.2">
      <c r="A314" s="44" t="s">
        <v>3423</v>
      </c>
      <c r="B314" s="139">
        <v>1</v>
      </c>
      <c r="C314" s="159">
        <v>1</v>
      </c>
    </row>
    <row r="315" spans="1:3" ht="16" x14ac:dyDescent="0.2">
      <c r="A315" s="44" t="s">
        <v>3065</v>
      </c>
      <c r="B315" s="139">
        <v>1</v>
      </c>
      <c r="C315" s="159">
        <v>1</v>
      </c>
    </row>
    <row r="316" spans="1:3" ht="32" x14ac:dyDescent="0.2">
      <c r="A316" s="44" t="s">
        <v>3100</v>
      </c>
      <c r="B316" s="139">
        <v>1</v>
      </c>
      <c r="C316" s="159">
        <v>1</v>
      </c>
    </row>
    <row r="317" spans="1:3" ht="16" x14ac:dyDescent="0.2">
      <c r="A317" s="44" t="s">
        <v>3241</v>
      </c>
      <c r="B317" s="139">
        <v>1</v>
      </c>
      <c r="C317" s="159">
        <v>1</v>
      </c>
    </row>
    <row r="318" spans="1:3" ht="16" x14ac:dyDescent="0.2">
      <c r="A318" s="44" t="s">
        <v>3089</v>
      </c>
      <c r="B318" s="139">
        <v>1</v>
      </c>
      <c r="C318" s="159">
        <v>1</v>
      </c>
    </row>
    <row r="319" spans="1:3" ht="16" x14ac:dyDescent="0.2">
      <c r="A319" s="44" t="s">
        <v>3064</v>
      </c>
      <c r="B319" s="139">
        <v>1</v>
      </c>
      <c r="C319" s="159">
        <v>1</v>
      </c>
    </row>
    <row r="320" spans="1:3" ht="16" x14ac:dyDescent="0.2">
      <c r="A320" s="44" t="s">
        <v>3310</v>
      </c>
      <c r="B320" s="139">
        <v>1</v>
      </c>
      <c r="C320" s="159">
        <v>1</v>
      </c>
    </row>
    <row r="321" spans="1:3" ht="32" x14ac:dyDescent="0.2">
      <c r="A321" s="44" t="s">
        <v>3318</v>
      </c>
      <c r="B321" s="139">
        <v>1</v>
      </c>
      <c r="C321" s="159">
        <v>1</v>
      </c>
    </row>
    <row r="322" spans="1:3" ht="16" x14ac:dyDescent="0.2">
      <c r="A322" s="44" t="s">
        <v>3372</v>
      </c>
      <c r="B322" s="139">
        <v>1</v>
      </c>
      <c r="C322" s="159">
        <v>1</v>
      </c>
    </row>
    <row r="323" spans="1:3" ht="16" x14ac:dyDescent="0.2">
      <c r="A323" s="44" t="s">
        <v>3303</v>
      </c>
      <c r="B323" s="139">
        <v>1</v>
      </c>
      <c r="C323" s="159">
        <v>1</v>
      </c>
    </row>
    <row r="324" spans="1:3" ht="16" x14ac:dyDescent="0.2">
      <c r="A324" s="44" t="s">
        <v>3212</v>
      </c>
      <c r="B324" s="139">
        <v>1</v>
      </c>
      <c r="C324" s="159">
        <v>1</v>
      </c>
    </row>
    <row r="325" spans="1:3" ht="16" x14ac:dyDescent="0.2">
      <c r="A325" s="44" t="s">
        <v>3365</v>
      </c>
      <c r="B325" s="139">
        <v>1</v>
      </c>
      <c r="C325" s="159">
        <v>1</v>
      </c>
    </row>
    <row r="326" spans="1:3" ht="16" x14ac:dyDescent="0.2">
      <c r="A326" s="44" t="s">
        <v>3325</v>
      </c>
      <c r="B326" s="139">
        <v>1</v>
      </c>
      <c r="C326" s="159">
        <v>1</v>
      </c>
    </row>
    <row r="327" spans="1:3" ht="16" x14ac:dyDescent="0.2">
      <c r="A327" s="44" t="s">
        <v>3180</v>
      </c>
      <c r="B327" s="139">
        <v>1</v>
      </c>
      <c r="C327" s="159">
        <v>1</v>
      </c>
    </row>
    <row r="328" spans="1:3" ht="16" x14ac:dyDescent="0.2">
      <c r="A328" s="44" t="s">
        <v>3292</v>
      </c>
      <c r="B328" s="139">
        <v>1</v>
      </c>
      <c r="C328" s="159">
        <v>1</v>
      </c>
    </row>
    <row r="329" spans="1:3" ht="16" x14ac:dyDescent="0.2">
      <c r="A329" s="44" t="s">
        <v>3366</v>
      </c>
      <c r="B329" s="139">
        <v>1</v>
      </c>
      <c r="C329" s="159">
        <v>1</v>
      </c>
    </row>
    <row r="330" spans="1:3" ht="16" x14ac:dyDescent="0.2">
      <c r="A330" s="44" t="s">
        <v>3115</v>
      </c>
      <c r="B330" s="139">
        <v>1</v>
      </c>
      <c r="C330" s="159">
        <v>1</v>
      </c>
    </row>
    <row r="331" spans="1:3" ht="16" x14ac:dyDescent="0.2">
      <c r="A331" s="44" t="s">
        <v>3305</v>
      </c>
      <c r="B331" s="139">
        <v>1</v>
      </c>
      <c r="C331" s="159">
        <v>1</v>
      </c>
    </row>
    <row r="332" spans="1:3" ht="16" x14ac:dyDescent="0.2">
      <c r="A332" s="44" t="s">
        <v>3467</v>
      </c>
      <c r="B332" s="139">
        <v>1</v>
      </c>
      <c r="C332" s="159">
        <v>1</v>
      </c>
    </row>
    <row r="333" spans="1:3" ht="16" x14ac:dyDescent="0.2">
      <c r="A333" s="44" t="s">
        <v>3450</v>
      </c>
      <c r="B333" s="139">
        <v>1</v>
      </c>
      <c r="C333" s="159">
        <v>1</v>
      </c>
    </row>
    <row r="334" spans="1:3" ht="16" x14ac:dyDescent="0.2">
      <c r="A334" s="44" t="s">
        <v>3376</v>
      </c>
      <c r="B334" s="139">
        <v>1</v>
      </c>
      <c r="C334" s="159">
        <v>1</v>
      </c>
    </row>
    <row r="335" spans="1:3" ht="16" x14ac:dyDescent="0.2">
      <c r="A335" s="44" t="s">
        <v>3281</v>
      </c>
      <c r="B335" s="139">
        <v>1</v>
      </c>
      <c r="C335" s="159">
        <v>1</v>
      </c>
    </row>
    <row r="336" spans="1:3" ht="16" x14ac:dyDescent="0.2">
      <c r="A336" s="44" t="s">
        <v>3448</v>
      </c>
      <c r="B336" s="139">
        <v>1</v>
      </c>
      <c r="C336" s="159">
        <v>1</v>
      </c>
    </row>
    <row r="337" spans="1:3" ht="16" x14ac:dyDescent="0.2">
      <c r="A337" s="44" t="s">
        <v>3275</v>
      </c>
      <c r="B337" s="139">
        <v>1</v>
      </c>
      <c r="C337" s="159">
        <v>1</v>
      </c>
    </row>
    <row r="338" spans="1:3" ht="80" x14ac:dyDescent="0.2">
      <c r="A338" s="44" t="s">
        <v>3451</v>
      </c>
      <c r="B338" s="139">
        <v>1</v>
      </c>
      <c r="C338" s="159">
        <v>1</v>
      </c>
    </row>
    <row r="339" spans="1:3" ht="16" x14ac:dyDescent="0.2">
      <c r="A339" s="44" t="s">
        <v>3301</v>
      </c>
      <c r="B339" s="139">
        <v>1</v>
      </c>
      <c r="C339" s="159">
        <v>1</v>
      </c>
    </row>
    <row r="340" spans="1:3" ht="32" x14ac:dyDescent="0.2">
      <c r="A340" s="44" t="s">
        <v>3243</v>
      </c>
      <c r="B340" s="139">
        <v>1</v>
      </c>
      <c r="C340" s="159">
        <v>1</v>
      </c>
    </row>
    <row r="341" spans="1:3" ht="16" x14ac:dyDescent="0.2">
      <c r="A341" s="44" t="s">
        <v>3242</v>
      </c>
      <c r="B341" s="139">
        <v>1</v>
      </c>
      <c r="C341" s="159">
        <v>1</v>
      </c>
    </row>
    <row r="342" spans="1:3" ht="32" x14ac:dyDescent="0.2">
      <c r="A342" s="44" t="s">
        <v>3339</v>
      </c>
      <c r="B342" s="139">
        <v>1</v>
      </c>
      <c r="C342" s="159">
        <v>1</v>
      </c>
    </row>
    <row r="343" spans="1:3" ht="16" x14ac:dyDescent="0.2">
      <c r="A343" s="44" t="s">
        <v>3364</v>
      </c>
      <c r="B343" s="139">
        <v>1</v>
      </c>
      <c r="C343" s="159">
        <v>1</v>
      </c>
    </row>
    <row r="344" spans="1:3" ht="16" x14ac:dyDescent="0.2">
      <c r="A344" s="44" t="s">
        <v>3383</v>
      </c>
      <c r="B344" s="139">
        <v>1</v>
      </c>
      <c r="C344" s="159">
        <v>1</v>
      </c>
    </row>
    <row r="345" spans="1:3" ht="32" x14ac:dyDescent="0.2">
      <c r="A345" s="44" t="s">
        <v>3296</v>
      </c>
      <c r="B345" s="139">
        <v>1</v>
      </c>
      <c r="C345" s="159">
        <v>1</v>
      </c>
    </row>
    <row r="346" spans="1:3" ht="32" x14ac:dyDescent="0.2">
      <c r="A346" s="44" t="s">
        <v>3330</v>
      </c>
      <c r="B346" s="139">
        <v>1</v>
      </c>
      <c r="C346" s="159">
        <v>1</v>
      </c>
    </row>
    <row r="347" spans="1:3" ht="16" x14ac:dyDescent="0.2">
      <c r="A347" s="44" t="s">
        <v>3291</v>
      </c>
      <c r="B347" s="139">
        <v>1</v>
      </c>
      <c r="C347" s="159">
        <v>1</v>
      </c>
    </row>
    <row r="348" spans="1:3" ht="16" x14ac:dyDescent="0.2">
      <c r="A348" s="44" t="s">
        <v>3272</v>
      </c>
      <c r="B348" s="139">
        <v>1</v>
      </c>
      <c r="C348" s="159">
        <v>1</v>
      </c>
    </row>
    <row r="349" spans="1:3" ht="16" x14ac:dyDescent="0.2">
      <c r="A349" s="44" t="s">
        <v>3159</v>
      </c>
      <c r="B349" s="139">
        <v>1</v>
      </c>
      <c r="C349" s="159">
        <v>1</v>
      </c>
    </row>
    <row r="350" spans="1:3" ht="16" x14ac:dyDescent="0.2">
      <c r="A350" s="44" t="s">
        <v>3200</v>
      </c>
      <c r="B350" s="139">
        <v>1</v>
      </c>
      <c r="C350" s="159">
        <v>1</v>
      </c>
    </row>
    <row r="351" spans="1:3" ht="16" x14ac:dyDescent="0.2">
      <c r="A351" s="44" t="s">
        <v>3304</v>
      </c>
      <c r="B351" s="139">
        <v>1</v>
      </c>
      <c r="C351" s="159">
        <v>1</v>
      </c>
    </row>
    <row r="352" spans="1:3" ht="16" x14ac:dyDescent="0.2">
      <c r="A352" s="44" t="s">
        <v>3232</v>
      </c>
      <c r="B352" s="139">
        <v>1</v>
      </c>
      <c r="C352" s="159">
        <v>1</v>
      </c>
    </row>
    <row r="353" spans="1:3" ht="16" x14ac:dyDescent="0.2">
      <c r="A353" s="44" t="s">
        <v>3274</v>
      </c>
      <c r="B353" s="139">
        <v>1</v>
      </c>
      <c r="C353" s="159">
        <v>1</v>
      </c>
    </row>
    <row r="354" spans="1:3" ht="16" x14ac:dyDescent="0.2">
      <c r="A354" s="44" t="s">
        <v>3236</v>
      </c>
      <c r="B354" s="139">
        <v>1</v>
      </c>
      <c r="C354" s="159">
        <v>1</v>
      </c>
    </row>
    <row r="355" spans="1:3" ht="16" x14ac:dyDescent="0.2">
      <c r="A355" s="44" t="s">
        <v>3449</v>
      </c>
      <c r="B355" s="139">
        <v>1</v>
      </c>
      <c r="C355" s="159">
        <v>1</v>
      </c>
    </row>
    <row r="356" spans="1:3" ht="16" x14ac:dyDescent="0.2">
      <c r="A356" s="44" t="s">
        <v>3245</v>
      </c>
      <c r="B356" s="139">
        <v>1</v>
      </c>
      <c r="C356" s="159">
        <v>1</v>
      </c>
    </row>
    <row r="357" spans="1:3" ht="16" x14ac:dyDescent="0.2">
      <c r="A357" s="44" t="s">
        <v>3333</v>
      </c>
      <c r="B357" s="139">
        <v>1</v>
      </c>
      <c r="C357" s="159">
        <v>1</v>
      </c>
    </row>
    <row r="358" spans="1:3" ht="16" x14ac:dyDescent="0.2">
      <c r="A358" s="44" t="s">
        <v>3258</v>
      </c>
      <c r="B358" s="139">
        <v>1</v>
      </c>
      <c r="C358" s="159">
        <v>1</v>
      </c>
    </row>
    <row r="359" spans="1:3" ht="32" x14ac:dyDescent="0.2">
      <c r="A359" s="44" t="s">
        <v>3107</v>
      </c>
      <c r="B359" s="139">
        <v>1</v>
      </c>
      <c r="C359" s="159">
        <v>1</v>
      </c>
    </row>
    <row r="360" spans="1:3" ht="16" x14ac:dyDescent="0.2">
      <c r="A360" s="44" t="s">
        <v>3317</v>
      </c>
      <c r="B360" s="139">
        <v>1</v>
      </c>
      <c r="C360" s="159">
        <v>1</v>
      </c>
    </row>
    <row r="361" spans="1:3" ht="16" x14ac:dyDescent="0.2">
      <c r="A361" s="44" t="s">
        <v>3268</v>
      </c>
      <c r="B361" s="139">
        <v>1</v>
      </c>
      <c r="C361" s="159">
        <v>1</v>
      </c>
    </row>
    <row r="362" spans="1:3" ht="16" x14ac:dyDescent="0.2">
      <c r="A362" s="44" t="s">
        <v>3312</v>
      </c>
      <c r="B362" s="139">
        <v>1</v>
      </c>
      <c r="C362" s="159">
        <v>1</v>
      </c>
    </row>
    <row r="363" spans="1:3" ht="16" x14ac:dyDescent="0.2">
      <c r="A363" s="44" t="s">
        <v>3444</v>
      </c>
      <c r="B363" s="139">
        <v>1</v>
      </c>
      <c r="C363" s="159">
        <v>1</v>
      </c>
    </row>
    <row r="364" spans="1:3" ht="16" x14ac:dyDescent="0.2">
      <c r="A364" s="44" t="s">
        <v>3101</v>
      </c>
      <c r="B364" s="139">
        <v>1</v>
      </c>
      <c r="C364" s="159">
        <v>1</v>
      </c>
    </row>
    <row r="365" spans="1:3" ht="16" x14ac:dyDescent="0.2">
      <c r="A365" s="44" t="s">
        <v>3143</v>
      </c>
      <c r="B365" s="139">
        <v>1</v>
      </c>
      <c r="C365" s="159">
        <v>1</v>
      </c>
    </row>
    <row r="366" spans="1:3" ht="16" x14ac:dyDescent="0.2">
      <c r="A366" s="44" t="s">
        <v>3131</v>
      </c>
      <c r="B366" s="139">
        <v>1</v>
      </c>
      <c r="C366" s="159">
        <v>1</v>
      </c>
    </row>
    <row r="367" spans="1:3" ht="16" x14ac:dyDescent="0.2">
      <c r="A367" s="44" t="s">
        <v>3439</v>
      </c>
      <c r="B367" s="139">
        <v>1</v>
      </c>
      <c r="C367" s="159">
        <v>1</v>
      </c>
    </row>
    <row r="368" spans="1:3" ht="32" x14ac:dyDescent="0.2">
      <c r="A368" s="44" t="s">
        <v>3085</v>
      </c>
      <c r="B368" s="139">
        <v>1</v>
      </c>
      <c r="C368" s="159">
        <v>1</v>
      </c>
    </row>
    <row r="369" spans="1:3" ht="16" x14ac:dyDescent="0.2">
      <c r="A369" s="44" t="s">
        <v>3287</v>
      </c>
      <c r="B369" s="139">
        <v>1</v>
      </c>
      <c r="C369" s="159">
        <v>1</v>
      </c>
    </row>
    <row r="370" spans="1:3" ht="32" x14ac:dyDescent="0.2">
      <c r="A370" s="44" t="s">
        <v>3435</v>
      </c>
      <c r="B370" s="139">
        <v>1</v>
      </c>
      <c r="C370" s="159">
        <v>1</v>
      </c>
    </row>
    <row r="371" spans="1:3" ht="16" x14ac:dyDescent="0.2">
      <c r="A371" s="44" t="s">
        <v>3177</v>
      </c>
      <c r="B371" s="139">
        <v>1</v>
      </c>
      <c r="C371" s="159">
        <v>1</v>
      </c>
    </row>
    <row r="372" spans="1:3" ht="16" x14ac:dyDescent="0.2">
      <c r="A372" s="44" t="s">
        <v>3254</v>
      </c>
      <c r="B372" s="139">
        <v>1</v>
      </c>
      <c r="C372" s="159">
        <v>1</v>
      </c>
    </row>
    <row r="373" spans="1:3" ht="16" x14ac:dyDescent="0.2">
      <c r="A373" s="44" t="s">
        <v>3392</v>
      </c>
      <c r="B373" s="139">
        <v>1</v>
      </c>
      <c r="C373" s="159">
        <v>1</v>
      </c>
    </row>
    <row r="374" spans="1:3" ht="16" x14ac:dyDescent="0.2">
      <c r="A374" s="44" t="s">
        <v>3332</v>
      </c>
      <c r="B374" s="139">
        <v>1</v>
      </c>
      <c r="C374" s="159">
        <v>1</v>
      </c>
    </row>
    <row r="375" spans="1:3" ht="16" x14ac:dyDescent="0.2">
      <c r="A375" s="44" t="s">
        <v>3338</v>
      </c>
      <c r="B375" s="139">
        <v>1</v>
      </c>
      <c r="C375" s="159">
        <v>1</v>
      </c>
    </row>
    <row r="376" spans="1:3" ht="32" x14ac:dyDescent="0.2">
      <c r="A376" s="44" t="s">
        <v>3070</v>
      </c>
      <c r="B376" s="139">
        <v>1</v>
      </c>
      <c r="C376" s="159">
        <v>1</v>
      </c>
    </row>
    <row r="377" spans="1:3" ht="16" x14ac:dyDescent="0.2">
      <c r="A377" s="44" t="s">
        <v>3337</v>
      </c>
      <c r="B377" s="139">
        <v>1</v>
      </c>
      <c r="C377" s="159">
        <v>1</v>
      </c>
    </row>
    <row r="378" spans="1:3" ht="16" x14ac:dyDescent="0.2">
      <c r="A378" s="44" t="s">
        <v>3178</v>
      </c>
      <c r="B378" s="139">
        <v>1</v>
      </c>
      <c r="C378" s="159">
        <v>1</v>
      </c>
    </row>
    <row r="379" spans="1:3" ht="16" x14ac:dyDescent="0.2">
      <c r="A379" s="44" t="s">
        <v>3336</v>
      </c>
      <c r="B379" s="139">
        <v>1</v>
      </c>
      <c r="C379" s="159">
        <v>1</v>
      </c>
    </row>
    <row r="380" spans="1:3" ht="16" x14ac:dyDescent="0.2">
      <c r="A380" s="44" t="s">
        <v>3196</v>
      </c>
      <c r="B380" s="139">
        <v>1</v>
      </c>
      <c r="C380" s="159">
        <v>1</v>
      </c>
    </row>
    <row r="381" spans="1:3" ht="16" x14ac:dyDescent="0.2">
      <c r="A381" s="44" t="s">
        <v>3335</v>
      </c>
      <c r="B381" s="139">
        <v>1</v>
      </c>
      <c r="C381" s="159">
        <v>1</v>
      </c>
    </row>
    <row r="382" spans="1:3" ht="16" x14ac:dyDescent="0.2">
      <c r="A382" s="44" t="s">
        <v>3395</v>
      </c>
      <c r="B382" s="139">
        <v>1</v>
      </c>
      <c r="C382" s="159">
        <v>1</v>
      </c>
    </row>
    <row r="383" spans="1:3" ht="48" x14ac:dyDescent="0.2">
      <c r="A383" s="44" t="s">
        <v>3431</v>
      </c>
      <c r="B383" s="139">
        <v>1</v>
      </c>
      <c r="C383" s="159">
        <v>1</v>
      </c>
    </row>
    <row r="384" spans="1:3" ht="16" x14ac:dyDescent="0.2">
      <c r="A384" s="44" t="s">
        <v>3323</v>
      </c>
      <c r="B384" s="139">
        <v>1</v>
      </c>
      <c r="C384" s="159">
        <v>1</v>
      </c>
    </row>
    <row r="385" spans="1:3" ht="16" x14ac:dyDescent="0.2">
      <c r="A385" s="44" t="s">
        <v>3322</v>
      </c>
      <c r="B385" s="139">
        <v>1</v>
      </c>
      <c r="C385" s="159">
        <v>1</v>
      </c>
    </row>
    <row r="386" spans="1:3" ht="32" x14ac:dyDescent="0.2">
      <c r="A386" s="44" t="s">
        <v>3116</v>
      </c>
      <c r="B386" s="139">
        <v>1</v>
      </c>
      <c r="C386" s="159">
        <v>1</v>
      </c>
    </row>
    <row r="387" spans="1:3" ht="16" x14ac:dyDescent="0.2">
      <c r="A387" s="44" t="s">
        <v>3285</v>
      </c>
      <c r="B387" s="139">
        <v>1</v>
      </c>
      <c r="C387" s="159">
        <v>1</v>
      </c>
    </row>
    <row r="388" spans="1:3" ht="16" x14ac:dyDescent="0.2">
      <c r="A388" s="44" t="s">
        <v>3279</v>
      </c>
      <c r="B388" s="139">
        <v>1</v>
      </c>
      <c r="C388" s="159">
        <v>1</v>
      </c>
    </row>
    <row r="389" spans="1:3" ht="16" x14ac:dyDescent="0.2">
      <c r="A389" s="44" t="s">
        <v>3110</v>
      </c>
      <c r="B389" s="139">
        <v>1</v>
      </c>
      <c r="C389" s="159">
        <v>1</v>
      </c>
    </row>
    <row r="390" spans="1:3" ht="16" x14ac:dyDescent="0.2">
      <c r="A390" s="44" t="s">
        <v>3092</v>
      </c>
      <c r="B390" s="139">
        <v>1</v>
      </c>
      <c r="C390" s="159">
        <v>1</v>
      </c>
    </row>
    <row r="391" spans="1:3" ht="16" x14ac:dyDescent="0.2">
      <c r="A391" s="44" t="s">
        <v>3388</v>
      </c>
      <c r="B391" s="139">
        <v>1</v>
      </c>
      <c r="C391" s="159">
        <v>1</v>
      </c>
    </row>
    <row r="392" spans="1:3" ht="32" x14ac:dyDescent="0.2">
      <c r="A392" s="44" t="s">
        <v>3278</v>
      </c>
      <c r="B392" s="139">
        <v>1</v>
      </c>
      <c r="C392" s="159">
        <v>1</v>
      </c>
    </row>
    <row r="393" spans="1:3" ht="16" x14ac:dyDescent="0.2">
      <c r="A393" s="44" t="s">
        <v>3205</v>
      </c>
      <c r="B393" s="139">
        <v>1</v>
      </c>
      <c r="C393" s="159">
        <v>1</v>
      </c>
    </row>
    <row r="394" spans="1:3" ht="16" x14ac:dyDescent="0.2">
      <c r="A394" s="44" t="s">
        <v>3351</v>
      </c>
      <c r="B394" s="139">
        <v>1</v>
      </c>
      <c r="C394" s="159">
        <v>1</v>
      </c>
    </row>
    <row r="395" spans="1:3" ht="16" x14ac:dyDescent="0.2">
      <c r="A395" s="44" t="s">
        <v>3071</v>
      </c>
      <c r="B395" s="139">
        <v>1</v>
      </c>
      <c r="C395" s="159">
        <v>1</v>
      </c>
    </row>
    <row r="396" spans="1:3" ht="16" x14ac:dyDescent="0.2">
      <c r="A396" s="44" t="s">
        <v>3257</v>
      </c>
      <c r="B396" s="139">
        <v>1</v>
      </c>
      <c r="C396" s="159">
        <v>1</v>
      </c>
    </row>
    <row r="397" spans="1:3" ht="16" x14ac:dyDescent="0.2">
      <c r="A397" s="44" t="s">
        <v>3347</v>
      </c>
      <c r="B397" s="139">
        <v>1</v>
      </c>
      <c r="C397" s="159">
        <v>1</v>
      </c>
    </row>
    <row r="398" spans="1:3" ht="16" x14ac:dyDescent="0.2">
      <c r="A398" s="44" t="s">
        <v>3234</v>
      </c>
      <c r="B398" s="139">
        <v>1</v>
      </c>
      <c r="C398" s="159">
        <v>1</v>
      </c>
    </row>
    <row r="399" spans="1:3" ht="16" x14ac:dyDescent="0.2">
      <c r="A399" s="44" t="s">
        <v>3345</v>
      </c>
      <c r="B399" s="139">
        <v>1</v>
      </c>
      <c r="C399" s="159">
        <v>1</v>
      </c>
    </row>
    <row r="400" spans="1:3" ht="16" x14ac:dyDescent="0.2">
      <c r="A400" s="44" t="s">
        <v>3295</v>
      </c>
      <c r="B400" s="139">
        <v>1</v>
      </c>
      <c r="C400" s="159">
        <v>1</v>
      </c>
    </row>
    <row r="401" spans="1:3" ht="16" x14ac:dyDescent="0.2">
      <c r="A401" s="44" t="s">
        <v>3346</v>
      </c>
      <c r="B401" s="139">
        <v>1</v>
      </c>
      <c r="C401" s="159">
        <v>1</v>
      </c>
    </row>
    <row r="402" spans="1:3" ht="32" x14ac:dyDescent="0.2">
      <c r="A402" s="44" t="s">
        <v>3084</v>
      </c>
      <c r="B402" s="139">
        <v>1</v>
      </c>
      <c r="C402" s="159">
        <v>1</v>
      </c>
    </row>
    <row r="403" spans="1:3" ht="16" x14ac:dyDescent="0.2">
      <c r="A403" s="44" t="s">
        <v>3329</v>
      </c>
      <c r="B403" s="139">
        <v>1</v>
      </c>
      <c r="C403" s="159">
        <v>1</v>
      </c>
    </row>
    <row r="404" spans="1:3" ht="32" x14ac:dyDescent="0.2">
      <c r="A404" s="44" t="s">
        <v>3378</v>
      </c>
      <c r="B404" s="139">
        <v>1</v>
      </c>
      <c r="C404" s="159">
        <v>1</v>
      </c>
    </row>
    <row r="405" spans="1:3" ht="32" x14ac:dyDescent="0.2">
      <c r="A405" s="44" t="s">
        <v>3429</v>
      </c>
      <c r="B405" s="139">
        <v>1</v>
      </c>
      <c r="C405" s="159">
        <v>1</v>
      </c>
    </row>
    <row r="406" spans="1:3" ht="16" x14ac:dyDescent="0.2">
      <c r="A406" s="44" t="s">
        <v>3380</v>
      </c>
      <c r="B406" s="139">
        <v>1</v>
      </c>
      <c r="C406" s="159">
        <v>1</v>
      </c>
    </row>
    <row r="407" spans="1:3" ht="16" x14ac:dyDescent="0.2">
      <c r="A407" s="44" t="s">
        <v>3109</v>
      </c>
      <c r="B407" s="139">
        <v>1</v>
      </c>
      <c r="C407" s="159">
        <v>1</v>
      </c>
    </row>
    <row r="408" spans="1:3" ht="160" x14ac:dyDescent="0.2">
      <c r="A408" s="44" t="s">
        <v>3090</v>
      </c>
      <c r="B408" s="139">
        <v>1</v>
      </c>
      <c r="C408" s="159">
        <v>1</v>
      </c>
    </row>
    <row r="409" spans="1:3" ht="16" x14ac:dyDescent="0.2">
      <c r="A409" s="44" t="s">
        <v>3404</v>
      </c>
      <c r="B409" s="139">
        <v>1</v>
      </c>
      <c r="C409" s="159">
        <v>1</v>
      </c>
    </row>
    <row r="410" spans="1:3" ht="32" x14ac:dyDescent="0.2">
      <c r="A410" s="44" t="s">
        <v>3379</v>
      </c>
      <c r="B410" s="139">
        <v>1</v>
      </c>
      <c r="C410" s="159">
        <v>1</v>
      </c>
    </row>
    <row r="411" spans="1:3" ht="16" x14ac:dyDescent="0.2">
      <c r="A411" s="44" t="s">
        <v>3128</v>
      </c>
      <c r="B411" s="139">
        <v>1</v>
      </c>
      <c r="C411" s="159">
        <v>1</v>
      </c>
    </row>
    <row r="412" spans="1:3" ht="16" x14ac:dyDescent="0.2">
      <c r="A412" s="44" t="s">
        <v>3320</v>
      </c>
      <c r="B412" s="139">
        <v>1</v>
      </c>
      <c r="C412" s="159">
        <v>1</v>
      </c>
    </row>
    <row r="413" spans="1:3" ht="16" x14ac:dyDescent="0.2">
      <c r="A413" s="44" t="s">
        <v>3269</v>
      </c>
      <c r="B413" s="139">
        <v>1</v>
      </c>
      <c r="C413" s="159">
        <v>1</v>
      </c>
    </row>
    <row r="414" spans="1:3" ht="16" x14ac:dyDescent="0.2">
      <c r="A414" s="44" t="s">
        <v>3211</v>
      </c>
      <c r="B414" s="139">
        <v>1</v>
      </c>
      <c r="C414" s="159">
        <v>1</v>
      </c>
    </row>
    <row r="415" spans="1:3" ht="16" x14ac:dyDescent="0.2">
      <c r="A415" s="44" t="s">
        <v>3108</v>
      </c>
      <c r="B415" s="139">
        <v>1</v>
      </c>
      <c r="C415" s="159">
        <v>1</v>
      </c>
    </row>
    <row r="416" spans="1:3" ht="32" x14ac:dyDescent="0.2">
      <c r="A416" s="44" t="s">
        <v>3217</v>
      </c>
      <c r="B416" s="139">
        <v>1</v>
      </c>
      <c r="C416" s="159">
        <v>1</v>
      </c>
    </row>
    <row r="417" spans="1:3" ht="16" x14ac:dyDescent="0.2">
      <c r="A417" s="44" t="s">
        <v>3069</v>
      </c>
      <c r="B417" s="139">
        <v>1</v>
      </c>
      <c r="C417" s="159">
        <v>1</v>
      </c>
    </row>
    <row r="418" spans="1:3" ht="80" x14ac:dyDescent="0.2">
      <c r="A418" s="44" t="s">
        <v>3087</v>
      </c>
      <c r="B418" s="139">
        <v>1</v>
      </c>
      <c r="C418" s="159">
        <v>1</v>
      </c>
    </row>
    <row r="419" spans="1:3" ht="16" x14ac:dyDescent="0.2">
      <c r="A419" s="44" t="s">
        <v>3271</v>
      </c>
      <c r="B419" s="139">
        <v>1</v>
      </c>
      <c r="C419" s="159">
        <v>1</v>
      </c>
    </row>
    <row r="420" spans="1:3" ht="16" x14ac:dyDescent="0.2">
      <c r="A420" s="44" t="s">
        <v>3230</v>
      </c>
      <c r="B420" s="139">
        <v>1</v>
      </c>
      <c r="C420" s="159">
        <v>1</v>
      </c>
    </row>
    <row r="421" spans="1:3" ht="16" x14ac:dyDescent="0.2">
      <c r="A421" s="44" t="s">
        <v>3391</v>
      </c>
      <c r="B421" s="139">
        <v>1</v>
      </c>
      <c r="C421" s="159">
        <v>1</v>
      </c>
    </row>
    <row r="422" spans="1:3" ht="16" x14ac:dyDescent="0.2">
      <c r="A422" s="44" t="s">
        <v>3456</v>
      </c>
      <c r="B422" s="139">
        <v>1</v>
      </c>
      <c r="C422" s="159">
        <v>1</v>
      </c>
    </row>
    <row r="423" spans="1:3" ht="16" x14ac:dyDescent="0.2">
      <c r="A423" s="44" t="s">
        <v>3209</v>
      </c>
      <c r="B423" s="139">
        <v>1</v>
      </c>
      <c r="C423" s="159">
        <v>1</v>
      </c>
    </row>
    <row r="424" spans="1:3" ht="16" x14ac:dyDescent="0.2">
      <c r="A424" s="44" t="s">
        <v>3381</v>
      </c>
      <c r="B424" s="139">
        <v>1</v>
      </c>
      <c r="C424" s="159">
        <v>1</v>
      </c>
    </row>
    <row r="425" spans="1:3" ht="16" x14ac:dyDescent="0.2">
      <c r="A425" s="44" t="s">
        <v>3246</v>
      </c>
      <c r="B425" s="139">
        <v>1</v>
      </c>
      <c r="C425" s="159">
        <v>1</v>
      </c>
    </row>
    <row r="426" spans="1:3" ht="16" x14ac:dyDescent="0.2">
      <c r="A426" s="44" t="s">
        <v>3102</v>
      </c>
      <c r="B426" s="139">
        <v>1</v>
      </c>
      <c r="C426" s="159">
        <v>1</v>
      </c>
    </row>
    <row r="427" spans="1:3" ht="32" x14ac:dyDescent="0.2">
      <c r="A427" s="44" t="s">
        <v>3252</v>
      </c>
      <c r="B427" s="139">
        <v>1</v>
      </c>
      <c r="C427" s="159">
        <v>1</v>
      </c>
    </row>
    <row r="428" spans="1:3" ht="16" x14ac:dyDescent="0.2">
      <c r="A428" s="44" t="s">
        <v>3393</v>
      </c>
      <c r="B428" s="139">
        <v>1</v>
      </c>
      <c r="C428" s="159">
        <v>1</v>
      </c>
    </row>
    <row r="429" spans="1:3" ht="32" x14ac:dyDescent="0.2">
      <c r="A429" s="44" t="s">
        <v>3441</v>
      </c>
      <c r="B429" s="139">
        <v>1</v>
      </c>
      <c r="C429" s="159">
        <v>1</v>
      </c>
    </row>
    <row r="430" spans="1:3" ht="16" x14ac:dyDescent="0.2">
      <c r="A430" s="44" t="s">
        <v>3418</v>
      </c>
      <c r="B430" s="139">
        <v>1</v>
      </c>
      <c r="C430" s="159">
        <v>1</v>
      </c>
    </row>
    <row r="431" spans="1:3" ht="16" x14ac:dyDescent="0.2">
      <c r="A431" s="44" t="s">
        <v>3331</v>
      </c>
      <c r="B431" s="139">
        <v>1</v>
      </c>
      <c r="C431" s="159">
        <v>1</v>
      </c>
    </row>
    <row r="432" spans="1:3" ht="16" x14ac:dyDescent="0.2">
      <c r="A432" s="44" t="s">
        <v>3238</v>
      </c>
      <c r="B432" s="139">
        <v>1</v>
      </c>
      <c r="C432" s="159">
        <v>1</v>
      </c>
    </row>
    <row r="433" spans="1:3" ht="16" x14ac:dyDescent="0.2">
      <c r="A433" s="44" t="s">
        <v>3253</v>
      </c>
      <c r="B433" s="139">
        <v>1</v>
      </c>
      <c r="C433" s="159">
        <v>1</v>
      </c>
    </row>
    <row r="434" spans="1:3" ht="16" x14ac:dyDescent="0.2">
      <c r="A434" s="44" t="s">
        <v>3371</v>
      </c>
      <c r="B434" s="139">
        <v>1</v>
      </c>
      <c r="C434" s="159">
        <v>1</v>
      </c>
    </row>
    <row r="435" spans="1:3" ht="16" x14ac:dyDescent="0.2">
      <c r="A435" s="44" t="s">
        <v>3103</v>
      </c>
      <c r="B435" s="139">
        <v>1</v>
      </c>
      <c r="C435" s="159">
        <v>1</v>
      </c>
    </row>
    <row r="436" spans="1:3" ht="16" x14ac:dyDescent="0.2">
      <c r="A436" s="44" t="s">
        <v>3114</v>
      </c>
      <c r="B436" s="139">
        <v>1</v>
      </c>
      <c r="C436" s="159">
        <v>1</v>
      </c>
    </row>
    <row r="437" spans="1:3" ht="80" x14ac:dyDescent="0.2">
      <c r="A437" s="44" t="s">
        <v>3397</v>
      </c>
      <c r="B437" s="139">
        <v>1</v>
      </c>
      <c r="C437" s="159">
        <v>1</v>
      </c>
    </row>
    <row r="438" spans="1:3" ht="16" x14ac:dyDescent="0.2">
      <c r="A438" s="44" t="s">
        <v>3412</v>
      </c>
      <c r="B438" s="139">
        <v>1</v>
      </c>
      <c r="C438" s="159">
        <v>1</v>
      </c>
    </row>
    <row r="439" spans="1:3" ht="16" x14ac:dyDescent="0.2">
      <c r="A439" s="44" t="s">
        <v>3126</v>
      </c>
      <c r="B439" s="139">
        <v>1</v>
      </c>
      <c r="C439" s="159">
        <v>1</v>
      </c>
    </row>
    <row r="440" spans="1:3" ht="16" x14ac:dyDescent="0.2">
      <c r="A440" s="44" t="s">
        <v>3350</v>
      </c>
      <c r="B440" s="139">
        <v>1</v>
      </c>
      <c r="C440" s="159">
        <v>1</v>
      </c>
    </row>
    <row r="441" spans="1:3" ht="16" x14ac:dyDescent="0.2">
      <c r="A441" s="44" t="s">
        <v>3251</v>
      </c>
      <c r="B441" s="139">
        <v>1</v>
      </c>
      <c r="C441" s="159">
        <v>1</v>
      </c>
    </row>
    <row r="442" spans="1:3" ht="32" x14ac:dyDescent="0.2">
      <c r="A442" s="44" t="s">
        <v>3195</v>
      </c>
      <c r="B442" s="139">
        <v>1</v>
      </c>
      <c r="C442" s="159">
        <v>1</v>
      </c>
    </row>
    <row r="443" spans="1:3" ht="16" x14ac:dyDescent="0.2">
      <c r="A443" s="44" t="s">
        <v>3125</v>
      </c>
      <c r="B443" s="139">
        <v>1</v>
      </c>
      <c r="C443" s="159">
        <v>1</v>
      </c>
    </row>
    <row r="444" spans="1:3" ht="16" x14ac:dyDescent="0.2">
      <c r="A444" s="44" t="s">
        <v>3029</v>
      </c>
      <c r="B444" s="139">
        <v>2</v>
      </c>
      <c r="C444" s="159">
        <v>1</v>
      </c>
    </row>
    <row r="445" spans="1:3" ht="32" x14ac:dyDescent="0.2">
      <c r="A445" s="44" t="s">
        <v>3095</v>
      </c>
      <c r="B445" s="139">
        <v>2</v>
      </c>
      <c r="C445" s="159">
        <v>1</v>
      </c>
    </row>
    <row r="446" spans="1:3" ht="16" x14ac:dyDescent="0.2">
      <c r="A446" s="44" t="s">
        <v>2853</v>
      </c>
      <c r="B446" s="139">
        <v>2</v>
      </c>
      <c r="C446" s="159">
        <v>1</v>
      </c>
    </row>
    <row r="447" spans="1:3" ht="16" x14ac:dyDescent="0.2">
      <c r="A447" s="44" t="s">
        <v>3037</v>
      </c>
      <c r="B447" s="139">
        <v>2</v>
      </c>
      <c r="C447" s="159">
        <v>1</v>
      </c>
    </row>
    <row r="448" spans="1:3" ht="16" x14ac:dyDescent="0.2">
      <c r="A448" s="44" t="s">
        <v>2978</v>
      </c>
      <c r="B448" s="139">
        <v>2</v>
      </c>
      <c r="C448" s="159">
        <v>1</v>
      </c>
    </row>
    <row r="449" spans="1:3" ht="16" x14ac:dyDescent="0.2">
      <c r="A449" s="44" t="s">
        <v>1942</v>
      </c>
      <c r="B449" s="139">
        <v>2</v>
      </c>
      <c r="C449" s="159">
        <v>1</v>
      </c>
    </row>
    <row r="450" spans="1:3" ht="16" x14ac:dyDescent="0.2">
      <c r="A450" s="44" t="s">
        <v>2851</v>
      </c>
      <c r="B450" s="139">
        <v>2</v>
      </c>
      <c r="C450" s="159">
        <v>1</v>
      </c>
    </row>
    <row r="451" spans="1:3" ht="16" x14ac:dyDescent="0.2">
      <c r="A451" s="44" t="s">
        <v>3043</v>
      </c>
      <c r="B451" s="139">
        <v>2</v>
      </c>
      <c r="C451" s="159">
        <v>1</v>
      </c>
    </row>
    <row r="452" spans="1:3" ht="16" x14ac:dyDescent="0.2">
      <c r="A452" s="44" t="s">
        <v>2906</v>
      </c>
      <c r="B452" s="139">
        <v>2</v>
      </c>
      <c r="C452" s="159">
        <v>1</v>
      </c>
    </row>
    <row r="453" spans="1:3" ht="16" x14ac:dyDescent="0.2">
      <c r="A453" s="44" t="s">
        <v>3117</v>
      </c>
      <c r="B453" s="139">
        <v>2</v>
      </c>
      <c r="C453" s="159">
        <v>1</v>
      </c>
    </row>
    <row r="454" spans="1:3" ht="16" x14ac:dyDescent="0.2">
      <c r="A454" s="44" t="s">
        <v>3120</v>
      </c>
      <c r="B454" s="139">
        <v>2</v>
      </c>
      <c r="C454" s="159">
        <v>1</v>
      </c>
    </row>
    <row r="455" spans="1:3" ht="16" x14ac:dyDescent="0.2">
      <c r="A455" s="44" t="s">
        <v>3086</v>
      </c>
      <c r="B455" s="139">
        <v>2</v>
      </c>
      <c r="C455" s="159">
        <v>1</v>
      </c>
    </row>
    <row r="456" spans="1:3" ht="32" x14ac:dyDescent="0.2">
      <c r="A456" s="44" t="s">
        <v>3105</v>
      </c>
      <c r="B456" s="139">
        <v>2</v>
      </c>
      <c r="C456" s="159">
        <v>1</v>
      </c>
    </row>
    <row r="457" spans="1:3" ht="16" x14ac:dyDescent="0.2">
      <c r="A457" s="44" t="s">
        <v>2154</v>
      </c>
      <c r="B457" s="139">
        <v>2</v>
      </c>
      <c r="C457" s="159">
        <v>1</v>
      </c>
    </row>
    <row r="458" spans="1:3" ht="16" x14ac:dyDescent="0.2">
      <c r="A458" s="44" t="s">
        <v>3119</v>
      </c>
      <c r="B458" s="139">
        <v>2</v>
      </c>
      <c r="C458" s="159">
        <v>1</v>
      </c>
    </row>
    <row r="459" spans="1:3" ht="32" x14ac:dyDescent="0.2">
      <c r="A459" s="44" t="s">
        <v>3073</v>
      </c>
      <c r="B459" s="139">
        <v>2</v>
      </c>
      <c r="C459" s="159">
        <v>1</v>
      </c>
    </row>
    <row r="460" spans="1:3" ht="16" x14ac:dyDescent="0.2">
      <c r="A460" s="44" t="s">
        <v>3361</v>
      </c>
      <c r="B460" s="139">
        <v>2</v>
      </c>
      <c r="C460" s="159">
        <v>1</v>
      </c>
    </row>
    <row r="461" spans="1:3" ht="16" x14ac:dyDescent="0.2">
      <c r="A461" s="44" t="s">
        <v>3357</v>
      </c>
      <c r="B461" s="139">
        <v>2</v>
      </c>
      <c r="C461" s="159">
        <v>1</v>
      </c>
    </row>
    <row r="462" spans="1:3" ht="32" x14ac:dyDescent="0.2">
      <c r="A462" s="44" t="s">
        <v>3123</v>
      </c>
      <c r="B462" s="139">
        <v>2</v>
      </c>
      <c r="C462" s="159">
        <v>1</v>
      </c>
    </row>
    <row r="463" spans="1:3" ht="16" x14ac:dyDescent="0.2">
      <c r="A463" s="44" t="s">
        <v>3067</v>
      </c>
      <c r="B463" s="139">
        <v>2</v>
      </c>
      <c r="C463" s="159">
        <v>1</v>
      </c>
    </row>
    <row r="464" spans="1:3" ht="16" x14ac:dyDescent="0.2">
      <c r="A464" s="44" t="s">
        <v>3250</v>
      </c>
      <c r="B464" s="139">
        <v>2</v>
      </c>
      <c r="C464" s="159">
        <v>1</v>
      </c>
    </row>
    <row r="465" spans="1:3" ht="32" x14ac:dyDescent="0.2">
      <c r="A465" s="44" t="s">
        <v>3074</v>
      </c>
      <c r="B465" s="139">
        <v>2</v>
      </c>
      <c r="C465" s="159">
        <v>1</v>
      </c>
    </row>
    <row r="466" spans="1:3" ht="16" x14ac:dyDescent="0.2">
      <c r="A466" s="44" t="s">
        <v>3284</v>
      </c>
      <c r="B466" s="139">
        <v>2</v>
      </c>
      <c r="C466" s="159">
        <v>1</v>
      </c>
    </row>
    <row r="467" spans="1:3" ht="16" x14ac:dyDescent="0.2">
      <c r="A467" s="44" t="s">
        <v>3091</v>
      </c>
      <c r="B467" s="139">
        <v>2</v>
      </c>
      <c r="C467" s="159">
        <v>1</v>
      </c>
    </row>
    <row r="468" spans="1:3" ht="32" x14ac:dyDescent="0.2">
      <c r="A468" s="44" t="s">
        <v>3081</v>
      </c>
      <c r="B468" s="139">
        <v>2</v>
      </c>
      <c r="C468" s="159">
        <v>1</v>
      </c>
    </row>
    <row r="469" spans="1:3" ht="16" x14ac:dyDescent="0.2">
      <c r="A469" s="44" t="s">
        <v>3249</v>
      </c>
      <c r="B469" s="139">
        <v>2</v>
      </c>
      <c r="C469" s="159">
        <v>1</v>
      </c>
    </row>
    <row r="470" spans="1:3" ht="16" x14ac:dyDescent="0.2">
      <c r="A470" s="44" t="s">
        <v>3206</v>
      </c>
      <c r="B470" s="139">
        <v>2</v>
      </c>
      <c r="C470" s="159">
        <v>1</v>
      </c>
    </row>
    <row r="471" spans="1:3" ht="16" x14ac:dyDescent="0.2">
      <c r="A471" s="44" t="s">
        <v>639</v>
      </c>
      <c r="B471" s="139">
        <v>3</v>
      </c>
      <c r="C471" s="159">
        <v>1</v>
      </c>
    </row>
    <row r="472" spans="1:3" ht="16" x14ac:dyDescent="0.2">
      <c r="A472" s="44" t="s">
        <v>3015</v>
      </c>
      <c r="B472" s="139">
        <v>3</v>
      </c>
      <c r="C472" s="159">
        <v>1</v>
      </c>
    </row>
    <row r="473" spans="1:3" ht="16" x14ac:dyDescent="0.2">
      <c r="A473" s="44" t="s">
        <v>793</v>
      </c>
      <c r="B473" s="139">
        <v>3</v>
      </c>
      <c r="C473" s="159">
        <v>1</v>
      </c>
    </row>
    <row r="474" spans="1:3" ht="16" x14ac:dyDescent="0.2">
      <c r="A474" s="44" t="s">
        <v>787</v>
      </c>
      <c r="B474" s="139">
        <v>3</v>
      </c>
      <c r="C474" s="159">
        <v>1</v>
      </c>
    </row>
    <row r="475" spans="1:3" ht="16" x14ac:dyDescent="0.2">
      <c r="A475" s="44" t="s">
        <v>3263</v>
      </c>
      <c r="B475" s="139">
        <v>3</v>
      </c>
      <c r="C475" s="159">
        <v>1</v>
      </c>
    </row>
    <row r="476" spans="1:3" ht="16" x14ac:dyDescent="0.2">
      <c r="A476" s="44" t="s">
        <v>2925</v>
      </c>
      <c r="B476" s="139">
        <v>3</v>
      </c>
      <c r="C476" s="159">
        <v>1</v>
      </c>
    </row>
    <row r="477" spans="1:3" ht="16" x14ac:dyDescent="0.2">
      <c r="A477" s="44" t="s">
        <v>3014</v>
      </c>
      <c r="B477" s="139">
        <v>3</v>
      </c>
      <c r="C477" s="159">
        <v>1</v>
      </c>
    </row>
    <row r="478" spans="1:3" ht="32" x14ac:dyDescent="0.2">
      <c r="A478" s="44" t="s">
        <v>2893</v>
      </c>
      <c r="B478" s="139">
        <v>3</v>
      </c>
      <c r="C478" s="159">
        <v>1</v>
      </c>
    </row>
    <row r="479" spans="1:3" ht="16" x14ac:dyDescent="0.2">
      <c r="A479" s="44" t="s">
        <v>788</v>
      </c>
      <c r="B479" s="139">
        <v>3</v>
      </c>
      <c r="C479" s="159">
        <v>1</v>
      </c>
    </row>
    <row r="480" spans="1:3" ht="16" x14ac:dyDescent="0.2">
      <c r="A480" s="44" t="s">
        <v>2908</v>
      </c>
      <c r="B480" s="139">
        <v>3</v>
      </c>
      <c r="C480" s="159">
        <v>1</v>
      </c>
    </row>
    <row r="481" spans="1:3" ht="16" x14ac:dyDescent="0.2">
      <c r="A481" s="44" t="s">
        <v>3262</v>
      </c>
      <c r="B481" s="139">
        <v>3</v>
      </c>
      <c r="C481" s="159">
        <v>1</v>
      </c>
    </row>
    <row r="482" spans="1:3" ht="16" x14ac:dyDescent="0.2">
      <c r="A482" s="44" t="s">
        <v>3446</v>
      </c>
      <c r="B482" s="139">
        <v>3</v>
      </c>
      <c r="C482" s="159">
        <v>1</v>
      </c>
    </row>
    <row r="483" spans="1:3" ht="16" x14ac:dyDescent="0.2">
      <c r="A483" s="44" t="s">
        <v>3154</v>
      </c>
      <c r="B483" s="139">
        <v>3</v>
      </c>
      <c r="C483" s="159">
        <v>1</v>
      </c>
    </row>
    <row r="484" spans="1:3" ht="16" x14ac:dyDescent="0.2">
      <c r="A484" s="44" t="s">
        <v>3156</v>
      </c>
      <c r="B484" s="139">
        <v>3</v>
      </c>
      <c r="C484" s="159">
        <v>1</v>
      </c>
    </row>
    <row r="485" spans="1:3" ht="16" x14ac:dyDescent="0.2">
      <c r="A485" s="44" t="s">
        <v>3153</v>
      </c>
      <c r="B485" s="139">
        <v>3</v>
      </c>
      <c r="C485" s="159">
        <v>1</v>
      </c>
    </row>
    <row r="486" spans="1:3" ht="16" x14ac:dyDescent="0.2">
      <c r="A486" s="44" t="s">
        <v>3151</v>
      </c>
      <c r="B486" s="139">
        <v>3</v>
      </c>
      <c r="C486" s="159">
        <v>1</v>
      </c>
    </row>
    <row r="487" spans="1:3" ht="16" x14ac:dyDescent="0.2">
      <c r="A487" s="44" t="s">
        <v>3157</v>
      </c>
      <c r="B487" s="139">
        <v>3</v>
      </c>
      <c r="C487" s="159">
        <v>1</v>
      </c>
    </row>
    <row r="488" spans="1:3" ht="16" x14ac:dyDescent="0.2">
      <c r="A488" s="44" t="s">
        <v>725</v>
      </c>
      <c r="B488" s="139">
        <v>4</v>
      </c>
      <c r="C488" s="159">
        <v>1</v>
      </c>
    </row>
    <row r="489" spans="1:3" ht="16" x14ac:dyDescent="0.2">
      <c r="A489" s="44" t="s">
        <v>3190</v>
      </c>
      <c r="B489" s="139">
        <v>4</v>
      </c>
      <c r="C489" s="159">
        <v>1</v>
      </c>
    </row>
    <row r="490" spans="1:3" ht="16" x14ac:dyDescent="0.2">
      <c r="A490" s="44" t="s">
        <v>2929</v>
      </c>
      <c r="B490" s="139">
        <v>4</v>
      </c>
      <c r="C490" s="159">
        <v>1</v>
      </c>
    </row>
    <row r="491" spans="1:3" ht="16" x14ac:dyDescent="0.2">
      <c r="A491" s="44" t="s">
        <v>701</v>
      </c>
      <c r="B491" s="139">
        <v>4</v>
      </c>
      <c r="C491" s="159">
        <v>1</v>
      </c>
    </row>
    <row r="492" spans="1:3" ht="16" x14ac:dyDescent="0.2">
      <c r="A492" s="44" t="s">
        <v>2922</v>
      </c>
      <c r="B492" s="139">
        <v>4</v>
      </c>
      <c r="C492" s="159">
        <v>1</v>
      </c>
    </row>
    <row r="493" spans="1:3" ht="16" x14ac:dyDescent="0.2">
      <c r="A493" s="44" t="s">
        <v>665</v>
      </c>
      <c r="B493" s="139">
        <v>4</v>
      </c>
      <c r="C493" s="159">
        <v>1</v>
      </c>
    </row>
    <row r="494" spans="1:3" ht="16" x14ac:dyDescent="0.2">
      <c r="A494" s="44" t="s">
        <v>2890</v>
      </c>
      <c r="B494" s="139">
        <v>4</v>
      </c>
      <c r="C494" s="159">
        <v>1</v>
      </c>
    </row>
    <row r="495" spans="1:3" ht="16" x14ac:dyDescent="0.2">
      <c r="A495" s="44" t="s">
        <v>703</v>
      </c>
      <c r="B495" s="139">
        <v>4</v>
      </c>
      <c r="C495" s="159">
        <v>1</v>
      </c>
    </row>
    <row r="496" spans="1:3" ht="16" x14ac:dyDescent="0.2">
      <c r="A496" s="44" t="s">
        <v>2907</v>
      </c>
      <c r="B496" s="139">
        <v>4</v>
      </c>
      <c r="C496" s="159">
        <v>1</v>
      </c>
    </row>
    <row r="497" spans="1:3" ht="32" x14ac:dyDescent="0.2">
      <c r="A497" s="44" t="s">
        <v>3192</v>
      </c>
      <c r="B497" s="139">
        <v>4</v>
      </c>
      <c r="C497" s="159">
        <v>1</v>
      </c>
    </row>
    <row r="498" spans="1:3" ht="16" x14ac:dyDescent="0.2">
      <c r="A498" s="44" t="s">
        <v>2909</v>
      </c>
      <c r="B498" s="139">
        <v>4</v>
      </c>
      <c r="C498" s="159">
        <v>1</v>
      </c>
    </row>
    <row r="499" spans="1:3" ht="16" x14ac:dyDescent="0.2">
      <c r="A499" s="44" t="s">
        <v>3008</v>
      </c>
      <c r="B499" s="139">
        <v>4</v>
      </c>
      <c r="C499" s="159">
        <v>1</v>
      </c>
    </row>
    <row r="500" spans="1:3" ht="16" x14ac:dyDescent="0.2">
      <c r="A500" s="44" t="s">
        <v>2892</v>
      </c>
      <c r="B500" s="139">
        <v>4</v>
      </c>
      <c r="C500" s="159">
        <v>1</v>
      </c>
    </row>
    <row r="501" spans="1:3" ht="16" x14ac:dyDescent="0.2">
      <c r="A501" s="44" t="s">
        <v>2930</v>
      </c>
      <c r="B501" s="139">
        <v>4</v>
      </c>
      <c r="C501" s="159">
        <v>1</v>
      </c>
    </row>
    <row r="502" spans="1:3" ht="16" x14ac:dyDescent="0.2">
      <c r="A502" s="44" t="s">
        <v>3191</v>
      </c>
      <c r="B502" s="139">
        <v>4</v>
      </c>
      <c r="C502" s="159">
        <v>1</v>
      </c>
    </row>
    <row r="503" spans="1:3" ht="16" x14ac:dyDescent="0.2">
      <c r="A503" s="44" t="s">
        <v>702</v>
      </c>
      <c r="B503" s="139">
        <v>4</v>
      </c>
      <c r="C503" s="159">
        <v>1</v>
      </c>
    </row>
    <row r="504" spans="1:3" ht="16" x14ac:dyDescent="0.2">
      <c r="A504" s="44" t="s">
        <v>2891</v>
      </c>
      <c r="B504" s="139">
        <v>4</v>
      </c>
      <c r="C504" s="159">
        <v>1</v>
      </c>
    </row>
    <row r="505" spans="1:3" ht="16" x14ac:dyDescent="0.2">
      <c r="A505" s="44" t="s">
        <v>3020</v>
      </c>
      <c r="B505" s="139">
        <v>4</v>
      </c>
      <c r="C505" s="159">
        <v>1</v>
      </c>
    </row>
    <row r="506" spans="1:3" ht="16" x14ac:dyDescent="0.2">
      <c r="A506" s="44" t="s">
        <v>2928</v>
      </c>
      <c r="B506" s="139">
        <v>4</v>
      </c>
      <c r="C506" s="159">
        <v>1</v>
      </c>
    </row>
    <row r="507" spans="1:3" ht="16" x14ac:dyDescent="0.2">
      <c r="A507" s="44" t="s">
        <v>3175</v>
      </c>
      <c r="B507" s="139">
        <v>4</v>
      </c>
      <c r="C507" s="159">
        <v>1</v>
      </c>
    </row>
    <row r="508" spans="1:3" ht="32" x14ac:dyDescent="0.2">
      <c r="A508" s="44" t="s">
        <v>3184</v>
      </c>
      <c r="B508" s="139">
        <v>4</v>
      </c>
      <c r="C508" s="159">
        <v>1</v>
      </c>
    </row>
    <row r="509" spans="1:3" ht="16" x14ac:dyDescent="0.2">
      <c r="A509" s="44" t="s">
        <v>3186</v>
      </c>
      <c r="B509" s="139">
        <v>4</v>
      </c>
      <c r="C509" s="159">
        <v>1</v>
      </c>
    </row>
    <row r="510" spans="1:3" ht="16" x14ac:dyDescent="0.2">
      <c r="A510" s="44" t="s">
        <v>3176</v>
      </c>
      <c r="B510" s="139">
        <v>4</v>
      </c>
      <c r="C510" s="159">
        <v>1</v>
      </c>
    </row>
    <row r="511" spans="1:3" ht="16" x14ac:dyDescent="0.2">
      <c r="A511" s="44" t="s">
        <v>3054</v>
      </c>
      <c r="B511" s="139">
        <v>4</v>
      </c>
      <c r="C511" s="159">
        <v>1</v>
      </c>
    </row>
    <row r="512" spans="1:3" ht="16" x14ac:dyDescent="0.2">
      <c r="A512" s="44" t="s">
        <v>3152</v>
      </c>
      <c r="B512" s="139">
        <v>4</v>
      </c>
      <c r="C512" s="159">
        <v>1</v>
      </c>
    </row>
    <row r="513" spans="1:3" ht="16" x14ac:dyDescent="0.2">
      <c r="A513" s="44" t="s">
        <v>3183</v>
      </c>
      <c r="B513" s="139">
        <v>4</v>
      </c>
      <c r="C513" s="159">
        <v>1</v>
      </c>
    </row>
    <row r="514" spans="1:3" ht="16" x14ac:dyDescent="0.2">
      <c r="A514" s="44" t="s">
        <v>3187</v>
      </c>
      <c r="B514" s="139">
        <v>4</v>
      </c>
      <c r="C514" s="159">
        <v>1</v>
      </c>
    </row>
    <row r="515" spans="1:3" ht="16" x14ac:dyDescent="0.2">
      <c r="A515" s="44" t="s">
        <v>3055</v>
      </c>
      <c r="B515" s="139">
        <v>4</v>
      </c>
      <c r="C515" s="159">
        <v>1</v>
      </c>
    </row>
    <row r="516" spans="1:3" ht="32" x14ac:dyDescent="0.2">
      <c r="A516" s="44" t="s">
        <v>3185</v>
      </c>
      <c r="B516" s="139">
        <v>4</v>
      </c>
      <c r="C516" s="159">
        <v>1</v>
      </c>
    </row>
    <row r="517" spans="1:3" ht="16" x14ac:dyDescent="0.2">
      <c r="A517" s="44" t="s">
        <v>3188</v>
      </c>
      <c r="B517" s="139">
        <v>4</v>
      </c>
      <c r="C517" s="159">
        <v>1</v>
      </c>
    </row>
    <row r="518" spans="1:3" ht="16" x14ac:dyDescent="0.2">
      <c r="A518" s="44" t="s">
        <v>3053</v>
      </c>
      <c r="B518" s="139">
        <v>4</v>
      </c>
      <c r="C518" s="159">
        <v>1</v>
      </c>
    </row>
    <row r="519" spans="1:3" ht="16" x14ac:dyDescent="0.2">
      <c r="A519" s="44" t="s">
        <v>3057</v>
      </c>
      <c r="B519" s="139">
        <v>4</v>
      </c>
      <c r="C519" s="159">
        <v>1</v>
      </c>
    </row>
    <row r="520" spans="1:3" ht="32" x14ac:dyDescent="0.2">
      <c r="A520" s="44" t="s">
        <v>3189</v>
      </c>
      <c r="B520" s="139">
        <v>4</v>
      </c>
      <c r="C520" s="159">
        <v>1</v>
      </c>
    </row>
    <row r="521" spans="1:3" ht="16" x14ac:dyDescent="0.2">
      <c r="A521" s="44" t="s">
        <v>3155</v>
      </c>
      <c r="B521" s="139">
        <v>4</v>
      </c>
      <c r="C521" s="159">
        <v>1</v>
      </c>
    </row>
    <row r="522" spans="1:3" ht="16" x14ac:dyDescent="0.2">
      <c r="A522" s="44" t="s">
        <v>3056</v>
      </c>
      <c r="B522" s="139">
        <v>4</v>
      </c>
      <c r="C522" s="159">
        <v>1</v>
      </c>
    </row>
    <row r="523" spans="1:3" ht="16" x14ac:dyDescent="0.2">
      <c r="A523" s="44" t="s">
        <v>2917</v>
      </c>
      <c r="B523" s="139">
        <v>5</v>
      </c>
      <c r="C523" s="159">
        <v>1</v>
      </c>
    </row>
    <row r="524" spans="1:3" ht="16" x14ac:dyDescent="0.2">
      <c r="A524" s="44" t="s">
        <v>2919</v>
      </c>
      <c r="B524" s="139">
        <v>5</v>
      </c>
      <c r="C524" s="159">
        <v>1</v>
      </c>
    </row>
    <row r="525" spans="1:3" ht="16" x14ac:dyDescent="0.2">
      <c r="A525" s="44" t="s">
        <v>659</v>
      </c>
      <c r="B525" s="139">
        <v>5</v>
      </c>
      <c r="C525" s="159">
        <v>1</v>
      </c>
    </row>
    <row r="526" spans="1:3" ht="16" x14ac:dyDescent="0.2">
      <c r="A526" s="44" t="s">
        <v>3025</v>
      </c>
      <c r="B526" s="139">
        <v>5</v>
      </c>
      <c r="C526" s="159">
        <v>1</v>
      </c>
    </row>
    <row r="527" spans="1:3" ht="16" x14ac:dyDescent="0.2">
      <c r="A527" s="44" t="s">
        <v>2915</v>
      </c>
      <c r="B527" s="139">
        <v>5</v>
      </c>
      <c r="C527" s="159">
        <v>1</v>
      </c>
    </row>
    <row r="528" spans="1:3" ht="16" x14ac:dyDescent="0.2">
      <c r="A528" s="44" t="s">
        <v>3034</v>
      </c>
      <c r="B528" s="139">
        <v>5</v>
      </c>
      <c r="C528" s="159">
        <v>1</v>
      </c>
    </row>
    <row r="529" spans="1:3" ht="16" x14ac:dyDescent="0.2">
      <c r="A529" s="44" t="s">
        <v>2916</v>
      </c>
      <c r="B529" s="139">
        <v>5</v>
      </c>
      <c r="C529" s="159">
        <v>1</v>
      </c>
    </row>
    <row r="530" spans="1:3" ht="16" x14ac:dyDescent="0.2">
      <c r="A530" s="44" t="s">
        <v>2991</v>
      </c>
      <c r="B530" s="139">
        <v>5</v>
      </c>
      <c r="C530" s="159">
        <v>1</v>
      </c>
    </row>
    <row r="531" spans="1:3" ht="32" x14ac:dyDescent="0.2">
      <c r="A531" s="44" t="s">
        <v>691</v>
      </c>
      <c r="B531" s="139">
        <v>5</v>
      </c>
      <c r="C531" s="159">
        <v>1</v>
      </c>
    </row>
    <row r="532" spans="1:3" ht="16" x14ac:dyDescent="0.2">
      <c r="A532" s="44" t="s">
        <v>655</v>
      </c>
      <c r="B532" s="139">
        <v>5</v>
      </c>
      <c r="C532" s="159">
        <v>1</v>
      </c>
    </row>
    <row r="533" spans="1:3" ht="16" x14ac:dyDescent="0.2">
      <c r="A533" s="44" t="s">
        <v>2920</v>
      </c>
      <c r="B533" s="139">
        <v>5</v>
      </c>
      <c r="C533" s="159">
        <v>1</v>
      </c>
    </row>
    <row r="534" spans="1:3" ht="16" x14ac:dyDescent="0.2">
      <c r="A534" s="44" t="s">
        <v>2912</v>
      </c>
      <c r="B534" s="139">
        <v>5</v>
      </c>
      <c r="C534" s="159">
        <v>1</v>
      </c>
    </row>
    <row r="535" spans="1:3" ht="32" x14ac:dyDescent="0.2">
      <c r="A535" s="44" t="s">
        <v>3024</v>
      </c>
      <c r="B535" s="139">
        <v>5</v>
      </c>
      <c r="C535" s="159">
        <v>1</v>
      </c>
    </row>
    <row r="536" spans="1:3" ht="16" x14ac:dyDescent="0.2">
      <c r="A536" s="44" t="s">
        <v>2913</v>
      </c>
      <c r="B536" s="139">
        <v>5</v>
      </c>
      <c r="C536" s="159">
        <v>1</v>
      </c>
    </row>
    <row r="537" spans="1:3" ht="16" x14ac:dyDescent="0.2">
      <c r="A537" s="44" t="s">
        <v>3026</v>
      </c>
      <c r="B537" s="139">
        <v>5</v>
      </c>
      <c r="C537" s="159">
        <v>1</v>
      </c>
    </row>
    <row r="538" spans="1:3" ht="16" x14ac:dyDescent="0.2">
      <c r="A538" s="44" t="s">
        <v>2871</v>
      </c>
      <c r="B538" s="139">
        <v>5</v>
      </c>
      <c r="C538" s="159">
        <v>1</v>
      </c>
    </row>
    <row r="539" spans="1:3" ht="16" x14ac:dyDescent="0.2">
      <c r="A539" s="44" t="s">
        <v>2918</v>
      </c>
      <c r="B539" s="139">
        <v>5</v>
      </c>
      <c r="C539" s="159">
        <v>1</v>
      </c>
    </row>
    <row r="540" spans="1:3" ht="16" x14ac:dyDescent="0.2">
      <c r="A540" s="44" t="s">
        <v>2914</v>
      </c>
      <c r="B540" s="139">
        <v>5</v>
      </c>
      <c r="C540" s="159">
        <v>1</v>
      </c>
    </row>
    <row r="541" spans="1:3" ht="16" x14ac:dyDescent="0.2">
      <c r="A541" s="44" t="s">
        <v>2921</v>
      </c>
      <c r="B541" s="139">
        <v>5</v>
      </c>
      <c r="C541" s="159">
        <v>1</v>
      </c>
    </row>
    <row r="542" spans="1:3" ht="16" x14ac:dyDescent="0.2">
      <c r="A542" s="44" t="s">
        <v>662</v>
      </c>
      <c r="B542" s="139">
        <v>5</v>
      </c>
      <c r="C542" s="159">
        <v>1</v>
      </c>
    </row>
    <row r="543" spans="1:3" ht="16" x14ac:dyDescent="0.2">
      <c r="A543" s="44" t="s">
        <v>692</v>
      </c>
      <c r="B543" s="139">
        <v>5</v>
      </c>
      <c r="C543" s="159">
        <v>1</v>
      </c>
    </row>
    <row r="544" spans="1:3" ht="16" x14ac:dyDescent="0.2">
      <c r="A544" s="44" t="s">
        <v>2889</v>
      </c>
      <c r="B544" s="139">
        <v>5</v>
      </c>
      <c r="C544" s="159">
        <v>1</v>
      </c>
    </row>
    <row r="545" spans="1:3" ht="32" x14ac:dyDescent="0.2">
      <c r="A545" s="44" t="s">
        <v>3023</v>
      </c>
      <c r="B545" s="139">
        <v>5</v>
      </c>
      <c r="C545" s="159">
        <v>1</v>
      </c>
    </row>
    <row r="546" spans="1:3" ht="16" x14ac:dyDescent="0.2">
      <c r="A546" s="44" t="s">
        <v>647</v>
      </c>
      <c r="B546" s="139">
        <v>5</v>
      </c>
      <c r="C546" s="159">
        <v>1</v>
      </c>
    </row>
    <row r="547" spans="1:3" ht="16" x14ac:dyDescent="0.2">
      <c r="A547" s="44" t="s">
        <v>3052</v>
      </c>
      <c r="B547" s="139">
        <v>5</v>
      </c>
      <c r="C547" s="159">
        <v>1</v>
      </c>
    </row>
    <row r="548" spans="1:3" ht="16" x14ac:dyDescent="0.2">
      <c r="A548" s="44" t="s">
        <v>1859</v>
      </c>
      <c r="B548" s="139">
        <v>5</v>
      </c>
      <c r="C548" s="159">
        <v>1</v>
      </c>
    </row>
    <row r="549" spans="1:3" ht="16" x14ac:dyDescent="0.2">
      <c r="A549" s="44" t="s">
        <v>3112</v>
      </c>
      <c r="B549" s="139">
        <v>5</v>
      </c>
      <c r="C549" s="159">
        <v>1</v>
      </c>
    </row>
    <row r="550" spans="1:3" ht="16" x14ac:dyDescent="0.2">
      <c r="A550" s="44" t="s">
        <v>3455</v>
      </c>
      <c r="B550" s="139">
        <v>5</v>
      </c>
      <c r="C550" s="159">
        <v>1</v>
      </c>
    </row>
    <row r="551" spans="1:3" ht="16" x14ac:dyDescent="0.2">
      <c r="A551" s="44" t="s">
        <v>3356</v>
      </c>
      <c r="B551" s="139">
        <v>5</v>
      </c>
      <c r="C551" s="159">
        <v>1</v>
      </c>
    </row>
    <row r="552" spans="1:3" ht="16" x14ac:dyDescent="0.2">
      <c r="A552" s="44" t="s">
        <v>3426</v>
      </c>
      <c r="B552" s="139">
        <v>5</v>
      </c>
      <c r="C552" s="159">
        <v>1</v>
      </c>
    </row>
    <row r="553" spans="1:3" ht="16" x14ac:dyDescent="0.2">
      <c r="A553" s="44" t="s">
        <v>3427</v>
      </c>
      <c r="B553" s="139">
        <v>5</v>
      </c>
      <c r="C553" s="159">
        <v>1</v>
      </c>
    </row>
    <row r="554" spans="1:3" ht="16" x14ac:dyDescent="0.2">
      <c r="A554" s="44" t="s">
        <v>3314</v>
      </c>
      <c r="B554" s="139">
        <v>5</v>
      </c>
      <c r="C554" s="159">
        <v>1</v>
      </c>
    </row>
    <row r="555" spans="1:3" ht="16" x14ac:dyDescent="0.2">
      <c r="A555" s="44" t="s">
        <v>3442</v>
      </c>
      <c r="B555" s="139">
        <v>5</v>
      </c>
      <c r="C555" s="159">
        <v>1</v>
      </c>
    </row>
    <row r="556" spans="1:3" ht="16" x14ac:dyDescent="0.2">
      <c r="A556" s="44" t="s">
        <v>3425</v>
      </c>
      <c r="B556" s="139">
        <v>5</v>
      </c>
      <c r="C556" s="159">
        <v>1</v>
      </c>
    </row>
    <row r="557" spans="1:3" ht="16" x14ac:dyDescent="0.2">
      <c r="A557" s="44" t="s">
        <v>3443</v>
      </c>
      <c r="B557" s="139">
        <v>5</v>
      </c>
      <c r="C557" s="159">
        <v>1</v>
      </c>
    </row>
    <row r="558" spans="1:3" ht="16" x14ac:dyDescent="0.2">
      <c r="A558" s="44" t="s">
        <v>1862</v>
      </c>
      <c r="B558" s="139">
        <v>6</v>
      </c>
      <c r="C558" s="159">
        <v>1</v>
      </c>
    </row>
    <row r="559" spans="1:3" ht="16" x14ac:dyDescent="0.2">
      <c r="A559" s="44" t="s">
        <v>1830</v>
      </c>
      <c r="B559" s="139">
        <v>6</v>
      </c>
      <c r="C559" s="159">
        <v>1</v>
      </c>
    </row>
    <row r="560" spans="1:3" ht="16" x14ac:dyDescent="0.2">
      <c r="A560" s="44" t="s">
        <v>650</v>
      </c>
      <c r="B560" s="139">
        <v>6</v>
      </c>
      <c r="C560" s="159">
        <v>1</v>
      </c>
    </row>
    <row r="561" spans="1:3" ht="32" x14ac:dyDescent="0.2">
      <c r="A561" s="44" t="s">
        <v>2973</v>
      </c>
      <c r="B561" s="139">
        <v>6</v>
      </c>
      <c r="C561" s="159">
        <v>1</v>
      </c>
    </row>
    <row r="562" spans="1:3" ht="16" x14ac:dyDescent="0.2">
      <c r="A562" s="44" t="s">
        <v>652</v>
      </c>
      <c r="B562" s="139">
        <v>6</v>
      </c>
      <c r="C562" s="159">
        <v>1</v>
      </c>
    </row>
    <row r="563" spans="1:3" ht="16" x14ac:dyDescent="0.2">
      <c r="A563" s="44" t="s">
        <v>2886</v>
      </c>
      <c r="B563" s="139">
        <v>6</v>
      </c>
      <c r="C563" s="159">
        <v>1</v>
      </c>
    </row>
    <row r="564" spans="1:3" ht="16" x14ac:dyDescent="0.2">
      <c r="A564" s="44" t="s">
        <v>2927</v>
      </c>
      <c r="B564" s="139">
        <v>6</v>
      </c>
      <c r="C564" s="159">
        <v>1</v>
      </c>
    </row>
    <row r="565" spans="1:3" ht="32" x14ac:dyDescent="0.2">
      <c r="A565" s="44" t="s">
        <v>3141</v>
      </c>
      <c r="B565" s="139">
        <v>6</v>
      </c>
      <c r="C565" s="159">
        <v>1</v>
      </c>
    </row>
    <row r="566" spans="1:3" ht="16" x14ac:dyDescent="0.2">
      <c r="A566" s="44" t="s">
        <v>734</v>
      </c>
      <c r="B566" s="139">
        <v>6</v>
      </c>
      <c r="C566" s="159">
        <v>1</v>
      </c>
    </row>
    <row r="567" spans="1:3" ht="16" x14ac:dyDescent="0.2">
      <c r="A567" s="44" t="s">
        <v>3140</v>
      </c>
      <c r="B567" s="139">
        <v>6</v>
      </c>
      <c r="C567" s="159">
        <v>1</v>
      </c>
    </row>
    <row r="568" spans="1:3" ht="16" x14ac:dyDescent="0.2">
      <c r="A568" s="44" t="s">
        <v>3010</v>
      </c>
      <c r="B568" s="139">
        <v>6</v>
      </c>
      <c r="C568" s="159">
        <v>1</v>
      </c>
    </row>
    <row r="569" spans="1:3" ht="16" x14ac:dyDescent="0.2">
      <c r="A569" s="44" t="s">
        <v>3170</v>
      </c>
      <c r="B569" s="139">
        <v>6</v>
      </c>
      <c r="C569" s="159">
        <v>1</v>
      </c>
    </row>
    <row r="570" spans="1:3" ht="16" x14ac:dyDescent="0.2">
      <c r="A570" s="44" t="s">
        <v>729</v>
      </c>
      <c r="B570" s="139">
        <v>6</v>
      </c>
      <c r="C570" s="159">
        <v>1</v>
      </c>
    </row>
    <row r="571" spans="1:3" ht="16" x14ac:dyDescent="0.2">
      <c r="A571" s="44" t="s">
        <v>3436</v>
      </c>
      <c r="B571" s="139">
        <v>6</v>
      </c>
      <c r="C571" s="159">
        <v>1</v>
      </c>
    </row>
    <row r="572" spans="1:3" ht="32" x14ac:dyDescent="0.2">
      <c r="A572" s="44" t="s">
        <v>3147</v>
      </c>
      <c r="B572" s="139">
        <v>6</v>
      </c>
      <c r="C572" s="159">
        <v>1</v>
      </c>
    </row>
    <row r="573" spans="1:3" ht="16" x14ac:dyDescent="0.2">
      <c r="A573" s="44" t="s">
        <v>3150</v>
      </c>
      <c r="B573" s="139">
        <v>6</v>
      </c>
      <c r="C573" s="159">
        <v>1</v>
      </c>
    </row>
    <row r="574" spans="1:3" ht="32" x14ac:dyDescent="0.2">
      <c r="A574" s="44" t="s">
        <v>3032</v>
      </c>
      <c r="B574" s="139">
        <v>6</v>
      </c>
      <c r="C574" s="159">
        <v>1</v>
      </c>
    </row>
    <row r="575" spans="1:3" ht="16" x14ac:dyDescent="0.2">
      <c r="A575" s="44" t="s">
        <v>3172</v>
      </c>
      <c r="B575" s="139">
        <v>6</v>
      </c>
      <c r="C575" s="159">
        <v>1</v>
      </c>
    </row>
    <row r="576" spans="1:3" ht="16" x14ac:dyDescent="0.2">
      <c r="A576" s="44" t="s">
        <v>3169</v>
      </c>
      <c r="B576" s="139">
        <v>6</v>
      </c>
      <c r="C576" s="159">
        <v>1</v>
      </c>
    </row>
    <row r="577" spans="1:3" ht="16" x14ac:dyDescent="0.2">
      <c r="A577" s="44" t="s">
        <v>3167</v>
      </c>
      <c r="B577" s="139">
        <v>6</v>
      </c>
      <c r="C577" s="159">
        <v>1</v>
      </c>
    </row>
    <row r="578" spans="1:3" ht="16" x14ac:dyDescent="0.2">
      <c r="A578" s="44" t="s">
        <v>3168</v>
      </c>
      <c r="B578" s="139">
        <v>6</v>
      </c>
      <c r="C578" s="159">
        <v>1</v>
      </c>
    </row>
    <row r="579" spans="1:3" ht="16" x14ac:dyDescent="0.2">
      <c r="A579" s="44" t="s">
        <v>3146</v>
      </c>
      <c r="B579" s="139">
        <v>6</v>
      </c>
      <c r="C579" s="159">
        <v>1</v>
      </c>
    </row>
    <row r="580" spans="1:3" ht="16" x14ac:dyDescent="0.2">
      <c r="A580" s="44" t="s">
        <v>3199</v>
      </c>
      <c r="B580" s="139">
        <v>6</v>
      </c>
      <c r="C580" s="159">
        <v>1</v>
      </c>
    </row>
    <row r="581" spans="1:3" ht="16" x14ac:dyDescent="0.2">
      <c r="A581" s="44" t="s">
        <v>3173</v>
      </c>
      <c r="B581" s="139">
        <v>6</v>
      </c>
      <c r="C581" s="159">
        <v>1</v>
      </c>
    </row>
    <row r="582" spans="1:3" ht="32" x14ac:dyDescent="0.2">
      <c r="A582" s="44" t="s">
        <v>3166</v>
      </c>
      <c r="B582" s="139">
        <v>6</v>
      </c>
      <c r="C582" s="159">
        <v>1</v>
      </c>
    </row>
    <row r="583" spans="1:3" ht="16" x14ac:dyDescent="0.2">
      <c r="A583" s="44" t="s">
        <v>3148</v>
      </c>
      <c r="B583" s="139">
        <v>6</v>
      </c>
      <c r="C583" s="159">
        <v>1</v>
      </c>
    </row>
    <row r="584" spans="1:3" ht="16" x14ac:dyDescent="0.2">
      <c r="A584" s="44" t="s">
        <v>3164</v>
      </c>
      <c r="B584" s="139">
        <v>6</v>
      </c>
      <c r="C584" s="159">
        <v>1</v>
      </c>
    </row>
    <row r="585" spans="1:3" ht="16" x14ac:dyDescent="0.2">
      <c r="A585" s="44" t="s">
        <v>3162</v>
      </c>
      <c r="B585" s="139">
        <v>6</v>
      </c>
      <c r="C585" s="159">
        <v>1</v>
      </c>
    </row>
    <row r="586" spans="1:3" ht="16" x14ac:dyDescent="0.2">
      <c r="A586" s="44" t="s">
        <v>3145</v>
      </c>
      <c r="B586" s="139">
        <v>6</v>
      </c>
      <c r="C586" s="159">
        <v>1</v>
      </c>
    </row>
    <row r="587" spans="1:3" ht="32" x14ac:dyDescent="0.2">
      <c r="A587" s="44" t="s">
        <v>3174</v>
      </c>
      <c r="B587" s="139">
        <v>6</v>
      </c>
      <c r="C587" s="159">
        <v>1</v>
      </c>
    </row>
    <row r="588" spans="1:3" ht="16" x14ac:dyDescent="0.2">
      <c r="A588" s="44" t="s">
        <v>3163</v>
      </c>
      <c r="B588" s="139">
        <v>6</v>
      </c>
      <c r="C588" s="159">
        <v>1</v>
      </c>
    </row>
    <row r="589" spans="1:3" ht="16" x14ac:dyDescent="0.2">
      <c r="A589" s="44" t="s">
        <v>653</v>
      </c>
      <c r="B589" s="139">
        <v>7</v>
      </c>
      <c r="C589" s="159">
        <v>1</v>
      </c>
    </row>
    <row r="590" spans="1:3" ht="16" x14ac:dyDescent="0.2">
      <c r="A590" s="44" t="s">
        <v>1846</v>
      </c>
      <c r="B590" s="139">
        <v>7</v>
      </c>
      <c r="C590" s="159">
        <v>1</v>
      </c>
    </row>
    <row r="591" spans="1:3" ht="16" x14ac:dyDescent="0.2">
      <c r="A591" s="44" t="s">
        <v>3165</v>
      </c>
      <c r="B591" s="139">
        <v>7</v>
      </c>
      <c r="C591" s="159">
        <v>1</v>
      </c>
    </row>
    <row r="592" spans="1:3" ht="16" x14ac:dyDescent="0.2">
      <c r="A592" s="44" t="s">
        <v>3182</v>
      </c>
      <c r="B592" s="139">
        <v>7</v>
      </c>
      <c r="C592" s="159">
        <v>1</v>
      </c>
    </row>
    <row r="593" spans="1:3" ht="16" x14ac:dyDescent="0.2">
      <c r="A593" s="44" t="s">
        <v>3315</v>
      </c>
      <c r="B593" s="139">
        <v>7</v>
      </c>
      <c r="C593" s="159">
        <v>1</v>
      </c>
    </row>
    <row r="594" spans="1:3" ht="16" x14ac:dyDescent="0.2">
      <c r="A594" s="44" t="s">
        <v>3161</v>
      </c>
      <c r="B594" s="139">
        <v>7</v>
      </c>
      <c r="C594" s="159">
        <v>1</v>
      </c>
    </row>
    <row r="595" spans="1:3" ht="16" x14ac:dyDescent="0.2">
      <c r="A595" s="44" t="s">
        <v>3201</v>
      </c>
      <c r="B595" s="139">
        <v>7</v>
      </c>
      <c r="C595" s="159">
        <v>1</v>
      </c>
    </row>
    <row r="596" spans="1:3" ht="32" x14ac:dyDescent="0.2">
      <c r="A596" s="44" t="s">
        <v>3171</v>
      </c>
      <c r="B596" s="139">
        <v>7</v>
      </c>
      <c r="C596" s="159">
        <v>1</v>
      </c>
    </row>
    <row r="597" spans="1:3" ht="16" x14ac:dyDescent="0.2">
      <c r="A597" s="44" t="s">
        <v>3160</v>
      </c>
      <c r="B597" s="139">
        <v>7</v>
      </c>
      <c r="C597" s="159">
        <v>1</v>
      </c>
    </row>
    <row r="598" spans="1:3" ht="32" x14ac:dyDescent="0.2">
      <c r="A598" s="44" t="s">
        <v>3134</v>
      </c>
      <c r="B598" s="139">
        <v>8</v>
      </c>
      <c r="C598" s="159">
        <v>1</v>
      </c>
    </row>
    <row r="599" spans="1:3" ht="16" x14ac:dyDescent="0.2">
      <c r="A599" s="44" t="s">
        <v>2852</v>
      </c>
      <c r="B599" s="139">
        <v>9</v>
      </c>
      <c r="C599" s="159">
        <v>1</v>
      </c>
    </row>
    <row r="600" spans="1:3" ht="16" x14ac:dyDescent="0.2">
      <c r="A600" s="44" t="s">
        <v>1870</v>
      </c>
      <c r="B600" s="139">
        <v>9</v>
      </c>
      <c r="C600" s="159">
        <v>1</v>
      </c>
    </row>
    <row r="601" spans="1:3" ht="16" x14ac:dyDescent="0.2">
      <c r="A601" s="44" t="s">
        <v>3454</v>
      </c>
      <c r="B601" s="139">
        <v>9</v>
      </c>
      <c r="C601" s="159">
        <v>1</v>
      </c>
    </row>
    <row r="602" spans="1:3" ht="32" x14ac:dyDescent="0.2">
      <c r="A602" s="44" t="s">
        <v>3138</v>
      </c>
      <c r="B602" s="139">
        <v>9</v>
      </c>
      <c r="C602" s="159">
        <v>1</v>
      </c>
    </row>
    <row r="603" spans="1:3" ht="16" x14ac:dyDescent="0.2">
      <c r="A603" s="44" t="s">
        <v>3135</v>
      </c>
      <c r="B603" s="139">
        <v>9</v>
      </c>
      <c r="C603" s="159">
        <v>1</v>
      </c>
    </row>
    <row r="604" spans="1:3" ht="16" x14ac:dyDescent="0.2">
      <c r="A604" s="44" t="s">
        <v>3142</v>
      </c>
      <c r="B604" s="139">
        <v>9</v>
      </c>
      <c r="C604" s="159">
        <v>1</v>
      </c>
    </row>
    <row r="605" spans="1:3" ht="32" x14ac:dyDescent="0.2">
      <c r="A605" s="44" t="s">
        <v>3139</v>
      </c>
      <c r="B605" s="139">
        <v>9</v>
      </c>
      <c r="C605" s="159">
        <v>1</v>
      </c>
    </row>
    <row r="606" spans="1:3" ht="16" x14ac:dyDescent="0.2">
      <c r="A606" s="44" t="s">
        <v>3136</v>
      </c>
      <c r="B606" s="139">
        <v>9</v>
      </c>
      <c r="C606" s="159">
        <v>1</v>
      </c>
    </row>
    <row r="607" spans="1:3" ht="16" x14ac:dyDescent="0.2">
      <c r="A607" s="44" t="s">
        <v>3137</v>
      </c>
      <c r="B607" s="139">
        <v>9</v>
      </c>
      <c r="C607" s="159">
        <v>1</v>
      </c>
    </row>
    <row r="608" spans="1:3" ht="16" x14ac:dyDescent="0.2">
      <c r="A608" s="44" t="s">
        <v>2977</v>
      </c>
      <c r="B608" s="139">
        <v>10</v>
      </c>
      <c r="C608" s="159">
        <v>1</v>
      </c>
    </row>
    <row r="609" spans="1:3" ht="16" x14ac:dyDescent="0.2">
      <c r="A609" s="44" t="s">
        <v>1955</v>
      </c>
      <c r="B609" s="139">
        <v>10</v>
      </c>
      <c r="C609" s="159">
        <v>1</v>
      </c>
    </row>
    <row r="610" spans="1:3" ht="16" x14ac:dyDescent="0.2">
      <c r="A610" s="44" t="s">
        <v>1952</v>
      </c>
      <c r="B610" s="139">
        <v>10</v>
      </c>
      <c r="C610" s="159">
        <v>1</v>
      </c>
    </row>
    <row r="611" spans="1:3" ht="16" x14ac:dyDescent="0.2">
      <c r="A611" s="44" t="s">
        <v>2999</v>
      </c>
      <c r="B611" s="139">
        <v>10</v>
      </c>
      <c r="C611" s="159">
        <v>1</v>
      </c>
    </row>
    <row r="612" spans="1:3" ht="16" x14ac:dyDescent="0.2">
      <c r="A612" s="44" t="s">
        <v>2995</v>
      </c>
      <c r="B612" s="139">
        <v>10</v>
      </c>
      <c r="C612" s="159">
        <v>1</v>
      </c>
    </row>
    <row r="613" spans="1:3" ht="16" x14ac:dyDescent="0.2">
      <c r="A613" s="44" t="s">
        <v>3002</v>
      </c>
      <c r="B613" s="139">
        <v>10</v>
      </c>
      <c r="C613" s="159">
        <v>1</v>
      </c>
    </row>
    <row r="614" spans="1:3" ht="16" x14ac:dyDescent="0.2">
      <c r="A614" s="44" t="s">
        <v>2994</v>
      </c>
      <c r="B614" s="139">
        <v>10</v>
      </c>
      <c r="C614" s="159">
        <v>1</v>
      </c>
    </row>
    <row r="615" spans="1:3" ht="16" x14ac:dyDescent="0.2">
      <c r="A615" s="44" t="s">
        <v>1953</v>
      </c>
      <c r="B615" s="139">
        <v>10</v>
      </c>
      <c r="C615" s="159">
        <v>1</v>
      </c>
    </row>
    <row r="616" spans="1:3" ht="16" x14ac:dyDescent="0.2">
      <c r="A616" s="44" t="s">
        <v>2997</v>
      </c>
      <c r="B616" s="139">
        <v>10</v>
      </c>
      <c r="C616" s="159">
        <v>1</v>
      </c>
    </row>
    <row r="617" spans="1:3" ht="16" x14ac:dyDescent="0.2">
      <c r="A617" s="44" t="s">
        <v>2996</v>
      </c>
      <c r="B617" s="139">
        <v>10</v>
      </c>
      <c r="C617" s="159">
        <v>1</v>
      </c>
    </row>
    <row r="618" spans="1:3" ht="32" x14ac:dyDescent="0.2">
      <c r="A618" s="44" t="s">
        <v>2993</v>
      </c>
      <c r="B618" s="139">
        <v>10</v>
      </c>
      <c r="C618" s="159">
        <v>1</v>
      </c>
    </row>
    <row r="619" spans="1:3" ht="32" x14ac:dyDescent="0.2">
      <c r="A619" s="44" t="s">
        <v>3059</v>
      </c>
      <c r="B619" s="139">
        <v>10</v>
      </c>
      <c r="C619" s="159">
        <v>1</v>
      </c>
    </row>
    <row r="620" spans="1:3" ht="32" x14ac:dyDescent="0.2">
      <c r="A620" s="44" t="s">
        <v>3061</v>
      </c>
      <c r="B620" s="139">
        <v>10</v>
      </c>
      <c r="C620" s="159">
        <v>1</v>
      </c>
    </row>
    <row r="621" spans="1:3" ht="16" x14ac:dyDescent="0.2">
      <c r="A621" s="44" t="s">
        <v>3063</v>
      </c>
      <c r="B621" s="139">
        <v>10</v>
      </c>
      <c r="C621" s="159">
        <v>1</v>
      </c>
    </row>
    <row r="622" spans="1:3" ht="16" x14ac:dyDescent="0.2">
      <c r="A622" s="44" t="s">
        <v>3062</v>
      </c>
      <c r="B622" s="139">
        <v>10</v>
      </c>
      <c r="C622" s="159">
        <v>1</v>
      </c>
    </row>
    <row r="623" spans="1:3" ht="32" x14ac:dyDescent="0.2">
      <c r="A623" s="44" t="s">
        <v>3193</v>
      </c>
      <c r="B623" s="139">
        <v>10</v>
      </c>
      <c r="C623" s="159">
        <v>1</v>
      </c>
    </row>
    <row r="624" spans="1:3" ht="32" x14ac:dyDescent="0.2">
      <c r="A624" s="44" t="s">
        <v>3060</v>
      </c>
      <c r="B624" s="139">
        <v>10</v>
      </c>
      <c r="C624" s="159">
        <v>1</v>
      </c>
    </row>
    <row r="625" spans="1:3" ht="32" x14ac:dyDescent="0.2">
      <c r="A625" s="44" t="s">
        <v>3058</v>
      </c>
      <c r="B625" s="139">
        <v>10</v>
      </c>
      <c r="C625" s="159">
        <v>1</v>
      </c>
    </row>
    <row r="626" spans="1:3" ht="16" x14ac:dyDescent="0.2">
      <c r="A626" s="44" t="s">
        <v>2037</v>
      </c>
      <c r="B626" s="139">
        <v>11</v>
      </c>
      <c r="C626" s="159">
        <v>1</v>
      </c>
    </row>
    <row r="627" spans="1:3" ht="16" x14ac:dyDescent="0.2">
      <c r="A627" s="44" t="s">
        <v>3316</v>
      </c>
      <c r="B627" s="139">
        <v>11</v>
      </c>
      <c r="C627" s="159">
        <v>1</v>
      </c>
    </row>
    <row r="628" spans="1:3" ht="16" x14ac:dyDescent="0.2">
      <c r="A628" s="44" t="s">
        <v>3009</v>
      </c>
      <c r="B628" s="139">
        <v>21</v>
      </c>
      <c r="C628" s="167">
        <v>1</v>
      </c>
    </row>
    <row r="629" spans="1:3" ht="16" x14ac:dyDescent="0.2">
      <c r="A629" s="44" t="s">
        <v>499</v>
      </c>
      <c r="B629" s="139">
        <v>1417</v>
      </c>
      <c r="C629" s="159"/>
    </row>
    <row r="630" spans="1:3" x14ac:dyDescent="0.2">
      <c r="A630"/>
      <c r="B630"/>
      <c r="C630" s="168"/>
    </row>
    <row r="631" spans="1:3" x14ac:dyDescent="0.2">
      <c r="A631"/>
      <c r="B631"/>
      <c r="C631" s="168"/>
    </row>
    <row r="632" spans="1:3" x14ac:dyDescent="0.2">
      <c r="A632"/>
      <c r="B632"/>
      <c r="C632" s="168"/>
    </row>
    <row r="633" spans="1:3" x14ac:dyDescent="0.2">
      <c r="A633"/>
      <c r="B633"/>
      <c r="C633" s="168"/>
    </row>
    <row r="634" spans="1:3" x14ac:dyDescent="0.2">
      <c r="A634"/>
      <c r="B634"/>
    </row>
    <row r="635" spans="1:3" x14ac:dyDescent="0.2">
      <c r="A635"/>
      <c r="B635"/>
    </row>
    <row r="636" spans="1:3" x14ac:dyDescent="0.2">
      <c r="A636"/>
      <c r="B636"/>
    </row>
    <row r="637" spans="1:3" x14ac:dyDescent="0.2">
      <c r="A637"/>
      <c r="B637"/>
    </row>
    <row r="638" spans="1:3" x14ac:dyDescent="0.2">
      <c r="A638"/>
      <c r="B638"/>
    </row>
    <row r="639" spans="1:3" x14ac:dyDescent="0.2">
      <c r="A639"/>
      <c r="B639"/>
    </row>
    <row r="640" spans="1:3" x14ac:dyDescent="0.2">
      <c r="A640"/>
      <c r="B640"/>
    </row>
    <row r="641" spans="1:2" x14ac:dyDescent="0.2">
      <c r="A641"/>
      <c r="B641"/>
    </row>
    <row r="642" spans="1:2" x14ac:dyDescent="0.2">
      <c r="A642"/>
      <c r="B642"/>
    </row>
    <row r="643" spans="1:2" x14ac:dyDescent="0.2">
      <c r="A643"/>
      <c r="B643"/>
    </row>
    <row r="644" spans="1:2" x14ac:dyDescent="0.2">
      <c r="A644"/>
      <c r="B644"/>
    </row>
    <row r="645" spans="1:2" x14ac:dyDescent="0.2">
      <c r="A645"/>
      <c r="B645"/>
    </row>
    <row r="646" spans="1:2" x14ac:dyDescent="0.2">
      <c r="A646"/>
      <c r="B646"/>
    </row>
    <row r="647" spans="1:2" x14ac:dyDescent="0.2">
      <c r="A647"/>
      <c r="B647"/>
    </row>
    <row r="648" spans="1:2" x14ac:dyDescent="0.2">
      <c r="A648"/>
      <c r="B648"/>
    </row>
    <row r="649" spans="1:2" x14ac:dyDescent="0.2">
      <c r="A649"/>
      <c r="B649"/>
    </row>
    <row r="650" spans="1:2" x14ac:dyDescent="0.2">
      <c r="A650"/>
      <c r="B650"/>
    </row>
    <row r="651" spans="1:2" x14ac:dyDescent="0.2">
      <c r="A651"/>
      <c r="B651"/>
    </row>
    <row r="652" spans="1:2" x14ac:dyDescent="0.2">
      <c r="A652"/>
      <c r="B652"/>
    </row>
    <row r="653" spans="1:2" x14ac:dyDescent="0.2">
      <c r="A653"/>
      <c r="B653"/>
    </row>
    <row r="654" spans="1:2" x14ac:dyDescent="0.2">
      <c r="A654"/>
      <c r="B654"/>
    </row>
    <row r="655" spans="1:2" x14ac:dyDescent="0.2">
      <c r="A655"/>
      <c r="B655"/>
    </row>
    <row r="656" spans="1:2" x14ac:dyDescent="0.2">
      <c r="A656"/>
      <c r="B656"/>
    </row>
    <row r="657" spans="1:2" x14ac:dyDescent="0.2">
      <c r="A657"/>
      <c r="B657"/>
    </row>
    <row r="658" spans="1:2" x14ac:dyDescent="0.2">
      <c r="A658"/>
      <c r="B658"/>
    </row>
    <row r="659" spans="1:2" x14ac:dyDescent="0.2">
      <c r="A659"/>
      <c r="B659"/>
    </row>
    <row r="660" spans="1:2" x14ac:dyDescent="0.2">
      <c r="A660"/>
      <c r="B660"/>
    </row>
    <row r="661" spans="1:2" x14ac:dyDescent="0.2">
      <c r="A661"/>
      <c r="B661"/>
    </row>
    <row r="662" spans="1:2" x14ac:dyDescent="0.2">
      <c r="A662"/>
      <c r="B662"/>
    </row>
    <row r="663" spans="1:2" x14ac:dyDescent="0.2">
      <c r="A663"/>
      <c r="B663"/>
    </row>
    <row r="664" spans="1:2" x14ac:dyDescent="0.2">
      <c r="A664"/>
      <c r="B664"/>
    </row>
    <row r="665" spans="1:2" x14ac:dyDescent="0.2">
      <c r="A665"/>
      <c r="B665"/>
    </row>
    <row r="666" spans="1:2" x14ac:dyDescent="0.2">
      <c r="A666"/>
      <c r="B666"/>
    </row>
    <row r="667" spans="1:2" x14ac:dyDescent="0.2">
      <c r="A667"/>
      <c r="B667"/>
    </row>
    <row r="668" spans="1:2" x14ac:dyDescent="0.2">
      <c r="A668"/>
      <c r="B668"/>
    </row>
    <row r="669" spans="1:2" x14ac:dyDescent="0.2">
      <c r="A669"/>
      <c r="B669"/>
    </row>
    <row r="670" spans="1:2" x14ac:dyDescent="0.2">
      <c r="A670"/>
      <c r="B670"/>
    </row>
    <row r="671" spans="1:2" x14ac:dyDescent="0.2">
      <c r="A671"/>
      <c r="B671"/>
    </row>
    <row r="672" spans="1:2" x14ac:dyDescent="0.2">
      <c r="A672"/>
      <c r="B672"/>
    </row>
    <row r="673" spans="1:2" x14ac:dyDescent="0.2">
      <c r="A673"/>
      <c r="B673"/>
    </row>
    <row r="674" spans="1:2" x14ac:dyDescent="0.2">
      <c r="A674"/>
      <c r="B674"/>
    </row>
    <row r="675" spans="1:2" x14ac:dyDescent="0.2">
      <c r="A675"/>
      <c r="B675"/>
    </row>
    <row r="676" spans="1:2" x14ac:dyDescent="0.2">
      <c r="A676"/>
      <c r="B676"/>
    </row>
    <row r="677" spans="1:2" x14ac:dyDescent="0.2">
      <c r="A677"/>
      <c r="B677"/>
    </row>
    <row r="678" spans="1:2" x14ac:dyDescent="0.2">
      <c r="A678"/>
      <c r="B678"/>
    </row>
    <row r="679" spans="1:2" x14ac:dyDescent="0.2">
      <c r="A679"/>
      <c r="B679"/>
    </row>
    <row r="680" spans="1:2" x14ac:dyDescent="0.2">
      <c r="A680"/>
      <c r="B680"/>
    </row>
    <row r="681" spans="1:2" x14ac:dyDescent="0.2">
      <c r="A681"/>
      <c r="B681"/>
    </row>
    <row r="682" spans="1:2" x14ac:dyDescent="0.2">
      <c r="A682"/>
      <c r="B682"/>
    </row>
    <row r="683" spans="1:2" x14ac:dyDescent="0.2">
      <c r="A683"/>
      <c r="B683"/>
    </row>
    <row r="684" spans="1:2" x14ac:dyDescent="0.2">
      <c r="A684"/>
      <c r="B684"/>
    </row>
    <row r="685" spans="1:2" x14ac:dyDescent="0.2">
      <c r="A685"/>
      <c r="B685"/>
    </row>
    <row r="686" spans="1:2" x14ac:dyDescent="0.2">
      <c r="A686"/>
      <c r="B686"/>
    </row>
    <row r="687" spans="1:2" x14ac:dyDescent="0.2">
      <c r="A687"/>
      <c r="B687"/>
    </row>
    <row r="688" spans="1:2" x14ac:dyDescent="0.2">
      <c r="A688"/>
      <c r="B688"/>
    </row>
    <row r="689" spans="1:2" x14ac:dyDescent="0.2">
      <c r="A689"/>
      <c r="B689"/>
    </row>
    <row r="690" spans="1:2" x14ac:dyDescent="0.2">
      <c r="A690"/>
      <c r="B690"/>
    </row>
    <row r="691" spans="1:2" x14ac:dyDescent="0.2">
      <c r="A691"/>
      <c r="B691"/>
    </row>
    <row r="692" spans="1:2" x14ac:dyDescent="0.2">
      <c r="A692"/>
      <c r="B692"/>
    </row>
    <row r="693" spans="1:2" x14ac:dyDescent="0.2">
      <c r="A693"/>
      <c r="B693"/>
    </row>
    <row r="694" spans="1:2" x14ac:dyDescent="0.2">
      <c r="A694"/>
      <c r="B694"/>
    </row>
    <row r="695" spans="1:2" x14ac:dyDescent="0.2">
      <c r="A695"/>
      <c r="B695"/>
    </row>
    <row r="696" spans="1:2" x14ac:dyDescent="0.2">
      <c r="A696"/>
      <c r="B696"/>
    </row>
    <row r="697" spans="1:2" x14ac:dyDescent="0.2">
      <c r="A697"/>
      <c r="B697"/>
    </row>
    <row r="698" spans="1:2" x14ac:dyDescent="0.2">
      <c r="A698"/>
      <c r="B698"/>
    </row>
    <row r="699" spans="1:2" x14ac:dyDescent="0.2">
      <c r="A699"/>
      <c r="B699"/>
    </row>
    <row r="700" spans="1:2" x14ac:dyDescent="0.2">
      <c r="A700"/>
      <c r="B700"/>
    </row>
    <row r="701" spans="1:2" x14ac:dyDescent="0.2">
      <c r="A701"/>
      <c r="B701"/>
    </row>
    <row r="702" spans="1:2" x14ac:dyDescent="0.2">
      <c r="A702"/>
      <c r="B702"/>
    </row>
    <row r="703" spans="1:2" x14ac:dyDescent="0.2">
      <c r="A703"/>
      <c r="B703"/>
    </row>
    <row r="704" spans="1:2" x14ac:dyDescent="0.2">
      <c r="A704"/>
      <c r="B704"/>
    </row>
    <row r="705" spans="1:3" x14ac:dyDescent="0.2">
      <c r="A705"/>
      <c r="B705"/>
    </row>
    <row r="706" spans="1:3" x14ac:dyDescent="0.2">
      <c r="A706"/>
      <c r="B706"/>
    </row>
    <row r="707" spans="1:3" x14ac:dyDescent="0.2">
      <c r="A707"/>
      <c r="B707"/>
      <c r="C707" s="135"/>
    </row>
    <row r="708" spans="1:3" x14ac:dyDescent="0.2">
      <c r="A708"/>
      <c r="B708"/>
    </row>
    <row r="709" spans="1:3" x14ac:dyDescent="0.2">
      <c r="A709"/>
      <c r="B709"/>
    </row>
    <row r="710" spans="1:3" x14ac:dyDescent="0.2">
      <c r="A710"/>
      <c r="B710"/>
    </row>
    <row r="711" spans="1:3" x14ac:dyDescent="0.2">
      <c r="A711"/>
      <c r="B711"/>
    </row>
    <row r="712" spans="1:3" x14ac:dyDescent="0.2">
      <c r="A712"/>
      <c r="B712"/>
    </row>
    <row r="713" spans="1:3" x14ac:dyDescent="0.2">
      <c r="A713"/>
      <c r="B713"/>
    </row>
    <row r="714" spans="1:3" x14ac:dyDescent="0.2">
      <c r="A714"/>
      <c r="B714"/>
    </row>
    <row r="715" spans="1:3" x14ac:dyDescent="0.2">
      <c r="A715"/>
      <c r="B715"/>
    </row>
    <row r="716" spans="1:3" x14ac:dyDescent="0.2">
      <c r="A716"/>
      <c r="B716"/>
    </row>
    <row r="717" spans="1:3" x14ac:dyDescent="0.2">
      <c r="A717"/>
      <c r="B717"/>
    </row>
    <row r="718" spans="1:3" x14ac:dyDescent="0.2">
      <c r="A718"/>
      <c r="B718"/>
    </row>
    <row r="719" spans="1:3" x14ac:dyDescent="0.2">
      <c r="A719"/>
      <c r="B719"/>
    </row>
    <row r="720" spans="1:3" x14ac:dyDescent="0.2">
      <c r="A720"/>
      <c r="B720"/>
    </row>
    <row r="721" spans="1:2" x14ac:dyDescent="0.2">
      <c r="A721"/>
      <c r="B721"/>
    </row>
    <row r="722" spans="1:2" x14ac:dyDescent="0.2">
      <c r="A722"/>
      <c r="B722"/>
    </row>
    <row r="723" spans="1:2" x14ac:dyDescent="0.2">
      <c r="A723"/>
      <c r="B723"/>
    </row>
    <row r="724" spans="1:2" x14ac:dyDescent="0.2">
      <c r="A724"/>
      <c r="B724"/>
    </row>
    <row r="725" spans="1:2" x14ac:dyDescent="0.2">
      <c r="A725"/>
      <c r="B725"/>
    </row>
    <row r="726" spans="1:2" x14ac:dyDescent="0.2">
      <c r="A726"/>
      <c r="B726"/>
    </row>
    <row r="727" spans="1:2" x14ac:dyDescent="0.2">
      <c r="A727"/>
      <c r="B727"/>
    </row>
    <row r="728" spans="1:2" x14ac:dyDescent="0.2">
      <c r="A728"/>
      <c r="B728"/>
    </row>
    <row r="729" spans="1:2" x14ac:dyDescent="0.2">
      <c r="A729"/>
      <c r="B729"/>
    </row>
    <row r="730" spans="1:2" x14ac:dyDescent="0.2">
      <c r="A730"/>
      <c r="B730"/>
    </row>
    <row r="731" spans="1:2" x14ac:dyDescent="0.2">
      <c r="A731"/>
      <c r="B731"/>
    </row>
    <row r="732" spans="1:2" x14ac:dyDescent="0.2">
      <c r="A732"/>
      <c r="B732"/>
    </row>
    <row r="733" spans="1:2" x14ac:dyDescent="0.2">
      <c r="A733"/>
      <c r="B733"/>
    </row>
    <row r="734" spans="1:2" x14ac:dyDescent="0.2">
      <c r="A734"/>
      <c r="B734"/>
    </row>
    <row r="735" spans="1:2" x14ac:dyDescent="0.2">
      <c r="A735"/>
      <c r="B735"/>
    </row>
    <row r="736" spans="1:2" x14ac:dyDescent="0.2">
      <c r="A736"/>
      <c r="B736"/>
    </row>
    <row r="737" spans="1:2" x14ac:dyDescent="0.2">
      <c r="A737"/>
      <c r="B737"/>
    </row>
    <row r="738" spans="1:2" x14ac:dyDescent="0.2">
      <c r="A738"/>
      <c r="B738"/>
    </row>
    <row r="739" spans="1:2" x14ac:dyDescent="0.2">
      <c r="A739"/>
      <c r="B739"/>
    </row>
    <row r="740" spans="1:2" x14ac:dyDescent="0.2">
      <c r="A740"/>
      <c r="B740"/>
    </row>
    <row r="741" spans="1:2" x14ac:dyDescent="0.2">
      <c r="A741"/>
      <c r="B741"/>
    </row>
    <row r="742" spans="1:2" x14ac:dyDescent="0.2">
      <c r="A742"/>
      <c r="B742"/>
    </row>
    <row r="743" spans="1:2" x14ac:dyDescent="0.2">
      <c r="A743"/>
      <c r="B743"/>
    </row>
    <row r="744" spans="1:2" x14ac:dyDescent="0.2">
      <c r="A744"/>
      <c r="B744"/>
    </row>
    <row r="745" spans="1:2" x14ac:dyDescent="0.2">
      <c r="A745"/>
      <c r="B745"/>
    </row>
    <row r="746" spans="1:2" x14ac:dyDescent="0.2">
      <c r="A746"/>
      <c r="B746"/>
    </row>
    <row r="747" spans="1:2" x14ac:dyDescent="0.2">
      <c r="A747"/>
      <c r="B747"/>
    </row>
    <row r="748" spans="1:2" x14ac:dyDescent="0.2">
      <c r="A748"/>
      <c r="B748"/>
    </row>
    <row r="749" spans="1:2" x14ac:dyDescent="0.2">
      <c r="A749"/>
      <c r="B749"/>
    </row>
    <row r="750" spans="1:2" x14ac:dyDescent="0.2">
      <c r="A750"/>
      <c r="B750"/>
    </row>
    <row r="751" spans="1:2" x14ac:dyDescent="0.2">
      <c r="A751"/>
      <c r="B751"/>
    </row>
    <row r="752" spans="1:2" x14ac:dyDescent="0.2">
      <c r="A752"/>
      <c r="B752"/>
    </row>
    <row r="753" spans="1:2" x14ac:dyDescent="0.2">
      <c r="A753"/>
      <c r="B753"/>
    </row>
    <row r="754" spans="1:2" x14ac:dyDescent="0.2">
      <c r="A754"/>
      <c r="B754"/>
    </row>
    <row r="755" spans="1:2" x14ac:dyDescent="0.2">
      <c r="A755"/>
      <c r="B755"/>
    </row>
    <row r="756" spans="1:2" x14ac:dyDescent="0.2">
      <c r="A756"/>
      <c r="B756"/>
    </row>
    <row r="757" spans="1:2" x14ac:dyDescent="0.2">
      <c r="A757"/>
      <c r="B757"/>
    </row>
    <row r="758" spans="1:2" x14ac:dyDescent="0.2">
      <c r="A758"/>
      <c r="B758"/>
    </row>
    <row r="759" spans="1:2" x14ac:dyDescent="0.2">
      <c r="A759"/>
      <c r="B759"/>
    </row>
    <row r="760" spans="1:2" x14ac:dyDescent="0.2">
      <c r="A760"/>
      <c r="B760"/>
    </row>
    <row r="761" spans="1:2" x14ac:dyDescent="0.2">
      <c r="A761"/>
      <c r="B761"/>
    </row>
    <row r="762" spans="1:2" x14ac:dyDescent="0.2">
      <c r="A762"/>
      <c r="B762"/>
    </row>
    <row r="763" spans="1:2" x14ac:dyDescent="0.2">
      <c r="A763"/>
      <c r="B763"/>
    </row>
    <row r="764" spans="1:2" x14ac:dyDescent="0.2">
      <c r="A764"/>
      <c r="B764"/>
    </row>
    <row r="765" spans="1:2" x14ac:dyDescent="0.2">
      <c r="A765"/>
      <c r="B765"/>
    </row>
    <row r="766" spans="1:2" x14ac:dyDescent="0.2">
      <c r="A766"/>
      <c r="B766"/>
    </row>
    <row r="767" spans="1:2" x14ac:dyDescent="0.2">
      <c r="A767"/>
      <c r="B767"/>
    </row>
    <row r="768" spans="1:2" x14ac:dyDescent="0.2">
      <c r="A768"/>
      <c r="B768"/>
    </row>
    <row r="769" spans="1:2" x14ac:dyDescent="0.2">
      <c r="A769"/>
      <c r="B769"/>
    </row>
    <row r="770" spans="1:2" x14ac:dyDescent="0.2">
      <c r="A770"/>
      <c r="B770"/>
    </row>
    <row r="771" spans="1:2" x14ac:dyDescent="0.2">
      <c r="A771"/>
      <c r="B771"/>
    </row>
    <row r="772" spans="1:2" x14ac:dyDescent="0.2">
      <c r="A772"/>
      <c r="B772"/>
    </row>
    <row r="773" spans="1:2" x14ac:dyDescent="0.2">
      <c r="A773"/>
      <c r="B773"/>
    </row>
    <row r="774" spans="1:2" x14ac:dyDescent="0.2">
      <c r="A774"/>
      <c r="B774"/>
    </row>
    <row r="775" spans="1:2" x14ac:dyDescent="0.2">
      <c r="A775"/>
      <c r="B775"/>
    </row>
    <row r="776" spans="1:2" x14ac:dyDescent="0.2">
      <c r="A776"/>
      <c r="B776"/>
    </row>
    <row r="777" spans="1:2" x14ac:dyDescent="0.2">
      <c r="A777"/>
      <c r="B777"/>
    </row>
    <row r="778" spans="1:2" x14ac:dyDescent="0.2">
      <c r="A778"/>
      <c r="B778"/>
    </row>
    <row r="779" spans="1:2" x14ac:dyDescent="0.2">
      <c r="A779"/>
      <c r="B779"/>
    </row>
    <row r="780" spans="1:2" x14ac:dyDescent="0.2">
      <c r="A780"/>
      <c r="B780"/>
    </row>
    <row r="781" spans="1:2" x14ac:dyDescent="0.2">
      <c r="A781"/>
      <c r="B781"/>
    </row>
    <row r="782" spans="1:2" x14ac:dyDescent="0.2">
      <c r="A782"/>
      <c r="B782"/>
    </row>
    <row r="783" spans="1:2" x14ac:dyDescent="0.2">
      <c r="A783"/>
      <c r="B783"/>
    </row>
    <row r="784" spans="1:2" x14ac:dyDescent="0.2">
      <c r="A784"/>
      <c r="B784"/>
    </row>
    <row r="785" spans="1:2" x14ac:dyDescent="0.2">
      <c r="A785"/>
      <c r="B785"/>
    </row>
    <row r="786" spans="1:2" x14ac:dyDescent="0.2">
      <c r="A786"/>
      <c r="B786"/>
    </row>
    <row r="787" spans="1:2" x14ac:dyDescent="0.2">
      <c r="A787"/>
      <c r="B787"/>
    </row>
    <row r="788" spans="1:2" x14ac:dyDescent="0.2">
      <c r="A788"/>
      <c r="B788"/>
    </row>
    <row r="789" spans="1:2" x14ac:dyDescent="0.2">
      <c r="A789"/>
      <c r="B789"/>
    </row>
    <row r="790" spans="1:2" x14ac:dyDescent="0.2">
      <c r="A790"/>
      <c r="B790"/>
    </row>
    <row r="791" spans="1:2" x14ac:dyDescent="0.2">
      <c r="A791"/>
      <c r="B791"/>
    </row>
    <row r="792" spans="1:2" x14ac:dyDescent="0.2">
      <c r="A792"/>
      <c r="B792"/>
    </row>
    <row r="793" spans="1:2" x14ac:dyDescent="0.2">
      <c r="A793"/>
      <c r="B793"/>
    </row>
    <row r="794" spans="1:2" x14ac:dyDescent="0.2">
      <c r="A794"/>
      <c r="B794"/>
    </row>
    <row r="795" spans="1:2" x14ac:dyDescent="0.2">
      <c r="A795"/>
      <c r="B795"/>
    </row>
    <row r="796" spans="1:2" x14ac:dyDescent="0.2">
      <c r="A796"/>
      <c r="B796"/>
    </row>
    <row r="797" spans="1:2" x14ac:dyDescent="0.2">
      <c r="A797"/>
      <c r="B797"/>
    </row>
    <row r="798" spans="1:2" x14ac:dyDescent="0.2">
      <c r="A798"/>
      <c r="B798"/>
    </row>
    <row r="799" spans="1:2" x14ac:dyDescent="0.2">
      <c r="A799"/>
      <c r="B799"/>
    </row>
    <row r="800" spans="1:2" x14ac:dyDescent="0.2">
      <c r="A800"/>
      <c r="B800"/>
    </row>
    <row r="801" spans="1:2" x14ac:dyDescent="0.2">
      <c r="A801"/>
      <c r="B801"/>
    </row>
    <row r="802" spans="1:2" x14ac:dyDescent="0.2">
      <c r="A802"/>
      <c r="B802"/>
    </row>
    <row r="803" spans="1:2" x14ac:dyDescent="0.2">
      <c r="A803"/>
      <c r="B803"/>
    </row>
    <row r="804" spans="1:2" x14ac:dyDescent="0.2">
      <c r="A804"/>
      <c r="B804"/>
    </row>
    <row r="805" spans="1:2" x14ac:dyDescent="0.2">
      <c r="A805"/>
      <c r="B805"/>
    </row>
    <row r="806" spans="1:2" x14ac:dyDescent="0.2">
      <c r="A806"/>
      <c r="B806"/>
    </row>
    <row r="807" spans="1:2" x14ac:dyDescent="0.2">
      <c r="A807"/>
      <c r="B807"/>
    </row>
    <row r="808" spans="1:2" x14ac:dyDescent="0.2">
      <c r="A808"/>
      <c r="B808"/>
    </row>
    <row r="809" spans="1:2" x14ac:dyDescent="0.2">
      <c r="A809"/>
      <c r="B809"/>
    </row>
    <row r="810" spans="1:2" x14ac:dyDescent="0.2">
      <c r="A810"/>
      <c r="B810"/>
    </row>
    <row r="811" spans="1:2" x14ac:dyDescent="0.2">
      <c r="A811"/>
      <c r="B811"/>
    </row>
    <row r="812" spans="1:2" x14ac:dyDescent="0.2">
      <c r="A812"/>
      <c r="B812"/>
    </row>
    <row r="813" spans="1:2" x14ac:dyDescent="0.2">
      <c r="A813"/>
      <c r="B813"/>
    </row>
    <row r="814" spans="1:2" x14ac:dyDescent="0.2">
      <c r="A814"/>
      <c r="B814"/>
    </row>
    <row r="815" spans="1:2" x14ac:dyDescent="0.2">
      <c r="A815"/>
      <c r="B815"/>
    </row>
    <row r="816" spans="1:2" x14ac:dyDescent="0.2">
      <c r="A816"/>
      <c r="B816"/>
    </row>
    <row r="817" spans="1:2" x14ac:dyDescent="0.2">
      <c r="A817"/>
      <c r="B817"/>
    </row>
    <row r="818" spans="1:2" x14ac:dyDescent="0.2">
      <c r="A818"/>
      <c r="B818"/>
    </row>
    <row r="819" spans="1:2" x14ac:dyDescent="0.2">
      <c r="A819"/>
      <c r="B819"/>
    </row>
    <row r="820" spans="1:2" x14ac:dyDescent="0.2">
      <c r="A820"/>
      <c r="B820"/>
    </row>
    <row r="821" spans="1:2" x14ac:dyDescent="0.2">
      <c r="A821"/>
    </row>
    <row r="822" spans="1:2" x14ac:dyDescent="0.2">
      <c r="A822"/>
    </row>
    <row r="823" spans="1:2" x14ac:dyDescent="0.2">
      <c r="A823"/>
    </row>
    <row r="824" spans="1:2" x14ac:dyDescent="0.2">
      <c r="A824"/>
    </row>
    <row r="825" spans="1:2" x14ac:dyDescent="0.2">
      <c r="A825"/>
    </row>
    <row r="826" spans="1:2" x14ac:dyDescent="0.2">
      <c r="A826"/>
    </row>
    <row r="827" spans="1:2" x14ac:dyDescent="0.2">
      <c r="A827"/>
    </row>
    <row r="828" spans="1:2" x14ac:dyDescent="0.2">
      <c r="A828"/>
    </row>
    <row r="829" spans="1:2" x14ac:dyDescent="0.2">
      <c r="A829"/>
    </row>
    <row r="830" spans="1:2" x14ac:dyDescent="0.2">
      <c r="A830"/>
    </row>
    <row r="831" spans="1:2" x14ac:dyDescent="0.2">
      <c r="A831"/>
    </row>
    <row r="832" spans="1:2" x14ac:dyDescent="0.2">
      <c r="A832"/>
    </row>
    <row r="833" spans="1:1" x14ac:dyDescent="0.2">
      <c r="A833"/>
    </row>
    <row r="834" spans="1:1" x14ac:dyDescent="0.2">
      <c r="A834"/>
    </row>
    <row r="835" spans="1:1" x14ac:dyDescent="0.2">
      <c r="A835"/>
    </row>
    <row r="836" spans="1:1" x14ac:dyDescent="0.2">
      <c r="A836"/>
    </row>
    <row r="837" spans="1:1" x14ac:dyDescent="0.2">
      <c r="A837"/>
    </row>
    <row r="838" spans="1:1" x14ac:dyDescent="0.2">
      <c r="A838"/>
    </row>
    <row r="839" spans="1:1" x14ac:dyDescent="0.2">
      <c r="A839"/>
    </row>
    <row r="840" spans="1:1" x14ac:dyDescent="0.2">
      <c r="A840"/>
    </row>
    <row r="841" spans="1:1" x14ac:dyDescent="0.2">
      <c r="A841"/>
    </row>
    <row r="842" spans="1:1" x14ac:dyDescent="0.2">
      <c r="A842"/>
    </row>
    <row r="843" spans="1:1" x14ac:dyDescent="0.2">
      <c r="A843"/>
    </row>
    <row r="844" spans="1:1" x14ac:dyDescent="0.2">
      <c r="A844"/>
    </row>
    <row r="845" spans="1:1" x14ac:dyDescent="0.2">
      <c r="A845"/>
    </row>
    <row r="846" spans="1:1" x14ac:dyDescent="0.2">
      <c r="A846"/>
    </row>
    <row r="847" spans="1:1" x14ac:dyDescent="0.2">
      <c r="A847"/>
    </row>
    <row r="848" spans="1:1" x14ac:dyDescent="0.2">
      <c r="A848"/>
    </row>
    <row r="849" spans="1:1" x14ac:dyDescent="0.2">
      <c r="A849"/>
    </row>
    <row r="850" spans="1:1" x14ac:dyDescent="0.2">
      <c r="A850"/>
    </row>
    <row r="851" spans="1:1" x14ac:dyDescent="0.2">
      <c r="A851"/>
    </row>
    <row r="852" spans="1:1" x14ac:dyDescent="0.2">
      <c r="A852"/>
    </row>
    <row r="853" spans="1:1" x14ac:dyDescent="0.2">
      <c r="A853"/>
    </row>
  </sheetData>
  <pageMargins left="0.7" right="0.7" top="0.75" bottom="0.75" header="0.3" footer="0.3"/>
  <pageSetup paperSize="9" orientation="portrait"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D9375A-294A-405C-A460-C88C46BFC7FB}">
  <sheetPr filterMode="1">
    <tabColor rgb="FFFF0000"/>
  </sheetPr>
  <dimension ref="A1:G1727"/>
  <sheetViews>
    <sheetView tabSelected="1" zoomScaleNormal="100" workbookViewId="0">
      <pane xSplit="1" ySplit="4" topLeftCell="B5" activePane="bottomRight" state="frozen"/>
      <selection pane="topRight" activeCell="B1" sqref="B1"/>
      <selection pane="bottomLeft" activeCell="A3" sqref="A3"/>
      <selection pane="bottomRight" activeCell="D3" sqref="D3"/>
    </sheetView>
  </sheetViews>
  <sheetFormatPr baseColWidth="10" defaultColWidth="19.83203125" defaultRowHeight="15" x14ac:dyDescent="0.2"/>
  <cols>
    <col min="1" max="1" width="6.1640625" style="170" bestFit="1" customWidth="1"/>
    <col min="2" max="3" width="19.1640625" style="171" customWidth="1"/>
    <col min="4" max="4" width="21.83203125" style="171" customWidth="1"/>
    <col min="5" max="5" width="76.5" style="172" customWidth="1"/>
    <col min="6" max="6" width="6.1640625" style="173" bestFit="1" customWidth="1"/>
    <col min="7" max="7" width="28" style="169" customWidth="1"/>
    <col min="8" max="16384" width="19.83203125" style="169"/>
  </cols>
  <sheetData>
    <row r="1" spans="1:7" ht="45.5" customHeight="1" thickBot="1" x14ac:dyDescent="0.25">
      <c r="A1" s="189" t="s">
        <v>2989</v>
      </c>
      <c r="B1" s="190"/>
      <c r="C1" s="190"/>
      <c r="D1" s="190"/>
      <c r="E1" s="190"/>
      <c r="F1" s="190"/>
      <c r="G1" s="191"/>
    </row>
    <row r="3" spans="1:7" x14ac:dyDescent="0.2">
      <c r="B3" s="169"/>
    </row>
    <row r="4" spans="1:7" s="175" customFormat="1" ht="16" x14ac:dyDescent="0.2">
      <c r="A4" s="174" t="s">
        <v>188</v>
      </c>
      <c r="B4" s="174" t="s">
        <v>531</v>
      </c>
      <c r="C4" s="174" t="s">
        <v>1826</v>
      </c>
      <c r="D4" s="174" t="s">
        <v>1875</v>
      </c>
      <c r="E4" s="174" t="s">
        <v>1827</v>
      </c>
      <c r="F4" s="174" t="s">
        <v>188</v>
      </c>
      <c r="G4" s="174" t="s">
        <v>537</v>
      </c>
    </row>
    <row r="5" spans="1:7" ht="80" x14ac:dyDescent="0.2">
      <c r="A5" s="176">
        <v>1659</v>
      </c>
      <c r="B5" s="147" t="s">
        <v>405</v>
      </c>
      <c r="C5" s="147" t="s">
        <v>2858</v>
      </c>
      <c r="D5" s="147" t="s">
        <v>2790</v>
      </c>
      <c r="E5" s="147" t="s">
        <v>3224</v>
      </c>
      <c r="F5" s="184">
        <v>1</v>
      </c>
      <c r="G5" s="178" t="s">
        <v>2855</v>
      </c>
    </row>
    <row r="6" spans="1:7" ht="80" x14ac:dyDescent="0.2">
      <c r="A6" s="176">
        <v>1650</v>
      </c>
      <c r="B6" s="147" t="s">
        <v>405</v>
      </c>
      <c r="C6" s="147" t="s">
        <v>2858</v>
      </c>
      <c r="D6" s="147" t="s">
        <v>2790</v>
      </c>
      <c r="E6" s="147" t="s">
        <v>3221</v>
      </c>
      <c r="F6" s="184">
        <v>1</v>
      </c>
      <c r="G6" s="178" t="s">
        <v>2855</v>
      </c>
    </row>
    <row r="7" spans="1:7" ht="64" x14ac:dyDescent="0.2">
      <c r="A7" s="176">
        <v>1241</v>
      </c>
      <c r="B7" s="147" t="s">
        <v>405</v>
      </c>
      <c r="C7" s="147" t="s">
        <v>2720</v>
      </c>
      <c r="D7" s="147" t="s">
        <v>2026</v>
      </c>
      <c r="E7" s="177" t="s">
        <v>3141</v>
      </c>
      <c r="F7" s="184">
        <v>1</v>
      </c>
      <c r="G7" s="178" t="s">
        <v>2855</v>
      </c>
    </row>
    <row r="8" spans="1:7" ht="64" x14ac:dyDescent="0.2">
      <c r="A8" s="176">
        <v>1242</v>
      </c>
      <c r="B8" s="147" t="s">
        <v>410</v>
      </c>
      <c r="C8" s="147" t="s">
        <v>2720</v>
      </c>
      <c r="D8" s="147" t="s">
        <v>2026</v>
      </c>
      <c r="E8" s="177" t="s">
        <v>3141</v>
      </c>
      <c r="F8" s="184">
        <v>1</v>
      </c>
      <c r="G8" s="178" t="s">
        <v>2855</v>
      </c>
    </row>
    <row r="9" spans="1:7" ht="64" x14ac:dyDescent="0.2">
      <c r="A9" s="176">
        <v>1243</v>
      </c>
      <c r="B9" s="147" t="s">
        <v>3045</v>
      </c>
      <c r="C9" s="147" t="s">
        <v>2720</v>
      </c>
      <c r="D9" s="147" t="s">
        <v>2026</v>
      </c>
      <c r="E9" s="177" t="s">
        <v>3141</v>
      </c>
      <c r="F9" s="184">
        <v>1</v>
      </c>
      <c r="G9" s="178" t="s">
        <v>2855</v>
      </c>
    </row>
    <row r="10" spans="1:7" ht="64" x14ac:dyDescent="0.2">
      <c r="A10" s="176">
        <v>1244</v>
      </c>
      <c r="B10" s="147" t="s">
        <v>434</v>
      </c>
      <c r="C10" s="147" t="s">
        <v>2720</v>
      </c>
      <c r="D10" s="147" t="s">
        <v>2026</v>
      </c>
      <c r="E10" s="177" t="s">
        <v>3141</v>
      </c>
      <c r="F10" s="184">
        <v>1</v>
      </c>
      <c r="G10" s="178" t="s">
        <v>2855</v>
      </c>
    </row>
    <row r="11" spans="1:7" ht="64" x14ac:dyDescent="0.2">
      <c r="A11" s="176">
        <v>1245</v>
      </c>
      <c r="B11" s="147" t="s">
        <v>448</v>
      </c>
      <c r="C11" s="147" t="s">
        <v>2720</v>
      </c>
      <c r="D11" s="147" t="s">
        <v>2026</v>
      </c>
      <c r="E11" s="177" t="s">
        <v>3141</v>
      </c>
      <c r="F11" s="184">
        <v>1</v>
      </c>
      <c r="G11" s="178" t="s">
        <v>2855</v>
      </c>
    </row>
    <row r="12" spans="1:7" ht="64" x14ac:dyDescent="0.2">
      <c r="A12" s="176">
        <v>1246</v>
      </c>
      <c r="B12" s="147" t="s">
        <v>498</v>
      </c>
      <c r="C12" s="147" t="s">
        <v>2720</v>
      </c>
      <c r="D12" s="147" t="s">
        <v>2026</v>
      </c>
      <c r="E12" s="177" t="s">
        <v>3141</v>
      </c>
      <c r="F12" s="184">
        <v>1</v>
      </c>
      <c r="G12" s="178" t="s">
        <v>2855</v>
      </c>
    </row>
    <row r="13" spans="1:7" ht="48" x14ac:dyDescent="0.2">
      <c r="A13" s="176">
        <v>1240</v>
      </c>
      <c r="B13" s="147" t="s">
        <v>480</v>
      </c>
      <c r="C13" s="147" t="s">
        <v>2741</v>
      </c>
      <c r="D13" s="178" t="s">
        <v>2820</v>
      </c>
      <c r="E13" s="177" t="s">
        <v>3259</v>
      </c>
      <c r="F13" s="184">
        <v>1</v>
      </c>
      <c r="G13" s="178" t="s">
        <v>2855</v>
      </c>
    </row>
    <row r="14" spans="1:7" ht="48" x14ac:dyDescent="0.2">
      <c r="A14" s="176">
        <v>1684</v>
      </c>
      <c r="B14" s="147" t="s">
        <v>405</v>
      </c>
      <c r="C14" s="147" t="s">
        <v>2736</v>
      </c>
      <c r="D14" s="147" t="s">
        <v>2464</v>
      </c>
      <c r="E14" s="147" t="s">
        <v>2964</v>
      </c>
      <c r="F14" s="184">
        <v>1</v>
      </c>
      <c r="G14" s="178" t="s">
        <v>2855</v>
      </c>
    </row>
    <row r="15" spans="1:7" ht="32" x14ac:dyDescent="0.2">
      <c r="A15" s="176">
        <v>1239</v>
      </c>
      <c r="B15" s="147" t="s">
        <v>3405</v>
      </c>
      <c r="C15" s="147" t="s">
        <v>2724</v>
      </c>
      <c r="D15" s="147" t="s">
        <v>2938</v>
      </c>
      <c r="E15" s="177" t="s">
        <v>3430</v>
      </c>
      <c r="F15" s="184">
        <v>1</v>
      </c>
      <c r="G15" s="178" t="s">
        <v>2855</v>
      </c>
    </row>
    <row r="16" spans="1:7" ht="48" x14ac:dyDescent="0.2">
      <c r="A16" s="176">
        <v>1233</v>
      </c>
      <c r="B16" s="147" t="s">
        <v>405</v>
      </c>
      <c r="C16" s="147" t="s">
        <v>2720</v>
      </c>
      <c r="D16" s="147" t="s">
        <v>2026</v>
      </c>
      <c r="E16" s="177" t="s">
        <v>2927</v>
      </c>
      <c r="F16" s="184">
        <v>1</v>
      </c>
      <c r="G16" s="178" t="s">
        <v>2855</v>
      </c>
    </row>
    <row r="17" spans="1:7" ht="48" x14ac:dyDescent="0.2">
      <c r="A17" s="176">
        <v>1234</v>
      </c>
      <c r="B17" s="147" t="s">
        <v>410</v>
      </c>
      <c r="C17" s="147" t="s">
        <v>2720</v>
      </c>
      <c r="D17" s="147" t="s">
        <v>2026</v>
      </c>
      <c r="E17" s="177" t="s">
        <v>2927</v>
      </c>
      <c r="F17" s="184">
        <v>1</v>
      </c>
      <c r="G17" s="178" t="s">
        <v>2855</v>
      </c>
    </row>
    <row r="18" spans="1:7" ht="48" x14ac:dyDescent="0.2">
      <c r="A18" s="176">
        <v>1235</v>
      </c>
      <c r="B18" s="147" t="s">
        <v>3045</v>
      </c>
      <c r="C18" s="147" t="s">
        <v>2720</v>
      </c>
      <c r="D18" s="147" t="s">
        <v>2026</v>
      </c>
      <c r="E18" s="177" t="s">
        <v>2927</v>
      </c>
      <c r="F18" s="184">
        <v>1</v>
      </c>
      <c r="G18" s="178" t="s">
        <v>2855</v>
      </c>
    </row>
    <row r="19" spans="1:7" ht="48" x14ac:dyDescent="0.2">
      <c r="A19" s="176">
        <v>1236</v>
      </c>
      <c r="B19" s="147" t="s">
        <v>434</v>
      </c>
      <c r="C19" s="147" t="s">
        <v>2720</v>
      </c>
      <c r="D19" s="147" t="s">
        <v>2026</v>
      </c>
      <c r="E19" s="177" t="s">
        <v>2927</v>
      </c>
      <c r="F19" s="184">
        <v>1</v>
      </c>
      <c r="G19" s="178" t="s">
        <v>2855</v>
      </c>
    </row>
    <row r="20" spans="1:7" ht="48" x14ac:dyDescent="0.2">
      <c r="A20" s="176">
        <v>1237</v>
      </c>
      <c r="B20" s="147" t="s">
        <v>448</v>
      </c>
      <c r="C20" s="147" t="s">
        <v>2720</v>
      </c>
      <c r="D20" s="147" t="s">
        <v>2026</v>
      </c>
      <c r="E20" s="177" t="s">
        <v>2927</v>
      </c>
      <c r="F20" s="184">
        <v>1</v>
      </c>
      <c r="G20" s="178" t="s">
        <v>2855</v>
      </c>
    </row>
    <row r="21" spans="1:7" ht="48" x14ac:dyDescent="0.2">
      <c r="A21" s="176">
        <v>1238</v>
      </c>
      <c r="B21" s="147" t="s">
        <v>498</v>
      </c>
      <c r="C21" s="147" t="s">
        <v>2720</v>
      </c>
      <c r="D21" s="147" t="s">
        <v>2026</v>
      </c>
      <c r="E21" s="177" t="s">
        <v>2927</v>
      </c>
      <c r="F21" s="184">
        <v>1</v>
      </c>
      <c r="G21" s="178" t="s">
        <v>2855</v>
      </c>
    </row>
    <row r="22" spans="1:7" ht="32" x14ac:dyDescent="0.2">
      <c r="A22" s="176">
        <v>1229</v>
      </c>
      <c r="B22" s="147" t="s">
        <v>300</v>
      </c>
      <c r="C22" s="147" t="s">
        <v>2722</v>
      </c>
      <c r="D22" s="147" t="s">
        <v>2764</v>
      </c>
      <c r="E22" s="177" t="s">
        <v>2909</v>
      </c>
      <c r="F22" s="184">
        <v>1</v>
      </c>
      <c r="G22" s="178" t="s">
        <v>2855</v>
      </c>
    </row>
    <row r="23" spans="1:7" ht="32" x14ac:dyDescent="0.2">
      <c r="A23" s="176">
        <v>1230</v>
      </c>
      <c r="B23" s="147" t="s">
        <v>405</v>
      </c>
      <c r="C23" s="147" t="s">
        <v>2722</v>
      </c>
      <c r="D23" s="147" t="s">
        <v>2764</v>
      </c>
      <c r="E23" s="177" t="s">
        <v>2909</v>
      </c>
      <c r="F23" s="184">
        <v>1</v>
      </c>
      <c r="G23" s="178" t="s">
        <v>2855</v>
      </c>
    </row>
    <row r="24" spans="1:7" ht="32" x14ac:dyDescent="0.2">
      <c r="A24" s="176">
        <v>1231</v>
      </c>
      <c r="B24" s="147" t="s">
        <v>411</v>
      </c>
      <c r="C24" s="147" t="s">
        <v>2722</v>
      </c>
      <c r="D24" s="147" t="s">
        <v>2764</v>
      </c>
      <c r="E24" s="177" t="s">
        <v>2909</v>
      </c>
      <c r="F24" s="184">
        <v>1</v>
      </c>
      <c r="G24" s="178" t="s">
        <v>2855</v>
      </c>
    </row>
    <row r="25" spans="1:7" ht="48" x14ac:dyDescent="0.2">
      <c r="A25" s="176">
        <v>1232</v>
      </c>
      <c r="B25" s="147" t="s">
        <v>434</v>
      </c>
      <c r="C25" s="147" t="s">
        <v>2722</v>
      </c>
      <c r="D25" s="147" t="s">
        <v>2764</v>
      </c>
      <c r="E25" s="177" t="s">
        <v>2909</v>
      </c>
      <c r="F25" s="184">
        <v>1</v>
      </c>
      <c r="G25" s="178" t="s">
        <v>2855</v>
      </c>
    </row>
    <row r="26" spans="1:7" ht="32" x14ac:dyDescent="0.2">
      <c r="A26" s="176">
        <v>1228</v>
      </c>
      <c r="B26" s="147" t="s">
        <v>3405</v>
      </c>
      <c r="C26" s="147" t="s">
        <v>2724</v>
      </c>
      <c r="D26" s="147" t="s">
        <v>2935</v>
      </c>
      <c r="E26" s="177" t="s">
        <v>1842</v>
      </c>
      <c r="F26" s="184">
        <v>1</v>
      </c>
      <c r="G26" s="178" t="s">
        <v>2855</v>
      </c>
    </row>
    <row r="27" spans="1:7" ht="32" x14ac:dyDescent="0.2">
      <c r="A27" s="176">
        <v>1222</v>
      </c>
      <c r="B27" s="147" t="s">
        <v>405</v>
      </c>
      <c r="C27" s="147" t="s">
        <v>2720</v>
      </c>
      <c r="D27" s="147" t="s">
        <v>2026</v>
      </c>
      <c r="E27" s="177" t="s">
        <v>3140</v>
      </c>
      <c r="F27" s="184">
        <v>1</v>
      </c>
      <c r="G27" s="178" t="s">
        <v>2855</v>
      </c>
    </row>
    <row r="28" spans="1:7" ht="32" x14ac:dyDescent="0.2">
      <c r="A28" s="176">
        <v>1223</v>
      </c>
      <c r="B28" s="147" t="s">
        <v>410</v>
      </c>
      <c r="C28" s="147" t="s">
        <v>2720</v>
      </c>
      <c r="D28" s="147" t="s">
        <v>2026</v>
      </c>
      <c r="E28" s="177" t="s">
        <v>3140</v>
      </c>
      <c r="F28" s="184">
        <v>1</v>
      </c>
      <c r="G28" s="178" t="s">
        <v>2855</v>
      </c>
    </row>
    <row r="29" spans="1:7" ht="32" x14ac:dyDescent="0.2">
      <c r="A29" s="176">
        <v>1224</v>
      </c>
      <c r="B29" s="147" t="s">
        <v>3045</v>
      </c>
      <c r="C29" s="147" t="s">
        <v>2720</v>
      </c>
      <c r="D29" s="147" t="s">
        <v>2026</v>
      </c>
      <c r="E29" s="177" t="s">
        <v>3140</v>
      </c>
      <c r="F29" s="184">
        <v>1</v>
      </c>
      <c r="G29" s="178" t="s">
        <v>2855</v>
      </c>
    </row>
    <row r="30" spans="1:7" ht="48" x14ac:dyDescent="0.2">
      <c r="A30" s="176">
        <v>1225</v>
      </c>
      <c r="B30" s="147" t="s">
        <v>434</v>
      </c>
      <c r="C30" s="147" t="s">
        <v>2720</v>
      </c>
      <c r="D30" s="147" t="s">
        <v>2026</v>
      </c>
      <c r="E30" s="177" t="s">
        <v>3140</v>
      </c>
      <c r="F30" s="184">
        <v>1</v>
      </c>
      <c r="G30" s="178" t="s">
        <v>2855</v>
      </c>
    </row>
    <row r="31" spans="1:7" ht="32" x14ac:dyDescent="0.2">
      <c r="A31" s="176">
        <v>1226</v>
      </c>
      <c r="B31" s="147" t="s">
        <v>448</v>
      </c>
      <c r="C31" s="147" t="s">
        <v>2720</v>
      </c>
      <c r="D31" s="147" t="s">
        <v>2026</v>
      </c>
      <c r="E31" s="177" t="s">
        <v>3140</v>
      </c>
      <c r="F31" s="184">
        <v>1</v>
      </c>
      <c r="G31" s="178" t="s">
        <v>2855</v>
      </c>
    </row>
    <row r="32" spans="1:7" ht="48" x14ac:dyDescent="0.2">
      <c r="A32" s="176">
        <v>1227</v>
      </c>
      <c r="B32" s="147" t="s">
        <v>498</v>
      </c>
      <c r="C32" s="147" t="s">
        <v>2720</v>
      </c>
      <c r="D32" s="147" t="s">
        <v>2026</v>
      </c>
      <c r="E32" s="177" t="s">
        <v>3140</v>
      </c>
      <c r="F32" s="184">
        <v>1</v>
      </c>
      <c r="G32" s="178" t="s">
        <v>2855</v>
      </c>
    </row>
    <row r="33" spans="1:7" ht="240" x14ac:dyDescent="0.2">
      <c r="A33" s="176">
        <v>1215</v>
      </c>
      <c r="B33" s="147" t="s">
        <v>300</v>
      </c>
      <c r="C33" s="147" t="s">
        <v>2725</v>
      </c>
      <c r="D33" s="147" t="s">
        <v>2749</v>
      </c>
      <c r="E33" s="177" t="s">
        <v>652</v>
      </c>
      <c r="F33" s="184">
        <v>1</v>
      </c>
      <c r="G33" s="178" t="s">
        <v>2855</v>
      </c>
    </row>
    <row r="34" spans="1:7" ht="80" x14ac:dyDescent="0.2">
      <c r="A34" s="176">
        <v>1216</v>
      </c>
      <c r="B34" s="147" t="s">
        <v>405</v>
      </c>
      <c r="C34" s="147" t="s">
        <v>2742</v>
      </c>
      <c r="D34" s="147" t="s">
        <v>2874</v>
      </c>
      <c r="E34" s="177" t="s">
        <v>652</v>
      </c>
      <c r="F34" s="184">
        <v>1</v>
      </c>
      <c r="G34" s="178" t="s">
        <v>2855</v>
      </c>
    </row>
    <row r="35" spans="1:7" ht="48" x14ac:dyDescent="0.2">
      <c r="A35" s="176">
        <v>1217</v>
      </c>
      <c r="B35" s="147" t="s">
        <v>405</v>
      </c>
      <c r="C35" s="147" t="s">
        <v>2741</v>
      </c>
      <c r="D35" s="147" t="s">
        <v>2949</v>
      </c>
      <c r="E35" s="177" t="s">
        <v>652</v>
      </c>
      <c r="F35" s="184">
        <v>1</v>
      </c>
      <c r="G35" s="178" t="s">
        <v>2855</v>
      </c>
    </row>
    <row r="36" spans="1:7" ht="256" x14ac:dyDescent="0.2">
      <c r="A36" s="176">
        <v>1218</v>
      </c>
      <c r="B36" s="147" t="s">
        <v>405</v>
      </c>
      <c r="C36" s="147" t="s">
        <v>2723</v>
      </c>
      <c r="D36" s="147" t="s">
        <v>2750</v>
      </c>
      <c r="E36" s="177" t="s">
        <v>652</v>
      </c>
      <c r="F36" s="184">
        <v>1</v>
      </c>
      <c r="G36" s="178" t="s">
        <v>2855</v>
      </c>
    </row>
    <row r="37" spans="1:7" ht="48" x14ac:dyDescent="0.2">
      <c r="A37" s="176">
        <v>1220</v>
      </c>
      <c r="B37" s="147" t="s">
        <v>480</v>
      </c>
      <c r="C37" s="147" t="s">
        <v>2741</v>
      </c>
      <c r="D37" s="147" t="s">
        <v>2949</v>
      </c>
      <c r="E37" s="177" t="s">
        <v>652</v>
      </c>
      <c r="F37" s="184">
        <v>1</v>
      </c>
      <c r="G37" s="178" t="s">
        <v>2855</v>
      </c>
    </row>
    <row r="38" spans="1:7" ht="80" x14ac:dyDescent="0.2">
      <c r="A38" s="176">
        <v>1221</v>
      </c>
      <c r="B38" s="147" t="s">
        <v>497</v>
      </c>
      <c r="C38" s="147" t="s">
        <v>2742</v>
      </c>
      <c r="D38" s="147" t="s">
        <v>2874</v>
      </c>
      <c r="E38" s="177" t="s">
        <v>652</v>
      </c>
      <c r="F38" s="184">
        <v>1</v>
      </c>
      <c r="G38" s="178" t="s">
        <v>2855</v>
      </c>
    </row>
    <row r="39" spans="1:7" hidden="1" x14ac:dyDescent="0.2">
      <c r="A39" s="179"/>
      <c r="B39" s="180"/>
      <c r="C39" s="180"/>
      <c r="D39" s="180"/>
      <c r="E39" s="182"/>
      <c r="F39" s="185"/>
      <c r="G39" s="181"/>
    </row>
    <row r="40" spans="1:7" ht="64" x14ac:dyDescent="0.2">
      <c r="A40" s="176">
        <v>1473</v>
      </c>
      <c r="B40" s="147" t="s">
        <v>434</v>
      </c>
      <c r="C40" s="147" t="s">
        <v>2736</v>
      </c>
      <c r="D40" s="147" t="s">
        <v>2841</v>
      </c>
      <c r="E40" s="146" t="s">
        <v>2047</v>
      </c>
      <c r="F40" s="184">
        <v>1</v>
      </c>
      <c r="G40" s="178" t="s">
        <v>2854</v>
      </c>
    </row>
    <row r="41" spans="1:7" ht="48" x14ac:dyDescent="0.2">
      <c r="A41" s="176">
        <v>1474</v>
      </c>
      <c r="B41" s="147" t="s">
        <v>434</v>
      </c>
      <c r="C41" s="147" t="s">
        <v>2861</v>
      </c>
      <c r="D41" s="147" t="s">
        <v>2731</v>
      </c>
      <c r="E41" s="147" t="s">
        <v>3244</v>
      </c>
      <c r="F41" s="184">
        <v>1</v>
      </c>
      <c r="G41" s="178" t="s">
        <v>2854</v>
      </c>
    </row>
    <row r="42" spans="1:7" ht="80" x14ac:dyDescent="0.2">
      <c r="A42" s="176">
        <v>1469</v>
      </c>
      <c r="B42" s="147" t="s">
        <v>434</v>
      </c>
      <c r="C42" s="147" t="s">
        <v>2732</v>
      </c>
      <c r="D42" s="178" t="s">
        <v>2790</v>
      </c>
      <c r="E42" s="146" t="s">
        <v>2522</v>
      </c>
      <c r="F42" s="184">
        <v>1</v>
      </c>
      <c r="G42" s="178" t="s">
        <v>2854</v>
      </c>
    </row>
    <row r="43" spans="1:7" ht="32" x14ac:dyDescent="0.2">
      <c r="A43" s="176">
        <v>1208</v>
      </c>
      <c r="B43" s="147" t="s">
        <v>405</v>
      </c>
      <c r="C43" s="147" t="s">
        <v>2723</v>
      </c>
      <c r="D43" s="178" t="s">
        <v>2768</v>
      </c>
      <c r="E43" s="177" t="s">
        <v>729</v>
      </c>
      <c r="F43" s="184">
        <v>1</v>
      </c>
      <c r="G43" s="178" t="s">
        <v>2855</v>
      </c>
    </row>
    <row r="44" spans="1:7" ht="32" x14ac:dyDescent="0.2">
      <c r="A44" s="176">
        <v>1209</v>
      </c>
      <c r="B44" s="147" t="s">
        <v>411</v>
      </c>
      <c r="C44" s="147" t="s">
        <v>2723</v>
      </c>
      <c r="D44" s="178" t="s">
        <v>2768</v>
      </c>
      <c r="E44" s="177" t="s">
        <v>729</v>
      </c>
      <c r="F44" s="184">
        <v>1</v>
      </c>
      <c r="G44" s="178" t="s">
        <v>2855</v>
      </c>
    </row>
    <row r="45" spans="1:7" ht="32" x14ac:dyDescent="0.2">
      <c r="A45" s="176">
        <v>1210</v>
      </c>
      <c r="B45" s="147" t="s">
        <v>3045</v>
      </c>
      <c r="C45" s="147" t="s">
        <v>2723</v>
      </c>
      <c r="D45" s="178" t="s">
        <v>2768</v>
      </c>
      <c r="E45" s="177" t="s">
        <v>729</v>
      </c>
      <c r="F45" s="184">
        <v>1</v>
      </c>
      <c r="G45" s="178" t="s">
        <v>2855</v>
      </c>
    </row>
    <row r="46" spans="1:7" ht="48" x14ac:dyDescent="0.2">
      <c r="A46" s="176">
        <v>1211</v>
      </c>
      <c r="B46" s="147" t="s">
        <v>434</v>
      </c>
      <c r="C46" s="147" t="s">
        <v>2723</v>
      </c>
      <c r="D46" s="178" t="s">
        <v>2768</v>
      </c>
      <c r="E46" s="177" t="s">
        <v>729</v>
      </c>
      <c r="F46" s="184">
        <v>1</v>
      </c>
      <c r="G46" s="178" t="s">
        <v>2855</v>
      </c>
    </row>
    <row r="47" spans="1:7" ht="32" x14ac:dyDescent="0.2">
      <c r="A47" s="176">
        <v>1212</v>
      </c>
      <c r="B47" s="147" t="s">
        <v>448</v>
      </c>
      <c r="C47" s="147" t="s">
        <v>2723</v>
      </c>
      <c r="D47" s="178" t="s">
        <v>2768</v>
      </c>
      <c r="E47" s="177" t="s">
        <v>729</v>
      </c>
      <c r="F47" s="184">
        <v>1</v>
      </c>
      <c r="G47" s="178" t="s">
        <v>2855</v>
      </c>
    </row>
    <row r="48" spans="1:7" ht="48" x14ac:dyDescent="0.2">
      <c r="A48" s="176">
        <v>1213</v>
      </c>
      <c r="B48" s="147" t="s">
        <v>498</v>
      </c>
      <c r="C48" s="147" t="s">
        <v>2723</v>
      </c>
      <c r="D48" s="178" t="s">
        <v>2768</v>
      </c>
      <c r="E48" s="177" t="s">
        <v>729</v>
      </c>
      <c r="F48" s="184">
        <v>1</v>
      </c>
      <c r="G48" s="178" t="s">
        <v>2855</v>
      </c>
    </row>
    <row r="49" spans="1:7" ht="48" x14ac:dyDescent="0.2">
      <c r="A49" s="176">
        <v>1207</v>
      </c>
      <c r="B49" s="147" t="s">
        <v>411</v>
      </c>
      <c r="C49" s="147" t="s">
        <v>2725</v>
      </c>
      <c r="D49" s="178" t="s">
        <v>2546</v>
      </c>
      <c r="E49" s="177" t="s">
        <v>3267</v>
      </c>
      <c r="F49" s="184">
        <v>1</v>
      </c>
      <c r="G49" s="178" t="s">
        <v>2854</v>
      </c>
    </row>
    <row r="50" spans="1:7" ht="32" x14ac:dyDescent="0.2">
      <c r="A50" s="176">
        <v>1201</v>
      </c>
      <c r="B50" s="147" t="s">
        <v>405</v>
      </c>
      <c r="C50" s="147" t="s">
        <v>2720</v>
      </c>
      <c r="D50" s="147" t="s">
        <v>2026</v>
      </c>
      <c r="E50" s="177" t="s">
        <v>3010</v>
      </c>
      <c r="F50" s="184">
        <v>1</v>
      </c>
      <c r="G50" s="178" t="s">
        <v>2855</v>
      </c>
    </row>
    <row r="51" spans="1:7" ht="32" x14ac:dyDescent="0.2">
      <c r="A51" s="176">
        <v>1202</v>
      </c>
      <c r="B51" s="147" t="s">
        <v>410</v>
      </c>
      <c r="C51" s="147" t="s">
        <v>2720</v>
      </c>
      <c r="D51" s="147" t="s">
        <v>2026</v>
      </c>
      <c r="E51" s="177" t="s">
        <v>3010</v>
      </c>
      <c r="F51" s="184">
        <v>1</v>
      </c>
      <c r="G51" s="178" t="s">
        <v>2855</v>
      </c>
    </row>
    <row r="52" spans="1:7" ht="32" x14ac:dyDescent="0.2">
      <c r="A52" s="176">
        <v>1203</v>
      </c>
      <c r="B52" s="147" t="s">
        <v>3045</v>
      </c>
      <c r="C52" s="147" t="s">
        <v>2720</v>
      </c>
      <c r="D52" s="147" t="s">
        <v>2026</v>
      </c>
      <c r="E52" s="177" t="s">
        <v>3010</v>
      </c>
      <c r="F52" s="184">
        <v>1</v>
      </c>
      <c r="G52" s="178" t="s">
        <v>2855</v>
      </c>
    </row>
    <row r="53" spans="1:7" ht="48" x14ac:dyDescent="0.2">
      <c r="A53" s="176">
        <v>1204</v>
      </c>
      <c r="B53" s="147" t="s">
        <v>434</v>
      </c>
      <c r="C53" s="147" t="s">
        <v>2720</v>
      </c>
      <c r="D53" s="147" t="s">
        <v>2026</v>
      </c>
      <c r="E53" s="177" t="s">
        <v>3010</v>
      </c>
      <c r="F53" s="184">
        <v>1</v>
      </c>
      <c r="G53" s="178" t="s">
        <v>2855</v>
      </c>
    </row>
    <row r="54" spans="1:7" ht="32" x14ac:dyDescent="0.2">
      <c r="A54" s="176">
        <v>1205</v>
      </c>
      <c r="B54" s="147" t="s">
        <v>448</v>
      </c>
      <c r="C54" s="147" t="s">
        <v>2720</v>
      </c>
      <c r="D54" s="147" t="s">
        <v>2026</v>
      </c>
      <c r="E54" s="177" t="s">
        <v>3010</v>
      </c>
      <c r="F54" s="184">
        <v>1</v>
      </c>
      <c r="G54" s="178" t="s">
        <v>2855</v>
      </c>
    </row>
    <row r="55" spans="1:7" ht="48" x14ac:dyDescent="0.2">
      <c r="A55" s="176">
        <v>1206</v>
      </c>
      <c r="B55" s="147" t="s">
        <v>498</v>
      </c>
      <c r="C55" s="147" t="s">
        <v>2720</v>
      </c>
      <c r="D55" s="147" t="s">
        <v>2026</v>
      </c>
      <c r="E55" s="177" t="s">
        <v>3010</v>
      </c>
      <c r="F55" s="184">
        <v>1</v>
      </c>
      <c r="G55" s="178" t="s">
        <v>2855</v>
      </c>
    </row>
    <row r="56" spans="1:7" ht="48" x14ac:dyDescent="0.2">
      <c r="A56" s="176">
        <v>1200</v>
      </c>
      <c r="B56" s="147" t="s">
        <v>411</v>
      </c>
      <c r="C56" s="147" t="s">
        <v>2725</v>
      </c>
      <c r="D56" s="178" t="s">
        <v>2546</v>
      </c>
      <c r="E56" s="177" t="s">
        <v>786</v>
      </c>
      <c r="F56" s="184">
        <v>1</v>
      </c>
      <c r="G56" s="178" t="s">
        <v>2855</v>
      </c>
    </row>
    <row r="57" spans="1:7" ht="80" x14ac:dyDescent="0.2">
      <c r="A57" s="176">
        <v>1199</v>
      </c>
      <c r="B57" s="147" t="s">
        <v>405</v>
      </c>
      <c r="C57" s="147" t="s">
        <v>2724</v>
      </c>
      <c r="D57" s="147" t="s">
        <v>3202</v>
      </c>
      <c r="E57" s="177" t="s">
        <v>778</v>
      </c>
      <c r="F57" s="184">
        <v>1</v>
      </c>
      <c r="G57" s="178" t="s">
        <v>2855</v>
      </c>
    </row>
    <row r="58" spans="1:7" ht="48" x14ac:dyDescent="0.2">
      <c r="A58" s="176">
        <v>535</v>
      </c>
      <c r="B58" s="147" t="s">
        <v>300</v>
      </c>
      <c r="C58" s="147" t="s">
        <v>2720</v>
      </c>
      <c r="D58" s="147" t="s">
        <v>2759</v>
      </c>
      <c r="E58" s="177" t="s">
        <v>2852</v>
      </c>
      <c r="F58" s="184">
        <v>1</v>
      </c>
      <c r="G58" s="178" t="s">
        <v>2855</v>
      </c>
    </row>
    <row r="59" spans="1:7" ht="48" x14ac:dyDescent="0.2">
      <c r="A59" s="176">
        <v>536</v>
      </c>
      <c r="B59" s="147" t="s">
        <v>405</v>
      </c>
      <c r="C59" s="147" t="s">
        <v>2720</v>
      </c>
      <c r="D59" s="147" t="s">
        <v>2759</v>
      </c>
      <c r="E59" s="177" t="s">
        <v>2852</v>
      </c>
      <c r="F59" s="184">
        <v>1</v>
      </c>
      <c r="G59" s="178" t="s">
        <v>2855</v>
      </c>
    </row>
    <row r="60" spans="1:7" ht="48" x14ac:dyDescent="0.2">
      <c r="A60" s="176">
        <v>537</v>
      </c>
      <c r="B60" s="147" t="s">
        <v>410</v>
      </c>
      <c r="C60" s="147" t="s">
        <v>2720</v>
      </c>
      <c r="D60" s="147" t="s">
        <v>2759</v>
      </c>
      <c r="E60" s="177" t="s">
        <v>2852</v>
      </c>
      <c r="F60" s="184">
        <v>1</v>
      </c>
      <c r="G60" s="178" t="s">
        <v>2855</v>
      </c>
    </row>
    <row r="61" spans="1:7" ht="48" x14ac:dyDescent="0.2">
      <c r="A61" s="176">
        <v>538</v>
      </c>
      <c r="B61" s="147" t="s">
        <v>411</v>
      </c>
      <c r="C61" s="147" t="s">
        <v>2720</v>
      </c>
      <c r="D61" s="147" t="s">
        <v>2759</v>
      </c>
      <c r="E61" s="177" t="s">
        <v>2852</v>
      </c>
      <c r="F61" s="184">
        <v>1</v>
      </c>
      <c r="G61" s="178" t="s">
        <v>2855</v>
      </c>
    </row>
    <row r="62" spans="1:7" ht="48" x14ac:dyDescent="0.2">
      <c r="A62" s="176">
        <v>539</v>
      </c>
      <c r="B62" s="147" t="s">
        <v>3045</v>
      </c>
      <c r="C62" s="147" t="s">
        <v>2720</v>
      </c>
      <c r="D62" s="147" t="s">
        <v>2759</v>
      </c>
      <c r="E62" s="177" t="s">
        <v>2852</v>
      </c>
      <c r="F62" s="184">
        <v>1</v>
      </c>
      <c r="G62" s="178" t="s">
        <v>2855</v>
      </c>
    </row>
    <row r="63" spans="1:7" ht="48" x14ac:dyDescent="0.2">
      <c r="A63" s="176">
        <v>540</v>
      </c>
      <c r="B63" s="147" t="s">
        <v>422</v>
      </c>
      <c r="C63" s="147" t="s">
        <v>2720</v>
      </c>
      <c r="D63" s="147" t="s">
        <v>2759</v>
      </c>
      <c r="E63" s="177" t="s">
        <v>2852</v>
      </c>
      <c r="F63" s="184">
        <v>1</v>
      </c>
      <c r="G63" s="178" t="s">
        <v>2855</v>
      </c>
    </row>
    <row r="64" spans="1:7" ht="48" x14ac:dyDescent="0.2">
      <c r="A64" s="176">
        <v>541</v>
      </c>
      <c r="B64" s="147" t="s">
        <v>434</v>
      </c>
      <c r="C64" s="147" t="s">
        <v>2720</v>
      </c>
      <c r="D64" s="147" t="s">
        <v>2759</v>
      </c>
      <c r="E64" s="177" t="s">
        <v>2852</v>
      </c>
      <c r="F64" s="184">
        <v>1</v>
      </c>
      <c r="G64" s="178" t="s">
        <v>2855</v>
      </c>
    </row>
    <row r="65" spans="1:7" ht="48" x14ac:dyDescent="0.2">
      <c r="A65" s="176">
        <v>542</v>
      </c>
      <c r="B65" s="147" t="s">
        <v>448</v>
      </c>
      <c r="C65" s="147" t="s">
        <v>2720</v>
      </c>
      <c r="D65" s="147" t="s">
        <v>2759</v>
      </c>
      <c r="E65" s="177" t="s">
        <v>2852</v>
      </c>
      <c r="F65" s="184">
        <v>1</v>
      </c>
      <c r="G65" s="178" t="s">
        <v>2855</v>
      </c>
    </row>
    <row r="66" spans="1:7" ht="48" x14ac:dyDescent="0.2">
      <c r="A66" s="176">
        <v>543</v>
      </c>
      <c r="B66" s="147" t="s">
        <v>498</v>
      </c>
      <c r="C66" s="147" t="s">
        <v>2720</v>
      </c>
      <c r="D66" s="147" t="s">
        <v>2759</v>
      </c>
      <c r="E66" s="177" t="s">
        <v>2852</v>
      </c>
      <c r="F66" s="184">
        <v>1</v>
      </c>
      <c r="G66" s="178" t="s">
        <v>2855</v>
      </c>
    </row>
    <row r="67" spans="1:7" ht="48" x14ac:dyDescent="0.2">
      <c r="A67" s="176">
        <v>1526</v>
      </c>
      <c r="B67" s="147" t="s">
        <v>498</v>
      </c>
      <c r="C67" s="147" t="s">
        <v>2723</v>
      </c>
      <c r="D67" s="147" t="s">
        <v>2788</v>
      </c>
      <c r="E67" s="177" t="s">
        <v>3144</v>
      </c>
      <c r="F67" s="184">
        <v>1</v>
      </c>
      <c r="G67" s="178" t="s">
        <v>1902</v>
      </c>
    </row>
    <row r="68" spans="1:7" ht="240" x14ac:dyDescent="0.2">
      <c r="A68" s="176">
        <v>1192</v>
      </c>
      <c r="B68" s="147" t="s">
        <v>300</v>
      </c>
      <c r="C68" s="147" t="s">
        <v>2725</v>
      </c>
      <c r="D68" s="147" t="s">
        <v>2749</v>
      </c>
      <c r="E68" s="177" t="s">
        <v>650</v>
      </c>
      <c r="F68" s="184">
        <v>1</v>
      </c>
      <c r="G68" s="178" t="s">
        <v>2855</v>
      </c>
    </row>
    <row r="69" spans="1:7" ht="48" x14ac:dyDescent="0.2">
      <c r="A69" s="176">
        <v>1193</v>
      </c>
      <c r="B69" s="147" t="s">
        <v>405</v>
      </c>
      <c r="C69" s="147" t="s">
        <v>2726</v>
      </c>
      <c r="D69" s="178" t="s">
        <v>2969</v>
      </c>
      <c r="E69" s="177" t="s">
        <v>650</v>
      </c>
      <c r="F69" s="184">
        <v>1</v>
      </c>
      <c r="G69" s="178" t="s">
        <v>2855</v>
      </c>
    </row>
    <row r="70" spans="1:7" ht="80" x14ac:dyDescent="0.2">
      <c r="A70" s="176">
        <v>1194</v>
      </c>
      <c r="B70" s="147" t="s">
        <v>405</v>
      </c>
      <c r="C70" s="147" t="s">
        <v>2742</v>
      </c>
      <c r="D70" s="147" t="s">
        <v>2874</v>
      </c>
      <c r="E70" s="177" t="s">
        <v>650</v>
      </c>
      <c r="F70" s="184">
        <v>1</v>
      </c>
      <c r="G70" s="178" t="s">
        <v>2855</v>
      </c>
    </row>
    <row r="71" spans="1:7" ht="256" x14ac:dyDescent="0.2">
      <c r="A71" s="176">
        <v>1195</v>
      </c>
      <c r="B71" s="147" t="s">
        <v>405</v>
      </c>
      <c r="C71" s="147" t="s">
        <v>2723</v>
      </c>
      <c r="D71" s="147" t="s">
        <v>2750</v>
      </c>
      <c r="E71" s="177" t="s">
        <v>650</v>
      </c>
      <c r="F71" s="184">
        <v>1</v>
      </c>
      <c r="G71" s="178" t="s">
        <v>2855</v>
      </c>
    </row>
    <row r="72" spans="1:7" ht="48" x14ac:dyDescent="0.2">
      <c r="A72" s="176">
        <v>1197</v>
      </c>
      <c r="B72" s="147" t="s">
        <v>480</v>
      </c>
      <c r="C72" s="147" t="s">
        <v>2741</v>
      </c>
      <c r="D72" s="147" t="s">
        <v>2949</v>
      </c>
      <c r="E72" s="177" t="s">
        <v>650</v>
      </c>
      <c r="F72" s="184">
        <v>1</v>
      </c>
      <c r="G72" s="178" t="s">
        <v>2855</v>
      </c>
    </row>
    <row r="73" spans="1:7" ht="80" x14ac:dyDescent="0.2">
      <c r="A73" s="176">
        <v>1198</v>
      </c>
      <c r="B73" s="147" t="s">
        <v>497</v>
      </c>
      <c r="C73" s="147" t="s">
        <v>2742</v>
      </c>
      <c r="D73" s="147" t="s">
        <v>2874</v>
      </c>
      <c r="E73" s="177" t="s">
        <v>650</v>
      </c>
      <c r="F73" s="184">
        <v>1</v>
      </c>
      <c r="G73" s="178" t="s">
        <v>2855</v>
      </c>
    </row>
    <row r="74" spans="1:7" ht="32" x14ac:dyDescent="0.2">
      <c r="A74" s="176">
        <v>1373</v>
      </c>
      <c r="B74" s="147" t="s">
        <v>405</v>
      </c>
      <c r="C74" s="147" t="s">
        <v>2721</v>
      </c>
      <c r="D74" s="178" t="s">
        <v>2753</v>
      </c>
      <c r="E74" s="177" t="s">
        <v>1953</v>
      </c>
      <c r="F74" s="184">
        <v>1</v>
      </c>
      <c r="G74" s="178" t="s">
        <v>2855</v>
      </c>
    </row>
    <row r="75" spans="1:7" ht="32" x14ac:dyDescent="0.2">
      <c r="A75" s="176">
        <v>1381</v>
      </c>
      <c r="B75" s="147" t="s">
        <v>2990</v>
      </c>
      <c r="C75" s="147" t="s">
        <v>2721</v>
      </c>
      <c r="D75" s="178" t="s">
        <v>2753</v>
      </c>
      <c r="E75" s="177" t="s">
        <v>1953</v>
      </c>
      <c r="F75" s="184">
        <v>1</v>
      </c>
      <c r="G75" s="178" t="s">
        <v>2855</v>
      </c>
    </row>
    <row r="76" spans="1:7" ht="48" x14ac:dyDescent="0.2">
      <c r="A76" s="176">
        <v>1388</v>
      </c>
      <c r="B76" s="147" t="s">
        <v>434</v>
      </c>
      <c r="C76" s="147" t="s">
        <v>2721</v>
      </c>
      <c r="D76" s="178" t="s">
        <v>2753</v>
      </c>
      <c r="E76" s="177" t="s">
        <v>1953</v>
      </c>
      <c r="F76" s="184">
        <v>1</v>
      </c>
      <c r="G76" s="178" t="s">
        <v>2855</v>
      </c>
    </row>
    <row r="77" spans="1:7" ht="32" x14ac:dyDescent="0.2">
      <c r="A77" s="176">
        <v>1395</v>
      </c>
      <c r="B77" s="147" t="s">
        <v>411</v>
      </c>
      <c r="C77" s="147" t="s">
        <v>2721</v>
      </c>
      <c r="D77" s="178" t="s">
        <v>2753</v>
      </c>
      <c r="E77" s="177" t="s">
        <v>1953</v>
      </c>
      <c r="F77" s="184">
        <v>1</v>
      </c>
      <c r="G77" s="178" t="s">
        <v>2855</v>
      </c>
    </row>
    <row r="78" spans="1:7" ht="32" x14ac:dyDescent="0.2">
      <c r="A78" s="176">
        <v>1402</v>
      </c>
      <c r="B78" s="147" t="s">
        <v>300</v>
      </c>
      <c r="C78" s="147" t="s">
        <v>2721</v>
      </c>
      <c r="D78" s="178" t="s">
        <v>2753</v>
      </c>
      <c r="E78" s="177" t="s">
        <v>1953</v>
      </c>
      <c r="F78" s="184">
        <v>1</v>
      </c>
      <c r="G78" s="178" t="s">
        <v>2855</v>
      </c>
    </row>
    <row r="79" spans="1:7" ht="32" x14ac:dyDescent="0.2">
      <c r="A79" s="176">
        <v>1409</v>
      </c>
      <c r="B79" s="147" t="s">
        <v>448</v>
      </c>
      <c r="C79" s="147" t="s">
        <v>2721</v>
      </c>
      <c r="D79" s="178" t="s">
        <v>2753</v>
      </c>
      <c r="E79" s="177" t="s">
        <v>1953</v>
      </c>
      <c r="F79" s="184">
        <v>1</v>
      </c>
      <c r="G79" s="178" t="s">
        <v>2855</v>
      </c>
    </row>
    <row r="80" spans="1:7" ht="32" x14ac:dyDescent="0.2">
      <c r="A80" s="176">
        <v>1416</v>
      </c>
      <c r="B80" s="147" t="s">
        <v>422</v>
      </c>
      <c r="C80" s="147" t="s">
        <v>2721</v>
      </c>
      <c r="D80" s="178" t="s">
        <v>2753</v>
      </c>
      <c r="E80" s="177" t="s">
        <v>1953</v>
      </c>
      <c r="F80" s="184">
        <v>1</v>
      </c>
      <c r="G80" s="178" t="s">
        <v>2855</v>
      </c>
    </row>
    <row r="81" spans="1:7" ht="32" x14ac:dyDescent="0.2">
      <c r="A81" s="176">
        <v>1423</v>
      </c>
      <c r="B81" s="147" t="s">
        <v>3045</v>
      </c>
      <c r="C81" s="147" t="s">
        <v>2721</v>
      </c>
      <c r="D81" s="178" t="s">
        <v>2753</v>
      </c>
      <c r="E81" s="177" t="s">
        <v>1953</v>
      </c>
      <c r="F81" s="184">
        <v>1</v>
      </c>
      <c r="G81" s="178" t="s">
        <v>2855</v>
      </c>
    </row>
    <row r="82" spans="1:7" ht="32" x14ac:dyDescent="0.2">
      <c r="A82" s="176">
        <v>1430</v>
      </c>
      <c r="B82" s="147" t="s">
        <v>410</v>
      </c>
      <c r="C82" s="147" t="s">
        <v>2721</v>
      </c>
      <c r="D82" s="178" t="s">
        <v>2753</v>
      </c>
      <c r="E82" s="177" t="s">
        <v>1953</v>
      </c>
      <c r="F82" s="184">
        <v>1</v>
      </c>
      <c r="G82" s="178" t="s">
        <v>2855</v>
      </c>
    </row>
    <row r="83" spans="1:7" ht="16" x14ac:dyDescent="0.2">
      <c r="A83" s="176">
        <v>1460</v>
      </c>
      <c r="B83" s="147" t="s">
        <v>497</v>
      </c>
      <c r="C83" s="147" t="s">
        <v>2721</v>
      </c>
      <c r="D83" s="178" t="s">
        <v>2753</v>
      </c>
      <c r="E83" s="178" t="s">
        <v>1953</v>
      </c>
      <c r="F83" s="184">
        <v>1</v>
      </c>
      <c r="G83" s="178" t="s">
        <v>2855</v>
      </c>
    </row>
    <row r="84" spans="1:7" ht="32" x14ac:dyDescent="0.2">
      <c r="A84" s="176">
        <v>53</v>
      </c>
      <c r="B84" s="147" t="s">
        <v>300</v>
      </c>
      <c r="C84" s="147" t="s">
        <v>2720</v>
      </c>
      <c r="D84" s="147" t="s">
        <v>2026</v>
      </c>
      <c r="E84" s="177" t="s">
        <v>3340</v>
      </c>
      <c r="F84" s="184">
        <v>1</v>
      </c>
      <c r="G84" s="178" t="s">
        <v>2854</v>
      </c>
    </row>
    <row r="85" spans="1:7" ht="240" x14ac:dyDescent="0.2">
      <c r="A85" s="176">
        <v>1185</v>
      </c>
      <c r="B85" s="147" t="s">
        <v>300</v>
      </c>
      <c r="C85" s="147" t="s">
        <v>2725</v>
      </c>
      <c r="D85" s="147" t="s">
        <v>2749</v>
      </c>
      <c r="E85" s="177" t="s">
        <v>2886</v>
      </c>
      <c r="F85" s="184">
        <v>1</v>
      </c>
      <c r="G85" s="178" t="s">
        <v>2854</v>
      </c>
    </row>
    <row r="86" spans="1:7" ht="64" x14ac:dyDescent="0.2">
      <c r="A86" s="176">
        <v>1186</v>
      </c>
      <c r="B86" s="147" t="s">
        <v>405</v>
      </c>
      <c r="C86" s="147" t="s">
        <v>2737</v>
      </c>
      <c r="D86" s="178" t="s">
        <v>2970</v>
      </c>
      <c r="E86" s="177" t="s">
        <v>2886</v>
      </c>
      <c r="F86" s="184">
        <v>1</v>
      </c>
      <c r="G86" s="178" t="s">
        <v>2854</v>
      </c>
    </row>
    <row r="87" spans="1:7" ht="48" x14ac:dyDescent="0.2">
      <c r="A87" s="176">
        <v>1187</v>
      </c>
      <c r="B87" s="147" t="s">
        <v>405</v>
      </c>
      <c r="C87" s="147" t="s">
        <v>2741</v>
      </c>
      <c r="D87" s="147" t="s">
        <v>2949</v>
      </c>
      <c r="E87" s="177" t="s">
        <v>2886</v>
      </c>
      <c r="F87" s="184">
        <v>1</v>
      </c>
      <c r="G87" s="178" t="s">
        <v>2854</v>
      </c>
    </row>
    <row r="88" spans="1:7" ht="256" x14ac:dyDescent="0.2">
      <c r="A88" s="176">
        <v>1188</v>
      </c>
      <c r="B88" s="147" t="s">
        <v>405</v>
      </c>
      <c r="C88" s="147" t="s">
        <v>2723</v>
      </c>
      <c r="D88" s="147" t="s">
        <v>2750</v>
      </c>
      <c r="E88" s="177" t="s">
        <v>2886</v>
      </c>
      <c r="F88" s="184">
        <v>1</v>
      </c>
      <c r="G88" s="178" t="s">
        <v>2854</v>
      </c>
    </row>
    <row r="89" spans="1:7" ht="48" x14ac:dyDescent="0.2">
      <c r="A89" s="176">
        <v>1190</v>
      </c>
      <c r="B89" s="147" t="s">
        <v>480</v>
      </c>
      <c r="C89" s="147" t="s">
        <v>2741</v>
      </c>
      <c r="D89" s="147" t="s">
        <v>2949</v>
      </c>
      <c r="E89" s="177" t="s">
        <v>2886</v>
      </c>
      <c r="F89" s="184">
        <v>1</v>
      </c>
      <c r="G89" s="178" t="s">
        <v>2854</v>
      </c>
    </row>
    <row r="90" spans="1:7" ht="80" x14ac:dyDescent="0.2">
      <c r="A90" s="176">
        <v>1191</v>
      </c>
      <c r="B90" s="147" t="s">
        <v>497</v>
      </c>
      <c r="C90" s="147" t="s">
        <v>2742</v>
      </c>
      <c r="D90" s="147" t="s">
        <v>2874</v>
      </c>
      <c r="E90" s="177" t="s">
        <v>2886</v>
      </c>
      <c r="F90" s="184">
        <v>1</v>
      </c>
      <c r="G90" s="178" t="s">
        <v>2854</v>
      </c>
    </row>
    <row r="91" spans="1:7" ht="32" x14ac:dyDescent="0.2">
      <c r="A91" s="176">
        <v>1181</v>
      </c>
      <c r="B91" s="147" t="s">
        <v>300</v>
      </c>
      <c r="C91" s="147" t="s">
        <v>2722</v>
      </c>
      <c r="D91" s="147" t="s">
        <v>2764</v>
      </c>
      <c r="E91" s="177" t="s">
        <v>2907</v>
      </c>
      <c r="F91" s="184">
        <v>1</v>
      </c>
      <c r="G91" s="178" t="s">
        <v>2854</v>
      </c>
    </row>
    <row r="92" spans="1:7" ht="32" x14ac:dyDescent="0.2">
      <c r="A92" s="176">
        <v>1182</v>
      </c>
      <c r="B92" s="147" t="s">
        <v>405</v>
      </c>
      <c r="C92" s="147" t="s">
        <v>2722</v>
      </c>
      <c r="D92" s="147" t="s">
        <v>2764</v>
      </c>
      <c r="E92" s="177" t="s">
        <v>2907</v>
      </c>
      <c r="F92" s="184">
        <v>1</v>
      </c>
      <c r="G92" s="178" t="s">
        <v>2854</v>
      </c>
    </row>
    <row r="93" spans="1:7" ht="32" x14ac:dyDescent="0.2">
      <c r="A93" s="176">
        <v>1183</v>
      </c>
      <c r="B93" s="147" t="s">
        <v>411</v>
      </c>
      <c r="C93" s="147" t="s">
        <v>2722</v>
      </c>
      <c r="D93" s="147" t="s">
        <v>2764</v>
      </c>
      <c r="E93" s="177" t="s">
        <v>2907</v>
      </c>
      <c r="F93" s="184">
        <v>1</v>
      </c>
      <c r="G93" s="178" t="s">
        <v>2854</v>
      </c>
    </row>
    <row r="94" spans="1:7" ht="48" x14ac:dyDescent="0.2">
      <c r="A94" s="176">
        <v>1184</v>
      </c>
      <c r="B94" s="147" t="s">
        <v>434</v>
      </c>
      <c r="C94" s="147" t="s">
        <v>2722</v>
      </c>
      <c r="D94" s="147" t="s">
        <v>2764</v>
      </c>
      <c r="E94" s="177" t="s">
        <v>2907</v>
      </c>
      <c r="F94" s="184">
        <v>1</v>
      </c>
      <c r="G94" s="178" t="s">
        <v>2854</v>
      </c>
    </row>
    <row r="95" spans="1:7" ht="240" x14ac:dyDescent="0.2">
      <c r="A95" s="176">
        <v>1174</v>
      </c>
      <c r="B95" s="147" t="s">
        <v>300</v>
      </c>
      <c r="C95" s="147" t="s">
        <v>2725</v>
      </c>
      <c r="D95" s="147" t="s">
        <v>2749</v>
      </c>
      <c r="E95" s="177" t="s">
        <v>1846</v>
      </c>
      <c r="F95" s="184">
        <v>1</v>
      </c>
      <c r="G95" s="178" t="s">
        <v>2854</v>
      </c>
    </row>
    <row r="96" spans="1:7" ht="64" x14ac:dyDescent="0.2">
      <c r="A96" s="176">
        <v>1175</v>
      </c>
      <c r="B96" s="147" t="s">
        <v>405</v>
      </c>
      <c r="C96" s="147" t="s">
        <v>2726</v>
      </c>
      <c r="D96" s="178" t="s">
        <v>2969</v>
      </c>
      <c r="E96" s="177" t="s">
        <v>1846</v>
      </c>
      <c r="F96" s="184">
        <v>1</v>
      </c>
      <c r="G96" s="178" t="s">
        <v>2854</v>
      </c>
    </row>
    <row r="97" spans="1:7" ht="80" x14ac:dyDescent="0.2">
      <c r="A97" s="176">
        <v>1176</v>
      </c>
      <c r="B97" s="147" t="s">
        <v>405</v>
      </c>
      <c r="C97" s="147" t="s">
        <v>2741</v>
      </c>
      <c r="D97" s="177" t="s">
        <v>2549</v>
      </c>
      <c r="E97" s="177" t="s">
        <v>1846</v>
      </c>
      <c r="F97" s="184">
        <v>1</v>
      </c>
      <c r="G97" s="178" t="s">
        <v>2854</v>
      </c>
    </row>
    <row r="98" spans="1:7" ht="256" x14ac:dyDescent="0.2">
      <c r="A98" s="176">
        <v>1177</v>
      </c>
      <c r="B98" s="147" t="s">
        <v>405</v>
      </c>
      <c r="C98" s="147" t="s">
        <v>2723</v>
      </c>
      <c r="D98" s="147" t="s">
        <v>2750</v>
      </c>
      <c r="E98" s="177" t="s">
        <v>1846</v>
      </c>
      <c r="F98" s="184">
        <v>1</v>
      </c>
      <c r="G98" s="178" t="s">
        <v>2854</v>
      </c>
    </row>
    <row r="99" spans="1:7" ht="144" x14ac:dyDescent="0.2">
      <c r="A99" s="176">
        <v>1178</v>
      </c>
      <c r="B99" s="147" t="s">
        <v>405</v>
      </c>
      <c r="C99" s="147" t="s">
        <v>2723</v>
      </c>
      <c r="D99" s="177" t="s">
        <v>769</v>
      </c>
      <c r="E99" s="177" t="s">
        <v>1846</v>
      </c>
      <c r="F99" s="184">
        <v>1</v>
      </c>
      <c r="G99" s="178" t="s">
        <v>2854</v>
      </c>
    </row>
    <row r="100" spans="1:7" ht="80" x14ac:dyDescent="0.2">
      <c r="A100" s="176">
        <v>1179</v>
      </c>
      <c r="B100" s="147" t="s">
        <v>480</v>
      </c>
      <c r="C100" s="147" t="s">
        <v>2741</v>
      </c>
      <c r="D100" s="177" t="s">
        <v>2549</v>
      </c>
      <c r="E100" s="177" t="s">
        <v>1846</v>
      </c>
      <c r="F100" s="184">
        <v>1</v>
      </c>
      <c r="G100" s="178" t="s">
        <v>2854</v>
      </c>
    </row>
    <row r="101" spans="1:7" ht="80" x14ac:dyDescent="0.2">
      <c r="A101" s="176">
        <v>1180</v>
      </c>
      <c r="B101" s="147" t="s">
        <v>497</v>
      </c>
      <c r="C101" s="147" t="s">
        <v>2742</v>
      </c>
      <c r="D101" s="147" t="s">
        <v>2874</v>
      </c>
      <c r="E101" s="177" t="s">
        <v>1846</v>
      </c>
      <c r="F101" s="184">
        <v>1</v>
      </c>
      <c r="G101" s="178" t="s">
        <v>2854</v>
      </c>
    </row>
    <row r="102" spans="1:7" ht="112" x14ac:dyDescent="0.2">
      <c r="A102" s="176">
        <v>1329</v>
      </c>
      <c r="B102" s="147" t="s">
        <v>497</v>
      </c>
      <c r="C102" s="147" t="s">
        <v>2742</v>
      </c>
      <c r="D102" s="147" t="s">
        <v>3465</v>
      </c>
      <c r="E102" s="177" t="s">
        <v>3096</v>
      </c>
      <c r="F102" s="184">
        <v>1</v>
      </c>
      <c r="G102" s="178" t="s">
        <v>2855</v>
      </c>
    </row>
    <row r="103" spans="1:7" ht="112" x14ac:dyDescent="0.2">
      <c r="A103" s="176">
        <v>1330</v>
      </c>
      <c r="B103" s="147" t="s">
        <v>497</v>
      </c>
      <c r="C103" s="147" t="s">
        <v>2742</v>
      </c>
      <c r="D103" s="147" t="s">
        <v>3465</v>
      </c>
      <c r="E103" s="177" t="s">
        <v>3095</v>
      </c>
      <c r="F103" s="184">
        <v>1</v>
      </c>
      <c r="G103" s="178" t="s">
        <v>2855</v>
      </c>
    </row>
    <row r="104" spans="1:7" ht="112" x14ac:dyDescent="0.2">
      <c r="A104" s="176">
        <v>1444</v>
      </c>
      <c r="B104" s="147" t="s">
        <v>497</v>
      </c>
      <c r="C104" s="147" t="s">
        <v>2742</v>
      </c>
      <c r="D104" s="147" t="s">
        <v>3465</v>
      </c>
      <c r="E104" s="177" t="s">
        <v>3095</v>
      </c>
      <c r="F104" s="184">
        <v>1</v>
      </c>
      <c r="G104" s="178" t="s">
        <v>2855</v>
      </c>
    </row>
    <row r="105" spans="1:7" ht="112" x14ac:dyDescent="0.2">
      <c r="A105" s="176">
        <v>1328</v>
      </c>
      <c r="B105" s="147" t="s">
        <v>497</v>
      </c>
      <c r="C105" s="147" t="s">
        <v>2742</v>
      </c>
      <c r="D105" s="147" t="s">
        <v>3465</v>
      </c>
      <c r="E105" s="177" t="s">
        <v>3094</v>
      </c>
      <c r="F105" s="184">
        <v>1</v>
      </c>
      <c r="G105" s="178" t="s">
        <v>2855</v>
      </c>
    </row>
    <row r="106" spans="1:7" ht="64" x14ac:dyDescent="0.2">
      <c r="A106" s="176">
        <v>1702</v>
      </c>
      <c r="B106" s="147" t="s">
        <v>405</v>
      </c>
      <c r="C106" s="147" t="s">
        <v>2737</v>
      </c>
      <c r="D106" s="178" t="s">
        <v>2675</v>
      </c>
      <c r="E106" s="147" t="s">
        <v>3385</v>
      </c>
      <c r="F106" s="184">
        <v>1</v>
      </c>
      <c r="G106" s="178" t="s">
        <v>2855</v>
      </c>
    </row>
    <row r="107" spans="1:7" ht="48" x14ac:dyDescent="0.2">
      <c r="A107" s="176">
        <v>1641</v>
      </c>
      <c r="B107" s="147" t="s">
        <v>405</v>
      </c>
      <c r="C107" s="147" t="s">
        <v>2859</v>
      </c>
      <c r="D107" s="147" t="s">
        <v>2589</v>
      </c>
      <c r="E107" s="147" t="s">
        <v>3208</v>
      </c>
      <c r="F107" s="184">
        <v>1</v>
      </c>
      <c r="G107" s="178" t="s">
        <v>2855</v>
      </c>
    </row>
    <row r="108" spans="1:7" ht="96" x14ac:dyDescent="0.2">
      <c r="A108" s="176">
        <v>1658</v>
      </c>
      <c r="B108" s="147" t="s">
        <v>405</v>
      </c>
      <c r="C108" s="147" t="s">
        <v>2858</v>
      </c>
      <c r="D108" s="147" t="s">
        <v>2765</v>
      </c>
      <c r="E108" s="147" t="s">
        <v>3219</v>
      </c>
      <c r="F108" s="184">
        <v>1</v>
      </c>
      <c r="G108" s="178" t="s">
        <v>2855</v>
      </c>
    </row>
    <row r="109" spans="1:7" ht="80" x14ac:dyDescent="0.2">
      <c r="A109" s="176">
        <v>1697</v>
      </c>
      <c r="B109" s="147" t="s">
        <v>405</v>
      </c>
      <c r="C109" s="147" t="s">
        <v>2737</v>
      </c>
      <c r="D109" s="178" t="s">
        <v>2675</v>
      </c>
      <c r="E109" s="147" t="s">
        <v>3382</v>
      </c>
      <c r="F109" s="184">
        <v>1</v>
      </c>
      <c r="G109" s="178" t="s">
        <v>2855</v>
      </c>
    </row>
    <row r="110" spans="1:7" ht="112" x14ac:dyDescent="0.2">
      <c r="A110" s="176">
        <v>1341</v>
      </c>
      <c r="B110" s="147" t="s">
        <v>497</v>
      </c>
      <c r="C110" s="147" t="s">
        <v>2742</v>
      </c>
      <c r="D110" s="147" t="s">
        <v>3465</v>
      </c>
      <c r="E110" s="177" t="s">
        <v>3093</v>
      </c>
      <c r="F110" s="184">
        <v>1</v>
      </c>
      <c r="G110" s="178" t="s">
        <v>2855</v>
      </c>
    </row>
    <row r="111" spans="1:7" ht="64" x14ac:dyDescent="0.2">
      <c r="A111" s="176">
        <v>1707</v>
      </c>
      <c r="B111" s="147" t="s">
        <v>405</v>
      </c>
      <c r="C111" s="147" t="s">
        <v>2737</v>
      </c>
      <c r="D111" s="178" t="s">
        <v>2970</v>
      </c>
      <c r="E111" s="147" t="s">
        <v>3389</v>
      </c>
      <c r="F111" s="184">
        <v>1</v>
      </c>
      <c r="G111" s="178" t="s">
        <v>2855</v>
      </c>
    </row>
    <row r="112" spans="1:7" ht="48" x14ac:dyDescent="0.2">
      <c r="A112" s="176">
        <v>1173</v>
      </c>
      <c r="B112" s="147" t="s">
        <v>300</v>
      </c>
      <c r="C112" s="147" t="s">
        <v>2725</v>
      </c>
      <c r="D112" s="147" t="s">
        <v>2545</v>
      </c>
      <c r="E112" s="177" t="s">
        <v>3334</v>
      </c>
      <c r="F112" s="184">
        <v>1</v>
      </c>
      <c r="G112" s="178" t="s">
        <v>2855</v>
      </c>
    </row>
    <row r="113" spans="1:7" ht="32" x14ac:dyDescent="0.2">
      <c r="A113" s="176">
        <v>1166</v>
      </c>
      <c r="B113" s="147" t="s">
        <v>300</v>
      </c>
      <c r="C113" s="147" t="s">
        <v>2720</v>
      </c>
      <c r="D113" s="147" t="s">
        <v>2026</v>
      </c>
      <c r="E113" s="177" t="s">
        <v>3165</v>
      </c>
      <c r="F113" s="184">
        <v>1</v>
      </c>
      <c r="G113" s="178" t="s">
        <v>2855</v>
      </c>
    </row>
    <row r="114" spans="1:7" ht="32" x14ac:dyDescent="0.2">
      <c r="A114" s="176">
        <v>1167</v>
      </c>
      <c r="B114" s="147" t="s">
        <v>405</v>
      </c>
      <c r="C114" s="147" t="s">
        <v>2720</v>
      </c>
      <c r="D114" s="147" t="s">
        <v>2026</v>
      </c>
      <c r="E114" s="177" t="s">
        <v>3165</v>
      </c>
      <c r="F114" s="184">
        <v>1</v>
      </c>
      <c r="G114" s="178" t="s">
        <v>2855</v>
      </c>
    </row>
    <row r="115" spans="1:7" ht="32" x14ac:dyDescent="0.2">
      <c r="A115" s="176">
        <v>1168</v>
      </c>
      <c r="B115" s="147" t="s">
        <v>410</v>
      </c>
      <c r="C115" s="147" t="s">
        <v>2720</v>
      </c>
      <c r="D115" s="147" t="s">
        <v>2026</v>
      </c>
      <c r="E115" s="177" t="s">
        <v>3165</v>
      </c>
      <c r="F115" s="184">
        <v>1</v>
      </c>
      <c r="G115" s="178" t="s">
        <v>2855</v>
      </c>
    </row>
    <row r="116" spans="1:7" ht="32" x14ac:dyDescent="0.2">
      <c r="A116" s="176">
        <v>1169</v>
      </c>
      <c r="B116" s="147" t="s">
        <v>411</v>
      </c>
      <c r="C116" s="147" t="s">
        <v>2720</v>
      </c>
      <c r="D116" s="147" t="s">
        <v>2026</v>
      </c>
      <c r="E116" s="177" t="s">
        <v>3165</v>
      </c>
      <c r="F116" s="184">
        <v>1</v>
      </c>
      <c r="G116" s="178" t="s">
        <v>2855</v>
      </c>
    </row>
    <row r="117" spans="1:7" ht="32" x14ac:dyDescent="0.2">
      <c r="A117" s="176">
        <v>1170</v>
      </c>
      <c r="B117" s="147" t="s">
        <v>3045</v>
      </c>
      <c r="C117" s="147" t="s">
        <v>2720</v>
      </c>
      <c r="D117" s="147" t="s">
        <v>2026</v>
      </c>
      <c r="E117" s="177" t="s">
        <v>3165</v>
      </c>
      <c r="F117" s="184">
        <v>1</v>
      </c>
      <c r="G117" s="178" t="s">
        <v>2855</v>
      </c>
    </row>
    <row r="118" spans="1:7" ht="48" x14ac:dyDescent="0.2">
      <c r="A118" s="176">
        <v>1171</v>
      </c>
      <c r="B118" s="147" t="s">
        <v>434</v>
      </c>
      <c r="C118" s="147" t="s">
        <v>2720</v>
      </c>
      <c r="D118" s="147" t="s">
        <v>2026</v>
      </c>
      <c r="E118" s="177" t="s">
        <v>3165</v>
      </c>
      <c r="F118" s="184">
        <v>1</v>
      </c>
      <c r="G118" s="178" t="s">
        <v>2855</v>
      </c>
    </row>
    <row r="119" spans="1:7" ht="32" x14ac:dyDescent="0.2">
      <c r="A119" s="176">
        <v>1172</v>
      </c>
      <c r="B119" s="147" t="s">
        <v>448</v>
      </c>
      <c r="C119" s="147" t="s">
        <v>2720</v>
      </c>
      <c r="D119" s="147" t="s">
        <v>2026</v>
      </c>
      <c r="E119" s="177" t="s">
        <v>3165</v>
      </c>
      <c r="F119" s="184">
        <v>1</v>
      </c>
      <c r="G119" s="178" t="s">
        <v>2855</v>
      </c>
    </row>
    <row r="120" spans="1:7" hidden="1" x14ac:dyDescent="0.2">
      <c r="A120" s="179"/>
      <c r="B120" s="180"/>
      <c r="C120" s="180"/>
      <c r="D120" s="180"/>
      <c r="E120" s="182"/>
      <c r="F120" s="185"/>
      <c r="G120" s="181"/>
    </row>
    <row r="121" spans="1:7" hidden="1" x14ac:dyDescent="0.2">
      <c r="A121" s="179"/>
      <c r="B121" s="180"/>
      <c r="C121" s="180"/>
      <c r="D121" s="180"/>
      <c r="E121" s="182"/>
      <c r="F121" s="185"/>
      <c r="G121" s="181"/>
    </row>
    <row r="122" spans="1:7" hidden="1" x14ac:dyDescent="0.2">
      <c r="A122" s="179"/>
      <c r="B122" s="180"/>
      <c r="C122" s="180"/>
      <c r="D122" s="180"/>
      <c r="E122" s="182"/>
      <c r="F122" s="185"/>
      <c r="G122" s="181"/>
    </row>
    <row r="123" spans="1:7" hidden="1" x14ac:dyDescent="0.2">
      <c r="A123" s="179"/>
      <c r="B123" s="180"/>
      <c r="C123" s="180"/>
      <c r="D123" s="180"/>
      <c r="E123" s="182"/>
      <c r="F123" s="185"/>
      <c r="G123" s="181"/>
    </row>
    <row r="124" spans="1:7" hidden="1" x14ac:dyDescent="0.2">
      <c r="A124" s="179"/>
      <c r="B124" s="180"/>
      <c r="C124" s="180"/>
      <c r="D124" s="180"/>
      <c r="E124" s="182"/>
      <c r="F124" s="185"/>
      <c r="G124" s="181"/>
    </row>
    <row r="125" spans="1:7" hidden="1" x14ac:dyDescent="0.2">
      <c r="A125" s="179"/>
      <c r="B125" s="180"/>
      <c r="C125" s="180"/>
      <c r="D125" s="180"/>
      <c r="E125" s="182"/>
      <c r="F125" s="185"/>
      <c r="G125" s="181"/>
    </row>
    <row r="126" spans="1:7" hidden="1" x14ac:dyDescent="0.2">
      <c r="A126" s="179"/>
      <c r="B126" s="180"/>
      <c r="C126" s="180"/>
      <c r="D126" s="180"/>
      <c r="E126" s="182"/>
      <c r="F126" s="185"/>
      <c r="G126" s="181"/>
    </row>
    <row r="127" spans="1:7" ht="64" x14ac:dyDescent="0.2">
      <c r="A127" s="176">
        <v>1158</v>
      </c>
      <c r="B127" s="147" t="s">
        <v>3405</v>
      </c>
      <c r="C127" s="147" t="s">
        <v>2724</v>
      </c>
      <c r="D127" s="147" t="s">
        <v>2934</v>
      </c>
      <c r="E127" s="177" t="s">
        <v>3407</v>
      </c>
      <c r="F127" s="184">
        <v>1</v>
      </c>
      <c r="G127" s="178" t="s">
        <v>2855</v>
      </c>
    </row>
    <row r="128" spans="1:7" hidden="1" x14ac:dyDescent="0.2">
      <c r="A128" s="179"/>
      <c r="B128" s="180"/>
      <c r="C128" s="180"/>
      <c r="D128" s="180"/>
      <c r="E128" s="180"/>
      <c r="F128" s="185"/>
      <c r="G128" s="181"/>
    </row>
    <row r="129" spans="1:7" ht="48" x14ac:dyDescent="0.2">
      <c r="A129" s="176">
        <v>1157</v>
      </c>
      <c r="B129" s="147" t="s">
        <v>434</v>
      </c>
      <c r="C129" s="147" t="s">
        <v>2723</v>
      </c>
      <c r="D129" s="178" t="s">
        <v>2817</v>
      </c>
      <c r="E129" s="177" t="s">
        <v>3017</v>
      </c>
      <c r="F129" s="184">
        <v>1</v>
      </c>
      <c r="G129" s="178" t="s">
        <v>2855</v>
      </c>
    </row>
    <row r="130" spans="1:7" ht="96" x14ac:dyDescent="0.2">
      <c r="A130" s="176">
        <v>1151</v>
      </c>
      <c r="B130" s="147" t="s">
        <v>405</v>
      </c>
      <c r="C130" s="147" t="s">
        <v>2723</v>
      </c>
      <c r="D130" s="147" t="s">
        <v>2788</v>
      </c>
      <c r="E130" s="177" t="s">
        <v>3147</v>
      </c>
      <c r="F130" s="184">
        <v>1</v>
      </c>
      <c r="G130" s="178" t="s">
        <v>2855</v>
      </c>
    </row>
    <row r="131" spans="1:7" ht="96" x14ac:dyDescent="0.2">
      <c r="A131" s="176">
        <v>1152</v>
      </c>
      <c r="B131" s="147" t="s">
        <v>411</v>
      </c>
      <c r="C131" s="147" t="s">
        <v>2723</v>
      </c>
      <c r="D131" s="147" t="s">
        <v>2788</v>
      </c>
      <c r="E131" s="177" t="s">
        <v>3147</v>
      </c>
      <c r="F131" s="184">
        <v>1</v>
      </c>
      <c r="G131" s="178" t="s">
        <v>2855</v>
      </c>
    </row>
    <row r="132" spans="1:7" ht="96" x14ac:dyDescent="0.2">
      <c r="A132" s="176">
        <v>1153</v>
      </c>
      <c r="B132" s="147" t="s">
        <v>3045</v>
      </c>
      <c r="C132" s="147" t="s">
        <v>2723</v>
      </c>
      <c r="D132" s="147" t="s">
        <v>2788</v>
      </c>
      <c r="E132" s="177" t="s">
        <v>3147</v>
      </c>
      <c r="F132" s="184">
        <v>1</v>
      </c>
      <c r="G132" s="178" t="s">
        <v>2855</v>
      </c>
    </row>
    <row r="133" spans="1:7" ht="96" x14ac:dyDescent="0.2">
      <c r="A133" s="176">
        <v>1154</v>
      </c>
      <c r="B133" s="147" t="s">
        <v>434</v>
      </c>
      <c r="C133" s="147" t="s">
        <v>2723</v>
      </c>
      <c r="D133" s="147" t="s">
        <v>2788</v>
      </c>
      <c r="E133" s="177" t="s">
        <v>3147</v>
      </c>
      <c r="F133" s="184">
        <v>1</v>
      </c>
      <c r="G133" s="178" t="s">
        <v>2855</v>
      </c>
    </row>
    <row r="134" spans="1:7" ht="96" x14ac:dyDescent="0.2">
      <c r="A134" s="176">
        <v>1155</v>
      </c>
      <c r="B134" s="147" t="s">
        <v>448</v>
      </c>
      <c r="C134" s="147" t="s">
        <v>2723</v>
      </c>
      <c r="D134" s="147" t="s">
        <v>2788</v>
      </c>
      <c r="E134" s="177" t="s">
        <v>3147</v>
      </c>
      <c r="F134" s="184">
        <v>1</v>
      </c>
      <c r="G134" s="178" t="s">
        <v>2855</v>
      </c>
    </row>
    <row r="135" spans="1:7" ht="96" x14ac:dyDescent="0.2">
      <c r="A135" s="176">
        <v>1156</v>
      </c>
      <c r="B135" s="147" t="s">
        <v>498</v>
      </c>
      <c r="C135" s="147" t="s">
        <v>2723</v>
      </c>
      <c r="D135" s="147" t="s">
        <v>2788</v>
      </c>
      <c r="E135" s="177" t="s">
        <v>3147</v>
      </c>
      <c r="F135" s="184">
        <v>1</v>
      </c>
      <c r="G135" s="178" t="s">
        <v>2855</v>
      </c>
    </row>
    <row r="136" spans="1:7" ht="80" x14ac:dyDescent="0.2">
      <c r="A136" s="176">
        <v>1147</v>
      </c>
      <c r="B136" s="147" t="s">
        <v>300</v>
      </c>
      <c r="C136" s="147" t="s">
        <v>2722</v>
      </c>
      <c r="D136" s="147" t="s">
        <v>2764</v>
      </c>
      <c r="E136" s="177" t="s">
        <v>3192</v>
      </c>
      <c r="F136" s="184">
        <v>1</v>
      </c>
      <c r="G136" s="178" t="s">
        <v>2855</v>
      </c>
    </row>
    <row r="137" spans="1:7" ht="80" x14ac:dyDescent="0.2">
      <c r="A137" s="176">
        <v>1148</v>
      </c>
      <c r="B137" s="147" t="s">
        <v>405</v>
      </c>
      <c r="C137" s="147" t="s">
        <v>2722</v>
      </c>
      <c r="D137" s="147" t="s">
        <v>2764</v>
      </c>
      <c r="E137" s="177" t="s">
        <v>3192</v>
      </c>
      <c r="F137" s="184">
        <v>1</v>
      </c>
      <c r="G137" s="178" t="s">
        <v>2855</v>
      </c>
    </row>
    <row r="138" spans="1:7" ht="80" x14ac:dyDescent="0.2">
      <c r="A138" s="176">
        <v>1149</v>
      </c>
      <c r="B138" s="147" t="s">
        <v>411</v>
      </c>
      <c r="C138" s="147" t="s">
        <v>2722</v>
      </c>
      <c r="D138" s="147" t="s">
        <v>2764</v>
      </c>
      <c r="E138" s="177" t="s">
        <v>3192</v>
      </c>
      <c r="F138" s="184">
        <v>1</v>
      </c>
      <c r="G138" s="178" t="s">
        <v>2855</v>
      </c>
    </row>
    <row r="139" spans="1:7" ht="80" x14ac:dyDescent="0.2">
      <c r="A139" s="176">
        <v>1150</v>
      </c>
      <c r="B139" s="147" t="s">
        <v>434</v>
      </c>
      <c r="C139" s="147" t="s">
        <v>2722</v>
      </c>
      <c r="D139" s="147" t="s">
        <v>2764</v>
      </c>
      <c r="E139" s="177" t="s">
        <v>3192</v>
      </c>
      <c r="F139" s="184">
        <v>1</v>
      </c>
      <c r="G139" s="178" t="s">
        <v>2855</v>
      </c>
    </row>
    <row r="140" spans="1:7" ht="32" x14ac:dyDescent="0.2">
      <c r="A140" s="176">
        <v>1146</v>
      </c>
      <c r="B140" s="147" t="s">
        <v>300</v>
      </c>
      <c r="C140" s="147" t="s">
        <v>2721</v>
      </c>
      <c r="D140" s="178" t="s">
        <v>2753</v>
      </c>
      <c r="E140" s="177" t="s">
        <v>3355</v>
      </c>
      <c r="F140" s="184">
        <v>1</v>
      </c>
      <c r="G140" s="178" t="s">
        <v>2855</v>
      </c>
    </row>
    <row r="141" spans="1:7" ht="80" x14ac:dyDescent="0.2">
      <c r="A141" s="176">
        <v>1638</v>
      </c>
      <c r="B141" s="147" t="s">
        <v>405</v>
      </c>
      <c r="C141" s="147" t="s">
        <v>2732</v>
      </c>
      <c r="D141" s="147" t="s">
        <v>807</v>
      </c>
      <c r="E141" s="147" t="s">
        <v>3401</v>
      </c>
      <c r="F141" s="184">
        <v>1</v>
      </c>
      <c r="G141" s="178" t="s">
        <v>2855</v>
      </c>
    </row>
    <row r="142" spans="1:7" ht="288" x14ac:dyDescent="0.2">
      <c r="A142" s="176">
        <v>1333</v>
      </c>
      <c r="B142" s="147" t="s">
        <v>497</v>
      </c>
      <c r="C142" s="147" t="s">
        <v>2742</v>
      </c>
      <c r="D142" s="147" t="s">
        <v>2878</v>
      </c>
      <c r="E142" s="177" t="s">
        <v>3082</v>
      </c>
      <c r="F142" s="184">
        <v>1</v>
      </c>
      <c r="G142" s="178" t="s">
        <v>2855</v>
      </c>
    </row>
    <row r="143" spans="1:7" ht="4.75" hidden="1" customHeight="1" x14ac:dyDescent="0.2">
      <c r="A143" s="179"/>
      <c r="B143" s="180"/>
      <c r="C143" s="180"/>
      <c r="D143" s="180"/>
      <c r="E143" s="180"/>
      <c r="F143" s="185"/>
      <c r="G143" s="181"/>
    </row>
    <row r="144" spans="1:7" ht="32" x14ac:dyDescent="0.2">
      <c r="A144" s="176">
        <v>1145</v>
      </c>
      <c r="B144" s="147" t="s">
        <v>300</v>
      </c>
      <c r="C144" s="147" t="s">
        <v>2720</v>
      </c>
      <c r="D144" s="147" t="s">
        <v>2026</v>
      </c>
      <c r="E144" s="177" t="s">
        <v>3341</v>
      </c>
      <c r="F144" s="184">
        <v>1</v>
      </c>
      <c r="G144" s="178" t="s">
        <v>2855</v>
      </c>
    </row>
    <row r="145" spans="1:7" ht="48" x14ac:dyDescent="0.2">
      <c r="A145" s="176">
        <v>1528</v>
      </c>
      <c r="B145" s="147" t="s">
        <v>498</v>
      </c>
      <c r="C145" s="147" t="s">
        <v>2723</v>
      </c>
      <c r="D145" s="147" t="s">
        <v>2788</v>
      </c>
      <c r="E145" s="177" t="s">
        <v>3013</v>
      </c>
      <c r="F145" s="184">
        <v>1</v>
      </c>
      <c r="G145" s="178" t="s">
        <v>2854</v>
      </c>
    </row>
    <row r="146" spans="1:7" ht="48" x14ac:dyDescent="0.2">
      <c r="A146" s="176">
        <v>1144</v>
      </c>
      <c r="B146" s="147" t="s">
        <v>434</v>
      </c>
      <c r="C146" s="147" t="s">
        <v>2723</v>
      </c>
      <c r="D146" s="147" t="s">
        <v>2788</v>
      </c>
      <c r="E146" s="177" t="s">
        <v>1855</v>
      </c>
      <c r="F146" s="184">
        <v>1</v>
      </c>
      <c r="G146" s="178" t="s">
        <v>2854</v>
      </c>
    </row>
    <row r="147" spans="1:7" ht="80" x14ac:dyDescent="0.2">
      <c r="A147" s="176">
        <v>1315</v>
      </c>
      <c r="B147" s="147" t="s">
        <v>497</v>
      </c>
      <c r="C147" s="147" t="s">
        <v>2742</v>
      </c>
      <c r="D147" s="147" t="s">
        <v>2874</v>
      </c>
      <c r="E147" s="177" t="s">
        <v>3007</v>
      </c>
      <c r="F147" s="184">
        <v>1</v>
      </c>
      <c r="G147" s="178" t="s">
        <v>2854</v>
      </c>
    </row>
    <row r="148" spans="1:7" ht="96" x14ac:dyDescent="0.2">
      <c r="A148" s="176">
        <v>1324</v>
      </c>
      <c r="B148" s="147" t="s">
        <v>497</v>
      </c>
      <c r="C148" s="147" t="s">
        <v>2742</v>
      </c>
      <c r="D148" s="147" t="s">
        <v>2878</v>
      </c>
      <c r="E148" s="177" t="s">
        <v>1983</v>
      </c>
      <c r="F148" s="184">
        <v>1</v>
      </c>
      <c r="G148" s="178" t="s">
        <v>2855</v>
      </c>
    </row>
    <row r="149" spans="1:7" ht="96" x14ac:dyDescent="0.2">
      <c r="A149" s="176">
        <v>1443</v>
      </c>
      <c r="B149" s="147" t="s">
        <v>497</v>
      </c>
      <c r="C149" s="147" t="s">
        <v>2742</v>
      </c>
      <c r="D149" s="147" t="s">
        <v>2878</v>
      </c>
      <c r="E149" s="177" t="s">
        <v>3076</v>
      </c>
      <c r="F149" s="184">
        <v>1</v>
      </c>
      <c r="G149" s="178" t="s">
        <v>2855</v>
      </c>
    </row>
    <row r="150" spans="1:7" ht="64" x14ac:dyDescent="0.2">
      <c r="A150" s="176">
        <v>1563</v>
      </c>
      <c r="B150" s="147" t="s">
        <v>410</v>
      </c>
      <c r="C150" s="147" t="s">
        <v>2725</v>
      </c>
      <c r="D150" s="147" t="s">
        <v>2545</v>
      </c>
      <c r="E150" s="177" t="s">
        <v>3447</v>
      </c>
      <c r="F150" s="184">
        <v>1</v>
      </c>
      <c r="G150" s="178" t="s">
        <v>2854</v>
      </c>
    </row>
    <row r="151" spans="1:7" ht="32" x14ac:dyDescent="0.2">
      <c r="A151" s="176">
        <v>4</v>
      </c>
      <c r="B151" s="147" t="s">
        <v>300</v>
      </c>
      <c r="C151" s="147" t="s">
        <v>2721</v>
      </c>
      <c r="D151" s="178" t="s">
        <v>2753</v>
      </c>
      <c r="E151" s="177" t="s">
        <v>1859</v>
      </c>
      <c r="F151" s="184">
        <v>1</v>
      </c>
      <c r="G151" s="178" t="s">
        <v>2854</v>
      </c>
    </row>
    <row r="152" spans="1:7" ht="32" x14ac:dyDescent="0.2">
      <c r="A152" s="176">
        <v>1140</v>
      </c>
      <c r="B152" s="147" t="s">
        <v>300</v>
      </c>
      <c r="C152" s="147" t="s">
        <v>2721</v>
      </c>
      <c r="D152" s="178" t="s">
        <v>2753</v>
      </c>
      <c r="E152" s="177" t="s">
        <v>1859</v>
      </c>
      <c r="F152" s="184">
        <v>1</v>
      </c>
      <c r="G152" s="178" t="s">
        <v>2854</v>
      </c>
    </row>
    <row r="153" spans="1:7" ht="32" x14ac:dyDescent="0.2">
      <c r="A153" s="176">
        <v>1141</v>
      </c>
      <c r="B153" s="147" t="s">
        <v>405</v>
      </c>
      <c r="C153" s="147" t="s">
        <v>2721</v>
      </c>
      <c r="D153" s="178" t="s">
        <v>2753</v>
      </c>
      <c r="E153" s="177" t="s">
        <v>1859</v>
      </c>
      <c r="F153" s="184">
        <v>1</v>
      </c>
      <c r="G153" s="178" t="s">
        <v>2854</v>
      </c>
    </row>
    <row r="154" spans="1:7" ht="32" x14ac:dyDescent="0.2">
      <c r="A154" s="176">
        <v>1142</v>
      </c>
      <c r="B154" s="147" t="s">
        <v>411</v>
      </c>
      <c r="C154" s="147" t="s">
        <v>2721</v>
      </c>
      <c r="D154" s="178" t="s">
        <v>2753</v>
      </c>
      <c r="E154" s="177" t="s">
        <v>1859</v>
      </c>
      <c r="F154" s="184">
        <v>1</v>
      </c>
      <c r="G154" s="178" t="s">
        <v>2854</v>
      </c>
    </row>
    <row r="155" spans="1:7" ht="48" x14ac:dyDescent="0.2">
      <c r="A155" s="176">
        <v>1143</v>
      </c>
      <c r="B155" s="147" t="s">
        <v>434</v>
      </c>
      <c r="C155" s="147" t="s">
        <v>2721</v>
      </c>
      <c r="D155" s="178" t="s">
        <v>2753</v>
      </c>
      <c r="E155" s="177" t="s">
        <v>1859</v>
      </c>
      <c r="F155" s="184">
        <v>1</v>
      </c>
      <c r="G155" s="178" t="s">
        <v>2854</v>
      </c>
    </row>
    <row r="156" spans="1:7" ht="48" x14ac:dyDescent="0.2">
      <c r="A156" s="176">
        <v>1136</v>
      </c>
      <c r="B156" s="147" t="s">
        <v>300</v>
      </c>
      <c r="C156" s="147" t="s">
        <v>2859</v>
      </c>
      <c r="D156" s="178" t="s">
        <v>3130</v>
      </c>
      <c r="E156" s="177" t="s">
        <v>3008</v>
      </c>
      <c r="F156" s="184">
        <v>1</v>
      </c>
      <c r="G156" s="178" t="s">
        <v>2855</v>
      </c>
    </row>
    <row r="157" spans="1:7" ht="48" x14ac:dyDescent="0.2">
      <c r="A157" s="176">
        <v>1137</v>
      </c>
      <c r="B157" s="147" t="s">
        <v>411</v>
      </c>
      <c r="C157" s="147" t="s">
        <v>2859</v>
      </c>
      <c r="D157" s="178" t="s">
        <v>3130</v>
      </c>
      <c r="E157" s="177" t="s">
        <v>3008</v>
      </c>
      <c r="F157" s="184">
        <v>1</v>
      </c>
      <c r="G157" s="178" t="s">
        <v>2855</v>
      </c>
    </row>
    <row r="158" spans="1:7" ht="48" x14ac:dyDescent="0.2">
      <c r="A158" s="176">
        <v>1138</v>
      </c>
      <c r="B158" s="147" t="s">
        <v>480</v>
      </c>
      <c r="C158" s="147" t="s">
        <v>2859</v>
      </c>
      <c r="D158" s="178" t="s">
        <v>3130</v>
      </c>
      <c r="E158" s="177" t="s">
        <v>3008</v>
      </c>
      <c r="F158" s="184">
        <v>1</v>
      </c>
      <c r="G158" s="178" t="s">
        <v>2855</v>
      </c>
    </row>
    <row r="159" spans="1:7" ht="48" x14ac:dyDescent="0.2">
      <c r="A159" s="176">
        <v>1139</v>
      </c>
      <c r="B159" s="147" t="s">
        <v>497</v>
      </c>
      <c r="C159" s="147" t="s">
        <v>2859</v>
      </c>
      <c r="D159" s="178" t="s">
        <v>3130</v>
      </c>
      <c r="E159" s="177" t="s">
        <v>3008</v>
      </c>
      <c r="F159" s="184">
        <v>1</v>
      </c>
      <c r="G159" s="178" t="s">
        <v>2855</v>
      </c>
    </row>
    <row r="160" spans="1:7" ht="48" x14ac:dyDescent="0.2">
      <c r="A160" s="176">
        <v>1133</v>
      </c>
      <c r="B160" s="147" t="s">
        <v>300</v>
      </c>
      <c r="C160" s="147" t="s">
        <v>2859</v>
      </c>
      <c r="D160" s="178" t="s">
        <v>3130</v>
      </c>
      <c r="E160" s="177" t="s">
        <v>3263</v>
      </c>
      <c r="F160" s="184">
        <v>1</v>
      </c>
      <c r="G160" s="178" t="s">
        <v>2854</v>
      </c>
    </row>
    <row r="161" spans="1:7" ht="48" x14ac:dyDescent="0.2">
      <c r="A161" s="176">
        <v>1134</v>
      </c>
      <c r="B161" s="147" t="s">
        <v>411</v>
      </c>
      <c r="C161" s="147" t="s">
        <v>2859</v>
      </c>
      <c r="D161" s="178" t="s">
        <v>3130</v>
      </c>
      <c r="E161" s="177" t="s">
        <v>3263</v>
      </c>
      <c r="F161" s="184">
        <v>1</v>
      </c>
      <c r="G161" s="178" t="s">
        <v>2854</v>
      </c>
    </row>
    <row r="162" spans="1:7" ht="48" x14ac:dyDescent="0.2">
      <c r="A162" s="176">
        <v>1135</v>
      </c>
      <c r="B162" s="147" t="s">
        <v>480</v>
      </c>
      <c r="C162" s="147" t="s">
        <v>2859</v>
      </c>
      <c r="D162" s="178" t="s">
        <v>3130</v>
      </c>
      <c r="E162" s="177" t="s">
        <v>3263</v>
      </c>
      <c r="F162" s="184">
        <v>1</v>
      </c>
      <c r="G162" s="178" t="s">
        <v>2854</v>
      </c>
    </row>
    <row r="163" spans="1:7" ht="48" x14ac:dyDescent="0.2">
      <c r="A163" s="176">
        <v>1128</v>
      </c>
      <c r="B163" s="147" t="s">
        <v>300</v>
      </c>
      <c r="C163" s="147" t="s">
        <v>2725</v>
      </c>
      <c r="D163" s="147" t="s">
        <v>2744</v>
      </c>
      <c r="E163" s="177" t="s">
        <v>647</v>
      </c>
      <c r="F163" s="184">
        <v>1</v>
      </c>
      <c r="G163" s="178" t="s">
        <v>2855</v>
      </c>
    </row>
    <row r="164" spans="1:7" ht="48" x14ac:dyDescent="0.2">
      <c r="A164" s="176">
        <v>1129</v>
      </c>
      <c r="B164" s="147" t="s">
        <v>405</v>
      </c>
      <c r="C164" s="147" t="s">
        <v>2725</v>
      </c>
      <c r="D164" s="147" t="s">
        <v>2744</v>
      </c>
      <c r="E164" s="177" t="s">
        <v>647</v>
      </c>
      <c r="F164" s="184">
        <v>1</v>
      </c>
      <c r="G164" s="178" t="s">
        <v>2855</v>
      </c>
    </row>
    <row r="165" spans="1:7" ht="48" x14ac:dyDescent="0.2">
      <c r="A165" s="176">
        <v>1130</v>
      </c>
      <c r="B165" s="147" t="s">
        <v>410</v>
      </c>
      <c r="C165" s="147" t="s">
        <v>2725</v>
      </c>
      <c r="D165" s="147" t="s">
        <v>2744</v>
      </c>
      <c r="E165" s="177" t="s">
        <v>647</v>
      </c>
      <c r="F165" s="184">
        <v>1</v>
      </c>
      <c r="G165" s="178" t="s">
        <v>2855</v>
      </c>
    </row>
    <row r="166" spans="1:7" ht="48" x14ac:dyDescent="0.2">
      <c r="A166" s="176">
        <v>1131</v>
      </c>
      <c r="B166" s="147" t="s">
        <v>2990</v>
      </c>
      <c r="C166" s="147" t="s">
        <v>2725</v>
      </c>
      <c r="D166" s="147" t="s">
        <v>2744</v>
      </c>
      <c r="E166" s="177" t="s">
        <v>647</v>
      </c>
      <c r="F166" s="184">
        <v>1</v>
      </c>
      <c r="G166" s="178" t="s">
        <v>2855</v>
      </c>
    </row>
    <row r="167" spans="1:7" ht="48" x14ac:dyDescent="0.2">
      <c r="A167" s="176">
        <v>1132</v>
      </c>
      <c r="B167" s="147" t="s">
        <v>434</v>
      </c>
      <c r="C167" s="147" t="s">
        <v>2725</v>
      </c>
      <c r="D167" s="147" t="s">
        <v>2744</v>
      </c>
      <c r="E167" s="177" t="s">
        <v>647</v>
      </c>
      <c r="F167" s="184">
        <v>1</v>
      </c>
      <c r="G167" s="178" t="s">
        <v>2855</v>
      </c>
    </row>
    <row r="168" spans="1:7" ht="96" x14ac:dyDescent="0.2">
      <c r="A168" s="176">
        <v>1122</v>
      </c>
      <c r="B168" s="147" t="s">
        <v>405</v>
      </c>
      <c r="C168" s="147" t="s">
        <v>2859</v>
      </c>
      <c r="D168" s="147" t="s">
        <v>3149</v>
      </c>
      <c r="E168" s="177" t="s">
        <v>3150</v>
      </c>
      <c r="F168" s="184">
        <v>1</v>
      </c>
      <c r="G168" s="178" t="s">
        <v>2855</v>
      </c>
    </row>
    <row r="169" spans="1:7" ht="96" x14ac:dyDescent="0.2">
      <c r="A169" s="176">
        <v>1123</v>
      </c>
      <c r="B169" s="147" t="s">
        <v>410</v>
      </c>
      <c r="C169" s="147" t="s">
        <v>2859</v>
      </c>
      <c r="D169" s="147" t="s">
        <v>3149</v>
      </c>
      <c r="E169" s="177" t="s">
        <v>3150</v>
      </c>
      <c r="F169" s="184">
        <v>1</v>
      </c>
      <c r="G169" s="178" t="s">
        <v>2855</v>
      </c>
    </row>
    <row r="170" spans="1:7" ht="96" x14ac:dyDescent="0.2">
      <c r="A170" s="176">
        <v>1124</v>
      </c>
      <c r="B170" s="147" t="s">
        <v>3045</v>
      </c>
      <c r="C170" s="147" t="s">
        <v>2859</v>
      </c>
      <c r="D170" s="147" t="s">
        <v>3149</v>
      </c>
      <c r="E170" s="177" t="s">
        <v>3150</v>
      </c>
      <c r="F170" s="184">
        <v>1</v>
      </c>
      <c r="G170" s="178" t="s">
        <v>2855</v>
      </c>
    </row>
    <row r="171" spans="1:7" ht="48" x14ac:dyDescent="0.2">
      <c r="A171" s="176">
        <v>1125</v>
      </c>
      <c r="B171" s="147" t="s">
        <v>434</v>
      </c>
      <c r="C171" s="147" t="s">
        <v>2859</v>
      </c>
      <c r="D171" s="178" t="s">
        <v>3130</v>
      </c>
      <c r="E171" s="177" t="s">
        <v>3150</v>
      </c>
      <c r="F171" s="184">
        <v>1</v>
      </c>
      <c r="G171" s="178" t="s">
        <v>2855</v>
      </c>
    </row>
    <row r="172" spans="1:7" ht="96" x14ac:dyDescent="0.2">
      <c r="A172" s="176">
        <v>1126</v>
      </c>
      <c r="B172" s="147" t="s">
        <v>448</v>
      </c>
      <c r="C172" s="147" t="s">
        <v>2859</v>
      </c>
      <c r="D172" s="147" t="s">
        <v>3149</v>
      </c>
      <c r="E172" s="177" t="s">
        <v>3150</v>
      </c>
      <c r="F172" s="184">
        <v>1</v>
      </c>
      <c r="G172" s="178" t="s">
        <v>2855</v>
      </c>
    </row>
    <row r="173" spans="1:7" ht="96" x14ac:dyDescent="0.2">
      <c r="A173" s="176">
        <v>1127</v>
      </c>
      <c r="B173" s="147" t="s">
        <v>498</v>
      </c>
      <c r="C173" s="147" t="s">
        <v>2859</v>
      </c>
      <c r="D173" s="147" t="s">
        <v>3149</v>
      </c>
      <c r="E173" s="177" t="s">
        <v>3150</v>
      </c>
      <c r="F173" s="184">
        <v>1</v>
      </c>
      <c r="G173" s="178" t="s">
        <v>2855</v>
      </c>
    </row>
    <row r="174" spans="1:7" ht="48" x14ac:dyDescent="0.2">
      <c r="A174" s="176">
        <v>1117</v>
      </c>
      <c r="B174" s="147" t="s">
        <v>300</v>
      </c>
      <c r="C174" s="147" t="s">
        <v>2725</v>
      </c>
      <c r="D174" s="147" t="s">
        <v>2744</v>
      </c>
      <c r="E174" s="177" t="s">
        <v>2991</v>
      </c>
      <c r="F174" s="184">
        <v>1</v>
      </c>
      <c r="G174" s="178" t="s">
        <v>2854</v>
      </c>
    </row>
    <row r="175" spans="1:7" ht="48" x14ac:dyDescent="0.2">
      <c r="A175" s="176">
        <v>1118</v>
      </c>
      <c r="B175" s="147" t="s">
        <v>405</v>
      </c>
      <c r="C175" s="147" t="s">
        <v>2725</v>
      </c>
      <c r="D175" s="147" t="s">
        <v>2744</v>
      </c>
      <c r="E175" s="177" t="s">
        <v>2991</v>
      </c>
      <c r="F175" s="184">
        <v>1</v>
      </c>
      <c r="G175" s="178" t="s">
        <v>2854</v>
      </c>
    </row>
    <row r="176" spans="1:7" ht="48" x14ac:dyDescent="0.2">
      <c r="A176" s="176">
        <v>1119</v>
      </c>
      <c r="B176" s="147" t="s">
        <v>410</v>
      </c>
      <c r="C176" s="147" t="s">
        <v>2725</v>
      </c>
      <c r="D176" s="147" t="s">
        <v>2744</v>
      </c>
      <c r="E176" s="177" t="s">
        <v>2991</v>
      </c>
      <c r="F176" s="184">
        <v>1</v>
      </c>
      <c r="G176" s="178" t="s">
        <v>2854</v>
      </c>
    </row>
    <row r="177" spans="1:7" ht="48" x14ac:dyDescent="0.2">
      <c r="A177" s="176">
        <v>1120</v>
      </c>
      <c r="B177" s="147" t="s">
        <v>2990</v>
      </c>
      <c r="C177" s="147" t="s">
        <v>2725</v>
      </c>
      <c r="D177" s="147" t="s">
        <v>2744</v>
      </c>
      <c r="E177" s="177" t="s">
        <v>2991</v>
      </c>
      <c r="F177" s="184">
        <v>1</v>
      </c>
      <c r="G177" s="178" t="s">
        <v>2854</v>
      </c>
    </row>
    <row r="178" spans="1:7" ht="48" x14ac:dyDescent="0.2">
      <c r="A178" s="176">
        <v>1121</v>
      </c>
      <c r="B178" s="147" t="s">
        <v>434</v>
      </c>
      <c r="C178" s="147" t="s">
        <v>2725</v>
      </c>
      <c r="D178" s="147" t="s">
        <v>2744</v>
      </c>
      <c r="E178" s="177" t="s">
        <v>2991</v>
      </c>
      <c r="F178" s="184">
        <v>1</v>
      </c>
      <c r="G178" s="178" t="s">
        <v>2854</v>
      </c>
    </row>
    <row r="179" spans="1:7" ht="96" x14ac:dyDescent="0.2">
      <c r="A179" s="176">
        <v>1673</v>
      </c>
      <c r="B179" s="147" t="s">
        <v>405</v>
      </c>
      <c r="C179" s="147" t="s">
        <v>2736</v>
      </c>
      <c r="D179" s="147" t="s">
        <v>2765</v>
      </c>
      <c r="E179" s="147" t="s">
        <v>3373</v>
      </c>
      <c r="F179" s="184">
        <v>1</v>
      </c>
      <c r="G179" s="178" t="s">
        <v>2855</v>
      </c>
    </row>
    <row r="180" spans="1:7" ht="32" x14ac:dyDescent="0.2">
      <c r="A180" s="176">
        <v>1283</v>
      </c>
      <c r="B180" s="147" t="s">
        <v>411</v>
      </c>
      <c r="C180" s="147" t="s">
        <v>2722</v>
      </c>
      <c r="D180" s="147" t="s">
        <v>2764</v>
      </c>
      <c r="E180" s="177" t="s">
        <v>3313</v>
      </c>
      <c r="F180" s="184">
        <v>1</v>
      </c>
      <c r="G180" s="178" t="s">
        <v>2855</v>
      </c>
    </row>
    <row r="181" spans="1:7" ht="80" x14ac:dyDescent="0.2">
      <c r="A181" s="176">
        <v>1271</v>
      </c>
      <c r="B181" s="147" t="s">
        <v>411</v>
      </c>
      <c r="C181" s="147" t="s">
        <v>2722</v>
      </c>
      <c r="D181" s="147" t="s">
        <v>2764</v>
      </c>
      <c r="E181" s="177" t="s">
        <v>3308</v>
      </c>
      <c r="F181" s="184">
        <v>1</v>
      </c>
      <c r="G181" s="178" t="s">
        <v>2855</v>
      </c>
    </row>
    <row r="182" spans="1:7" ht="96" x14ac:dyDescent="0.2">
      <c r="A182" s="176">
        <v>1272</v>
      </c>
      <c r="B182" s="147" t="s">
        <v>411</v>
      </c>
      <c r="C182" s="147" t="s">
        <v>2722</v>
      </c>
      <c r="D182" s="147" t="s">
        <v>2764</v>
      </c>
      <c r="E182" s="177" t="s">
        <v>3309</v>
      </c>
      <c r="F182" s="184">
        <v>1</v>
      </c>
      <c r="G182" s="178" t="s">
        <v>2855</v>
      </c>
    </row>
    <row r="183" spans="1:7" ht="32" x14ac:dyDescent="0.2">
      <c r="A183" s="176">
        <v>1113</v>
      </c>
      <c r="B183" s="147" t="s">
        <v>300</v>
      </c>
      <c r="C183" s="147" t="s">
        <v>2722</v>
      </c>
      <c r="D183" s="147" t="s">
        <v>2764</v>
      </c>
      <c r="E183" s="177" t="s">
        <v>3191</v>
      </c>
      <c r="F183" s="184">
        <v>1</v>
      </c>
      <c r="G183" s="178" t="s">
        <v>2855</v>
      </c>
    </row>
    <row r="184" spans="1:7" ht="32" x14ac:dyDescent="0.2">
      <c r="A184" s="176">
        <v>1114</v>
      </c>
      <c r="B184" s="147" t="s">
        <v>405</v>
      </c>
      <c r="C184" s="147" t="s">
        <v>2722</v>
      </c>
      <c r="D184" s="147" t="s">
        <v>2764</v>
      </c>
      <c r="E184" s="177" t="s">
        <v>3191</v>
      </c>
      <c r="F184" s="184">
        <v>1</v>
      </c>
      <c r="G184" s="178" t="s">
        <v>2855</v>
      </c>
    </row>
    <row r="185" spans="1:7" ht="32" x14ac:dyDescent="0.2">
      <c r="A185" s="176">
        <v>1115</v>
      </c>
      <c r="B185" s="147" t="s">
        <v>411</v>
      </c>
      <c r="C185" s="147" t="s">
        <v>2722</v>
      </c>
      <c r="D185" s="147" t="s">
        <v>2764</v>
      </c>
      <c r="E185" s="177" t="s">
        <v>3191</v>
      </c>
      <c r="F185" s="184">
        <v>1</v>
      </c>
      <c r="G185" s="178" t="s">
        <v>2855</v>
      </c>
    </row>
    <row r="186" spans="1:7" ht="48" x14ac:dyDescent="0.2">
      <c r="A186" s="176">
        <v>1116</v>
      </c>
      <c r="B186" s="147" t="s">
        <v>434</v>
      </c>
      <c r="C186" s="147" t="s">
        <v>2722</v>
      </c>
      <c r="D186" s="147" t="s">
        <v>2764</v>
      </c>
      <c r="E186" s="177" t="s">
        <v>3191</v>
      </c>
      <c r="F186" s="184">
        <v>1</v>
      </c>
      <c r="G186" s="178" t="s">
        <v>2855</v>
      </c>
    </row>
    <row r="187" spans="1:7" hidden="1" x14ac:dyDescent="0.2">
      <c r="A187" s="179"/>
      <c r="B187" s="180"/>
      <c r="C187" s="180"/>
      <c r="D187" s="180"/>
      <c r="E187" s="182"/>
      <c r="F187" s="185"/>
      <c r="G187" s="181"/>
    </row>
    <row r="188" spans="1:7" hidden="1" x14ac:dyDescent="0.2">
      <c r="A188" s="179"/>
      <c r="B188" s="180"/>
      <c r="C188" s="180"/>
      <c r="D188" s="180"/>
      <c r="E188" s="182"/>
      <c r="F188" s="185"/>
      <c r="G188" s="181"/>
    </row>
    <row r="189" spans="1:7" hidden="1" x14ac:dyDescent="0.2">
      <c r="A189" s="179"/>
      <c r="B189" s="180"/>
      <c r="C189" s="180"/>
      <c r="D189" s="180"/>
      <c r="E189" s="182"/>
      <c r="F189" s="185"/>
      <c r="G189" s="181"/>
    </row>
    <row r="190" spans="1:7" hidden="1" x14ac:dyDescent="0.2">
      <c r="A190" s="179"/>
      <c r="B190" s="180"/>
      <c r="C190" s="180"/>
      <c r="D190" s="180"/>
      <c r="E190" s="182"/>
      <c r="F190" s="185"/>
      <c r="G190" s="181"/>
    </row>
    <row r="191" spans="1:7" ht="240" x14ac:dyDescent="0.2">
      <c r="A191" s="176">
        <v>1108</v>
      </c>
      <c r="B191" s="147" t="s">
        <v>300</v>
      </c>
      <c r="C191" s="147" t="s">
        <v>2725</v>
      </c>
      <c r="D191" s="147" t="s">
        <v>2749</v>
      </c>
      <c r="E191" s="177" t="s">
        <v>3328</v>
      </c>
      <c r="F191" s="184">
        <v>1</v>
      </c>
      <c r="G191" s="178" t="s">
        <v>2855</v>
      </c>
    </row>
    <row r="192" spans="1:7" ht="32" x14ac:dyDescent="0.2">
      <c r="A192" s="176">
        <v>1104</v>
      </c>
      <c r="B192" s="147" t="s">
        <v>300</v>
      </c>
      <c r="C192" s="147" t="s">
        <v>2722</v>
      </c>
      <c r="D192" s="147" t="s">
        <v>2764</v>
      </c>
      <c r="E192" s="147" t="s">
        <v>3190</v>
      </c>
      <c r="F192" s="184">
        <v>1</v>
      </c>
      <c r="G192" s="178" t="s">
        <v>2855</v>
      </c>
    </row>
    <row r="193" spans="1:7" ht="32" x14ac:dyDescent="0.2">
      <c r="A193" s="176">
        <v>1105</v>
      </c>
      <c r="B193" s="147" t="s">
        <v>405</v>
      </c>
      <c r="C193" s="147" t="s">
        <v>2722</v>
      </c>
      <c r="D193" s="147" t="s">
        <v>2764</v>
      </c>
      <c r="E193" s="147" t="s">
        <v>3190</v>
      </c>
      <c r="F193" s="184">
        <v>1</v>
      </c>
      <c r="G193" s="178" t="s">
        <v>2855</v>
      </c>
    </row>
    <row r="194" spans="1:7" ht="32" x14ac:dyDescent="0.2">
      <c r="A194" s="176">
        <v>1106</v>
      </c>
      <c r="B194" s="147" t="s">
        <v>411</v>
      </c>
      <c r="C194" s="147" t="s">
        <v>2722</v>
      </c>
      <c r="D194" s="147" t="s">
        <v>2764</v>
      </c>
      <c r="E194" s="147" t="s">
        <v>3190</v>
      </c>
      <c r="F194" s="184">
        <v>1</v>
      </c>
      <c r="G194" s="178" t="s">
        <v>2855</v>
      </c>
    </row>
    <row r="195" spans="1:7" ht="48" x14ac:dyDescent="0.2">
      <c r="A195" s="176">
        <v>1107</v>
      </c>
      <c r="B195" s="147" t="s">
        <v>434</v>
      </c>
      <c r="C195" s="147" t="s">
        <v>2722</v>
      </c>
      <c r="D195" s="147" t="s">
        <v>2764</v>
      </c>
      <c r="E195" s="147" t="s">
        <v>3190</v>
      </c>
      <c r="F195" s="184">
        <v>1</v>
      </c>
      <c r="G195" s="178" t="s">
        <v>2855</v>
      </c>
    </row>
    <row r="196" spans="1:7" ht="48" x14ac:dyDescent="0.2">
      <c r="A196" s="176">
        <v>1103</v>
      </c>
      <c r="B196" s="147" t="s">
        <v>405</v>
      </c>
      <c r="C196" s="147" t="s">
        <v>2859</v>
      </c>
      <c r="D196" s="178" t="s">
        <v>3214</v>
      </c>
      <c r="E196" s="177" t="s">
        <v>757</v>
      </c>
      <c r="F196" s="184">
        <v>1</v>
      </c>
      <c r="G196" s="178" t="s">
        <v>2855</v>
      </c>
    </row>
    <row r="197" spans="1:7" ht="64" x14ac:dyDescent="0.2">
      <c r="A197" s="176">
        <v>1102</v>
      </c>
      <c r="B197" s="147" t="s">
        <v>405</v>
      </c>
      <c r="C197" s="147" t="s">
        <v>2737</v>
      </c>
      <c r="D197" s="178" t="s">
        <v>2970</v>
      </c>
      <c r="E197" s="177" t="s">
        <v>3387</v>
      </c>
      <c r="F197" s="184">
        <v>1</v>
      </c>
      <c r="G197" s="178" t="s">
        <v>2855</v>
      </c>
    </row>
    <row r="198" spans="1:7" ht="64" x14ac:dyDescent="0.2">
      <c r="A198" s="176">
        <v>1352</v>
      </c>
      <c r="B198" s="147" t="s">
        <v>497</v>
      </c>
      <c r="C198" s="147" t="s">
        <v>2859</v>
      </c>
      <c r="D198" s="178" t="s">
        <v>3130</v>
      </c>
      <c r="E198" s="177" t="s">
        <v>3132</v>
      </c>
      <c r="F198" s="184">
        <v>1</v>
      </c>
      <c r="G198" s="178" t="s">
        <v>2855</v>
      </c>
    </row>
    <row r="199" spans="1:7" ht="48" x14ac:dyDescent="0.2">
      <c r="A199" s="176">
        <v>1351</v>
      </c>
      <c r="B199" s="147" t="s">
        <v>497</v>
      </c>
      <c r="C199" s="147" t="s">
        <v>2742</v>
      </c>
      <c r="D199" s="177" t="s">
        <v>2888</v>
      </c>
      <c r="E199" s="177" t="s">
        <v>3129</v>
      </c>
      <c r="F199" s="184">
        <v>1</v>
      </c>
      <c r="G199" s="178" t="s">
        <v>2855</v>
      </c>
    </row>
    <row r="200" spans="1:7" ht="96" x14ac:dyDescent="0.2">
      <c r="A200" s="176">
        <v>1314</v>
      </c>
      <c r="B200" s="147" t="s">
        <v>497</v>
      </c>
      <c r="C200" s="147" t="s">
        <v>2742</v>
      </c>
      <c r="D200" s="147" t="s">
        <v>2877</v>
      </c>
      <c r="E200" s="177" t="s">
        <v>3239</v>
      </c>
      <c r="F200" s="184">
        <v>1</v>
      </c>
      <c r="G200" s="178" t="s">
        <v>2855</v>
      </c>
    </row>
    <row r="201" spans="1:7" ht="32" x14ac:dyDescent="0.2">
      <c r="A201" s="176">
        <v>1629</v>
      </c>
      <c r="B201" s="147" t="s">
        <v>411</v>
      </c>
      <c r="C201" s="147" t="s">
        <v>2720</v>
      </c>
      <c r="D201" s="147" t="s">
        <v>2026</v>
      </c>
      <c r="E201" s="147" t="s">
        <v>2894</v>
      </c>
      <c r="F201" s="184">
        <v>1</v>
      </c>
      <c r="G201" s="178" t="s">
        <v>2855</v>
      </c>
    </row>
    <row r="202" spans="1:7" ht="48" x14ac:dyDescent="0.2">
      <c r="A202" s="176">
        <v>1101</v>
      </c>
      <c r="B202" s="147" t="s">
        <v>405</v>
      </c>
      <c r="C202" s="147" t="s">
        <v>2726</v>
      </c>
      <c r="D202" s="147" t="s">
        <v>2903</v>
      </c>
      <c r="E202" s="177" t="s">
        <v>3029</v>
      </c>
      <c r="F202" s="184">
        <v>1</v>
      </c>
      <c r="G202" s="178" t="s">
        <v>2855</v>
      </c>
    </row>
    <row r="203" spans="1:7" ht="48" x14ac:dyDescent="0.2">
      <c r="A203" s="176">
        <v>1525</v>
      </c>
      <c r="B203" s="147" t="s">
        <v>3405</v>
      </c>
      <c r="C203" s="147" t="s">
        <v>2735</v>
      </c>
      <c r="D203" s="178" t="s">
        <v>2986</v>
      </c>
      <c r="E203" s="177" t="s">
        <v>2933</v>
      </c>
      <c r="F203" s="184">
        <v>1</v>
      </c>
      <c r="G203" s="178" t="s">
        <v>2855</v>
      </c>
    </row>
    <row r="204" spans="1:7" ht="32" x14ac:dyDescent="0.2">
      <c r="A204" s="176">
        <v>1567</v>
      </c>
      <c r="B204" s="147" t="s">
        <v>410</v>
      </c>
      <c r="C204" s="147" t="s">
        <v>2721</v>
      </c>
      <c r="D204" s="178" t="s">
        <v>2753</v>
      </c>
      <c r="E204" s="177" t="s">
        <v>2109</v>
      </c>
      <c r="F204" s="184">
        <v>1</v>
      </c>
      <c r="G204" s="178" t="s">
        <v>2855</v>
      </c>
    </row>
    <row r="205" spans="1:7" ht="32" x14ac:dyDescent="0.2">
      <c r="A205" s="176">
        <v>1721</v>
      </c>
      <c r="B205" s="147" t="s">
        <v>405</v>
      </c>
      <c r="C205" s="147" t="s">
        <v>2724</v>
      </c>
      <c r="D205" s="147" t="s">
        <v>2974</v>
      </c>
      <c r="E205" s="147" t="s">
        <v>2704</v>
      </c>
      <c r="F205" s="184">
        <v>1</v>
      </c>
      <c r="G205" s="178" t="s">
        <v>2855</v>
      </c>
    </row>
    <row r="206" spans="1:7" ht="64" x14ac:dyDescent="0.2">
      <c r="A206" s="176">
        <v>1100</v>
      </c>
      <c r="B206" s="147" t="s">
        <v>405</v>
      </c>
      <c r="C206" s="147" t="s">
        <v>2724</v>
      </c>
      <c r="D206" s="147" t="s">
        <v>2027</v>
      </c>
      <c r="E206" s="177" t="s">
        <v>3035</v>
      </c>
      <c r="F206" s="184">
        <v>1</v>
      </c>
      <c r="G206" s="178" t="s">
        <v>2855</v>
      </c>
    </row>
    <row r="207" spans="1:7" ht="80" x14ac:dyDescent="0.2">
      <c r="A207" s="176">
        <v>1325</v>
      </c>
      <c r="B207" s="147" t="s">
        <v>497</v>
      </c>
      <c r="C207" s="147" t="s">
        <v>2742</v>
      </c>
      <c r="D207" s="147" t="s">
        <v>2874</v>
      </c>
      <c r="E207" s="177" t="s">
        <v>2887</v>
      </c>
      <c r="F207" s="184">
        <v>1</v>
      </c>
      <c r="G207" s="178" t="s">
        <v>2855</v>
      </c>
    </row>
    <row r="208" spans="1:7" ht="48" x14ac:dyDescent="0.2">
      <c r="A208" s="176">
        <v>1099</v>
      </c>
      <c r="B208" s="147" t="s">
        <v>411</v>
      </c>
      <c r="C208" s="147" t="s">
        <v>2728</v>
      </c>
      <c r="D208" s="147" t="s">
        <v>2901</v>
      </c>
      <c r="E208" s="177" t="s">
        <v>799</v>
      </c>
      <c r="F208" s="184">
        <v>1</v>
      </c>
      <c r="G208" s="178" t="s">
        <v>2854</v>
      </c>
    </row>
    <row r="209" spans="1:7" ht="240" x14ac:dyDescent="0.2">
      <c r="A209" s="176">
        <v>1092</v>
      </c>
      <c r="B209" s="147" t="s">
        <v>300</v>
      </c>
      <c r="C209" s="147" t="s">
        <v>2725</v>
      </c>
      <c r="D209" s="147" t="s">
        <v>2749</v>
      </c>
      <c r="E209" s="177" t="s">
        <v>653</v>
      </c>
      <c r="F209" s="184">
        <v>1</v>
      </c>
      <c r="G209" s="178" t="s">
        <v>2855</v>
      </c>
    </row>
    <row r="210" spans="1:7" ht="48" x14ac:dyDescent="0.2">
      <c r="A210" s="176">
        <v>1093</v>
      </c>
      <c r="B210" s="147" t="s">
        <v>405</v>
      </c>
      <c r="C210" s="147" t="s">
        <v>2725</v>
      </c>
      <c r="D210" s="178" t="s">
        <v>2546</v>
      </c>
      <c r="E210" s="177" t="s">
        <v>653</v>
      </c>
      <c r="F210" s="184">
        <v>1</v>
      </c>
      <c r="G210" s="178" t="s">
        <v>2855</v>
      </c>
    </row>
    <row r="211" spans="1:7" ht="112" x14ac:dyDescent="0.2">
      <c r="A211" s="176">
        <v>1094</v>
      </c>
      <c r="B211" s="147" t="s">
        <v>405</v>
      </c>
      <c r="C211" s="147" t="s">
        <v>2741</v>
      </c>
      <c r="D211" s="147" t="s">
        <v>2814</v>
      </c>
      <c r="E211" s="177" t="s">
        <v>653</v>
      </c>
      <c r="F211" s="184">
        <v>1</v>
      </c>
      <c r="G211" s="178" t="s">
        <v>2855</v>
      </c>
    </row>
    <row r="212" spans="1:7" ht="32" x14ac:dyDescent="0.2">
      <c r="A212" s="176">
        <v>1095</v>
      </c>
      <c r="B212" s="147" t="s">
        <v>405</v>
      </c>
      <c r="C212" s="147" t="s">
        <v>2723</v>
      </c>
      <c r="D212" s="147" t="s">
        <v>2788</v>
      </c>
      <c r="E212" s="177" t="s">
        <v>653</v>
      </c>
      <c r="F212" s="184">
        <v>1</v>
      </c>
      <c r="G212" s="178" t="s">
        <v>2855</v>
      </c>
    </row>
    <row r="213" spans="1:7" ht="32" x14ac:dyDescent="0.2">
      <c r="A213" s="176">
        <v>1096</v>
      </c>
      <c r="B213" s="147" t="s">
        <v>405</v>
      </c>
      <c r="C213" s="147" t="s">
        <v>2723</v>
      </c>
      <c r="D213" s="147" t="s">
        <v>2788</v>
      </c>
      <c r="E213" s="177" t="s">
        <v>653</v>
      </c>
      <c r="F213" s="184">
        <v>1</v>
      </c>
      <c r="G213" s="178" t="s">
        <v>2855</v>
      </c>
    </row>
    <row r="214" spans="1:7" ht="112" x14ac:dyDescent="0.2">
      <c r="A214" s="176">
        <v>1097</v>
      </c>
      <c r="B214" s="147" t="s">
        <v>480</v>
      </c>
      <c r="C214" s="147" t="s">
        <v>2741</v>
      </c>
      <c r="D214" s="147" t="s">
        <v>2814</v>
      </c>
      <c r="E214" s="177" t="s">
        <v>653</v>
      </c>
      <c r="F214" s="184">
        <v>1</v>
      </c>
      <c r="G214" s="178" t="s">
        <v>2855</v>
      </c>
    </row>
    <row r="215" spans="1:7" ht="80" x14ac:dyDescent="0.2">
      <c r="A215" s="176">
        <v>1098</v>
      </c>
      <c r="B215" s="147" t="s">
        <v>497</v>
      </c>
      <c r="C215" s="147" t="s">
        <v>2742</v>
      </c>
      <c r="D215" s="147" t="s">
        <v>2874</v>
      </c>
      <c r="E215" s="177" t="s">
        <v>653</v>
      </c>
      <c r="F215" s="184">
        <v>1</v>
      </c>
      <c r="G215" s="178" t="s">
        <v>2855</v>
      </c>
    </row>
    <row r="216" spans="1:7" ht="32" x14ac:dyDescent="0.2">
      <c r="A216" s="176">
        <v>1348</v>
      </c>
      <c r="B216" s="147" t="s">
        <v>497</v>
      </c>
      <c r="C216" s="147" t="s">
        <v>2742</v>
      </c>
      <c r="D216" s="147" t="s">
        <v>2801</v>
      </c>
      <c r="E216" s="177" t="s">
        <v>2010</v>
      </c>
      <c r="F216" s="184">
        <v>1</v>
      </c>
      <c r="G216" s="178" t="s">
        <v>2855</v>
      </c>
    </row>
    <row r="217" spans="1:7" ht="48" x14ac:dyDescent="0.2">
      <c r="A217" s="176">
        <v>1089</v>
      </c>
      <c r="B217" s="147" t="s">
        <v>300</v>
      </c>
      <c r="C217" s="147" t="s">
        <v>2859</v>
      </c>
      <c r="D217" s="178" t="s">
        <v>3130</v>
      </c>
      <c r="E217" s="177" t="s">
        <v>787</v>
      </c>
      <c r="F217" s="184">
        <v>1</v>
      </c>
      <c r="G217" s="178" t="s">
        <v>2855</v>
      </c>
    </row>
    <row r="218" spans="1:7" ht="48" x14ac:dyDescent="0.2">
      <c r="A218" s="176">
        <v>1090</v>
      </c>
      <c r="B218" s="147" t="s">
        <v>411</v>
      </c>
      <c r="C218" s="147" t="s">
        <v>2859</v>
      </c>
      <c r="D218" s="178" t="s">
        <v>3130</v>
      </c>
      <c r="E218" s="177" t="s">
        <v>787</v>
      </c>
      <c r="F218" s="184">
        <v>1</v>
      </c>
      <c r="G218" s="178" t="s">
        <v>2855</v>
      </c>
    </row>
    <row r="219" spans="1:7" ht="48" x14ac:dyDescent="0.2">
      <c r="A219" s="176">
        <v>1091</v>
      </c>
      <c r="B219" s="147" t="s">
        <v>480</v>
      </c>
      <c r="C219" s="147" t="s">
        <v>2859</v>
      </c>
      <c r="D219" s="178" t="s">
        <v>3130</v>
      </c>
      <c r="E219" s="177" t="s">
        <v>787</v>
      </c>
      <c r="F219" s="184">
        <v>1</v>
      </c>
      <c r="G219" s="178" t="s">
        <v>2855</v>
      </c>
    </row>
    <row r="220" spans="1:7" ht="48" x14ac:dyDescent="0.2">
      <c r="A220" s="176">
        <v>1085</v>
      </c>
      <c r="B220" s="147" t="s">
        <v>300</v>
      </c>
      <c r="C220" s="147" t="s">
        <v>2859</v>
      </c>
      <c r="D220" s="178" t="s">
        <v>3130</v>
      </c>
      <c r="E220" s="177" t="s">
        <v>2891</v>
      </c>
      <c r="F220" s="184">
        <v>1</v>
      </c>
      <c r="G220" s="178" t="s">
        <v>2855</v>
      </c>
    </row>
    <row r="221" spans="1:7" ht="48" x14ac:dyDescent="0.2">
      <c r="A221" s="176">
        <v>1086</v>
      </c>
      <c r="B221" s="147" t="s">
        <v>411</v>
      </c>
      <c r="C221" s="147" t="s">
        <v>2859</v>
      </c>
      <c r="D221" s="178" t="s">
        <v>3130</v>
      </c>
      <c r="E221" s="177" t="s">
        <v>2891</v>
      </c>
      <c r="F221" s="184">
        <v>1</v>
      </c>
      <c r="G221" s="178" t="s">
        <v>2855</v>
      </c>
    </row>
    <row r="222" spans="1:7" ht="48" x14ac:dyDescent="0.2">
      <c r="A222" s="176">
        <v>1087</v>
      </c>
      <c r="B222" s="147" t="s">
        <v>480</v>
      </c>
      <c r="C222" s="147" t="s">
        <v>2859</v>
      </c>
      <c r="D222" s="178" t="s">
        <v>3130</v>
      </c>
      <c r="E222" s="177" t="s">
        <v>2891</v>
      </c>
      <c r="F222" s="184">
        <v>1</v>
      </c>
      <c r="G222" s="178" t="s">
        <v>2855</v>
      </c>
    </row>
    <row r="223" spans="1:7" ht="48" x14ac:dyDescent="0.2">
      <c r="A223" s="176">
        <v>1088</v>
      </c>
      <c r="B223" s="147" t="s">
        <v>497</v>
      </c>
      <c r="C223" s="147" t="s">
        <v>2859</v>
      </c>
      <c r="D223" s="178" t="s">
        <v>3130</v>
      </c>
      <c r="E223" s="177" t="s">
        <v>2891</v>
      </c>
      <c r="F223" s="184">
        <v>1</v>
      </c>
      <c r="G223" s="178" t="s">
        <v>2855</v>
      </c>
    </row>
    <row r="224" spans="1:7" ht="32" x14ac:dyDescent="0.2">
      <c r="A224" s="176">
        <v>1081</v>
      </c>
      <c r="B224" s="147" t="s">
        <v>300</v>
      </c>
      <c r="C224" s="147" t="s">
        <v>2724</v>
      </c>
      <c r="D224" s="147" t="s">
        <v>2027</v>
      </c>
      <c r="E224" s="177" t="s">
        <v>701</v>
      </c>
      <c r="F224" s="184">
        <v>1</v>
      </c>
      <c r="G224" s="178" t="s">
        <v>2855</v>
      </c>
    </row>
    <row r="225" spans="1:7" ht="32" x14ac:dyDescent="0.2">
      <c r="A225" s="176">
        <v>1082</v>
      </c>
      <c r="B225" s="147" t="s">
        <v>3045</v>
      </c>
      <c r="C225" s="147" t="s">
        <v>2724</v>
      </c>
      <c r="D225" s="147" t="s">
        <v>2027</v>
      </c>
      <c r="E225" s="177" t="s">
        <v>701</v>
      </c>
      <c r="F225" s="184">
        <v>1</v>
      </c>
      <c r="G225" s="178" t="s">
        <v>2855</v>
      </c>
    </row>
    <row r="226" spans="1:7" ht="32" x14ac:dyDescent="0.2">
      <c r="A226" s="176">
        <v>1083</v>
      </c>
      <c r="B226" s="147" t="s">
        <v>448</v>
      </c>
      <c r="C226" s="147" t="s">
        <v>2724</v>
      </c>
      <c r="D226" s="147" t="s">
        <v>2027</v>
      </c>
      <c r="E226" s="177" t="s">
        <v>701</v>
      </c>
      <c r="F226" s="184">
        <v>1</v>
      </c>
      <c r="G226" s="178" t="s">
        <v>2855</v>
      </c>
    </row>
    <row r="227" spans="1:7" ht="32" x14ac:dyDescent="0.2">
      <c r="A227" s="176">
        <v>1084</v>
      </c>
      <c r="B227" s="147" t="s">
        <v>3405</v>
      </c>
      <c r="C227" s="147" t="s">
        <v>2724</v>
      </c>
      <c r="D227" s="147" t="s">
        <v>2027</v>
      </c>
      <c r="E227" s="177" t="s">
        <v>701</v>
      </c>
      <c r="F227" s="184">
        <v>1</v>
      </c>
      <c r="G227" s="178" t="s">
        <v>2855</v>
      </c>
    </row>
    <row r="228" spans="1:7" ht="32" x14ac:dyDescent="0.2">
      <c r="A228" s="176">
        <v>1077</v>
      </c>
      <c r="B228" s="147" t="s">
        <v>300</v>
      </c>
      <c r="C228" s="147" t="s">
        <v>2724</v>
      </c>
      <c r="D228" s="147" t="s">
        <v>2746</v>
      </c>
      <c r="E228" s="177" t="s">
        <v>702</v>
      </c>
      <c r="F228" s="184">
        <v>1</v>
      </c>
      <c r="G228" s="178" t="s">
        <v>2855</v>
      </c>
    </row>
    <row r="229" spans="1:7" ht="32" x14ac:dyDescent="0.2">
      <c r="A229" s="176">
        <v>1078</v>
      </c>
      <c r="B229" s="147" t="s">
        <v>3045</v>
      </c>
      <c r="C229" s="147" t="s">
        <v>2724</v>
      </c>
      <c r="D229" s="147" t="s">
        <v>2746</v>
      </c>
      <c r="E229" s="177" t="s">
        <v>702</v>
      </c>
      <c r="F229" s="184">
        <v>1</v>
      </c>
      <c r="G229" s="178" t="s">
        <v>2855</v>
      </c>
    </row>
    <row r="230" spans="1:7" ht="32" x14ac:dyDescent="0.2">
      <c r="A230" s="176">
        <v>1079</v>
      </c>
      <c r="B230" s="147" t="s">
        <v>448</v>
      </c>
      <c r="C230" s="147" t="s">
        <v>2724</v>
      </c>
      <c r="D230" s="147" t="s">
        <v>2746</v>
      </c>
      <c r="E230" s="177" t="s">
        <v>702</v>
      </c>
      <c r="F230" s="184">
        <v>1</v>
      </c>
      <c r="G230" s="178" t="s">
        <v>2855</v>
      </c>
    </row>
    <row r="231" spans="1:7" ht="32" x14ac:dyDescent="0.2">
      <c r="A231" s="176">
        <v>1080</v>
      </c>
      <c r="B231" s="147" t="s">
        <v>3405</v>
      </c>
      <c r="C231" s="147" t="s">
        <v>2724</v>
      </c>
      <c r="D231" s="147" t="s">
        <v>2746</v>
      </c>
      <c r="E231" s="177" t="s">
        <v>702</v>
      </c>
      <c r="F231" s="184">
        <v>1</v>
      </c>
      <c r="G231" s="178" t="s">
        <v>2855</v>
      </c>
    </row>
    <row r="232" spans="1:7" ht="32" x14ac:dyDescent="0.2">
      <c r="A232" s="176">
        <v>1073</v>
      </c>
      <c r="B232" s="147" t="s">
        <v>300</v>
      </c>
      <c r="C232" s="147" t="s">
        <v>2724</v>
      </c>
      <c r="D232" s="147" t="s">
        <v>2027</v>
      </c>
      <c r="E232" s="177" t="s">
        <v>703</v>
      </c>
      <c r="F232" s="184">
        <v>1</v>
      </c>
      <c r="G232" s="178" t="s">
        <v>2855</v>
      </c>
    </row>
    <row r="233" spans="1:7" ht="32" x14ac:dyDescent="0.2">
      <c r="A233" s="176">
        <v>1074</v>
      </c>
      <c r="B233" s="147" t="s">
        <v>3045</v>
      </c>
      <c r="C233" s="147" t="s">
        <v>2724</v>
      </c>
      <c r="D233" s="147" t="s">
        <v>2027</v>
      </c>
      <c r="E233" s="177" t="s">
        <v>703</v>
      </c>
      <c r="F233" s="184">
        <v>1</v>
      </c>
      <c r="G233" s="178" t="s">
        <v>2855</v>
      </c>
    </row>
    <row r="234" spans="1:7" ht="32" x14ac:dyDescent="0.2">
      <c r="A234" s="176">
        <v>1075</v>
      </c>
      <c r="B234" s="147" t="s">
        <v>448</v>
      </c>
      <c r="C234" s="147" t="s">
        <v>2724</v>
      </c>
      <c r="D234" s="147" t="s">
        <v>2027</v>
      </c>
      <c r="E234" s="177" t="s">
        <v>703</v>
      </c>
      <c r="F234" s="184">
        <v>1</v>
      </c>
      <c r="G234" s="178" t="s">
        <v>2855</v>
      </c>
    </row>
    <row r="235" spans="1:7" ht="32" x14ac:dyDescent="0.2">
      <c r="A235" s="176">
        <v>1076</v>
      </c>
      <c r="B235" s="147" t="s">
        <v>3405</v>
      </c>
      <c r="C235" s="147" t="s">
        <v>2724</v>
      </c>
      <c r="D235" s="147" t="s">
        <v>2027</v>
      </c>
      <c r="E235" s="177" t="s">
        <v>703</v>
      </c>
      <c r="F235" s="184">
        <v>1</v>
      </c>
      <c r="G235" s="178" t="s">
        <v>2855</v>
      </c>
    </row>
    <row r="236" spans="1:7" ht="48" x14ac:dyDescent="0.2">
      <c r="A236" s="176">
        <v>1065</v>
      </c>
      <c r="B236" s="147" t="s">
        <v>300</v>
      </c>
      <c r="C236" s="147" t="s">
        <v>2859</v>
      </c>
      <c r="D236" s="178" t="s">
        <v>3130</v>
      </c>
      <c r="E236" s="177" t="s">
        <v>2889</v>
      </c>
      <c r="F236" s="184">
        <v>1</v>
      </c>
      <c r="G236" s="178" t="s">
        <v>2854</v>
      </c>
    </row>
    <row r="237" spans="1:7" ht="48" x14ac:dyDescent="0.2">
      <c r="A237" s="176">
        <v>1066</v>
      </c>
      <c r="B237" s="147" t="s">
        <v>405</v>
      </c>
      <c r="C237" s="147" t="s">
        <v>2859</v>
      </c>
      <c r="D237" s="178" t="s">
        <v>3130</v>
      </c>
      <c r="E237" s="177" t="s">
        <v>2889</v>
      </c>
      <c r="F237" s="184">
        <v>1</v>
      </c>
      <c r="G237" s="178" t="s">
        <v>2854</v>
      </c>
    </row>
    <row r="238" spans="1:7" ht="48" x14ac:dyDescent="0.2">
      <c r="A238" s="176">
        <v>1070</v>
      </c>
      <c r="B238" s="147" t="s">
        <v>411</v>
      </c>
      <c r="C238" s="147" t="s">
        <v>2859</v>
      </c>
      <c r="D238" s="178" t="s">
        <v>3130</v>
      </c>
      <c r="E238" s="177" t="s">
        <v>2889</v>
      </c>
      <c r="F238" s="184">
        <v>1</v>
      </c>
      <c r="G238" s="178" t="s">
        <v>2854</v>
      </c>
    </row>
    <row r="239" spans="1:7" ht="48" x14ac:dyDescent="0.2">
      <c r="A239" s="176">
        <v>1071</v>
      </c>
      <c r="B239" s="147" t="s">
        <v>480</v>
      </c>
      <c r="C239" s="147" t="s">
        <v>2859</v>
      </c>
      <c r="D239" s="178" t="s">
        <v>3130</v>
      </c>
      <c r="E239" s="177" t="s">
        <v>2889</v>
      </c>
      <c r="F239" s="184">
        <v>1</v>
      </c>
      <c r="G239" s="178" t="s">
        <v>2854</v>
      </c>
    </row>
    <row r="240" spans="1:7" ht="48" x14ac:dyDescent="0.2">
      <c r="A240" s="176">
        <v>1072</v>
      </c>
      <c r="B240" s="147" t="s">
        <v>497</v>
      </c>
      <c r="C240" s="147" t="s">
        <v>2859</v>
      </c>
      <c r="D240" s="178" t="s">
        <v>3130</v>
      </c>
      <c r="E240" s="177" t="s">
        <v>2889</v>
      </c>
      <c r="F240" s="184">
        <v>1</v>
      </c>
      <c r="G240" s="178" t="s">
        <v>2854</v>
      </c>
    </row>
    <row r="241" spans="1:7" ht="48" x14ac:dyDescent="0.2">
      <c r="A241" s="176">
        <v>1064</v>
      </c>
      <c r="B241" s="147" t="s">
        <v>411</v>
      </c>
      <c r="C241" s="147" t="s">
        <v>2725</v>
      </c>
      <c r="D241" s="178" t="s">
        <v>2546</v>
      </c>
      <c r="E241" s="177" t="s">
        <v>3020</v>
      </c>
      <c r="F241" s="184">
        <v>1</v>
      </c>
      <c r="G241" s="178" t="s">
        <v>2855</v>
      </c>
    </row>
    <row r="242" spans="1:7" ht="48" x14ac:dyDescent="0.2">
      <c r="A242" s="176">
        <v>1061</v>
      </c>
      <c r="B242" s="147" t="s">
        <v>300</v>
      </c>
      <c r="C242" s="147" t="s">
        <v>2725</v>
      </c>
      <c r="D242" s="178" t="s">
        <v>2546</v>
      </c>
      <c r="E242" s="177" t="s">
        <v>3020</v>
      </c>
      <c r="F242" s="184">
        <v>1</v>
      </c>
      <c r="G242" s="178" t="s">
        <v>2855</v>
      </c>
    </row>
    <row r="243" spans="1:7" ht="48" x14ac:dyDescent="0.2">
      <c r="A243" s="176">
        <v>1062</v>
      </c>
      <c r="B243" s="147" t="s">
        <v>411</v>
      </c>
      <c r="C243" s="147" t="s">
        <v>2725</v>
      </c>
      <c r="D243" s="178" t="s">
        <v>2546</v>
      </c>
      <c r="E243" s="177" t="s">
        <v>3020</v>
      </c>
      <c r="F243" s="184">
        <v>1</v>
      </c>
      <c r="G243" s="178" t="s">
        <v>2855</v>
      </c>
    </row>
    <row r="244" spans="1:7" ht="48" x14ac:dyDescent="0.2">
      <c r="A244" s="176">
        <v>1063</v>
      </c>
      <c r="B244" s="147" t="s">
        <v>480</v>
      </c>
      <c r="C244" s="147" t="s">
        <v>2725</v>
      </c>
      <c r="D244" s="178" t="s">
        <v>2546</v>
      </c>
      <c r="E244" s="177" t="s">
        <v>3020</v>
      </c>
      <c r="F244" s="184">
        <v>1</v>
      </c>
      <c r="G244" s="178" t="s">
        <v>2855</v>
      </c>
    </row>
    <row r="245" spans="1:7" ht="96" x14ac:dyDescent="0.2">
      <c r="A245" s="176">
        <v>1060</v>
      </c>
      <c r="B245" s="147" t="s">
        <v>3405</v>
      </c>
      <c r="C245" s="147" t="s">
        <v>2724</v>
      </c>
      <c r="D245" s="147" t="s">
        <v>2911</v>
      </c>
      <c r="E245" s="177" t="s">
        <v>3428</v>
      </c>
      <c r="F245" s="184">
        <v>1</v>
      </c>
      <c r="G245" s="178" t="s">
        <v>2855</v>
      </c>
    </row>
    <row r="246" spans="1:7" ht="48" x14ac:dyDescent="0.2">
      <c r="A246" s="176">
        <v>1059</v>
      </c>
      <c r="B246" s="147" t="s">
        <v>405</v>
      </c>
      <c r="C246" s="147" t="s">
        <v>2859</v>
      </c>
      <c r="D246" s="178" t="s">
        <v>3214</v>
      </c>
      <c r="E246" s="177" t="s">
        <v>3029</v>
      </c>
      <c r="F246" s="184">
        <v>1</v>
      </c>
      <c r="G246" s="178" t="s">
        <v>2855</v>
      </c>
    </row>
    <row r="247" spans="1:7" ht="32" x14ac:dyDescent="0.2">
      <c r="A247" s="176">
        <v>1630</v>
      </c>
      <c r="B247" s="147" t="s">
        <v>411</v>
      </c>
      <c r="C247" s="147" t="s">
        <v>2720</v>
      </c>
      <c r="D247" s="147" t="s">
        <v>2026</v>
      </c>
      <c r="E247" s="147" t="s">
        <v>2895</v>
      </c>
      <c r="F247" s="184">
        <v>1</v>
      </c>
      <c r="G247" s="178" t="s">
        <v>2855</v>
      </c>
    </row>
    <row r="248" spans="1:7" ht="48" x14ac:dyDescent="0.2">
      <c r="A248" s="176">
        <v>1054</v>
      </c>
      <c r="B248" s="147" t="s">
        <v>300</v>
      </c>
      <c r="C248" s="147" t="s">
        <v>2725</v>
      </c>
      <c r="D248" s="147" t="s">
        <v>2744</v>
      </c>
      <c r="E248" s="177" t="s">
        <v>3052</v>
      </c>
      <c r="F248" s="184">
        <v>1</v>
      </c>
      <c r="G248" s="178" t="s">
        <v>2855</v>
      </c>
    </row>
    <row r="249" spans="1:7" ht="48" x14ac:dyDescent="0.2">
      <c r="A249" s="176">
        <v>1055</v>
      </c>
      <c r="B249" s="147" t="s">
        <v>405</v>
      </c>
      <c r="C249" s="147" t="s">
        <v>2725</v>
      </c>
      <c r="D249" s="147" t="s">
        <v>2744</v>
      </c>
      <c r="E249" s="177" t="s">
        <v>3052</v>
      </c>
      <c r="F249" s="184">
        <v>1</v>
      </c>
      <c r="G249" s="178" t="s">
        <v>2855</v>
      </c>
    </row>
    <row r="250" spans="1:7" ht="48" x14ac:dyDescent="0.2">
      <c r="A250" s="176">
        <v>1056</v>
      </c>
      <c r="B250" s="147" t="s">
        <v>410</v>
      </c>
      <c r="C250" s="147" t="s">
        <v>2725</v>
      </c>
      <c r="D250" s="147" t="s">
        <v>2744</v>
      </c>
      <c r="E250" s="177" t="s">
        <v>3052</v>
      </c>
      <c r="F250" s="184">
        <v>1</v>
      </c>
      <c r="G250" s="178" t="s">
        <v>2855</v>
      </c>
    </row>
    <row r="251" spans="1:7" ht="48" x14ac:dyDescent="0.2">
      <c r="A251" s="176">
        <v>1057</v>
      </c>
      <c r="B251" s="147" t="s">
        <v>2990</v>
      </c>
      <c r="C251" s="147" t="s">
        <v>2725</v>
      </c>
      <c r="D251" s="147" t="s">
        <v>2744</v>
      </c>
      <c r="E251" s="177" t="s">
        <v>3052</v>
      </c>
      <c r="F251" s="184">
        <v>1</v>
      </c>
      <c r="G251" s="178" t="s">
        <v>2855</v>
      </c>
    </row>
    <row r="252" spans="1:7" ht="48" x14ac:dyDescent="0.2">
      <c r="A252" s="176">
        <v>1058</v>
      </c>
      <c r="B252" s="147" t="s">
        <v>434</v>
      </c>
      <c r="C252" s="147" t="s">
        <v>2725</v>
      </c>
      <c r="D252" s="147" t="s">
        <v>2744</v>
      </c>
      <c r="E252" s="177" t="s">
        <v>3052</v>
      </c>
      <c r="F252" s="184">
        <v>1</v>
      </c>
      <c r="G252" s="178" t="s">
        <v>2855</v>
      </c>
    </row>
    <row r="253" spans="1:7" ht="48" x14ac:dyDescent="0.2">
      <c r="A253" s="176">
        <v>1049</v>
      </c>
      <c r="B253" s="147" t="s">
        <v>300</v>
      </c>
      <c r="C253" s="147" t="s">
        <v>2725</v>
      </c>
      <c r="D253" s="147" t="s">
        <v>2744</v>
      </c>
      <c r="E253" s="177" t="s">
        <v>3458</v>
      </c>
      <c r="F253" s="184">
        <v>1</v>
      </c>
      <c r="G253" s="178" t="s">
        <v>2855</v>
      </c>
    </row>
    <row r="254" spans="1:7" ht="48" x14ac:dyDescent="0.2">
      <c r="A254" s="176">
        <v>1050</v>
      </c>
      <c r="B254" s="147" t="s">
        <v>405</v>
      </c>
      <c r="C254" s="147" t="s">
        <v>2725</v>
      </c>
      <c r="D254" s="147" t="s">
        <v>2744</v>
      </c>
      <c r="E254" s="177" t="s">
        <v>3458</v>
      </c>
      <c r="F254" s="184">
        <v>1</v>
      </c>
      <c r="G254" s="178" t="s">
        <v>2855</v>
      </c>
    </row>
    <row r="255" spans="1:7" ht="48" x14ac:dyDescent="0.2">
      <c r="A255" s="176">
        <v>1051</v>
      </c>
      <c r="B255" s="147" t="s">
        <v>410</v>
      </c>
      <c r="C255" s="147" t="s">
        <v>2725</v>
      </c>
      <c r="D255" s="147" t="s">
        <v>2744</v>
      </c>
      <c r="E255" s="177" t="s">
        <v>3458</v>
      </c>
      <c r="F255" s="184">
        <v>1</v>
      </c>
      <c r="G255" s="178" t="s">
        <v>2855</v>
      </c>
    </row>
    <row r="256" spans="1:7" ht="48" x14ac:dyDescent="0.2">
      <c r="A256" s="176">
        <v>1052</v>
      </c>
      <c r="B256" s="147" t="s">
        <v>2990</v>
      </c>
      <c r="C256" s="147" t="s">
        <v>2725</v>
      </c>
      <c r="D256" s="147" t="s">
        <v>2744</v>
      </c>
      <c r="E256" s="177" t="s">
        <v>3458</v>
      </c>
      <c r="F256" s="184">
        <v>1</v>
      </c>
      <c r="G256" s="178" t="s">
        <v>2855</v>
      </c>
    </row>
    <row r="257" spans="1:7" ht="48" x14ac:dyDescent="0.2">
      <c r="A257" s="176">
        <v>1053</v>
      </c>
      <c r="B257" s="147" t="s">
        <v>434</v>
      </c>
      <c r="C257" s="147" t="s">
        <v>2725</v>
      </c>
      <c r="D257" s="147" t="s">
        <v>2744</v>
      </c>
      <c r="E257" s="177" t="s">
        <v>3458</v>
      </c>
      <c r="F257" s="184">
        <v>1</v>
      </c>
      <c r="G257" s="178" t="s">
        <v>2855</v>
      </c>
    </row>
    <row r="258" spans="1:7" ht="64" x14ac:dyDescent="0.2">
      <c r="A258" s="176">
        <v>1376</v>
      </c>
      <c r="B258" s="147" t="s">
        <v>405</v>
      </c>
      <c r="C258" s="147" t="s">
        <v>2721</v>
      </c>
      <c r="D258" s="178" t="s">
        <v>2753</v>
      </c>
      <c r="E258" s="177" t="s">
        <v>2996</v>
      </c>
      <c r="F258" s="184">
        <v>1</v>
      </c>
      <c r="G258" s="178" t="s">
        <v>2855</v>
      </c>
    </row>
    <row r="259" spans="1:7" ht="64" x14ac:dyDescent="0.2">
      <c r="A259" s="176">
        <v>1384</v>
      </c>
      <c r="B259" s="147" t="s">
        <v>2990</v>
      </c>
      <c r="C259" s="147" t="s">
        <v>2721</v>
      </c>
      <c r="D259" s="178" t="s">
        <v>2753</v>
      </c>
      <c r="E259" s="177" t="s">
        <v>2996</v>
      </c>
      <c r="F259" s="184">
        <v>1</v>
      </c>
      <c r="G259" s="178" t="s">
        <v>2855</v>
      </c>
    </row>
    <row r="260" spans="1:7" ht="64" x14ac:dyDescent="0.2">
      <c r="A260" s="176">
        <v>1391</v>
      </c>
      <c r="B260" s="147" t="s">
        <v>434</v>
      </c>
      <c r="C260" s="147" t="s">
        <v>2721</v>
      </c>
      <c r="D260" s="178" t="s">
        <v>2753</v>
      </c>
      <c r="E260" s="177" t="s">
        <v>2996</v>
      </c>
      <c r="F260" s="184">
        <v>1</v>
      </c>
      <c r="G260" s="178" t="s">
        <v>2855</v>
      </c>
    </row>
    <row r="261" spans="1:7" ht="64" x14ac:dyDescent="0.2">
      <c r="A261" s="176">
        <v>1398</v>
      </c>
      <c r="B261" s="147" t="s">
        <v>411</v>
      </c>
      <c r="C261" s="147" t="s">
        <v>2721</v>
      </c>
      <c r="D261" s="178" t="s">
        <v>2753</v>
      </c>
      <c r="E261" s="177" t="s">
        <v>2996</v>
      </c>
      <c r="F261" s="184">
        <v>1</v>
      </c>
      <c r="G261" s="178" t="s">
        <v>2855</v>
      </c>
    </row>
    <row r="262" spans="1:7" ht="64" x14ac:dyDescent="0.2">
      <c r="A262" s="176">
        <v>1405</v>
      </c>
      <c r="B262" s="147" t="s">
        <v>300</v>
      </c>
      <c r="C262" s="147" t="s">
        <v>2721</v>
      </c>
      <c r="D262" s="178" t="s">
        <v>2753</v>
      </c>
      <c r="E262" s="177" t="s">
        <v>2996</v>
      </c>
      <c r="F262" s="184">
        <v>1</v>
      </c>
      <c r="G262" s="178" t="s">
        <v>2855</v>
      </c>
    </row>
    <row r="263" spans="1:7" ht="64" x14ac:dyDescent="0.2">
      <c r="A263" s="176">
        <v>1412</v>
      </c>
      <c r="B263" s="147" t="s">
        <v>448</v>
      </c>
      <c r="C263" s="147" t="s">
        <v>2721</v>
      </c>
      <c r="D263" s="178" t="s">
        <v>2753</v>
      </c>
      <c r="E263" s="177" t="s">
        <v>2996</v>
      </c>
      <c r="F263" s="184">
        <v>1</v>
      </c>
      <c r="G263" s="178" t="s">
        <v>2855</v>
      </c>
    </row>
    <row r="264" spans="1:7" ht="64" x14ac:dyDescent="0.2">
      <c r="A264" s="176">
        <v>1419</v>
      </c>
      <c r="B264" s="147" t="s">
        <v>422</v>
      </c>
      <c r="C264" s="147" t="s">
        <v>2721</v>
      </c>
      <c r="D264" s="178" t="s">
        <v>2753</v>
      </c>
      <c r="E264" s="177" t="s">
        <v>2996</v>
      </c>
      <c r="F264" s="184">
        <v>1</v>
      </c>
      <c r="G264" s="178" t="s">
        <v>2855</v>
      </c>
    </row>
    <row r="265" spans="1:7" ht="64" x14ac:dyDescent="0.2">
      <c r="A265" s="176">
        <v>1426</v>
      </c>
      <c r="B265" s="147" t="s">
        <v>3045</v>
      </c>
      <c r="C265" s="147" t="s">
        <v>2721</v>
      </c>
      <c r="D265" s="178" t="s">
        <v>2753</v>
      </c>
      <c r="E265" s="177" t="s">
        <v>2996</v>
      </c>
      <c r="F265" s="184">
        <v>1</v>
      </c>
      <c r="G265" s="178" t="s">
        <v>2855</v>
      </c>
    </row>
    <row r="266" spans="1:7" ht="64" x14ac:dyDescent="0.2">
      <c r="A266" s="176">
        <v>1433</v>
      </c>
      <c r="B266" s="147" t="s">
        <v>410</v>
      </c>
      <c r="C266" s="147" t="s">
        <v>2721</v>
      </c>
      <c r="D266" s="178" t="s">
        <v>2753</v>
      </c>
      <c r="E266" s="177" t="s">
        <v>2996</v>
      </c>
      <c r="F266" s="184">
        <v>1</v>
      </c>
      <c r="G266" s="178" t="s">
        <v>2855</v>
      </c>
    </row>
    <row r="267" spans="1:7" ht="64" x14ac:dyDescent="0.2">
      <c r="A267" s="176">
        <v>1463</v>
      </c>
      <c r="B267" s="147" t="s">
        <v>497</v>
      </c>
      <c r="C267" s="147" t="s">
        <v>2721</v>
      </c>
      <c r="D267" s="178" t="s">
        <v>2753</v>
      </c>
      <c r="E267" s="177" t="s">
        <v>2996</v>
      </c>
      <c r="F267" s="184">
        <v>1</v>
      </c>
      <c r="G267" s="178" t="s">
        <v>2855</v>
      </c>
    </row>
    <row r="268" spans="1:7" ht="16" x14ac:dyDescent="0.2">
      <c r="A268" s="176">
        <v>1375</v>
      </c>
      <c r="B268" s="147" t="s">
        <v>405</v>
      </c>
      <c r="C268" s="147" t="s">
        <v>2721</v>
      </c>
      <c r="D268" s="178" t="s">
        <v>2753</v>
      </c>
      <c r="E268" s="177" t="s">
        <v>1955</v>
      </c>
      <c r="F268" s="184">
        <v>1</v>
      </c>
      <c r="G268" s="178" t="s">
        <v>2855</v>
      </c>
    </row>
    <row r="269" spans="1:7" ht="32" x14ac:dyDescent="0.2">
      <c r="A269" s="176">
        <v>1383</v>
      </c>
      <c r="B269" s="147" t="s">
        <v>2990</v>
      </c>
      <c r="C269" s="147" t="s">
        <v>2721</v>
      </c>
      <c r="D269" s="178" t="s">
        <v>2753</v>
      </c>
      <c r="E269" s="177" t="s">
        <v>1955</v>
      </c>
      <c r="F269" s="184">
        <v>1</v>
      </c>
      <c r="G269" s="178" t="s">
        <v>2855</v>
      </c>
    </row>
    <row r="270" spans="1:7" ht="48" x14ac:dyDescent="0.2">
      <c r="A270" s="176">
        <v>1390</v>
      </c>
      <c r="B270" s="147" t="s">
        <v>434</v>
      </c>
      <c r="C270" s="147" t="s">
        <v>2721</v>
      </c>
      <c r="D270" s="178" t="s">
        <v>2753</v>
      </c>
      <c r="E270" s="177" t="s">
        <v>1955</v>
      </c>
      <c r="F270" s="184">
        <v>1</v>
      </c>
      <c r="G270" s="178" t="s">
        <v>2855</v>
      </c>
    </row>
    <row r="271" spans="1:7" ht="16" x14ac:dyDescent="0.2">
      <c r="A271" s="176">
        <v>1397</v>
      </c>
      <c r="B271" s="147" t="s">
        <v>411</v>
      </c>
      <c r="C271" s="147" t="s">
        <v>2721</v>
      </c>
      <c r="D271" s="178" t="s">
        <v>2753</v>
      </c>
      <c r="E271" s="177" t="s">
        <v>1955</v>
      </c>
      <c r="F271" s="184">
        <v>1</v>
      </c>
      <c r="G271" s="178" t="s">
        <v>2855</v>
      </c>
    </row>
    <row r="272" spans="1:7" ht="16" x14ac:dyDescent="0.2">
      <c r="A272" s="176">
        <v>1404</v>
      </c>
      <c r="B272" s="147" t="s">
        <v>300</v>
      </c>
      <c r="C272" s="147" t="s">
        <v>2721</v>
      </c>
      <c r="D272" s="178" t="s">
        <v>2753</v>
      </c>
      <c r="E272" s="177" t="s">
        <v>1955</v>
      </c>
      <c r="F272" s="184">
        <v>1</v>
      </c>
      <c r="G272" s="178" t="s">
        <v>2855</v>
      </c>
    </row>
    <row r="273" spans="1:7" ht="32" x14ac:dyDescent="0.2">
      <c r="A273" s="176">
        <v>1411</v>
      </c>
      <c r="B273" s="147" t="s">
        <v>448</v>
      </c>
      <c r="C273" s="147" t="s">
        <v>2721</v>
      </c>
      <c r="D273" s="178" t="s">
        <v>2753</v>
      </c>
      <c r="E273" s="177" t="s">
        <v>1955</v>
      </c>
      <c r="F273" s="184">
        <v>1</v>
      </c>
      <c r="G273" s="178" t="s">
        <v>2855</v>
      </c>
    </row>
    <row r="274" spans="1:7" ht="32" x14ac:dyDescent="0.2">
      <c r="A274" s="176">
        <v>1418</v>
      </c>
      <c r="B274" s="147" t="s">
        <v>422</v>
      </c>
      <c r="C274" s="147" t="s">
        <v>2721</v>
      </c>
      <c r="D274" s="178" t="s">
        <v>2753</v>
      </c>
      <c r="E274" s="177" t="s">
        <v>1955</v>
      </c>
      <c r="F274" s="184">
        <v>1</v>
      </c>
      <c r="G274" s="178" t="s">
        <v>2855</v>
      </c>
    </row>
    <row r="275" spans="1:7" ht="32" x14ac:dyDescent="0.2">
      <c r="A275" s="176">
        <v>1425</v>
      </c>
      <c r="B275" s="147" t="s">
        <v>3045</v>
      </c>
      <c r="C275" s="147" t="s">
        <v>2721</v>
      </c>
      <c r="D275" s="178" t="s">
        <v>2753</v>
      </c>
      <c r="E275" s="177" t="s">
        <v>1955</v>
      </c>
      <c r="F275" s="184">
        <v>1</v>
      </c>
      <c r="G275" s="178" t="s">
        <v>2855</v>
      </c>
    </row>
    <row r="276" spans="1:7" ht="32" x14ac:dyDescent="0.2">
      <c r="A276" s="176">
        <v>1432</v>
      </c>
      <c r="B276" s="147" t="s">
        <v>410</v>
      </c>
      <c r="C276" s="147" t="s">
        <v>2721</v>
      </c>
      <c r="D276" s="178" t="s">
        <v>2753</v>
      </c>
      <c r="E276" s="177" t="s">
        <v>1955</v>
      </c>
      <c r="F276" s="184">
        <v>1</v>
      </c>
      <c r="G276" s="178" t="s">
        <v>2855</v>
      </c>
    </row>
    <row r="277" spans="1:7" ht="16" x14ac:dyDescent="0.2">
      <c r="A277" s="176">
        <v>1462</v>
      </c>
      <c r="B277" s="147" t="s">
        <v>497</v>
      </c>
      <c r="C277" s="147" t="s">
        <v>2721</v>
      </c>
      <c r="D277" s="178" t="s">
        <v>2753</v>
      </c>
      <c r="E277" s="178" t="s">
        <v>1955</v>
      </c>
      <c r="F277" s="184">
        <v>1</v>
      </c>
      <c r="G277" s="178" t="s">
        <v>2855</v>
      </c>
    </row>
    <row r="278" spans="1:7" ht="48" x14ac:dyDescent="0.2">
      <c r="A278" s="176">
        <v>1372</v>
      </c>
      <c r="B278" s="147" t="s">
        <v>405</v>
      </c>
      <c r="C278" s="147" t="s">
        <v>2721</v>
      </c>
      <c r="D278" s="178" t="s">
        <v>2753</v>
      </c>
      <c r="E278" s="177" t="s">
        <v>1952</v>
      </c>
      <c r="F278" s="184">
        <v>1</v>
      </c>
      <c r="G278" s="178" t="s">
        <v>2855</v>
      </c>
    </row>
    <row r="279" spans="1:7" ht="48" x14ac:dyDescent="0.2">
      <c r="A279" s="176">
        <v>1380</v>
      </c>
      <c r="B279" s="147" t="s">
        <v>2990</v>
      </c>
      <c r="C279" s="147" t="s">
        <v>2721</v>
      </c>
      <c r="D279" s="178" t="s">
        <v>2753</v>
      </c>
      <c r="E279" s="177" t="s">
        <v>1952</v>
      </c>
      <c r="F279" s="184">
        <v>1</v>
      </c>
      <c r="G279" s="178" t="s">
        <v>2855</v>
      </c>
    </row>
    <row r="280" spans="1:7" ht="48" x14ac:dyDescent="0.2">
      <c r="A280" s="176">
        <v>1387</v>
      </c>
      <c r="B280" s="147" t="s">
        <v>434</v>
      </c>
      <c r="C280" s="147" t="s">
        <v>2721</v>
      </c>
      <c r="D280" s="178" t="s">
        <v>2753</v>
      </c>
      <c r="E280" s="177" t="s">
        <v>1952</v>
      </c>
      <c r="F280" s="184">
        <v>1</v>
      </c>
      <c r="G280" s="178" t="s">
        <v>2855</v>
      </c>
    </row>
    <row r="281" spans="1:7" ht="48" x14ac:dyDescent="0.2">
      <c r="A281" s="176">
        <v>1394</v>
      </c>
      <c r="B281" s="147" t="s">
        <v>411</v>
      </c>
      <c r="C281" s="147" t="s">
        <v>2721</v>
      </c>
      <c r="D281" s="178" t="s">
        <v>2753</v>
      </c>
      <c r="E281" s="177" t="s">
        <v>1952</v>
      </c>
      <c r="F281" s="184">
        <v>1</v>
      </c>
      <c r="G281" s="178" t="s">
        <v>2855</v>
      </c>
    </row>
    <row r="282" spans="1:7" ht="48" x14ac:dyDescent="0.2">
      <c r="A282" s="176">
        <v>1401</v>
      </c>
      <c r="B282" s="147" t="s">
        <v>300</v>
      </c>
      <c r="C282" s="147" t="s">
        <v>2721</v>
      </c>
      <c r="D282" s="178" t="s">
        <v>2753</v>
      </c>
      <c r="E282" s="177" t="s">
        <v>1952</v>
      </c>
      <c r="F282" s="184">
        <v>1</v>
      </c>
      <c r="G282" s="178" t="s">
        <v>2855</v>
      </c>
    </row>
    <row r="283" spans="1:7" ht="48" x14ac:dyDescent="0.2">
      <c r="A283" s="176">
        <v>1408</v>
      </c>
      <c r="B283" s="147" t="s">
        <v>448</v>
      </c>
      <c r="C283" s="147" t="s">
        <v>2721</v>
      </c>
      <c r="D283" s="178" t="s">
        <v>2753</v>
      </c>
      <c r="E283" s="177" t="s">
        <v>1952</v>
      </c>
      <c r="F283" s="184">
        <v>1</v>
      </c>
      <c r="G283" s="178" t="s">
        <v>2855</v>
      </c>
    </row>
    <row r="284" spans="1:7" ht="48" x14ac:dyDescent="0.2">
      <c r="A284" s="176">
        <v>1415</v>
      </c>
      <c r="B284" s="147" t="s">
        <v>422</v>
      </c>
      <c r="C284" s="147" t="s">
        <v>2721</v>
      </c>
      <c r="D284" s="178" t="s">
        <v>2753</v>
      </c>
      <c r="E284" s="177" t="s">
        <v>1952</v>
      </c>
      <c r="F284" s="184">
        <v>1</v>
      </c>
      <c r="G284" s="178" t="s">
        <v>2855</v>
      </c>
    </row>
    <row r="285" spans="1:7" ht="48" x14ac:dyDescent="0.2">
      <c r="A285" s="176">
        <v>1422</v>
      </c>
      <c r="B285" s="147" t="s">
        <v>3045</v>
      </c>
      <c r="C285" s="147" t="s">
        <v>2721</v>
      </c>
      <c r="D285" s="178" t="s">
        <v>2753</v>
      </c>
      <c r="E285" s="177" t="s">
        <v>1952</v>
      </c>
      <c r="F285" s="184">
        <v>1</v>
      </c>
      <c r="G285" s="178" t="s">
        <v>2855</v>
      </c>
    </row>
    <row r="286" spans="1:7" ht="48" x14ac:dyDescent="0.2">
      <c r="A286" s="176">
        <v>1429</v>
      </c>
      <c r="B286" s="147" t="s">
        <v>410</v>
      </c>
      <c r="C286" s="147" t="s">
        <v>2721</v>
      </c>
      <c r="D286" s="178" t="s">
        <v>2753</v>
      </c>
      <c r="E286" s="177" t="s">
        <v>1952</v>
      </c>
      <c r="F286" s="184">
        <v>1</v>
      </c>
      <c r="G286" s="178" t="s">
        <v>2855</v>
      </c>
    </row>
    <row r="287" spans="1:7" ht="16" x14ac:dyDescent="0.2">
      <c r="A287" s="176">
        <v>1459</v>
      </c>
      <c r="B287" s="147" t="s">
        <v>497</v>
      </c>
      <c r="C287" s="147" t="s">
        <v>2721</v>
      </c>
      <c r="D287" s="178" t="s">
        <v>2753</v>
      </c>
      <c r="E287" s="178" t="s">
        <v>1952</v>
      </c>
      <c r="F287" s="184">
        <v>1</v>
      </c>
      <c r="G287" s="178" t="s">
        <v>2855</v>
      </c>
    </row>
    <row r="288" spans="1:7" ht="48" x14ac:dyDescent="0.2">
      <c r="A288" s="176">
        <v>1045</v>
      </c>
      <c r="B288" s="147" t="s">
        <v>300</v>
      </c>
      <c r="C288" s="147" t="s">
        <v>2859</v>
      </c>
      <c r="D288" s="178" t="s">
        <v>3130</v>
      </c>
      <c r="E288" s="177" t="s">
        <v>2890</v>
      </c>
      <c r="F288" s="184">
        <v>1</v>
      </c>
      <c r="G288" s="178" t="s">
        <v>2855</v>
      </c>
    </row>
    <row r="289" spans="1:7" ht="48" x14ac:dyDescent="0.2">
      <c r="A289" s="176">
        <v>1046</v>
      </c>
      <c r="B289" s="147" t="s">
        <v>411</v>
      </c>
      <c r="C289" s="147" t="s">
        <v>2859</v>
      </c>
      <c r="D289" s="178" t="s">
        <v>3130</v>
      </c>
      <c r="E289" s="177" t="s">
        <v>2890</v>
      </c>
      <c r="F289" s="184">
        <v>1</v>
      </c>
      <c r="G289" s="178" t="s">
        <v>2855</v>
      </c>
    </row>
    <row r="290" spans="1:7" ht="48" x14ac:dyDescent="0.2">
      <c r="A290" s="176">
        <v>1047</v>
      </c>
      <c r="B290" s="147" t="s">
        <v>480</v>
      </c>
      <c r="C290" s="147" t="s">
        <v>2859</v>
      </c>
      <c r="D290" s="178" t="s">
        <v>3130</v>
      </c>
      <c r="E290" s="177" t="s">
        <v>2890</v>
      </c>
      <c r="F290" s="184">
        <v>1</v>
      </c>
      <c r="G290" s="178" t="s">
        <v>2855</v>
      </c>
    </row>
    <row r="291" spans="1:7" ht="48" x14ac:dyDescent="0.2">
      <c r="A291" s="176">
        <v>1048</v>
      </c>
      <c r="B291" s="147" t="s">
        <v>497</v>
      </c>
      <c r="C291" s="147" t="s">
        <v>2859</v>
      </c>
      <c r="D291" s="178" t="s">
        <v>3130</v>
      </c>
      <c r="E291" s="177" t="s">
        <v>2890</v>
      </c>
      <c r="F291" s="184">
        <v>1</v>
      </c>
      <c r="G291" s="178" t="s">
        <v>2855</v>
      </c>
    </row>
    <row r="292" spans="1:7" ht="32" x14ac:dyDescent="0.2">
      <c r="A292" s="176">
        <v>1039</v>
      </c>
      <c r="B292" s="147" t="s">
        <v>405</v>
      </c>
      <c r="C292" s="147" t="s">
        <v>2723</v>
      </c>
      <c r="D292" s="147" t="s">
        <v>2788</v>
      </c>
      <c r="E292" s="177" t="s">
        <v>1830</v>
      </c>
      <c r="F292" s="184">
        <v>1</v>
      </c>
      <c r="G292" s="178" t="s">
        <v>2855</v>
      </c>
    </row>
    <row r="293" spans="1:7" ht="32" x14ac:dyDescent="0.2">
      <c r="A293" s="176">
        <v>1040</v>
      </c>
      <c r="B293" s="147" t="s">
        <v>411</v>
      </c>
      <c r="C293" s="147" t="s">
        <v>2723</v>
      </c>
      <c r="D293" s="147" t="s">
        <v>2788</v>
      </c>
      <c r="E293" s="177" t="s">
        <v>1830</v>
      </c>
      <c r="F293" s="184">
        <v>1</v>
      </c>
      <c r="G293" s="178" t="s">
        <v>2855</v>
      </c>
    </row>
    <row r="294" spans="1:7" ht="32" x14ac:dyDescent="0.2">
      <c r="A294" s="176">
        <v>1041</v>
      </c>
      <c r="B294" s="147" t="s">
        <v>3045</v>
      </c>
      <c r="C294" s="147" t="s">
        <v>2723</v>
      </c>
      <c r="D294" s="147" t="s">
        <v>2788</v>
      </c>
      <c r="E294" s="177" t="s">
        <v>1830</v>
      </c>
      <c r="F294" s="184">
        <v>1</v>
      </c>
      <c r="G294" s="178" t="s">
        <v>2855</v>
      </c>
    </row>
    <row r="295" spans="1:7" ht="48" x14ac:dyDescent="0.2">
      <c r="A295" s="176">
        <v>1042</v>
      </c>
      <c r="B295" s="147" t="s">
        <v>434</v>
      </c>
      <c r="C295" s="147" t="s">
        <v>2723</v>
      </c>
      <c r="D295" s="147" t="s">
        <v>2788</v>
      </c>
      <c r="E295" s="177" t="s">
        <v>1830</v>
      </c>
      <c r="F295" s="184">
        <v>1</v>
      </c>
      <c r="G295" s="178" t="s">
        <v>2855</v>
      </c>
    </row>
    <row r="296" spans="1:7" ht="32" x14ac:dyDescent="0.2">
      <c r="A296" s="176">
        <v>1043</v>
      </c>
      <c r="B296" s="147" t="s">
        <v>448</v>
      </c>
      <c r="C296" s="147" t="s">
        <v>2723</v>
      </c>
      <c r="D296" s="147" t="s">
        <v>2788</v>
      </c>
      <c r="E296" s="177" t="s">
        <v>1830</v>
      </c>
      <c r="F296" s="184">
        <v>1</v>
      </c>
      <c r="G296" s="178" t="s">
        <v>2855</v>
      </c>
    </row>
    <row r="297" spans="1:7" ht="48" x14ac:dyDescent="0.2">
      <c r="A297" s="176">
        <v>1044</v>
      </c>
      <c r="B297" s="147" t="s">
        <v>498</v>
      </c>
      <c r="C297" s="147" t="s">
        <v>2723</v>
      </c>
      <c r="D297" s="147" t="s">
        <v>2788</v>
      </c>
      <c r="E297" s="177" t="s">
        <v>1830</v>
      </c>
      <c r="F297" s="184">
        <v>1</v>
      </c>
      <c r="G297" s="178" t="s">
        <v>2855</v>
      </c>
    </row>
    <row r="298" spans="1:7" ht="32" x14ac:dyDescent="0.2">
      <c r="A298" s="176">
        <v>1030</v>
      </c>
      <c r="B298" s="147" t="s">
        <v>300</v>
      </c>
      <c r="C298" s="147" t="s">
        <v>2721</v>
      </c>
      <c r="D298" s="178" t="s">
        <v>2753</v>
      </c>
      <c r="E298" s="177" t="s">
        <v>2977</v>
      </c>
      <c r="F298" s="184">
        <v>1</v>
      </c>
      <c r="G298" s="178" t="s">
        <v>2855</v>
      </c>
    </row>
    <row r="299" spans="1:7" ht="32" x14ac:dyDescent="0.2">
      <c r="A299" s="176">
        <v>1031</v>
      </c>
      <c r="B299" s="147" t="s">
        <v>405</v>
      </c>
      <c r="C299" s="147" t="s">
        <v>2721</v>
      </c>
      <c r="D299" s="178" t="s">
        <v>2753</v>
      </c>
      <c r="E299" s="177" t="s">
        <v>2977</v>
      </c>
      <c r="F299" s="184">
        <v>1</v>
      </c>
      <c r="G299" s="178" t="s">
        <v>2855</v>
      </c>
    </row>
    <row r="300" spans="1:7" ht="32" x14ac:dyDescent="0.2">
      <c r="A300" s="176">
        <v>1032</v>
      </c>
      <c r="B300" s="147" t="s">
        <v>410</v>
      </c>
      <c r="C300" s="147" t="s">
        <v>2721</v>
      </c>
      <c r="D300" s="178" t="s">
        <v>2753</v>
      </c>
      <c r="E300" s="177" t="s">
        <v>2977</v>
      </c>
      <c r="F300" s="184">
        <v>1</v>
      </c>
      <c r="G300" s="178" t="s">
        <v>2855</v>
      </c>
    </row>
    <row r="301" spans="1:7" ht="32" x14ac:dyDescent="0.2">
      <c r="A301" s="176">
        <v>1033</v>
      </c>
      <c r="B301" s="147" t="s">
        <v>411</v>
      </c>
      <c r="C301" s="147" t="s">
        <v>2721</v>
      </c>
      <c r="D301" s="178" t="s">
        <v>2753</v>
      </c>
      <c r="E301" s="177" t="s">
        <v>2977</v>
      </c>
      <c r="F301" s="184">
        <v>1</v>
      </c>
      <c r="G301" s="178" t="s">
        <v>2855</v>
      </c>
    </row>
    <row r="302" spans="1:7" ht="32" x14ac:dyDescent="0.2">
      <c r="A302" s="176">
        <v>1034</v>
      </c>
      <c r="B302" s="147" t="s">
        <v>3045</v>
      </c>
      <c r="C302" s="147" t="s">
        <v>2721</v>
      </c>
      <c r="D302" s="178" t="s">
        <v>2753</v>
      </c>
      <c r="E302" s="177" t="s">
        <v>2977</v>
      </c>
      <c r="F302" s="184">
        <v>1</v>
      </c>
      <c r="G302" s="178" t="s">
        <v>2855</v>
      </c>
    </row>
    <row r="303" spans="1:7" ht="32" x14ac:dyDescent="0.2">
      <c r="A303" s="176">
        <v>1035</v>
      </c>
      <c r="B303" s="147" t="s">
        <v>422</v>
      </c>
      <c r="C303" s="147" t="s">
        <v>2721</v>
      </c>
      <c r="D303" s="178" t="s">
        <v>2753</v>
      </c>
      <c r="E303" s="177" t="s">
        <v>2977</v>
      </c>
      <c r="F303" s="184">
        <v>1</v>
      </c>
      <c r="G303" s="178" t="s">
        <v>2855</v>
      </c>
    </row>
    <row r="304" spans="1:7" ht="32" x14ac:dyDescent="0.2">
      <c r="A304" s="176">
        <v>1036</v>
      </c>
      <c r="B304" s="147" t="s">
        <v>2990</v>
      </c>
      <c r="C304" s="147" t="s">
        <v>2721</v>
      </c>
      <c r="D304" s="178" t="s">
        <v>2753</v>
      </c>
      <c r="E304" s="177" t="s">
        <v>2977</v>
      </c>
      <c r="F304" s="184">
        <v>1</v>
      </c>
      <c r="G304" s="178" t="s">
        <v>2855</v>
      </c>
    </row>
    <row r="305" spans="1:7" ht="48" x14ac:dyDescent="0.2">
      <c r="A305" s="176">
        <v>1037</v>
      </c>
      <c r="B305" s="147" t="s">
        <v>434</v>
      </c>
      <c r="C305" s="147" t="s">
        <v>2721</v>
      </c>
      <c r="D305" s="178" t="s">
        <v>2753</v>
      </c>
      <c r="E305" s="177" t="s">
        <v>2977</v>
      </c>
      <c r="F305" s="184">
        <v>1</v>
      </c>
      <c r="G305" s="178" t="s">
        <v>2855</v>
      </c>
    </row>
    <row r="306" spans="1:7" ht="32" x14ac:dyDescent="0.2">
      <c r="A306" s="176">
        <v>1038</v>
      </c>
      <c r="B306" s="147" t="s">
        <v>448</v>
      </c>
      <c r="C306" s="147" t="s">
        <v>2721</v>
      </c>
      <c r="D306" s="178" t="s">
        <v>2753</v>
      </c>
      <c r="E306" s="177" t="s">
        <v>2977</v>
      </c>
      <c r="F306" s="184">
        <v>1</v>
      </c>
      <c r="G306" s="178" t="s">
        <v>2855</v>
      </c>
    </row>
    <row r="307" spans="1:7" ht="16" x14ac:dyDescent="0.2">
      <c r="A307" s="176">
        <v>1458</v>
      </c>
      <c r="B307" s="147" t="s">
        <v>497</v>
      </c>
      <c r="C307" s="147" t="s">
        <v>2721</v>
      </c>
      <c r="D307" s="178" t="s">
        <v>2753</v>
      </c>
      <c r="E307" s="178" t="s">
        <v>2977</v>
      </c>
      <c r="F307" s="184">
        <v>1</v>
      </c>
      <c r="G307" s="178" t="s">
        <v>2855</v>
      </c>
    </row>
    <row r="308" spans="1:7" ht="48" x14ac:dyDescent="0.2">
      <c r="A308" s="176">
        <v>1029</v>
      </c>
      <c r="B308" s="147" t="s">
        <v>3405</v>
      </c>
      <c r="C308" s="147" t="s">
        <v>2863</v>
      </c>
      <c r="D308" s="147" t="s">
        <v>2601</v>
      </c>
      <c r="E308" s="177" t="s">
        <v>3044</v>
      </c>
      <c r="F308" s="184">
        <v>1</v>
      </c>
      <c r="G308" s="178" t="s">
        <v>2855</v>
      </c>
    </row>
    <row r="309" spans="1:7" ht="32" x14ac:dyDescent="0.2">
      <c r="A309" s="176">
        <v>1027</v>
      </c>
      <c r="B309" s="147" t="s">
        <v>405</v>
      </c>
      <c r="C309" s="147" t="s">
        <v>2720</v>
      </c>
      <c r="D309" s="147" t="s">
        <v>2026</v>
      </c>
      <c r="E309" s="177" t="s">
        <v>2853</v>
      </c>
      <c r="F309" s="184">
        <v>1</v>
      </c>
      <c r="G309" s="178" t="s">
        <v>2855</v>
      </c>
    </row>
    <row r="310" spans="1:7" ht="32" x14ac:dyDescent="0.2">
      <c r="A310" s="176">
        <v>1028</v>
      </c>
      <c r="B310" s="147" t="s">
        <v>480</v>
      </c>
      <c r="C310" s="147" t="s">
        <v>2720</v>
      </c>
      <c r="D310" s="147" t="s">
        <v>2026</v>
      </c>
      <c r="E310" s="177" t="s">
        <v>2853</v>
      </c>
      <c r="F310" s="184">
        <v>1</v>
      </c>
      <c r="G310" s="178" t="s">
        <v>2855</v>
      </c>
    </row>
    <row r="311" spans="1:7" hidden="1" x14ac:dyDescent="0.2">
      <c r="A311" s="179"/>
      <c r="B311" s="180"/>
      <c r="C311" s="180"/>
      <c r="D311" s="180"/>
      <c r="E311" s="182"/>
      <c r="F311" s="185"/>
      <c r="G311" s="181"/>
    </row>
    <row r="312" spans="1:7" hidden="1" x14ac:dyDescent="0.2">
      <c r="A312" s="179"/>
      <c r="B312" s="180"/>
      <c r="C312" s="180"/>
      <c r="D312" s="180"/>
      <c r="E312" s="182"/>
      <c r="F312" s="185"/>
      <c r="G312" s="181"/>
    </row>
    <row r="313" spans="1:7" hidden="1" x14ac:dyDescent="0.2">
      <c r="A313" s="179"/>
      <c r="B313" s="180"/>
      <c r="C313" s="180"/>
      <c r="D313" s="180"/>
      <c r="E313" s="182"/>
      <c r="F313" s="185"/>
      <c r="G313" s="181"/>
    </row>
    <row r="314" spans="1:7" hidden="1" x14ac:dyDescent="0.2">
      <c r="A314" s="179"/>
      <c r="B314" s="180"/>
      <c r="C314" s="180"/>
      <c r="D314" s="180"/>
      <c r="E314" s="182"/>
      <c r="F314" s="185"/>
      <c r="G314" s="181"/>
    </row>
    <row r="315" spans="1:7" hidden="1" x14ac:dyDescent="0.2">
      <c r="A315" s="179"/>
      <c r="B315" s="180"/>
      <c r="C315" s="180"/>
      <c r="D315" s="180"/>
      <c r="E315" s="182"/>
      <c r="F315" s="185"/>
      <c r="G315" s="181"/>
    </row>
    <row r="316" spans="1:7" hidden="1" x14ac:dyDescent="0.2">
      <c r="A316" s="179"/>
      <c r="B316" s="180"/>
      <c r="C316" s="180"/>
      <c r="D316" s="180"/>
      <c r="E316" s="182"/>
      <c r="F316" s="185"/>
      <c r="G316" s="181"/>
    </row>
    <row r="317" spans="1:7" ht="32" x14ac:dyDescent="0.2">
      <c r="A317" s="176">
        <v>1015</v>
      </c>
      <c r="B317" s="147" t="s">
        <v>405</v>
      </c>
      <c r="C317" s="147" t="s">
        <v>2727</v>
      </c>
      <c r="D317" s="178" t="s">
        <v>2774</v>
      </c>
      <c r="E317" s="177" t="s">
        <v>734</v>
      </c>
      <c r="F317" s="184">
        <v>1</v>
      </c>
      <c r="G317" s="178" t="s">
        <v>2855</v>
      </c>
    </row>
    <row r="318" spans="1:7" ht="32" x14ac:dyDescent="0.2">
      <c r="A318" s="176">
        <v>1016</v>
      </c>
      <c r="B318" s="147" t="s">
        <v>410</v>
      </c>
      <c r="C318" s="147" t="s">
        <v>2727</v>
      </c>
      <c r="D318" s="178" t="s">
        <v>2774</v>
      </c>
      <c r="E318" s="177" t="s">
        <v>734</v>
      </c>
      <c r="F318" s="184">
        <v>1</v>
      </c>
      <c r="G318" s="178" t="s">
        <v>2855</v>
      </c>
    </row>
    <row r="319" spans="1:7" ht="32" x14ac:dyDescent="0.2">
      <c r="A319" s="176">
        <v>1017</v>
      </c>
      <c r="B319" s="147" t="s">
        <v>3045</v>
      </c>
      <c r="C319" s="147" t="s">
        <v>2727</v>
      </c>
      <c r="D319" s="178" t="s">
        <v>2774</v>
      </c>
      <c r="E319" s="177" t="s">
        <v>734</v>
      </c>
      <c r="F319" s="184">
        <v>1</v>
      </c>
      <c r="G319" s="178" t="s">
        <v>2855</v>
      </c>
    </row>
    <row r="320" spans="1:7" ht="48" x14ac:dyDescent="0.2">
      <c r="A320" s="176">
        <v>1018</v>
      </c>
      <c r="B320" s="147" t="s">
        <v>434</v>
      </c>
      <c r="C320" s="147" t="s">
        <v>2727</v>
      </c>
      <c r="D320" s="178" t="s">
        <v>2774</v>
      </c>
      <c r="E320" s="177" t="s">
        <v>734</v>
      </c>
      <c r="F320" s="184">
        <v>1</v>
      </c>
      <c r="G320" s="178" t="s">
        <v>2855</v>
      </c>
    </row>
    <row r="321" spans="1:7" ht="32" x14ac:dyDescent="0.2">
      <c r="A321" s="176">
        <v>1019</v>
      </c>
      <c r="B321" s="147" t="s">
        <v>448</v>
      </c>
      <c r="C321" s="147" t="s">
        <v>2727</v>
      </c>
      <c r="D321" s="178" t="s">
        <v>2774</v>
      </c>
      <c r="E321" s="177" t="s">
        <v>734</v>
      </c>
      <c r="F321" s="184">
        <v>1</v>
      </c>
      <c r="G321" s="178" t="s">
        <v>2855</v>
      </c>
    </row>
    <row r="322" spans="1:7" ht="48" x14ac:dyDescent="0.2">
      <c r="A322" s="176">
        <v>1020</v>
      </c>
      <c r="B322" s="147" t="s">
        <v>498</v>
      </c>
      <c r="C322" s="147" t="s">
        <v>2727</v>
      </c>
      <c r="D322" s="178" t="s">
        <v>2774</v>
      </c>
      <c r="E322" s="177" t="s">
        <v>734</v>
      </c>
      <c r="F322" s="184">
        <v>1</v>
      </c>
      <c r="G322" s="178" t="s">
        <v>2855</v>
      </c>
    </row>
    <row r="323" spans="1:7" ht="48" x14ac:dyDescent="0.2">
      <c r="A323" s="176">
        <v>1</v>
      </c>
      <c r="B323" s="147" t="s">
        <v>405</v>
      </c>
      <c r="C323" s="147" t="s">
        <v>2720</v>
      </c>
      <c r="D323" s="147" t="s">
        <v>740</v>
      </c>
      <c r="E323" s="177" t="s">
        <v>3018</v>
      </c>
      <c r="F323" s="184">
        <v>1</v>
      </c>
      <c r="G323" s="178" t="s">
        <v>2855</v>
      </c>
    </row>
    <row r="324" spans="1:7" ht="96" x14ac:dyDescent="0.2">
      <c r="A324" s="176">
        <v>1009</v>
      </c>
      <c r="B324" s="147" t="s">
        <v>405</v>
      </c>
      <c r="C324" s="147" t="s">
        <v>2727</v>
      </c>
      <c r="D324" s="177" t="s">
        <v>2940</v>
      </c>
      <c r="E324" s="177" t="s">
        <v>3436</v>
      </c>
      <c r="F324" s="184">
        <v>1</v>
      </c>
      <c r="G324" s="178" t="s">
        <v>2855</v>
      </c>
    </row>
    <row r="325" spans="1:7" ht="96" x14ac:dyDescent="0.2">
      <c r="A325" s="176">
        <v>1010</v>
      </c>
      <c r="B325" s="147" t="s">
        <v>410</v>
      </c>
      <c r="C325" s="147" t="s">
        <v>2727</v>
      </c>
      <c r="D325" s="177" t="s">
        <v>2940</v>
      </c>
      <c r="E325" s="177" t="s">
        <v>3436</v>
      </c>
      <c r="F325" s="184">
        <v>1</v>
      </c>
      <c r="G325" s="178" t="s">
        <v>2855</v>
      </c>
    </row>
    <row r="326" spans="1:7" ht="96" x14ac:dyDescent="0.2">
      <c r="A326" s="176">
        <v>1011</v>
      </c>
      <c r="B326" s="147" t="s">
        <v>3045</v>
      </c>
      <c r="C326" s="147" t="s">
        <v>2727</v>
      </c>
      <c r="D326" s="177" t="s">
        <v>2940</v>
      </c>
      <c r="E326" s="177" t="s">
        <v>3436</v>
      </c>
      <c r="F326" s="184">
        <v>1</v>
      </c>
      <c r="G326" s="178" t="s">
        <v>2855</v>
      </c>
    </row>
    <row r="327" spans="1:7" ht="96" x14ac:dyDescent="0.2">
      <c r="A327" s="176">
        <v>1012</v>
      </c>
      <c r="B327" s="147" t="s">
        <v>434</v>
      </c>
      <c r="C327" s="147" t="s">
        <v>2727</v>
      </c>
      <c r="D327" s="177" t="s">
        <v>2940</v>
      </c>
      <c r="E327" s="177" t="s">
        <v>3436</v>
      </c>
      <c r="F327" s="184">
        <v>1</v>
      </c>
      <c r="G327" s="178" t="s">
        <v>2855</v>
      </c>
    </row>
    <row r="328" spans="1:7" ht="96" x14ac:dyDescent="0.2">
      <c r="A328" s="176">
        <v>1013</v>
      </c>
      <c r="B328" s="147" t="s">
        <v>448</v>
      </c>
      <c r="C328" s="147" t="s">
        <v>2727</v>
      </c>
      <c r="D328" s="177" t="s">
        <v>2940</v>
      </c>
      <c r="E328" s="177" t="s">
        <v>3436</v>
      </c>
      <c r="F328" s="184">
        <v>1</v>
      </c>
      <c r="G328" s="178" t="s">
        <v>2855</v>
      </c>
    </row>
    <row r="329" spans="1:7" ht="96" x14ac:dyDescent="0.2">
      <c r="A329" s="176">
        <v>1014</v>
      </c>
      <c r="B329" s="147" t="s">
        <v>498</v>
      </c>
      <c r="C329" s="147" t="s">
        <v>2727</v>
      </c>
      <c r="D329" s="177" t="s">
        <v>2940</v>
      </c>
      <c r="E329" s="177" t="s">
        <v>3436</v>
      </c>
      <c r="F329" s="184">
        <v>1</v>
      </c>
      <c r="G329" s="178" t="s">
        <v>2855</v>
      </c>
    </row>
    <row r="330" spans="1:7" ht="48" x14ac:dyDescent="0.2">
      <c r="A330" s="176">
        <v>1008</v>
      </c>
      <c r="B330" s="147" t="s">
        <v>434</v>
      </c>
      <c r="C330" s="147" t="s">
        <v>2726</v>
      </c>
      <c r="D330" s="178" t="s">
        <v>2969</v>
      </c>
      <c r="E330" s="177" t="s">
        <v>820</v>
      </c>
      <c r="F330" s="184">
        <v>1</v>
      </c>
      <c r="G330" s="178" t="s">
        <v>2855</v>
      </c>
    </row>
    <row r="331" spans="1:7" ht="64" x14ac:dyDescent="0.2">
      <c r="A331" s="176">
        <v>1540</v>
      </c>
      <c r="B331" s="147" t="s">
        <v>448</v>
      </c>
      <c r="C331" s="147" t="s">
        <v>2720</v>
      </c>
      <c r="D331" s="147" t="s">
        <v>2026</v>
      </c>
      <c r="E331" s="177" t="s">
        <v>2078</v>
      </c>
      <c r="F331" s="184">
        <v>1</v>
      </c>
      <c r="G331" s="178" t="s">
        <v>2855</v>
      </c>
    </row>
    <row r="332" spans="1:7" ht="80" x14ac:dyDescent="0.2">
      <c r="A332" s="176">
        <v>1298</v>
      </c>
      <c r="B332" s="147" t="s">
        <v>497</v>
      </c>
      <c r="C332" s="147" t="s">
        <v>2742</v>
      </c>
      <c r="D332" s="147" t="s">
        <v>2874</v>
      </c>
      <c r="E332" s="177" t="s">
        <v>3124</v>
      </c>
      <c r="F332" s="184">
        <v>1</v>
      </c>
      <c r="G332" s="178" t="s">
        <v>2855</v>
      </c>
    </row>
    <row r="333" spans="1:7" ht="80" x14ac:dyDescent="0.2">
      <c r="A333" s="176">
        <v>1285</v>
      </c>
      <c r="B333" s="147" t="s">
        <v>497</v>
      </c>
      <c r="C333" s="147" t="s">
        <v>2742</v>
      </c>
      <c r="D333" s="147" t="s">
        <v>2878</v>
      </c>
      <c r="E333" s="177" t="s">
        <v>3077</v>
      </c>
      <c r="F333" s="184">
        <v>1</v>
      </c>
      <c r="G333" s="178" t="s">
        <v>2855</v>
      </c>
    </row>
    <row r="334" spans="1:7" ht="80" x14ac:dyDescent="0.2">
      <c r="A334" s="176">
        <v>1662</v>
      </c>
      <c r="B334" s="147" t="s">
        <v>405</v>
      </c>
      <c r="C334" s="147" t="s">
        <v>2858</v>
      </c>
      <c r="D334" s="147" t="s">
        <v>2779</v>
      </c>
      <c r="E334" s="147" t="s">
        <v>3041</v>
      </c>
      <c r="F334" s="184">
        <v>1</v>
      </c>
      <c r="G334" s="178" t="s">
        <v>2855</v>
      </c>
    </row>
    <row r="335" spans="1:7" hidden="1" x14ac:dyDescent="0.2">
      <c r="A335" s="179"/>
      <c r="B335" s="180"/>
      <c r="C335" s="180"/>
      <c r="D335" s="180"/>
      <c r="E335" s="182"/>
      <c r="F335" s="185"/>
      <c r="G335" s="181"/>
    </row>
    <row r="336" spans="1:7" hidden="1" x14ac:dyDescent="0.2">
      <c r="A336" s="179"/>
      <c r="B336" s="180"/>
      <c r="C336" s="180"/>
      <c r="D336" s="180"/>
      <c r="E336" s="182"/>
      <c r="F336" s="185"/>
      <c r="G336" s="181"/>
    </row>
    <row r="337" spans="1:7" hidden="1" x14ac:dyDescent="0.2">
      <c r="A337" s="179"/>
      <c r="B337" s="180"/>
      <c r="C337" s="180"/>
      <c r="D337" s="180"/>
      <c r="E337" s="182"/>
      <c r="F337" s="185"/>
      <c r="G337" s="181"/>
    </row>
    <row r="338" spans="1:7" hidden="1" x14ac:dyDescent="0.2">
      <c r="A338" s="179"/>
      <c r="B338" s="180"/>
      <c r="C338" s="180"/>
      <c r="D338" s="180"/>
      <c r="E338" s="182"/>
      <c r="F338" s="185"/>
      <c r="G338" s="181"/>
    </row>
    <row r="339" spans="1:7" hidden="1" x14ac:dyDescent="0.2">
      <c r="A339" s="179"/>
      <c r="B339" s="180"/>
      <c r="C339" s="180"/>
      <c r="D339" s="180"/>
      <c r="E339" s="182"/>
      <c r="F339" s="185"/>
      <c r="G339" s="181"/>
    </row>
    <row r="340" spans="1:7" hidden="1" x14ac:dyDescent="0.2">
      <c r="A340" s="179"/>
      <c r="B340" s="180"/>
      <c r="C340" s="180"/>
      <c r="D340" s="180"/>
      <c r="E340" s="182"/>
      <c r="F340" s="185"/>
      <c r="G340" s="181"/>
    </row>
    <row r="341" spans="1:7" hidden="1" x14ac:dyDescent="0.2">
      <c r="A341" s="179"/>
      <c r="B341" s="180"/>
      <c r="C341" s="180"/>
      <c r="D341" s="180"/>
      <c r="E341" s="182"/>
      <c r="F341" s="185"/>
      <c r="G341" s="181"/>
    </row>
    <row r="342" spans="1:7" hidden="1" x14ac:dyDescent="0.2">
      <c r="A342" s="179"/>
      <c r="B342" s="180"/>
      <c r="C342" s="180"/>
      <c r="D342" s="180"/>
      <c r="E342" s="180"/>
      <c r="F342" s="185"/>
      <c r="G342" s="181"/>
    </row>
    <row r="343" spans="1:7" hidden="1" x14ac:dyDescent="0.2">
      <c r="A343" s="179"/>
      <c r="B343" s="180"/>
      <c r="C343" s="180"/>
      <c r="D343" s="180"/>
      <c r="E343" s="182"/>
      <c r="F343" s="185"/>
      <c r="G343" s="181"/>
    </row>
    <row r="344" spans="1:7" ht="80" x14ac:dyDescent="0.2">
      <c r="A344" s="176">
        <v>1310</v>
      </c>
      <c r="B344" s="147" t="s">
        <v>497</v>
      </c>
      <c r="C344" s="147" t="s">
        <v>2742</v>
      </c>
      <c r="D344" s="147" t="s">
        <v>2878</v>
      </c>
      <c r="E344" s="177" t="s">
        <v>3075</v>
      </c>
      <c r="F344" s="184">
        <v>1</v>
      </c>
      <c r="G344" s="178" t="s">
        <v>2855</v>
      </c>
    </row>
    <row r="345" spans="1:7" ht="80" x14ac:dyDescent="0.2">
      <c r="A345" s="176">
        <v>1299</v>
      </c>
      <c r="B345" s="147" t="s">
        <v>497</v>
      </c>
      <c r="C345" s="147" t="s">
        <v>2742</v>
      </c>
      <c r="D345" s="147" t="s">
        <v>2878</v>
      </c>
      <c r="E345" s="147" t="s">
        <v>3078</v>
      </c>
      <c r="F345" s="184">
        <v>1</v>
      </c>
      <c r="G345" s="178" t="s">
        <v>2855</v>
      </c>
    </row>
    <row r="346" spans="1:7" ht="144" x14ac:dyDescent="0.2">
      <c r="A346" s="176">
        <v>996</v>
      </c>
      <c r="B346" s="147" t="s">
        <v>300</v>
      </c>
      <c r="C346" s="147" t="s">
        <v>2725</v>
      </c>
      <c r="D346" s="147" t="s">
        <v>803</v>
      </c>
      <c r="E346" s="177" t="s">
        <v>3458</v>
      </c>
      <c r="F346" s="184">
        <v>1</v>
      </c>
      <c r="G346" s="178" t="s">
        <v>2855</v>
      </c>
    </row>
    <row r="347" spans="1:7" ht="144" x14ac:dyDescent="0.2">
      <c r="A347" s="176">
        <v>997</v>
      </c>
      <c r="B347" s="147" t="s">
        <v>405</v>
      </c>
      <c r="C347" s="147" t="s">
        <v>2725</v>
      </c>
      <c r="D347" s="147" t="s">
        <v>803</v>
      </c>
      <c r="E347" s="177" t="s">
        <v>3458</v>
      </c>
      <c r="F347" s="184">
        <v>1</v>
      </c>
      <c r="G347" s="178" t="s">
        <v>2855</v>
      </c>
    </row>
    <row r="348" spans="1:7" ht="144" x14ac:dyDescent="0.2">
      <c r="A348" s="176">
        <v>998</v>
      </c>
      <c r="B348" s="147" t="s">
        <v>410</v>
      </c>
      <c r="C348" s="147" t="s">
        <v>2725</v>
      </c>
      <c r="D348" s="147" t="s">
        <v>803</v>
      </c>
      <c r="E348" s="177" t="s">
        <v>3458</v>
      </c>
      <c r="F348" s="184">
        <v>1</v>
      </c>
      <c r="G348" s="178" t="s">
        <v>2855</v>
      </c>
    </row>
    <row r="349" spans="1:7" ht="144" x14ac:dyDescent="0.2">
      <c r="A349" s="176">
        <v>999</v>
      </c>
      <c r="B349" s="147" t="s">
        <v>2990</v>
      </c>
      <c r="C349" s="147" t="s">
        <v>2725</v>
      </c>
      <c r="D349" s="147" t="s">
        <v>803</v>
      </c>
      <c r="E349" s="177" t="s">
        <v>3458</v>
      </c>
      <c r="F349" s="184">
        <v>1</v>
      </c>
      <c r="G349" s="178" t="s">
        <v>2855</v>
      </c>
    </row>
    <row r="350" spans="1:7" ht="80" x14ac:dyDescent="0.2">
      <c r="A350" s="176">
        <v>1722</v>
      </c>
      <c r="B350" s="147" t="s">
        <v>434</v>
      </c>
      <c r="C350" s="147" t="s">
        <v>2860</v>
      </c>
      <c r="D350" s="147" t="s">
        <v>2828</v>
      </c>
      <c r="E350" s="147" t="s">
        <v>3247</v>
      </c>
      <c r="F350" s="184">
        <v>1</v>
      </c>
      <c r="G350" s="178" t="s">
        <v>2855</v>
      </c>
    </row>
    <row r="351" spans="1:7" ht="67.25" hidden="1" customHeight="1" x14ac:dyDescent="0.2">
      <c r="A351" s="179"/>
      <c r="B351" s="180"/>
      <c r="C351" s="180"/>
      <c r="D351" s="180"/>
      <c r="E351" s="180"/>
      <c r="F351" s="185"/>
      <c r="G351" s="181"/>
    </row>
    <row r="352" spans="1:7" ht="67.25" hidden="1" customHeight="1" x14ac:dyDescent="0.2">
      <c r="A352" s="179"/>
      <c r="B352" s="180"/>
      <c r="C352" s="180"/>
      <c r="D352" s="181"/>
      <c r="E352" s="182"/>
      <c r="F352" s="185"/>
      <c r="G352" s="181"/>
    </row>
    <row r="353" spans="1:7" ht="48" x14ac:dyDescent="0.2">
      <c r="A353" s="176">
        <v>994</v>
      </c>
      <c r="B353" s="147" t="s">
        <v>300</v>
      </c>
      <c r="C353" s="147" t="s">
        <v>2720</v>
      </c>
      <c r="D353" s="147" t="s">
        <v>2026</v>
      </c>
      <c r="E353" s="177" t="s">
        <v>3344</v>
      </c>
      <c r="F353" s="184">
        <v>1</v>
      </c>
      <c r="G353" s="178" t="s">
        <v>2855</v>
      </c>
    </row>
    <row r="354" spans="1:7" ht="80" x14ac:dyDescent="0.2">
      <c r="A354" s="176">
        <v>1286</v>
      </c>
      <c r="B354" s="147" t="s">
        <v>497</v>
      </c>
      <c r="C354" s="147" t="s">
        <v>2742</v>
      </c>
      <c r="D354" s="147" t="s">
        <v>2874</v>
      </c>
      <c r="E354" s="177" t="s">
        <v>3106</v>
      </c>
      <c r="F354" s="184">
        <v>1</v>
      </c>
      <c r="G354" s="178" t="s">
        <v>2854</v>
      </c>
    </row>
    <row r="355" spans="1:7" ht="80" x14ac:dyDescent="0.2">
      <c r="A355" s="176">
        <v>1338</v>
      </c>
      <c r="B355" s="147" t="s">
        <v>497</v>
      </c>
      <c r="C355" s="147" t="s">
        <v>2742</v>
      </c>
      <c r="D355" s="147" t="s">
        <v>2874</v>
      </c>
      <c r="E355" s="177" t="s">
        <v>3121</v>
      </c>
      <c r="F355" s="184">
        <v>1</v>
      </c>
      <c r="G355" s="178" t="s">
        <v>2855</v>
      </c>
    </row>
    <row r="356" spans="1:7" ht="80" x14ac:dyDescent="0.2">
      <c r="A356" s="176">
        <v>1339</v>
      </c>
      <c r="B356" s="147" t="s">
        <v>497</v>
      </c>
      <c r="C356" s="147" t="s">
        <v>2742</v>
      </c>
      <c r="D356" s="147" t="s">
        <v>2874</v>
      </c>
      <c r="E356" s="177" t="s">
        <v>3127</v>
      </c>
      <c r="F356" s="184">
        <v>1</v>
      </c>
      <c r="G356" s="178" t="s">
        <v>2855</v>
      </c>
    </row>
    <row r="357" spans="1:7" ht="80" x14ac:dyDescent="0.2">
      <c r="A357" s="176">
        <v>1288</v>
      </c>
      <c r="B357" s="147" t="s">
        <v>497</v>
      </c>
      <c r="C357" s="147" t="s">
        <v>2742</v>
      </c>
      <c r="D357" s="147" t="s">
        <v>2874</v>
      </c>
      <c r="E357" s="177" t="s">
        <v>3120</v>
      </c>
      <c r="F357" s="184">
        <v>1</v>
      </c>
      <c r="G357" s="178" t="s">
        <v>2855</v>
      </c>
    </row>
    <row r="358" spans="1:7" ht="80" x14ac:dyDescent="0.2">
      <c r="A358" s="176">
        <v>1437</v>
      </c>
      <c r="B358" s="147" t="s">
        <v>497</v>
      </c>
      <c r="C358" s="147" t="s">
        <v>2742</v>
      </c>
      <c r="D358" s="147" t="s">
        <v>2874</v>
      </c>
      <c r="E358" s="177" t="s">
        <v>3120</v>
      </c>
      <c r="F358" s="184">
        <v>1</v>
      </c>
      <c r="G358" s="178" t="s">
        <v>2855</v>
      </c>
    </row>
    <row r="359" spans="1:7" ht="80" x14ac:dyDescent="0.2">
      <c r="A359" s="176">
        <v>1287</v>
      </c>
      <c r="B359" s="147" t="s">
        <v>497</v>
      </c>
      <c r="C359" s="147" t="s">
        <v>2742</v>
      </c>
      <c r="D359" s="147" t="s">
        <v>2874</v>
      </c>
      <c r="E359" s="177" t="s">
        <v>3105</v>
      </c>
      <c r="F359" s="184">
        <v>1</v>
      </c>
      <c r="G359" s="178" t="s">
        <v>2854</v>
      </c>
    </row>
    <row r="360" spans="1:7" ht="80" x14ac:dyDescent="0.2">
      <c r="A360" s="176">
        <v>1436</v>
      </c>
      <c r="B360" s="147" t="s">
        <v>497</v>
      </c>
      <c r="C360" s="147" t="s">
        <v>2742</v>
      </c>
      <c r="D360" s="147" t="s">
        <v>2874</v>
      </c>
      <c r="E360" s="177" t="s">
        <v>3105</v>
      </c>
      <c r="F360" s="184">
        <v>1</v>
      </c>
      <c r="G360" s="178" t="s">
        <v>2854</v>
      </c>
    </row>
    <row r="361" spans="1:7" ht="80" x14ac:dyDescent="0.2">
      <c r="A361" s="176">
        <v>1335</v>
      </c>
      <c r="B361" s="147" t="s">
        <v>497</v>
      </c>
      <c r="C361" s="147" t="s">
        <v>2742</v>
      </c>
      <c r="D361" s="147" t="s">
        <v>2874</v>
      </c>
      <c r="E361" s="177" t="s">
        <v>3119</v>
      </c>
      <c r="F361" s="184">
        <v>1</v>
      </c>
      <c r="G361" s="178" t="s">
        <v>2855</v>
      </c>
    </row>
    <row r="362" spans="1:7" ht="80" x14ac:dyDescent="0.2">
      <c r="A362" s="176">
        <v>1446</v>
      </c>
      <c r="B362" s="147" t="s">
        <v>497</v>
      </c>
      <c r="C362" s="147" t="s">
        <v>2742</v>
      </c>
      <c r="D362" s="147" t="s">
        <v>2874</v>
      </c>
      <c r="E362" s="177" t="s">
        <v>3119</v>
      </c>
      <c r="F362" s="184">
        <v>1</v>
      </c>
      <c r="G362" s="178" t="s">
        <v>2855</v>
      </c>
    </row>
    <row r="363" spans="1:7" ht="80" x14ac:dyDescent="0.2">
      <c r="A363" s="176">
        <v>1289</v>
      </c>
      <c r="B363" s="147" t="s">
        <v>497</v>
      </c>
      <c r="C363" s="147" t="s">
        <v>2742</v>
      </c>
      <c r="D363" s="147" t="s">
        <v>2874</v>
      </c>
      <c r="E363" s="177" t="s">
        <v>3118</v>
      </c>
      <c r="F363" s="184">
        <v>1</v>
      </c>
      <c r="G363" s="178" t="s">
        <v>2855</v>
      </c>
    </row>
    <row r="364" spans="1:7" ht="48" x14ac:dyDescent="0.2">
      <c r="A364" s="176">
        <v>988</v>
      </c>
      <c r="B364" s="147" t="s">
        <v>300</v>
      </c>
      <c r="C364" s="147" t="s">
        <v>2720</v>
      </c>
      <c r="D364" s="147" t="s">
        <v>2026</v>
      </c>
      <c r="E364" s="177" t="s">
        <v>3170</v>
      </c>
      <c r="F364" s="184">
        <v>1</v>
      </c>
      <c r="G364" s="178" t="s">
        <v>2855</v>
      </c>
    </row>
    <row r="365" spans="1:7" ht="48" x14ac:dyDescent="0.2">
      <c r="A365" s="176">
        <v>989</v>
      </c>
      <c r="B365" s="147" t="s">
        <v>405</v>
      </c>
      <c r="C365" s="147" t="s">
        <v>2720</v>
      </c>
      <c r="D365" s="147" t="s">
        <v>2026</v>
      </c>
      <c r="E365" s="177" t="s">
        <v>3170</v>
      </c>
      <c r="F365" s="184">
        <v>1</v>
      </c>
      <c r="G365" s="178" t="s">
        <v>2855</v>
      </c>
    </row>
    <row r="366" spans="1:7" ht="48" x14ac:dyDescent="0.2">
      <c r="A366" s="176">
        <v>990</v>
      </c>
      <c r="B366" s="147" t="s">
        <v>411</v>
      </c>
      <c r="C366" s="147" t="s">
        <v>2720</v>
      </c>
      <c r="D366" s="147" t="s">
        <v>2026</v>
      </c>
      <c r="E366" s="177" t="s">
        <v>3170</v>
      </c>
      <c r="F366" s="184">
        <v>1</v>
      </c>
      <c r="G366" s="178" t="s">
        <v>2855</v>
      </c>
    </row>
    <row r="367" spans="1:7" ht="48" x14ac:dyDescent="0.2">
      <c r="A367" s="176">
        <v>991</v>
      </c>
      <c r="B367" s="147" t="s">
        <v>3045</v>
      </c>
      <c r="C367" s="147" t="s">
        <v>2720</v>
      </c>
      <c r="D367" s="147" t="s">
        <v>2026</v>
      </c>
      <c r="E367" s="177" t="s">
        <v>3170</v>
      </c>
      <c r="F367" s="184">
        <v>1</v>
      </c>
      <c r="G367" s="178" t="s">
        <v>2855</v>
      </c>
    </row>
    <row r="368" spans="1:7" ht="48" x14ac:dyDescent="0.2">
      <c r="A368" s="176">
        <v>992</v>
      </c>
      <c r="B368" s="147" t="s">
        <v>434</v>
      </c>
      <c r="C368" s="147" t="s">
        <v>2720</v>
      </c>
      <c r="D368" s="147" t="s">
        <v>2026</v>
      </c>
      <c r="E368" s="177" t="s">
        <v>3170</v>
      </c>
      <c r="F368" s="184">
        <v>1</v>
      </c>
      <c r="G368" s="178" t="s">
        <v>2855</v>
      </c>
    </row>
    <row r="369" spans="1:7" ht="48" x14ac:dyDescent="0.2">
      <c r="A369" s="176">
        <v>993</v>
      </c>
      <c r="B369" s="147" t="s">
        <v>448</v>
      </c>
      <c r="C369" s="147" t="s">
        <v>2720</v>
      </c>
      <c r="D369" s="147" t="s">
        <v>2026</v>
      </c>
      <c r="E369" s="177" t="s">
        <v>3170</v>
      </c>
      <c r="F369" s="184">
        <v>1</v>
      </c>
      <c r="G369" s="178" t="s">
        <v>2855</v>
      </c>
    </row>
    <row r="370" spans="1:7" hidden="1" x14ac:dyDescent="0.2">
      <c r="A370" s="179"/>
      <c r="B370" s="180"/>
      <c r="C370" s="180"/>
      <c r="D370" s="180"/>
      <c r="E370" s="182"/>
      <c r="F370" s="185"/>
      <c r="G370" s="181"/>
    </row>
    <row r="371" spans="1:7" ht="176" x14ac:dyDescent="0.2">
      <c r="A371" s="176">
        <v>1709</v>
      </c>
      <c r="B371" s="147" t="s">
        <v>405</v>
      </c>
      <c r="C371" s="147" t="s">
        <v>2737</v>
      </c>
      <c r="D371" s="178" t="s">
        <v>2970</v>
      </c>
      <c r="E371" s="147" t="s">
        <v>3390</v>
      </c>
      <c r="F371" s="184">
        <v>1</v>
      </c>
      <c r="G371" s="178" t="s">
        <v>2855</v>
      </c>
    </row>
    <row r="372" spans="1:7" ht="48" x14ac:dyDescent="0.2">
      <c r="A372" s="176">
        <v>1733</v>
      </c>
      <c r="B372" s="147" t="s">
        <v>3405</v>
      </c>
      <c r="C372" s="147" t="s">
        <v>2863</v>
      </c>
      <c r="D372" s="147" t="s">
        <v>2601</v>
      </c>
      <c r="E372" s="147" t="s">
        <v>3433</v>
      </c>
      <c r="F372" s="184">
        <v>1</v>
      </c>
      <c r="G372" s="178" t="s">
        <v>2855</v>
      </c>
    </row>
    <row r="373" spans="1:7" hidden="1" x14ac:dyDescent="0.2">
      <c r="A373" s="179"/>
      <c r="B373" s="180"/>
      <c r="C373" s="180"/>
      <c r="D373" s="180"/>
      <c r="E373" s="182"/>
      <c r="F373" s="185"/>
      <c r="G373" s="181"/>
    </row>
    <row r="374" spans="1:7" hidden="1" x14ac:dyDescent="0.2">
      <c r="A374" s="179"/>
      <c r="B374" s="180"/>
      <c r="C374" s="180"/>
      <c r="D374" s="180"/>
      <c r="E374" s="182"/>
      <c r="F374" s="185"/>
      <c r="G374" s="181"/>
    </row>
    <row r="375" spans="1:7" hidden="1" x14ac:dyDescent="0.2">
      <c r="A375" s="179"/>
      <c r="B375" s="180"/>
      <c r="C375" s="180"/>
      <c r="D375" s="180"/>
      <c r="E375" s="182"/>
      <c r="F375" s="185"/>
      <c r="G375" s="181"/>
    </row>
    <row r="376" spans="1:7" hidden="1" x14ac:dyDescent="0.2">
      <c r="A376" s="179"/>
      <c r="B376" s="180"/>
      <c r="C376" s="180"/>
      <c r="D376" s="180"/>
      <c r="E376" s="182"/>
      <c r="F376" s="185"/>
      <c r="G376" s="181"/>
    </row>
    <row r="377" spans="1:7" hidden="1" x14ac:dyDescent="0.2">
      <c r="A377" s="179"/>
      <c r="B377" s="180"/>
      <c r="C377" s="180"/>
      <c r="D377" s="180"/>
      <c r="E377" s="182"/>
      <c r="F377" s="185"/>
      <c r="G377" s="181"/>
    </row>
    <row r="378" spans="1:7" hidden="1" x14ac:dyDescent="0.2">
      <c r="A378" s="179"/>
      <c r="B378" s="180"/>
      <c r="C378" s="180"/>
      <c r="D378" s="180"/>
      <c r="E378" s="182"/>
      <c r="F378" s="185"/>
      <c r="G378" s="181"/>
    </row>
    <row r="379" spans="1:7" hidden="1" x14ac:dyDescent="0.2">
      <c r="A379" s="179"/>
      <c r="B379" s="180"/>
      <c r="C379" s="180"/>
      <c r="D379" s="180"/>
      <c r="E379" s="182"/>
      <c r="F379" s="185"/>
      <c r="G379" s="181"/>
    </row>
    <row r="380" spans="1:7" ht="80" x14ac:dyDescent="0.2">
      <c r="A380" s="176">
        <v>1300</v>
      </c>
      <c r="B380" s="147" t="s">
        <v>497</v>
      </c>
      <c r="C380" s="147" t="s">
        <v>2742</v>
      </c>
      <c r="D380" s="147" t="s">
        <v>2878</v>
      </c>
      <c r="E380" s="177" t="s">
        <v>3079</v>
      </c>
      <c r="F380" s="184">
        <v>1</v>
      </c>
      <c r="G380" s="178" t="s">
        <v>2855</v>
      </c>
    </row>
    <row r="381" spans="1:7" ht="80" x14ac:dyDescent="0.2">
      <c r="A381" s="176">
        <v>1291</v>
      </c>
      <c r="B381" s="147" t="s">
        <v>497</v>
      </c>
      <c r="C381" s="147" t="s">
        <v>2742</v>
      </c>
      <c r="D381" s="147" t="s">
        <v>2874</v>
      </c>
      <c r="E381" s="177" t="s">
        <v>3117</v>
      </c>
      <c r="F381" s="184">
        <v>1</v>
      </c>
      <c r="G381" s="178" t="s">
        <v>2855</v>
      </c>
    </row>
    <row r="382" spans="1:7" ht="80" x14ac:dyDescent="0.2">
      <c r="A382" s="176">
        <v>1438</v>
      </c>
      <c r="B382" s="147" t="s">
        <v>497</v>
      </c>
      <c r="C382" s="147" t="s">
        <v>2742</v>
      </c>
      <c r="D382" s="147" t="s">
        <v>2874</v>
      </c>
      <c r="E382" s="177" t="s">
        <v>3117</v>
      </c>
      <c r="F382" s="184">
        <v>1</v>
      </c>
      <c r="G382" s="178" t="s">
        <v>2855</v>
      </c>
    </row>
    <row r="383" spans="1:7" hidden="1" x14ac:dyDescent="0.2">
      <c r="A383" s="179"/>
      <c r="B383" s="180"/>
      <c r="C383" s="180"/>
      <c r="D383" s="180"/>
      <c r="E383" s="182"/>
      <c r="F383" s="185"/>
      <c r="G383" s="181"/>
    </row>
    <row r="384" spans="1:7" hidden="1" x14ac:dyDescent="0.2">
      <c r="A384" s="179"/>
      <c r="B384" s="180"/>
      <c r="C384" s="180"/>
      <c r="D384" s="180"/>
      <c r="E384" s="182"/>
      <c r="F384" s="185"/>
      <c r="G384" s="181"/>
    </row>
    <row r="385" spans="1:7" hidden="1" x14ac:dyDescent="0.2">
      <c r="A385" s="179"/>
      <c r="B385" s="180"/>
      <c r="C385" s="180"/>
      <c r="D385" s="180"/>
      <c r="E385" s="182"/>
      <c r="F385" s="185"/>
      <c r="G385" s="181"/>
    </row>
    <row r="386" spans="1:7" hidden="1" x14ac:dyDescent="0.2">
      <c r="A386" s="179"/>
      <c r="B386" s="180"/>
      <c r="C386" s="180"/>
      <c r="D386" s="180"/>
      <c r="E386" s="182"/>
      <c r="F386" s="185"/>
      <c r="G386" s="181"/>
    </row>
    <row r="387" spans="1:7" hidden="1" x14ac:dyDescent="0.2">
      <c r="A387" s="179"/>
      <c r="B387" s="180"/>
      <c r="C387" s="180"/>
      <c r="D387" s="180"/>
      <c r="E387" s="182"/>
      <c r="F387" s="185"/>
      <c r="G387" s="181"/>
    </row>
    <row r="388" spans="1:7" hidden="1" x14ac:dyDescent="0.2">
      <c r="A388" s="179"/>
      <c r="B388" s="180"/>
      <c r="C388" s="180"/>
      <c r="D388" s="180"/>
      <c r="E388" s="182"/>
      <c r="F388" s="185"/>
      <c r="G388" s="181"/>
    </row>
    <row r="389" spans="1:7" hidden="1" x14ac:dyDescent="0.2">
      <c r="A389" s="179"/>
      <c r="B389" s="180"/>
      <c r="C389" s="180"/>
      <c r="D389" s="180"/>
      <c r="E389" s="182"/>
      <c r="F389" s="185"/>
      <c r="G389" s="181"/>
    </row>
    <row r="390" spans="1:7" hidden="1" x14ac:dyDescent="0.2">
      <c r="A390" s="179"/>
      <c r="B390" s="180"/>
      <c r="C390" s="180"/>
      <c r="D390" s="180"/>
      <c r="E390" s="182"/>
      <c r="F390" s="185"/>
      <c r="G390" s="181"/>
    </row>
    <row r="391" spans="1:7" hidden="1" x14ac:dyDescent="0.2">
      <c r="A391" s="179"/>
      <c r="B391" s="180"/>
      <c r="C391" s="180"/>
      <c r="D391" s="180"/>
      <c r="E391" s="182"/>
      <c r="F391" s="185"/>
      <c r="G391" s="181"/>
    </row>
    <row r="392" spans="1:7" hidden="1" x14ac:dyDescent="0.2">
      <c r="A392" s="179"/>
      <c r="B392" s="180"/>
      <c r="C392" s="180"/>
      <c r="D392" s="180"/>
      <c r="E392" s="182"/>
      <c r="F392" s="185"/>
      <c r="G392" s="181"/>
    </row>
    <row r="393" spans="1:7" hidden="1" x14ac:dyDescent="0.2">
      <c r="A393" s="179"/>
      <c r="B393" s="180"/>
      <c r="C393" s="180"/>
      <c r="D393" s="180"/>
      <c r="E393" s="182"/>
      <c r="F393" s="185"/>
      <c r="G393" s="181"/>
    </row>
    <row r="394" spans="1:7" hidden="1" x14ac:dyDescent="0.2">
      <c r="A394" s="179"/>
      <c r="B394" s="180"/>
      <c r="C394" s="180"/>
      <c r="D394" s="180"/>
      <c r="E394" s="182"/>
      <c r="F394" s="185"/>
      <c r="G394" s="181"/>
    </row>
    <row r="395" spans="1:7" ht="32" x14ac:dyDescent="0.2">
      <c r="A395" s="176">
        <v>967</v>
      </c>
      <c r="B395" s="147" t="s">
        <v>300</v>
      </c>
      <c r="C395" s="147" t="s">
        <v>2721</v>
      </c>
      <c r="D395" s="178" t="s">
        <v>2753</v>
      </c>
      <c r="E395" s="177" t="s">
        <v>3354</v>
      </c>
      <c r="F395" s="184">
        <v>1</v>
      </c>
      <c r="G395" s="178" t="s">
        <v>2855</v>
      </c>
    </row>
    <row r="396" spans="1:7" ht="48" x14ac:dyDescent="0.2">
      <c r="A396" s="176">
        <v>1703</v>
      </c>
      <c r="B396" s="147" t="s">
        <v>405</v>
      </c>
      <c r="C396" s="147" t="s">
        <v>2725</v>
      </c>
      <c r="D396" s="147" t="s">
        <v>635</v>
      </c>
      <c r="E396" s="147" t="s">
        <v>3369</v>
      </c>
      <c r="F396" s="184">
        <v>1</v>
      </c>
      <c r="G396" s="178" t="s">
        <v>2855</v>
      </c>
    </row>
    <row r="397" spans="1:7" ht="64" x14ac:dyDescent="0.2">
      <c r="A397" s="176">
        <v>966</v>
      </c>
      <c r="B397" s="147" t="s">
        <v>300</v>
      </c>
      <c r="C397" s="147" t="s">
        <v>2723</v>
      </c>
      <c r="D397" s="147" t="s">
        <v>2761</v>
      </c>
      <c r="E397" s="177" t="s">
        <v>3349</v>
      </c>
      <c r="F397" s="184">
        <v>1</v>
      </c>
      <c r="G397" s="178" t="s">
        <v>2855</v>
      </c>
    </row>
    <row r="398" spans="1:7" ht="96" x14ac:dyDescent="0.2">
      <c r="A398" s="176">
        <v>965</v>
      </c>
      <c r="B398" s="147" t="s">
        <v>300</v>
      </c>
      <c r="C398" s="147" t="s">
        <v>2724</v>
      </c>
      <c r="D398" s="147" t="s">
        <v>2998</v>
      </c>
      <c r="E398" s="177" t="s">
        <v>3360</v>
      </c>
      <c r="F398" s="184">
        <v>1</v>
      </c>
      <c r="G398" s="178" t="s">
        <v>2855</v>
      </c>
    </row>
    <row r="399" spans="1:7" hidden="1" x14ac:dyDescent="0.2">
      <c r="A399" s="179"/>
      <c r="B399" s="180"/>
      <c r="C399" s="180"/>
      <c r="D399" s="180"/>
      <c r="E399" s="182"/>
      <c r="F399" s="185"/>
      <c r="G399" s="181"/>
    </row>
    <row r="400" spans="1:7" ht="16" x14ac:dyDescent="0.2">
      <c r="A400" s="176">
        <v>963</v>
      </c>
      <c r="B400" s="147" t="s">
        <v>300</v>
      </c>
      <c r="C400" s="147" t="s">
        <v>2721</v>
      </c>
      <c r="D400" s="178" t="s">
        <v>2753</v>
      </c>
      <c r="E400" s="177" t="s">
        <v>3353</v>
      </c>
      <c r="F400" s="184">
        <v>1</v>
      </c>
      <c r="G400" s="178" t="s">
        <v>2855</v>
      </c>
    </row>
    <row r="401" spans="1:7" ht="32" x14ac:dyDescent="0.2">
      <c r="A401" s="176">
        <v>962</v>
      </c>
      <c r="B401" s="147" t="s">
        <v>300</v>
      </c>
      <c r="C401" s="147" t="s">
        <v>2720</v>
      </c>
      <c r="D401" s="147" t="s">
        <v>2026</v>
      </c>
      <c r="E401" s="177" t="s">
        <v>3343</v>
      </c>
      <c r="F401" s="184">
        <v>1</v>
      </c>
      <c r="G401" s="178" t="s">
        <v>2855</v>
      </c>
    </row>
    <row r="402" spans="1:7" ht="64" x14ac:dyDescent="0.2">
      <c r="A402" s="176">
        <v>961</v>
      </c>
      <c r="B402" s="147" t="s">
        <v>300</v>
      </c>
      <c r="C402" s="147" t="s">
        <v>2723</v>
      </c>
      <c r="D402" s="147" t="s">
        <v>2761</v>
      </c>
      <c r="E402" s="177" t="s">
        <v>3348</v>
      </c>
      <c r="F402" s="184">
        <v>1</v>
      </c>
      <c r="G402" s="178" t="s">
        <v>2855</v>
      </c>
    </row>
    <row r="403" spans="1:7" hidden="1" x14ac:dyDescent="0.2">
      <c r="A403" s="179"/>
      <c r="B403" s="180"/>
      <c r="C403" s="180"/>
      <c r="D403" s="180"/>
      <c r="E403" s="180"/>
      <c r="F403" s="185"/>
      <c r="G403" s="181"/>
    </row>
    <row r="404" spans="1:7" hidden="1" x14ac:dyDescent="0.2">
      <c r="A404" s="179"/>
      <c r="B404" s="180"/>
      <c r="C404" s="180"/>
      <c r="D404" s="180"/>
      <c r="E404" s="182"/>
      <c r="F404" s="185"/>
      <c r="G404" s="181"/>
    </row>
    <row r="405" spans="1:7" hidden="1" x14ac:dyDescent="0.2">
      <c r="A405" s="179"/>
      <c r="B405" s="180"/>
      <c r="C405" s="180"/>
      <c r="D405" s="180"/>
      <c r="E405" s="182"/>
      <c r="F405" s="185"/>
      <c r="G405" s="181"/>
    </row>
    <row r="406" spans="1:7" hidden="1" x14ac:dyDescent="0.2">
      <c r="A406" s="179"/>
      <c r="B406" s="180"/>
      <c r="C406" s="180"/>
      <c r="D406" s="180"/>
      <c r="E406" s="182"/>
      <c r="F406" s="185"/>
      <c r="G406" s="181"/>
    </row>
    <row r="407" spans="1:7" hidden="1" x14ac:dyDescent="0.2">
      <c r="A407" s="179"/>
      <c r="B407" s="180"/>
      <c r="C407" s="180"/>
      <c r="D407" s="180"/>
      <c r="E407" s="182"/>
      <c r="F407" s="185"/>
      <c r="G407" s="181"/>
    </row>
    <row r="408" spans="1:7" ht="64" x14ac:dyDescent="0.2">
      <c r="A408" s="176">
        <v>1640</v>
      </c>
      <c r="B408" s="147" t="s">
        <v>405</v>
      </c>
      <c r="C408" s="147" t="s">
        <v>2859</v>
      </c>
      <c r="D408" s="147" t="s">
        <v>2589</v>
      </c>
      <c r="E408" s="147" t="s">
        <v>3207</v>
      </c>
      <c r="F408" s="184">
        <v>1</v>
      </c>
      <c r="G408" s="178" t="s">
        <v>2855</v>
      </c>
    </row>
    <row r="409" spans="1:7" ht="80" x14ac:dyDescent="0.2">
      <c r="A409" s="176">
        <v>1649</v>
      </c>
      <c r="B409" s="147" t="s">
        <v>405</v>
      </c>
      <c r="C409" s="147" t="s">
        <v>2858</v>
      </c>
      <c r="D409" s="147" t="s">
        <v>2790</v>
      </c>
      <c r="E409" s="147" t="s">
        <v>3220</v>
      </c>
      <c r="F409" s="184">
        <v>1</v>
      </c>
      <c r="G409" s="178" t="s">
        <v>2855</v>
      </c>
    </row>
    <row r="410" spans="1:7" ht="80" x14ac:dyDescent="0.2">
      <c r="A410" s="176">
        <v>1671</v>
      </c>
      <c r="B410" s="147" t="s">
        <v>405</v>
      </c>
      <c r="C410" s="147" t="s">
        <v>2732</v>
      </c>
      <c r="D410" s="147" t="s">
        <v>2591</v>
      </c>
      <c r="E410" s="147" t="s">
        <v>3399</v>
      </c>
      <c r="F410" s="184">
        <v>1</v>
      </c>
      <c r="G410" s="178" t="s">
        <v>2855</v>
      </c>
    </row>
    <row r="411" spans="1:7" ht="80" x14ac:dyDescent="0.2">
      <c r="A411" s="176">
        <v>1672</v>
      </c>
      <c r="B411" s="147" t="s">
        <v>405</v>
      </c>
      <c r="C411" s="147" t="s">
        <v>2732</v>
      </c>
      <c r="D411" s="147" t="s">
        <v>2591</v>
      </c>
      <c r="E411" s="147" t="s">
        <v>3400</v>
      </c>
      <c r="F411" s="184">
        <v>1</v>
      </c>
      <c r="G411" s="178" t="s">
        <v>2855</v>
      </c>
    </row>
    <row r="412" spans="1:7" ht="80" x14ac:dyDescent="0.2">
      <c r="A412" s="176">
        <v>1661</v>
      </c>
      <c r="B412" s="147" t="s">
        <v>405</v>
      </c>
      <c r="C412" s="147" t="s">
        <v>2858</v>
      </c>
      <c r="D412" s="147" t="s">
        <v>2779</v>
      </c>
      <c r="E412" s="147" t="s">
        <v>3229</v>
      </c>
      <c r="F412" s="184">
        <v>1</v>
      </c>
      <c r="G412" s="178" t="s">
        <v>2855</v>
      </c>
    </row>
    <row r="413" spans="1:7" ht="96" x14ac:dyDescent="0.2">
      <c r="A413" s="176">
        <v>1679</v>
      </c>
      <c r="B413" s="147" t="s">
        <v>411</v>
      </c>
      <c r="C413" s="147" t="s">
        <v>2736</v>
      </c>
      <c r="D413" s="147" t="s">
        <v>2765</v>
      </c>
      <c r="E413" s="147" t="s">
        <v>3290</v>
      </c>
      <c r="F413" s="184">
        <v>1</v>
      </c>
      <c r="G413" s="178" t="s">
        <v>2855</v>
      </c>
    </row>
    <row r="414" spans="1:7" ht="224" x14ac:dyDescent="0.2">
      <c r="A414" s="176">
        <v>1665</v>
      </c>
      <c r="B414" s="147" t="s">
        <v>405</v>
      </c>
      <c r="C414" s="147" t="s">
        <v>2858</v>
      </c>
      <c r="D414" s="147" t="s">
        <v>2790</v>
      </c>
      <c r="E414" s="147" t="s">
        <v>3225</v>
      </c>
      <c r="F414" s="184">
        <v>1</v>
      </c>
      <c r="G414" s="178" t="s">
        <v>2855</v>
      </c>
    </row>
    <row r="415" spans="1:7" ht="96" x14ac:dyDescent="0.2">
      <c r="A415" s="176">
        <v>1689</v>
      </c>
      <c r="B415" s="147" t="s">
        <v>405</v>
      </c>
      <c r="C415" s="147" t="s">
        <v>2736</v>
      </c>
      <c r="D415" s="147" t="s">
        <v>2765</v>
      </c>
      <c r="E415" s="147" t="s">
        <v>3377</v>
      </c>
      <c r="F415" s="184">
        <v>1</v>
      </c>
      <c r="G415" s="178" t="s">
        <v>2855</v>
      </c>
    </row>
    <row r="416" spans="1:7" ht="80" x14ac:dyDescent="0.2">
      <c r="A416" s="176">
        <v>1295</v>
      </c>
      <c r="B416" s="147" t="s">
        <v>497</v>
      </c>
      <c r="C416" s="147" t="s">
        <v>2723</v>
      </c>
      <c r="D416" s="147" t="s">
        <v>2874</v>
      </c>
      <c r="E416" s="147" t="s">
        <v>3068</v>
      </c>
      <c r="F416" s="184">
        <v>1</v>
      </c>
      <c r="G416" s="178" t="s">
        <v>2855</v>
      </c>
    </row>
    <row r="417" spans="1:7" ht="80" x14ac:dyDescent="0.2">
      <c r="A417" s="176">
        <v>1668</v>
      </c>
      <c r="B417" s="147" t="s">
        <v>405</v>
      </c>
      <c r="C417" s="147" t="s">
        <v>2732</v>
      </c>
      <c r="D417" s="147" t="s">
        <v>2591</v>
      </c>
      <c r="E417" s="147" t="s">
        <v>3396</v>
      </c>
      <c r="F417" s="184">
        <v>1</v>
      </c>
      <c r="G417" s="178" t="s">
        <v>2855</v>
      </c>
    </row>
    <row r="418" spans="1:7" ht="80" x14ac:dyDescent="0.2">
      <c r="A418" s="176">
        <v>1666</v>
      </c>
      <c r="B418" s="147" t="s">
        <v>405</v>
      </c>
      <c r="C418" s="147" t="s">
        <v>2732</v>
      </c>
      <c r="D418" s="147" t="s">
        <v>2591</v>
      </c>
      <c r="E418" s="147" t="s">
        <v>3394</v>
      </c>
      <c r="F418" s="184">
        <v>1</v>
      </c>
      <c r="G418" s="178" t="s">
        <v>2855</v>
      </c>
    </row>
    <row r="419" spans="1:7" ht="80" x14ac:dyDescent="0.2">
      <c r="A419" s="176">
        <v>1652</v>
      </c>
      <c r="B419" s="147" t="s">
        <v>405</v>
      </c>
      <c r="C419" s="147" t="s">
        <v>2858</v>
      </c>
      <c r="D419" s="147" t="s">
        <v>2790</v>
      </c>
      <c r="E419" s="147" t="s">
        <v>3223</v>
      </c>
      <c r="F419" s="184">
        <v>1</v>
      </c>
      <c r="G419" s="178" t="s">
        <v>2855</v>
      </c>
    </row>
    <row r="420" spans="1:7" ht="112" x14ac:dyDescent="0.2">
      <c r="A420" s="176">
        <v>1292</v>
      </c>
      <c r="B420" s="147" t="s">
        <v>497</v>
      </c>
      <c r="C420" s="147" t="s">
        <v>2742</v>
      </c>
      <c r="D420" s="147" t="s">
        <v>3465</v>
      </c>
      <c r="E420" s="177" t="s">
        <v>3086</v>
      </c>
      <c r="F420" s="184">
        <v>1</v>
      </c>
      <c r="G420" s="178" t="s">
        <v>1902</v>
      </c>
    </row>
    <row r="421" spans="1:7" ht="112" x14ac:dyDescent="0.2">
      <c r="A421" s="176">
        <v>1439</v>
      </c>
      <c r="B421" s="147" t="s">
        <v>497</v>
      </c>
      <c r="C421" s="147" t="s">
        <v>2742</v>
      </c>
      <c r="D421" s="147" t="s">
        <v>3465</v>
      </c>
      <c r="E421" s="177" t="s">
        <v>3086</v>
      </c>
      <c r="F421" s="184">
        <v>1</v>
      </c>
      <c r="G421" s="178" t="s">
        <v>1902</v>
      </c>
    </row>
    <row r="422" spans="1:7" ht="112" x14ac:dyDescent="0.2">
      <c r="A422" s="176">
        <v>1293</v>
      </c>
      <c r="B422" s="147" t="s">
        <v>497</v>
      </c>
      <c r="C422" s="147" t="s">
        <v>2742</v>
      </c>
      <c r="D422" s="147" t="s">
        <v>3465</v>
      </c>
      <c r="E422" s="177" t="s">
        <v>3097</v>
      </c>
      <c r="F422" s="184">
        <v>1</v>
      </c>
      <c r="G422" s="178" t="s">
        <v>2855</v>
      </c>
    </row>
    <row r="423" spans="1:7" ht="112" x14ac:dyDescent="0.2">
      <c r="A423" s="176">
        <v>1294</v>
      </c>
      <c r="B423" s="147" t="s">
        <v>497</v>
      </c>
      <c r="C423" s="147" t="s">
        <v>2742</v>
      </c>
      <c r="D423" s="147" t="s">
        <v>3465</v>
      </c>
      <c r="E423" s="177" t="s">
        <v>3098</v>
      </c>
      <c r="F423" s="184">
        <v>1</v>
      </c>
      <c r="G423" s="178" t="s">
        <v>2855</v>
      </c>
    </row>
    <row r="424" spans="1:7" ht="48" x14ac:dyDescent="0.2">
      <c r="A424" s="176">
        <v>953</v>
      </c>
      <c r="B424" s="147" t="s">
        <v>300</v>
      </c>
      <c r="C424" s="147" t="s">
        <v>2727</v>
      </c>
      <c r="D424" s="178" t="s">
        <v>2774</v>
      </c>
      <c r="E424" s="177" t="s">
        <v>3175</v>
      </c>
      <c r="F424" s="184">
        <v>1</v>
      </c>
      <c r="G424" s="178" t="s">
        <v>2855</v>
      </c>
    </row>
    <row r="425" spans="1:7" ht="48" x14ac:dyDescent="0.2">
      <c r="A425" s="176">
        <v>954</v>
      </c>
      <c r="B425" s="147" t="s">
        <v>410</v>
      </c>
      <c r="C425" s="147" t="s">
        <v>2727</v>
      </c>
      <c r="D425" s="178" t="s">
        <v>2774</v>
      </c>
      <c r="E425" s="177" t="s">
        <v>3175</v>
      </c>
      <c r="F425" s="184">
        <v>1</v>
      </c>
      <c r="G425" s="178" t="s">
        <v>2855</v>
      </c>
    </row>
    <row r="426" spans="1:7" ht="48" x14ac:dyDescent="0.2">
      <c r="A426" s="176">
        <v>955</v>
      </c>
      <c r="B426" s="147" t="s">
        <v>3045</v>
      </c>
      <c r="C426" s="147" t="s">
        <v>2727</v>
      </c>
      <c r="D426" s="178" t="s">
        <v>2774</v>
      </c>
      <c r="E426" s="177" t="s">
        <v>3175</v>
      </c>
      <c r="F426" s="184">
        <v>1</v>
      </c>
      <c r="G426" s="178" t="s">
        <v>2855</v>
      </c>
    </row>
    <row r="427" spans="1:7" ht="48" x14ac:dyDescent="0.2">
      <c r="A427" s="176">
        <v>956</v>
      </c>
      <c r="B427" s="147" t="s">
        <v>434</v>
      </c>
      <c r="C427" s="147" t="s">
        <v>2727</v>
      </c>
      <c r="D427" s="178" t="s">
        <v>2774</v>
      </c>
      <c r="E427" s="177" t="s">
        <v>3175</v>
      </c>
      <c r="F427" s="184">
        <v>1</v>
      </c>
      <c r="G427" s="178" t="s">
        <v>2855</v>
      </c>
    </row>
    <row r="428" spans="1:7" ht="64" x14ac:dyDescent="0.2">
      <c r="A428" s="176">
        <v>1708</v>
      </c>
      <c r="B428" s="147" t="s">
        <v>405</v>
      </c>
      <c r="C428" s="147" t="s">
        <v>2737</v>
      </c>
      <c r="D428" s="178" t="s">
        <v>2970</v>
      </c>
      <c r="E428" s="147" t="s">
        <v>3386</v>
      </c>
      <c r="F428" s="184">
        <v>1</v>
      </c>
      <c r="G428" s="178" t="s">
        <v>2854</v>
      </c>
    </row>
    <row r="429" spans="1:7" ht="96" x14ac:dyDescent="0.2">
      <c r="A429" s="176">
        <v>1685</v>
      </c>
      <c r="B429" s="147" t="s">
        <v>405</v>
      </c>
      <c r="C429" s="147" t="s">
        <v>2736</v>
      </c>
      <c r="D429" s="147" t="s">
        <v>2765</v>
      </c>
      <c r="E429" s="147" t="s">
        <v>3374</v>
      </c>
      <c r="F429" s="184">
        <v>1</v>
      </c>
      <c r="G429" s="178" t="s">
        <v>2855</v>
      </c>
    </row>
    <row r="430" spans="1:7" ht="48" x14ac:dyDescent="0.2">
      <c r="A430" s="176">
        <v>1645</v>
      </c>
      <c r="B430" s="147" t="s">
        <v>405</v>
      </c>
      <c r="C430" s="147" t="s">
        <v>2859</v>
      </c>
      <c r="D430" s="147" t="s">
        <v>2589</v>
      </c>
      <c r="E430" s="147" t="s">
        <v>3211</v>
      </c>
      <c r="F430" s="184">
        <v>1</v>
      </c>
      <c r="G430" s="178" t="s">
        <v>2855</v>
      </c>
    </row>
    <row r="431" spans="1:7" ht="80" x14ac:dyDescent="0.2">
      <c r="A431" s="176">
        <v>1660</v>
      </c>
      <c r="B431" s="147" t="s">
        <v>405</v>
      </c>
      <c r="C431" s="147" t="s">
        <v>2858</v>
      </c>
      <c r="D431" s="147" t="s">
        <v>2731</v>
      </c>
      <c r="E431" s="147" t="s">
        <v>3218</v>
      </c>
      <c r="F431" s="184">
        <v>1</v>
      </c>
      <c r="G431" s="178" t="s">
        <v>2855</v>
      </c>
    </row>
    <row r="432" spans="1:7" ht="48" x14ac:dyDescent="0.2">
      <c r="A432" s="176">
        <v>1626</v>
      </c>
      <c r="B432" s="147" t="s">
        <v>411</v>
      </c>
      <c r="C432" s="147" t="s">
        <v>2728</v>
      </c>
      <c r="D432" s="147" t="s">
        <v>2901</v>
      </c>
      <c r="E432" s="147" t="s">
        <v>3292</v>
      </c>
      <c r="F432" s="184">
        <v>1</v>
      </c>
      <c r="G432" s="178" t="s">
        <v>2854</v>
      </c>
    </row>
    <row r="433" spans="1:7" ht="48" x14ac:dyDescent="0.2">
      <c r="A433" s="176">
        <v>1730</v>
      </c>
      <c r="B433" s="147" t="s">
        <v>411</v>
      </c>
      <c r="C433" s="147" t="s">
        <v>2862</v>
      </c>
      <c r="D433" s="147" t="s">
        <v>2600</v>
      </c>
      <c r="E433" s="147" t="s">
        <v>3327</v>
      </c>
      <c r="F433" s="184">
        <v>1</v>
      </c>
      <c r="G433" s="178" t="s">
        <v>2855</v>
      </c>
    </row>
    <row r="434" spans="1:7" ht="80" x14ac:dyDescent="0.2">
      <c r="A434" s="176">
        <v>1332</v>
      </c>
      <c r="B434" s="147" t="s">
        <v>497</v>
      </c>
      <c r="C434" s="147" t="s">
        <v>2742</v>
      </c>
      <c r="D434" s="147" t="s">
        <v>2874</v>
      </c>
      <c r="E434" s="177" t="s">
        <v>3116</v>
      </c>
      <c r="F434" s="184">
        <v>1</v>
      </c>
      <c r="G434" s="178" t="s">
        <v>2855</v>
      </c>
    </row>
    <row r="435" spans="1:7" ht="48" x14ac:dyDescent="0.2">
      <c r="A435" s="176">
        <v>1643</v>
      </c>
      <c r="B435" s="147" t="s">
        <v>405</v>
      </c>
      <c r="C435" s="147" t="s">
        <v>2859</v>
      </c>
      <c r="D435" s="147" t="s">
        <v>2589</v>
      </c>
      <c r="E435" s="147" t="s">
        <v>3210</v>
      </c>
      <c r="F435" s="184">
        <v>1</v>
      </c>
      <c r="G435" s="178" t="s">
        <v>2855</v>
      </c>
    </row>
    <row r="436" spans="1:7" ht="80" x14ac:dyDescent="0.2">
      <c r="A436" s="176">
        <v>1318</v>
      </c>
      <c r="B436" s="147" t="s">
        <v>497</v>
      </c>
      <c r="C436" s="147" t="s">
        <v>2742</v>
      </c>
      <c r="D436" s="147" t="s">
        <v>2874</v>
      </c>
      <c r="E436" s="177" t="s">
        <v>3115</v>
      </c>
      <c r="F436" s="184">
        <v>1</v>
      </c>
      <c r="G436" s="178" t="s">
        <v>2855</v>
      </c>
    </row>
    <row r="437" spans="1:7" ht="96" x14ac:dyDescent="0.2">
      <c r="A437" s="176">
        <v>1676</v>
      </c>
      <c r="B437" s="147" t="s">
        <v>411</v>
      </c>
      <c r="C437" s="147" t="s">
        <v>2736</v>
      </c>
      <c r="D437" s="183" t="s">
        <v>2765</v>
      </c>
      <c r="E437" s="147" t="s">
        <v>3286</v>
      </c>
      <c r="F437" s="184">
        <v>1</v>
      </c>
      <c r="G437" s="178" t="s">
        <v>2854</v>
      </c>
    </row>
    <row r="438" spans="1:7" ht="80" x14ac:dyDescent="0.2">
      <c r="A438" s="176">
        <v>1307</v>
      </c>
      <c r="B438" s="147" t="s">
        <v>497</v>
      </c>
      <c r="C438" s="147" t="s">
        <v>2742</v>
      </c>
      <c r="D438" s="147" t="s">
        <v>2874</v>
      </c>
      <c r="E438" s="177" t="s">
        <v>3114</v>
      </c>
      <c r="F438" s="184">
        <v>1</v>
      </c>
      <c r="G438" s="178" t="s">
        <v>2855</v>
      </c>
    </row>
    <row r="439" spans="1:7" ht="80" x14ac:dyDescent="0.2">
      <c r="A439" s="176">
        <v>1296</v>
      </c>
      <c r="B439" s="147" t="s">
        <v>497</v>
      </c>
      <c r="C439" s="147" t="s">
        <v>2742</v>
      </c>
      <c r="D439" s="147" t="s">
        <v>2874</v>
      </c>
      <c r="E439" s="147" t="s">
        <v>3122</v>
      </c>
      <c r="F439" s="184">
        <v>1</v>
      </c>
      <c r="G439" s="178" t="s">
        <v>2855</v>
      </c>
    </row>
    <row r="440" spans="1:7" ht="96" x14ac:dyDescent="0.2">
      <c r="A440" s="176">
        <v>952</v>
      </c>
      <c r="B440" s="147" t="s">
        <v>300</v>
      </c>
      <c r="C440" s="147" t="s">
        <v>2724</v>
      </c>
      <c r="D440" s="147" t="s">
        <v>2998</v>
      </c>
      <c r="E440" s="177" t="s">
        <v>3359</v>
      </c>
      <c r="F440" s="184">
        <v>1</v>
      </c>
      <c r="G440" s="178" t="s">
        <v>2855</v>
      </c>
    </row>
    <row r="441" spans="1:7" ht="112.25" customHeight="1" x14ac:dyDescent="0.2">
      <c r="A441" s="176">
        <v>951</v>
      </c>
      <c r="B441" s="147" t="s">
        <v>411</v>
      </c>
      <c r="C441" s="147" t="s">
        <v>2736</v>
      </c>
      <c r="D441" s="183" t="s">
        <v>2765</v>
      </c>
      <c r="E441" s="177" t="s">
        <v>3288</v>
      </c>
      <c r="F441" s="184">
        <v>1</v>
      </c>
      <c r="G441" s="178" t="s">
        <v>2855</v>
      </c>
    </row>
    <row r="442" spans="1:7" ht="1.75" hidden="1" customHeight="1" x14ac:dyDescent="0.2">
      <c r="A442" s="179"/>
      <c r="B442" s="180"/>
      <c r="C442" s="180"/>
      <c r="D442" s="180"/>
      <c r="E442" s="182"/>
      <c r="F442" s="185"/>
      <c r="G442" s="181"/>
    </row>
    <row r="443" spans="1:7" ht="80" x14ac:dyDescent="0.2">
      <c r="A443" s="176">
        <v>1349</v>
      </c>
      <c r="B443" s="147" t="s">
        <v>497</v>
      </c>
      <c r="C443" s="147" t="s">
        <v>2742</v>
      </c>
      <c r="D443" s="147" t="s">
        <v>2878</v>
      </c>
      <c r="E443" s="147" t="s">
        <v>3083</v>
      </c>
      <c r="F443" s="184">
        <v>1</v>
      </c>
      <c r="G443" s="178" t="s">
        <v>2855</v>
      </c>
    </row>
    <row r="444" spans="1:7" ht="64" x14ac:dyDescent="0.2">
      <c r="A444" s="176">
        <v>1595</v>
      </c>
      <c r="B444" s="147" t="s">
        <v>411</v>
      </c>
      <c r="C444" s="147" t="s">
        <v>2861</v>
      </c>
      <c r="D444" s="147" t="s">
        <v>2731</v>
      </c>
      <c r="E444" s="177" t="s">
        <v>2924</v>
      </c>
      <c r="F444" s="184">
        <v>1</v>
      </c>
      <c r="G444" s="178" t="s">
        <v>2854</v>
      </c>
    </row>
    <row r="445" spans="1:7" ht="112" x14ac:dyDescent="0.2">
      <c r="A445" s="176">
        <v>948</v>
      </c>
      <c r="B445" s="147" t="s">
        <v>411</v>
      </c>
      <c r="C445" s="147" t="s">
        <v>2725</v>
      </c>
      <c r="D445" s="177" t="s">
        <v>2545</v>
      </c>
      <c r="E445" s="177" t="s">
        <v>3021</v>
      </c>
      <c r="F445" s="184">
        <v>1</v>
      </c>
      <c r="G445" s="178" t="s">
        <v>2854</v>
      </c>
    </row>
    <row r="446" spans="1:7" ht="64" x14ac:dyDescent="0.2">
      <c r="A446" s="176">
        <v>949</v>
      </c>
      <c r="B446" s="147" t="s">
        <v>411</v>
      </c>
      <c r="C446" s="147" t="s">
        <v>2725</v>
      </c>
      <c r="D446" s="147" t="s">
        <v>2545</v>
      </c>
      <c r="E446" s="177" t="s">
        <v>3279</v>
      </c>
      <c r="F446" s="184">
        <v>1</v>
      </c>
      <c r="G446" s="178" t="s">
        <v>2854</v>
      </c>
    </row>
    <row r="447" spans="1:7" ht="0.5" hidden="1" customHeight="1" x14ac:dyDescent="0.2">
      <c r="A447" s="179"/>
      <c r="B447" s="180"/>
      <c r="C447" s="180"/>
      <c r="D447" s="180"/>
      <c r="E447" s="182"/>
      <c r="F447" s="185"/>
      <c r="G447" s="181"/>
    </row>
    <row r="448" spans="1:7" ht="80" x14ac:dyDescent="0.2">
      <c r="A448" s="176">
        <v>1363</v>
      </c>
      <c r="B448" s="147" t="s">
        <v>497</v>
      </c>
      <c r="C448" s="147" t="s">
        <v>2742</v>
      </c>
      <c r="D448" s="147" t="s">
        <v>2878</v>
      </c>
      <c r="E448" s="147" t="s">
        <v>1931</v>
      </c>
      <c r="F448" s="184">
        <v>1</v>
      </c>
      <c r="G448" s="178" t="s">
        <v>2855</v>
      </c>
    </row>
    <row r="449" spans="1:7" hidden="1" x14ac:dyDescent="0.2">
      <c r="A449" s="179"/>
      <c r="B449" s="180"/>
      <c r="C449" s="180"/>
      <c r="D449" s="181"/>
      <c r="E449" s="182"/>
      <c r="F449" s="185"/>
      <c r="G449" s="181"/>
    </row>
    <row r="450" spans="1:7" hidden="1" x14ac:dyDescent="0.2">
      <c r="A450" s="179"/>
      <c r="B450" s="180"/>
      <c r="C450" s="180"/>
      <c r="D450" s="181"/>
      <c r="E450" s="182"/>
      <c r="F450" s="185"/>
      <c r="G450" s="181"/>
    </row>
    <row r="451" spans="1:7" hidden="1" x14ac:dyDescent="0.2">
      <c r="A451" s="179"/>
      <c r="B451" s="180"/>
      <c r="C451" s="180"/>
      <c r="D451" s="181"/>
      <c r="E451" s="182"/>
      <c r="F451" s="185"/>
      <c r="G451" s="181"/>
    </row>
    <row r="452" spans="1:7" hidden="1" x14ac:dyDescent="0.2">
      <c r="A452" s="179"/>
      <c r="B452" s="180"/>
      <c r="C452" s="180"/>
      <c r="D452" s="181"/>
      <c r="E452" s="182"/>
      <c r="F452" s="185"/>
      <c r="G452" s="181"/>
    </row>
    <row r="453" spans="1:7" hidden="1" x14ac:dyDescent="0.2">
      <c r="A453" s="179"/>
      <c r="B453" s="180"/>
      <c r="C453" s="180"/>
      <c r="D453" s="181"/>
      <c r="E453" s="182"/>
      <c r="F453" s="185"/>
      <c r="G453" s="181"/>
    </row>
    <row r="454" spans="1:7" hidden="1" x14ac:dyDescent="0.2">
      <c r="A454" s="179"/>
      <c r="B454" s="180"/>
      <c r="C454" s="180"/>
      <c r="D454" s="181"/>
      <c r="E454" s="182"/>
      <c r="F454" s="185"/>
      <c r="G454" s="181"/>
    </row>
    <row r="455" spans="1:7" ht="64" x14ac:dyDescent="0.2">
      <c r="A455" s="176">
        <v>1277</v>
      </c>
      <c r="B455" s="147" t="s">
        <v>411</v>
      </c>
      <c r="C455" s="147" t="s">
        <v>2725</v>
      </c>
      <c r="D455" s="147" t="s">
        <v>2546</v>
      </c>
      <c r="E455" s="177" t="s">
        <v>3270</v>
      </c>
      <c r="F455" s="184">
        <v>1</v>
      </c>
      <c r="G455" s="178" t="s">
        <v>2855</v>
      </c>
    </row>
    <row r="456" spans="1:7" hidden="1" x14ac:dyDescent="0.2">
      <c r="A456" s="179"/>
      <c r="B456" s="180"/>
      <c r="C456" s="180"/>
      <c r="D456" s="181"/>
      <c r="E456" s="182"/>
      <c r="F456" s="185"/>
      <c r="G456" s="181"/>
    </row>
    <row r="457" spans="1:7" hidden="1" x14ac:dyDescent="0.2">
      <c r="A457" s="179"/>
      <c r="B457" s="180"/>
      <c r="C457" s="180"/>
      <c r="D457" s="181"/>
      <c r="E457" s="182"/>
      <c r="F457" s="185"/>
      <c r="G457" s="181"/>
    </row>
    <row r="458" spans="1:7" hidden="1" x14ac:dyDescent="0.2">
      <c r="A458" s="179"/>
      <c r="B458" s="180"/>
      <c r="C458" s="180"/>
      <c r="D458" s="181"/>
      <c r="E458" s="182"/>
      <c r="F458" s="185"/>
      <c r="G458" s="181"/>
    </row>
    <row r="459" spans="1:7" hidden="1" x14ac:dyDescent="0.2">
      <c r="A459" s="179"/>
      <c r="B459" s="180"/>
      <c r="C459" s="180"/>
      <c r="D459" s="181"/>
      <c r="E459" s="182"/>
      <c r="F459" s="185"/>
      <c r="G459" s="181"/>
    </row>
    <row r="460" spans="1:7" hidden="1" x14ac:dyDescent="0.2">
      <c r="A460" s="179"/>
      <c r="B460" s="180"/>
      <c r="C460" s="180"/>
      <c r="D460" s="181"/>
      <c r="E460" s="182"/>
      <c r="F460" s="185"/>
      <c r="G460" s="181"/>
    </row>
    <row r="461" spans="1:7" hidden="1" x14ac:dyDescent="0.2">
      <c r="A461" s="179"/>
      <c r="B461" s="180"/>
      <c r="C461" s="180"/>
      <c r="D461" s="181"/>
      <c r="E461" s="182"/>
      <c r="F461" s="185"/>
      <c r="G461" s="181"/>
    </row>
    <row r="462" spans="1:7" hidden="1" x14ac:dyDescent="0.2">
      <c r="A462" s="179"/>
      <c r="B462" s="180"/>
      <c r="C462" s="180"/>
      <c r="D462" s="181"/>
      <c r="E462" s="182"/>
      <c r="F462" s="185"/>
      <c r="G462" s="181"/>
    </row>
    <row r="463" spans="1:7" ht="48" x14ac:dyDescent="0.2">
      <c r="A463" s="176">
        <v>932</v>
      </c>
      <c r="B463" s="147" t="s">
        <v>300</v>
      </c>
      <c r="C463" s="147" t="s">
        <v>2725</v>
      </c>
      <c r="D463" s="177" t="s">
        <v>635</v>
      </c>
      <c r="E463" s="177" t="s">
        <v>3151</v>
      </c>
      <c r="F463" s="184">
        <v>1</v>
      </c>
      <c r="G463" s="178" t="s">
        <v>2855</v>
      </c>
    </row>
    <row r="464" spans="1:7" ht="48" x14ac:dyDescent="0.2">
      <c r="A464" s="176">
        <v>933</v>
      </c>
      <c r="B464" s="147" t="s">
        <v>411</v>
      </c>
      <c r="C464" s="147" t="s">
        <v>2725</v>
      </c>
      <c r="D464" s="177" t="s">
        <v>635</v>
      </c>
      <c r="E464" s="177" t="s">
        <v>3151</v>
      </c>
      <c r="F464" s="184">
        <v>1</v>
      </c>
      <c r="G464" s="178" t="s">
        <v>2855</v>
      </c>
    </row>
    <row r="465" spans="1:7" ht="48" x14ac:dyDescent="0.2">
      <c r="A465" s="176">
        <v>934</v>
      </c>
      <c r="B465" s="147" t="s">
        <v>434</v>
      </c>
      <c r="C465" s="147" t="s">
        <v>2725</v>
      </c>
      <c r="D465" s="177" t="s">
        <v>635</v>
      </c>
      <c r="E465" s="177" t="s">
        <v>3151</v>
      </c>
      <c r="F465" s="184">
        <v>1</v>
      </c>
      <c r="G465" s="178" t="s">
        <v>2855</v>
      </c>
    </row>
    <row r="466" spans="1:7" ht="64" x14ac:dyDescent="0.2">
      <c r="A466" s="176">
        <v>929</v>
      </c>
      <c r="B466" s="147" t="s">
        <v>300</v>
      </c>
      <c r="C466" s="177" t="s">
        <v>2725</v>
      </c>
      <c r="D466" s="177" t="s">
        <v>635</v>
      </c>
      <c r="E466" s="177" t="s">
        <v>2893</v>
      </c>
      <c r="F466" s="184">
        <v>1</v>
      </c>
      <c r="G466" s="178" t="s">
        <v>2854</v>
      </c>
    </row>
    <row r="467" spans="1:7" ht="64" x14ac:dyDescent="0.2">
      <c r="A467" s="176">
        <v>930</v>
      </c>
      <c r="B467" s="147" t="s">
        <v>411</v>
      </c>
      <c r="C467" s="177" t="s">
        <v>2725</v>
      </c>
      <c r="D467" s="177" t="s">
        <v>635</v>
      </c>
      <c r="E467" s="177" t="s">
        <v>2893</v>
      </c>
      <c r="F467" s="184">
        <v>1</v>
      </c>
      <c r="G467" s="178" t="s">
        <v>2854</v>
      </c>
    </row>
    <row r="468" spans="1:7" ht="64" x14ac:dyDescent="0.2">
      <c r="A468" s="176">
        <v>931</v>
      </c>
      <c r="B468" s="147" t="s">
        <v>434</v>
      </c>
      <c r="C468" s="177" t="s">
        <v>2725</v>
      </c>
      <c r="D468" s="177" t="s">
        <v>635</v>
      </c>
      <c r="E468" s="177" t="s">
        <v>2893</v>
      </c>
      <c r="F468" s="184">
        <v>1</v>
      </c>
      <c r="G468" s="178" t="s">
        <v>2854</v>
      </c>
    </row>
    <row r="469" spans="1:7" ht="96" x14ac:dyDescent="0.2">
      <c r="A469" s="176">
        <v>925</v>
      </c>
      <c r="B469" s="147" t="s">
        <v>300</v>
      </c>
      <c r="C469" s="147" t="s">
        <v>2724</v>
      </c>
      <c r="D469" s="147" t="s">
        <v>2998</v>
      </c>
      <c r="E469" s="177" t="s">
        <v>2922</v>
      </c>
      <c r="F469" s="184">
        <v>1</v>
      </c>
      <c r="G469" s="178" t="s">
        <v>2855</v>
      </c>
    </row>
    <row r="470" spans="1:7" ht="96" x14ac:dyDescent="0.2">
      <c r="A470" s="176">
        <v>926</v>
      </c>
      <c r="B470" s="147" t="s">
        <v>405</v>
      </c>
      <c r="C470" s="147" t="s">
        <v>2724</v>
      </c>
      <c r="D470" s="147" t="s">
        <v>2998</v>
      </c>
      <c r="E470" s="177" t="s">
        <v>2922</v>
      </c>
      <c r="F470" s="184">
        <v>1</v>
      </c>
      <c r="G470" s="178" t="s">
        <v>2855</v>
      </c>
    </row>
    <row r="471" spans="1:7" ht="96" x14ac:dyDescent="0.2">
      <c r="A471" s="176">
        <v>927</v>
      </c>
      <c r="B471" s="147" t="s">
        <v>411</v>
      </c>
      <c r="C471" s="147" t="s">
        <v>2724</v>
      </c>
      <c r="D471" s="147" t="s">
        <v>2998</v>
      </c>
      <c r="E471" s="177" t="s">
        <v>2922</v>
      </c>
      <c r="F471" s="184">
        <v>1</v>
      </c>
      <c r="G471" s="178" t="s">
        <v>2855</v>
      </c>
    </row>
    <row r="472" spans="1:7" ht="96" x14ac:dyDescent="0.2">
      <c r="A472" s="176">
        <v>928</v>
      </c>
      <c r="B472" s="147" t="s">
        <v>434</v>
      </c>
      <c r="C472" s="147" t="s">
        <v>2724</v>
      </c>
      <c r="D472" s="147" t="s">
        <v>2998</v>
      </c>
      <c r="E472" s="177" t="s">
        <v>2922</v>
      </c>
      <c r="F472" s="184">
        <v>1</v>
      </c>
      <c r="G472" s="178" t="s">
        <v>2855</v>
      </c>
    </row>
    <row r="473" spans="1:7" hidden="1" x14ac:dyDescent="0.2">
      <c r="A473" s="179"/>
      <c r="B473" s="180"/>
      <c r="C473" s="180"/>
      <c r="D473" s="181"/>
      <c r="E473" s="182"/>
      <c r="F473" s="185"/>
      <c r="G473" s="181"/>
    </row>
    <row r="474" spans="1:7" hidden="1" x14ac:dyDescent="0.2">
      <c r="A474" s="179"/>
      <c r="B474" s="180"/>
      <c r="C474" s="180"/>
      <c r="D474" s="181"/>
      <c r="E474" s="182"/>
      <c r="F474" s="185"/>
      <c r="G474" s="181"/>
    </row>
    <row r="475" spans="1:7" hidden="1" x14ac:dyDescent="0.2">
      <c r="A475" s="179"/>
      <c r="B475" s="180"/>
      <c r="C475" s="180"/>
      <c r="D475" s="180"/>
      <c r="E475" s="180"/>
      <c r="F475" s="185"/>
      <c r="G475" s="181"/>
    </row>
    <row r="476" spans="1:7" ht="96" x14ac:dyDescent="0.2">
      <c r="A476" s="176">
        <v>1688</v>
      </c>
      <c r="B476" s="147" t="s">
        <v>405</v>
      </c>
      <c r="C476" s="147" t="s">
        <v>2736</v>
      </c>
      <c r="D476" s="183" t="s">
        <v>2765</v>
      </c>
      <c r="E476" s="147" t="s">
        <v>3376</v>
      </c>
      <c r="F476" s="184">
        <v>1</v>
      </c>
      <c r="G476" s="178" t="s">
        <v>2855</v>
      </c>
    </row>
    <row r="477" spans="1:7" ht="32" x14ac:dyDescent="0.2">
      <c r="A477" s="176">
        <v>1554</v>
      </c>
      <c r="B477" s="147" t="s">
        <v>410</v>
      </c>
      <c r="C477" s="147" t="s">
        <v>2721</v>
      </c>
      <c r="D477" s="178" t="s">
        <v>2753</v>
      </c>
      <c r="E477" s="177" t="s">
        <v>2958</v>
      </c>
      <c r="F477" s="184">
        <v>1</v>
      </c>
      <c r="G477" s="178" t="s">
        <v>2855</v>
      </c>
    </row>
    <row r="478" spans="1:7" ht="32" x14ac:dyDescent="0.2">
      <c r="A478" s="176">
        <v>1555</v>
      </c>
      <c r="B478" s="147" t="s">
        <v>410</v>
      </c>
      <c r="C478" s="147" t="s">
        <v>2720</v>
      </c>
      <c r="D478" s="147" t="s">
        <v>2026</v>
      </c>
      <c r="E478" s="177" t="s">
        <v>3448</v>
      </c>
      <c r="F478" s="184">
        <v>1</v>
      </c>
      <c r="G478" s="178" t="s">
        <v>2855</v>
      </c>
    </row>
    <row r="479" spans="1:7" ht="64" x14ac:dyDescent="0.2">
      <c r="A479" s="176">
        <v>1557</v>
      </c>
      <c r="B479" s="147" t="s">
        <v>410</v>
      </c>
      <c r="C479" s="147" t="s">
        <v>2725</v>
      </c>
      <c r="D479" s="147" t="s">
        <v>2545</v>
      </c>
      <c r="E479" s="177" t="s">
        <v>2956</v>
      </c>
      <c r="F479" s="184">
        <v>1</v>
      </c>
      <c r="G479" s="178" t="s">
        <v>2855</v>
      </c>
    </row>
    <row r="480" spans="1:7" ht="96" x14ac:dyDescent="0.2">
      <c r="A480" s="176">
        <v>1686</v>
      </c>
      <c r="B480" s="147" t="s">
        <v>405</v>
      </c>
      <c r="C480" s="147" t="s">
        <v>2736</v>
      </c>
      <c r="D480" s="183" t="s">
        <v>2765</v>
      </c>
      <c r="E480" s="147" t="s">
        <v>3375</v>
      </c>
      <c r="F480" s="184">
        <v>1</v>
      </c>
      <c r="G480" s="178" t="s">
        <v>2855</v>
      </c>
    </row>
    <row r="481" spans="1:7" ht="112" x14ac:dyDescent="0.2">
      <c r="A481" s="176">
        <v>1331</v>
      </c>
      <c r="B481" s="147" t="s">
        <v>497</v>
      </c>
      <c r="C481" s="147" t="s">
        <v>2742</v>
      </c>
      <c r="D481" s="147" t="s">
        <v>3465</v>
      </c>
      <c r="E481" s="177" t="s">
        <v>3092</v>
      </c>
      <c r="F481" s="184">
        <v>1</v>
      </c>
      <c r="G481" s="178" t="s">
        <v>2855</v>
      </c>
    </row>
    <row r="482" spans="1:7" ht="96" x14ac:dyDescent="0.2">
      <c r="A482" s="176">
        <v>1675</v>
      </c>
      <c r="B482" s="147" t="s">
        <v>411</v>
      </c>
      <c r="C482" s="147" t="s">
        <v>2736</v>
      </c>
      <c r="D482" s="183" t="s">
        <v>2765</v>
      </c>
      <c r="E482" s="147" t="s">
        <v>3289</v>
      </c>
      <c r="F482" s="184">
        <v>1</v>
      </c>
      <c r="G482" s="178" t="s">
        <v>2855</v>
      </c>
    </row>
    <row r="483" spans="1:7" ht="80" x14ac:dyDescent="0.2">
      <c r="A483" s="176">
        <v>1334</v>
      </c>
      <c r="B483" s="147" t="s">
        <v>497</v>
      </c>
      <c r="C483" s="147" t="s">
        <v>2742</v>
      </c>
      <c r="D483" s="147" t="s">
        <v>2878</v>
      </c>
      <c r="E483" s="177" t="s">
        <v>3074</v>
      </c>
      <c r="F483" s="184">
        <v>1</v>
      </c>
      <c r="G483" s="178" t="s">
        <v>2855</v>
      </c>
    </row>
    <row r="484" spans="1:7" ht="80" x14ac:dyDescent="0.2">
      <c r="A484" s="176">
        <v>1445</v>
      </c>
      <c r="B484" s="147" t="s">
        <v>497</v>
      </c>
      <c r="C484" s="147" t="s">
        <v>2742</v>
      </c>
      <c r="D484" s="147" t="s">
        <v>2878</v>
      </c>
      <c r="E484" s="177" t="s">
        <v>3074</v>
      </c>
      <c r="F484" s="184">
        <v>1</v>
      </c>
      <c r="G484" s="178" t="s">
        <v>2855</v>
      </c>
    </row>
    <row r="485" spans="1:7" ht="80" x14ac:dyDescent="0.2">
      <c r="A485" s="176">
        <v>1343</v>
      </c>
      <c r="B485" s="147" t="s">
        <v>497</v>
      </c>
      <c r="C485" s="147" t="s">
        <v>2742</v>
      </c>
      <c r="D485" s="147" t="s">
        <v>2878</v>
      </c>
      <c r="E485" s="177" t="s">
        <v>3073</v>
      </c>
      <c r="F485" s="184">
        <v>1</v>
      </c>
      <c r="G485" s="178" t="s">
        <v>2855</v>
      </c>
    </row>
    <row r="486" spans="1:7" ht="80" x14ac:dyDescent="0.2">
      <c r="A486" s="176">
        <v>1449</v>
      </c>
      <c r="B486" s="147" t="s">
        <v>497</v>
      </c>
      <c r="C486" s="147" t="s">
        <v>2742</v>
      </c>
      <c r="D486" s="147" t="s">
        <v>2878</v>
      </c>
      <c r="E486" s="177" t="s">
        <v>3073</v>
      </c>
      <c r="F486" s="184">
        <v>1</v>
      </c>
      <c r="G486" s="178" t="s">
        <v>2855</v>
      </c>
    </row>
    <row r="487" spans="1:7" ht="112" x14ac:dyDescent="0.2">
      <c r="A487" s="176">
        <v>1284</v>
      </c>
      <c r="B487" s="147" t="s">
        <v>497</v>
      </c>
      <c r="C487" s="147" t="s">
        <v>2723</v>
      </c>
      <c r="D487" s="178" t="s">
        <v>2551</v>
      </c>
      <c r="E487" s="177" t="s">
        <v>3459</v>
      </c>
      <c r="F487" s="184">
        <v>1</v>
      </c>
      <c r="G487" s="178" t="s">
        <v>2854</v>
      </c>
    </row>
    <row r="488" spans="1:7" ht="96" x14ac:dyDescent="0.2">
      <c r="A488" s="176">
        <v>1326</v>
      </c>
      <c r="B488" s="147" t="s">
        <v>497</v>
      </c>
      <c r="C488" s="147" t="s">
        <v>2742</v>
      </c>
      <c r="D488" s="147" t="s">
        <v>2878</v>
      </c>
      <c r="E488" s="177" t="s">
        <v>3081</v>
      </c>
      <c r="F488" s="184">
        <v>1</v>
      </c>
      <c r="G488" s="178" t="s">
        <v>2855</v>
      </c>
    </row>
    <row r="489" spans="1:7" ht="96" x14ac:dyDescent="0.2">
      <c r="A489" s="176">
        <v>1327</v>
      </c>
      <c r="B489" s="147" t="s">
        <v>497</v>
      </c>
      <c r="C489" s="147" t="s">
        <v>2742</v>
      </c>
      <c r="D489" s="147" t="s">
        <v>2878</v>
      </c>
      <c r="E489" s="177" t="s">
        <v>3081</v>
      </c>
      <c r="F489" s="184">
        <v>1</v>
      </c>
      <c r="G489" s="178" t="s">
        <v>2855</v>
      </c>
    </row>
    <row r="490" spans="1:7" ht="80" x14ac:dyDescent="0.2">
      <c r="A490" s="176">
        <v>918</v>
      </c>
      <c r="B490" s="147" t="s">
        <v>300</v>
      </c>
      <c r="C490" s="147" t="s">
        <v>2720</v>
      </c>
      <c r="D490" s="178" t="s">
        <v>2992</v>
      </c>
      <c r="E490" s="177" t="s">
        <v>3174</v>
      </c>
      <c r="F490" s="184">
        <v>1</v>
      </c>
      <c r="G490" s="178" t="s">
        <v>2855</v>
      </c>
    </row>
    <row r="491" spans="1:7" ht="80" x14ac:dyDescent="0.2">
      <c r="A491" s="176">
        <v>919</v>
      </c>
      <c r="B491" s="147" t="s">
        <v>405</v>
      </c>
      <c r="C491" s="147" t="s">
        <v>2720</v>
      </c>
      <c r="D491" s="178" t="s">
        <v>2992</v>
      </c>
      <c r="E491" s="177" t="s">
        <v>3174</v>
      </c>
      <c r="F491" s="184">
        <v>1</v>
      </c>
      <c r="G491" s="178" t="s">
        <v>2855</v>
      </c>
    </row>
    <row r="492" spans="1:7" ht="80" x14ac:dyDescent="0.2">
      <c r="A492" s="176">
        <v>920</v>
      </c>
      <c r="B492" s="147" t="s">
        <v>411</v>
      </c>
      <c r="C492" s="147" t="s">
        <v>2720</v>
      </c>
      <c r="D492" s="178" t="s">
        <v>2992</v>
      </c>
      <c r="E492" s="177" t="s">
        <v>3174</v>
      </c>
      <c r="F492" s="184">
        <v>1</v>
      </c>
      <c r="G492" s="178" t="s">
        <v>2855</v>
      </c>
    </row>
    <row r="493" spans="1:7" ht="80" x14ac:dyDescent="0.2">
      <c r="A493" s="176">
        <v>921</v>
      </c>
      <c r="B493" s="147" t="s">
        <v>3045</v>
      </c>
      <c r="C493" s="147" t="s">
        <v>2720</v>
      </c>
      <c r="D493" s="178" t="s">
        <v>2992</v>
      </c>
      <c r="E493" s="177" t="s">
        <v>3174</v>
      </c>
      <c r="F493" s="184">
        <v>1</v>
      </c>
      <c r="G493" s="178" t="s">
        <v>2855</v>
      </c>
    </row>
    <row r="494" spans="1:7" ht="80" x14ac:dyDescent="0.2">
      <c r="A494" s="176">
        <v>922</v>
      </c>
      <c r="B494" s="147" t="s">
        <v>434</v>
      </c>
      <c r="C494" s="147" t="s">
        <v>2720</v>
      </c>
      <c r="D494" s="178" t="s">
        <v>2992</v>
      </c>
      <c r="E494" s="177" t="s">
        <v>3174</v>
      </c>
      <c r="F494" s="184">
        <v>1</v>
      </c>
      <c r="G494" s="178" t="s">
        <v>2855</v>
      </c>
    </row>
    <row r="495" spans="1:7" ht="80" x14ac:dyDescent="0.2">
      <c r="A495" s="176">
        <v>923</v>
      </c>
      <c r="B495" s="147" t="s">
        <v>448</v>
      </c>
      <c r="C495" s="147" t="s">
        <v>2720</v>
      </c>
      <c r="D495" s="178" t="s">
        <v>2992</v>
      </c>
      <c r="E495" s="177" t="s">
        <v>3174</v>
      </c>
      <c r="F495" s="184">
        <v>1</v>
      </c>
      <c r="G495" s="178" t="s">
        <v>2855</v>
      </c>
    </row>
    <row r="496" spans="1:7" ht="32" x14ac:dyDescent="0.2">
      <c r="A496" s="176">
        <v>1477</v>
      </c>
      <c r="B496" s="147" t="s">
        <v>2990</v>
      </c>
      <c r="C496" s="147" t="s">
        <v>2721</v>
      </c>
      <c r="D496" s="178" t="s">
        <v>2753</v>
      </c>
      <c r="E496" s="147" t="s">
        <v>2037</v>
      </c>
      <c r="F496" s="184">
        <v>1</v>
      </c>
      <c r="G496" s="178" t="s">
        <v>2854</v>
      </c>
    </row>
    <row r="497" spans="1:7" ht="32" x14ac:dyDescent="0.2">
      <c r="A497" s="176">
        <v>1481</v>
      </c>
      <c r="B497" s="147" t="s">
        <v>497</v>
      </c>
      <c r="C497" s="147" t="s">
        <v>2721</v>
      </c>
      <c r="D497" s="178" t="s">
        <v>2753</v>
      </c>
      <c r="E497" s="147" t="s">
        <v>2037</v>
      </c>
      <c r="F497" s="184">
        <v>1</v>
      </c>
      <c r="G497" s="178" t="s">
        <v>2854</v>
      </c>
    </row>
    <row r="498" spans="1:7" ht="48" x14ac:dyDescent="0.2">
      <c r="A498" s="176">
        <v>1485</v>
      </c>
      <c r="B498" s="147" t="s">
        <v>434</v>
      </c>
      <c r="C498" s="147" t="s">
        <v>2721</v>
      </c>
      <c r="D498" s="178" t="s">
        <v>2753</v>
      </c>
      <c r="E498" s="147" t="s">
        <v>2037</v>
      </c>
      <c r="F498" s="184">
        <v>1</v>
      </c>
      <c r="G498" s="178" t="s">
        <v>2854</v>
      </c>
    </row>
    <row r="499" spans="1:7" ht="32" x14ac:dyDescent="0.2">
      <c r="A499" s="176">
        <v>1489</v>
      </c>
      <c r="B499" s="147" t="s">
        <v>411</v>
      </c>
      <c r="C499" s="147" t="s">
        <v>2721</v>
      </c>
      <c r="D499" s="178" t="s">
        <v>2753</v>
      </c>
      <c r="E499" s="147" t="s">
        <v>2037</v>
      </c>
      <c r="F499" s="184">
        <v>1</v>
      </c>
      <c r="G499" s="178" t="s">
        <v>2854</v>
      </c>
    </row>
    <row r="500" spans="1:7" ht="32" x14ac:dyDescent="0.2">
      <c r="A500" s="176">
        <v>1493</v>
      </c>
      <c r="B500" s="147" t="s">
        <v>300</v>
      </c>
      <c r="C500" s="147" t="s">
        <v>2721</v>
      </c>
      <c r="D500" s="178" t="s">
        <v>2753</v>
      </c>
      <c r="E500" s="147" t="s">
        <v>2037</v>
      </c>
      <c r="F500" s="184">
        <v>1</v>
      </c>
      <c r="G500" s="178" t="s">
        <v>2854</v>
      </c>
    </row>
    <row r="501" spans="1:7" ht="32" x14ac:dyDescent="0.2">
      <c r="A501" s="176">
        <v>1497</v>
      </c>
      <c r="B501" s="147" t="s">
        <v>448</v>
      </c>
      <c r="C501" s="147" t="s">
        <v>2721</v>
      </c>
      <c r="D501" s="178" t="s">
        <v>2753</v>
      </c>
      <c r="E501" s="147" t="s">
        <v>2037</v>
      </c>
      <c r="F501" s="184">
        <v>1</v>
      </c>
      <c r="G501" s="178" t="s">
        <v>2854</v>
      </c>
    </row>
    <row r="502" spans="1:7" ht="32" x14ac:dyDescent="0.2">
      <c r="A502" s="176">
        <v>1501</v>
      </c>
      <c r="B502" s="147" t="s">
        <v>405</v>
      </c>
      <c r="C502" s="147" t="s">
        <v>2721</v>
      </c>
      <c r="D502" s="178" t="s">
        <v>2753</v>
      </c>
      <c r="E502" s="147" t="s">
        <v>2037</v>
      </c>
      <c r="F502" s="184">
        <v>1</v>
      </c>
      <c r="G502" s="178" t="s">
        <v>2854</v>
      </c>
    </row>
    <row r="503" spans="1:7" ht="32" x14ac:dyDescent="0.2">
      <c r="A503" s="176">
        <v>1505</v>
      </c>
      <c r="B503" s="147" t="s">
        <v>422</v>
      </c>
      <c r="C503" s="147" t="s">
        <v>2721</v>
      </c>
      <c r="D503" s="178" t="s">
        <v>2753</v>
      </c>
      <c r="E503" s="147" t="s">
        <v>2037</v>
      </c>
      <c r="F503" s="184">
        <v>1</v>
      </c>
      <c r="G503" s="178" t="s">
        <v>2854</v>
      </c>
    </row>
    <row r="504" spans="1:7" ht="32" x14ac:dyDescent="0.2">
      <c r="A504" s="176">
        <v>1509</v>
      </c>
      <c r="B504" s="147" t="s">
        <v>3045</v>
      </c>
      <c r="C504" s="147" t="s">
        <v>2721</v>
      </c>
      <c r="D504" s="178" t="s">
        <v>2753</v>
      </c>
      <c r="E504" s="147" t="s">
        <v>2037</v>
      </c>
      <c r="F504" s="184">
        <v>1</v>
      </c>
      <c r="G504" s="178" t="s">
        <v>2854</v>
      </c>
    </row>
    <row r="505" spans="1:7" ht="32" x14ac:dyDescent="0.2">
      <c r="A505" s="176">
        <v>1513</v>
      </c>
      <c r="B505" s="147" t="s">
        <v>410</v>
      </c>
      <c r="C505" s="147" t="s">
        <v>2721</v>
      </c>
      <c r="D505" s="178" t="s">
        <v>2753</v>
      </c>
      <c r="E505" s="147" t="s">
        <v>2037</v>
      </c>
      <c r="F505" s="184">
        <v>1</v>
      </c>
      <c r="G505" s="178" t="s">
        <v>2854</v>
      </c>
    </row>
    <row r="506" spans="1:7" ht="32" x14ac:dyDescent="0.2">
      <c r="A506" s="176">
        <v>1564</v>
      </c>
      <c r="B506" s="147" t="s">
        <v>410</v>
      </c>
      <c r="C506" s="147" t="s">
        <v>2721</v>
      </c>
      <c r="D506" s="178" t="s">
        <v>2753</v>
      </c>
      <c r="E506" s="177" t="s">
        <v>2037</v>
      </c>
      <c r="F506" s="184">
        <v>1</v>
      </c>
      <c r="G506" s="178" t="s">
        <v>2854</v>
      </c>
    </row>
    <row r="507" spans="1:7" ht="80" x14ac:dyDescent="0.2">
      <c r="A507" s="176">
        <v>1575</v>
      </c>
      <c r="B507" s="147" t="s">
        <v>434</v>
      </c>
      <c r="C507" s="147" t="s">
        <v>2724</v>
      </c>
      <c r="D507" s="147" t="s">
        <v>2932</v>
      </c>
      <c r="E507" s="177" t="s">
        <v>3243</v>
      </c>
      <c r="F507" s="184">
        <v>1</v>
      </c>
      <c r="G507" s="178" t="s">
        <v>2854</v>
      </c>
    </row>
    <row r="508" spans="1:7" ht="128" x14ac:dyDescent="0.2">
      <c r="A508" s="176">
        <v>917</v>
      </c>
      <c r="B508" s="147" t="s">
        <v>3405</v>
      </c>
      <c r="C508" s="147" t="s">
        <v>2724</v>
      </c>
      <c r="D508" s="178" t="s">
        <v>2849</v>
      </c>
      <c r="E508" s="177" t="s">
        <v>3042</v>
      </c>
      <c r="F508" s="184">
        <v>1</v>
      </c>
      <c r="G508" s="178" t="s">
        <v>2855</v>
      </c>
    </row>
    <row r="509" spans="1:7" hidden="1" x14ac:dyDescent="0.2">
      <c r="A509" s="179"/>
      <c r="B509" s="180"/>
      <c r="C509" s="180"/>
      <c r="D509" s="181"/>
      <c r="E509" s="182"/>
      <c r="F509" s="185"/>
      <c r="G509" s="181"/>
    </row>
    <row r="510" spans="1:7" ht="96" x14ac:dyDescent="0.2">
      <c r="A510" s="176">
        <v>1614</v>
      </c>
      <c r="B510" s="147" t="s">
        <v>3405</v>
      </c>
      <c r="C510" s="147" t="s">
        <v>2724</v>
      </c>
      <c r="D510" s="147" t="s">
        <v>2934</v>
      </c>
      <c r="E510" s="177" t="s">
        <v>3406</v>
      </c>
      <c r="F510" s="184">
        <v>1</v>
      </c>
      <c r="G510" s="178" t="s">
        <v>2854</v>
      </c>
    </row>
    <row r="511" spans="1:7" ht="80" x14ac:dyDescent="0.2">
      <c r="A511" s="176">
        <v>1360</v>
      </c>
      <c r="B511" s="147" t="s">
        <v>497</v>
      </c>
      <c r="C511" s="147" t="s">
        <v>2742</v>
      </c>
      <c r="D511" s="147" t="s">
        <v>2878</v>
      </c>
      <c r="E511" s="147" t="s">
        <v>3004</v>
      </c>
      <c r="F511" s="184">
        <v>1</v>
      </c>
      <c r="G511" s="178" t="s">
        <v>2854</v>
      </c>
    </row>
    <row r="512" spans="1:7" ht="64" x14ac:dyDescent="0.2">
      <c r="A512" s="176">
        <v>915</v>
      </c>
      <c r="B512" s="147" t="s">
        <v>411</v>
      </c>
      <c r="C512" s="147" t="s">
        <v>2725</v>
      </c>
      <c r="D512" s="147" t="s">
        <v>2545</v>
      </c>
      <c r="E512" s="177" t="s">
        <v>3278</v>
      </c>
      <c r="F512" s="184">
        <v>1</v>
      </c>
      <c r="G512" s="178" t="s">
        <v>2854</v>
      </c>
    </row>
    <row r="513" spans="1:7" ht="48" x14ac:dyDescent="0.2">
      <c r="A513" s="176">
        <v>1607</v>
      </c>
      <c r="B513" s="147" t="s">
        <v>2990</v>
      </c>
      <c r="C513" s="147" t="s">
        <v>2721</v>
      </c>
      <c r="D513" s="147" t="s">
        <v>2753</v>
      </c>
      <c r="E513" s="177" t="s">
        <v>2872</v>
      </c>
      <c r="F513" s="184">
        <v>1</v>
      </c>
      <c r="G513" s="178" t="s">
        <v>2854</v>
      </c>
    </row>
    <row r="514" spans="1:7" ht="64" x14ac:dyDescent="0.2">
      <c r="A514" s="176">
        <v>914</v>
      </c>
      <c r="B514" s="147" t="s">
        <v>434</v>
      </c>
      <c r="C514" s="147" t="s">
        <v>2723</v>
      </c>
      <c r="D514" s="147" t="s">
        <v>2788</v>
      </c>
      <c r="E514" s="177" t="s">
        <v>3181</v>
      </c>
      <c r="F514" s="184">
        <v>1</v>
      </c>
      <c r="G514" s="178" t="s">
        <v>2854</v>
      </c>
    </row>
    <row r="515" spans="1:7" hidden="1" x14ac:dyDescent="0.2">
      <c r="A515" s="179"/>
      <c r="B515" s="180"/>
      <c r="C515" s="180"/>
      <c r="D515" s="181"/>
      <c r="E515" s="182"/>
      <c r="F515" s="185"/>
      <c r="G515" s="181"/>
    </row>
    <row r="516" spans="1:7" hidden="1" x14ac:dyDescent="0.2">
      <c r="A516" s="179"/>
      <c r="B516" s="180"/>
      <c r="C516" s="180"/>
      <c r="D516" s="181"/>
      <c r="E516" s="182"/>
      <c r="F516" s="185"/>
      <c r="G516" s="181"/>
    </row>
    <row r="517" spans="1:7" hidden="1" x14ac:dyDescent="0.2">
      <c r="A517" s="179"/>
      <c r="B517" s="180"/>
      <c r="C517" s="180"/>
      <c r="D517" s="181"/>
      <c r="E517" s="182"/>
      <c r="F517" s="185"/>
      <c r="G517" s="181"/>
    </row>
    <row r="518" spans="1:7" hidden="1" x14ac:dyDescent="0.2">
      <c r="A518" s="179"/>
      <c r="B518" s="180"/>
      <c r="C518" s="180"/>
      <c r="D518" s="181"/>
      <c r="E518" s="182"/>
      <c r="F518" s="185"/>
      <c r="G518" s="181"/>
    </row>
    <row r="519" spans="1:7" hidden="1" x14ac:dyDescent="0.2">
      <c r="A519" s="179"/>
      <c r="B519" s="180"/>
      <c r="C519" s="180"/>
      <c r="D519" s="181"/>
      <c r="E519" s="182"/>
      <c r="F519" s="185"/>
      <c r="G519" s="181"/>
    </row>
    <row r="520" spans="1:7" hidden="1" x14ac:dyDescent="0.2">
      <c r="A520" s="179"/>
      <c r="B520" s="180"/>
      <c r="C520" s="180"/>
      <c r="D520" s="181"/>
      <c r="E520" s="182"/>
      <c r="F520" s="185"/>
      <c r="G520" s="181"/>
    </row>
    <row r="521" spans="1:7" hidden="1" x14ac:dyDescent="0.2">
      <c r="A521" s="179"/>
      <c r="B521" s="180"/>
      <c r="C521" s="180"/>
      <c r="D521" s="181"/>
      <c r="E521" s="182"/>
      <c r="F521" s="185"/>
      <c r="G521" s="181"/>
    </row>
    <row r="522" spans="1:7" hidden="1" x14ac:dyDescent="0.2">
      <c r="A522" s="179"/>
      <c r="B522" s="180"/>
      <c r="C522" s="180"/>
      <c r="D522" s="181"/>
      <c r="E522" s="182"/>
      <c r="F522" s="185"/>
      <c r="G522" s="181"/>
    </row>
    <row r="523" spans="1:7" hidden="1" x14ac:dyDescent="0.2">
      <c r="A523" s="179"/>
      <c r="B523" s="180"/>
      <c r="C523" s="180"/>
      <c r="D523" s="181"/>
      <c r="E523" s="182"/>
      <c r="F523" s="185"/>
      <c r="G523" s="181"/>
    </row>
    <row r="524" spans="1:7" ht="80" x14ac:dyDescent="0.2">
      <c r="A524" s="176">
        <v>1346</v>
      </c>
      <c r="B524" s="147" t="s">
        <v>497</v>
      </c>
      <c r="C524" s="147" t="s">
        <v>2742</v>
      </c>
      <c r="D524" s="147" t="s">
        <v>2878</v>
      </c>
      <c r="E524" s="177" t="s">
        <v>2011</v>
      </c>
      <c r="F524" s="184">
        <v>1</v>
      </c>
      <c r="G524" s="178" t="s">
        <v>1902</v>
      </c>
    </row>
    <row r="525" spans="1:7" ht="80" x14ac:dyDescent="0.2">
      <c r="A525" s="176">
        <v>913</v>
      </c>
      <c r="B525" s="147" t="s">
        <v>300</v>
      </c>
      <c r="C525" s="147" t="s">
        <v>2720</v>
      </c>
      <c r="D525" s="147" t="s">
        <v>2026</v>
      </c>
      <c r="E525" s="177" t="s">
        <v>3339</v>
      </c>
      <c r="F525" s="184">
        <v>1</v>
      </c>
      <c r="G525" s="178" t="s">
        <v>2854</v>
      </c>
    </row>
    <row r="526" spans="1:7" ht="144" x14ac:dyDescent="0.2">
      <c r="A526" s="176">
        <v>1344</v>
      </c>
      <c r="B526" s="147" t="s">
        <v>497</v>
      </c>
      <c r="C526" s="147" t="s">
        <v>2742</v>
      </c>
      <c r="D526" s="147" t="s">
        <v>3465</v>
      </c>
      <c r="E526" s="177" t="s">
        <v>3099</v>
      </c>
      <c r="F526" s="184">
        <v>1</v>
      </c>
      <c r="G526" s="178" t="s">
        <v>2855</v>
      </c>
    </row>
    <row r="527" spans="1:7" ht="288" x14ac:dyDescent="0.2">
      <c r="A527" s="176">
        <v>1337</v>
      </c>
      <c r="B527" s="147" t="s">
        <v>497</v>
      </c>
      <c r="C527" s="147" t="s">
        <v>2742</v>
      </c>
      <c r="D527" s="147" t="s">
        <v>3465</v>
      </c>
      <c r="E527" s="177" t="s">
        <v>3087</v>
      </c>
      <c r="F527" s="184">
        <v>1</v>
      </c>
      <c r="G527" s="178" t="s">
        <v>2854</v>
      </c>
    </row>
    <row r="528" spans="1:7" ht="272" x14ac:dyDescent="0.2">
      <c r="A528" s="176">
        <v>1447</v>
      </c>
      <c r="B528" s="147" t="s">
        <v>497</v>
      </c>
      <c r="C528" s="147" t="s">
        <v>2742</v>
      </c>
      <c r="D528" s="147" t="s">
        <v>3465</v>
      </c>
      <c r="E528" s="177" t="s">
        <v>2885</v>
      </c>
      <c r="F528" s="184">
        <v>1</v>
      </c>
      <c r="G528" s="178" t="s">
        <v>2854</v>
      </c>
    </row>
    <row r="529" spans="1:7" ht="208" x14ac:dyDescent="0.2">
      <c r="A529" s="176">
        <v>1336</v>
      </c>
      <c r="B529" s="147" t="s">
        <v>497</v>
      </c>
      <c r="C529" s="147" t="s">
        <v>2742</v>
      </c>
      <c r="D529" s="147" t="s">
        <v>3465</v>
      </c>
      <c r="E529" s="177" t="s">
        <v>3088</v>
      </c>
      <c r="F529" s="184">
        <v>1</v>
      </c>
      <c r="G529" s="178" t="s">
        <v>2854</v>
      </c>
    </row>
    <row r="530" spans="1:7" hidden="1" x14ac:dyDescent="0.2">
      <c r="A530" s="179"/>
      <c r="B530" s="180"/>
      <c r="C530" s="180"/>
      <c r="D530" s="180"/>
      <c r="E530" s="180"/>
      <c r="F530" s="185"/>
      <c r="G530" s="181"/>
    </row>
    <row r="531" spans="1:7" hidden="1" x14ac:dyDescent="0.2">
      <c r="A531" s="179"/>
      <c r="B531" s="180"/>
      <c r="C531" s="180"/>
      <c r="D531" s="180"/>
      <c r="E531" s="182"/>
      <c r="F531" s="185"/>
      <c r="G531" s="181"/>
    </row>
    <row r="532" spans="1:7" hidden="1" x14ac:dyDescent="0.2">
      <c r="A532" s="179"/>
      <c r="B532" s="180"/>
      <c r="C532" s="180"/>
      <c r="D532" s="180"/>
      <c r="E532" s="182"/>
      <c r="F532" s="185"/>
      <c r="G532" s="181"/>
    </row>
    <row r="533" spans="1:7" hidden="1" x14ac:dyDescent="0.2">
      <c r="A533" s="179"/>
      <c r="B533" s="180"/>
      <c r="C533" s="180"/>
      <c r="D533" s="180"/>
      <c r="E533" s="182"/>
      <c r="F533" s="185"/>
      <c r="G533" s="181"/>
    </row>
    <row r="534" spans="1:7" hidden="1" x14ac:dyDescent="0.2">
      <c r="A534" s="179"/>
      <c r="B534" s="180"/>
      <c r="C534" s="180"/>
      <c r="D534" s="180"/>
      <c r="E534" s="182"/>
      <c r="F534" s="185"/>
      <c r="G534" s="181"/>
    </row>
    <row r="535" spans="1:7" hidden="1" x14ac:dyDescent="0.2">
      <c r="A535" s="179"/>
      <c r="B535" s="180"/>
      <c r="C535" s="180"/>
      <c r="D535" s="180"/>
      <c r="E535" s="182"/>
      <c r="F535" s="185"/>
      <c r="G535" s="181"/>
    </row>
    <row r="536" spans="1:7" hidden="1" x14ac:dyDescent="0.2">
      <c r="A536" s="179"/>
      <c r="B536" s="180"/>
      <c r="C536" s="180"/>
      <c r="D536" s="180"/>
      <c r="E536" s="182"/>
      <c r="F536" s="185"/>
      <c r="G536" s="181"/>
    </row>
    <row r="537" spans="1:7" hidden="1" x14ac:dyDescent="0.2">
      <c r="A537" s="179"/>
      <c r="B537" s="180"/>
      <c r="C537" s="180"/>
      <c r="D537" s="180"/>
      <c r="E537" s="182"/>
      <c r="F537" s="185"/>
      <c r="G537" s="181"/>
    </row>
    <row r="538" spans="1:7" ht="112" x14ac:dyDescent="0.2">
      <c r="A538" s="176">
        <v>1342</v>
      </c>
      <c r="B538" s="147" t="s">
        <v>497</v>
      </c>
      <c r="C538" s="147" t="s">
        <v>2742</v>
      </c>
      <c r="D538" s="147" t="s">
        <v>3465</v>
      </c>
      <c r="E538" s="177" t="s">
        <v>3091</v>
      </c>
      <c r="F538" s="184">
        <v>1</v>
      </c>
      <c r="G538" s="178" t="s">
        <v>2855</v>
      </c>
    </row>
    <row r="539" spans="1:7" ht="112" x14ac:dyDescent="0.2">
      <c r="A539" s="176">
        <v>1448</v>
      </c>
      <c r="B539" s="147" t="s">
        <v>497</v>
      </c>
      <c r="C539" s="147" t="s">
        <v>2742</v>
      </c>
      <c r="D539" s="147" t="s">
        <v>3465</v>
      </c>
      <c r="E539" s="177" t="s">
        <v>3091</v>
      </c>
      <c r="F539" s="184">
        <v>1</v>
      </c>
      <c r="G539" s="178" t="s">
        <v>2855</v>
      </c>
    </row>
    <row r="540" spans="1:7" ht="64" x14ac:dyDescent="0.2">
      <c r="A540" s="176">
        <v>1699</v>
      </c>
      <c r="B540" s="147" t="s">
        <v>405</v>
      </c>
      <c r="C540" s="147" t="s">
        <v>2737</v>
      </c>
      <c r="D540" s="178" t="s">
        <v>2675</v>
      </c>
      <c r="E540" s="147" t="s">
        <v>3383</v>
      </c>
      <c r="F540" s="184">
        <v>1</v>
      </c>
      <c r="G540" s="178" t="s">
        <v>2855</v>
      </c>
    </row>
    <row r="541" spans="1:7" ht="48" x14ac:dyDescent="0.2">
      <c r="A541" s="176">
        <v>1647</v>
      </c>
      <c r="B541" s="147" t="s">
        <v>405</v>
      </c>
      <c r="C541" s="147" t="s">
        <v>2859</v>
      </c>
      <c r="D541" s="147" t="s">
        <v>2589</v>
      </c>
      <c r="E541" s="147" t="s">
        <v>3213</v>
      </c>
      <c r="F541" s="184">
        <v>1</v>
      </c>
      <c r="G541" s="178" t="s">
        <v>2855</v>
      </c>
    </row>
    <row r="542" spans="1:7" ht="144" x14ac:dyDescent="0.2">
      <c r="A542" s="176">
        <v>905</v>
      </c>
      <c r="B542" s="147" t="s">
        <v>300</v>
      </c>
      <c r="C542" s="147" t="s">
        <v>2723</v>
      </c>
      <c r="D542" s="147" t="s">
        <v>803</v>
      </c>
      <c r="E542" s="177" t="s">
        <v>3351</v>
      </c>
      <c r="F542" s="184">
        <v>1</v>
      </c>
      <c r="G542" s="178" t="s">
        <v>2855</v>
      </c>
    </row>
    <row r="543" spans="1:7" ht="64" x14ac:dyDescent="0.2">
      <c r="A543" s="176">
        <v>901</v>
      </c>
      <c r="B543" s="147" t="s">
        <v>300</v>
      </c>
      <c r="C543" s="147" t="s">
        <v>2727</v>
      </c>
      <c r="D543" s="147" t="s">
        <v>2547</v>
      </c>
      <c r="E543" s="177" t="s">
        <v>2928</v>
      </c>
      <c r="F543" s="184">
        <v>1</v>
      </c>
      <c r="G543" s="178" t="s">
        <v>2855</v>
      </c>
    </row>
    <row r="544" spans="1:7" ht="64" x14ac:dyDescent="0.2">
      <c r="A544" s="176">
        <v>902</v>
      </c>
      <c r="B544" s="147" t="s">
        <v>410</v>
      </c>
      <c r="C544" s="147" t="s">
        <v>2727</v>
      </c>
      <c r="D544" s="147" t="s">
        <v>2547</v>
      </c>
      <c r="E544" s="177" t="s">
        <v>2928</v>
      </c>
      <c r="F544" s="184">
        <v>1</v>
      </c>
      <c r="G544" s="178" t="s">
        <v>2855</v>
      </c>
    </row>
    <row r="545" spans="1:7" ht="64" x14ac:dyDescent="0.2">
      <c r="A545" s="176">
        <v>903</v>
      </c>
      <c r="B545" s="147" t="s">
        <v>3045</v>
      </c>
      <c r="C545" s="147" t="s">
        <v>2727</v>
      </c>
      <c r="D545" s="147" t="s">
        <v>2547</v>
      </c>
      <c r="E545" s="177" t="s">
        <v>2928</v>
      </c>
      <c r="F545" s="184">
        <v>1</v>
      </c>
      <c r="G545" s="178" t="s">
        <v>2855</v>
      </c>
    </row>
    <row r="546" spans="1:7" ht="64" x14ac:dyDescent="0.2">
      <c r="A546" s="176">
        <v>904</v>
      </c>
      <c r="B546" s="147" t="s">
        <v>434</v>
      </c>
      <c r="C546" s="147" t="s">
        <v>2727</v>
      </c>
      <c r="D546" s="147" t="s">
        <v>2547</v>
      </c>
      <c r="E546" s="177" t="s">
        <v>2928</v>
      </c>
      <c r="F546" s="184">
        <v>1</v>
      </c>
      <c r="G546" s="178" t="s">
        <v>2855</v>
      </c>
    </row>
    <row r="547" spans="1:7" ht="48" x14ac:dyDescent="0.2">
      <c r="A547" s="176">
        <v>900</v>
      </c>
      <c r="B547" s="147" t="s">
        <v>300</v>
      </c>
      <c r="C547" s="147" t="s">
        <v>2721</v>
      </c>
      <c r="D547" s="177" t="s">
        <v>2753</v>
      </c>
      <c r="E547" s="177" t="s">
        <v>3352</v>
      </c>
      <c r="F547" s="184">
        <v>1</v>
      </c>
      <c r="G547" s="178" t="s">
        <v>2855</v>
      </c>
    </row>
    <row r="548" spans="1:7" ht="48" x14ac:dyDescent="0.2">
      <c r="A548" s="176">
        <v>896</v>
      </c>
      <c r="B548" s="147" t="s">
        <v>300</v>
      </c>
      <c r="C548" s="147" t="s">
        <v>2727</v>
      </c>
      <c r="D548" s="147" t="s">
        <v>2465</v>
      </c>
      <c r="E548" s="177" t="s">
        <v>2929</v>
      </c>
      <c r="F548" s="184">
        <v>1</v>
      </c>
      <c r="G548" s="178" t="s">
        <v>2855</v>
      </c>
    </row>
    <row r="549" spans="1:7" ht="48" x14ac:dyDescent="0.2">
      <c r="A549" s="176">
        <v>897</v>
      </c>
      <c r="B549" s="147" t="s">
        <v>410</v>
      </c>
      <c r="C549" s="147" t="s">
        <v>2727</v>
      </c>
      <c r="D549" s="147" t="s">
        <v>2465</v>
      </c>
      <c r="E549" s="177" t="s">
        <v>2929</v>
      </c>
      <c r="F549" s="184">
        <v>1</v>
      </c>
      <c r="G549" s="178" t="s">
        <v>2855</v>
      </c>
    </row>
    <row r="550" spans="1:7" ht="48" x14ac:dyDescent="0.2">
      <c r="A550" s="176">
        <v>898</v>
      </c>
      <c r="B550" s="147" t="s">
        <v>3045</v>
      </c>
      <c r="C550" s="147" t="s">
        <v>2727</v>
      </c>
      <c r="D550" s="147" t="s">
        <v>2465</v>
      </c>
      <c r="E550" s="177" t="s">
        <v>2929</v>
      </c>
      <c r="F550" s="184">
        <v>1</v>
      </c>
      <c r="G550" s="178" t="s">
        <v>2855</v>
      </c>
    </row>
    <row r="551" spans="1:7" ht="48" x14ac:dyDescent="0.2">
      <c r="A551" s="176">
        <v>899</v>
      </c>
      <c r="B551" s="147" t="s">
        <v>434</v>
      </c>
      <c r="C551" s="147" t="s">
        <v>2727</v>
      </c>
      <c r="D551" s="147" t="s">
        <v>2465</v>
      </c>
      <c r="E551" s="177" t="s">
        <v>2929</v>
      </c>
      <c r="F551" s="184">
        <v>1</v>
      </c>
      <c r="G551" s="178" t="s">
        <v>2855</v>
      </c>
    </row>
    <row r="552" spans="1:7" ht="240" x14ac:dyDescent="0.2">
      <c r="A552" s="176">
        <v>895</v>
      </c>
      <c r="B552" s="147" t="s">
        <v>300</v>
      </c>
      <c r="C552" s="147" t="s">
        <v>2725</v>
      </c>
      <c r="D552" s="147" t="s">
        <v>2749</v>
      </c>
      <c r="E552" s="177" t="s">
        <v>3330</v>
      </c>
      <c r="F552" s="184">
        <v>1</v>
      </c>
      <c r="G552" s="178" t="s">
        <v>2855</v>
      </c>
    </row>
    <row r="553" spans="1:7" ht="32" x14ac:dyDescent="0.2">
      <c r="A553" s="176">
        <v>894</v>
      </c>
      <c r="B553" s="147" t="s">
        <v>300</v>
      </c>
      <c r="C553" s="147" t="s">
        <v>2720</v>
      </c>
      <c r="D553" s="147" t="s">
        <v>2026</v>
      </c>
      <c r="E553" s="177" t="s">
        <v>3342</v>
      </c>
      <c r="F553" s="184">
        <v>1</v>
      </c>
      <c r="G553" s="178" t="s">
        <v>2855</v>
      </c>
    </row>
    <row r="554" spans="1:7" ht="144" x14ac:dyDescent="0.2">
      <c r="A554" s="176">
        <v>893</v>
      </c>
      <c r="B554" s="147" t="s">
        <v>300</v>
      </c>
      <c r="C554" s="147" t="s">
        <v>2723</v>
      </c>
      <c r="D554" s="147" t="s">
        <v>803</v>
      </c>
      <c r="E554" s="177" t="s">
        <v>3350</v>
      </c>
      <c r="F554" s="184">
        <v>1</v>
      </c>
      <c r="G554" s="178" t="s">
        <v>2855</v>
      </c>
    </row>
    <row r="555" spans="1:7" ht="32" x14ac:dyDescent="0.2">
      <c r="A555" s="176">
        <v>892</v>
      </c>
      <c r="B555" s="147" t="s">
        <v>3405</v>
      </c>
      <c r="C555" s="147" t="s">
        <v>2724</v>
      </c>
      <c r="D555" s="147" t="s">
        <v>2848</v>
      </c>
      <c r="E555" s="177" t="s">
        <v>3422</v>
      </c>
      <c r="F555" s="184">
        <v>1</v>
      </c>
      <c r="G555" s="178" t="s">
        <v>2855</v>
      </c>
    </row>
    <row r="556" spans="1:7" ht="48" x14ac:dyDescent="0.2">
      <c r="A556" s="176">
        <v>1281</v>
      </c>
      <c r="B556" s="147" t="s">
        <v>411</v>
      </c>
      <c r="C556" s="147" t="s">
        <v>2725</v>
      </c>
      <c r="D556" s="147" t="s">
        <v>2546</v>
      </c>
      <c r="E556" s="177" t="s">
        <v>3272</v>
      </c>
      <c r="F556" s="184">
        <v>1</v>
      </c>
      <c r="G556" s="178" t="s">
        <v>2855</v>
      </c>
    </row>
    <row r="557" spans="1:7" ht="48" x14ac:dyDescent="0.2">
      <c r="A557" s="176">
        <v>889</v>
      </c>
      <c r="B557" s="147" t="s">
        <v>300</v>
      </c>
      <c r="C557" s="147" t="s">
        <v>2859</v>
      </c>
      <c r="D557" s="178" t="s">
        <v>3130</v>
      </c>
      <c r="E557" s="177" t="s">
        <v>788</v>
      </c>
      <c r="F557" s="184">
        <v>1</v>
      </c>
      <c r="G557" s="178" t="s">
        <v>2855</v>
      </c>
    </row>
    <row r="558" spans="1:7" ht="48" x14ac:dyDescent="0.2">
      <c r="A558" s="176">
        <v>890</v>
      </c>
      <c r="B558" s="147" t="s">
        <v>411</v>
      </c>
      <c r="C558" s="147" t="s">
        <v>2859</v>
      </c>
      <c r="D558" s="178" t="s">
        <v>3130</v>
      </c>
      <c r="E558" s="177" t="s">
        <v>788</v>
      </c>
      <c r="F558" s="184">
        <v>1</v>
      </c>
      <c r="G558" s="178" t="s">
        <v>2855</v>
      </c>
    </row>
    <row r="559" spans="1:7" ht="48" x14ac:dyDescent="0.2">
      <c r="A559" s="176">
        <v>891</v>
      </c>
      <c r="B559" s="147" t="s">
        <v>480</v>
      </c>
      <c r="C559" s="147" t="s">
        <v>2859</v>
      </c>
      <c r="D559" s="178" t="s">
        <v>3130</v>
      </c>
      <c r="E559" s="177" t="s">
        <v>788</v>
      </c>
      <c r="F559" s="184">
        <v>1</v>
      </c>
      <c r="G559" s="178" t="s">
        <v>2855</v>
      </c>
    </row>
    <row r="560" spans="1:7" hidden="1" x14ac:dyDescent="0.2">
      <c r="A560" s="179"/>
      <c r="B560" s="180"/>
      <c r="C560" s="180"/>
      <c r="D560" s="180"/>
      <c r="E560" s="182"/>
      <c r="F560" s="185"/>
      <c r="G560" s="181"/>
    </row>
    <row r="561" spans="1:7" hidden="1" x14ac:dyDescent="0.2">
      <c r="A561" s="179"/>
      <c r="B561" s="180"/>
      <c r="C561" s="180"/>
      <c r="D561" s="180"/>
      <c r="E561" s="182"/>
      <c r="F561" s="185"/>
      <c r="G561" s="181"/>
    </row>
    <row r="562" spans="1:7" hidden="1" x14ac:dyDescent="0.2">
      <c r="A562" s="179"/>
      <c r="B562" s="180"/>
      <c r="C562" s="180"/>
      <c r="D562" s="180"/>
      <c r="E562" s="182"/>
      <c r="F562" s="185"/>
      <c r="G562" s="181"/>
    </row>
    <row r="563" spans="1:7" hidden="1" x14ac:dyDescent="0.2">
      <c r="A563" s="179"/>
      <c r="B563" s="180"/>
      <c r="C563" s="180"/>
      <c r="D563" s="180"/>
      <c r="E563" s="182"/>
      <c r="F563" s="185"/>
      <c r="G563" s="181"/>
    </row>
    <row r="564" spans="1:7" hidden="1" x14ac:dyDescent="0.2">
      <c r="A564" s="179"/>
      <c r="B564" s="180"/>
      <c r="C564" s="180"/>
      <c r="D564" s="180"/>
      <c r="E564" s="182"/>
      <c r="F564" s="185"/>
      <c r="G564" s="181"/>
    </row>
    <row r="565" spans="1:7" hidden="1" x14ac:dyDescent="0.2">
      <c r="A565" s="179"/>
      <c r="B565" s="180"/>
      <c r="C565" s="180"/>
      <c r="D565" s="180"/>
      <c r="E565" s="182"/>
      <c r="F565" s="185"/>
      <c r="G565" s="181"/>
    </row>
    <row r="566" spans="1:7" hidden="1" x14ac:dyDescent="0.2">
      <c r="A566" s="179"/>
      <c r="B566" s="180"/>
      <c r="C566" s="180"/>
      <c r="D566" s="180"/>
      <c r="E566" s="182"/>
      <c r="F566" s="185"/>
      <c r="G566" s="181"/>
    </row>
    <row r="567" spans="1:7" ht="48" x14ac:dyDescent="0.2">
      <c r="A567" s="176">
        <v>1362</v>
      </c>
      <c r="B567" s="147" t="s">
        <v>497</v>
      </c>
      <c r="C567" s="147" t="s">
        <v>2742</v>
      </c>
      <c r="D567" s="147" t="s">
        <v>2760</v>
      </c>
      <c r="E567" s="147" t="s">
        <v>1930</v>
      </c>
      <c r="F567" s="184">
        <v>1</v>
      </c>
      <c r="G567" s="178" t="s">
        <v>2854</v>
      </c>
    </row>
    <row r="568" spans="1:7" hidden="1" x14ac:dyDescent="0.2">
      <c r="A568" s="179"/>
      <c r="B568" s="180"/>
      <c r="C568" s="180"/>
      <c r="D568" s="180"/>
      <c r="E568" s="182"/>
      <c r="F568" s="185"/>
      <c r="G568" s="181"/>
    </row>
    <row r="569" spans="1:7" hidden="1" x14ac:dyDescent="0.2">
      <c r="A569" s="179"/>
      <c r="B569" s="180"/>
      <c r="C569" s="180"/>
      <c r="D569" s="180"/>
      <c r="E569" s="182"/>
      <c r="F569" s="185"/>
      <c r="G569" s="181"/>
    </row>
    <row r="570" spans="1:7" hidden="1" x14ac:dyDescent="0.2">
      <c r="A570" s="179"/>
      <c r="B570" s="180"/>
      <c r="C570" s="180"/>
      <c r="D570" s="180"/>
      <c r="E570" s="182"/>
      <c r="F570" s="185"/>
      <c r="G570" s="181"/>
    </row>
    <row r="571" spans="1:7" hidden="1" x14ac:dyDescent="0.2">
      <c r="A571" s="179"/>
      <c r="B571" s="180"/>
      <c r="C571" s="180"/>
      <c r="D571" s="180"/>
      <c r="E571" s="182"/>
      <c r="F571" s="185"/>
      <c r="G571" s="181"/>
    </row>
    <row r="572" spans="1:7" hidden="1" x14ac:dyDescent="0.2">
      <c r="A572" s="179"/>
      <c r="B572" s="180"/>
      <c r="C572" s="180"/>
      <c r="D572" s="180"/>
      <c r="E572" s="182"/>
      <c r="F572" s="185"/>
      <c r="G572" s="181"/>
    </row>
    <row r="573" spans="1:7" hidden="1" x14ac:dyDescent="0.2">
      <c r="A573" s="179"/>
      <c r="B573" s="180"/>
      <c r="C573" s="180"/>
      <c r="D573" s="180"/>
      <c r="E573" s="182"/>
      <c r="F573" s="185"/>
      <c r="G573" s="181"/>
    </row>
    <row r="574" spans="1:7" hidden="1" x14ac:dyDescent="0.2">
      <c r="A574" s="179"/>
      <c r="B574" s="180"/>
      <c r="C574" s="180"/>
      <c r="D574" s="180"/>
      <c r="E574" s="182"/>
      <c r="F574" s="185"/>
      <c r="G574" s="181"/>
    </row>
    <row r="575" spans="1:7" ht="32" x14ac:dyDescent="0.2">
      <c r="A575" s="176">
        <v>869</v>
      </c>
      <c r="B575" s="147" t="s">
        <v>300</v>
      </c>
      <c r="C575" s="147" t="s">
        <v>2720</v>
      </c>
      <c r="D575" s="147" t="s">
        <v>2026</v>
      </c>
      <c r="E575" s="177" t="s">
        <v>3169</v>
      </c>
      <c r="F575" s="184">
        <v>1</v>
      </c>
      <c r="G575" s="178" t="s">
        <v>2855</v>
      </c>
    </row>
    <row r="576" spans="1:7" ht="32" x14ac:dyDescent="0.2">
      <c r="A576" s="176">
        <v>870</v>
      </c>
      <c r="B576" s="147" t="s">
        <v>405</v>
      </c>
      <c r="C576" s="147" t="s">
        <v>2720</v>
      </c>
      <c r="D576" s="147" t="s">
        <v>2026</v>
      </c>
      <c r="E576" s="177" t="s">
        <v>3169</v>
      </c>
      <c r="F576" s="184">
        <v>1</v>
      </c>
      <c r="G576" s="178" t="s">
        <v>2855</v>
      </c>
    </row>
    <row r="577" spans="1:7" ht="32" x14ac:dyDescent="0.2">
      <c r="A577" s="176">
        <v>871</v>
      </c>
      <c r="B577" s="147" t="s">
        <v>411</v>
      </c>
      <c r="C577" s="147" t="s">
        <v>2720</v>
      </c>
      <c r="D577" s="147" t="s">
        <v>2026</v>
      </c>
      <c r="E577" s="177" t="s">
        <v>3169</v>
      </c>
      <c r="F577" s="184">
        <v>1</v>
      </c>
      <c r="G577" s="178" t="s">
        <v>2855</v>
      </c>
    </row>
    <row r="578" spans="1:7" ht="32" x14ac:dyDescent="0.2">
      <c r="A578" s="176">
        <v>872</v>
      </c>
      <c r="B578" s="147" t="s">
        <v>3045</v>
      </c>
      <c r="C578" s="147" t="s">
        <v>2720</v>
      </c>
      <c r="D578" s="147" t="s">
        <v>2026</v>
      </c>
      <c r="E578" s="177" t="s">
        <v>3169</v>
      </c>
      <c r="F578" s="184">
        <v>1</v>
      </c>
      <c r="G578" s="178" t="s">
        <v>2855</v>
      </c>
    </row>
    <row r="579" spans="1:7" ht="48" x14ac:dyDescent="0.2">
      <c r="A579" s="176">
        <v>873</v>
      </c>
      <c r="B579" s="147" t="s">
        <v>434</v>
      </c>
      <c r="C579" s="147" t="s">
        <v>2720</v>
      </c>
      <c r="D579" s="147" t="s">
        <v>2026</v>
      </c>
      <c r="E579" s="177" t="s">
        <v>3169</v>
      </c>
      <c r="F579" s="184">
        <v>1</v>
      </c>
      <c r="G579" s="178" t="s">
        <v>2855</v>
      </c>
    </row>
    <row r="580" spans="1:7" ht="32" x14ac:dyDescent="0.2">
      <c r="A580" s="176">
        <v>874</v>
      </c>
      <c r="B580" s="147" t="s">
        <v>448</v>
      </c>
      <c r="C580" s="147" t="s">
        <v>2720</v>
      </c>
      <c r="D580" s="147" t="s">
        <v>2026</v>
      </c>
      <c r="E580" s="177" t="s">
        <v>3169</v>
      </c>
      <c r="F580" s="184">
        <v>1</v>
      </c>
      <c r="G580" s="178" t="s">
        <v>2855</v>
      </c>
    </row>
    <row r="581" spans="1:7" ht="64" x14ac:dyDescent="0.2">
      <c r="A581" s="176">
        <v>1541</v>
      </c>
      <c r="B581" s="147" t="s">
        <v>3045</v>
      </c>
      <c r="C581" s="147" t="s">
        <v>2724</v>
      </c>
      <c r="D581" s="147" t="s">
        <v>2825</v>
      </c>
      <c r="E581" s="177" t="s">
        <v>3445</v>
      </c>
      <c r="F581" s="184">
        <v>1</v>
      </c>
      <c r="G581" s="178" t="s">
        <v>2855</v>
      </c>
    </row>
    <row r="582" spans="1:7" ht="80" x14ac:dyDescent="0.2">
      <c r="A582" s="176">
        <v>860</v>
      </c>
      <c r="B582" s="147" t="s">
        <v>300</v>
      </c>
      <c r="C582" s="147" t="s">
        <v>2720</v>
      </c>
      <c r="D582" s="147" t="s">
        <v>2026</v>
      </c>
      <c r="E582" s="177" t="s">
        <v>3139</v>
      </c>
      <c r="F582" s="184">
        <v>1</v>
      </c>
      <c r="G582" s="178" t="s">
        <v>2855</v>
      </c>
    </row>
    <row r="583" spans="1:7" ht="80" x14ac:dyDescent="0.2">
      <c r="A583" s="176">
        <v>861</v>
      </c>
      <c r="B583" s="147" t="s">
        <v>405</v>
      </c>
      <c r="C583" s="147" t="s">
        <v>2720</v>
      </c>
      <c r="D583" s="147" t="s">
        <v>2026</v>
      </c>
      <c r="E583" s="177" t="s">
        <v>3139</v>
      </c>
      <c r="F583" s="184">
        <v>1</v>
      </c>
      <c r="G583" s="178" t="s">
        <v>2855</v>
      </c>
    </row>
    <row r="584" spans="1:7" ht="80" x14ac:dyDescent="0.2">
      <c r="A584" s="176">
        <v>862</v>
      </c>
      <c r="B584" s="147" t="s">
        <v>410</v>
      </c>
      <c r="C584" s="147" t="s">
        <v>2720</v>
      </c>
      <c r="D584" s="147" t="s">
        <v>2026</v>
      </c>
      <c r="E584" s="177" t="s">
        <v>3139</v>
      </c>
      <c r="F584" s="184">
        <v>1</v>
      </c>
      <c r="G584" s="178" t="s">
        <v>2855</v>
      </c>
    </row>
    <row r="585" spans="1:7" ht="80" x14ac:dyDescent="0.2">
      <c r="A585" s="176">
        <v>863</v>
      </c>
      <c r="B585" s="147" t="s">
        <v>411</v>
      </c>
      <c r="C585" s="147" t="s">
        <v>2720</v>
      </c>
      <c r="D585" s="147" t="s">
        <v>2026</v>
      </c>
      <c r="E585" s="177" t="s">
        <v>3139</v>
      </c>
      <c r="F585" s="184">
        <v>1</v>
      </c>
      <c r="G585" s="178" t="s">
        <v>2855</v>
      </c>
    </row>
    <row r="586" spans="1:7" ht="80" x14ac:dyDescent="0.2">
      <c r="A586" s="176">
        <v>864</v>
      </c>
      <c r="B586" s="147" t="s">
        <v>3045</v>
      </c>
      <c r="C586" s="147" t="s">
        <v>2720</v>
      </c>
      <c r="D586" s="147" t="s">
        <v>2026</v>
      </c>
      <c r="E586" s="177" t="s">
        <v>3139</v>
      </c>
      <c r="F586" s="184">
        <v>1</v>
      </c>
      <c r="G586" s="178" t="s">
        <v>2855</v>
      </c>
    </row>
    <row r="587" spans="1:7" ht="80" x14ac:dyDescent="0.2">
      <c r="A587" s="176">
        <v>865</v>
      </c>
      <c r="B587" s="147" t="s">
        <v>422</v>
      </c>
      <c r="C587" s="147" t="s">
        <v>2720</v>
      </c>
      <c r="D587" s="147" t="s">
        <v>2026</v>
      </c>
      <c r="E587" s="177" t="s">
        <v>3139</v>
      </c>
      <c r="F587" s="184">
        <v>1</v>
      </c>
      <c r="G587" s="178" t="s">
        <v>2855</v>
      </c>
    </row>
    <row r="588" spans="1:7" ht="80" x14ac:dyDescent="0.2">
      <c r="A588" s="176">
        <v>866</v>
      </c>
      <c r="B588" s="147" t="s">
        <v>434</v>
      </c>
      <c r="C588" s="147" t="s">
        <v>2720</v>
      </c>
      <c r="D588" s="147" t="s">
        <v>2026</v>
      </c>
      <c r="E588" s="177" t="s">
        <v>3139</v>
      </c>
      <c r="F588" s="184">
        <v>1</v>
      </c>
      <c r="G588" s="178" t="s">
        <v>2855</v>
      </c>
    </row>
    <row r="589" spans="1:7" ht="80" x14ac:dyDescent="0.2">
      <c r="A589" s="176">
        <v>867</v>
      </c>
      <c r="B589" s="147" t="s">
        <v>448</v>
      </c>
      <c r="C589" s="147" t="s">
        <v>2720</v>
      </c>
      <c r="D589" s="147" t="s">
        <v>2026</v>
      </c>
      <c r="E589" s="177" t="s">
        <v>3139</v>
      </c>
      <c r="F589" s="184">
        <v>1</v>
      </c>
      <c r="G589" s="178" t="s">
        <v>2855</v>
      </c>
    </row>
    <row r="590" spans="1:7" ht="80" x14ac:dyDescent="0.2">
      <c r="A590" s="176">
        <v>868</v>
      </c>
      <c r="B590" s="147" t="s">
        <v>498</v>
      </c>
      <c r="C590" s="147" t="s">
        <v>2720</v>
      </c>
      <c r="D590" s="147" t="s">
        <v>2026</v>
      </c>
      <c r="E590" s="177" t="s">
        <v>3139</v>
      </c>
      <c r="F590" s="184">
        <v>1</v>
      </c>
      <c r="G590" s="178" t="s">
        <v>2855</v>
      </c>
    </row>
    <row r="591" spans="1:7" ht="32" x14ac:dyDescent="0.2">
      <c r="A591" s="176">
        <v>1562</v>
      </c>
      <c r="B591" s="147" t="s">
        <v>410</v>
      </c>
      <c r="C591" s="147" t="s">
        <v>2721</v>
      </c>
      <c r="D591" s="178" t="s">
        <v>2753</v>
      </c>
      <c r="E591" s="177" t="s">
        <v>2105</v>
      </c>
      <c r="F591" s="184">
        <v>1</v>
      </c>
      <c r="G591" s="178" t="s">
        <v>2855</v>
      </c>
    </row>
    <row r="592" spans="1:7" ht="48" x14ac:dyDescent="0.2">
      <c r="A592" s="176">
        <v>1377</v>
      </c>
      <c r="B592" s="147" t="s">
        <v>405</v>
      </c>
      <c r="C592" s="147" t="s">
        <v>2721</v>
      </c>
      <c r="D592" s="178" t="s">
        <v>2753</v>
      </c>
      <c r="E592" s="177" t="s">
        <v>2995</v>
      </c>
      <c r="F592" s="184">
        <v>1</v>
      </c>
      <c r="G592" s="178" t="s">
        <v>2855</v>
      </c>
    </row>
    <row r="593" spans="1:7" ht="48" x14ac:dyDescent="0.2">
      <c r="A593" s="176">
        <v>1385</v>
      </c>
      <c r="B593" s="147" t="s">
        <v>2990</v>
      </c>
      <c r="C593" s="147" t="s">
        <v>2721</v>
      </c>
      <c r="D593" s="178" t="s">
        <v>2753</v>
      </c>
      <c r="E593" s="177" t="s">
        <v>2995</v>
      </c>
      <c r="F593" s="184">
        <v>1</v>
      </c>
      <c r="G593" s="178" t="s">
        <v>2855</v>
      </c>
    </row>
    <row r="594" spans="1:7" ht="48" x14ac:dyDescent="0.2">
      <c r="A594" s="176">
        <v>1392</v>
      </c>
      <c r="B594" s="147" t="s">
        <v>434</v>
      </c>
      <c r="C594" s="147" t="s">
        <v>2721</v>
      </c>
      <c r="D594" s="178" t="s">
        <v>2753</v>
      </c>
      <c r="E594" s="177" t="s">
        <v>2995</v>
      </c>
      <c r="F594" s="184">
        <v>1</v>
      </c>
      <c r="G594" s="178" t="s">
        <v>2855</v>
      </c>
    </row>
    <row r="595" spans="1:7" ht="48" x14ac:dyDescent="0.2">
      <c r="A595" s="176">
        <v>1399</v>
      </c>
      <c r="B595" s="147" t="s">
        <v>411</v>
      </c>
      <c r="C595" s="147" t="s">
        <v>2721</v>
      </c>
      <c r="D595" s="178" t="s">
        <v>2753</v>
      </c>
      <c r="E595" s="177" t="s">
        <v>2995</v>
      </c>
      <c r="F595" s="184">
        <v>1</v>
      </c>
      <c r="G595" s="178" t="s">
        <v>2855</v>
      </c>
    </row>
    <row r="596" spans="1:7" ht="48" x14ac:dyDescent="0.2">
      <c r="A596" s="176">
        <v>1406</v>
      </c>
      <c r="B596" s="147" t="s">
        <v>300</v>
      </c>
      <c r="C596" s="147" t="s">
        <v>2721</v>
      </c>
      <c r="D596" s="178" t="s">
        <v>2753</v>
      </c>
      <c r="E596" s="177" t="s">
        <v>2995</v>
      </c>
      <c r="F596" s="184">
        <v>1</v>
      </c>
      <c r="G596" s="178" t="s">
        <v>2855</v>
      </c>
    </row>
    <row r="597" spans="1:7" ht="48" x14ac:dyDescent="0.2">
      <c r="A597" s="176">
        <v>1413</v>
      </c>
      <c r="B597" s="147" t="s">
        <v>448</v>
      </c>
      <c r="C597" s="147" t="s">
        <v>2721</v>
      </c>
      <c r="D597" s="178" t="s">
        <v>2753</v>
      </c>
      <c r="E597" s="177" t="s">
        <v>2995</v>
      </c>
      <c r="F597" s="184">
        <v>1</v>
      </c>
      <c r="G597" s="178" t="s">
        <v>2855</v>
      </c>
    </row>
    <row r="598" spans="1:7" ht="48" x14ac:dyDescent="0.2">
      <c r="A598" s="176">
        <v>1420</v>
      </c>
      <c r="B598" s="147" t="s">
        <v>422</v>
      </c>
      <c r="C598" s="147" t="s">
        <v>2721</v>
      </c>
      <c r="D598" s="178" t="s">
        <v>2753</v>
      </c>
      <c r="E598" s="177" t="s">
        <v>2995</v>
      </c>
      <c r="F598" s="184">
        <v>1</v>
      </c>
      <c r="G598" s="178" t="s">
        <v>2855</v>
      </c>
    </row>
    <row r="599" spans="1:7" ht="48" x14ac:dyDescent="0.2">
      <c r="A599" s="176">
        <v>1427</v>
      </c>
      <c r="B599" s="147" t="s">
        <v>3045</v>
      </c>
      <c r="C599" s="147" t="s">
        <v>2721</v>
      </c>
      <c r="D599" s="178" t="s">
        <v>2753</v>
      </c>
      <c r="E599" s="177" t="s">
        <v>2995</v>
      </c>
      <c r="F599" s="184">
        <v>1</v>
      </c>
      <c r="G599" s="178" t="s">
        <v>2855</v>
      </c>
    </row>
    <row r="600" spans="1:7" ht="48" x14ac:dyDescent="0.2">
      <c r="A600" s="176">
        <v>1434</v>
      </c>
      <c r="B600" s="147" t="s">
        <v>410</v>
      </c>
      <c r="C600" s="147" t="s">
        <v>2721</v>
      </c>
      <c r="D600" s="178" t="s">
        <v>2753</v>
      </c>
      <c r="E600" s="177" t="s">
        <v>2995</v>
      </c>
      <c r="F600" s="184">
        <v>1</v>
      </c>
      <c r="G600" s="178" t="s">
        <v>2855</v>
      </c>
    </row>
    <row r="601" spans="1:7" ht="48" x14ac:dyDescent="0.2">
      <c r="A601" s="176">
        <v>1464</v>
      </c>
      <c r="B601" s="147" t="s">
        <v>497</v>
      </c>
      <c r="C601" s="147" t="s">
        <v>2721</v>
      </c>
      <c r="D601" s="178" t="s">
        <v>2753</v>
      </c>
      <c r="E601" s="177" t="s">
        <v>2995</v>
      </c>
      <c r="F601" s="184">
        <v>1</v>
      </c>
      <c r="G601" s="178" t="s">
        <v>2855</v>
      </c>
    </row>
    <row r="602" spans="1:7" ht="64" x14ac:dyDescent="0.2">
      <c r="A602" s="176">
        <v>851</v>
      </c>
      <c r="B602" s="147" t="s">
        <v>300</v>
      </c>
      <c r="C602" s="147" t="s">
        <v>2720</v>
      </c>
      <c r="D602" s="147" t="s">
        <v>2026</v>
      </c>
      <c r="E602" s="177" t="s">
        <v>3138</v>
      </c>
      <c r="F602" s="184">
        <v>1</v>
      </c>
      <c r="G602" s="178" t="s">
        <v>2855</v>
      </c>
    </row>
    <row r="603" spans="1:7" ht="64" x14ac:dyDescent="0.2">
      <c r="A603" s="176">
        <v>852</v>
      </c>
      <c r="B603" s="147" t="s">
        <v>405</v>
      </c>
      <c r="C603" s="147" t="s">
        <v>2720</v>
      </c>
      <c r="D603" s="147" t="s">
        <v>2026</v>
      </c>
      <c r="E603" s="177" t="s">
        <v>3138</v>
      </c>
      <c r="F603" s="184">
        <v>1</v>
      </c>
      <c r="G603" s="178" t="s">
        <v>2855</v>
      </c>
    </row>
    <row r="604" spans="1:7" ht="64" x14ac:dyDescent="0.2">
      <c r="A604" s="176">
        <v>853</v>
      </c>
      <c r="B604" s="147" t="s">
        <v>410</v>
      </c>
      <c r="C604" s="147" t="s">
        <v>2720</v>
      </c>
      <c r="D604" s="147" t="s">
        <v>2026</v>
      </c>
      <c r="E604" s="177" t="s">
        <v>3138</v>
      </c>
      <c r="F604" s="184">
        <v>1</v>
      </c>
      <c r="G604" s="178" t="s">
        <v>2855</v>
      </c>
    </row>
    <row r="605" spans="1:7" ht="64" x14ac:dyDescent="0.2">
      <c r="A605" s="176">
        <v>854</v>
      </c>
      <c r="B605" s="147" t="s">
        <v>411</v>
      </c>
      <c r="C605" s="147" t="s">
        <v>2720</v>
      </c>
      <c r="D605" s="147" t="s">
        <v>2026</v>
      </c>
      <c r="E605" s="177" t="s">
        <v>3138</v>
      </c>
      <c r="F605" s="184">
        <v>1</v>
      </c>
      <c r="G605" s="178" t="s">
        <v>2855</v>
      </c>
    </row>
    <row r="606" spans="1:7" ht="64" x14ac:dyDescent="0.2">
      <c r="A606" s="176">
        <v>855</v>
      </c>
      <c r="B606" s="147" t="s">
        <v>3045</v>
      </c>
      <c r="C606" s="147" t="s">
        <v>2720</v>
      </c>
      <c r="D606" s="147" t="s">
        <v>2026</v>
      </c>
      <c r="E606" s="177" t="s">
        <v>3138</v>
      </c>
      <c r="F606" s="184">
        <v>1</v>
      </c>
      <c r="G606" s="178" t="s">
        <v>2855</v>
      </c>
    </row>
    <row r="607" spans="1:7" ht="64" x14ac:dyDescent="0.2">
      <c r="A607" s="176">
        <v>856</v>
      </c>
      <c r="B607" s="147" t="s">
        <v>422</v>
      </c>
      <c r="C607" s="147" t="s">
        <v>2720</v>
      </c>
      <c r="D607" s="147" t="s">
        <v>2026</v>
      </c>
      <c r="E607" s="177" t="s">
        <v>3138</v>
      </c>
      <c r="F607" s="184">
        <v>1</v>
      </c>
      <c r="G607" s="178" t="s">
        <v>2855</v>
      </c>
    </row>
    <row r="608" spans="1:7" ht="64" x14ac:dyDescent="0.2">
      <c r="A608" s="176">
        <v>857</v>
      </c>
      <c r="B608" s="147" t="s">
        <v>434</v>
      </c>
      <c r="C608" s="147" t="s">
        <v>2720</v>
      </c>
      <c r="D608" s="147" t="s">
        <v>2026</v>
      </c>
      <c r="E608" s="177" t="s">
        <v>3138</v>
      </c>
      <c r="F608" s="184">
        <v>1</v>
      </c>
      <c r="G608" s="178" t="s">
        <v>2855</v>
      </c>
    </row>
    <row r="609" spans="1:7" ht="64" x14ac:dyDescent="0.2">
      <c r="A609" s="176">
        <v>858</v>
      </c>
      <c r="B609" s="147" t="s">
        <v>448</v>
      </c>
      <c r="C609" s="147" t="s">
        <v>2720</v>
      </c>
      <c r="D609" s="147" t="s">
        <v>2026</v>
      </c>
      <c r="E609" s="177" t="s">
        <v>3138</v>
      </c>
      <c r="F609" s="184">
        <v>1</v>
      </c>
      <c r="G609" s="178" t="s">
        <v>2855</v>
      </c>
    </row>
    <row r="610" spans="1:7" ht="64" x14ac:dyDescent="0.2">
      <c r="A610" s="176">
        <v>859</v>
      </c>
      <c r="B610" s="147" t="s">
        <v>498</v>
      </c>
      <c r="C610" s="147" t="s">
        <v>2720</v>
      </c>
      <c r="D610" s="147" t="s">
        <v>2026</v>
      </c>
      <c r="E610" s="177" t="s">
        <v>3138</v>
      </c>
      <c r="F610" s="184">
        <v>1</v>
      </c>
      <c r="G610" s="178" t="s">
        <v>2855</v>
      </c>
    </row>
    <row r="611" spans="1:7" ht="64" x14ac:dyDescent="0.2">
      <c r="A611" s="176">
        <v>845</v>
      </c>
      <c r="B611" s="147" t="s">
        <v>300</v>
      </c>
      <c r="C611" s="147" t="s">
        <v>2720</v>
      </c>
      <c r="D611" s="147" t="s">
        <v>2026</v>
      </c>
      <c r="E611" s="177" t="s">
        <v>3164</v>
      </c>
      <c r="F611" s="184">
        <v>1</v>
      </c>
      <c r="G611" s="178" t="s">
        <v>2854</v>
      </c>
    </row>
    <row r="612" spans="1:7" ht="64" x14ac:dyDescent="0.2">
      <c r="A612" s="176">
        <v>846</v>
      </c>
      <c r="B612" s="147" t="s">
        <v>405</v>
      </c>
      <c r="C612" s="147" t="s">
        <v>2720</v>
      </c>
      <c r="D612" s="147" t="s">
        <v>2026</v>
      </c>
      <c r="E612" s="177" t="s">
        <v>3164</v>
      </c>
      <c r="F612" s="184">
        <v>1</v>
      </c>
      <c r="G612" s="178" t="s">
        <v>2854</v>
      </c>
    </row>
    <row r="613" spans="1:7" ht="64" x14ac:dyDescent="0.2">
      <c r="A613" s="176">
        <v>847</v>
      </c>
      <c r="B613" s="147" t="s">
        <v>411</v>
      </c>
      <c r="C613" s="147" t="s">
        <v>2720</v>
      </c>
      <c r="D613" s="147" t="s">
        <v>2026</v>
      </c>
      <c r="E613" s="177" t="s">
        <v>3164</v>
      </c>
      <c r="F613" s="184">
        <v>1</v>
      </c>
      <c r="G613" s="178" t="s">
        <v>2854</v>
      </c>
    </row>
    <row r="614" spans="1:7" ht="64" x14ac:dyDescent="0.2">
      <c r="A614" s="176">
        <v>848</v>
      </c>
      <c r="B614" s="147" t="s">
        <v>3045</v>
      </c>
      <c r="C614" s="147" t="s">
        <v>2720</v>
      </c>
      <c r="D614" s="147" t="s">
        <v>2026</v>
      </c>
      <c r="E614" s="177" t="s">
        <v>3164</v>
      </c>
      <c r="F614" s="184">
        <v>1</v>
      </c>
      <c r="G614" s="178" t="s">
        <v>2854</v>
      </c>
    </row>
    <row r="615" spans="1:7" ht="64" x14ac:dyDescent="0.2">
      <c r="A615" s="176">
        <v>849</v>
      </c>
      <c r="B615" s="147" t="s">
        <v>434</v>
      </c>
      <c r="C615" s="147" t="s">
        <v>2720</v>
      </c>
      <c r="D615" s="147" t="s">
        <v>2026</v>
      </c>
      <c r="E615" s="177" t="s">
        <v>3164</v>
      </c>
      <c r="F615" s="184">
        <v>1</v>
      </c>
      <c r="G615" s="178" t="s">
        <v>2854</v>
      </c>
    </row>
    <row r="616" spans="1:7" ht="64" x14ac:dyDescent="0.2">
      <c r="A616" s="176">
        <v>850</v>
      </c>
      <c r="B616" s="147" t="s">
        <v>448</v>
      </c>
      <c r="C616" s="147" t="s">
        <v>2720</v>
      </c>
      <c r="D616" s="147" t="s">
        <v>2026</v>
      </c>
      <c r="E616" s="177" t="s">
        <v>3164</v>
      </c>
      <c r="F616" s="184">
        <v>1</v>
      </c>
      <c r="G616" s="178" t="s">
        <v>2854</v>
      </c>
    </row>
    <row r="617" spans="1:7" ht="144" x14ac:dyDescent="0.2">
      <c r="A617" s="176">
        <v>841</v>
      </c>
      <c r="B617" s="147" t="s">
        <v>300</v>
      </c>
      <c r="C617" s="147" t="s">
        <v>2725</v>
      </c>
      <c r="D617" s="147" t="s">
        <v>803</v>
      </c>
      <c r="E617" s="177" t="s">
        <v>3054</v>
      </c>
      <c r="F617" s="184">
        <v>1</v>
      </c>
      <c r="G617" s="178" t="s">
        <v>2855</v>
      </c>
    </row>
    <row r="618" spans="1:7" ht="144" x14ac:dyDescent="0.2">
      <c r="A618" s="176">
        <v>842</v>
      </c>
      <c r="B618" s="147" t="s">
        <v>405</v>
      </c>
      <c r="C618" s="147" t="s">
        <v>2725</v>
      </c>
      <c r="D618" s="147" t="s">
        <v>803</v>
      </c>
      <c r="E618" s="177" t="s">
        <v>3054</v>
      </c>
      <c r="F618" s="184">
        <v>1</v>
      </c>
      <c r="G618" s="178" t="s">
        <v>2855</v>
      </c>
    </row>
    <row r="619" spans="1:7" ht="144" x14ac:dyDescent="0.2">
      <c r="A619" s="176">
        <v>843</v>
      </c>
      <c r="B619" s="147" t="s">
        <v>410</v>
      </c>
      <c r="C619" s="147" t="s">
        <v>2725</v>
      </c>
      <c r="D619" s="147" t="s">
        <v>803</v>
      </c>
      <c r="E619" s="177" t="s">
        <v>3054</v>
      </c>
      <c r="F619" s="184">
        <v>1</v>
      </c>
      <c r="G619" s="178" t="s">
        <v>2855</v>
      </c>
    </row>
    <row r="620" spans="1:7" ht="144" x14ac:dyDescent="0.2">
      <c r="A620" s="176">
        <v>844</v>
      </c>
      <c r="B620" s="147" t="s">
        <v>2990</v>
      </c>
      <c r="C620" s="147" t="s">
        <v>2725</v>
      </c>
      <c r="D620" s="147" t="s">
        <v>803</v>
      </c>
      <c r="E620" s="177" t="s">
        <v>3054</v>
      </c>
      <c r="F620" s="184">
        <v>1</v>
      </c>
      <c r="G620" s="178" t="s">
        <v>2855</v>
      </c>
    </row>
    <row r="621" spans="1:7" ht="64" x14ac:dyDescent="0.2">
      <c r="A621" s="176">
        <v>835</v>
      </c>
      <c r="B621" s="147" t="s">
        <v>300</v>
      </c>
      <c r="C621" s="147" t="s">
        <v>2720</v>
      </c>
      <c r="D621" s="147" t="s">
        <v>2026</v>
      </c>
      <c r="E621" s="177" t="s">
        <v>3163</v>
      </c>
      <c r="F621" s="184">
        <v>1</v>
      </c>
      <c r="G621" s="178" t="s">
        <v>2854</v>
      </c>
    </row>
    <row r="622" spans="1:7" ht="64" x14ac:dyDescent="0.2">
      <c r="A622" s="176">
        <v>836</v>
      </c>
      <c r="B622" s="147" t="s">
        <v>405</v>
      </c>
      <c r="C622" s="147" t="s">
        <v>2720</v>
      </c>
      <c r="D622" s="147" t="s">
        <v>2026</v>
      </c>
      <c r="E622" s="177" t="s">
        <v>3163</v>
      </c>
      <c r="F622" s="184">
        <v>1</v>
      </c>
      <c r="G622" s="178" t="s">
        <v>2854</v>
      </c>
    </row>
    <row r="623" spans="1:7" ht="64" x14ac:dyDescent="0.2">
      <c r="A623" s="176">
        <v>837</v>
      </c>
      <c r="B623" s="147" t="s">
        <v>411</v>
      </c>
      <c r="C623" s="147" t="s">
        <v>2720</v>
      </c>
      <c r="D623" s="147" t="s">
        <v>2026</v>
      </c>
      <c r="E623" s="177" t="s">
        <v>3163</v>
      </c>
      <c r="F623" s="184">
        <v>1</v>
      </c>
      <c r="G623" s="178" t="s">
        <v>2854</v>
      </c>
    </row>
    <row r="624" spans="1:7" ht="64" x14ac:dyDescent="0.2">
      <c r="A624" s="176">
        <v>838</v>
      </c>
      <c r="B624" s="147" t="s">
        <v>3045</v>
      </c>
      <c r="C624" s="147" t="s">
        <v>2720</v>
      </c>
      <c r="D624" s="147" t="s">
        <v>2026</v>
      </c>
      <c r="E624" s="177" t="s">
        <v>3163</v>
      </c>
      <c r="F624" s="184">
        <v>1</v>
      </c>
      <c r="G624" s="178" t="s">
        <v>2854</v>
      </c>
    </row>
    <row r="625" spans="1:7" ht="64" x14ac:dyDescent="0.2">
      <c r="A625" s="176">
        <v>839</v>
      </c>
      <c r="B625" s="147" t="s">
        <v>434</v>
      </c>
      <c r="C625" s="147" t="s">
        <v>2720</v>
      </c>
      <c r="D625" s="147" t="s">
        <v>2026</v>
      </c>
      <c r="E625" s="177" t="s">
        <v>3163</v>
      </c>
      <c r="F625" s="184">
        <v>1</v>
      </c>
      <c r="G625" s="178" t="s">
        <v>2854</v>
      </c>
    </row>
    <row r="626" spans="1:7" ht="64" x14ac:dyDescent="0.2">
      <c r="A626" s="176">
        <v>840</v>
      </c>
      <c r="B626" s="147" t="s">
        <v>448</v>
      </c>
      <c r="C626" s="147" t="s">
        <v>2720</v>
      </c>
      <c r="D626" s="147" t="s">
        <v>2026</v>
      </c>
      <c r="E626" s="177" t="s">
        <v>3163</v>
      </c>
      <c r="F626" s="184">
        <v>1</v>
      </c>
      <c r="G626" s="178" t="s">
        <v>2854</v>
      </c>
    </row>
    <row r="627" spans="1:7" ht="32" x14ac:dyDescent="0.2">
      <c r="A627" s="176">
        <v>833</v>
      </c>
      <c r="B627" s="147" t="s">
        <v>405</v>
      </c>
      <c r="C627" s="147" t="s">
        <v>2720</v>
      </c>
      <c r="D627" s="147" t="s">
        <v>2026</v>
      </c>
      <c r="E627" s="177" t="s">
        <v>3250</v>
      </c>
      <c r="F627" s="184">
        <v>1</v>
      </c>
      <c r="G627" s="178" t="s">
        <v>2855</v>
      </c>
    </row>
    <row r="628" spans="1:7" ht="32" x14ac:dyDescent="0.2">
      <c r="A628" s="176">
        <v>834</v>
      </c>
      <c r="B628" s="147" t="s">
        <v>480</v>
      </c>
      <c r="C628" s="147" t="s">
        <v>2720</v>
      </c>
      <c r="D628" s="147" t="s">
        <v>2026</v>
      </c>
      <c r="E628" s="177" t="s">
        <v>3250</v>
      </c>
      <c r="F628" s="184">
        <v>1</v>
      </c>
      <c r="G628" s="178" t="s">
        <v>2855</v>
      </c>
    </row>
    <row r="629" spans="1:7" ht="48" x14ac:dyDescent="0.2">
      <c r="A629" s="176">
        <v>827</v>
      </c>
      <c r="B629" s="147" t="s">
        <v>405</v>
      </c>
      <c r="C629" s="147" t="s">
        <v>2723</v>
      </c>
      <c r="D629" s="147" t="s">
        <v>2788</v>
      </c>
      <c r="E629" s="177" t="s">
        <v>3146</v>
      </c>
      <c r="F629" s="184">
        <v>1</v>
      </c>
      <c r="G629" s="178" t="s">
        <v>2855</v>
      </c>
    </row>
    <row r="630" spans="1:7" ht="48" x14ac:dyDescent="0.2">
      <c r="A630" s="176">
        <v>828</v>
      </c>
      <c r="B630" s="147" t="s">
        <v>411</v>
      </c>
      <c r="C630" s="147" t="s">
        <v>2723</v>
      </c>
      <c r="D630" s="147" t="s">
        <v>2788</v>
      </c>
      <c r="E630" s="177" t="s">
        <v>3146</v>
      </c>
      <c r="F630" s="184">
        <v>1</v>
      </c>
      <c r="G630" s="178" t="s">
        <v>2855</v>
      </c>
    </row>
    <row r="631" spans="1:7" ht="48" x14ac:dyDescent="0.2">
      <c r="A631" s="176">
        <v>829</v>
      </c>
      <c r="B631" s="147" t="s">
        <v>3045</v>
      </c>
      <c r="C631" s="147" t="s">
        <v>2723</v>
      </c>
      <c r="D631" s="147" t="s">
        <v>2788</v>
      </c>
      <c r="E631" s="177" t="s">
        <v>3146</v>
      </c>
      <c r="F631" s="184">
        <v>1</v>
      </c>
      <c r="G631" s="178" t="s">
        <v>2855</v>
      </c>
    </row>
    <row r="632" spans="1:7" ht="48" x14ac:dyDescent="0.2">
      <c r="A632" s="176">
        <v>830</v>
      </c>
      <c r="B632" s="147" t="s">
        <v>434</v>
      </c>
      <c r="C632" s="147" t="s">
        <v>2723</v>
      </c>
      <c r="D632" s="147" t="s">
        <v>2788</v>
      </c>
      <c r="E632" s="177" t="s">
        <v>3146</v>
      </c>
      <c r="F632" s="184">
        <v>1</v>
      </c>
      <c r="G632" s="178" t="s">
        <v>2855</v>
      </c>
    </row>
    <row r="633" spans="1:7" ht="48" x14ac:dyDescent="0.2">
      <c r="A633" s="176">
        <v>831</v>
      </c>
      <c r="B633" s="147" t="s">
        <v>448</v>
      </c>
      <c r="C633" s="147" t="s">
        <v>2723</v>
      </c>
      <c r="D633" s="147" t="s">
        <v>2788</v>
      </c>
      <c r="E633" s="177" t="s">
        <v>3146</v>
      </c>
      <c r="F633" s="184">
        <v>1</v>
      </c>
      <c r="G633" s="178" t="s">
        <v>2855</v>
      </c>
    </row>
    <row r="634" spans="1:7" ht="48" x14ac:dyDescent="0.2">
      <c r="A634" s="176">
        <v>832</v>
      </c>
      <c r="B634" s="147" t="s">
        <v>498</v>
      </c>
      <c r="C634" s="147" t="s">
        <v>2723</v>
      </c>
      <c r="D634" s="147" t="s">
        <v>2788</v>
      </c>
      <c r="E634" s="177" t="s">
        <v>3146</v>
      </c>
      <c r="F634" s="184">
        <v>1</v>
      </c>
      <c r="G634" s="178" t="s">
        <v>2855</v>
      </c>
    </row>
    <row r="635" spans="1:7" ht="32" x14ac:dyDescent="0.2">
      <c r="A635" s="176">
        <v>825</v>
      </c>
      <c r="B635" s="147" t="s">
        <v>405</v>
      </c>
      <c r="C635" s="147" t="s">
        <v>2720</v>
      </c>
      <c r="D635" s="147" t="s">
        <v>2026</v>
      </c>
      <c r="E635" s="177" t="s">
        <v>3249</v>
      </c>
      <c r="F635" s="184">
        <v>1</v>
      </c>
      <c r="G635" s="178" t="s">
        <v>2855</v>
      </c>
    </row>
    <row r="636" spans="1:7" ht="32" x14ac:dyDescent="0.2">
      <c r="A636" s="176">
        <v>826</v>
      </c>
      <c r="B636" s="147" t="s">
        <v>480</v>
      </c>
      <c r="C636" s="147" t="s">
        <v>2720</v>
      </c>
      <c r="D636" s="147" t="s">
        <v>2026</v>
      </c>
      <c r="E636" s="177" t="s">
        <v>3249</v>
      </c>
      <c r="F636" s="184">
        <v>1</v>
      </c>
      <c r="G636" s="178" t="s">
        <v>2855</v>
      </c>
    </row>
    <row r="637" spans="1:7" hidden="1" x14ac:dyDescent="0.2">
      <c r="A637" s="179"/>
      <c r="B637" s="180"/>
      <c r="C637" s="180"/>
      <c r="D637" s="180"/>
      <c r="E637" s="182"/>
      <c r="F637" s="185"/>
      <c r="G637" s="181"/>
    </row>
    <row r="638" spans="1:7" hidden="1" x14ac:dyDescent="0.2">
      <c r="A638" s="179"/>
      <c r="B638" s="180"/>
      <c r="C638" s="180"/>
      <c r="D638" s="180"/>
      <c r="E638" s="182"/>
      <c r="F638" s="185"/>
      <c r="G638" s="181"/>
    </row>
    <row r="639" spans="1:7" hidden="1" x14ac:dyDescent="0.2">
      <c r="A639" s="179"/>
      <c r="B639" s="180"/>
      <c r="C639" s="180"/>
      <c r="D639" s="180"/>
      <c r="E639" s="182"/>
      <c r="F639" s="185"/>
      <c r="G639" s="181"/>
    </row>
    <row r="640" spans="1:7" hidden="1" x14ac:dyDescent="0.2">
      <c r="A640" s="179"/>
      <c r="B640" s="180"/>
      <c r="C640" s="180"/>
      <c r="D640" s="180"/>
      <c r="E640" s="182"/>
      <c r="F640" s="185"/>
      <c r="G640" s="181"/>
    </row>
    <row r="641" spans="1:7" hidden="1" x14ac:dyDescent="0.2">
      <c r="A641" s="179"/>
      <c r="B641" s="180"/>
      <c r="C641" s="180"/>
      <c r="D641" s="180"/>
      <c r="E641" s="182"/>
      <c r="F641" s="185"/>
      <c r="G641" s="181"/>
    </row>
    <row r="642" spans="1:7" hidden="1" x14ac:dyDescent="0.2">
      <c r="A642" s="179"/>
      <c r="B642" s="180"/>
      <c r="C642" s="180"/>
      <c r="D642" s="180"/>
      <c r="E642" s="182"/>
      <c r="F642" s="185"/>
      <c r="G642" s="181"/>
    </row>
    <row r="643" spans="1:7" ht="90" customHeight="1" x14ac:dyDescent="0.2">
      <c r="A643" s="176">
        <v>818</v>
      </c>
      <c r="B643" s="147" t="s">
        <v>405</v>
      </c>
      <c r="C643" s="147" t="s">
        <v>2859</v>
      </c>
      <c r="D643" s="178" t="s">
        <v>3214</v>
      </c>
      <c r="E643" s="177" t="s">
        <v>756</v>
      </c>
      <c r="F643" s="184">
        <v>1</v>
      </c>
      <c r="G643" s="178" t="s">
        <v>2855</v>
      </c>
    </row>
    <row r="644" spans="1:7" ht="60" customHeight="1" x14ac:dyDescent="0.2">
      <c r="A644" s="176">
        <v>1550</v>
      </c>
      <c r="B644" s="147" t="s">
        <v>405</v>
      </c>
      <c r="C644" s="147" t="s">
        <v>2737</v>
      </c>
      <c r="D644" s="178" t="s">
        <v>2970</v>
      </c>
      <c r="E644" s="177" t="s">
        <v>2971</v>
      </c>
      <c r="F644" s="184">
        <v>1</v>
      </c>
      <c r="G644" s="178" t="s">
        <v>2854</v>
      </c>
    </row>
    <row r="645" spans="1:7" ht="30" customHeight="1" x14ac:dyDescent="0.2">
      <c r="A645" s="176">
        <v>1553</v>
      </c>
      <c r="B645" s="147" t="s">
        <v>410</v>
      </c>
      <c r="C645" s="147" t="s">
        <v>2721</v>
      </c>
      <c r="D645" s="178" t="s">
        <v>2753</v>
      </c>
      <c r="E645" s="177" t="s">
        <v>2092</v>
      </c>
      <c r="F645" s="184">
        <v>1</v>
      </c>
      <c r="G645" s="178" t="s">
        <v>2854</v>
      </c>
    </row>
    <row r="646" spans="1:7" ht="30" customHeight="1" x14ac:dyDescent="0.2">
      <c r="A646" s="176">
        <v>815</v>
      </c>
      <c r="B646" s="147" t="s">
        <v>300</v>
      </c>
      <c r="C646" s="147" t="s">
        <v>2859</v>
      </c>
      <c r="D646" s="178" t="s">
        <v>3130</v>
      </c>
      <c r="E646" s="177" t="s">
        <v>793</v>
      </c>
      <c r="F646" s="184">
        <v>1</v>
      </c>
      <c r="G646" s="178" t="s">
        <v>2854</v>
      </c>
    </row>
    <row r="647" spans="1:7" ht="30" customHeight="1" x14ac:dyDescent="0.2">
      <c r="A647" s="176">
        <v>816</v>
      </c>
      <c r="B647" s="147" t="s">
        <v>411</v>
      </c>
      <c r="C647" s="147" t="s">
        <v>2859</v>
      </c>
      <c r="D647" s="178" t="s">
        <v>3130</v>
      </c>
      <c r="E647" s="177" t="s">
        <v>793</v>
      </c>
      <c r="F647" s="184">
        <v>1</v>
      </c>
      <c r="G647" s="178" t="s">
        <v>2854</v>
      </c>
    </row>
    <row r="648" spans="1:7" ht="30" customHeight="1" x14ac:dyDescent="0.2">
      <c r="A648" s="176">
        <v>817</v>
      </c>
      <c r="B648" s="147" t="s">
        <v>480</v>
      </c>
      <c r="C648" s="147" t="s">
        <v>2859</v>
      </c>
      <c r="D648" s="178" t="s">
        <v>3130</v>
      </c>
      <c r="E648" s="177" t="s">
        <v>793</v>
      </c>
      <c r="F648" s="184">
        <v>1</v>
      </c>
      <c r="G648" s="178" t="s">
        <v>2854</v>
      </c>
    </row>
    <row r="649" spans="1:7" ht="96" x14ac:dyDescent="0.2">
      <c r="A649" s="176">
        <v>1691</v>
      </c>
      <c r="B649" s="147" t="s">
        <v>405</v>
      </c>
      <c r="C649" s="147" t="s">
        <v>2736</v>
      </c>
      <c r="D649" s="183" t="s">
        <v>2765</v>
      </c>
      <c r="E649" s="147" t="s">
        <v>2967</v>
      </c>
      <c r="F649" s="184">
        <v>1</v>
      </c>
      <c r="G649" s="178" t="s">
        <v>2854</v>
      </c>
    </row>
    <row r="650" spans="1:7" ht="48" x14ac:dyDescent="0.2">
      <c r="A650" s="176">
        <v>1361</v>
      </c>
      <c r="B650" s="147" t="s">
        <v>497</v>
      </c>
      <c r="C650" s="147" t="s">
        <v>2742</v>
      </c>
      <c r="D650" s="147" t="s">
        <v>2760</v>
      </c>
      <c r="E650" s="147" t="s">
        <v>2014</v>
      </c>
      <c r="F650" s="184">
        <v>1</v>
      </c>
      <c r="G650" s="178" t="s">
        <v>2854</v>
      </c>
    </row>
    <row r="651" spans="1:7" ht="48" x14ac:dyDescent="0.2">
      <c r="A651" s="176">
        <v>814</v>
      </c>
      <c r="B651" s="147" t="s">
        <v>434</v>
      </c>
      <c r="C651" s="147" t="s">
        <v>2723</v>
      </c>
      <c r="D651" s="178" t="s">
        <v>2817</v>
      </c>
      <c r="E651" s="177" t="s">
        <v>814</v>
      </c>
      <c r="F651" s="184">
        <v>1</v>
      </c>
      <c r="G651" s="178" t="s">
        <v>2855</v>
      </c>
    </row>
    <row r="652" spans="1:7" ht="64" x14ac:dyDescent="0.2">
      <c r="A652" s="176">
        <v>1656</v>
      </c>
      <c r="B652" s="147" t="s">
        <v>405</v>
      </c>
      <c r="C652" s="147" t="s">
        <v>2724</v>
      </c>
      <c r="D652" s="147" t="s">
        <v>2911</v>
      </c>
      <c r="E652" s="147" t="s">
        <v>3036</v>
      </c>
      <c r="F652" s="184">
        <v>1</v>
      </c>
      <c r="G652" s="178" t="s">
        <v>2855</v>
      </c>
    </row>
    <row r="653" spans="1:7" hidden="1" x14ac:dyDescent="0.2">
      <c r="A653" s="179"/>
      <c r="B653" s="180"/>
      <c r="C653" s="180"/>
      <c r="D653" s="180"/>
      <c r="E653" s="182"/>
      <c r="F653" s="185"/>
      <c r="G653" s="181"/>
    </row>
    <row r="654" spans="1:7" hidden="1" x14ac:dyDescent="0.2">
      <c r="A654" s="179"/>
      <c r="B654" s="180"/>
      <c r="C654" s="180"/>
      <c r="D654" s="180"/>
      <c r="E654" s="182"/>
      <c r="F654" s="185"/>
      <c r="G654" s="181"/>
    </row>
    <row r="655" spans="1:7" hidden="1" x14ac:dyDescent="0.2">
      <c r="A655" s="179"/>
      <c r="B655" s="180"/>
      <c r="C655" s="180"/>
      <c r="D655" s="180"/>
      <c r="E655" s="182"/>
      <c r="F655" s="185"/>
      <c r="G655" s="181"/>
    </row>
    <row r="656" spans="1:7" hidden="1" x14ac:dyDescent="0.2">
      <c r="A656" s="179"/>
      <c r="B656" s="180"/>
      <c r="C656" s="180"/>
      <c r="D656" s="180"/>
      <c r="E656" s="182"/>
      <c r="F656" s="185"/>
      <c r="G656" s="181"/>
    </row>
    <row r="657" spans="1:7" hidden="1" x14ac:dyDescent="0.2">
      <c r="A657" s="179"/>
      <c r="B657" s="180"/>
      <c r="C657" s="180"/>
      <c r="D657" s="180"/>
      <c r="E657" s="182"/>
      <c r="F657" s="185"/>
      <c r="G657" s="181"/>
    </row>
    <row r="658" spans="1:7" hidden="1" x14ac:dyDescent="0.2">
      <c r="A658" s="179"/>
      <c r="B658" s="180"/>
      <c r="C658" s="180"/>
      <c r="D658" s="180"/>
      <c r="E658" s="182"/>
      <c r="F658" s="185"/>
      <c r="G658" s="181"/>
    </row>
    <row r="659" spans="1:7" hidden="1" x14ac:dyDescent="0.2">
      <c r="A659" s="179"/>
      <c r="B659" s="180"/>
      <c r="C659" s="180"/>
      <c r="D659" s="180"/>
      <c r="E659" s="182"/>
      <c r="F659" s="185"/>
      <c r="G659" s="181"/>
    </row>
    <row r="660" spans="1:7" ht="32" x14ac:dyDescent="0.2">
      <c r="A660" s="176">
        <v>801</v>
      </c>
      <c r="B660" s="147" t="s">
        <v>300</v>
      </c>
      <c r="C660" s="147" t="s">
        <v>2720</v>
      </c>
      <c r="D660" s="147" t="s">
        <v>2026</v>
      </c>
      <c r="E660" s="177" t="s">
        <v>3168</v>
      </c>
      <c r="F660" s="184">
        <v>1</v>
      </c>
      <c r="G660" s="178" t="s">
        <v>2855</v>
      </c>
    </row>
    <row r="661" spans="1:7" ht="32" x14ac:dyDescent="0.2">
      <c r="A661" s="176">
        <v>802</v>
      </c>
      <c r="B661" s="147" t="s">
        <v>405</v>
      </c>
      <c r="C661" s="147" t="s">
        <v>2720</v>
      </c>
      <c r="D661" s="147" t="s">
        <v>2026</v>
      </c>
      <c r="E661" s="177" t="s">
        <v>3168</v>
      </c>
      <c r="F661" s="184">
        <v>1</v>
      </c>
      <c r="G661" s="178" t="s">
        <v>2855</v>
      </c>
    </row>
    <row r="662" spans="1:7" ht="32" x14ac:dyDescent="0.2">
      <c r="A662" s="176">
        <v>803</v>
      </c>
      <c r="B662" s="147" t="s">
        <v>411</v>
      </c>
      <c r="C662" s="147" t="s">
        <v>2720</v>
      </c>
      <c r="D662" s="147" t="s">
        <v>2026</v>
      </c>
      <c r="E662" s="177" t="s">
        <v>3168</v>
      </c>
      <c r="F662" s="184">
        <v>1</v>
      </c>
      <c r="G662" s="178" t="s">
        <v>2855</v>
      </c>
    </row>
    <row r="663" spans="1:7" ht="32" x14ac:dyDescent="0.2">
      <c r="A663" s="176">
        <v>804</v>
      </c>
      <c r="B663" s="147" t="s">
        <v>3045</v>
      </c>
      <c r="C663" s="147" t="s">
        <v>2720</v>
      </c>
      <c r="D663" s="147" t="s">
        <v>2026</v>
      </c>
      <c r="E663" s="177" t="s">
        <v>3168</v>
      </c>
      <c r="F663" s="184">
        <v>1</v>
      </c>
      <c r="G663" s="178" t="s">
        <v>2855</v>
      </c>
    </row>
    <row r="664" spans="1:7" ht="48" x14ac:dyDescent="0.2">
      <c r="A664" s="176">
        <v>805</v>
      </c>
      <c r="B664" s="147" t="s">
        <v>434</v>
      </c>
      <c r="C664" s="147" t="s">
        <v>2720</v>
      </c>
      <c r="D664" s="147" t="s">
        <v>2026</v>
      </c>
      <c r="E664" s="177" t="s">
        <v>3168</v>
      </c>
      <c r="F664" s="184">
        <v>1</v>
      </c>
      <c r="G664" s="178" t="s">
        <v>2855</v>
      </c>
    </row>
    <row r="665" spans="1:7" ht="32" x14ac:dyDescent="0.2">
      <c r="A665" s="176">
        <v>806</v>
      </c>
      <c r="B665" s="147" t="s">
        <v>448</v>
      </c>
      <c r="C665" s="147" t="s">
        <v>2720</v>
      </c>
      <c r="D665" s="147" t="s">
        <v>2026</v>
      </c>
      <c r="E665" s="177" t="s">
        <v>3168</v>
      </c>
      <c r="F665" s="184">
        <v>1</v>
      </c>
      <c r="G665" s="178" t="s">
        <v>2855</v>
      </c>
    </row>
    <row r="666" spans="1:7" ht="32" x14ac:dyDescent="0.2">
      <c r="A666" s="176">
        <v>792</v>
      </c>
      <c r="B666" s="147" t="s">
        <v>300</v>
      </c>
      <c r="C666" s="147" t="s">
        <v>2720</v>
      </c>
      <c r="D666" s="147" t="s">
        <v>2026</v>
      </c>
      <c r="E666" s="177" t="s">
        <v>3137</v>
      </c>
      <c r="F666" s="184">
        <v>1</v>
      </c>
      <c r="G666" s="178" t="s">
        <v>2855</v>
      </c>
    </row>
    <row r="667" spans="1:7" ht="32" x14ac:dyDescent="0.2">
      <c r="A667" s="176">
        <v>793</v>
      </c>
      <c r="B667" s="147" t="s">
        <v>405</v>
      </c>
      <c r="C667" s="147" t="s">
        <v>2720</v>
      </c>
      <c r="D667" s="147" t="s">
        <v>2026</v>
      </c>
      <c r="E667" s="177" t="s">
        <v>3137</v>
      </c>
      <c r="F667" s="184">
        <v>1</v>
      </c>
      <c r="G667" s="178" t="s">
        <v>2855</v>
      </c>
    </row>
    <row r="668" spans="1:7" ht="32" x14ac:dyDescent="0.2">
      <c r="A668" s="176">
        <v>794</v>
      </c>
      <c r="B668" s="147" t="s">
        <v>410</v>
      </c>
      <c r="C668" s="147" t="s">
        <v>2720</v>
      </c>
      <c r="D668" s="147" t="s">
        <v>2026</v>
      </c>
      <c r="E668" s="177" t="s">
        <v>3137</v>
      </c>
      <c r="F668" s="184">
        <v>1</v>
      </c>
      <c r="G668" s="178" t="s">
        <v>2855</v>
      </c>
    </row>
    <row r="669" spans="1:7" ht="32" x14ac:dyDescent="0.2">
      <c r="A669" s="176">
        <v>795</v>
      </c>
      <c r="B669" s="147" t="s">
        <v>411</v>
      </c>
      <c r="C669" s="147" t="s">
        <v>2720</v>
      </c>
      <c r="D669" s="147" t="s">
        <v>2026</v>
      </c>
      <c r="E669" s="177" t="s">
        <v>3137</v>
      </c>
      <c r="F669" s="184">
        <v>1</v>
      </c>
      <c r="G669" s="178" t="s">
        <v>2855</v>
      </c>
    </row>
    <row r="670" spans="1:7" ht="32" x14ac:dyDescent="0.2">
      <c r="A670" s="176">
        <v>796</v>
      </c>
      <c r="B670" s="147" t="s">
        <v>3045</v>
      </c>
      <c r="C670" s="147" t="s">
        <v>2720</v>
      </c>
      <c r="D670" s="147" t="s">
        <v>2026</v>
      </c>
      <c r="E670" s="177" t="s">
        <v>3137</v>
      </c>
      <c r="F670" s="184">
        <v>1</v>
      </c>
      <c r="G670" s="178" t="s">
        <v>2855</v>
      </c>
    </row>
    <row r="671" spans="1:7" ht="32" x14ac:dyDescent="0.2">
      <c r="A671" s="176">
        <v>797</v>
      </c>
      <c r="B671" s="147" t="s">
        <v>422</v>
      </c>
      <c r="C671" s="147" t="s">
        <v>2720</v>
      </c>
      <c r="D671" s="147" t="s">
        <v>2026</v>
      </c>
      <c r="E671" s="177" t="s">
        <v>3137</v>
      </c>
      <c r="F671" s="184">
        <v>1</v>
      </c>
      <c r="G671" s="178" t="s">
        <v>2855</v>
      </c>
    </row>
    <row r="672" spans="1:7" ht="48" x14ac:dyDescent="0.2">
      <c r="A672" s="176">
        <v>798</v>
      </c>
      <c r="B672" s="147" t="s">
        <v>434</v>
      </c>
      <c r="C672" s="147" t="s">
        <v>2720</v>
      </c>
      <c r="D672" s="147" t="s">
        <v>2026</v>
      </c>
      <c r="E672" s="177" t="s">
        <v>3137</v>
      </c>
      <c r="F672" s="184">
        <v>1</v>
      </c>
      <c r="G672" s="178" t="s">
        <v>2855</v>
      </c>
    </row>
    <row r="673" spans="1:7" ht="32" x14ac:dyDescent="0.2">
      <c r="A673" s="176">
        <v>799</v>
      </c>
      <c r="B673" s="147" t="s">
        <v>448</v>
      </c>
      <c r="C673" s="147" t="s">
        <v>2720</v>
      </c>
      <c r="D673" s="147" t="s">
        <v>2026</v>
      </c>
      <c r="E673" s="177" t="s">
        <v>3137</v>
      </c>
      <c r="F673" s="184">
        <v>1</v>
      </c>
      <c r="G673" s="178" t="s">
        <v>2855</v>
      </c>
    </row>
    <row r="674" spans="1:7" ht="48" x14ac:dyDescent="0.2">
      <c r="A674" s="176">
        <v>800</v>
      </c>
      <c r="B674" s="147" t="s">
        <v>498</v>
      </c>
      <c r="C674" s="147" t="s">
        <v>2720</v>
      </c>
      <c r="D674" s="147" t="s">
        <v>2026</v>
      </c>
      <c r="E674" s="177" t="s">
        <v>3137</v>
      </c>
      <c r="F674" s="184">
        <v>1</v>
      </c>
      <c r="G674" s="178" t="s">
        <v>2855</v>
      </c>
    </row>
    <row r="675" spans="1:7" ht="144" x14ac:dyDescent="0.2">
      <c r="A675" s="176">
        <v>788</v>
      </c>
      <c r="B675" s="147" t="s">
        <v>300</v>
      </c>
      <c r="C675" s="147" t="s">
        <v>2725</v>
      </c>
      <c r="D675" s="147" t="s">
        <v>803</v>
      </c>
      <c r="E675" s="177" t="s">
        <v>3057</v>
      </c>
      <c r="F675" s="184">
        <v>1</v>
      </c>
      <c r="G675" s="178" t="s">
        <v>2855</v>
      </c>
    </row>
    <row r="676" spans="1:7" ht="144" x14ac:dyDescent="0.2">
      <c r="A676" s="176">
        <v>789</v>
      </c>
      <c r="B676" s="147" t="s">
        <v>405</v>
      </c>
      <c r="C676" s="147" t="s">
        <v>2725</v>
      </c>
      <c r="D676" s="147" t="s">
        <v>803</v>
      </c>
      <c r="E676" s="177" t="s">
        <v>3057</v>
      </c>
      <c r="F676" s="184">
        <v>1</v>
      </c>
      <c r="G676" s="178" t="s">
        <v>2855</v>
      </c>
    </row>
    <row r="677" spans="1:7" ht="144" x14ac:dyDescent="0.2">
      <c r="A677" s="176">
        <v>790</v>
      </c>
      <c r="B677" s="147" t="s">
        <v>410</v>
      </c>
      <c r="C677" s="147" t="s">
        <v>2725</v>
      </c>
      <c r="D677" s="147" t="s">
        <v>803</v>
      </c>
      <c r="E677" s="177" t="s">
        <v>3057</v>
      </c>
      <c r="F677" s="184">
        <v>1</v>
      </c>
      <c r="G677" s="178" t="s">
        <v>2855</v>
      </c>
    </row>
    <row r="678" spans="1:7" ht="144" x14ac:dyDescent="0.2">
      <c r="A678" s="176">
        <v>791</v>
      </c>
      <c r="B678" s="147" t="s">
        <v>2990</v>
      </c>
      <c r="C678" s="147" t="s">
        <v>2725</v>
      </c>
      <c r="D678" s="147" t="s">
        <v>803</v>
      </c>
      <c r="E678" s="177" t="s">
        <v>3057</v>
      </c>
      <c r="F678" s="184">
        <v>1</v>
      </c>
      <c r="G678" s="178" t="s">
        <v>2855</v>
      </c>
    </row>
    <row r="679" spans="1:7" ht="80" x14ac:dyDescent="0.2">
      <c r="A679" s="176">
        <v>784</v>
      </c>
      <c r="B679" s="147" t="s">
        <v>300</v>
      </c>
      <c r="C679" s="147" t="s">
        <v>2722</v>
      </c>
      <c r="D679" s="147" t="s">
        <v>2764</v>
      </c>
      <c r="E679" s="177" t="s">
        <v>3189</v>
      </c>
      <c r="F679" s="184">
        <v>1</v>
      </c>
      <c r="G679" s="178" t="s">
        <v>2855</v>
      </c>
    </row>
    <row r="680" spans="1:7" ht="80" x14ac:dyDescent="0.2">
      <c r="A680" s="176">
        <v>785</v>
      </c>
      <c r="B680" s="147" t="s">
        <v>405</v>
      </c>
      <c r="C680" s="147" t="s">
        <v>2722</v>
      </c>
      <c r="D680" s="147" t="s">
        <v>2764</v>
      </c>
      <c r="E680" s="177" t="s">
        <v>3189</v>
      </c>
      <c r="F680" s="184">
        <v>1</v>
      </c>
      <c r="G680" s="178" t="s">
        <v>2855</v>
      </c>
    </row>
    <row r="681" spans="1:7" ht="80" x14ac:dyDescent="0.2">
      <c r="A681" s="176">
        <v>786</v>
      </c>
      <c r="B681" s="147" t="s">
        <v>411</v>
      </c>
      <c r="C681" s="147" t="s">
        <v>2722</v>
      </c>
      <c r="D681" s="147" t="s">
        <v>2764</v>
      </c>
      <c r="E681" s="177" t="s">
        <v>3189</v>
      </c>
      <c r="F681" s="184">
        <v>1</v>
      </c>
      <c r="G681" s="178" t="s">
        <v>2855</v>
      </c>
    </row>
    <row r="682" spans="1:7" ht="80" x14ac:dyDescent="0.2">
      <c r="A682" s="176">
        <v>787</v>
      </c>
      <c r="B682" s="147" t="s">
        <v>434</v>
      </c>
      <c r="C682" s="147" t="s">
        <v>2722</v>
      </c>
      <c r="D682" s="147" t="s">
        <v>2764</v>
      </c>
      <c r="E682" s="177" t="s">
        <v>3189</v>
      </c>
      <c r="F682" s="184">
        <v>1</v>
      </c>
      <c r="G682" s="178" t="s">
        <v>2855</v>
      </c>
    </row>
    <row r="683" spans="1:7" ht="176" x14ac:dyDescent="0.2">
      <c r="A683" s="176">
        <v>783</v>
      </c>
      <c r="B683" s="147" t="s">
        <v>405</v>
      </c>
      <c r="C683" s="147" t="s">
        <v>2726</v>
      </c>
      <c r="D683" s="147" t="s">
        <v>2968</v>
      </c>
      <c r="E683" s="177" t="s">
        <v>751</v>
      </c>
      <c r="F683" s="184">
        <v>1</v>
      </c>
      <c r="G683" s="178" t="s">
        <v>2855</v>
      </c>
    </row>
    <row r="684" spans="1:7" ht="48" x14ac:dyDescent="0.2">
      <c r="A684" s="176">
        <v>777</v>
      </c>
      <c r="B684" s="147" t="s">
        <v>300</v>
      </c>
      <c r="C684" s="147" t="s">
        <v>2724</v>
      </c>
      <c r="D684" s="177" t="s">
        <v>2849</v>
      </c>
      <c r="E684" s="177" t="s">
        <v>3199</v>
      </c>
      <c r="F684" s="184">
        <v>1</v>
      </c>
      <c r="G684" s="178" t="s">
        <v>2855</v>
      </c>
    </row>
    <row r="685" spans="1:7" ht="48" x14ac:dyDescent="0.2">
      <c r="A685" s="176">
        <v>778</v>
      </c>
      <c r="B685" s="147" t="s">
        <v>405</v>
      </c>
      <c r="C685" s="147" t="s">
        <v>2724</v>
      </c>
      <c r="D685" s="177" t="s">
        <v>2849</v>
      </c>
      <c r="E685" s="177" t="s">
        <v>3199</v>
      </c>
      <c r="F685" s="184">
        <v>1</v>
      </c>
      <c r="G685" s="178" t="s">
        <v>2855</v>
      </c>
    </row>
    <row r="686" spans="1:7" ht="48" x14ac:dyDescent="0.2">
      <c r="A686" s="176">
        <v>779</v>
      </c>
      <c r="B686" s="147" t="s">
        <v>411</v>
      </c>
      <c r="C686" s="147" t="s">
        <v>2724</v>
      </c>
      <c r="D686" s="177" t="s">
        <v>2849</v>
      </c>
      <c r="E686" s="177" t="s">
        <v>3199</v>
      </c>
      <c r="F686" s="184">
        <v>1</v>
      </c>
      <c r="G686" s="178" t="s">
        <v>2855</v>
      </c>
    </row>
    <row r="687" spans="1:7" ht="48" x14ac:dyDescent="0.2">
      <c r="A687" s="176">
        <v>780</v>
      </c>
      <c r="B687" s="147" t="s">
        <v>3045</v>
      </c>
      <c r="C687" s="147" t="s">
        <v>2724</v>
      </c>
      <c r="D687" s="177" t="s">
        <v>2849</v>
      </c>
      <c r="E687" s="177" t="s">
        <v>3199</v>
      </c>
      <c r="F687" s="184">
        <v>1</v>
      </c>
      <c r="G687" s="178" t="s">
        <v>2855</v>
      </c>
    </row>
    <row r="688" spans="1:7" ht="48" x14ac:dyDescent="0.2">
      <c r="A688" s="176">
        <v>781</v>
      </c>
      <c r="B688" s="147" t="s">
        <v>448</v>
      </c>
      <c r="C688" s="147" t="s">
        <v>2724</v>
      </c>
      <c r="D688" s="177" t="s">
        <v>2849</v>
      </c>
      <c r="E688" s="177" t="s">
        <v>3199</v>
      </c>
      <c r="F688" s="184">
        <v>1</v>
      </c>
      <c r="G688" s="178" t="s">
        <v>2855</v>
      </c>
    </row>
    <row r="689" spans="1:7" ht="48" x14ac:dyDescent="0.2">
      <c r="A689" s="176">
        <v>782</v>
      </c>
      <c r="B689" s="147" t="s">
        <v>3405</v>
      </c>
      <c r="C689" s="147" t="s">
        <v>2724</v>
      </c>
      <c r="D689" s="178" t="s">
        <v>2849</v>
      </c>
      <c r="E689" s="177" t="s">
        <v>3199</v>
      </c>
      <c r="F689" s="184">
        <v>1</v>
      </c>
      <c r="G689" s="178" t="s">
        <v>2855</v>
      </c>
    </row>
    <row r="690" spans="1:7" ht="48" x14ac:dyDescent="0.2">
      <c r="A690" s="176">
        <v>775</v>
      </c>
      <c r="B690" s="147" t="s">
        <v>480</v>
      </c>
      <c r="C690" s="147" t="s">
        <v>2741</v>
      </c>
      <c r="D690" s="178" t="s">
        <v>2395</v>
      </c>
      <c r="E690" s="177" t="s">
        <v>3257</v>
      </c>
      <c r="F690" s="184">
        <v>1</v>
      </c>
      <c r="G690" s="178" t="s">
        <v>2855</v>
      </c>
    </row>
    <row r="691" spans="1:7" ht="80" x14ac:dyDescent="0.2">
      <c r="A691" s="176">
        <v>1620</v>
      </c>
      <c r="B691" s="147" t="s">
        <v>497</v>
      </c>
      <c r="C691" s="147" t="s">
        <v>2742</v>
      </c>
      <c r="D691" s="147" t="s">
        <v>2878</v>
      </c>
      <c r="E691" s="177" t="s">
        <v>3072</v>
      </c>
      <c r="F691" s="184">
        <v>1</v>
      </c>
      <c r="G691" s="178" t="s">
        <v>2855</v>
      </c>
    </row>
    <row r="692" spans="1:7" ht="48" x14ac:dyDescent="0.2">
      <c r="A692" s="176">
        <v>1574</v>
      </c>
      <c r="B692" s="147" t="s">
        <v>405</v>
      </c>
      <c r="C692" s="147" t="s">
        <v>2724</v>
      </c>
      <c r="D692" s="147" t="s">
        <v>2746</v>
      </c>
      <c r="E692" s="177" t="s">
        <v>3200</v>
      </c>
      <c r="F692" s="184">
        <v>1</v>
      </c>
      <c r="G692" s="178" t="s">
        <v>2855</v>
      </c>
    </row>
    <row r="693" spans="1:7" ht="32" x14ac:dyDescent="0.2">
      <c r="A693" s="176">
        <v>3</v>
      </c>
      <c r="B693" s="147" t="s">
        <v>3405</v>
      </c>
      <c r="C693" s="147" t="s">
        <v>2724</v>
      </c>
      <c r="D693" s="147" t="s">
        <v>2935</v>
      </c>
      <c r="E693" s="177" t="s">
        <v>3410</v>
      </c>
      <c r="F693" s="184">
        <v>1</v>
      </c>
      <c r="G693" s="178" t="s">
        <v>2855</v>
      </c>
    </row>
    <row r="694" spans="1:7" ht="80" x14ac:dyDescent="0.2">
      <c r="A694" s="176">
        <v>1621</v>
      </c>
      <c r="B694" s="147" t="s">
        <v>497</v>
      </c>
      <c r="C694" s="147" t="s">
        <v>2742</v>
      </c>
      <c r="D694" s="147" t="s">
        <v>2878</v>
      </c>
      <c r="E694" s="177" t="s">
        <v>2883</v>
      </c>
      <c r="F694" s="184">
        <v>1</v>
      </c>
      <c r="G694" s="178" t="s">
        <v>2855</v>
      </c>
    </row>
    <row r="695" spans="1:7" ht="192" x14ac:dyDescent="0.2">
      <c r="A695" s="176">
        <v>1364</v>
      </c>
      <c r="B695" s="147" t="s">
        <v>497</v>
      </c>
      <c r="C695" s="147" t="s">
        <v>2742</v>
      </c>
      <c r="D695" s="147" t="s">
        <v>2878</v>
      </c>
      <c r="E695" s="147" t="s">
        <v>3005</v>
      </c>
      <c r="F695" s="184">
        <v>1</v>
      </c>
      <c r="G695" s="178" t="s">
        <v>2854</v>
      </c>
    </row>
    <row r="696" spans="1:7" ht="128" x14ac:dyDescent="0.2">
      <c r="A696" s="176">
        <v>774</v>
      </c>
      <c r="B696" s="147" t="s">
        <v>3405</v>
      </c>
      <c r="C696" s="147" t="s">
        <v>2724</v>
      </c>
      <c r="D696" s="147" t="s">
        <v>3466</v>
      </c>
      <c r="E696" s="177" t="s">
        <v>3230</v>
      </c>
      <c r="F696" s="184">
        <v>1</v>
      </c>
      <c r="G696" s="178" t="s">
        <v>1902</v>
      </c>
    </row>
    <row r="697" spans="1:7" ht="32" x14ac:dyDescent="0.2">
      <c r="A697" s="176">
        <v>773</v>
      </c>
      <c r="B697" s="147" t="s">
        <v>3405</v>
      </c>
      <c r="C697" s="147" t="s">
        <v>2724</v>
      </c>
      <c r="D697" s="147" t="s">
        <v>2938</v>
      </c>
      <c r="E697" s="177" t="s">
        <v>3231</v>
      </c>
      <c r="F697" s="184">
        <v>1</v>
      </c>
      <c r="G697" s="178" t="s">
        <v>2855</v>
      </c>
    </row>
    <row r="698" spans="1:7" ht="64" x14ac:dyDescent="0.2">
      <c r="A698" s="176">
        <v>772</v>
      </c>
      <c r="B698" s="147" t="s">
        <v>3405</v>
      </c>
      <c r="C698" s="147" t="s">
        <v>2724</v>
      </c>
      <c r="D698" s="147" t="s">
        <v>2934</v>
      </c>
      <c r="E698" s="177" t="s">
        <v>3232</v>
      </c>
      <c r="F698" s="184">
        <v>1</v>
      </c>
      <c r="G698" s="178" t="s">
        <v>2855</v>
      </c>
    </row>
    <row r="699" spans="1:7" ht="112" x14ac:dyDescent="0.2">
      <c r="A699" s="176">
        <v>761</v>
      </c>
      <c r="B699" s="147" t="s">
        <v>3405</v>
      </c>
      <c r="C699" s="147" t="s">
        <v>2724</v>
      </c>
      <c r="D699" s="147" t="s">
        <v>2926</v>
      </c>
      <c r="E699" s="177" t="s">
        <v>3233</v>
      </c>
      <c r="F699" s="184">
        <v>1</v>
      </c>
      <c r="G699" s="178" t="s">
        <v>2855</v>
      </c>
    </row>
    <row r="700" spans="1:7" ht="128" x14ac:dyDescent="0.2">
      <c r="A700" s="176">
        <v>776</v>
      </c>
      <c r="B700" s="147" t="s">
        <v>3405</v>
      </c>
      <c r="C700" s="147" t="s">
        <v>2724</v>
      </c>
      <c r="D700" s="147" t="s">
        <v>3466</v>
      </c>
      <c r="E700" s="147" t="s">
        <v>3234</v>
      </c>
      <c r="F700" s="184">
        <v>1</v>
      </c>
      <c r="G700" s="178" t="s">
        <v>1902</v>
      </c>
    </row>
    <row r="701" spans="1:7" ht="64" x14ac:dyDescent="0.2">
      <c r="A701" s="176">
        <v>771</v>
      </c>
      <c r="B701" s="147" t="s">
        <v>3405</v>
      </c>
      <c r="C701" s="147" t="s">
        <v>2724</v>
      </c>
      <c r="D701" s="147" t="s">
        <v>2934</v>
      </c>
      <c r="E701" s="177" t="s">
        <v>3235</v>
      </c>
      <c r="F701" s="184">
        <v>1</v>
      </c>
      <c r="G701" s="178" t="s">
        <v>1902</v>
      </c>
    </row>
    <row r="702" spans="1:7" ht="64" x14ac:dyDescent="0.2">
      <c r="A702" s="176">
        <v>770</v>
      </c>
      <c r="B702" s="147" t="s">
        <v>3405</v>
      </c>
      <c r="C702" s="147" t="s">
        <v>2724</v>
      </c>
      <c r="D702" s="147" t="s">
        <v>2934</v>
      </c>
      <c r="E702" s="177" t="s">
        <v>3236</v>
      </c>
      <c r="F702" s="184">
        <v>1</v>
      </c>
      <c r="G702" s="178" t="s">
        <v>1902</v>
      </c>
    </row>
    <row r="703" spans="1:7" ht="64" x14ac:dyDescent="0.2">
      <c r="A703" s="176">
        <v>769</v>
      </c>
      <c r="B703" s="147" t="s">
        <v>3405</v>
      </c>
      <c r="C703" s="147" t="s">
        <v>2724</v>
      </c>
      <c r="D703" s="147" t="s">
        <v>2934</v>
      </c>
      <c r="E703" s="177" t="s">
        <v>3237</v>
      </c>
      <c r="F703" s="184">
        <v>1</v>
      </c>
      <c r="G703" s="178" t="s">
        <v>1902</v>
      </c>
    </row>
    <row r="704" spans="1:7" ht="64" x14ac:dyDescent="0.2">
      <c r="A704" s="176">
        <v>768</v>
      </c>
      <c r="B704" s="147" t="s">
        <v>3405</v>
      </c>
      <c r="C704" s="147" t="s">
        <v>2724</v>
      </c>
      <c r="D704" s="147" t="s">
        <v>2934</v>
      </c>
      <c r="E704" s="147" t="s">
        <v>3238</v>
      </c>
      <c r="F704" s="184">
        <v>1</v>
      </c>
      <c r="G704" s="178" t="s">
        <v>1902</v>
      </c>
    </row>
    <row r="705" spans="1:7" ht="128" x14ac:dyDescent="0.2">
      <c r="A705" s="176">
        <v>767</v>
      </c>
      <c r="B705" s="147" t="s">
        <v>3405</v>
      </c>
      <c r="C705" s="147" t="s">
        <v>2724</v>
      </c>
      <c r="D705" s="147" t="s">
        <v>3466</v>
      </c>
      <c r="E705" s="177" t="s">
        <v>3424</v>
      </c>
      <c r="F705" s="184">
        <v>1</v>
      </c>
      <c r="G705" s="178" t="s">
        <v>2855</v>
      </c>
    </row>
    <row r="706" spans="1:7" ht="64" x14ac:dyDescent="0.2">
      <c r="A706" s="176">
        <v>762</v>
      </c>
      <c r="B706" s="147" t="s">
        <v>300</v>
      </c>
      <c r="C706" s="147" t="s">
        <v>2724</v>
      </c>
      <c r="D706" s="177" t="s">
        <v>2825</v>
      </c>
      <c r="E706" s="177" t="s">
        <v>659</v>
      </c>
      <c r="F706" s="184">
        <v>1</v>
      </c>
      <c r="G706" s="178" t="s">
        <v>2855</v>
      </c>
    </row>
    <row r="707" spans="1:7" ht="64" x14ac:dyDescent="0.2">
      <c r="A707" s="176">
        <v>763</v>
      </c>
      <c r="B707" s="147" t="s">
        <v>411</v>
      </c>
      <c r="C707" s="147" t="s">
        <v>2724</v>
      </c>
      <c r="D707" s="177" t="s">
        <v>2825</v>
      </c>
      <c r="E707" s="177" t="s">
        <v>659</v>
      </c>
      <c r="F707" s="184">
        <v>1</v>
      </c>
      <c r="G707" s="178" t="s">
        <v>2855</v>
      </c>
    </row>
    <row r="708" spans="1:7" ht="64" x14ac:dyDescent="0.2">
      <c r="A708" s="176">
        <v>764</v>
      </c>
      <c r="B708" s="147" t="s">
        <v>3045</v>
      </c>
      <c r="C708" s="147" t="s">
        <v>2724</v>
      </c>
      <c r="D708" s="177" t="s">
        <v>2825</v>
      </c>
      <c r="E708" s="177" t="s">
        <v>659</v>
      </c>
      <c r="F708" s="184">
        <v>1</v>
      </c>
      <c r="G708" s="178" t="s">
        <v>2855</v>
      </c>
    </row>
    <row r="709" spans="1:7" ht="64" x14ac:dyDescent="0.2">
      <c r="A709" s="176">
        <v>765</v>
      </c>
      <c r="B709" s="147" t="s">
        <v>448</v>
      </c>
      <c r="C709" s="147" t="s">
        <v>2724</v>
      </c>
      <c r="D709" s="177" t="s">
        <v>2825</v>
      </c>
      <c r="E709" s="177" t="s">
        <v>659</v>
      </c>
      <c r="F709" s="184">
        <v>1</v>
      </c>
      <c r="G709" s="178" t="s">
        <v>2855</v>
      </c>
    </row>
    <row r="710" spans="1:7" ht="64" x14ac:dyDescent="0.2">
      <c r="A710" s="176">
        <v>766</v>
      </c>
      <c r="B710" s="147" t="s">
        <v>3405</v>
      </c>
      <c r="C710" s="147" t="s">
        <v>2724</v>
      </c>
      <c r="D710" s="177" t="s">
        <v>2825</v>
      </c>
      <c r="E710" s="177" t="s">
        <v>659</v>
      </c>
      <c r="F710" s="184">
        <v>1</v>
      </c>
      <c r="G710" s="178" t="s">
        <v>2855</v>
      </c>
    </row>
    <row r="711" spans="1:7" ht="32" x14ac:dyDescent="0.2">
      <c r="A711" s="176">
        <v>755</v>
      </c>
      <c r="B711" s="147" t="s">
        <v>300</v>
      </c>
      <c r="C711" s="147" t="s">
        <v>2720</v>
      </c>
      <c r="D711" s="147" t="s">
        <v>2026</v>
      </c>
      <c r="E711" s="177" t="s">
        <v>3167</v>
      </c>
      <c r="F711" s="184">
        <v>1</v>
      </c>
      <c r="G711" s="178" t="s">
        <v>2855</v>
      </c>
    </row>
    <row r="712" spans="1:7" ht="32" x14ac:dyDescent="0.2">
      <c r="A712" s="176">
        <v>756</v>
      </c>
      <c r="B712" s="147" t="s">
        <v>405</v>
      </c>
      <c r="C712" s="147" t="s">
        <v>2720</v>
      </c>
      <c r="D712" s="147" t="s">
        <v>2026</v>
      </c>
      <c r="E712" s="177" t="s">
        <v>3167</v>
      </c>
      <c r="F712" s="184">
        <v>1</v>
      </c>
      <c r="G712" s="178" t="s">
        <v>2855</v>
      </c>
    </row>
    <row r="713" spans="1:7" ht="32" x14ac:dyDescent="0.2">
      <c r="A713" s="176">
        <v>757</v>
      </c>
      <c r="B713" s="147" t="s">
        <v>411</v>
      </c>
      <c r="C713" s="147" t="s">
        <v>2720</v>
      </c>
      <c r="D713" s="147" t="s">
        <v>2026</v>
      </c>
      <c r="E713" s="177" t="s">
        <v>3167</v>
      </c>
      <c r="F713" s="184">
        <v>1</v>
      </c>
      <c r="G713" s="178" t="s">
        <v>2855</v>
      </c>
    </row>
    <row r="714" spans="1:7" ht="32" x14ac:dyDescent="0.2">
      <c r="A714" s="176">
        <v>758</v>
      </c>
      <c r="B714" s="147" t="s">
        <v>3045</v>
      </c>
      <c r="C714" s="147" t="s">
        <v>2720</v>
      </c>
      <c r="D714" s="147" t="s">
        <v>2026</v>
      </c>
      <c r="E714" s="177" t="s">
        <v>3167</v>
      </c>
      <c r="F714" s="184">
        <v>1</v>
      </c>
      <c r="G714" s="178" t="s">
        <v>2855</v>
      </c>
    </row>
    <row r="715" spans="1:7" ht="48" x14ac:dyDescent="0.2">
      <c r="A715" s="176">
        <v>759</v>
      </c>
      <c r="B715" s="147" t="s">
        <v>434</v>
      </c>
      <c r="C715" s="147" t="s">
        <v>2720</v>
      </c>
      <c r="D715" s="147" t="s">
        <v>2026</v>
      </c>
      <c r="E715" s="177" t="s">
        <v>3167</v>
      </c>
      <c r="F715" s="184">
        <v>1</v>
      </c>
      <c r="G715" s="178" t="s">
        <v>2855</v>
      </c>
    </row>
    <row r="716" spans="1:7" ht="32" x14ac:dyDescent="0.2">
      <c r="A716" s="176">
        <v>760</v>
      </c>
      <c r="B716" s="147" t="s">
        <v>448</v>
      </c>
      <c r="C716" s="147" t="s">
        <v>2720</v>
      </c>
      <c r="D716" s="147" t="s">
        <v>2026</v>
      </c>
      <c r="E716" s="177" t="s">
        <v>3167</v>
      </c>
      <c r="F716" s="184">
        <v>1</v>
      </c>
      <c r="G716" s="178" t="s">
        <v>2855</v>
      </c>
    </row>
    <row r="717" spans="1:7" ht="48" x14ac:dyDescent="0.2">
      <c r="A717" s="176">
        <v>754</v>
      </c>
      <c r="B717" s="147" t="s">
        <v>434</v>
      </c>
      <c r="C717" s="147" t="s">
        <v>2859</v>
      </c>
      <c r="D717" s="178" t="s">
        <v>3130</v>
      </c>
      <c r="E717" s="177" t="s">
        <v>3245</v>
      </c>
      <c r="F717" s="184">
        <v>1</v>
      </c>
      <c r="G717" s="178" t="s">
        <v>2855</v>
      </c>
    </row>
    <row r="718" spans="1:7" ht="48" x14ac:dyDescent="0.2">
      <c r="A718" s="176">
        <v>1613</v>
      </c>
      <c r="B718" s="147" t="s">
        <v>411</v>
      </c>
      <c r="C718" s="147" t="s">
        <v>2726</v>
      </c>
      <c r="D718" s="147" t="s">
        <v>2903</v>
      </c>
      <c r="E718" s="177" t="s">
        <v>3294</v>
      </c>
      <c r="F718" s="184">
        <v>1</v>
      </c>
      <c r="G718" s="178" t="s">
        <v>2855</v>
      </c>
    </row>
    <row r="719" spans="1:7" ht="48" x14ac:dyDescent="0.2">
      <c r="A719" s="176">
        <v>1611</v>
      </c>
      <c r="B719" s="147" t="s">
        <v>411</v>
      </c>
      <c r="C719" s="147" t="s">
        <v>2726</v>
      </c>
      <c r="D719" s="147" t="s">
        <v>2903</v>
      </c>
      <c r="E719" s="177" t="s">
        <v>3295</v>
      </c>
      <c r="F719" s="184">
        <v>1</v>
      </c>
      <c r="G719" s="178" t="s">
        <v>2855</v>
      </c>
    </row>
    <row r="720" spans="1:7" hidden="1" x14ac:dyDescent="0.2">
      <c r="A720" s="179"/>
      <c r="B720" s="180"/>
      <c r="C720" s="180"/>
      <c r="D720" s="180"/>
      <c r="E720" s="182"/>
      <c r="F720" s="185"/>
      <c r="G720" s="181"/>
    </row>
    <row r="721" spans="1:7" ht="48" x14ac:dyDescent="0.2">
      <c r="A721" s="176">
        <v>752</v>
      </c>
      <c r="B721" s="147" t="s">
        <v>480</v>
      </c>
      <c r="C721" s="147" t="s">
        <v>2741</v>
      </c>
      <c r="D721" s="178" t="s">
        <v>2395</v>
      </c>
      <c r="E721" s="177" t="s">
        <v>884</v>
      </c>
      <c r="F721" s="184">
        <v>1</v>
      </c>
      <c r="G721" s="178" t="s">
        <v>2855</v>
      </c>
    </row>
    <row r="722" spans="1:7" ht="96" x14ac:dyDescent="0.2">
      <c r="A722" s="176">
        <v>751</v>
      </c>
      <c r="B722" s="147" t="s">
        <v>480</v>
      </c>
      <c r="C722" s="147" t="s">
        <v>2741</v>
      </c>
      <c r="D722" s="147" t="s">
        <v>2395</v>
      </c>
      <c r="E722" s="177" t="s">
        <v>885</v>
      </c>
      <c r="F722" s="184">
        <v>1</v>
      </c>
      <c r="G722" s="178" t="s">
        <v>2855</v>
      </c>
    </row>
    <row r="723" spans="1:7" ht="32" x14ac:dyDescent="0.2">
      <c r="A723" s="176">
        <v>742</v>
      </c>
      <c r="B723" s="147" t="s">
        <v>300</v>
      </c>
      <c r="C723" s="147" t="s">
        <v>2721</v>
      </c>
      <c r="D723" s="178" t="s">
        <v>2753</v>
      </c>
      <c r="E723" s="177" t="s">
        <v>2997</v>
      </c>
      <c r="F723" s="184">
        <v>1</v>
      </c>
      <c r="G723" s="178" t="s">
        <v>2855</v>
      </c>
    </row>
    <row r="724" spans="1:7" ht="32" x14ac:dyDescent="0.2">
      <c r="A724" s="176">
        <v>743</v>
      </c>
      <c r="B724" s="147" t="s">
        <v>405</v>
      </c>
      <c r="C724" s="147" t="s">
        <v>2721</v>
      </c>
      <c r="D724" s="178" t="s">
        <v>2753</v>
      </c>
      <c r="E724" s="177" t="s">
        <v>2997</v>
      </c>
      <c r="F724" s="184">
        <v>1</v>
      </c>
      <c r="G724" s="178" t="s">
        <v>2855</v>
      </c>
    </row>
    <row r="725" spans="1:7" ht="32" x14ac:dyDescent="0.2">
      <c r="A725" s="176">
        <v>744</v>
      </c>
      <c r="B725" s="147" t="s">
        <v>410</v>
      </c>
      <c r="C725" s="147" t="s">
        <v>2721</v>
      </c>
      <c r="D725" s="178" t="s">
        <v>2753</v>
      </c>
      <c r="E725" s="177" t="s">
        <v>2997</v>
      </c>
      <c r="F725" s="184">
        <v>1</v>
      </c>
      <c r="G725" s="178" t="s">
        <v>2855</v>
      </c>
    </row>
    <row r="726" spans="1:7" ht="32" x14ac:dyDescent="0.2">
      <c r="A726" s="176">
        <v>745</v>
      </c>
      <c r="B726" s="147" t="s">
        <v>411</v>
      </c>
      <c r="C726" s="147" t="s">
        <v>2721</v>
      </c>
      <c r="D726" s="178" t="s">
        <v>2753</v>
      </c>
      <c r="E726" s="177" t="s">
        <v>2997</v>
      </c>
      <c r="F726" s="184">
        <v>1</v>
      </c>
      <c r="G726" s="178" t="s">
        <v>2855</v>
      </c>
    </row>
    <row r="727" spans="1:7" ht="32" x14ac:dyDescent="0.2">
      <c r="A727" s="176">
        <v>746</v>
      </c>
      <c r="B727" s="147" t="s">
        <v>3045</v>
      </c>
      <c r="C727" s="147" t="s">
        <v>2721</v>
      </c>
      <c r="D727" s="178" t="s">
        <v>2753</v>
      </c>
      <c r="E727" s="177" t="s">
        <v>2997</v>
      </c>
      <c r="F727" s="184">
        <v>1</v>
      </c>
      <c r="G727" s="178" t="s">
        <v>2855</v>
      </c>
    </row>
    <row r="728" spans="1:7" ht="32" x14ac:dyDescent="0.2">
      <c r="A728" s="176">
        <v>747</v>
      </c>
      <c r="B728" s="147" t="s">
        <v>422</v>
      </c>
      <c r="C728" s="147" t="s">
        <v>2721</v>
      </c>
      <c r="D728" s="178" t="s">
        <v>2753</v>
      </c>
      <c r="E728" s="177" t="s">
        <v>2997</v>
      </c>
      <c r="F728" s="184">
        <v>1</v>
      </c>
      <c r="G728" s="178" t="s">
        <v>2855</v>
      </c>
    </row>
    <row r="729" spans="1:7" ht="32" x14ac:dyDescent="0.2">
      <c r="A729" s="176">
        <v>748</v>
      </c>
      <c r="B729" s="147" t="s">
        <v>2990</v>
      </c>
      <c r="C729" s="147" t="s">
        <v>2721</v>
      </c>
      <c r="D729" s="178" t="s">
        <v>2753</v>
      </c>
      <c r="E729" s="177" t="s">
        <v>2997</v>
      </c>
      <c r="F729" s="184">
        <v>1</v>
      </c>
      <c r="G729" s="178" t="s">
        <v>2855</v>
      </c>
    </row>
    <row r="730" spans="1:7" ht="48" x14ac:dyDescent="0.2">
      <c r="A730" s="176">
        <v>749</v>
      </c>
      <c r="B730" s="147" t="s">
        <v>434</v>
      </c>
      <c r="C730" s="147" t="s">
        <v>2721</v>
      </c>
      <c r="D730" s="178" t="s">
        <v>2753</v>
      </c>
      <c r="E730" s="177" t="s">
        <v>2997</v>
      </c>
      <c r="F730" s="184">
        <v>1</v>
      </c>
      <c r="G730" s="178" t="s">
        <v>2855</v>
      </c>
    </row>
    <row r="731" spans="1:7" ht="32" x14ac:dyDescent="0.2">
      <c r="A731" s="176">
        <v>750</v>
      </c>
      <c r="B731" s="147" t="s">
        <v>448</v>
      </c>
      <c r="C731" s="147" t="s">
        <v>2721</v>
      </c>
      <c r="D731" s="178" t="s">
        <v>2753</v>
      </c>
      <c r="E731" s="177" t="s">
        <v>2997</v>
      </c>
      <c r="F731" s="184">
        <v>1</v>
      </c>
      <c r="G731" s="178" t="s">
        <v>2855</v>
      </c>
    </row>
    <row r="732" spans="1:7" ht="32" x14ac:dyDescent="0.2">
      <c r="A732" s="176">
        <v>1457</v>
      </c>
      <c r="B732" s="147" t="s">
        <v>497</v>
      </c>
      <c r="C732" s="147" t="s">
        <v>2721</v>
      </c>
      <c r="D732" s="178" t="s">
        <v>2753</v>
      </c>
      <c r="E732" s="177" t="s">
        <v>2997</v>
      </c>
      <c r="F732" s="184">
        <v>1</v>
      </c>
      <c r="G732" s="178" t="s">
        <v>2855</v>
      </c>
    </row>
    <row r="733" spans="1:7" ht="80" x14ac:dyDescent="0.2">
      <c r="A733" s="176">
        <v>736</v>
      </c>
      <c r="B733" s="147" t="s">
        <v>300</v>
      </c>
      <c r="C733" s="147" t="s">
        <v>2720</v>
      </c>
      <c r="D733" s="147" t="s">
        <v>2026</v>
      </c>
      <c r="E733" s="177" t="s">
        <v>3166</v>
      </c>
      <c r="F733" s="184">
        <v>1</v>
      </c>
      <c r="G733" s="178" t="s">
        <v>2855</v>
      </c>
    </row>
    <row r="734" spans="1:7" ht="80" x14ac:dyDescent="0.2">
      <c r="A734" s="176">
        <v>737</v>
      </c>
      <c r="B734" s="147" t="s">
        <v>405</v>
      </c>
      <c r="C734" s="147" t="s">
        <v>2720</v>
      </c>
      <c r="D734" s="147" t="s">
        <v>2026</v>
      </c>
      <c r="E734" s="177" t="s">
        <v>3166</v>
      </c>
      <c r="F734" s="184">
        <v>1</v>
      </c>
      <c r="G734" s="178" t="s">
        <v>2855</v>
      </c>
    </row>
    <row r="735" spans="1:7" ht="80" x14ac:dyDescent="0.2">
      <c r="A735" s="176">
        <v>738</v>
      </c>
      <c r="B735" s="147" t="s">
        <v>411</v>
      </c>
      <c r="C735" s="147" t="s">
        <v>2720</v>
      </c>
      <c r="D735" s="147" t="s">
        <v>2026</v>
      </c>
      <c r="E735" s="177" t="s">
        <v>3166</v>
      </c>
      <c r="F735" s="184">
        <v>1</v>
      </c>
      <c r="G735" s="178" t="s">
        <v>2855</v>
      </c>
    </row>
    <row r="736" spans="1:7" ht="80" x14ac:dyDescent="0.2">
      <c r="A736" s="176">
        <v>739</v>
      </c>
      <c r="B736" s="147" t="s">
        <v>3045</v>
      </c>
      <c r="C736" s="147" t="s">
        <v>2720</v>
      </c>
      <c r="D736" s="147" t="s">
        <v>2026</v>
      </c>
      <c r="E736" s="177" t="s">
        <v>3166</v>
      </c>
      <c r="F736" s="184">
        <v>1</v>
      </c>
      <c r="G736" s="178" t="s">
        <v>2855</v>
      </c>
    </row>
    <row r="737" spans="1:7" ht="80" x14ac:dyDescent="0.2">
      <c r="A737" s="176">
        <v>740</v>
      </c>
      <c r="B737" s="147" t="s">
        <v>434</v>
      </c>
      <c r="C737" s="147" t="s">
        <v>2720</v>
      </c>
      <c r="D737" s="147" t="s">
        <v>2026</v>
      </c>
      <c r="E737" s="177" t="s">
        <v>3166</v>
      </c>
      <c r="F737" s="184">
        <v>1</v>
      </c>
      <c r="G737" s="178" t="s">
        <v>2855</v>
      </c>
    </row>
    <row r="738" spans="1:7" ht="80" x14ac:dyDescent="0.2">
      <c r="A738" s="176">
        <v>741</v>
      </c>
      <c r="B738" s="147" t="s">
        <v>448</v>
      </c>
      <c r="C738" s="147" t="s">
        <v>2720</v>
      </c>
      <c r="D738" s="147" t="s">
        <v>2026</v>
      </c>
      <c r="E738" s="177" t="s">
        <v>3166</v>
      </c>
      <c r="F738" s="184">
        <v>1</v>
      </c>
      <c r="G738" s="178" t="s">
        <v>2855</v>
      </c>
    </row>
    <row r="739" spans="1:7" ht="64" x14ac:dyDescent="0.2">
      <c r="A739" s="176">
        <v>1476</v>
      </c>
      <c r="B739" s="147" t="s">
        <v>2990</v>
      </c>
      <c r="C739" s="147" t="s">
        <v>2721</v>
      </c>
      <c r="D739" s="178" t="s">
        <v>2753</v>
      </c>
      <c r="E739" s="147" t="s">
        <v>3063</v>
      </c>
      <c r="F739" s="184">
        <v>1</v>
      </c>
      <c r="G739" s="178" t="s">
        <v>2855</v>
      </c>
    </row>
    <row r="740" spans="1:7" ht="64" x14ac:dyDescent="0.2">
      <c r="A740" s="176">
        <v>1480</v>
      </c>
      <c r="B740" s="147" t="s">
        <v>497</v>
      </c>
      <c r="C740" s="147" t="s">
        <v>2721</v>
      </c>
      <c r="D740" s="178" t="s">
        <v>2753</v>
      </c>
      <c r="E740" s="147" t="s">
        <v>3063</v>
      </c>
      <c r="F740" s="184">
        <v>1</v>
      </c>
      <c r="G740" s="178" t="s">
        <v>2855</v>
      </c>
    </row>
    <row r="741" spans="1:7" ht="64" x14ac:dyDescent="0.2">
      <c r="A741" s="176">
        <v>1484</v>
      </c>
      <c r="B741" s="147" t="s">
        <v>434</v>
      </c>
      <c r="C741" s="147" t="s">
        <v>2721</v>
      </c>
      <c r="D741" s="178" t="s">
        <v>2753</v>
      </c>
      <c r="E741" s="147" t="s">
        <v>3063</v>
      </c>
      <c r="F741" s="184">
        <v>1</v>
      </c>
      <c r="G741" s="178" t="s">
        <v>2855</v>
      </c>
    </row>
    <row r="742" spans="1:7" ht="64" x14ac:dyDescent="0.2">
      <c r="A742" s="176">
        <v>1488</v>
      </c>
      <c r="B742" s="147" t="s">
        <v>411</v>
      </c>
      <c r="C742" s="147" t="s">
        <v>2721</v>
      </c>
      <c r="D742" s="178" t="s">
        <v>2753</v>
      </c>
      <c r="E742" s="147" t="s">
        <v>3063</v>
      </c>
      <c r="F742" s="184">
        <v>1</v>
      </c>
      <c r="G742" s="178" t="s">
        <v>2855</v>
      </c>
    </row>
    <row r="743" spans="1:7" ht="64" x14ac:dyDescent="0.2">
      <c r="A743" s="176">
        <v>1492</v>
      </c>
      <c r="B743" s="147" t="s">
        <v>300</v>
      </c>
      <c r="C743" s="147" t="s">
        <v>2721</v>
      </c>
      <c r="D743" s="178" t="s">
        <v>2753</v>
      </c>
      <c r="E743" s="147" t="s">
        <v>3063</v>
      </c>
      <c r="F743" s="184">
        <v>1</v>
      </c>
      <c r="G743" s="178" t="s">
        <v>2855</v>
      </c>
    </row>
    <row r="744" spans="1:7" ht="64" x14ac:dyDescent="0.2">
      <c r="A744" s="176">
        <v>1496</v>
      </c>
      <c r="B744" s="147" t="s">
        <v>448</v>
      </c>
      <c r="C744" s="147" t="s">
        <v>2721</v>
      </c>
      <c r="D744" s="178" t="s">
        <v>2753</v>
      </c>
      <c r="E744" s="147" t="s">
        <v>3063</v>
      </c>
      <c r="F744" s="184">
        <v>1</v>
      </c>
      <c r="G744" s="178" t="s">
        <v>2855</v>
      </c>
    </row>
    <row r="745" spans="1:7" ht="64" x14ac:dyDescent="0.2">
      <c r="A745" s="176">
        <v>1500</v>
      </c>
      <c r="B745" s="147" t="s">
        <v>405</v>
      </c>
      <c r="C745" s="147" t="s">
        <v>2721</v>
      </c>
      <c r="D745" s="178" t="s">
        <v>2753</v>
      </c>
      <c r="E745" s="147" t="s">
        <v>3063</v>
      </c>
      <c r="F745" s="184">
        <v>1</v>
      </c>
      <c r="G745" s="178" t="s">
        <v>2855</v>
      </c>
    </row>
    <row r="746" spans="1:7" ht="64" x14ac:dyDescent="0.2">
      <c r="A746" s="176">
        <v>1504</v>
      </c>
      <c r="B746" s="147" t="s">
        <v>422</v>
      </c>
      <c r="C746" s="147" t="s">
        <v>2721</v>
      </c>
      <c r="D746" s="178" t="s">
        <v>2753</v>
      </c>
      <c r="E746" s="147" t="s">
        <v>3063</v>
      </c>
      <c r="F746" s="184">
        <v>1</v>
      </c>
      <c r="G746" s="178" t="s">
        <v>2855</v>
      </c>
    </row>
    <row r="747" spans="1:7" ht="64" x14ac:dyDescent="0.2">
      <c r="A747" s="176">
        <v>1508</v>
      </c>
      <c r="B747" s="147" t="s">
        <v>3045</v>
      </c>
      <c r="C747" s="147" t="s">
        <v>2721</v>
      </c>
      <c r="D747" s="178" t="s">
        <v>2753</v>
      </c>
      <c r="E747" s="147" t="s">
        <v>3063</v>
      </c>
      <c r="F747" s="184">
        <v>1</v>
      </c>
      <c r="G747" s="178" t="s">
        <v>2855</v>
      </c>
    </row>
    <row r="748" spans="1:7" ht="64" x14ac:dyDescent="0.2">
      <c r="A748" s="176">
        <v>1512</v>
      </c>
      <c r="B748" s="147" t="s">
        <v>410</v>
      </c>
      <c r="C748" s="147" t="s">
        <v>2721</v>
      </c>
      <c r="D748" s="178" t="s">
        <v>2753</v>
      </c>
      <c r="E748" s="147" t="s">
        <v>3063</v>
      </c>
      <c r="F748" s="184">
        <v>1</v>
      </c>
      <c r="G748" s="178" t="s">
        <v>2855</v>
      </c>
    </row>
    <row r="749" spans="1:7" ht="112" x14ac:dyDescent="0.2">
      <c r="A749" s="176">
        <v>733</v>
      </c>
      <c r="B749" s="147" t="s">
        <v>300</v>
      </c>
      <c r="C749" s="147" t="s">
        <v>2724</v>
      </c>
      <c r="D749" s="147" t="s">
        <v>2926</v>
      </c>
      <c r="E749" s="177" t="s">
        <v>639</v>
      </c>
      <c r="F749" s="184">
        <v>1</v>
      </c>
      <c r="G749" s="178" t="s">
        <v>2855</v>
      </c>
    </row>
    <row r="750" spans="1:7" ht="112" x14ac:dyDescent="0.2">
      <c r="A750" s="176">
        <v>734</v>
      </c>
      <c r="B750" s="147" t="s">
        <v>411</v>
      </c>
      <c r="C750" s="147" t="s">
        <v>2724</v>
      </c>
      <c r="D750" s="147" t="s">
        <v>2926</v>
      </c>
      <c r="E750" s="177" t="s">
        <v>639</v>
      </c>
      <c r="F750" s="184">
        <v>1</v>
      </c>
      <c r="G750" s="178" t="s">
        <v>2855</v>
      </c>
    </row>
    <row r="751" spans="1:7" ht="112" x14ac:dyDescent="0.2">
      <c r="A751" s="176">
        <v>735</v>
      </c>
      <c r="B751" s="147" t="s">
        <v>434</v>
      </c>
      <c r="C751" s="147" t="s">
        <v>2724</v>
      </c>
      <c r="D751" s="147" t="s">
        <v>2926</v>
      </c>
      <c r="E751" s="177" t="s">
        <v>639</v>
      </c>
      <c r="F751" s="184">
        <v>1</v>
      </c>
      <c r="G751" s="178" t="s">
        <v>2855</v>
      </c>
    </row>
    <row r="752" spans="1:7" hidden="1" x14ac:dyDescent="0.2">
      <c r="A752" s="179"/>
      <c r="B752" s="180"/>
      <c r="C752" s="180"/>
      <c r="D752" s="180"/>
      <c r="E752" s="182"/>
      <c r="F752" s="185"/>
      <c r="G752" s="181"/>
    </row>
    <row r="753" spans="1:7" hidden="1" x14ac:dyDescent="0.2">
      <c r="A753" s="179"/>
      <c r="B753" s="180"/>
      <c r="C753" s="180"/>
      <c r="D753" s="180"/>
      <c r="E753" s="182"/>
      <c r="F753" s="185"/>
      <c r="G753" s="181"/>
    </row>
    <row r="754" spans="1:7" hidden="1" x14ac:dyDescent="0.2">
      <c r="A754" s="179"/>
      <c r="B754" s="180"/>
      <c r="C754" s="180"/>
      <c r="D754" s="180"/>
      <c r="E754" s="182"/>
      <c r="F754" s="185"/>
      <c r="G754" s="181"/>
    </row>
    <row r="755" spans="1:7" hidden="1" x14ac:dyDescent="0.2">
      <c r="A755" s="179"/>
      <c r="B755" s="180"/>
      <c r="C755" s="180"/>
      <c r="D755" s="180"/>
      <c r="E755" s="182"/>
      <c r="F755" s="185"/>
      <c r="G755" s="181"/>
    </row>
    <row r="756" spans="1:7" hidden="1" x14ac:dyDescent="0.2">
      <c r="A756" s="179"/>
      <c r="B756" s="180"/>
      <c r="C756" s="180"/>
      <c r="D756" s="180"/>
      <c r="E756" s="182"/>
      <c r="F756" s="185"/>
      <c r="G756" s="181"/>
    </row>
    <row r="757" spans="1:7" hidden="1" x14ac:dyDescent="0.2">
      <c r="A757" s="179"/>
      <c r="B757" s="180"/>
      <c r="C757" s="180"/>
      <c r="D757" s="180"/>
      <c r="E757" s="182"/>
      <c r="F757" s="185"/>
      <c r="G757" s="181"/>
    </row>
    <row r="758" spans="1:7" hidden="1" x14ac:dyDescent="0.2">
      <c r="A758" s="179"/>
      <c r="B758" s="180"/>
      <c r="C758" s="180"/>
      <c r="D758" s="180"/>
      <c r="E758" s="182"/>
      <c r="F758" s="185"/>
      <c r="G758" s="181"/>
    </row>
    <row r="759" spans="1:7" ht="96" x14ac:dyDescent="0.2">
      <c r="A759" s="176">
        <v>724</v>
      </c>
      <c r="B759" s="147" t="s">
        <v>405</v>
      </c>
      <c r="C759" s="147" t="s">
        <v>2859</v>
      </c>
      <c r="D759" s="147" t="s">
        <v>3149</v>
      </c>
      <c r="E759" s="177" t="s">
        <v>3215</v>
      </c>
      <c r="F759" s="184">
        <v>1</v>
      </c>
      <c r="G759" s="178" t="s">
        <v>2855</v>
      </c>
    </row>
    <row r="760" spans="1:7" ht="144" x14ac:dyDescent="0.2">
      <c r="A760" s="176">
        <v>720</v>
      </c>
      <c r="B760" s="147" t="s">
        <v>300</v>
      </c>
      <c r="C760" s="147" t="s">
        <v>2725</v>
      </c>
      <c r="D760" s="147" t="s">
        <v>803</v>
      </c>
      <c r="E760" s="177" t="s">
        <v>3053</v>
      </c>
      <c r="F760" s="184">
        <v>1</v>
      </c>
      <c r="G760" s="178" t="s">
        <v>2855</v>
      </c>
    </row>
    <row r="761" spans="1:7" ht="144" x14ac:dyDescent="0.2">
      <c r="A761" s="176">
        <v>721</v>
      </c>
      <c r="B761" s="147" t="s">
        <v>405</v>
      </c>
      <c r="C761" s="147" t="s">
        <v>2725</v>
      </c>
      <c r="D761" s="147" t="s">
        <v>803</v>
      </c>
      <c r="E761" s="177" t="s">
        <v>3053</v>
      </c>
      <c r="F761" s="184">
        <v>1</v>
      </c>
      <c r="G761" s="178" t="s">
        <v>2855</v>
      </c>
    </row>
    <row r="762" spans="1:7" ht="144" x14ac:dyDescent="0.2">
      <c r="A762" s="176">
        <v>722</v>
      </c>
      <c r="B762" s="147" t="s">
        <v>410</v>
      </c>
      <c r="C762" s="147" t="s">
        <v>2725</v>
      </c>
      <c r="D762" s="147" t="s">
        <v>803</v>
      </c>
      <c r="E762" s="177" t="s">
        <v>3053</v>
      </c>
      <c r="F762" s="184">
        <v>1</v>
      </c>
      <c r="G762" s="178" t="s">
        <v>2855</v>
      </c>
    </row>
    <row r="763" spans="1:7" ht="144" x14ac:dyDescent="0.2">
      <c r="A763" s="176">
        <v>723</v>
      </c>
      <c r="B763" s="147" t="s">
        <v>2990</v>
      </c>
      <c r="C763" s="147" t="s">
        <v>2725</v>
      </c>
      <c r="D763" s="147" t="s">
        <v>803</v>
      </c>
      <c r="E763" s="177" t="s">
        <v>3053</v>
      </c>
      <c r="F763" s="184">
        <v>1</v>
      </c>
      <c r="G763" s="178" t="s">
        <v>2855</v>
      </c>
    </row>
    <row r="764" spans="1:7" hidden="1" x14ac:dyDescent="0.2">
      <c r="A764" s="179"/>
      <c r="B764" s="180"/>
      <c r="C764" s="180"/>
      <c r="D764" s="180"/>
      <c r="E764" s="182"/>
      <c r="F764" s="185"/>
      <c r="G764" s="181"/>
    </row>
    <row r="765" spans="1:7" hidden="1" x14ac:dyDescent="0.2">
      <c r="A765" s="179"/>
      <c r="B765" s="180"/>
      <c r="C765" s="180"/>
      <c r="D765" s="180"/>
      <c r="E765" s="182"/>
      <c r="F765" s="185"/>
      <c r="G765" s="181"/>
    </row>
    <row r="766" spans="1:7" hidden="1" x14ac:dyDescent="0.2">
      <c r="A766" s="179"/>
      <c r="B766" s="180"/>
      <c r="C766" s="180"/>
      <c r="D766" s="180"/>
      <c r="E766" s="182"/>
      <c r="F766" s="185"/>
      <c r="G766" s="181"/>
    </row>
    <row r="767" spans="1:7" hidden="1" x14ac:dyDescent="0.2">
      <c r="A767" s="179"/>
      <c r="B767" s="180"/>
      <c r="C767" s="180"/>
      <c r="D767" s="180"/>
      <c r="E767" s="182"/>
      <c r="F767" s="185"/>
      <c r="G767" s="181"/>
    </row>
    <row r="768" spans="1:7" hidden="1" x14ac:dyDescent="0.2">
      <c r="A768" s="179"/>
      <c r="B768" s="180"/>
      <c r="C768" s="180"/>
      <c r="D768" s="180"/>
      <c r="E768" s="182"/>
      <c r="F768" s="185"/>
      <c r="G768" s="181"/>
    </row>
    <row r="769" spans="1:7" hidden="1" x14ac:dyDescent="0.2">
      <c r="A769" s="179"/>
      <c r="B769" s="180"/>
      <c r="C769" s="180"/>
      <c r="D769" s="180"/>
      <c r="E769" s="182"/>
      <c r="F769" s="185"/>
      <c r="G769" s="181"/>
    </row>
    <row r="770" spans="1:7" hidden="1" x14ac:dyDescent="0.2">
      <c r="A770" s="179"/>
      <c r="B770" s="180"/>
      <c r="C770" s="180"/>
      <c r="D770" s="180"/>
      <c r="E770" s="182"/>
      <c r="F770" s="185"/>
      <c r="G770" s="181"/>
    </row>
    <row r="771" spans="1:7" ht="48" x14ac:dyDescent="0.2">
      <c r="A771" s="176">
        <v>66</v>
      </c>
      <c r="B771" s="147" t="s">
        <v>300</v>
      </c>
      <c r="C771" s="147" t="s">
        <v>2720</v>
      </c>
      <c r="D771" s="147" t="s">
        <v>2026</v>
      </c>
      <c r="E771" s="177" t="s">
        <v>1870</v>
      </c>
      <c r="F771" s="184">
        <v>1</v>
      </c>
      <c r="G771" s="178" t="s">
        <v>2855</v>
      </c>
    </row>
    <row r="772" spans="1:7" ht="48" x14ac:dyDescent="0.2">
      <c r="A772" s="176">
        <v>67</v>
      </c>
      <c r="B772" s="147" t="s">
        <v>405</v>
      </c>
      <c r="C772" s="147" t="s">
        <v>2720</v>
      </c>
      <c r="D772" s="147" t="s">
        <v>2026</v>
      </c>
      <c r="E772" s="177" t="s">
        <v>1870</v>
      </c>
      <c r="F772" s="184">
        <v>1</v>
      </c>
      <c r="G772" s="178" t="s">
        <v>2855</v>
      </c>
    </row>
    <row r="773" spans="1:7" ht="48" x14ac:dyDescent="0.2">
      <c r="A773" s="176">
        <v>68</v>
      </c>
      <c r="B773" s="147" t="s">
        <v>410</v>
      </c>
      <c r="C773" s="147" t="s">
        <v>2720</v>
      </c>
      <c r="D773" s="147" t="s">
        <v>2026</v>
      </c>
      <c r="E773" s="177" t="s">
        <v>1870</v>
      </c>
      <c r="F773" s="184">
        <v>1</v>
      </c>
      <c r="G773" s="178" t="s">
        <v>2855</v>
      </c>
    </row>
    <row r="774" spans="1:7" ht="48" x14ac:dyDescent="0.2">
      <c r="A774" s="176">
        <v>69</v>
      </c>
      <c r="B774" s="147" t="s">
        <v>411</v>
      </c>
      <c r="C774" s="147" t="s">
        <v>2720</v>
      </c>
      <c r="D774" s="147" t="s">
        <v>2026</v>
      </c>
      <c r="E774" s="177" t="s">
        <v>1870</v>
      </c>
      <c r="F774" s="184">
        <v>1</v>
      </c>
      <c r="G774" s="178" t="s">
        <v>2855</v>
      </c>
    </row>
    <row r="775" spans="1:7" ht="48" x14ac:dyDescent="0.2">
      <c r="A775" s="176">
        <v>70</v>
      </c>
      <c r="B775" s="147" t="s">
        <v>3045</v>
      </c>
      <c r="C775" s="147" t="s">
        <v>2720</v>
      </c>
      <c r="D775" s="147" t="s">
        <v>2026</v>
      </c>
      <c r="E775" s="177" t="s">
        <v>1870</v>
      </c>
      <c r="F775" s="184">
        <v>1</v>
      </c>
      <c r="G775" s="178" t="s">
        <v>2855</v>
      </c>
    </row>
    <row r="776" spans="1:7" ht="48" x14ac:dyDescent="0.2">
      <c r="A776" s="176">
        <v>71</v>
      </c>
      <c r="B776" s="147" t="s">
        <v>422</v>
      </c>
      <c r="C776" s="147" t="s">
        <v>2720</v>
      </c>
      <c r="D776" s="147" t="s">
        <v>2026</v>
      </c>
      <c r="E776" s="177" t="s">
        <v>1870</v>
      </c>
      <c r="F776" s="184">
        <v>1</v>
      </c>
      <c r="G776" s="178" t="s">
        <v>2855</v>
      </c>
    </row>
    <row r="777" spans="1:7" ht="48" x14ac:dyDescent="0.2">
      <c r="A777" s="176">
        <v>72</v>
      </c>
      <c r="B777" s="147" t="s">
        <v>434</v>
      </c>
      <c r="C777" s="147" t="s">
        <v>2720</v>
      </c>
      <c r="D777" s="147" t="s">
        <v>2026</v>
      </c>
      <c r="E777" s="177" t="s">
        <v>1870</v>
      </c>
      <c r="F777" s="184">
        <v>1</v>
      </c>
      <c r="G777" s="178" t="s">
        <v>2855</v>
      </c>
    </row>
    <row r="778" spans="1:7" ht="48" x14ac:dyDescent="0.2">
      <c r="A778" s="176">
        <v>73</v>
      </c>
      <c r="B778" s="147" t="s">
        <v>448</v>
      </c>
      <c r="C778" s="147" t="s">
        <v>2720</v>
      </c>
      <c r="D778" s="147" t="s">
        <v>2026</v>
      </c>
      <c r="E778" s="177" t="s">
        <v>1870</v>
      </c>
      <c r="F778" s="184">
        <v>1</v>
      </c>
      <c r="G778" s="178" t="s">
        <v>2855</v>
      </c>
    </row>
    <row r="779" spans="1:7" ht="48" x14ac:dyDescent="0.2">
      <c r="A779" s="176">
        <v>74</v>
      </c>
      <c r="B779" s="147" t="s">
        <v>498</v>
      </c>
      <c r="C779" s="147" t="s">
        <v>2720</v>
      </c>
      <c r="D779" s="147" t="s">
        <v>2026</v>
      </c>
      <c r="E779" s="177" t="s">
        <v>1870</v>
      </c>
      <c r="F779" s="184">
        <v>1</v>
      </c>
      <c r="G779" s="178" t="s">
        <v>2855</v>
      </c>
    </row>
    <row r="780" spans="1:7" ht="80" x14ac:dyDescent="0.2">
      <c r="A780" s="176">
        <v>1580</v>
      </c>
      <c r="B780" s="147" t="s">
        <v>3045</v>
      </c>
      <c r="C780" s="147" t="s">
        <v>2732</v>
      </c>
      <c r="D780" s="147" t="s">
        <v>2591</v>
      </c>
      <c r="E780" s="177" t="s">
        <v>2154</v>
      </c>
      <c r="F780" s="184">
        <v>1</v>
      </c>
      <c r="G780" s="178" t="s">
        <v>2854</v>
      </c>
    </row>
    <row r="781" spans="1:7" ht="80" x14ac:dyDescent="0.2">
      <c r="A781" s="176">
        <v>1605</v>
      </c>
      <c r="B781" s="147" t="s">
        <v>3045</v>
      </c>
      <c r="C781" s="147" t="s">
        <v>2732</v>
      </c>
      <c r="D781" s="147" t="s">
        <v>2591</v>
      </c>
      <c r="E781" s="177" t="s">
        <v>2154</v>
      </c>
      <c r="F781" s="184">
        <v>1</v>
      </c>
      <c r="G781" s="178" t="s">
        <v>2854</v>
      </c>
    </row>
    <row r="782" spans="1:7" ht="80" x14ac:dyDescent="0.2">
      <c r="A782" s="176">
        <v>1615</v>
      </c>
      <c r="B782" s="147" t="s">
        <v>497</v>
      </c>
      <c r="C782" s="147" t="s">
        <v>2742</v>
      </c>
      <c r="D782" s="147" t="s">
        <v>2878</v>
      </c>
      <c r="E782" s="177" t="s">
        <v>2880</v>
      </c>
      <c r="F782" s="184">
        <v>1</v>
      </c>
      <c r="G782" s="178" t="s">
        <v>2855</v>
      </c>
    </row>
    <row r="783" spans="1:7" hidden="1" x14ac:dyDescent="0.2">
      <c r="A783" s="179"/>
      <c r="B783" s="180"/>
      <c r="C783" s="180"/>
      <c r="D783" s="180"/>
      <c r="E783" s="182"/>
      <c r="F783" s="185"/>
      <c r="G783" s="181"/>
    </row>
    <row r="784" spans="1:7" hidden="1" x14ac:dyDescent="0.2">
      <c r="A784" s="179"/>
      <c r="B784" s="180"/>
      <c r="C784" s="180"/>
      <c r="D784" s="180"/>
      <c r="E784" s="182"/>
      <c r="F784" s="185"/>
      <c r="G784" s="181"/>
    </row>
    <row r="785" spans="1:7" hidden="1" x14ac:dyDescent="0.2">
      <c r="A785" s="179"/>
      <c r="B785" s="180"/>
      <c r="C785" s="180"/>
      <c r="D785" s="180"/>
      <c r="E785" s="182"/>
      <c r="F785" s="185"/>
      <c r="G785" s="181"/>
    </row>
    <row r="786" spans="1:7" hidden="1" x14ac:dyDescent="0.2">
      <c r="A786" s="179"/>
      <c r="B786" s="180"/>
      <c r="C786" s="180"/>
      <c r="D786" s="180"/>
      <c r="E786" s="182"/>
      <c r="F786" s="185"/>
      <c r="G786" s="181"/>
    </row>
    <row r="787" spans="1:7" hidden="1" x14ac:dyDescent="0.2">
      <c r="A787" s="179"/>
      <c r="B787" s="180"/>
      <c r="C787" s="180"/>
      <c r="D787" s="180"/>
      <c r="E787" s="182"/>
      <c r="F787" s="185"/>
      <c r="G787" s="181"/>
    </row>
    <row r="788" spans="1:7" hidden="1" x14ac:dyDescent="0.2">
      <c r="A788" s="179"/>
      <c r="B788" s="180"/>
      <c r="C788" s="180"/>
      <c r="D788" s="180"/>
      <c r="E788" s="182"/>
      <c r="F788" s="185"/>
      <c r="G788" s="181"/>
    </row>
    <row r="789" spans="1:7" ht="112" x14ac:dyDescent="0.2">
      <c r="A789" s="176">
        <v>706</v>
      </c>
      <c r="B789" s="147" t="s">
        <v>480</v>
      </c>
      <c r="C789" s="147" t="s">
        <v>2741</v>
      </c>
      <c r="D789" s="178" t="s">
        <v>2395</v>
      </c>
      <c r="E789" s="177" t="s">
        <v>2948</v>
      </c>
      <c r="F789" s="184">
        <v>1</v>
      </c>
      <c r="G789" s="178" t="s">
        <v>2855</v>
      </c>
    </row>
    <row r="790" spans="1:7" hidden="1" x14ac:dyDescent="0.2">
      <c r="A790" s="179"/>
      <c r="B790" s="180"/>
      <c r="C790" s="180"/>
      <c r="D790" s="180"/>
      <c r="E790" s="182"/>
      <c r="F790" s="185"/>
      <c r="G790" s="181"/>
    </row>
    <row r="791" spans="1:7" hidden="1" x14ac:dyDescent="0.2">
      <c r="A791" s="179"/>
      <c r="B791" s="180"/>
      <c r="C791" s="180"/>
      <c r="D791" s="180"/>
      <c r="E791" s="182"/>
      <c r="F791" s="185"/>
      <c r="G791" s="181"/>
    </row>
    <row r="792" spans="1:7" hidden="1" x14ac:dyDescent="0.2">
      <c r="A792" s="179"/>
      <c r="B792" s="180"/>
      <c r="C792" s="180"/>
      <c r="D792" s="180"/>
      <c r="E792" s="182"/>
      <c r="F792" s="185"/>
      <c r="G792" s="181"/>
    </row>
    <row r="793" spans="1:7" hidden="1" x14ac:dyDescent="0.2">
      <c r="A793" s="179"/>
      <c r="B793" s="180"/>
      <c r="C793" s="180"/>
      <c r="D793" s="180"/>
      <c r="E793" s="182"/>
      <c r="F793" s="185"/>
      <c r="G793" s="181"/>
    </row>
    <row r="794" spans="1:7" hidden="1" x14ac:dyDescent="0.2">
      <c r="A794" s="179"/>
      <c r="B794" s="180"/>
      <c r="C794" s="180"/>
      <c r="D794" s="180"/>
      <c r="E794" s="182"/>
      <c r="F794" s="185"/>
      <c r="G794" s="181"/>
    </row>
    <row r="795" spans="1:7" hidden="1" x14ac:dyDescent="0.2">
      <c r="A795" s="179"/>
      <c r="B795" s="180"/>
      <c r="C795" s="180"/>
      <c r="D795" s="180"/>
      <c r="E795" s="182"/>
      <c r="F795" s="185"/>
      <c r="G795" s="181"/>
    </row>
    <row r="796" spans="1:7" hidden="1" x14ac:dyDescent="0.2">
      <c r="A796" s="179"/>
      <c r="B796" s="180"/>
      <c r="C796" s="180"/>
      <c r="D796" s="180"/>
      <c r="E796" s="182"/>
      <c r="F796" s="185"/>
      <c r="G796" s="181"/>
    </row>
    <row r="797" spans="1:7" hidden="1" x14ac:dyDescent="0.2">
      <c r="A797" s="179"/>
      <c r="B797" s="180"/>
      <c r="C797" s="180"/>
      <c r="D797" s="180"/>
      <c r="E797" s="182"/>
      <c r="F797" s="185"/>
      <c r="G797" s="181"/>
    </row>
    <row r="798" spans="1:7" hidden="1" x14ac:dyDescent="0.2">
      <c r="A798" s="179"/>
      <c r="B798" s="180"/>
      <c r="C798" s="180"/>
      <c r="D798" s="180"/>
      <c r="E798" s="182"/>
      <c r="F798" s="185"/>
      <c r="G798" s="181"/>
    </row>
    <row r="799" spans="1:7" hidden="1" x14ac:dyDescent="0.2">
      <c r="A799" s="179"/>
      <c r="B799" s="180"/>
      <c r="C799" s="180"/>
      <c r="D799" s="180"/>
      <c r="E799" s="182"/>
      <c r="F799" s="185"/>
      <c r="G799" s="181"/>
    </row>
    <row r="800" spans="1:7" hidden="1" x14ac:dyDescent="0.2">
      <c r="A800" s="179"/>
      <c r="B800" s="180"/>
      <c r="C800" s="180"/>
      <c r="D800" s="180"/>
      <c r="E800" s="182"/>
      <c r="F800" s="185"/>
      <c r="G800" s="181"/>
    </row>
    <row r="801" spans="1:7" hidden="1" x14ac:dyDescent="0.2">
      <c r="A801" s="179"/>
      <c r="B801" s="180"/>
      <c r="C801" s="180"/>
      <c r="D801" s="180"/>
      <c r="E801" s="182"/>
      <c r="F801" s="185"/>
      <c r="G801" s="181"/>
    </row>
    <row r="802" spans="1:7" hidden="1" x14ac:dyDescent="0.2">
      <c r="A802" s="179"/>
      <c r="B802" s="180"/>
      <c r="C802" s="180"/>
      <c r="D802" s="180"/>
      <c r="E802" s="182"/>
      <c r="F802" s="185"/>
      <c r="G802" s="181"/>
    </row>
    <row r="803" spans="1:7" hidden="1" x14ac:dyDescent="0.2">
      <c r="A803" s="179"/>
      <c r="B803" s="180"/>
      <c r="C803" s="180"/>
      <c r="D803" s="180"/>
      <c r="E803" s="182"/>
      <c r="F803" s="185"/>
      <c r="G803" s="181"/>
    </row>
    <row r="804" spans="1:7" hidden="1" x14ac:dyDescent="0.2">
      <c r="A804" s="179"/>
      <c r="B804" s="180"/>
      <c r="C804" s="180"/>
      <c r="D804" s="180"/>
      <c r="E804" s="182"/>
      <c r="F804" s="185"/>
      <c r="G804" s="181"/>
    </row>
    <row r="805" spans="1:7" ht="32" x14ac:dyDescent="0.2">
      <c r="A805" s="176">
        <v>682</v>
      </c>
      <c r="B805" s="147" t="s">
        <v>300</v>
      </c>
      <c r="C805" s="147" t="s">
        <v>2720</v>
      </c>
      <c r="D805" s="147" t="s">
        <v>2026</v>
      </c>
      <c r="E805" s="147" t="s">
        <v>3136</v>
      </c>
      <c r="F805" s="184">
        <v>1</v>
      </c>
      <c r="G805" s="178" t="s">
        <v>2855</v>
      </c>
    </row>
    <row r="806" spans="1:7" ht="32" x14ac:dyDescent="0.2">
      <c r="A806" s="176">
        <v>683</v>
      </c>
      <c r="B806" s="147" t="s">
        <v>405</v>
      </c>
      <c r="C806" s="147" t="s">
        <v>2720</v>
      </c>
      <c r="D806" s="147" t="s">
        <v>2026</v>
      </c>
      <c r="E806" s="147" t="s">
        <v>3136</v>
      </c>
      <c r="F806" s="184">
        <v>1</v>
      </c>
      <c r="G806" s="178" t="s">
        <v>2855</v>
      </c>
    </row>
    <row r="807" spans="1:7" ht="32" x14ac:dyDescent="0.2">
      <c r="A807" s="176">
        <v>684</v>
      </c>
      <c r="B807" s="147" t="s">
        <v>410</v>
      </c>
      <c r="C807" s="147" t="s">
        <v>2720</v>
      </c>
      <c r="D807" s="147" t="s">
        <v>2026</v>
      </c>
      <c r="E807" s="147" t="s">
        <v>3136</v>
      </c>
      <c r="F807" s="184">
        <v>1</v>
      </c>
      <c r="G807" s="178" t="s">
        <v>2855</v>
      </c>
    </row>
    <row r="808" spans="1:7" ht="32" x14ac:dyDescent="0.2">
      <c r="A808" s="176">
        <v>685</v>
      </c>
      <c r="B808" s="147" t="s">
        <v>411</v>
      </c>
      <c r="C808" s="147" t="s">
        <v>2720</v>
      </c>
      <c r="D808" s="147" t="s">
        <v>2026</v>
      </c>
      <c r="E808" s="147" t="s">
        <v>3136</v>
      </c>
      <c r="F808" s="184">
        <v>1</v>
      </c>
      <c r="G808" s="178" t="s">
        <v>2855</v>
      </c>
    </row>
    <row r="809" spans="1:7" ht="32" x14ac:dyDescent="0.2">
      <c r="A809" s="176">
        <v>686</v>
      </c>
      <c r="B809" s="147" t="s">
        <v>3045</v>
      </c>
      <c r="C809" s="147" t="s">
        <v>2720</v>
      </c>
      <c r="D809" s="147" t="s">
        <v>2026</v>
      </c>
      <c r="E809" s="147" t="s">
        <v>3136</v>
      </c>
      <c r="F809" s="184">
        <v>1</v>
      </c>
      <c r="G809" s="178" t="s">
        <v>2855</v>
      </c>
    </row>
    <row r="810" spans="1:7" ht="32" x14ac:dyDescent="0.2">
      <c r="A810" s="176">
        <v>687</v>
      </c>
      <c r="B810" s="147" t="s">
        <v>422</v>
      </c>
      <c r="C810" s="147" t="s">
        <v>2720</v>
      </c>
      <c r="D810" s="147" t="s">
        <v>2026</v>
      </c>
      <c r="E810" s="147" t="s">
        <v>3136</v>
      </c>
      <c r="F810" s="184">
        <v>1</v>
      </c>
      <c r="G810" s="178" t="s">
        <v>2855</v>
      </c>
    </row>
    <row r="811" spans="1:7" ht="48" x14ac:dyDescent="0.2">
      <c r="A811" s="176">
        <v>688</v>
      </c>
      <c r="B811" s="147" t="s">
        <v>434</v>
      </c>
      <c r="C811" s="147" t="s">
        <v>2720</v>
      </c>
      <c r="D811" s="147" t="s">
        <v>2026</v>
      </c>
      <c r="E811" s="147" t="s">
        <v>3136</v>
      </c>
      <c r="F811" s="184">
        <v>1</v>
      </c>
      <c r="G811" s="178" t="s">
        <v>2855</v>
      </c>
    </row>
    <row r="812" spans="1:7" ht="32" x14ac:dyDescent="0.2">
      <c r="A812" s="176">
        <v>689</v>
      </c>
      <c r="B812" s="147" t="s">
        <v>448</v>
      </c>
      <c r="C812" s="147" t="s">
        <v>2720</v>
      </c>
      <c r="D812" s="147" t="s">
        <v>2026</v>
      </c>
      <c r="E812" s="147" t="s">
        <v>3136</v>
      </c>
      <c r="F812" s="184">
        <v>1</v>
      </c>
      <c r="G812" s="178" t="s">
        <v>2855</v>
      </c>
    </row>
    <row r="813" spans="1:7" ht="48" x14ac:dyDescent="0.2">
      <c r="A813" s="176">
        <v>690</v>
      </c>
      <c r="B813" s="147" t="s">
        <v>498</v>
      </c>
      <c r="C813" s="147" t="s">
        <v>2720</v>
      </c>
      <c r="D813" s="147" t="s">
        <v>2026</v>
      </c>
      <c r="E813" s="147" t="s">
        <v>3136</v>
      </c>
      <c r="F813" s="184">
        <v>1</v>
      </c>
      <c r="G813" s="178" t="s">
        <v>2855</v>
      </c>
    </row>
    <row r="814" spans="1:7" ht="48" x14ac:dyDescent="0.2">
      <c r="A814" s="176">
        <v>667</v>
      </c>
      <c r="B814" s="147" t="s">
        <v>300</v>
      </c>
      <c r="C814" s="147" t="s">
        <v>2720</v>
      </c>
      <c r="D814" s="147" t="s">
        <v>2026</v>
      </c>
      <c r="E814" s="177" t="s">
        <v>3009</v>
      </c>
      <c r="F814" s="184">
        <v>1</v>
      </c>
      <c r="G814" s="178" t="s">
        <v>2855</v>
      </c>
    </row>
    <row r="815" spans="1:7" ht="48" x14ac:dyDescent="0.2">
      <c r="A815" s="176">
        <v>668</v>
      </c>
      <c r="B815" s="147" t="s">
        <v>300</v>
      </c>
      <c r="C815" s="147" t="s">
        <v>2720</v>
      </c>
      <c r="D815" s="147" t="s">
        <v>2026</v>
      </c>
      <c r="E815" s="177" t="s">
        <v>3009</v>
      </c>
      <c r="F815" s="184">
        <v>1</v>
      </c>
      <c r="G815" s="178" t="s">
        <v>2855</v>
      </c>
    </row>
    <row r="816" spans="1:7" ht="48" x14ac:dyDescent="0.2">
      <c r="A816" s="176">
        <v>669</v>
      </c>
      <c r="B816" s="147" t="s">
        <v>405</v>
      </c>
      <c r="C816" s="147" t="s">
        <v>2720</v>
      </c>
      <c r="D816" s="147" t="s">
        <v>2026</v>
      </c>
      <c r="E816" s="177" t="s">
        <v>3009</v>
      </c>
      <c r="F816" s="184">
        <v>1</v>
      </c>
      <c r="G816" s="178" t="s">
        <v>2855</v>
      </c>
    </row>
    <row r="817" spans="1:7" ht="48" x14ac:dyDescent="0.2">
      <c r="A817" s="176">
        <v>670</v>
      </c>
      <c r="B817" s="147" t="s">
        <v>405</v>
      </c>
      <c r="C817" s="147" t="s">
        <v>2720</v>
      </c>
      <c r="D817" s="147" t="s">
        <v>2026</v>
      </c>
      <c r="E817" s="177" t="s">
        <v>3009</v>
      </c>
      <c r="F817" s="184">
        <v>1</v>
      </c>
      <c r="G817" s="178" t="s">
        <v>2855</v>
      </c>
    </row>
    <row r="818" spans="1:7" ht="48" x14ac:dyDescent="0.2">
      <c r="A818" s="176">
        <v>671</v>
      </c>
      <c r="B818" s="147" t="s">
        <v>410</v>
      </c>
      <c r="C818" s="147" t="s">
        <v>2720</v>
      </c>
      <c r="D818" s="147" t="s">
        <v>2026</v>
      </c>
      <c r="E818" s="177" t="s">
        <v>3009</v>
      </c>
      <c r="F818" s="184">
        <v>1</v>
      </c>
      <c r="G818" s="178" t="s">
        <v>2855</v>
      </c>
    </row>
    <row r="819" spans="1:7" ht="48" x14ac:dyDescent="0.2">
      <c r="A819" s="176">
        <v>672</v>
      </c>
      <c r="B819" s="147" t="s">
        <v>411</v>
      </c>
      <c r="C819" s="147" t="s">
        <v>2720</v>
      </c>
      <c r="D819" s="147" t="s">
        <v>2026</v>
      </c>
      <c r="E819" s="177" t="s">
        <v>3009</v>
      </c>
      <c r="F819" s="184">
        <v>1</v>
      </c>
      <c r="G819" s="178" t="s">
        <v>2855</v>
      </c>
    </row>
    <row r="820" spans="1:7" ht="48" x14ac:dyDescent="0.2">
      <c r="A820" s="176">
        <v>673</v>
      </c>
      <c r="B820" s="147" t="s">
        <v>411</v>
      </c>
      <c r="C820" s="147" t="s">
        <v>2720</v>
      </c>
      <c r="D820" s="147" t="s">
        <v>2026</v>
      </c>
      <c r="E820" s="177" t="s">
        <v>3009</v>
      </c>
      <c r="F820" s="184">
        <v>1</v>
      </c>
      <c r="G820" s="178" t="s">
        <v>2855</v>
      </c>
    </row>
    <row r="821" spans="1:7" ht="48" x14ac:dyDescent="0.2">
      <c r="A821" s="176">
        <v>674</v>
      </c>
      <c r="B821" s="147" t="s">
        <v>3045</v>
      </c>
      <c r="C821" s="147" t="s">
        <v>2720</v>
      </c>
      <c r="D821" s="147" t="s">
        <v>2026</v>
      </c>
      <c r="E821" s="177" t="s">
        <v>3009</v>
      </c>
      <c r="F821" s="184">
        <v>1</v>
      </c>
      <c r="G821" s="178" t="s">
        <v>2855</v>
      </c>
    </row>
    <row r="822" spans="1:7" ht="48" x14ac:dyDescent="0.2">
      <c r="A822" s="176">
        <v>675</v>
      </c>
      <c r="B822" s="147" t="s">
        <v>3045</v>
      </c>
      <c r="C822" s="147" t="s">
        <v>2720</v>
      </c>
      <c r="D822" s="147" t="s">
        <v>2026</v>
      </c>
      <c r="E822" s="177" t="s">
        <v>3009</v>
      </c>
      <c r="F822" s="184">
        <v>1</v>
      </c>
      <c r="G822" s="178" t="s">
        <v>2855</v>
      </c>
    </row>
    <row r="823" spans="1:7" ht="48" x14ac:dyDescent="0.2">
      <c r="A823" s="176">
        <v>676</v>
      </c>
      <c r="B823" s="147" t="s">
        <v>422</v>
      </c>
      <c r="C823" s="147" t="s">
        <v>2720</v>
      </c>
      <c r="D823" s="147" t="s">
        <v>2026</v>
      </c>
      <c r="E823" s="177" t="s">
        <v>3009</v>
      </c>
      <c r="F823" s="184">
        <v>1</v>
      </c>
      <c r="G823" s="178" t="s">
        <v>2855</v>
      </c>
    </row>
    <row r="824" spans="1:7" ht="48" x14ac:dyDescent="0.2">
      <c r="A824" s="176">
        <v>677</v>
      </c>
      <c r="B824" s="147" t="s">
        <v>434</v>
      </c>
      <c r="C824" s="147" t="s">
        <v>2720</v>
      </c>
      <c r="D824" s="147" t="s">
        <v>2026</v>
      </c>
      <c r="E824" s="177" t="s">
        <v>3009</v>
      </c>
      <c r="F824" s="184">
        <v>1</v>
      </c>
      <c r="G824" s="178" t="s">
        <v>2855</v>
      </c>
    </row>
    <row r="825" spans="1:7" ht="48" x14ac:dyDescent="0.2">
      <c r="A825" s="176">
        <v>678</v>
      </c>
      <c r="B825" s="147" t="s">
        <v>434</v>
      </c>
      <c r="C825" s="147" t="s">
        <v>2720</v>
      </c>
      <c r="D825" s="147" t="s">
        <v>2026</v>
      </c>
      <c r="E825" s="177" t="s">
        <v>3009</v>
      </c>
      <c r="F825" s="184">
        <v>1</v>
      </c>
      <c r="G825" s="178" t="s">
        <v>2855</v>
      </c>
    </row>
    <row r="826" spans="1:7" ht="48" x14ac:dyDescent="0.2">
      <c r="A826" s="176">
        <v>679</v>
      </c>
      <c r="B826" s="147" t="s">
        <v>448</v>
      </c>
      <c r="C826" s="147" t="s">
        <v>2720</v>
      </c>
      <c r="D826" s="147" t="s">
        <v>2026</v>
      </c>
      <c r="E826" s="177" t="s">
        <v>3009</v>
      </c>
      <c r="F826" s="184">
        <v>1</v>
      </c>
      <c r="G826" s="178" t="s">
        <v>2855</v>
      </c>
    </row>
    <row r="827" spans="1:7" ht="48" x14ac:dyDescent="0.2">
      <c r="A827" s="176">
        <v>680</v>
      </c>
      <c r="B827" s="147" t="s">
        <v>448</v>
      </c>
      <c r="C827" s="147" t="s">
        <v>2720</v>
      </c>
      <c r="D827" s="147" t="s">
        <v>2026</v>
      </c>
      <c r="E827" s="177" t="s">
        <v>3009</v>
      </c>
      <c r="F827" s="184">
        <v>1</v>
      </c>
      <c r="G827" s="178" t="s">
        <v>2855</v>
      </c>
    </row>
    <row r="828" spans="1:7" ht="48" x14ac:dyDescent="0.2">
      <c r="A828" s="176">
        <v>681</v>
      </c>
      <c r="B828" s="147" t="s">
        <v>498</v>
      </c>
      <c r="C828" s="147" t="s">
        <v>2720</v>
      </c>
      <c r="D828" s="147" t="s">
        <v>2026</v>
      </c>
      <c r="E828" s="177" t="s">
        <v>3009</v>
      </c>
      <c r="F828" s="184">
        <v>1</v>
      </c>
      <c r="G828" s="178" t="s">
        <v>2855</v>
      </c>
    </row>
    <row r="829" spans="1:7" hidden="1" x14ac:dyDescent="0.2">
      <c r="A829" s="179"/>
      <c r="B829" s="180"/>
      <c r="C829" s="180"/>
      <c r="D829" s="180"/>
      <c r="E829" s="182"/>
      <c r="F829" s="185"/>
      <c r="G829" s="181"/>
    </row>
    <row r="830" spans="1:7" hidden="1" x14ac:dyDescent="0.2">
      <c r="A830" s="179"/>
      <c r="B830" s="180"/>
      <c r="C830" s="180"/>
      <c r="D830" s="180"/>
      <c r="E830" s="182"/>
      <c r="F830" s="185"/>
      <c r="G830" s="181"/>
    </row>
    <row r="831" spans="1:7" hidden="1" x14ac:dyDescent="0.2">
      <c r="A831" s="179"/>
      <c r="B831" s="180"/>
      <c r="C831" s="180"/>
      <c r="D831" s="180"/>
      <c r="E831" s="182"/>
      <c r="F831" s="185"/>
      <c r="G831" s="181"/>
    </row>
    <row r="832" spans="1:7" hidden="1" x14ac:dyDescent="0.2">
      <c r="A832" s="179"/>
      <c r="B832" s="180"/>
      <c r="C832" s="180"/>
      <c r="D832" s="180"/>
      <c r="E832" s="182"/>
      <c r="F832" s="185"/>
      <c r="G832" s="181"/>
    </row>
    <row r="833" spans="1:7" hidden="1" x14ac:dyDescent="0.2">
      <c r="A833" s="179"/>
      <c r="B833" s="180"/>
      <c r="C833" s="180"/>
      <c r="D833" s="180"/>
      <c r="E833" s="182"/>
      <c r="F833" s="185"/>
      <c r="G833" s="181"/>
    </row>
    <row r="834" spans="1:7" hidden="1" x14ac:dyDescent="0.2">
      <c r="A834" s="179"/>
      <c r="B834" s="180"/>
      <c r="C834" s="180"/>
      <c r="D834" s="180"/>
      <c r="E834" s="182"/>
      <c r="F834" s="185"/>
      <c r="G834" s="181"/>
    </row>
    <row r="835" spans="1:7" hidden="1" x14ac:dyDescent="0.2">
      <c r="A835" s="179"/>
      <c r="B835" s="180"/>
      <c r="C835" s="180"/>
      <c r="D835" s="180"/>
      <c r="E835" s="182"/>
      <c r="F835" s="185"/>
      <c r="G835" s="181"/>
    </row>
    <row r="836" spans="1:7" ht="96" x14ac:dyDescent="0.2">
      <c r="A836" s="176">
        <v>651</v>
      </c>
      <c r="B836" s="147" t="s">
        <v>300</v>
      </c>
      <c r="C836" s="147" t="s">
        <v>2724</v>
      </c>
      <c r="D836" s="147" t="s">
        <v>2998</v>
      </c>
      <c r="E836" s="177" t="s">
        <v>2999</v>
      </c>
      <c r="F836" s="184">
        <v>1</v>
      </c>
      <c r="G836" s="178" t="s">
        <v>2855</v>
      </c>
    </row>
    <row r="837" spans="1:7" ht="96" x14ac:dyDescent="0.2">
      <c r="A837" s="176">
        <v>652</v>
      </c>
      <c r="B837" s="147" t="s">
        <v>405</v>
      </c>
      <c r="C837" s="147" t="s">
        <v>2724</v>
      </c>
      <c r="D837" s="147" t="s">
        <v>2998</v>
      </c>
      <c r="E837" s="177" t="s">
        <v>2999</v>
      </c>
      <c r="F837" s="184">
        <v>1</v>
      </c>
      <c r="G837" s="178" t="s">
        <v>2855</v>
      </c>
    </row>
    <row r="838" spans="1:7" ht="96" x14ac:dyDescent="0.2">
      <c r="A838" s="176">
        <v>653</v>
      </c>
      <c r="B838" s="147" t="s">
        <v>410</v>
      </c>
      <c r="C838" s="147" t="s">
        <v>2724</v>
      </c>
      <c r="D838" s="147" t="s">
        <v>2998</v>
      </c>
      <c r="E838" s="177" t="s">
        <v>2999</v>
      </c>
      <c r="F838" s="184">
        <v>1</v>
      </c>
      <c r="G838" s="178" t="s">
        <v>2855</v>
      </c>
    </row>
    <row r="839" spans="1:7" ht="96" x14ac:dyDescent="0.2">
      <c r="A839" s="176">
        <v>654</v>
      </c>
      <c r="B839" s="147" t="s">
        <v>411</v>
      </c>
      <c r="C839" s="147" t="s">
        <v>2724</v>
      </c>
      <c r="D839" s="147" t="s">
        <v>2998</v>
      </c>
      <c r="E839" s="177" t="s">
        <v>2999</v>
      </c>
      <c r="F839" s="184">
        <v>1</v>
      </c>
      <c r="G839" s="178" t="s">
        <v>2855</v>
      </c>
    </row>
    <row r="840" spans="1:7" ht="96" x14ac:dyDescent="0.2">
      <c r="A840" s="176">
        <v>655</v>
      </c>
      <c r="B840" s="147" t="s">
        <v>3045</v>
      </c>
      <c r="C840" s="147" t="s">
        <v>2724</v>
      </c>
      <c r="D840" s="147" t="s">
        <v>2998</v>
      </c>
      <c r="E840" s="177" t="s">
        <v>2999</v>
      </c>
      <c r="F840" s="184">
        <v>1</v>
      </c>
      <c r="G840" s="178" t="s">
        <v>2855</v>
      </c>
    </row>
    <row r="841" spans="1:7" ht="96" x14ac:dyDescent="0.2">
      <c r="A841" s="176">
        <v>656</v>
      </c>
      <c r="B841" s="147" t="s">
        <v>422</v>
      </c>
      <c r="C841" s="147" t="s">
        <v>2724</v>
      </c>
      <c r="D841" s="147" t="s">
        <v>2998</v>
      </c>
      <c r="E841" s="177" t="s">
        <v>2999</v>
      </c>
      <c r="F841" s="184">
        <v>1</v>
      </c>
      <c r="G841" s="178" t="s">
        <v>2855</v>
      </c>
    </row>
    <row r="842" spans="1:7" ht="96" x14ac:dyDescent="0.2">
      <c r="A842" s="176">
        <v>657</v>
      </c>
      <c r="B842" s="147" t="s">
        <v>2990</v>
      </c>
      <c r="C842" s="147" t="s">
        <v>2724</v>
      </c>
      <c r="D842" s="147" t="s">
        <v>2998</v>
      </c>
      <c r="E842" s="177" t="s">
        <v>2999</v>
      </c>
      <c r="F842" s="184">
        <v>1</v>
      </c>
      <c r="G842" s="178" t="s">
        <v>2855</v>
      </c>
    </row>
    <row r="843" spans="1:7" ht="96" x14ac:dyDescent="0.2">
      <c r="A843" s="176">
        <v>658</v>
      </c>
      <c r="B843" s="147" t="s">
        <v>434</v>
      </c>
      <c r="C843" s="147" t="s">
        <v>2724</v>
      </c>
      <c r="D843" s="147" t="s">
        <v>2998</v>
      </c>
      <c r="E843" s="177" t="s">
        <v>2999</v>
      </c>
      <c r="F843" s="184">
        <v>1</v>
      </c>
      <c r="G843" s="178" t="s">
        <v>2855</v>
      </c>
    </row>
    <row r="844" spans="1:7" ht="96" x14ac:dyDescent="0.2">
      <c r="A844" s="176">
        <v>659</v>
      </c>
      <c r="B844" s="147" t="s">
        <v>448</v>
      </c>
      <c r="C844" s="147" t="s">
        <v>2724</v>
      </c>
      <c r="D844" s="147" t="s">
        <v>2998</v>
      </c>
      <c r="E844" s="177" t="s">
        <v>2999</v>
      </c>
      <c r="F844" s="184">
        <v>1</v>
      </c>
      <c r="G844" s="178" t="s">
        <v>2855</v>
      </c>
    </row>
    <row r="845" spans="1:7" ht="96" x14ac:dyDescent="0.2">
      <c r="A845" s="176">
        <v>1456</v>
      </c>
      <c r="B845" s="147" t="s">
        <v>497</v>
      </c>
      <c r="C845" s="147" t="s">
        <v>2724</v>
      </c>
      <c r="D845" s="147" t="s">
        <v>2998</v>
      </c>
      <c r="E845" s="177" t="s">
        <v>2999</v>
      </c>
      <c r="F845" s="184">
        <v>1</v>
      </c>
      <c r="G845" s="178" t="s">
        <v>2855</v>
      </c>
    </row>
    <row r="846" spans="1:7" ht="48" x14ac:dyDescent="0.2">
      <c r="A846" s="176">
        <v>1587</v>
      </c>
      <c r="B846" s="147" t="s">
        <v>480</v>
      </c>
      <c r="C846" s="147" t="s">
        <v>2741</v>
      </c>
      <c r="D846" s="147" t="s">
        <v>2394</v>
      </c>
      <c r="E846" s="177" t="s">
        <v>2950</v>
      </c>
      <c r="F846" s="184">
        <v>1</v>
      </c>
      <c r="G846" s="178" t="s">
        <v>2855</v>
      </c>
    </row>
    <row r="847" spans="1:7" hidden="1" x14ac:dyDescent="0.2">
      <c r="A847" s="179"/>
      <c r="B847" s="180"/>
      <c r="C847" s="180"/>
      <c r="D847" s="180"/>
      <c r="E847" s="182"/>
      <c r="F847" s="185"/>
      <c r="G847" s="181"/>
    </row>
    <row r="848" spans="1:7" hidden="1" x14ac:dyDescent="0.2">
      <c r="A848" s="179"/>
      <c r="B848" s="180"/>
      <c r="C848" s="180"/>
      <c r="D848" s="180"/>
      <c r="E848" s="182"/>
      <c r="F848" s="185"/>
      <c r="G848" s="181"/>
    </row>
    <row r="849" spans="1:7" hidden="1" x14ac:dyDescent="0.2">
      <c r="A849" s="179"/>
      <c r="B849" s="180"/>
      <c r="C849" s="180"/>
      <c r="D849" s="180"/>
      <c r="E849" s="182"/>
      <c r="F849" s="185"/>
      <c r="G849" s="181"/>
    </row>
    <row r="850" spans="1:7" hidden="1" x14ac:dyDescent="0.2">
      <c r="A850" s="179"/>
      <c r="B850" s="180"/>
      <c r="C850" s="180"/>
      <c r="D850" s="180"/>
      <c r="E850" s="182"/>
      <c r="F850" s="185"/>
      <c r="G850" s="181"/>
    </row>
    <row r="851" spans="1:7" hidden="1" x14ac:dyDescent="0.2">
      <c r="A851" s="179"/>
      <c r="B851" s="180"/>
      <c r="C851" s="180"/>
      <c r="D851" s="180"/>
      <c r="E851" s="182"/>
      <c r="F851" s="185"/>
      <c r="G851" s="181"/>
    </row>
    <row r="852" spans="1:7" hidden="1" x14ac:dyDescent="0.2">
      <c r="A852" s="179"/>
      <c r="B852" s="180"/>
      <c r="C852" s="180"/>
      <c r="D852" s="180"/>
      <c r="E852" s="182"/>
      <c r="F852" s="185"/>
      <c r="G852" s="181"/>
    </row>
    <row r="853" spans="1:7" hidden="1" x14ac:dyDescent="0.2">
      <c r="A853" s="179"/>
      <c r="B853" s="180"/>
      <c r="C853" s="180"/>
      <c r="D853" s="180"/>
      <c r="E853" s="182"/>
      <c r="F853" s="185"/>
      <c r="G853" s="181"/>
    </row>
    <row r="854" spans="1:7" ht="48" x14ac:dyDescent="0.2">
      <c r="A854" s="176">
        <v>643</v>
      </c>
      <c r="B854" s="147" t="s">
        <v>405</v>
      </c>
      <c r="C854" s="147" t="s">
        <v>2726</v>
      </c>
      <c r="D854" s="147" t="s">
        <v>2903</v>
      </c>
      <c r="E854" s="177" t="s">
        <v>3028</v>
      </c>
      <c r="F854" s="184">
        <v>1</v>
      </c>
      <c r="G854" s="178" t="s">
        <v>2854</v>
      </c>
    </row>
    <row r="855" spans="1:7" ht="64" x14ac:dyDescent="0.2">
      <c r="A855" s="176">
        <v>1475</v>
      </c>
      <c r="B855" s="147" t="s">
        <v>2990</v>
      </c>
      <c r="C855" s="147" t="s">
        <v>2721</v>
      </c>
      <c r="D855" s="178" t="s">
        <v>2753</v>
      </c>
      <c r="E855" s="147" t="s">
        <v>3059</v>
      </c>
      <c r="F855" s="184">
        <v>1</v>
      </c>
      <c r="G855" s="178" t="s">
        <v>2854</v>
      </c>
    </row>
    <row r="856" spans="1:7" ht="64" x14ac:dyDescent="0.2">
      <c r="A856" s="176">
        <v>1479</v>
      </c>
      <c r="B856" s="147" t="s">
        <v>497</v>
      </c>
      <c r="C856" s="147" t="s">
        <v>2721</v>
      </c>
      <c r="D856" s="178" t="s">
        <v>2753</v>
      </c>
      <c r="E856" s="147" t="s">
        <v>3059</v>
      </c>
      <c r="F856" s="184">
        <v>1</v>
      </c>
      <c r="G856" s="178" t="s">
        <v>2854</v>
      </c>
    </row>
    <row r="857" spans="1:7" ht="64" x14ac:dyDescent="0.2">
      <c r="A857" s="176">
        <v>1483</v>
      </c>
      <c r="B857" s="147" t="s">
        <v>434</v>
      </c>
      <c r="C857" s="147" t="s">
        <v>2721</v>
      </c>
      <c r="D857" s="178" t="s">
        <v>2753</v>
      </c>
      <c r="E857" s="147" t="s">
        <v>3059</v>
      </c>
      <c r="F857" s="184">
        <v>1</v>
      </c>
      <c r="G857" s="178" t="s">
        <v>2854</v>
      </c>
    </row>
    <row r="858" spans="1:7" ht="64" x14ac:dyDescent="0.2">
      <c r="A858" s="176">
        <v>1487</v>
      </c>
      <c r="B858" s="147" t="s">
        <v>411</v>
      </c>
      <c r="C858" s="147" t="s">
        <v>2721</v>
      </c>
      <c r="D858" s="178" t="s">
        <v>2753</v>
      </c>
      <c r="E858" s="147" t="s">
        <v>3059</v>
      </c>
      <c r="F858" s="184">
        <v>1</v>
      </c>
      <c r="G858" s="178" t="s">
        <v>2854</v>
      </c>
    </row>
    <row r="859" spans="1:7" ht="64" x14ac:dyDescent="0.2">
      <c r="A859" s="176">
        <v>1491</v>
      </c>
      <c r="B859" s="147" t="s">
        <v>300</v>
      </c>
      <c r="C859" s="147" t="s">
        <v>2721</v>
      </c>
      <c r="D859" s="178" t="s">
        <v>2753</v>
      </c>
      <c r="E859" s="147" t="s">
        <v>3059</v>
      </c>
      <c r="F859" s="184">
        <v>1</v>
      </c>
      <c r="G859" s="178" t="s">
        <v>2854</v>
      </c>
    </row>
    <row r="860" spans="1:7" ht="64" x14ac:dyDescent="0.2">
      <c r="A860" s="176">
        <v>1495</v>
      </c>
      <c r="B860" s="147" t="s">
        <v>448</v>
      </c>
      <c r="C860" s="147" t="s">
        <v>2721</v>
      </c>
      <c r="D860" s="178" t="s">
        <v>2753</v>
      </c>
      <c r="E860" s="147" t="s">
        <v>3059</v>
      </c>
      <c r="F860" s="184">
        <v>1</v>
      </c>
      <c r="G860" s="178" t="s">
        <v>2854</v>
      </c>
    </row>
    <row r="861" spans="1:7" ht="64" x14ac:dyDescent="0.2">
      <c r="A861" s="176">
        <v>1499</v>
      </c>
      <c r="B861" s="147" t="s">
        <v>405</v>
      </c>
      <c r="C861" s="147" t="s">
        <v>2721</v>
      </c>
      <c r="D861" s="178" t="s">
        <v>2753</v>
      </c>
      <c r="E861" s="147" t="s">
        <v>3059</v>
      </c>
      <c r="F861" s="184">
        <v>1</v>
      </c>
      <c r="G861" s="178" t="s">
        <v>2854</v>
      </c>
    </row>
    <row r="862" spans="1:7" ht="64" x14ac:dyDescent="0.2">
      <c r="A862" s="176">
        <v>1503</v>
      </c>
      <c r="B862" s="147" t="s">
        <v>422</v>
      </c>
      <c r="C862" s="147" t="s">
        <v>2721</v>
      </c>
      <c r="D862" s="178" t="s">
        <v>2753</v>
      </c>
      <c r="E862" s="147" t="s">
        <v>3059</v>
      </c>
      <c r="F862" s="184">
        <v>1</v>
      </c>
      <c r="G862" s="178" t="s">
        <v>2854</v>
      </c>
    </row>
    <row r="863" spans="1:7" ht="64" x14ac:dyDescent="0.2">
      <c r="A863" s="176">
        <v>1507</v>
      </c>
      <c r="B863" s="147" t="s">
        <v>3045</v>
      </c>
      <c r="C863" s="147" t="s">
        <v>2721</v>
      </c>
      <c r="D863" s="178" t="s">
        <v>2753</v>
      </c>
      <c r="E863" s="147" t="s">
        <v>3059</v>
      </c>
      <c r="F863" s="184">
        <v>1</v>
      </c>
      <c r="G863" s="178" t="s">
        <v>2854</v>
      </c>
    </row>
    <row r="864" spans="1:7" ht="64" x14ac:dyDescent="0.2">
      <c r="A864" s="176">
        <v>1511</v>
      </c>
      <c r="B864" s="147" t="s">
        <v>410</v>
      </c>
      <c r="C864" s="147" t="s">
        <v>2721</v>
      </c>
      <c r="D864" s="178" t="s">
        <v>2753</v>
      </c>
      <c r="E864" s="147" t="s">
        <v>3059</v>
      </c>
      <c r="F864" s="184">
        <v>1</v>
      </c>
      <c r="G864" s="178" t="s">
        <v>2854</v>
      </c>
    </row>
    <row r="865" spans="1:7" ht="48" x14ac:dyDescent="0.2">
      <c r="A865" s="176">
        <v>642</v>
      </c>
      <c r="B865" s="147" t="s">
        <v>405</v>
      </c>
      <c r="C865" s="147" t="s">
        <v>2726</v>
      </c>
      <c r="D865" s="147" t="s">
        <v>2903</v>
      </c>
      <c r="E865" s="177" t="s">
        <v>746</v>
      </c>
      <c r="F865" s="184">
        <v>1</v>
      </c>
      <c r="G865" s="178" t="s">
        <v>2855</v>
      </c>
    </row>
    <row r="866" spans="1:7" ht="80" x14ac:dyDescent="0.2">
      <c r="A866" s="176">
        <v>641</v>
      </c>
      <c r="B866" s="147" t="s">
        <v>480</v>
      </c>
      <c r="C866" s="147" t="s">
        <v>2741</v>
      </c>
      <c r="D866" s="177" t="s">
        <v>2549</v>
      </c>
      <c r="E866" s="177" t="s">
        <v>3258</v>
      </c>
      <c r="F866" s="184">
        <v>1</v>
      </c>
      <c r="G866" s="178" t="s">
        <v>2855</v>
      </c>
    </row>
    <row r="867" spans="1:7" ht="64" x14ac:dyDescent="0.2">
      <c r="A867" s="176">
        <v>640</v>
      </c>
      <c r="B867" s="147" t="s">
        <v>405</v>
      </c>
      <c r="C867" s="147" t="s">
        <v>2724</v>
      </c>
      <c r="D867" s="147" t="s">
        <v>2932</v>
      </c>
      <c r="E867" s="177" t="s">
        <v>3198</v>
      </c>
      <c r="F867" s="184">
        <v>1</v>
      </c>
      <c r="G867" s="178" t="s">
        <v>2855</v>
      </c>
    </row>
    <row r="868" spans="1:7" ht="144" x14ac:dyDescent="0.2">
      <c r="A868" s="176">
        <v>636</v>
      </c>
      <c r="B868" s="147" t="s">
        <v>300</v>
      </c>
      <c r="C868" s="147" t="s">
        <v>2725</v>
      </c>
      <c r="D868" s="147" t="s">
        <v>803</v>
      </c>
      <c r="E868" s="177" t="s">
        <v>3056</v>
      </c>
      <c r="F868" s="184">
        <v>1</v>
      </c>
      <c r="G868" s="178" t="s">
        <v>2855</v>
      </c>
    </row>
    <row r="869" spans="1:7" ht="144" x14ac:dyDescent="0.2">
      <c r="A869" s="176">
        <v>637</v>
      </c>
      <c r="B869" s="147" t="s">
        <v>405</v>
      </c>
      <c r="C869" s="147" t="s">
        <v>2725</v>
      </c>
      <c r="D869" s="147" t="s">
        <v>803</v>
      </c>
      <c r="E869" s="177" t="s">
        <v>3056</v>
      </c>
      <c r="F869" s="184">
        <v>1</v>
      </c>
      <c r="G869" s="178" t="s">
        <v>2855</v>
      </c>
    </row>
    <row r="870" spans="1:7" ht="144" x14ac:dyDescent="0.2">
      <c r="A870" s="176">
        <v>638</v>
      </c>
      <c r="B870" s="147" t="s">
        <v>410</v>
      </c>
      <c r="C870" s="147" t="s">
        <v>2725</v>
      </c>
      <c r="D870" s="147" t="s">
        <v>803</v>
      </c>
      <c r="E870" s="177" t="s">
        <v>3056</v>
      </c>
      <c r="F870" s="184">
        <v>1</v>
      </c>
      <c r="G870" s="178" t="s">
        <v>2855</v>
      </c>
    </row>
    <row r="871" spans="1:7" ht="144" x14ac:dyDescent="0.2">
      <c r="A871" s="176">
        <v>639</v>
      </c>
      <c r="B871" s="147" t="s">
        <v>2990</v>
      </c>
      <c r="C871" s="147" t="s">
        <v>2725</v>
      </c>
      <c r="D871" s="147" t="s">
        <v>803</v>
      </c>
      <c r="E871" s="177" t="s">
        <v>3056</v>
      </c>
      <c r="F871" s="184">
        <v>1</v>
      </c>
      <c r="G871" s="178" t="s">
        <v>2855</v>
      </c>
    </row>
    <row r="872" spans="1:7" ht="96" x14ac:dyDescent="0.2">
      <c r="A872" s="176">
        <v>628</v>
      </c>
      <c r="B872" s="147" t="s">
        <v>300</v>
      </c>
      <c r="C872" s="147" t="s">
        <v>2720</v>
      </c>
      <c r="D872" s="147" t="s">
        <v>2026</v>
      </c>
      <c r="E872" s="177" t="s">
        <v>3134</v>
      </c>
      <c r="F872" s="184">
        <v>1</v>
      </c>
      <c r="G872" s="178" t="s">
        <v>2854</v>
      </c>
    </row>
    <row r="873" spans="1:7" ht="96" x14ac:dyDescent="0.2">
      <c r="A873" s="176">
        <v>629</v>
      </c>
      <c r="B873" s="147" t="s">
        <v>405</v>
      </c>
      <c r="C873" s="147" t="s">
        <v>2720</v>
      </c>
      <c r="D873" s="147" t="s">
        <v>2026</v>
      </c>
      <c r="E873" s="177" t="s">
        <v>3134</v>
      </c>
      <c r="F873" s="184">
        <v>1</v>
      </c>
      <c r="G873" s="178" t="s">
        <v>2854</v>
      </c>
    </row>
    <row r="874" spans="1:7" ht="96" x14ac:dyDescent="0.2">
      <c r="A874" s="176">
        <v>630</v>
      </c>
      <c r="B874" s="147" t="s">
        <v>410</v>
      </c>
      <c r="C874" s="147" t="s">
        <v>2720</v>
      </c>
      <c r="D874" s="147" t="s">
        <v>2026</v>
      </c>
      <c r="E874" s="177" t="s">
        <v>3134</v>
      </c>
      <c r="F874" s="184">
        <v>1</v>
      </c>
      <c r="G874" s="178" t="s">
        <v>2854</v>
      </c>
    </row>
    <row r="875" spans="1:7" ht="96" x14ac:dyDescent="0.2">
      <c r="A875" s="176">
        <v>631</v>
      </c>
      <c r="B875" s="147" t="s">
        <v>3045</v>
      </c>
      <c r="C875" s="147" t="s">
        <v>2720</v>
      </c>
      <c r="D875" s="147" t="s">
        <v>2026</v>
      </c>
      <c r="E875" s="177" t="s">
        <v>3134</v>
      </c>
      <c r="F875" s="184">
        <v>1</v>
      </c>
      <c r="G875" s="178" t="s">
        <v>2854</v>
      </c>
    </row>
    <row r="876" spans="1:7" ht="96" x14ac:dyDescent="0.2">
      <c r="A876" s="176">
        <v>632</v>
      </c>
      <c r="B876" s="147" t="s">
        <v>422</v>
      </c>
      <c r="C876" s="147" t="s">
        <v>2720</v>
      </c>
      <c r="D876" s="147" t="s">
        <v>2026</v>
      </c>
      <c r="E876" s="177" t="s">
        <v>3134</v>
      </c>
      <c r="F876" s="184">
        <v>1</v>
      </c>
      <c r="G876" s="178" t="s">
        <v>2854</v>
      </c>
    </row>
    <row r="877" spans="1:7" ht="96" x14ac:dyDescent="0.2">
      <c r="A877" s="176">
        <v>633</v>
      </c>
      <c r="B877" s="147" t="s">
        <v>434</v>
      </c>
      <c r="C877" s="147" t="s">
        <v>2720</v>
      </c>
      <c r="D877" s="147" t="s">
        <v>2026</v>
      </c>
      <c r="E877" s="177" t="s">
        <v>3134</v>
      </c>
      <c r="F877" s="184">
        <v>1</v>
      </c>
      <c r="G877" s="178" t="s">
        <v>2854</v>
      </c>
    </row>
    <row r="878" spans="1:7" ht="96" x14ac:dyDescent="0.2">
      <c r="A878" s="176">
        <v>634</v>
      </c>
      <c r="B878" s="147" t="s">
        <v>448</v>
      </c>
      <c r="C878" s="147" t="s">
        <v>2720</v>
      </c>
      <c r="D878" s="147" t="s">
        <v>2026</v>
      </c>
      <c r="E878" s="177" t="s">
        <v>3134</v>
      </c>
      <c r="F878" s="184">
        <v>1</v>
      </c>
      <c r="G878" s="178" t="s">
        <v>2854</v>
      </c>
    </row>
    <row r="879" spans="1:7" ht="96" x14ac:dyDescent="0.2">
      <c r="A879" s="176">
        <v>635</v>
      </c>
      <c r="B879" s="147" t="s">
        <v>498</v>
      </c>
      <c r="C879" s="147" t="s">
        <v>2720</v>
      </c>
      <c r="D879" s="147" t="s">
        <v>2026</v>
      </c>
      <c r="E879" s="177" t="s">
        <v>3134</v>
      </c>
      <c r="F879" s="184">
        <v>1</v>
      </c>
      <c r="G879" s="178" t="s">
        <v>2854</v>
      </c>
    </row>
    <row r="880" spans="1:7" ht="48" x14ac:dyDescent="0.2">
      <c r="A880" s="176">
        <v>627</v>
      </c>
      <c r="B880" s="147" t="s">
        <v>480</v>
      </c>
      <c r="C880" s="147" t="s">
        <v>2741</v>
      </c>
      <c r="D880" s="178" t="s">
        <v>2398</v>
      </c>
      <c r="E880" s="177" t="s">
        <v>3460</v>
      </c>
      <c r="F880" s="184">
        <v>1</v>
      </c>
      <c r="G880" s="178" t="s">
        <v>2855</v>
      </c>
    </row>
    <row r="881" spans="1:7" ht="64" x14ac:dyDescent="0.2">
      <c r="A881" s="176">
        <v>626</v>
      </c>
      <c r="B881" s="147" t="s">
        <v>480</v>
      </c>
      <c r="C881" s="147" t="s">
        <v>2741</v>
      </c>
      <c r="D881" s="147" t="s">
        <v>2398</v>
      </c>
      <c r="E881" s="177" t="s">
        <v>3260</v>
      </c>
      <c r="F881" s="184">
        <v>1</v>
      </c>
      <c r="G881" s="178" t="s">
        <v>2855</v>
      </c>
    </row>
    <row r="882" spans="1:7" ht="32" x14ac:dyDescent="0.2">
      <c r="A882" s="176">
        <v>617</v>
      </c>
      <c r="B882" s="147" t="s">
        <v>300</v>
      </c>
      <c r="C882" s="147" t="s">
        <v>2720</v>
      </c>
      <c r="D882" s="147" t="s">
        <v>2026</v>
      </c>
      <c r="E882" s="177" t="s">
        <v>3135</v>
      </c>
      <c r="F882" s="184">
        <v>1</v>
      </c>
      <c r="G882" s="178" t="s">
        <v>2855</v>
      </c>
    </row>
    <row r="883" spans="1:7" ht="32" x14ac:dyDescent="0.2">
      <c r="A883" s="176">
        <v>618</v>
      </c>
      <c r="B883" s="147" t="s">
        <v>405</v>
      </c>
      <c r="C883" s="147" t="s">
        <v>2720</v>
      </c>
      <c r="D883" s="147" t="s">
        <v>2026</v>
      </c>
      <c r="E883" s="177" t="s">
        <v>3135</v>
      </c>
      <c r="F883" s="184">
        <v>1</v>
      </c>
      <c r="G883" s="178" t="s">
        <v>2855</v>
      </c>
    </row>
    <row r="884" spans="1:7" ht="32" x14ac:dyDescent="0.2">
      <c r="A884" s="176">
        <v>619</v>
      </c>
      <c r="B884" s="147" t="s">
        <v>410</v>
      </c>
      <c r="C884" s="147" t="s">
        <v>2720</v>
      </c>
      <c r="D884" s="147" t="s">
        <v>2026</v>
      </c>
      <c r="E884" s="177" t="s">
        <v>3135</v>
      </c>
      <c r="F884" s="184">
        <v>1</v>
      </c>
      <c r="G884" s="178" t="s">
        <v>2855</v>
      </c>
    </row>
    <row r="885" spans="1:7" ht="32" x14ac:dyDescent="0.2">
      <c r="A885" s="176">
        <v>620</v>
      </c>
      <c r="B885" s="147" t="s">
        <v>411</v>
      </c>
      <c r="C885" s="147" t="s">
        <v>2720</v>
      </c>
      <c r="D885" s="147" t="s">
        <v>2026</v>
      </c>
      <c r="E885" s="177" t="s">
        <v>3135</v>
      </c>
      <c r="F885" s="184">
        <v>1</v>
      </c>
      <c r="G885" s="178" t="s">
        <v>2855</v>
      </c>
    </row>
    <row r="886" spans="1:7" ht="32" x14ac:dyDescent="0.2">
      <c r="A886" s="176">
        <v>621</v>
      </c>
      <c r="B886" s="147" t="s">
        <v>3045</v>
      </c>
      <c r="C886" s="147" t="s">
        <v>2720</v>
      </c>
      <c r="D886" s="147" t="s">
        <v>2026</v>
      </c>
      <c r="E886" s="177" t="s">
        <v>3135</v>
      </c>
      <c r="F886" s="184">
        <v>1</v>
      </c>
      <c r="G886" s="178" t="s">
        <v>2855</v>
      </c>
    </row>
    <row r="887" spans="1:7" ht="32" x14ac:dyDescent="0.2">
      <c r="A887" s="176">
        <v>622</v>
      </c>
      <c r="B887" s="147" t="s">
        <v>422</v>
      </c>
      <c r="C887" s="147" t="s">
        <v>2720</v>
      </c>
      <c r="D887" s="147" t="s">
        <v>2026</v>
      </c>
      <c r="E887" s="177" t="s">
        <v>3135</v>
      </c>
      <c r="F887" s="184">
        <v>1</v>
      </c>
      <c r="G887" s="178" t="s">
        <v>2855</v>
      </c>
    </row>
    <row r="888" spans="1:7" ht="48" x14ac:dyDescent="0.2">
      <c r="A888" s="176">
        <v>623</v>
      </c>
      <c r="B888" s="147" t="s">
        <v>434</v>
      </c>
      <c r="C888" s="147" t="s">
        <v>2720</v>
      </c>
      <c r="D888" s="147" t="s">
        <v>2026</v>
      </c>
      <c r="E888" s="177" t="s">
        <v>3135</v>
      </c>
      <c r="F888" s="184">
        <v>1</v>
      </c>
      <c r="G888" s="178" t="s">
        <v>2855</v>
      </c>
    </row>
    <row r="889" spans="1:7" ht="32" x14ac:dyDescent="0.2">
      <c r="A889" s="176">
        <v>624</v>
      </c>
      <c r="B889" s="147" t="s">
        <v>448</v>
      </c>
      <c r="C889" s="147" t="s">
        <v>2720</v>
      </c>
      <c r="D889" s="147" t="s">
        <v>2026</v>
      </c>
      <c r="E889" s="177" t="s">
        <v>3135</v>
      </c>
      <c r="F889" s="184">
        <v>1</v>
      </c>
      <c r="G889" s="178" t="s">
        <v>2855</v>
      </c>
    </row>
    <row r="890" spans="1:7" ht="48" x14ac:dyDescent="0.2">
      <c r="A890" s="176">
        <v>625</v>
      </c>
      <c r="B890" s="147" t="s">
        <v>498</v>
      </c>
      <c r="C890" s="147" t="s">
        <v>2720</v>
      </c>
      <c r="D890" s="147" t="s">
        <v>2026</v>
      </c>
      <c r="E890" s="177" t="s">
        <v>3135</v>
      </c>
      <c r="F890" s="184">
        <v>1</v>
      </c>
      <c r="G890" s="178" t="s">
        <v>2855</v>
      </c>
    </row>
    <row r="891" spans="1:7" ht="32" x14ac:dyDescent="0.2">
      <c r="A891" s="176">
        <v>1378</v>
      </c>
      <c r="B891" s="147" t="s">
        <v>405</v>
      </c>
      <c r="C891" s="147" t="s">
        <v>2721</v>
      </c>
      <c r="D891" s="178" t="s">
        <v>2753</v>
      </c>
      <c r="E891" s="177" t="s">
        <v>2994</v>
      </c>
      <c r="F891" s="184">
        <v>1</v>
      </c>
      <c r="G891" s="178" t="s">
        <v>2855</v>
      </c>
    </row>
    <row r="892" spans="1:7" ht="32" x14ac:dyDescent="0.2">
      <c r="A892" s="176">
        <v>1386</v>
      </c>
      <c r="B892" s="147" t="s">
        <v>2990</v>
      </c>
      <c r="C892" s="147" t="s">
        <v>2721</v>
      </c>
      <c r="D892" s="178" t="s">
        <v>2753</v>
      </c>
      <c r="E892" s="177" t="s">
        <v>2994</v>
      </c>
      <c r="F892" s="184">
        <v>1</v>
      </c>
      <c r="G892" s="178" t="s">
        <v>2855</v>
      </c>
    </row>
    <row r="893" spans="1:7" ht="48" x14ac:dyDescent="0.2">
      <c r="A893" s="176">
        <v>1393</v>
      </c>
      <c r="B893" s="147" t="s">
        <v>434</v>
      </c>
      <c r="C893" s="147" t="s">
        <v>2721</v>
      </c>
      <c r="D893" s="178" t="s">
        <v>2753</v>
      </c>
      <c r="E893" s="177" t="s">
        <v>2994</v>
      </c>
      <c r="F893" s="184">
        <v>1</v>
      </c>
      <c r="G893" s="178" t="s">
        <v>2855</v>
      </c>
    </row>
    <row r="894" spans="1:7" ht="32" x14ac:dyDescent="0.2">
      <c r="A894" s="176">
        <v>1400</v>
      </c>
      <c r="B894" s="147" t="s">
        <v>411</v>
      </c>
      <c r="C894" s="147" t="s">
        <v>2721</v>
      </c>
      <c r="D894" s="178" t="s">
        <v>2753</v>
      </c>
      <c r="E894" s="177" t="s">
        <v>2994</v>
      </c>
      <c r="F894" s="184">
        <v>1</v>
      </c>
      <c r="G894" s="178" t="s">
        <v>2855</v>
      </c>
    </row>
    <row r="895" spans="1:7" ht="32" x14ac:dyDescent="0.2">
      <c r="A895" s="176">
        <v>1407</v>
      </c>
      <c r="B895" s="147" t="s">
        <v>300</v>
      </c>
      <c r="C895" s="147" t="s">
        <v>2721</v>
      </c>
      <c r="D895" s="178" t="s">
        <v>2753</v>
      </c>
      <c r="E895" s="177" t="s">
        <v>2994</v>
      </c>
      <c r="F895" s="184">
        <v>1</v>
      </c>
      <c r="G895" s="178" t="s">
        <v>2855</v>
      </c>
    </row>
    <row r="896" spans="1:7" ht="32" x14ac:dyDescent="0.2">
      <c r="A896" s="176">
        <v>1414</v>
      </c>
      <c r="B896" s="147" t="s">
        <v>448</v>
      </c>
      <c r="C896" s="147" t="s">
        <v>2721</v>
      </c>
      <c r="D896" s="178" t="s">
        <v>2753</v>
      </c>
      <c r="E896" s="177" t="s">
        <v>2994</v>
      </c>
      <c r="F896" s="184">
        <v>1</v>
      </c>
      <c r="G896" s="178" t="s">
        <v>2855</v>
      </c>
    </row>
    <row r="897" spans="1:7" ht="32" x14ac:dyDescent="0.2">
      <c r="A897" s="176">
        <v>1421</v>
      </c>
      <c r="B897" s="147" t="s">
        <v>422</v>
      </c>
      <c r="C897" s="147" t="s">
        <v>2721</v>
      </c>
      <c r="D897" s="178" t="s">
        <v>2753</v>
      </c>
      <c r="E897" s="177" t="s">
        <v>2994</v>
      </c>
      <c r="F897" s="184">
        <v>1</v>
      </c>
      <c r="G897" s="178" t="s">
        <v>2855</v>
      </c>
    </row>
    <row r="898" spans="1:7" ht="32" x14ac:dyDescent="0.2">
      <c r="A898" s="176">
        <v>1428</v>
      </c>
      <c r="B898" s="147" t="s">
        <v>3045</v>
      </c>
      <c r="C898" s="147" t="s">
        <v>2721</v>
      </c>
      <c r="D898" s="178" t="s">
        <v>2753</v>
      </c>
      <c r="E898" s="177" t="s">
        <v>2994</v>
      </c>
      <c r="F898" s="184">
        <v>1</v>
      </c>
      <c r="G898" s="178" t="s">
        <v>2855</v>
      </c>
    </row>
    <row r="899" spans="1:7" ht="32" x14ac:dyDescent="0.2">
      <c r="A899" s="176">
        <v>1435</v>
      </c>
      <c r="B899" s="147" t="s">
        <v>410</v>
      </c>
      <c r="C899" s="147" t="s">
        <v>2721</v>
      </c>
      <c r="D899" s="178" t="s">
        <v>2753</v>
      </c>
      <c r="E899" s="177" t="s">
        <v>2994</v>
      </c>
      <c r="F899" s="184">
        <v>1</v>
      </c>
      <c r="G899" s="178" t="s">
        <v>2855</v>
      </c>
    </row>
    <row r="900" spans="1:7" ht="32" x14ac:dyDescent="0.2">
      <c r="A900" s="176">
        <v>1465</v>
      </c>
      <c r="B900" s="147" t="s">
        <v>497</v>
      </c>
      <c r="C900" s="147" t="s">
        <v>2721</v>
      </c>
      <c r="D900" s="178" t="s">
        <v>2753</v>
      </c>
      <c r="E900" s="177" t="s">
        <v>2994</v>
      </c>
      <c r="F900" s="184">
        <v>1</v>
      </c>
      <c r="G900" s="178" t="s">
        <v>2855</v>
      </c>
    </row>
    <row r="901" spans="1:7" ht="144" x14ac:dyDescent="0.2">
      <c r="A901" s="176">
        <v>613</v>
      </c>
      <c r="B901" s="147" t="s">
        <v>300</v>
      </c>
      <c r="C901" s="147" t="s">
        <v>2725</v>
      </c>
      <c r="D901" s="147" t="s">
        <v>803</v>
      </c>
      <c r="E901" s="177" t="s">
        <v>3055</v>
      </c>
      <c r="F901" s="184">
        <v>1</v>
      </c>
      <c r="G901" s="178" t="s">
        <v>2855</v>
      </c>
    </row>
    <row r="902" spans="1:7" ht="144" x14ac:dyDescent="0.2">
      <c r="A902" s="176">
        <v>614</v>
      </c>
      <c r="B902" s="147" t="s">
        <v>405</v>
      </c>
      <c r="C902" s="147" t="s">
        <v>2725</v>
      </c>
      <c r="D902" s="147" t="s">
        <v>803</v>
      </c>
      <c r="E902" s="177" t="s">
        <v>3055</v>
      </c>
      <c r="F902" s="184">
        <v>1</v>
      </c>
      <c r="G902" s="178" t="s">
        <v>2855</v>
      </c>
    </row>
    <row r="903" spans="1:7" ht="144" x14ac:dyDescent="0.2">
      <c r="A903" s="176">
        <v>615</v>
      </c>
      <c r="B903" s="147" t="s">
        <v>410</v>
      </c>
      <c r="C903" s="147" t="s">
        <v>2725</v>
      </c>
      <c r="D903" s="147" t="s">
        <v>803</v>
      </c>
      <c r="E903" s="177" t="s">
        <v>3055</v>
      </c>
      <c r="F903" s="184">
        <v>1</v>
      </c>
      <c r="G903" s="178" t="s">
        <v>2855</v>
      </c>
    </row>
    <row r="904" spans="1:7" ht="144" x14ac:dyDescent="0.2">
      <c r="A904" s="176">
        <v>616</v>
      </c>
      <c r="B904" s="147" t="s">
        <v>2990</v>
      </c>
      <c r="C904" s="147" t="s">
        <v>2725</v>
      </c>
      <c r="D904" s="147" t="s">
        <v>803</v>
      </c>
      <c r="E904" s="177" t="s">
        <v>3055</v>
      </c>
      <c r="F904" s="184">
        <v>1</v>
      </c>
      <c r="G904" s="178" t="s">
        <v>2855</v>
      </c>
    </row>
    <row r="905" spans="1:7" hidden="1" x14ac:dyDescent="0.2">
      <c r="A905" s="179"/>
      <c r="B905" s="180"/>
      <c r="C905" s="180"/>
      <c r="D905" s="180"/>
      <c r="E905" s="182"/>
      <c r="F905" s="185"/>
      <c r="G905" s="181"/>
    </row>
    <row r="906" spans="1:7" hidden="1" x14ac:dyDescent="0.2">
      <c r="A906" s="179"/>
      <c r="B906" s="180"/>
      <c r="C906" s="180"/>
      <c r="D906" s="180"/>
      <c r="E906" s="182"/>
      <c r="F906" s="185"/>
      <c r="G906" s="181"/>
    </row>
    <row r="907" spans="1:7" hidden="1" x14ac:dyDescent="0.2">
      <c r="A907" s="179"/>
      <c r="B907" s="180"/>
      <c r="C907" s="180"/>
      <c r="D907" s="180"/>
      <c r="E907" s="182"/>
      <c r="F907" s="185"/>
      <c r="G907" s="181"/>
    </row>
    <row r="908" spans="1:7" hidden="1" x14ac:dyDescent="0.2">
      <c r="A908" s="179"/>
      <c r="B908" s="180"/>
      <c r="C908" s="180"/>
      <c r="D908" s="180"/>
      <c r="E908" s="182"/>
      <c r="F908" s="185"/>
      <c r="G908" s="181"/>
    </row>
    <row r="909" spans="1:7" hidden="1" x14ac:dyDescent="0.2">
      <c r="A909" s="179"/>
      <c r="B909" s="180"/>
      <c r="C909" s="180"/>
      <c r="D909" s="180"/>
      <c r="E909" s="182"/>
      <c r="F909" s="185"/>
      <c r="G909" s="181"/>
    </row>
    <row r="910" spans="1:7" hidden="1" x14ac:dyDescent="0.2">
      <c r="A910" s="179"/>
      <c r="B910" s="180"/>
      <c r="C910" s="180"/>
      <c r="D910" s="180"/>
      <c r="E910" s="182"/>
      <c r="F910" s="185"/>
      <c r="G910" s="181"/>
    </row>
    <row r="911" spans="1:7" hidden="1" x14ac:dyDescent="0.2">
      <c r="A911" s="179"/>
      <c r="B911" s="180"/>
      <c r="C911" s="180"/>
      <c r="D911" s="180"/>
      <c r="E911" s="182"/>
      <c r="F911" s="185"/>
      <c r="G911" s="181"/>
    </row>
    <row r="912" spans="1:7" ht="112" x14ac:dyDescent="0.2">
      <c r="A912" s="176">
        <v>599</v>
      </c>
      <c r="B912" s="147" t="s">
        <v>300</v>
      </c>
      <c r="C912" s="147" t="s">
        <v>2724</v>
      </c>
      <c r="D912" s="147" t="s">
        <v>2926</v>
      </c>
      <c r="E912" s="177" t="s">
        <v>3201</v>
      </c>
      <c r="F912" s="184">
        <v>1</v>
      </c>
      <c r="G912" s="178" t="s">
        <v>2855</v>
      </c>
    </row>
    <row r="913" spans="1:7" ht="112" x14ac:dyDescent="0.2">
      <c r="A913" s="176">
        <v>600</v>
      </c>
      <c r="B913" s="147" t="s">
        <v>405</v>
      </c>
      <c r="C913" s="147" t="s">
        <v>2724</v>
      </c>
      <c r="D913" s="147" t="s">
        <v>2926</v>
      </c>
      <c r="E913" s="177" t="s">
        <v>3201</v>
      </c>
      <c r="F913" s="184">
        <v>1</v>
      </c>
      <c r="G913" s="178" t="s">
        <v>2855</v>
      </c>
    </row>
    <row r="914" spans="1:7" ht="112" x14ac:dyDescent="0.2">
      <c r="A914" s="176">
        <v>601</v>
      </c>
      <c r="B914" s="147" t="s">
        <v>410</v>
      </c>
      <c r="C914" s="147" t="s">
        <v>2724</v>
      </c>
      <c r="D914" s="147" t="s">
        <v>2926</v>
      </c>
      <c r="E914" s="177" t="s">
        <v>3201</v>
      </c>
      <c r="F914" s="184">
        <v>1</v>
      </c>
      <c r="G914" s="178" t="s">
        <v>2855</v>
      </c>
    </row>
    <row r="915" spans="1:7" ht="112" x14ac:dyDescent="0.2">
      <c r="A915" s="176">
        <v>602</v>
      </c>
      <c r="B915" s="147" t="s">
        <v>411</v>
      </c>
      <c r="C915" s="147" t="s">
        <v>2724</v>
      </c>
      <c r="D915" s="147" t="s">
        <v>2926</v>
      </c>
      <c r="E915" s="177" t="s">
        <v>3201</v>
      </c>
      <c r="F915" s="184">
        <v>1</v>
      </c>
      <c r="G915" s="178" t="s">
        <v>2855</v>
      </c>
    </row>
    <row r="916" spans="1:7" ht="112" x14ac:dyDescent="0.2">
      <c r="A916" s="176">
        <v>603</v>
      </c>
      <c r="B916" s="147" t="s">
        <v>3045</v>
      </c>
      <c r="C916" s="147" t="s">
        <v>2724</v>
      </c>
      <c r="D916" s="147" t="s">
        <v>2926</v>
      </c>
      <c r="E916" s="177" t="s">
        <v>3201</v>
      </c>
      <c r="F916" s="184">
        <v>1</v>
      </c>
      <c r="G916" s="178" t="s">
        <v>2855</v>
      </c>
    </row>
    <row r="917" spans="1:7" ht="112" x14ac:dyDescent="0.2">
      <c r="A917" s="176">
        <v>604</v>
      </c>
      <c r="B917" s="147" t="s">
        <v>434</v>
      </c>
      <c r="C917" s="147" t="s">
        <v>2724</v>
      </c>
      <c r="D917" s="147" t="s">
        <v>2926</v>
      </c>
      <c r="E917" s="177" t="s">
        <v>3201</v>
      </c>
      <c r="F917" s="184">
        <v>1</v>
      </c>
      <c r="G917" s="178" t="s">
        <v>2855</v>
      </c>
    </row>
    <row r="918" spans="1:7" ht="112" x14ac:dyDescent="0.2">
      <c r="A918" s="176">
        <v>605</v>
      </c>
      <c r="B918" s="147" t="s">
        <v>448</v>
      </c>
      <c r="C918" s="147" t="s">
        <v>2724</v>
      </c>
      <c r="D918" s="147" t="s">
        <v>2926</v>
      </c>
      <c r="E918" s="177" t="s">
        <v>3201</v>
      </c>
      <c r="F918" s="184">
        <v>1</v>
      </c>
      <c r="G918" s="178" t="s">
        <v>2855</v>
      </c>
    </row>
    <row r="919" spans="1:7" ht="96" x14ac:dyDescent="0.2">
      <c r="A919" s="176">
        <v>1596</v>
      </c>
      <c r="B919" s="147" t="s">
        <v>411</v>
      </c>
      <c r="C919" s="147" t="s">
        <v>2861</v>
      </c>
      <c r="D919" s="147" t="s">
        <v>2594</v>
      </c>
      <c r="E919" s="177" t="s">
        <v>3317</v>
      </c>
      <c r="F919" s="184">
        <v>1</v>
      </c>
      <c r="G919" s="178" t="s">
        <v>2855</v>
      </c>
    </row>
    <row r="920" spans="1:7" ht="64" x14ac:dyDescent="0.2">
      <c r="A920" s="176">
        <v>1604</v>
      </c>
      <c r="B920" s="147" t="s">
        <v>411</v>
      </c>
      <c r="C920" s="147" t="s">
        <v>2727</v>
      </c>
      <c r="D920" s="147" t="s">
        <v>2774</v>
      </c>
      <c r="E920" s="177" t="s">
        <v>3283</v>
      </c>
      <c r="F920" s="184">
        <v>1</v>
      </c>
      <c r="G920" s="178" t="s">
        <v>2854</v>
      </c>
    </row>
    <row r="921" spans="1:7" hidden="1" x14ac:dyDescent="0.2">
      <c r="A921" s="179"/>
      <c r="B921" s="180"/>
      <c r="C921" s="180"/>
      <c r="D921" s="180"/>
      <c r="E921" s="182"/>
      <c r="F921" s="185"/>
      <c r="G921" s="181"/>
    </row>
    <row r="922" spans="1:7" ht="80" x14ac:dyDescent="0.2">
      <c r="A922" s="176">
        <v>1617</v>
      </c>
      <c r="B922" s="147" t="s">
        <v>497</v>
      </c>
      <c r="C922" s="147" t="s">
        <v>2742</v>
      </c>
      <c r="D922" s="147" t="s">
        <v>2878</v>
      </c>
      <c r="E922" s="177" t="s">
        <v>3084</v>
      </c>
      <c r="F922" s="184">
        <v>1</v>
      </c>
      <c r="G922" s="178" t="s">
        <v>2855</v>
      </c>
    </row>
    <row r="923" spans="1:7" ht="48" x14ac:dyDescent="0.2">
      <c r="A923" s="176">
        <v>1573</v>
      </c>
      <c r="B923" s="147" t="s">
        <v>405</v>
      </c>
      <c r="C923" s="147" t="s">
        <v>2861</v>
      </c>
      <c r="D923" s="147" t="s">
        <v>2731</v>
      </c>
      <c r="E923" s="177" t="s">
        <v>2975</v>
      </c>
      <c r="F923" s="184">
        <v>1</v>
      </c>
      <c r="G923" s="178" t="s">
        <v>2855</v>
      </c>
    </row>
    <row r="924" spans="1:7" ht="48" x14ac:dyDescent="0.2">
      <c r="A924" s="176">
        <v>596</v>
      </c>
      <c r="B924" s="147" t="s">
        <v>300</v>
      </c>
      <c r="C924" s="147" t="s">
        <v>2725</v>
      </c>
      <c r="D924" s="178" t="s">
        <v>2546</v>
      </c>
      <c r="E924" s="177" t="s">
        <v>3157</v>
      </c>
      <c r="F924" s="184">
        <v>1</v>
      </c>
      <c r="G924" s="178" t="s">
        <v>2855</v>
      </c>
    </row>
    <row r="925" spans="1:7" ht="48" x14ac:dyDescent="0.2">
      <c r="A925" s="176">
        <v>597</v>
      </c>
      <c r="B925" s="147" t="s">
        <v>411</v>
      </c>
      <c r="C925" s="147" t="s">
        <v>2725</v>
      </c>
      <c r="D925" s="178" t="s">
        <v>2546</v>
      </c>
      <c r="E925" s="177" t="s">
        <v>3157</v>
      </c>
      <c r="F925" s="184">
        <v>1</v>
      </c>
      <c r="G925" s="178" t="s">
        <v>2855</v>
      </c>
    </row>
    <row r="926" spans="1:7" ht="48" x14ac:dyDescent="0.2">
      <c r="A926" s="176">
        <v>598</v>
      </c>
      <c r="B926" s="147" t="s">
        <v>434</v>
      </c>
      <c r="C926" s="147" t="s">
        <v>2725</v>
      </c>
      <c r="D926" s="178" t="s">
        <v>2546</v>
      </c>
      <c r="E926" s="177" t="s">
        <v>3157</v>
      </c>
      <c r="F926" s="184">
        <v>1</v>
      </c>
      <c r="G926" s="178" t="s">
        <v>2855</v>
      </c>
    </row>
    <row r="927" spans="1:7" ht="240" x14ac:dyDescent="0.2">
      <c r="A927" s="176">
        <v>595</v>
      </c>
      <c r="B927" s="147" t="s">
        <v>300</v>
      </c>
      <c r="C927" s="147" t="s">
        <v>2725</v>
      </c>
      <c r="D927" s="147" t="s">
        <v>2749</v>
      </c>
      <c r="E927" s="177" t="s">
        <v>3461</v>
      </c>
      <c r="F927" s="184">
        <v>1</v>
      </c>
      <c r="G927" s="178" t="s">
        <v>2855</v>
      </c>
    </row>
    <row r="928" spans="1:7" ht="48" x14ac:dyDescent="0.2">
      <c r="A928" s="176">
        <v>589</v>
      </c>
      <c r="B928" s="147" t="s">
        <v>300</v>
      </c>
      <c r="C928" s="147" t="s">
        <v>2720</v>
      </c>
      <c r="D928" s="178" t="s">
        <v>2992</v>
      </c>
      <c r="E928" s="177" t="s">
        <v>3173</v>
      </c>
      <c r="F928" s="184">
        <v>1</v>
      </c>
      <c r="G928" s="178" t="s">
        <v>2855</v>
      </c>
    </row>
    <row r="929" spans="1:7" ht="48" x14ac:dyDescent="0.2">
      <c r="A929" s="176">
        <v>590</v>
      </c>
      <c r="B929" s="147" t="s">
        <v>405</v>
      </c>
      <c r="C929" s="147" t="s">
        <v>2720</v>
      </c>
      <c r="D929" s="178" t="s">
        <v>2992</v>
      </c>
      <c r="E929" s="177" t="s">
        <v>3173</v>
      </c>
      <c r="F929" s="184">
        <v>1</v>
      </c>
      <c r="G929" s="178" t="s">
        <v>2855</v>
      </c>
    </row>
    <row r="930" spans="1:7" ht="48" x14ac:dyDescent="0.2">
      <c r="A930" s="176">
        <v>591</v>
      </c>
      <c r="B930" s="147" t="s">
        <v>411</v>
      </c>
      <c r="C930" s="147" t="s">
        <v>2720</v>
      </c>
      <c r="D930" s="178" t="s">
        <v>2992</v>
      </c>
      <c r="E930" s="177" t="s">
        <v>3173</v>
      </c>
      <c r="F930" s="184">
        <v>1</v>
      </c>
      <c r="G930" s="178" t="s">
        <v>2855</v>
      </c>
    </row>
    <row r="931" spans="1:7" ht="48" x14ac:dyDescent="0.2">
      <c r="A931" s="176">
        <v>592</v>
      </c>
      <c r="B931" s="147" t="s">
        <v>3045</v>
      </c>
      <c r="C931" s="147" t="s">
        <v>2720</v>
      </c>
      <c r="D931" s="178" t="s">
        <v>2992</v>
      </c>
      <c r="E931" s="177" t="s">
        <v>3173</v>
      </c>
      <c r="F931" s="184">
        <v>1</v>
      </c>
      <c r="G931" s="178" t="s">
        <v>2855</v>
      </c>
    </row>
    <row r="932" spans="1:7" ht="48" x14ac:dyDescent="0.2">
      <c r="A932" s="176">
        <v>593</v>
      </c>
      <c r="B932" s="147" t="s">
        <v>434</v>
      </c>
      <c r="C932" s="147" t="s">
        <v>2720</v>
      </c>
      <c r="D932" s="178" t="s">
        <v>2992</v>
      </c>
      <c r="E932" s="177" t="s">
        <v>3173</v>
      </c>
      <c r="F932" s="184">
        <v>1</v>
      </c>
      <c r="G932" s="178" t="s">
        <v>2855</v>
      </c>
    </row>
    <row r="933" spans="1:7" ht="48" x14ac:dyDescent="0.2">
      <c r="A933" s="176">
        <v>594</v>
      </c>
      <c r="B933" s="147" t="s">
        <v>448</v>
      </c>
      <c r="C933" s="147" t="s">
        <v>2720</v>
      </c>
      <c r="D933" s="178" t="s">
        <v>2992</v>
      </c>
      <c r="E933" s="177" t="s">
        <v>3173</v>
      </c>
      <c r="F933" s="184">
        <v>1</v>
      </c>
      <c r="G933" s="178" t="s">
        <v>2855</v>
      </c>
    </row>
    <row r="934" spans="1:7" ht="64" x14ac:dyDescent="0.2">
      <c r="A934" s="176">
        <v>583</v>
      </c>
      <c r="B934" s="147" t="s">
        <v>300</v>
      </c>
      <c r="C934" s="147" t="s">
        <v>2720</v>
      </c>
      <c r="D934" s="178" t="s">
        <v>2992</v>
      </c>
      <c r="E934" s="177" t="s">
        <v>3172</v>
      </c>
      <c r="F934" s="184">
        <v>1</v>
      </c>
      <c r="G934" s="178" t="s">
        <v>2854</v>
      </c>
    </row>
    <row r="935" spans="1:7" ht="64" x14ac:dyDescent="0.2">
      <c r="A935" s="176">
        <v>584</v>
      </c>
      <c r="B935" s="147" t="s">
        <v>405</v>
      </c>
      <c r="C935" s="147" t="s">
        <v>2720</v>
      </c>
      <c r="D935" s="178" t="s">
        <v>2992</v>
      </c>
      <c r="E935" s="177" t="s">
        <v>3172</v>
      </c>
      <c r="F935" s="184">
        <v>1</v>
      </c>
      <c r="G935" s="178" t="s">
        <v>2854</v>
      </c>
    </row>
    <row r="936" spans="1:7" ht="64" x14ac:dyDescent="0.2">
      <c r="A936" s="176">
        <v>585</v>
      </c>
      <c r="B936" s="147" t="s">
        <v>411</v>
      </c>
      <c r="C936" s="147" t="s">
        <v>2720</v>
      </c>
      <c r="D936" s="178" t="s">
        <v>2992</v>
      </c>
      <c r="E936" s="177" t="s">
        <v>3172</v>
      </c>
      <c r="F936" s="184">
        <v>1</v>
      </c>
      <c r="G936" s="178" t="s">
        <v>2854</v>
      </c>
    </row>
    <row r="937" spans="1:7" ht="64" x14ac:dyDescent="0.2">
      <c r="A937" s="176">
        <v>586</v>
      </c>
      <c r="B937" s="147" t="s">
        <v>3045</v>
      </c>
      <c r="C937" s="147" t="s">
        <v>2720</v>
      </c>
      <c r="D937" s="178" t="s">
        <v>2992</v>
      </c>
      <c r="E937" s="177" t="s">
        <v>3172</v>
      </c>
      <c r="F937" s="184">
        <v>1</v>
      </c>
      <c r="G937" s="178" t="s">
        <v>2854</v>
      </c>
    </row>
    <row r="938" spans="1:7" ht="64" x14ac:dyDescent="0.2">
      <c r="A938" s="176">
        <v>587</v>
      </c>
      <c r="B938" s="147" t="s">
        <v>434</v>
      </c>
      <c r="C938" s="147" t="s">
        <v>2720</v>
      </c>
      <c r="D938" s="178" t="s">
        <v>2992</v>
      </c>
      <c r="E938" s="177" t="s">
        <v>3172</v>
      </c>
      <c r="F938" s="184">
        <v>1</v>
      </c>
      <c r="G938" s="178" t="s">
        <v>2854</v>
      </c>
    </row>
    <row r="939" spans="1:7" ht="64" x14ac:dyDescent="0.2">
      <c r="A939" s="176">
        <v>588</v>
      </c>
      <c r="B939" s="147" t="s">
        <v>448</v>
      </c>
      <c r="C939" s="147" t="s">
        <v>2720</v>
      </c>
      <c r="D939" s="178" t="s">
        <v>2992</v>
      </c>
      <c r="E939" s="177" t="s">
        <v>3172</v>
      </c>
      <c r="F939" s="184">
        <v>1</v>
      </c>
      <c r="G939" s="178" t="s">
        <v>2854</v>
      </c>
    </row>
    <row r="940" spans="1:7" ht="22.25" hidden="1" customHeight="1" x14ac:dyDescent="0.2">
      <c r="A940" s="179"/>
      <c r="B940" s="180"/>
      <c r="C940" s="180"/>
      <c r="D940" s="180"/>
      <c r="E940" s="180"/>
      <c r="F940" s="185"/>
      <c r="G940" s="181"/>
    </row>
    <row r="941" spans="1:7" ht="22.25" hidden="1" customHeight="1" x14ac:dyDescent="0.2">
      <c r="A941" s="179"/>
      <c r="B941" s="180"/>
      <c r="C941" s="180"/>
      <c r="D941" s="180"/>
      <c r="E941" s="180"/>
      <c r="F941" s="185"/>
      <c r="G941" s="181"/>
    </row>
    <row r="942" spans="1:7" ht="48" x14ac:dyDescent="0.2">
      <c r="A942" s="176">
        <v>1282</v>
      </c>
      <c r="B942" s="147" t="s">
        <v>411</v>
      </c>
      <c r="C942" s="147" t="s">
        <v>2722</v>
      </c>
      <c r="D942" s="147" t="s">
        <v>2764</v>
      </c>
      <c r="E942" s="177" t="s">
        <v>3312</v>
      </c>
      <c r="F942" s="184">
        <v>1</v>
      </c>
      <c r="G942" s="178" t="s">
        <v>2855</v>
      </c>
    </row>
    <row r="943" spans="1:7" hidden="1" x14ac:dyDescent="0.2">
      <c r="A943" s="179"/>
      <c r="B943" s="180"/>
      <c r="C943" s="180"/>
      <c r="D943" s="180"/>
      <c r="E943" s="182"/>
      <c r="F943" s="185"/>
      <c r="G943" s="181"/>
    </row>
    <row r="944" spans="1:7" hidden="1" x14ac:dyDescent="0.2">
      <c r="A944" s="179"/>
      <c r="B944" s="180"/>
      <c r="C944" s="180"/>
      <c r="D944" s="180"/>
      <c r="E944" s="182"/>
      <c r="F944" s="185"/>
      <c r="G944" s="181"/>
    </row>
    <row r="945" spans="1:7" hidden="1" x14ac:dyDescent="0.2">
      <c r="A945" s="179"/>
      <c r="B945" s="180"/>
      <c r="C945" s="180"/>
      <c r="D945" s="180"/>
      <c r="E945" s="182"/>
      <c r="F945" s="185"/>
      <c r="G945" s="181"/>
    </row>
    <row r="946" spans="1:7" hidden="1" x14ac:dyDescent="0.2">
      <c r="A946" s="179"/>
      <c r="B946" s="180"/>
      <c r="C946" s="180"/>
      <c r="D946" s="180"/>
      <c r="E946" s="182"/>
      <c r="F946" s="185"/>
      <c r="G946" s="181"/>
    </row>
    <row r="947" spans="1:7" hidden="1" x14ac:dyDescent="0.2">
      <c r="A947" s="179"/>
      <c r="B947" s="180"/>
      <c r="C947" s="180"/>
      <c r="D947" s="180"/>
      <c r="E947" s="182"/>
      <c r="F947" s="185"/>
      <c r="G947" s="181"/>
    </row>
    <row r="948" spans="1:7" hidden="1" x14ac:dyDescent="0.2">
      <c r="A948" s="179"/>
      <c r="B948" s="180"/>
      <c r="C948" s="180"/>
      <c r="D948" s="180"/>
      <c r="E948" s="182"/>
      <c r="F948" s="185"/>
      <c r="G948" s="181"/>
    </row>
    <row r="949" spans="1:7" hidden="1" x14ac:dyDescent="0.2">
      <c r="A949" s="179"/>
      <c r="B949" s="180"/>
      <c r="C949" s="180"/>
      <c r="D949" s="180"/>
      <c r="E949" s="182"/>
      <c r="F949" s="185"/>
      <c r="G949" s="181"/>
    </row>
    <row r="950" spans="1:7" ht="48" x14ac:dyDescent="0.2">
      <c r="A950" s="176">
        <v>575</v>
      </c>
      <c r="B950" s="147" t="s">
        <v>3405</v>
      </c>
      <c r="C950" s="147" t="s">
        <v>2724</v>
      </c>
      <c r="D950" s="178" t="s">
        <v>2849</v>
      </c>
      <c r="E950" s="177" t="s">
        <v>3421</v>
      </c>
      <c r="F950" s="184">
        <v>1</v>
      </c>
      <c r="G950" s="178" t="s">
        <v>2855</v>
      </c>
    </row>
    <row r="951" spans="1:7" ht="48" x14ac:dyDescent="0.2">
      <c r="A951" s="176">
        <v>574</v>
      </c>
      <c r="B951" s="147" t="s">
        <v>3405</v>
      </c>
      <c r="C951" s="147" t="s">
        <v>2724</v>
      </c>
      <c r="D951" s="147" t="s">
        <v>2935</v>
      </c>
      <c r="E951" s="177" t="s">
        <v>3412</v>
      </c>
      <c r="F951" s="184">
        <v>1</v>
      </c>
      <c r="G951" s="178" t="s">
        <v>2855</v>
      </c>
    </row>
    <row r="952" spans="1:7" ht="80" x14ac:dyDescent="0.2">
      <c r="A952" s="176">
        <v>570</v>
      </c>
      <c r="B952" s="147" t="s">
        <v>300</v>
      </c>
      <c r="C952" s="147" t="s">
        <v>2722</v>
      </c>
      <c r="D952" s="147" t="s">
        <v>2764</v>
      </c>
      <c r="E952" s="177" t="s">
        <v>3185</v>
      </c>
      <c r="F952" s="184">
        <v>1</v>
      </c>
      <c r="G952" s="178" t="s">
        <v>2855</v>
      </c>
    </row>
    <row r="953" spans="1:7" ht="80" x14ac:dyDescent="0.2">
      <c r="A953" s="176">
        <v>571</v>
      </c>
      <c r="B953" s="147" t="s">
        <v>405</v>
      </c>
      <c r="C953" s="147" t="s">
        <v>2722</v>
      </c>
      <c r="D953" s="147" t="s">
        <v>2764</v>
      </c>
      <c r="E953" s="177" t="s">
        <v>3185</v>
      </c>
      <c r="F953" s="184">
        <v>1</v>
      </c>
      <c r="G953" s="178" t="s">
        <v>2855</v>
      </c>
    </row>
    <row r="954" spans="1:7" ht="80" x14ac:dyDescent="0.2">
      <c r="A954" s="176">
        <v>572</v>
      </c>
      <c r="B954" s="147" t="s">
        <v>411</v>
      </c>
      <c r="C954" s="147" t="s">
        <v>2722</v>
      </c>
      <c r="D954" s="147" t="s">
        <v>2764</v>
      </c>
      <c r="E954" s="177" t="s">
        <v>3185</v>
      </c>
      <c r="F954" s="184">
        <v>1</v>
      </c>
      <c r="G954" s="178" t="s">
        <v>2855</v>
      </c>
    </row>
    <row r="955" spans="1:7" ht="80" x14ac:dyDescent="0.2">
      <c r="A955" s="176">
        <v>573</v>
      </c>
      <c r="B955" s="147" t="s">
        <v>434</v>
      </c>
      <c r="C955" s="147" t="s">
        <v>2722</v>
      </c>
      <c r="D955" s="147" t="s">
        <v>2764</v>
      </c>
      <c r="E955" s="177" t="s">
        <v>3185</v>
      </c>
      <c r="F955" s="184">
        <v>1</v>
      </c>
      <c r="G955" s="178" t="s">
        <v>2855</v>
      </c>
    </row>
    <row r="956" spans="1:7" ht="96" x14ac:dyDescent="0.2">
      <c r="A956" s="176">
        <v>1644</v>
      </c>
      <c r="B956" s="147" t="s">
        <v>405</v>
      </c>
      <c r="C956" s="147" t="s">
        <v>2859</v>
      </c>
      <c r="D956" s="147" t="s">
        <v>3149</v>
      </c>
      <c r="E956" s="147" t="s">
        <v>3206</v>
      </c>
      <c r="F956" s="184">
        <v>1</v>
      </c>
      <c r="G956" s="178" t="s">
        <v>2855</v>
      </c>
    </row>
    <row r="957" spans="1:7" ht="48" x14ac:dyDescent="0.2">
      <c r="A957" s="176">
        <v>1735</v>
      </c>
      <c r="B957" s="147" t="s">
        <v>405</v>
      </c>
      <c r="C957" s="147" t="s">
        <v>2859</v>
      </c>
      <c r="D957" s="147" t="s">
        <v>2589</v>
      </c>
      <c r="E957" s="147" t="s">
        <v>3206</v>
      </c>
      <c r="F957" s="184">
        <v>1</v>
      </c>
      <c r="G957" s="178" t="s">
        <v>2855</v>
      </c>
    </row>
    <row r="958" spans="1:7" ht="64" x14ac:dyDescent="0.2">
      <c r="A958" s="176">
        <v>1701</v>
      </c>
      <c r="B958" s="147" t="s">
        <v>405</v>
      </c>
      <c r="C958" s="147" t="s">
        <v>2737</v>
      </c>
      <c r="D958" s="178" t="s">
        <v>2675</v>
      </c>
      <c r="E958" s="147" t="s">
        <v>3384</v>
      </c>
      <c r="F958" s="184">
        <v>1</v>
      </c>
      <c r="G958" s="178" t="s">
        <v>2855</v>
      </c>
    </row>
    <row r="959" spans="1:7" ht="80" x14ac:dyDescent="0.2">
      <c r="A959" s="176">
        <v>1616</v>
      </c>
      <c r="B959" s="147" t="s">
        <v>497</v>
      </c>
      <c r="C959" s="147" t="s">
        <v>2742</v>
      </c>
      <c r="D959" s="147" t="s">
        <v>2878</v>
      </c>
      <c r="E959" s="177" t="s">
        <v>2881</v>
      </c>
      <c r="F959" s="184">
        <v>1</v>
      </c>
      <c r="G959" s="178" t="s">
        <v>2855</v>
      </c>
    </row>
    <row r="960" spans="1:7" ht="64" x14ac:dyDescent="0.2">
      <c r="A960" s="176">
        <v>1356</v>
      </c>
      <c r="B960" s="147" t="s">
        <v>497</v>
      </c>
      <c r="C960" s="147" t="s">
        <v>2742</v>
      </c>
      <c r="D960" s="147" t="s">
        <v>2593</v>
      </c>
      <c r="E960" s="147" t="s">
        <v>3101</v>
      </c>
      <c r="F960" s="184">
        <v>1</v>
      </c>
      <c r="G960" s="178" t="s">
        <v>2855</v>
      </c>
    </row>
    <row r="961" spans="1:7" ht="64" x14ac:dyDescent="0.2">
      <c r="A961" s="176">
        <v>1590</v>
      </c>
      <c r="B961" s="147" t="s">
        <v>405</v>
      </c>
      <c r="C961" s="147" t="s">
        <v>2727</v>
      </c>
      <c r="D961" s="147" t="s">
        <v>2962</v>
      </c>
      <c r="E961" s="177" t="s">
        <v>2963</v>
      </c>
      <c r="F961" s="184">
        <v>1</v>
      </c>
      <c r="G961" s="178" t="s">
        <v>2854</v>
      </c>
    </row>
    <row r="962" spans="1:7" ht="48" x14ac:dyDescent="0.2">
      <c r="A962" s="176">
        <v>567</v>
      </c>
      <c r="B962" s="147" t="s">
        <v>300</v>
      </c>
      <c r="C962" s="147" t="s">
        <v>2859</v>
      </c>
      <c r="D962" s="178" t="s">
        <v>3130</v>
      </c>
      <c r="E962" s="177" t="s">
        <v>3262</v>
      </c>
      <c r="F962" s="184">
        <v>1</v>
      </c>
      <c r="G962" s="178" t="s">
        <v>2854</v>
      </c>
    </row>
    <row r="963" spans="1:7" ht="48" x14ac:dyDescent="0.2">
      <c r="A963" s="176">
        <v>568</v>
      </c>
      <c r="B963" s="147" t="s">
        <v>411</v>
      </c>
      <c r="C963" s="147" t="s">
        <v>2859</v>
      </c>
      <c r="D963" s="178" t="s">
        <v>3130</v>
      </c>
      <c r="E963" s="177" t="s">
        <v>3262</v>
      </c>
      <c r="F963" s="184">
        <v>1</v>
      </c>
      <c r="G963" s="178" t="s">
        <v>2854</v>
      </c>
    </row>
    <row r="964" spans="1:7" ht="48" x14ac:dyDescent="0.2">
      <c r="A964" s="176">
        <v>569</v>
      </c>
      <c r="B964" s="147" t="s">
        <v>480</v>
      </c>
      <c r="C964" s="147" t="s">
        <v>2859</v>
      </c>
      <c r="D964" s="178" t="s">
        <v>3130</v>
      </c>
      <c r="E964" s="177" t="s">
        <v>3262</v>
      </c>
      <c r="F964" s="184">
        <v>1</v>
      </c>
      <c r="G964" s="178" t="s">
        <v>2854</v>
      </c>
    </row>
    <row r="965" spans="1:7" ht="32" x14ac:dyDescent="0.2">
      <c r="A965" s="176">
        <v>1631</v>
      </c>
      <c r="B965" s="147" t="s">
        <v>411</v>
      </c>
      <c r="C965" s="147" t="s">
        <v>2720</v>
      </c>
      <c r="D965" s="147" t="s">
        <v>2896</v>
      </c>
      <c r="E965" s="147" t="s">
        <v>3282</v>
      </c>
      <c r="F965" s="184">
        <v>1</v>
      </c>
      <c r="G965" s="178" t="s">
        <v>2855</v>
      </c>
    </row>
    <row r="966" spans="1:7" ht="96" x14ac:dyDescent="0.2">
      <c r="A966" s="176">
        <v>1690</v>
      </c>
      <c r="B966" s="147" t="s">
        <v>405</v>
      </c>
      <c r="C966" s="147" t="s">
        <v>2736</v>
      </c>
      <c r="D966" s="183" t="s">
        <v>2765</v>
      </c>
      <c r="E966" s="147" t="s">
        <v>3378</v>
      </c>
      <c r="F966" s="184">
        <v>1</v>
      </c>
      <c r="G966" s="178" t="s">
        <v>2855</v>
      </c>
    </row>
    <row r="967" spans="1:7" ht="48" x14ac:dyDescent="0.2">
      <c r="A967" s="176">
        <v>1732</v>
      </c>
      <c r="B967" s="147" t="s">
        <v>3405</v>
      </c>
      <c r="C967" s="147" t="s">
        <v>2863</v>
      </c>
      <c r="D967" s="147" t="s">
        <v>2601</v>
      </c>
      <c r="E967" s="147" t="s">
        <v>3432</v>
      </c>
      <c r="F967" s="184">
        <v>1</v>
      </c>
      <c r="G967" s="178" t="s">
        <v>2855</v>
      </c>
    </row>
    <row r="968" spans="1:7" ht="64" x14ac:dyDescent="0.2">
      <c r="A968" s="176">
        <v>563</v>
      </c>
      <c r="B968" s="147" t="s">
        <v>300</v>
      </c>
      <c r="C968" s="147" t="s">
        <v>2722</v>
      </c>
      <c r="D968" s="147" t="s">
        <v>2764</v>
      </c>
      <c r="E968" s="177" t="s">
        <v>3188</v>
      </c>
      <c r="F968" s="184">
        <v>1</v>
      </c>
      <c r="G968" s="178" t="s">
        <v>2855</v>
      </c>
    </row>
    <row r="969" spans="1:7" ht="64" x14ac:dyDescent="0.2">
      <c r="A969" s="176">
        <v>565</v>
      </c>
      <c r="B969" s="147" t="s">
        <v>411</v>
      </c>
      <c r="C969" s="147" t="s">
        <v>2722</v>
      </c>
      <c r="D969" s="147" t="s">
        <v>2764</v>
      </c>
      <c r="E969" s="177" t="s">
        <v>3188</v>
      </c>
      <c r="F969" s="184">
        <v>1</v>
      </c>
      <c r="G969" s="178" t="s">
        <v>2855</v>
      </c>
    </row>
    <row r="970" spans="1:7" ht="64" x14ac:dyDescent="0.2">
      <c r="A970" s="176">
        <v>564</v>
      </c>
      <c r="B970" s="147" t="s">
        <v>405</v>
      </c>
      <c r="C970" s="147" t="s">
        <v>2722</v>
      </c>
      <c r="D970" s="147" t="s">
        <v>2764</v>
      </c>
      <c r="E970" s="177" t="s">
        <v>3188</v>
      </c>
      <c r="F970" s="184">
        <v>1</v>
      </c>
      <c r="G970" s="178" t="s">
        <v>2855</v>
      </c>
    </row>
    <row r="971" spans="1:7" ht="64" x14ac:dyDescent="0.2">
      <c r="A971" s="176">
        <v>566</v>
      </c>
      <c r="B971" s="147" t="s">
        <v>434</v>
      </c>
      <c r="C971" s="147" t="s">
        <v>2722</v>
      </c>
      <c r="D971" s="147" t="s">
        <v>2764</v>
      </c>
      <c r="E971" s="177" t="s">
        <v>3188</v>
      </c>
      <c r="F971" s="184">
        <v>1</v>
      </c>
      <c r="G971" s="178" t="s">
        <v>2855</v>
      </c>
    </row>
    <row r="972" spans="1:7" ht="32" x14ac:dyDescent="0.2">
      <c r="A972" s="176">
        <v>1371</v>
      </c>
      <c r="B972" s="147" t="s">
        <v>497</v>
      </c>
      <c r="C972" s="147" t="s">
        <v>2723</v>
      </c>
      <c r="D972" s="147" t="s">
        <v>2788</v>
      </c>
      <c r="E972" s="177" t="s">
        <v>3001</v>
      </c>
      <c r="F972" s="184">
        <v>1</v>
      </c>
      <c r="G972" s="178" t="s">
        <v>2855</v>
      </c>
    </row>
    <row r="973" spans="1:7" ht="48" x14ac:dyDescent="0.2">
      <c r="A973" s="176">
        <v>1350</v>
      </c>
      <c r="B973" s="147" t="s">
        <v>497</v>
      </c>
      <c r="C973" s="147" t="s">
        <v>2859</v>
      </c>
      <c r="D973" s="178" t="s">
        <v>3130</v>
      </c>
      <c r="E973" s="147" t="s">
        <v>3131</v>
      </c>
      <c r="F973" s="184">
        <v>1</v>
      </c>
      <c r="G973" s="178" t="s">
        <v>2855</v>
      </c>
    </row>
    <row r="974" spans="1:7" ht="80" x14ac:dyDescent="0.2">
      <c r="A974" s="176">
        <v>1370</v>
      </c>
      <c r="B974" s="147" t="s">
        <v>497</v>
      </c>
      <c r="C974" s="147" t="s">
        <v>2742</v>
      </c>
      <c r="D974" s="147" t="s">
        <v>2874</v>
      </c>
      <c r="E974" s="177" t="s">
        <v>3113</v>
      </c>
      <c r="F974" s="184">
        <v>1</v>
      </c>
      <c r="G974" s="178" t="s">
        <v>2855</v>
      </c>
    </row>
    <row r="975" spans="1:7" ht="48" x14ac:dyDescent="0.2">
      <c r="A975" s="176">
        <v>1303</v>
      </c>
      <c r="B975" s="147" t="s">
        <v>497</v>
      </c>
      <c r="C975" s="147" t="s">
        <v>2742</v>
      </c>
      <c r="D975" s="147" t="s">
        <v>2875</v>
      </c>
      <c r="E975" s="177" t="s">
        <v>2876</v>
      </c>
      <c r="F975" s="184">
        <v>1</v>
      </c>
      <c r="G975" s="178" t="s">
        <v>2855</v>
      </c>
    </row>
    <row r="976" spans="1:7" ht="80" x14ac:dyDescent="0.2">
      <c r="A976" s="176">
        <v>557</v>
      </c>
      <c r="B976" s="147" t="s">
        <v>405</v>
      </c>
      <c r="C976" s="147" t="s">
        <v>2737</v>
      </c>
      <c r="D976" s="178" t="s">
        <v>2675</v>
      </c>
      <c r="E976" s="177" t="s">
        <v>3032</v>
      </c>
      <c r="F976" s="184">
        <v>1</v>
      </c>
      <c r="G976" s="178" t="s">
        <v>2855</v>
      </c>
    </row>
    <row r="977" spans="1:7" ht="80" x14ac:dyDescent="0.2">
      <c r="A977" s="176">
        <v>558</v>
      </c>
      <c r="B977" s="147" t="s">
        <v>410</v>
      </c>
      <c r="C977" s="147" t="s">
        <v>2737</v>
      </c>
      <c r="D977" s="178" t="s">
        <v>2675</v>
      </c>
      <c r="E977" s="177" t="s">
        <v>3032</v>
      </c>
      <c r="F977" s="184">
        <v>1</v>
      </c>
      <c r="G977" s="178" t="s">
        <v>2855</v>
      </c>
    </row>
    <row r="978" spans="1:7" ht="80" x14ac:dyDescent="0.2">
      <c r="A978" s="176">
        <v>559</v>
      </c>
      <c r="B978" s="147" t="s">
        <v>3045</v>
      </c>
      <c r="C978" s="147" t="s">
        <v>2737</v>
      </c>
      <c r="D978" s="178" t="s">
        <v>2675</v>
      </c>
      <c r="E978" s="177" t="s">
        <v>3032</v>
      </c>
      <c r="F978" s="184">
        <v>1</v>
      </c>
      <c r="G978" s="178" t="s">
        <v>2855</v>
      </c>
    </row>
    <row r="979" spans="1:7" ht="80" x14ac:dyDescent="0.2">
      <c r="A979" s="176">
        <v>560</v>
      </c>
      <c r="B979" s="147" t="s">
        <v>434</v>
      </c>
      <c r="C979" s="147" t="s">
        <v>2737</v>
      </c>
      <c r="D979" s="178" t="s">
        <v>2675</v>
      </c>
      <c r="E979" s="177" t="s">
        <v>3032</v>
      </c>
      <c r="F979" s="184">
        <v>1</v>
      </c>
      <c r="G979" s="178" t="s">
        <v>2855</v>
      </c>
    </row>
    <row r="980" spans="1:7" ht="80" x14ac:dyDescent="0.2">
      <c r="A980" s="176">
        <v>561</v>
      </c>
      <c r="B980" s="147" t="s">
        <v>448</v>
      </c>
      <c r="C980" s="147" t="s">
        <v>2737</v>
      </c>
      <c r="D980" s="178" t="s">
        <v>2675</v>
      </c>
      <c r="E980" s="177" t="s">
        <v>3032</v>
      </c>
      <c r="F980" s="184">
        <v>1</v>
      </c>
      <c r="G980" s="178" t="s">
        <v>2855</v>
      </c>
    </row>
    <row r="981" spans="1:7" ht="80" x14ac:dyDescent="0.2">
      <c r="A981" s="176">
        <v>562</v>
      </c>
      <c r="B981" s="147" t="s">
        <v>498</v>
      </c>
      <c r="C981" s="147" t="s">
        <v>2737</v>
      </c>
      <c r="D981" s="178" t="s">
        <v>2675</v>
      </c>
      <c r="E981" s="177" t="s">
        <v>3032</v>
      </c>
      <c r="F981" s="184">
        <v>1</v>
      </c>
      <c r="G981" s="178" t="s">
        <v>2855</v>
      </c>
    </row>
    <row r="982" spans="1:7" ht="64" x14ac:dyDescent="0.2">
      <c r="A982" s="176">
        <v>1700</v>
      </c>
      <c r="B982" s="147" t="s">
        <v>405</v>
      </c>
      <c r="C982" s="147" t="s">
        <v>2737</v>
      </c>
      <c r="D982" s="178" t="s">
        <v>2675</v>
      </c>
      <c r="E982" s="147" t="s">
        <v>2980</v>
      </c>
      <c r="F982" s="184">
        <v>1</v>
      </c>
      <c r="G982" s="178" t="s">
        <v>2855</v>
      </c>
    </row>
    <row r="983" spans="1:7" ht="64" x14ac:dyDescent="0.2">
      <c r="A983" s="176">
        <v>1704</v>
      </c>
      <c r="B983" s="147" t="s">
        <v>405</v>
      </c>
      <c r="C983" s="147" t="s">
        <v>2737</v>
      </c>
      <c r="D983" s="178" t="s">
        <v>2675</v>
      </c>
      <c r="E983" s="147" t="s">
        <v>3381</v>
      </c>
      <c r="F983" s="184">
        <v>1</v>
      </c>
      <c r="G983" s="178" t="s">
        <v>2854</v>
      </c>
    </row>
    <row r="984" spans="1:7" ht="32" x14ac:dyDescent="0.2">
      <c r="A984" s="176">
        <v>551</v>
      </c>
      <c r="B984" s="147" t="s">
        <v>405</v>
      </c>
      <c r="C984" s="147" t="s">
        <v>2723</v>
      </c>
      <c r="D984" s="147" t="s">
        <v>2776</v>
      </c>
      <c r="E984" s="177" t="s">
        <v>3148</v>
      </c>
      <c r="F984" s="184">
        <v>1</v>
      </c>
      <c r="G984" s="178" t="s">
        <v>2855</v>
      </c>
    </row>
    <row r="985" spans="1:7" ht="32" x14ac:dyDescent="0.2">
      <c r="A985" s="176">
        <v>552</v>
      </c>
      <c r="B985" s="147" t="s">
        <v>411</v>
      </c>
      <c r="C985" s="147" t="s">
        <v>2723</v>
      </c>
      <c r="D985" s="147" t="s">
        <v>2776</v>
      </c>
      <c r="E985" s="177" t="s">
        <v>3148</v>
      </c>
      <c r="F985" s="184">
        <v>1</v>
      </c>
      <c r="G985" s="178" t="s">
        <v>2855</v>
      </c>
    </row>
    <row r="986" spans="1:7" ht="32" x14ac:dyDescent="0.2">
      <c r="A986" s="176">
        <v>553</v>
      </c>
      <c r="B986" s="147" t="s">
        <v>3045</v>
      </c>
      <c r="C986" s="147" t="s">
        <v>2723</v>
      </c>
      <c r="D986" s="147" t="s">
        <v>2776</v>
      </c>
      <c r="E986" s="177" t="s">
        <v>3148</v>
      </c>
      <c r="F986" s="184">
        <v>1</v>
      </c>
      <c r="G986" s="178" t="s">
        <v>2855</v>
      </c>
    </row>
    <row r="987" spans="1:7" ht="48" x14ac:dyDescent="0.2">
      <c r="A987" s="176">
        <v>554</v>
      </c>
      <c r="B987" s="147" t="s">
        <v>434</v>
      </c>
      <c r="C987" s="147" t="s">
        <v>2723</v>
      </c>
      <c r="D987" s="147" t="s">
        <v>2776</v>
      </c>
      <c r="E987" s="177" t="s">
        <v>3148</v>
      </c>
      <c r="F987" s="184">
        <v>1</v>
      </c>
      <c r="G987" s="178" t="s">
        <v>2855</v>
      </c>
    </row>
    <row r="988" spans="1:7" ht="32" x14ac:dyDescent="0.2">
      <c r="A988" s="176">
        <v>555</v>
      </c>
      <c r="B988" s="147" t="s">
        <v>448</v>
      </c>
      <c r="C988" s="147" t="s">
        <v>2723</v>
      </c>
      <c r="D988" s="147" t="s">
        <v>2776</v>
      </c>
      <c r="E988" s="177" t="s">
        <v>3148</v>
      </c>
      <c r="F988" s="184">
        <v>1</v>
      </c>
      <c r="G988" s="178" t="s">
        <v>2855</v>
      </c>
    </row>
    <row r="989" spans="1:7" ht="48" x14ac:dyDescent="0.2">
      <c r="A989" s="176">
        <v>556</v>
      </c>
      <c r="B989" s="147" t="s">
        <v>498</v>
      </c>
      <c r="C989" s="147" t="s">
        <v>2723</v>
      </c>
      <c r="D989" s="147" t="s">
        <v>2776</v>
      </c>
      <c r="E989" s="177" t="s">
        <v>3148</v>
      </c>
      <c r="F989" s="184">
        <v>1</v>
      </c>
      <c r="G989" s="178" t="s">
        <v>2855</v>
      </c>
    </row>
    <row r="990" spans="1:7" ht="96" x14ac:dyDescent="0.2">
      <c r="A990" s="176">
        <v>546</v>
      </c>
      <c r="B990" s="147" t="s">
        <v>405</v>
      </c>
      <c r="C990" s="147" t="s">
        <v>2742</v>
      </c>
      <c r="D990" s="147" t="s">
        <v>2874</v>
      </c>
      <c r="E990" s="177" t="s">
        <v>3197</v>
      </c>
      <c r="F990" s="184">
        <v>1</v>
      </c>
      <c r="G990" s="178" t="s">
        <v>2855</v>
      </c>
    </row>
    <row r="991" spans="1:7" ht="240" x14ac:dyDescent="0.2">
      <c r="A991" s="176">
        <v>545</v>
      </c>
      <c r="B991" s="147" t="s">
        <v>300</v>
      </c>
      <c r="C991" s="147" t="s">
        <v>2725</v>
      </c>
      <c r="D991" s="147" t="s">
        <v>2749</v>
      </c>
      <c r="E991" s="177" t="s">
        <v>655</v>
      </c>
      <c r="F991" s="184">
        <v>1</v>
      </c>
      <c r="G991" s="178" t="s">
        <v>2855</v>
      </c>
    </row>
    <row r="992" spans="1:7" ht="144" x14ac:dyDescent="0.2">
      <c r="A992" s="176">
        <v>547</v>
      </c>
      <c r="B992" s="147" t="s">
        <v>405</v>
      </c>
      <c r="C992" s="147" t="s">
        <v>2741</v>
      </c>
      <c r="D992" s="177" t="s">
        <v>2823</v>
      </c>
      <c r="E992" s="177" t="s">
        <v>655</v>
      </c>
      <c r="F992" s="184">
        <v>1</v>
      </c>
      <c r="G992" s="178" t="s">
        <v>2855</v>
      </c>
    </row>
    <row r="993" spans="1:7" ht="256" x14ac:dyDescent="0.2">
      <c r="A993" s="176">
        <v>548</v>
      </c>
      <c r="B993" s="147" t="s">
        <v>405</v>
      </c>
      <c r="C993" s="147" t="s">
        <v>2723</v>
      </c>
      <c r="D993" s="147" t="s">
        <v>2750</v>
      </c>
      <c r="E993" s="177" t="s">
        <v>655</v>
      </c>
      <c r="F993" s="184">
        <v>1</v>
      </c>
      <c r="G993" s="178" t="s">
        <v>2855</v>
      </c>
    </row>
    <row r="994" spans="1:7" ht="80" x14ac:dyDescent="0.2">
      <c r="A994" s="176">
        <v>549</v>
      </c>
      <c r="B994" s="147" t="s">
        <v>480</v>
      </c>
      <c r="C994" s="147" t="s">
        <v>2742</v>
      </c>
      <c r="D994" s="147" t="s">
        <v>2874</v>
      </c>
      <c r="E994" s="177" t="s">
        <v>655</v>
      </c>
      <c r="F994" s="184">
        <v>1</v>
      </c>
      <c r="G994" s="178" t="s">
        <v>2855</v>
      </c>
    </row>
    <row r="995" spans="1:7" ht="80" x14ac:dyDescent="0.2">
      <c r="A995" s="176">
        <v>550</v>
      </c>
      <c r="B995" s="147" t="s">
        <v>497</v>
      </c>
      <c r="C995" s="147" t="s">
        <v>2742</v>
      </c>
      <c r="D995" s="147" t="s">
        <v>2874</v>
      </c>
      <c r="E995" s="177" t="s">
        <v>655</v>
      </c>
      <c r="F995" s="184">
        <v>1</v>
      </c>
      <c r="G995" s="178" t="s">
        <v>2855</v>
      </c>
    </row>
    <row r="996" spans="1:7" ht="48" x14ac:dyDescent="0.2">
      <c r="A996" s="176">
        <v>544</v>
      </c>
      <c r="B996" s="147" t="s">
        <v>480</v>
      </c>
      <c r="C996" s="147" t="s">
        <v>2741</v>
      </c>
      <c r="D996" s="147" t="s">
        <v>883</v>
      </c>
      <c r="E996" s="177" t="s">
        <v>886</v>
      </c>
      <c r="F996" s="184">
        <v>1</v>
      </c>
      <c r="G996" s="178" t="s">
        <v>2855</v>
      </c>
    </row>
    <row r="997" spans="1:7" ht="80" x14ac:dyDescent="0.2">
      <c r="A997" s="176">
        <v>1619</v>
      </c>
      <c r="B997" s="147" t="s">
        <v>497</v>
      </c>
      <c r="C997" s="147" t="s">
        <v>2742</v>
      </c>
      <c r="D997" s="147" t="s">
        <v>2878</v>
      </c>
      <c r="E997" s="177" t="s">
        <v>3085</v>
      </c>
      <c r="F997" s="184">
        <v>1</v>
      </c>
      <c r="G997" s="178" t="s">
        <v>2855</v>
      </c>
    </row>
    <row r="998" spans="1:7" ht="64" x14ac:dyDescent="0.2">
      <c r="A998" s="176">
        <v>1600</v>
      </c>
      <c r="B998" s="147" t="s">
        <v>434</v>
      </c>
      <c r="C998" s="147" t="s">
        <v>2736</v>
      </c>
      <c r="D998" s="147" t="s">
        <v>2841</v>
      </c>
      <c r="E998" s="177" t="s">
        <v>3179</v>
      </c>
      <c r="F998" s="184">
        <v>1</v>
      </c>
      <c r="G998" s="178" t="s">
        <v>2855</v>
      </c>
    </row>
    <row r="999" spans="1:7" ht="80" x14ac:dyDescent="0.2">
      <c r="A999" s="176">
        <v>1618</v>
      </c>
      <c r="B999" s="147" t="s">
        <v>497</v>
      </c>
      <c r="C999" s="147" t="s">
        <v>2742</v>
      </c>
      <c r="D999" s="147" t="s">
        <v>2878</v>
      </c>
      <c r="E999" s="177" t="s">
        <v>2882</v>
      </c>
      <c r="F999" s="184">
        <v>1</v>
      </c>
      <c r="G999" s="178" t="s">
        <v>2855</v>
      </c>
    </row>
    <row r="1000" spans="1:7" ht="32" x14ac:dyDescent="0.2">
      <c r="A1000" s="176">
        <v>1560</v>
      </c>
      <c r="B1000" s="147" t="s">
        <v>410</v>
      </c>
      <c r="C1000" s="147" t="s">
        <v>2721</v>
      </c>
      <c r="D1000" s="178" t="s">
        <v>2753</v>
      </c>
      <c r="E1000" s="177" t="s">
        <v>2103</v>
      </c>
      <c r="F1000" s="184">
        <v>1</v>
      </c>
      <c r="G1000" s="178" t="s">
        <v>2854</v>
      </c>
    </row>
    <row r="1001" spans="1:7" ht="32" x14ac:dyDescent="0.2">
      <c r="A1001" s="176">
        <v>534</v>
      </c>
      <c r="B1001" s="147" t="s">
        <v>405</v>
      </c>
      <c r="C1001" s="147" t="s">
        <v>2726</v>
      </c>
      <c r="D1001" s="178" t="s">
        <v>2969</v>
      </c>
      <c r="E1001" s="177" t="s">
        <v>752</v>
      </c>
      <c r="F1001" s="184">
        <v>1</v>
      </c>
      <c r="G1001" s="178" t="s">
        <v>2855</v>
      </c>
    </row>
    <row r="1002" spans="1:7" ht="96" x14ac:dyDescent="0.2">
      <c r="A1002" s="176">
        <v>1674</v>
      </c>
      <c r="B1002" s="147" t="s">
        <v>411</v>
      </c>
      <c r="C1002" s="147" t="s">
        <v>2736</v>
      </c>
      <c r="D1002" s="183" t="s">
        <v>2765</v>
      </c>
      <c r="E1002" s="147" t="s">
        <v>2899</v>
      </c>
      <c r="F1002" s="184">
        <v>1</v>
      </c>
      <c r="G1002" s="178" t="s">
        <v>2855</v>
      </c>
    </row>
    <row r="1003" spans="1:7" ht="32" x14ac:dyDescent="0.2">
      <c r="A1003" s="176">
        <v>533</v>
      </c>
      <c r="B1003" s="147" t="s">
        <v>405</v>
      </c>
      <c r="C1003" s="147" t="s">
        <v>2726</v>
      </c>
      <c r="D1003" s="178" t="s">
        <v>2969</v>
      </c>
      <c r="E1003" s="177" t="s">
        <v>3380</v>
      </c>
      <c r="F1003" s="184">
        <v>1</v>
      </c>
      <c r="G1003" s="178" t="s">
        <v>2854</v>
      </c>
    </row>
    <row r="1004" spans="1:7" ht="64" x14ac:dyDescent="0.2">
      <c r="A1004" s="176">
        <v>1568</v>
      </c>
      <c r="B1004" s="147" t="s">
        <v>3045</v>
      </c>
      <c r="C1004" s="147" t="s">
        <v>2723</v>
      </c>
      <c r="D1004" s="147" t="s">
        <v>2761</v>
      </c>
      <c r="E1004" s="177" t="s">
        <v>3047</v>
      </c>
      <c r="F1004" s="184">
        <v>1</v>
      </c>
      <c r="G1004" s="178" t="s">
        <v>2854</v>
      </c>
    </row>
    <row r="1005" spans="1:7" ht="64" x14ac:dyDescent="0.2">
      <c r="A1005" s="176">
        <v>532</v>
      </c>
      <c r="B1005" s="147" t="s">
        <v>300</v>
      </c>
      <c r="C1005" s="147" t="s">
        <v>2726</v>
      </c>
      <c r="D1005" s="147" t="s">
        <v>2903</v>
      </c>
      <c r="E1005" s="177" t="s">
        <v>2982</v>
      </c>
      <c r="F1005" s="184">
        <v>1</v>
      </c>
      <c r="G1005" s="178" t="s">
        <v>2854</v>
      </c>
    </row>
    <row r="1006" spans="1:7" ht="32" x14ac:dyDescent="0.2">
      <c r="A1006" s="176">
        <v>531</v>
      </c>
      <c r="B1006" s="147" t="s">
        <v>3405</v>
      </c>
      <c r="C1006" s="147" t="s">
        <v>2724</v>
      </c>
      <c r="D1006" s="147" t="s">
        <v>2935</v>
      </c>
      <c r="E1006" s="177" t="s">
        <v>3411</v>
      </c>
      <c r="F1006" s="184">
        <v>1</v>
      </c>
      <c r="G1006" s="178" t="s">
        <v>2855</v>
      </c>
    </row>
    <row r="1007" spans="1:7" ht="96" x14ac:dyDescent="0.2">
      <c r="A1007" s="176">
        <v>530</v>
      </c>
      <c r="B1007" s="147" t="s">
        <v>434</v>
      </c>
      <c r="C1007" s="147" t="s">
        <v>2732</v>
      </c>
      <c r="D1007" s="147" t="s">
        <v>2748</v>
      </c>
      <c r="E1007" s="177" t="s">
        <v>815</v>
      </c>
      <c r="F1007" s="184">
        <v>1</v>
      </c>
      <c r="G1007" s="178" t="s">
        <v>2854</v>
      </c>
    </row>
    <row r="1008" spans="1:7" hidden="1" x14ac:dyDescent="0.2">
      <c r="A1008" s="179"/>
      <c r="B1008" s="180"/>
      <c r="C1008" s="180"/>
      <c r="D1008" s="181"/>
      <c r="E1008" s="182"/>
      <c r="F1008" s="185"/>
      <c r="G1008" s="181"/>
    </row>
    <row r="1009" spans="1:7" hidden="1" x14ac:dyDescent="0.2">
      <c r="A1009" s="179"/>
      <c r="B1009" s="180"/>
      <c r="C1009" s="180"/>
      <c r="D1009" s="181"/>
      <c r="E1009" s="182"/>
      <c r="F1009" s="185"/>
      <c r="G1009" s="181"/>
    </row>
    <row r="1010" spans="1:7" hidden="1" x14ac:dyDescent="0.2">
      <c r="A1010" s="179"/>
      <c r="B1010" s="180"/>
      <c r="C1010" s="180"/>
      <c r="D1010" s="181"/>
      <c r="E1010" s="182"/>
      <c r="F1010" s="185"/>
      <c r="G1010" s="181"/>
    </row>
    <row r="1011" spans="1:7" hidden="1" x14ac:dyDescent="0.2">
      <c r="A1011" s="179"/>
      <c r="B1011" s="180"/>
      <c r="C1011" s="180"/>
      <c r="D1011" s="181"/>
      <c r="E1011" s="182"/>
      <c r="F1011" s="185"/>
      <c r="G1011" s="181"/>
    </row>
    <row r="1012" spans="1:7" hidden="1" x14ac:dyDescent="0.2">
      <c r="A1012" s="179"/>
      <c r="B1012" s="180"/>
      <c r="C1012" s="180"/>
      <c r="D1012" s="181"/>
      <c r="E1012" s="182"/>
      <c r="F1012" s="185"/>
      <c r="G1012" s="181"/>
    </row>
    <row r="1013" spans="1:7" hidden="1" x14ac:dyDescent="0.2">
      <c r="A1013" s="179"/>
      <c r="B1013" s="180"/>
      <c r="C1013" s="180"/>
      <c r="D1013" s="181"/>
      <c r="E1013" s="182"/>
      <c r="F1013" s="185"/>
      <c r="G1013" s="181"/>
    </row>
    <row r="1014" spans="1:7" ht="96" x14ac:dyDescent="0.2">
      <c r="A1014" s="176">
        <v>515</v>
      </c>
      <c r="B1014" s="147" t="s">
        <v>300</v>
      </c>
      <c r="C1014" s="147" t="s">
        <v>2721</v>
      </c>
      <c r="D1014" s="147" t="s">
        <v>2753</v>
      </c>
      <c r="E1014" s="177" t="s">
        <v>2993</v>
      </c>
      <c r="F1014" s="184">
        <v>1</v>
      </c>
      <c r="G1014" s="178" t="s">
        <v>1902</v>
      </c>
    </row>
    <row r="1015" spans="1:7" ht="96" x14ac:dyDescent="0.2">
      <c r="A1015" s="176">
        <v>516</v>
      </c>
      <c r="B1015" s="147" t="s">
        <v>405</v>
      </c>
      <c r="C1015" s="147" t="s">
        <v>2721</v>
      </c>
      <c r="D1015" s="147" t="s">
        <v>2753</v>
      </c>
      <c r="E1015" s="177" t="s">
        <v>2993</v>
      </c>
      <c r="F1015" s="184">
        <v>1</v>
      </c>
      <c r="G1015" s="178" t="s">
        <v>1902</v>
      </c>
    </row>
    <row r="1016" spans="1:7" ht="96" x14ac:dyDescent="0.2">
      <c r="A1016" s="176">
        <v>517</v>
      </c>
      <c r="B1016" s="147" t="s">
        <v>410</v>
      </c>
      <c r="C1016" s="147" t="s">
        <v>2721</v>
      </c>
      <c r="D1016" s="147" t="s">
        <v>2753</v>
      </c>
      <c r="E1016" s="177" t="s">
        <v>2993</v>
      </c>
      <c r="F1016" s="184">
        <v>1</v>
      </c>
      <c r="G1016" s="178" t="s">
        <v>1902</v>
      </c>
    </row>
    <row r="1017" spans="1:7" ht="96" x14ac:dyDescent="0.2">
      <c r="A1017" s="176">
        <v>518</v>
      </c>
      <c r="B1017" s="147" t="s">
        <v>411</v>
      </c>
      <c r="C1017" s="147" t="s">
        <v>2721</v>
      </c>
      <c r="D1017" s="147" t="s">
        <v>2753</v>
      </c>
      <c r="E1017" s="177" t="s">
        <v>2993</v>
      </c>
      <c r="F1017" s="184">
        <v>1</v>
      </c>
      <c r="G1017" s="178" t="s">
        <v>1902</v>
      </c>
    </row>
    <row r="1018" spans="1:7" ht="96" x14ac:dyDescent="0.2">
      <c r="A1018" s="176">
        <v>519</v>
      </c>
      <c r="B1018" s="147" t="s">
        <v>3045</v>
      </c>
      <c r="C1018" s="147" t="s">
        <v>2721</v>
      </c>
      <c r="D1018" s="147" t="s">
        <v>2753</v>
      </c>
      <c r="E1018" s="177" t="s">
        <v>2993</v>
      </c>
      <c r="F1018" s="184">
        <v>1</v>
      </c>
      <c r="G1018" s="178" t="s">
        <v>1902</v>
      </c>
    </row>
    <row r="1019" spans="1:7" ht="96" x14ac:dyDescent="0.2">
      <c r="A1019" s="176">
        <v>520</v>
      </c>
      <c r="B1019" s="147" t="s">
        <v>422</v>
      </c>
      <c r="C1019" s="147" t="s">
        <v>2721</v>
      </c>
      <c r="D1019" s="147" t="s">
        <v>2753</v>
      </c>
      <c r="E1019" s="177" t="s">
        <v>2993</v>
      </c>
      <c r="F1019" s="184">
        <v>1</v>
      </c>
      <c r="G1019" s="178" t="s">
        <v>1902</v>
      </c>
    </row>
    <row r="1020" spans="1:7" ht="96" x14ac:dyDescent="0.2">
      <c r="A1020" s="176">
        <v>521</v>
      </c>
      <c r="B1020" s="147" t="s">
        <v>2990</v>
      </c>
      <c r="C1020" s="147" t="s">
        <v>2721</v>
      </c>
      <c r="D1020" s="147" t="s">
        <v>2753</v>
      </c>
      <c r="E1020" s="177" t="s">
        <v>2993</v>
      </c>
      <c r="F1020" s="184">
        <v>1</v>
      </c>
      <c r="G1020" s="178" t="s">
        <v>1902</v>
      </c>
    </row>
    <row r="1021" spans="1:7" ht="96" x14ac:dyDescent="0.2">
      <c r="A1021" s="176">
        <v>522</v>
      </c>
      <c r="B1021" s="147" t="s">
        <v>434</v>
      </c>
      <c r="C1021" s="147" t="s">
        <v>2721</v>
      </c>
      <c r="D1021" s="147" t="s">
        <v>2753</v>
      </c>
      <c r="E1021" s="177" t="s">
        <v>2993</v>
      </c>
      <c r="F1021" s="184">
        <v>1</v>
      </c>
      <c r="G1021" s="178" t="s">
        <v>1902</v>
      </c>
    </row>
    <row r="1022" spans="1:7" ht="96" x14ac:dyDescent="0.2">
      <c r="A1022" s="176">
        <v>523</v>
      </c>
      <c r="B1022" s="147" t="s">
        <v>448</v>
      </c>
      <c r="C1022" s="147" t="s">
        <v>2721</v>
      </c>
      <c r="D1022" s="147" t="s">
        <v>2753</v>
      </c>
      <c r="E1022" s="177" t="s">
        <v>2993</v>
      </c>
      <c r="F1022" s="184">
        <v>1</v>
      </c>
      <c r="G1022" s="178" t="s">
        <v>1902</v>
      </c>
    </row>
    <row r="1023" spans="1:7" ht="96" x14ac:dyDescent="0.2">
      <c r="A1023" s="176">
        <v>1455</v>
      </c>
      <c r="B1023" s="147" t="s">
        <v>497</v>
      </c>
      <c r="C1023" s="147" t="s">
        <v>2721</v>
      </c>
      <c r="D1023" s="147" t="s">
        <v>2753</v>
      </c>
      <c r="E1023" s="177" t="s">
        <v>2993</v>
      </c>
      <c r="F1023" s="184">
        <v>1</v>
      </c>
      <c r="G1023" s="178" t="s">
        <v>1902</v>
      </c>
    </row>
    <row r="1024" spans="1:7" ht="96" x14ac:dyDescent="0.2">
      <c r="A1024" s="176">
        <v>1609</v>
      </c>
      <c r="B1024" s="147" t="s">
        <v>3045</v>
      </c>
      <c r="C1024" s="147" t="s">
        <v>2732</v>
      </c>
      <c r="D1024" s="147" t="s">
        <v>2748</v>
      </c>
      <c r="E1024" s="177" t="s">
        <v>3435</v>
      </c>
      <c r="F1024" s="184">
        <v>1</v>
      </c>
      <c r="G1024" s="178" t="s">
        <v>2855</v>
      </c>
    </row>
    <row r="1025" spans="1:7" ht="80" x14ac:dyDescent="0.2">
      <c r="A1025" s="176">
        <v>1585</v>
      </c>
      <c r="B1025" s="147" t="s">
        <v>3045</v>
      </c>
      <c r="C1025" s="147" t="s">
        <v>2727</v>
      </c>
      <c r="D1025" s="147" t="s">
        <v>2778</v>
      </c>
      <c r="E1025" s="177" t="s">
        <v>3434</v>
      </c>
      <c r="F1025" s="184">
        <v>1</v>
      </c>
      <c r="G1025" s="178" t="s">
        <v>2855</v>
      </c>
    </row>
    <row r="1026" spans="1:7" ht="128" x14ac:dyDescent="0.2">
      <c r="A1026" s="176">
        <v>1321</v>
      </c>
      <c r="B1026" s="147" t="s">
        <v>497</v>
      </c>
      <c r="C1026" s="147" t="s">
        <v>2736</v>
      </c>
      <c r="D1026" s="183" t="s">
        <v>2765</v>
      </c>
      <c r="E1026" s="177" t="s">
        <v>3000</v>
      </c>
      <c r="F1026" s="184">
        <v>1</v>
      </c>
      <c r="G1026" s="178" t="s">
        <v>2855</v>
      </c>
    </row>
    <row r="1027" spans="1:7" hidden="1" x14ac:dyDescent="0.2">
      <c r="A1027" s="179"/>
      <c r="B1027" s="180"/>
      <c r="C1027" s="180"/>
      <c r="D1027" s="180"/>
      <c r="E1027" s="182"/>
      <c r="F1027" s="185"/>
      <c r="G1027" s="181"/>
    </row>
    <row r="1028" spans="1:7" hidden="1" x14ac:dyDescent="0.2">
      <c r="A1028" s="179"/>
      <c r="B1028" s="180"/>
      <c r="C1028" s="180"/>
      <c r="D1028" s="180"/>
      <c r="E1028" s="182"/>
      <c r="F1028" s="185"/>
      <c r="G1028" s="181"/>
    </row>
    <row r="1029" spans="1:7" ht="48" x14ac:dyDescent="0.2">
      <c r="A1029" s="176">
        <v>1592</v>
      </c>
      <c r="B1029" s="147" t="s">
        <v>405</v>
      </c>
      <c r="C1029" s="147" t="s">
        <v>2727</v>
      </c>
      <c r="D1029" s="147" t="s">
        <v>2952</v>
      </c>
      <c r="E1029" s="177" t="s">
        <v>3371</v>
      </c>
      <c r="F1029" s="184">
        <v>1</v>
      </c>
      <c r="G1029" s="178" t="s">
        <v>2855</v>
      </c>
    </row>
    <row r="1030" spans="1:7" ht="48" x14ac:dyDescent="0.2">
      <c r="A1030" s="176">
        <v>1612</v>
      </c>
      <c r="B1030" s="147" t="s">
        <v>411</v>
      </c>
      <c r="C1030" s="147" t="s">
        <v>2726</v>
      </c>
      <c r="D1030" s="178" t="s">
        <v>2969</v>
      </c>
      <c r="E1030" s="177" t="s">
        <v>2902</v>
      </c>
      <c r="F1030" s="184">
        <v>1</v>
      </c>
      <c r="G1030" s="178" t="s">
        <v>2855</v>
      </c>
    </row>
    <row r="1031" spans="1:7" ht="96" x14ac:dyDescent="0.2">
      <c r="A1031" s="176">
        <v>512</v>
      </c>
      <c r="B1031" s="147" t="s">
        <v>480</v>
      </c>
      <c r="C1031" s="147" t="s">
        <v>2741</v>
      </c>
      <c r="D1031" s="177" t="s">
        <v>2395</v>
      </c>
      <c r="E1031" s="177" t="s">
        <v>3255</v>
      </c>
      <c r="F1031" s="184">
        <v>1</v>
      </c>
      <c r="G1031" s="178" t="s">
        <v>2854</v>
      </c>
    </row>
    <row r="1032" spans="1:7" ht="96" x14ac:dyDescent="0.2">
      <c r="A1032" s="176">
        <v>511</v>
      </c>
      <c r="B1032" s="147" t="s">
        <v>480</v>
      </c>
      <c r="C1032" s="147" t="s">
        <v>2741</v>
      </c>
      <c r="D1032" s="147" t="s">
        <v>2395</v>
      </c>
      <c r="E1032" s="177" t="s">
        <v>864</v>
      </c>
      <c r="F1032" s="184">
        <v>1</v>
      </c>
      <c r="G1032" s="178" t="s">
        <v>2855</v>
      </c>
    </row>
    <row r="1033" spans="1:7" ht="96" x14ac:dyDescent="0.2">
      <c r="A1033" s="176">
        <v>510</v>
      </c>
      <c r="B1033" s="147" t="s">
        <v>480</v>
      </c>
      <c r="C1033" s="147" t="s">
        <v>2741</v>
      </c>
      <c r="D1033" s="177" t="s">
        <v>2395</v>
      </c>
      <c r="E1033" s="177" t="s">
        <v>3254</v>
      </c>
      <c r="F1033" s="184">
        <v>1</v>
      </c>
      <c r="G1033" s="178" t="s">
        <v>2854</v>
      </c>
    </row>
    <row r="1034" spans="1:7" ht="39.5" hidden="1" customHeight="1" x14ac:dyDescent="0.2">
      <c r="A1034" s="179"/>
      <c r="B1034" s="180"/>
      <c r="C1034" s="180"/>
      <c r="D1034" s="180"/>
      <c r="E1034" s="182"/>
      <c r="F1034" s="185"/>
      <c r="G1034" s="181"/>
    </row>
    <row r="1035" spans="1:7" ht="96" x14ac:dyDescent="0.2">
      <c r="A1035" s="176">
        <v>508</v>
      </c>
      <c r="B1035" s="147" t="s">
        <v>480</v>
      </c>
      <c r="C1035" s="147" t="s">
        <v>2741</v>
      </c>
      <c r="D1035" s="177" t="s">
        <v>2395</v>
      </c>
      <c r="E1035" s="177" t="s">
        <v>3256</v>
      </c>
      <c r="F1035" s="184">
        <v>1</v>
      </c>
      <c r="G1035" s="178" t="s">
        <v>2855</v>
      </c>
    </row>
    <row r="1036" spans="1:7" ht="144" x14ac:dyDescent="0.2">
      <c r="A1036" s="176">
        <v>504</v>
      </c>
      <c r="B1036" s="147" t="s">
        <v>300</v>
      </c>
      <c r="C1036" s="147" t="s">
        <v>2725</v>
      </c>
      <c r="D1036" s="147" t="s">
        <v>803</v>
      </c>
      <c r="E1036" s="177" t="s">
        <v>3468</v>
      </c>
      <c r="F1036" s="184">
        <v>1</v>
      </c>
      <c r="G1036" s="178" t="s">
        <v>2855</v>
      </c>
    </row>
    <row r="1037" spans="1:7" ht="144" x14ac:dyDescent="0.2">
      <c r="A1037" s="176">
        <v>505</v>
      </c>
      <c r="B1037" s="147" t="s">
        <v>405</v>
      </c>
      <c r="C1037" s="147" t="s">
        <v>2725</v>
      </c>
      <c r="D1037" s="147" t="s">
        <v>803</v>
      </c>
      <c r="E1037" s="177" t="s">
        <v>3446</v>
      </c>
      <c r="F1037" s="184">
        <v>1</v>
      </c>
      <c r="G1037" s="178" t="s">
        <v>2855</v>
      </c>
    </row>
    <row r="1038" spans="1:7" ht="144" x14ac:dyDescent="0.2">
      <c r="A1038" s="176">
        <v>506</v>
      </c>
      <c r="B1038" s="147" t="s">
        <v>410</v>
      </c>
      <c r="C1038" s="147" t="s">
        <v>2725</v>
      </c>
      <c r="D1038" s="147" t="s">
        <v>803</v>
      </c>
      <c r="E1038" s="177" t="s">
        <v>3446</v>
      </c>
      <c r="F1038" s="184">
        <v>1</v>
      </c>
      <c r="G1038" s="178" t="s">
        <v>2855</v>
      </c>
    </row>
    <row r="1039" spans="1:7" ht="144" x14ac:dyDescent="0.2">
      <c r="A1039" s="176">
        <v>507</v>
      </c>
      <c r="B1039" s="147" t="s">
        <v>2990</v>
      </c>
      <c r="C1039" s="147" t="s">
        <v>2725</v>
      </c>
      <c r="D1039" s="147" t="s">
        <v>803</v>
      </c>
      <c r="E1039" s="177" t="s">
        <v>3446</v>
      </c>
      <c r="F1039" s="184">
        <v>1</v>
      </c>
      <c r="G1039" s="178" t="s">
        <v>2855</v>
      </c>
    </row>
    <row r="1040" spans="1:7" ht="112" x14ac:dyDescent="0.2">
      <c r="A1040" s="176">
        <v>1340</v>
      </c>
      <c r="B1040" s="147" t="s">
        <v>497</v>
      </c>
      <c r="C1040" s="147" t="s">
        <v>2742</v>
      </c>
      <c r="D1040" s="147" t="s">
        <v>3465</v>
      </c>
      <c r="E1040" s="177" t="s">
        <v>2978</v>
      </c>
      <c r="F1040" s="184">
        <v>1</v>
      </c>
      <c r="G1040" s="178" t="s">
        <v>2855</v>
      </c>
    </row>
    <row r="1041" spans="1:7" ht="272" x14ac:dyDescent="0.2">
      <c r="A1041" s="176">
        <v>1320</v>
      </c>
      <c r="B1041" s="147" t="s">
        <v>497</v>
      </c>
      <c r="C1041" s="147" t="s">
        <v>2742</v>
      </c>
      <c r="D1041" s="147" t="s">
        <v>3465</v>
      </c>
      <c r="E1041" s="177" t="s">
        <v>3090</v>
      </c>
      <c r="F1041" s="184">
        <v>1</v>
      </c>
      <c r="G1041" s="178" t="s">
        <v>2855</v>
      </c>
    </row>
    <row r="1042" spans="1:7" ht="112" x14ac:dyDescent="0.2">
      <c r="A1042" s="176">
        <v>1319</v>
      </c>
      <c r="B1042" s="147" t="s">
        <v>497</v>
      </c>
      <c r="C1042" s="147" t="s">
        <v>2742</v>
      </c>
      <c r="D1042" s="147" t="s">
        <v>2874</v>
      </c>
      <c r="E1042" s="147" t="s">
        <v>3462</v>
      </c>
      <c r="F1042" s="184">
        <v>1</v>
      </c>
      <c r="G1042" s="178" t="s">
        <v>2855</v>
      </c>
    </row>
    <row r="1043" spans="1:7" ht="112" x14ac:dyDescent="0.2">
      <c r="A1043" s="176">
        <v>1317</v>
      </c>
      <c r="B1043" s="147" t="s">
        <v>497</v>
      </c>
      <c r="C1043" s="147" t="s">
        <v>2742</v>
      </c>
      <c r="D1043" s="147" t="s">
        <v>3465</v>
      </c>
      <c r="E1043" s="177" t="s">
        <v>2978</v>
      </c>
      <c r="F1043" s="184">
        <v>1</v>
      </c>
      <c r="G1043" s="178" t="s">
        <v>2855</v>
      </c>
    </row>
    <row r="1044" spans="1:7" hidden="1" x14ac:dyDescent="0.2">
      <c r="A1044" s="179"/>
      <c r="B1044" s="180"/>
      <c r="C1044" s="180"/>
      <c r="D1044" s="181"/>
      <c r="E1044" s="182"/>
      <c r="F1044" s="185"/>
      <c r="G1044" s="181"/>
    </row>
    <row r="1045" spans="1:7" hidden="1" x14ac:dyDescent="0.2">
      <c r="A1045" s="179"/>
      <c r="B1045" s="180"/>
      <c r="C1045" s="180"/>
      <c r="D1045" s="181"/>
      <c r="E1045" s="182"/>
      <c r="F1045" s="185"/>
      <c r="G1045" s="181"/>
    </row>
    <row r="1046" spans="1:7" hidden="1" x14ac:dyDescent="0.2">
      <c r="A1046" s="179"/>
      <c r="B1046" s="180"/>
      <c r="C1046" s="180"/>
      <c r="D1046" s="181"/>
      <c r="E1046" s="182"/>
      <c r="F1046" s="185"/>
      <c r="G1046" s="181"/>
    </row>
    <row r="1047" spans="1:7" hidden="1" x14ac:dyDescent="0.2">
      <c r="A1047" s="179"/>
      <c r="B1047" s="180"/>
      <c r="C1047" s="180"/>
      <c r="D1047" s="181"/>
      <c r="E1047" s="182"/>
      <c r="F1047" s="185"/>
      <c r="G1047" s="181"/>
    </row>
    <row r="1048" spans="1:7" hidden="1" x14ac:dyDescent="0.2">
      <c r="A1048" s="179"/>
      <c r="B1048" s="180"/>
      <c r="C1048" s="180"/>
      <c r="D1048" s="181"/>
      <c r="E1048" s="182"/>
      <c r="F1048" s="185"/>
      <c r="G1048" s="181"/>
    </row>
    <row r="1049" spans="1:7" hidden="1" x14ac:dyDescent="0.2">
      <c r="A1049" s="179"/>
      <c r="B1049" s="180"/>
      <c r="C1049" s="180"/>
      <c r="D1049" s="181"/>
      <c r="E1049" s="182"/>
      <c r="F1049" s="185"/>
      <c r="G1049" s="181"/>
    </row>
    <row r="1050" spans="1:7" hidden="1" x14ac:dyDescent="0.2">
      <c r="A1050" s="179"/>
      <c r="B1050" s="180"/>
      <c r="C1050" s="180"/>
      <c r="D1050" s="181"/>
      <c r="E1050" s="182"/>
      <c r="F1050" s="185"/>
      <c r="G1050" s="181"/>
    </row>
    <row r="1051" spans="1:7" ht="144" x14ac:dyDescent="0.2">
      <c r="A1051" s="176">
        <v>496</v>
      </c>
      <c r="B1051" s="147" t="s">
        <v>300</v>
      </c>
      <c r="C1051" s="147" t="s">
        <v>2725</v>
      </c>
      <c r="D1051" s="147" t="s">
        <v>803</v>
      </c>
      <c r="E1051" s="177" t="s">
        <v>3332</v>
      </c>
      <c r="F1051" s="184">
        <v>1</v>
      </c>
      <c r="G1051" s="178" t="s">
        <v>2855</v>
      </c>
    </row>
    <row r="1052" spans="1:7" ht="80" x14ac:dyDescent="0.2">
      <c r="A1052" s="176">
        <v>1723</v>
      </c>
      <c r="B1052" s="147" t="s">
        <v>434</v>
      </c>
      <c r="C1052" s="147" t="s">
        <v>2860</v>
      </c>
      <c r="D1052" s="147" t="s">
        <v>2828</v>
      </c>
      <c r="E1052" s="147" t="s">
        <v>3248</v>
      </c>
      <c r="F1052" s="184">
        <v>1</v>
      </c>
      <c r="G1052" s="178" t="s">
        <v>2855</v>
      </c>
    </row>
    <row r="1053" spans="1:7" ht="32" x14ac:dyDescent="0.2">
      <c r="A1053" s="176">
        <v>1717</v>
      </c>
      <c r="B1053" s="147" t="s">
        <v>497</v>
      </c>
      <c r="C1053" s="147" t="s">
        <v>2742</v>
      </c>
      <c r="D1053" s="147" t="s">
        <v>2593</v>
      </c>
      <c r="E1053" s="147" t="s">
        <v>3102</v>
      </c>
      <c r="F1053" s="184">
        <v>1</v>
      </c>
      <c r="G1053" s="178" t="s">
        <v>2855</v>
      </c>
    </row>
    <row r="1054" spans="1:7" ht="112" x14ac:dyDescent="0.2">
      <c r="A1054" s="176">
        <v>1347</v>
      </c>
      <c r="B1054" s="147" t="s">
        <v>497</v>
      </c>
      <c r="C1054" s="147" t="s">
        <v>2742</v>
      </c>
      <c r="D1054" s="147" t="s">
        <v>3465</v>
      </c>
      <c r="E1054" s="177" t="s">
        <v>1942</v>
      </c>
      <c r="F1054" s="184">
        <v>1</v>
      </c>
      <c r="G1054" s="178" t="s">
        <v>2854</v>
      </c>
    </row>
    <row r="1055" spans="1:7" ht="112" x14ac:dyDescent="0.2">
      <c r="A1055" s="176">
        <v>1450</v>
      </c>
      <c r="B1055" s="147" t="s">
        <v>497</v>
      </c>
      <c r="C1055" s="147" t="s">
        <v>2742</v>
      </c>
      <c r="D1055" s="147" t="s">
        <v>3465</v>
      </c>
      <c r="E1055" s="177" t="s">
        <v>1942</v>
      </c>
      <c r="F1055" s="184">
        <v>1</v>
      </c>
      <c r="G1055" s="178" t="s">
        <v>2854</v>
      </c>
    </row>
    <row r="1056" spans="1:7" ht="112" x14ac:dyDescent="0.2">
      <c r="A1056" s="176">
        <v>1569</v>
      </c>
      <c r="B1056" s="147" t="s">
        <v>405</v>
      </c>
      <c r="C1056" s="147" t="s">
        <v>2861</v>
      </c>
      <c r="D1056" s="147" t="s">
        <v>2731</v>
      </c>
      <c r="E1056" s="177" t="s">
        <v>3203</v>
      </c>
      <c r="F1056" s="184">
        <v>1</v>
      </c>
      <c r="G1056" s="178" t="s">
        <v>2854</v>
      </c>
    </row>
    <row r="1057" spans="1:7" ht="112" x14ac:dyDescent="0.2">
      <c r="A1057" s="176">
        <v>1358</v>
      </c>
      <c r="B1057" s="147" t="s">
        <v>497</v>
      </c>
      <c r="C1057" s="147" t="s">
        <v>2742</v>
      </c>
      <c r="D1057" s="147" t="s">
        <v>2878</v>
      </c>
      <c r="E1057" s="147" t="s">
        <v>3003</v>
      </c>
      <c r="F1057" s="184">
        <v>1</v>
      </c>
      <c r="G1057" s="178" t="s">
        <v>2854</v>
      </c>
    </row>
    <row r="1058" spans="1:7" ht="80" x14ac:dyDescent="0.2">
      <c r="A1058" s="176">
        <v>1359</v>
      </c>
      <c r="B1058" s="147" t="s">
        <v>497</v>
      </c>
      <c r="C1058" s="147" t="s">
        <v>2742</v>
      </c>
      <c r="D1058" s="147" t="s">
        <v>2878</v>
      </c>
      <c r="E1058" s="147" t="s">
        <v>3070</v>
      </c>
      <c r="F1058" s="184">
        <v>1</v>
      </c>
      <c r="G1058" s="178" t="s">
        <v>2854</v>
      </c>
    </row>
    <row r="1059" spans="1:7" ht="64" x14ac:dyDescent="0.2">
      <c r="A1059" s="176">
        <v>1547</v>
      </c>
      <c r="B1059" s="147" t="s">
        <v>405</v>
      </c>
      <c r="C1059" s="147" t="s">
        <v>2859</v>
      </c>
      <c r="D1059" s="147" t="s">
        <v>2831</v>
      </c>
      <c r="E1059" s="177" t="s">
        <v>3204</v>
      </c>
      <c r="F1059" s="184">
        <v>1</v>
      </c>
      <c r="G1059" s="178" t="s">
        <v>2854</v>
      </c>
    </row>
    <row r="1060" spans="1:7" ht="80" x14ac:dyDescent="0.2">
      <c r="A1060" s="176">
        <v>495</v>
      </c>
      <c r="B1060" s="147" t="s">
        <v>405</v>
      </c>
      <c r="C1060" s="147" t="s">
        <v>2726</v>
      </c>
      <c r="D1060" s="147" t="s">
        <v>2903</v>
      </c>
      <c r="E1060" s="177" t="s">
        <v>3379</v>
      </c>
      <c r="F1060" s="184">
        <v>1</v>
      </c>
      <c r="G1060" s="178" t="s">
        <v>2854</v>
      </c>
    </row>
    <row r="1061" spans="1:7" ht="48" x14ac:dyDescent="0.2">
      <c r="A1061" s="176">
        <v>1531</v>
      </c>
      <c r="B1061" s="147" t="s">
        <v>498</v>
      </c>
      <c r="C1061" s="147" t="s">
        <v>2720</v>
      </c>
      <c r="D1061" s="147" t="s">
        <v>2026</v>
      </c>
      <c r="E1061" s="177" t="s">
        <v>3133</v>
      </c>
      <c r="F1061" s="184">
        <v>1</v>
      </c>
      <c r="G1061" s="178" t="s">
        <v>2854</v>
      </c>
    </row>
    <row r="1062" spans="1:7" ht="80" x14ac:dyDescent="0.2">
      <c r="A1062" s="176">
        <v>486</v>
      </c>
      <c r="B1062" s="147" t="s">
        <v>300</v>
      </c>
      <c r="C1062" s="147" t="s">
        <v>2721</v>
      </c>
      <c r="D1062" s="147" t="s">
        <v>2753</v>
      </c>
      <c r="E1062" s="177" t="s">
        <v>3060</v>
      </c>
      <c r="F1062" s="184">
        <v>1</v>
      </c>
      <c r="G1062" s="178" t="s">
        <v>2854</v>
      </c>
    </row>
    <row r="1063" spans="1:7" ht="80" x14ac:dyDescent="0.2">
      <c r="A1063" s="176">
        <v>487</v>
      </c>
      <c r="B1063" s="147" t="s">
        <v>405</v>
      </c>
      <c r="C1063" s="147" t="s">
        <v>2721</v>
      </c>
      <c r="D1063" s="147" t="s">
        <v>2753</v>
      </c>
      <c r="E1063" s="177" t="s">
        <v>3060</v>
      </c>
      <c r="F1063" s="184">
        <v>1</v>
      </c>
      <c r="G1063" s="178" t="s">
        <v>2854</v>
      </c>
    </row>
    <row r="1064" spans="1:7" ht="80" x14ac:dyDescent="0.2">
      <c r="A1064" s="176">
        <v>488</v>
      </c>
      <c r="B1064" s="147" t="s">
        <v>410</v>
      </c>
      <c r="C1064" s="147" t="s">
        <v>2721</v>
      </c>
      <c r="D1064" s="147" t="s">
        <v>2753</v>
      </c>
      <c r="E1064" s="177" t="s">
        <v>3060</v>
      </c>
      <c r="F1064" s="184">
        <v>1</v>
      </c>
      <c r="G1064" s="178" t="s">
        <v>2854</v>
      </c>
    </row>
    <row r="1065" spans="1:7" ht="80" x14ac:dyDescent="0.2">
      <c r="A1065" s="176">
        <v>489</v>
      </c>
      <c r="B1065" s="147" t="s">
        <v>411</v>
      </c>
      <c r="C1065" s="147" t="s">
        <v>2721</v>
      </c>
      <c r="D1065" s="147" t="s">
        <v>2753</v>
      </c>
      <c r="E1065" s="177" t="s">
        <v>3060</v>
      </c>
      <c r="F1065" s="184">
        <v>1</v>
      </c>
      <c r="G1065" s="178" t="s">
        <v>2854</v>
      </c>
    </row>
    <row r="1066" spans="1:7" ht="80" x14ac:dyDescent="0.2">
      <c r="A1066" s="176">
        <v>490</v>
      </c>
      <c r="B1066" s="147" t="s">
        <v>3045</v>
      </c>
      <c r="C1066" s="147" t="s">
        <v>2721</v>
      </c>
      <c r="D1066" s="147" t="s">
        <v>2753</v>
      </c>
      <c r="E1066" s="177" t="s">
        <v>3060</v>
      </c>
      <c r="F1066" s="184">
        <v>1</v>
      </c>
      <c r="G1066" s="178" t="s">
        <v>2854</v>
      </c>
    </row>
    <row r="1067" spans="1:7" ht="80" x14ac:dyDescent="0.2">
      <c r="A1067" s="176">
        <v>491</v>
      </c>
      <c r="B1067" s="147" t="s">
        <v>422</v>
      </c>
      <c r="C1067" s="147" t="s">
        <v>2721</v>
      </c>
      <c r="D1067" s="147" t="s">
        <v>2753</v>
      </c>
      <c r="E1067" s="177" t="s">
        <v>3060</v>
      </c>
      <c r="F1067" s="184">
        <v>1</v>
      </c>
      <c r="G1067" s="178" t="s">
        <v>2854</v>
      </c>
    </row>
    <row r="1068" spans="1:7" ht="80" x14ac:dyDescent="0.2">
      <c r="A1068" s="176">
        <v>492</v>
      </c>
      <c r="B1068" s="147" t="s">
        <v>2990</v>
      </c>
      <c r="C1068" s="147" t="s">
        <v>2721</v>
      </c>
      <c r="D1068" s="147" t="s">
        <v>2753</v>
      </c>
      <c r="E1068" s="177" t="s">
        <v>3060</v>
      </c>
      <c r="F1068" s="184">
        <v>1</v>
      </c>
      <c r="G1068" s="178" t="s">
        <v>2854</v>
      </c>
    </row>
    <row r="1069" spans="1:7" ht="80" x14ac:dyDescent="0.2">
      <c r="A1069" s="176">
        <v>493</v>
      </c>
      <c r="B1069" s="147" t="s">
        <v>434</v>
      </c>
      <c r="C1069" s="147" t="s">
        <v>2721</v>
      </c>
      <c r="D1069" s="147" t="s">
        <v>2753</v>
      </c>
      <c r="E1069" s="177" t="s">
        <v>3060</v>
      </c>
      <c r="F1069" s="184">
        <v>1</v>
      </c>
      <c r="G1069" s="178" t="s">
        <v>2854</v>
      </c>
    </row>
    <row r="1070" spans="1:7" ht="80" x14ac:dyDescent="0.2">
      <c r="A1070" s="176">
        <v>494</v>
      </c>
      <c r="B1070" s="147" t="s">
        <v>448</v>
      </c>
      <c r="C1070" s="147" t="s">
        <v>2721</v>
      </c>
      <c r="D1070" s="147" t="s">
        <v>2753</v>
      </c>
      <c r="E1070" s="177" t="s">
        <v>3060</v>
      </c>
      <c r="F1070" s="184">
        <v>1</v>
      </c>
      <c r="G1070" s="178" t="s">
        <v>2854</v>
      </c>
    </row>
    <row r="1071" spans="1:7" ht="80" x14ac:dyDescent="0.2">
      <c r="A1071" s="176">
        <v>1454</v>
      </c>
      <c r="B1071" s="147" t="s">
        <v>497</v>
      </c>
      <c r="C1071" s="147" t="s">
        <v>2721</v>
      </c>
      <c r="D1071" s="147" t="s">
        <v>2753</v>
      </c>
      <c r="E1071" s="177" t="s">
        <v>3060</v>
      </c>
      <c r="F1071" s="184">
        <v>1</v>
      </c>
      <c r="G1071" s="178" t="s">
        <v>2854</v>
      </c>
    </row>
    <row r="1072" spans="1:7" ht="64" x14ac:dyDescent="0.2">
      <c r="A1072" s="176">
        <v>1599</v>
      </c>
      <c r="B1072" s="147" t="s">
        <v>434</v>
      </c>
      <c r="C1072" s="147" t="s">
        <v>2736</v>
      </c>
      <c r="D1072" s="147" t="s">
        <v>2841</v>
      </c>
      <c r="E1072" s="177" t="s">
        <v>3178</v>
      </c>
      <c r="F1072" s="184">
        <v>1</v>
      </c>
      <c r="G1072" s="178" t="s">
        <v>2855</v>
      </c>
    </row>
    <row r="1073" spans="1:7" hidden="1" x14ac:dyDescent="0.2">
      <c r="A1073" s="179"/>
      <c r="B1073" s="180"/>
      <c r="C1073" s="180"/>
      <c r="D1073" s="180"/>
      <c r="E1073" s="180"/>
      <c r="F1073" s="185"/>
      <c r="G1073" s="181"/>
    </row>
    <row r="1074" spans="1:7" ht="128" x14ac:dyDescent="0.2">
      <c r="A1074" s="176">
        <v>485</v>
      </c>
      <c r="B1074" s="147" t="s">
        <v>3405</v>
      </c>
      <c r="C1074" s="147" t="s">
        <v>2724</v>
      </c>
      <c r="D1074" s="147" t="s">
        <v>3466</v>
      </c>
      <c r="E1074" s="177" t="s">
        <v>3423</v>
      </c>
      <c r="F1074" s="184">
        <v>1</v>
      </c>
      <c r="G1074" s="178" t="s">
        <v>2855</v>
      </c>
    </row>
    <row r="1075" spans="1:7" ht="112" x14ac:dyDescent="0.2">
      <c r="A1075" s="176">
        <v>1603</v>
      </c>
      <c r="B1075" s="147" t="s">
        <v>497</v>
      </c>
      <c r="C1075" s="147" t="s">
        <v>2742</v>
      </c>
      <c r="D1075" s="147" t="s">
        <v>3465</v>
      </c>
      <c r="E1075" s="177" t="s">
        <v>3006</v>
      </c>
      <c r="F1075" s="184">
        <v>1</v>
      </c>
      <c r="G1075" s="178" t="s">
        <v>2855</v>
      </c>
    </row>
    <row r="1076" spans="1:7" ht="80" x14ac:dyDescent="0.2">
      <c r="A1076" s="176">
        <v>478</v>
      </c>
      <c r="B1076" s="147" t="s">
        <v>405</v>
      </c>
      <c r="C1076" s="147" t="s">
        <v>2742</v>
      </c>
      <c r="D1076" s="147" t="s">
        <v>2878</v>
      </c>
      <c r="E1076" s="177" t="s">
        <v>3195</v>
      </c>
      <c r="F1076" s="184">
        <v>1</v>
      </c>
      <c r="G1076" s="178" t="s">
        <v>2855</v>
      </c>
    </row>
    <row r="1077" spans="1:7" ht="43.5" customHeight="1" x14ac:dyDescent="0.2">
      <c r="A1077" s="176">
        <v>477</v>
      </c>
      <c r="B1077" s="147" t="s">
        <v>300</v>
      </c>
      <c r="C1077" s="147" t="s">
        <v>2725</v>
      </c>
      <c r="D1077" s="147" t="s">
        <v>635</v>
      </c>
      <c r="E1077" s="177" t="s">
        <v>3467</v>
      </c>
      <c r="F1077" s="184">
        <v>1</v>
      </c>
      <c r="G1077" s="178" t="s">
        <v>2855</v>
      </c>
    </row>
    <row r="1078" spans="1:7" ht="48" x14ac:dyDescent="0.2">
      <c r="A1078" s="176">
        <v>479</v>
      </c>
      <c r="B1078" s="147" t="s">
        <v>405</v>
      </c>
      <c r="C1078" s="147" t="s">
        <v>2741</v>
      </c>
      <c r="D1078" s="147" t="s">
        <v>635</v>
      </c>
      <c r="E1078" s="177" t="s">
        <v>3034</v>
      </c>
      <c r="F1078" s="184">
        <v>1</v>
      </c>
      <c r="G1078" s="178" t="s">
        <v>2855</v>
      </c>
    </row>
    <row r="1079" spans="1:7" ht="48" x14ac:dyDescent="0.2">
      <c r="A1079" s="176">
        <v>480</v>
      </c>
      <c r="B1079" s="147" t="s">
        <v>405</v>
      </c>
      <c r="C1079" s="147" t="s">
        <v>2723</v>
      </c>
      <c r="D1079" s="147" t="s">
        <v>635</v>
      </c>
      <c r="E1079" s="177" t="s">
        <v>3034</v>
      </c>
      <c r="F1079" s="184">
        <v>1</v>
      </c>
      <c r="G1079" s="178" t="s">
        <v>2855</v>
      </c>
    </row>
    <row r="1080" spans="1:7" ht="48" x14ac:dyDescent="0.2">
      <c r="A1080" s="176">
        <v>482</v>
      </c>
      <c r="B1080" s="147" t="s">
        <v>405</v>
      </c>
      <c r="C1080" s="147" t="s">
        <v>2725</v>
      </c>
      <c r="D1080" s="147" t="s">
        <v>635</v>
      </c>
      <c r="E1080" s="177" t="s">
        <v>3034</v>
      </c>
      <c r="F1080" s="184">
        <v>1</v>
      </c>
      <c r="G1080" s="178" t="s">
        <v>2855</v>
      </c>
    </row>
    <row r="1081" spans="1:7" ht="48" x14ac:dyDescent="0.2">
      <c r="A1081" s="176">
        <v>483</v>
      </c>
      <c r="B1081" s="147" t="s">
        <v>480</v>
      </c>
      <c r="C1081" s="147" t="s">
        <v>2741</v>
      </c>
      <c r="D1081" s="147" t="s">
        <v>635</v>
      </c>
      <c r="E1081" s="177" t="s">
        <v>3034</v>
      </c>
      <c r="F1081" s="184">
        <v>1</v>
      </c>
      <c r="G1081" s="178" t="s">
        <v>2855</v>
      </c>
    </row>
    <row r="1082" spans="1:7" ht="48" x14ac:dyDescent="0.2">
      <c r="A1082" s="176">
        <v>484</v>
      </c>
      <c r="B1082" s="147" t="s">
        <v>497</v>
      </c>
      <c r="C1082" s="147" t="s">
        <v>2742</v>
      </c>
      <c r="D1082" s="147" t="s">
        <v>635</v>
      </c>
      <c r="E1082" s="177" t="s">
        <v>3034</v>
      </c>
      <c r="F1082" s="184">
        <v>1</v>
      </c>
      <c r="G1082" s="178" t="s">
        <v>2855</v>
      </c>
    </row>
    <row r="1083" spans="1:7" ht="112" x14ac:dyDescent="0.2">
      <c r="A1083" s="176">
        <v>1355</v>
      </c>
      <c r="B1083" s="147" t="s">
        <v>497</v>
      </c>
      <c r="C1083" s="147" t="s">
        <v>2742</v>
      </c>
      <c r="D1083" s="147" t="s">
        <v>2593</v>
      </c>
      <c r="E1083" s="147" t="s">
        <v>3100</v>
      </c>
      <c r="F1083" s="184">
        <v>1</v>
      </c>
      <c r="G1083" s="178" t="s">
        <v>2855</v>
      </c>
    </row>
    <row r="1084" spans="1:7" ht="80" x14ac:dyDescent="0.2">
      <c r="A1084" s="176">
        <v>1623</v>
      </c>
      <c r="B1084" s="147" t="s">
        <v>497</v>
      </c>
      <c r="C1084" s="147" t="s">
        <v>2742</v>
      </c>
      <c r="D1084" s="147" t="s">
        <v>2878</v>
      </c>
      <c r="E1084" s="177" t="s">
        <v>2984</v>
      </c>
      <c r="F1084" s="184">
        <v>1</v>
      </c>
      <c r="G1084" s="178" t="s">
        <v>2854</v>
      </c>
    </row>
    <row r="1085" spans="1:7" ht="48" x14ac:dyDescent="0.2">
      <c r="A1085" s="176">
        <v>475</v>
      </c>
      <c r="B1085" s="147" t="s">
        <v>3405</v>
      </c>
      <c r="C1085" s="147" t="s">
        <v>2724</v>
      </c>
      <c r="D1085" s="147" t="s">
        <v>2938</v>
      </c>
      <c r="E1085" s="177" t="s">
        <v>3043</v>
      </c>
      <c r="F1085" s="184">
        <v>1</v>
      </c>
      <c r="G1085" s="178" t="s">
        <v>2855</v>
      </c>
    </row>
    <row r="1086" spans="1:7" ht="48" x14ac:dyDescent="0.2">
      <c r="A1086" s="176">
        <v>476</v>
      </c>
      <c r="B1086" s="147" t="s">
        <v>3405</v>
      </c>
      <c r="C1086" s="147" t="s">
        <v>2724</v>
      </c>
      <c r="D1086" s="147" t="s">
        <v>2938</v>
      </c>
      <c r="E1086" s="177" t="s">
        <v>3043</v>
      </c>
      <c r="F1086" s="184">
        <v>1</v>
      </c>
      <c r="G1086" s="178" t="s">
        <v>2855</v>
      </c>
    </row>
    <row r="1087" spans="1:7" ht="48" x14ac:dyDescent="0.2">
      <c r="A1087" s="176">
        <v>474</v>
      </c>
      <c r="B1087" s="147" t="s">
        <v>405</v>
      </c>
      <c r="C1087" s="147" t="s">
        <v>2726</v>
      </c>
      <c r="D1087" s="147" t="s">
        <v>2903</v>
      </c>
      <c r="E1087" s="177" t="s">
        <v>3031</v>
      </c>
      <c r="F1087" s="184">
        <v>1</v>
      </c>
      <c r="G1087" s="178" t="s">
        <v>2855</v>
      </c>
    </row>
    <row r="1088" spans="1:7" hidden="1" x14ac:dyDescent="0.2">
      <c r="A1088" s="179"/>
      <c r="B1088" s="180"/>
      <c r="C1088" s="180"/>
      <c r="D1088" s="180"/>
      <c r="E1088" s="182"/>
      <c r="F1088" s="185"/>
      <c r="G1088" s="181"/>
    </row>
    <row r="1089" spans="1:7" hidden="1" x14ac:dyDescent="0.2">
      <c r="A1089" s="179"/>
      <c r="B1089" s="180"/>
      <c r="C1089" s="180"/>
      <c r="D1089" s="180"/>
      <c r="E1089" s="182"/>
      <c r="F1089" s="185"/>
      <c r="G1089" s="181"/>
    </row>
    <row r="1090" spans="1:7" hidden="1" x14ac:dyDescent="0.2">
      <c r="A1090" s="179"/>
      <c r="B1090" s="180"/>
      <c r="C1090" s="180"/>
      <c r="D1090" s="180"/>
      <c r="E1090" s="182"/>
      <c r="F1090" s="185"/>
      <c r="G1090" s="181"/>
    </row>
    <row r="1091" spans="1:7" hidden="1" x14ac:dyDescent="0.2">
      <c r="A1091" s="179"/>
      <c r="B1091" s="180"/>
      <c r="C1091" s="180"/>
      <c r="D1091" s="180"/>
      <c r="E1091" s="182"/>
      <c r="F1091" s="185"/>
      <c r="G1091" s="181"/>
    </row>
    <row r="1092" spans="1:7" hidden="1" x14ac:dyDescent="0.2">
      <c r="A1092" s="179"/>
      <c r="B1092" s="180"/>
      <c r="C1092" s="180"/>
      <c r="D1092" s="180"/>
      <c r="E1092" s="182"/>
      <c r="F1092" s="185"/>
      <c r="G1092" s="181"/>
    </row>
    <row r="1093" spans="1:7" hidden="1" x14ac:dyDescent="0.2">
      <c r="A1093" s="179"/>
      <c r="B1093" s="180"/>
      <c r="C1093" s="180"/>
      <c r="D1093" s="180"/>
      <c r="E1093" s="182"/>
      <c r="F1093" s="185"/>
      <c r="G1093" s="181"/>
    </row>
    <row r="1094" spans="1:7" ht="48" x14ac:dyDescent="0.2">
      <c r="A1094" s="176">
        <v>465</v>
      </c>
      <c r="B1094" s="147" t="s">
        <v>300</v>
      </c>
      <c r="C1094" s="147" t="s">
        <v>2725</v>
      </c>
      <c r="D1094" s="177" t="s">
        <v>635</v>
      </c>
      <c r="E1094" s="177" t="s">
        <v>3014</v>
      </c>
      <c r="F1094" s="184">
        <v>1</v>
      </c>
      <c r="G1094" s="178" t="s">
        <v>2855</v>
      </c>
    </row>
    <row r="1095" spans="1:7" ht="48" x14ac:dyDescent="0.2">
      <c r="A1095" s="176">
        <v>466</v>
      </c>
      <c r="B1095" s="147" t="s">
        <v>411</v>
      </c>
      <c r="C1095" s="147" t="s">
        <v>2725</v>
      </c>
      <c r="D1095" s="177" t="s">
        <v>635</v>
      </c>
      <c r="E1095" s="177" t="s">
        <v>3014</v>
      </c>
      <c r="F1095" s="184">
        <v>1</v>
      </c>
      <c r="G1095" s="178" t="s">
        <v>2855</v>
      </c>
    </row>
    <row r="1096" spans="1:7" ht="48" x14ac:dyDescent="0.2">
      <c r="A1096" s="176">
        <v>467</v>
      </c>
      <c r="B1096" s="147" t="s">
        <v>434</v>
      </c>
      <c r="C1096" s="147" t="s">
        <v>2725</v>
      </c>
      <c r="D1096" s="177" t="s">
        <v>635</v>
      </c>
      <c r="E1096" s="177" t="s">
        <v>3014</v>
      </c>
      <c r="F1096" s="184">
        <v>1</v>
      </c>
      <c r="G1096" s="178" t="s">
        <v>2855</v>
      </c>
    </row>
    <row r="1097" spans="1:7" ht="64" x14ac:dyDescent="0.2">
      <c r="A1097" s="176">
        <v>462</v>
      </c>
      <c r="B1097" s="147" t="s">
        <v>300</v>
      </c>
      <c r="C1097" s="147" t="s">
        <v>2725</v>
      </c>
      <c r="D1097" s="147" t="s">
        <v>2743</v>
      </c>
      <c r="E1097" s="177" t="s">
        <v>3153</v>
      </c>
      <c r="F1097" s="184">
        <v>1</v>
      </c>
      <c r="G1097" s="178" t="s">
        <v>2855</v>
      </c>
    </row>
    <row r="1098" spans="1:7" ht="64" x14ac:dyDescent="0.2">
      <c r="A1098" s="176">
        <v>463</v>
      </c>
      <c r="B1098" s="147" t="s">
        <v>411</v>
      </c>
      <c r="C1098" s="147" t="s">
        <v>2725</v>
      </c>
      <c r="D1098" s="147" t="s">
        <v>2743</v>
      </c>
      <c r="E1098" s="177" t="s">
        <v>3153</v>
      </c>
      <c r="F1098" s="184">
        <v>1</v>
      </c>
      <c r="G1098" s="178" t="s">
        <v>2855</v>
      </c>
    </row>
    <row r="1099" spans="1:7" ht="64" x14ac:dyDescent="0.2">
      <c r="A1099" s="176">
        <v>464</v>
      </c>
      <c r="B1099" s="147" t="s">
        <v>434</v>
      </c>
      <c r="C1099" s="147" t="s">
        <v>2725</v>
      </c>
      <c r="D1099" s="147" t="s">
        <v>2743</v>
      </c>
      <c r="E1099" s="177" t="s">
        <v>3153</v>
      </c>
      <c r="F1099" s="184">
        <v>1</v>
      </c>
      <c r="G1099" s="178" t="s">
        <v>2855</v>
      </c>
    </row>
    <row r="1100" spans="1:7" ht="32" x14ac:dyDescent="0.2">
      <c r="A1100" s="176">
        <v>459</v>
      </c>
      <c r="B1100" s="147" t="s">
        <v>300</v>
      </c>
      <c r="C1100" s="147" t="s">
        <v>2722</v>
      </c>
      <c r="D1100" s="147" t="s">
        <v>2764</v>
      </c>
      <c r="E1100" s="177" t="s">
        <v>2908</v>
      </c>
      <c r="F1100" s="184">
        <v>1</v>
      </c>
      <c r="G1100" s="178" t="s">
        <v>2855</v>
      </c>
    </row>
    <row r="1101" spans="1:7" ht="32" x14ac:dyDescent="0.2">
      <c r="A1101" s="176">
        <v>460</v>
      </c>
      <c r="B1101" s="147" t="s">
        <v>411</v>
      </c>
      <c r="C1101" s="147" t="s">
        <v>2722</v>
      </c>
      <c r="D1101" s="147" t="s">
        <v>2764</v>
      </c>
      <c r="E1101" s="177" t="s">
        <v>2908</v>
      </c>
      <c r="F1101" s="184">
        <v>1</v>
      </c>
      <c r="G1101" s="178" t="s">
        <v>2855</v>
      </c>
    </row>
    <row r="1102" spans="1:7" ht="48" x14ac:dyDescent="0.2">
      <c r="A1102" s="176">
        <v>461</v>
      </c>
      <c r="B1102" s="147" t="s">
        <v>434</v>
      </c>
      <c r="C1102" s="147" t="s">
        <v>2722</v>
      </c>
      <c r="D1102" s="147" t="s">
        <v>2764</v>
      </c>
      <c r="E1102" s="177" t="s">
        <v>2908</v>
      </c>
      <c r="F1102" s="184">
        <v>1</v>
      </c>
      <c r="G1102" s="178" t="s">
        <v>2855</v>
      </c>
    </row>
    <row r="1103" spans="1:7" ht="48" x14ac:dyDescent="0.2">
      <c r="A1103" s="176">
        <v>454</v>
      </c>
      <c r="B1103" s="147" t="s">
        <v>300</v>
      </c>
      <c r="C1103" s="147" t="s">
        <v>2725</v>
      </c>
      <c r="D1103" s="147" t="s">
        <v>2744</v>
      </c>
      <c r="E1103" s="177" t="s">
        <v>2871</v>
      </c>
      <c r="F1103" s="184">
        <v>1</v>
      </c>
      <c r="G1103" s="178" t="s">
        <v>2854</v>
      </c>
    </row>
    <row r="1104" spans="1:7" ht="48" x14ac:dyDescent="0.2">
      <c r="A1104" s="176">
        <v>455</v>
      </c>
      <c r="B1104" s="147" t="s">
        <v>405</v>
      </c>
      <c r="C1104" s="147" t="s">
        <v>2725</v>
      </c>
      <c r="D1104" s="147" t="s">
        <v>2744</v>
      </c>
      <c r="E1104" s="177" t="s">
        <v>2871</v>
      </c>
      <c r="F1104" s="184">
        <v>1</v>
      </c>
      <c r="G1104" s="178" t="s">
        <v>2854</v>
      </c>
    </row>
    <row r="1105" spans="1:7" ht="48" x14ac:dyDescent="0.2">
      <c r="A1105" s="176">
        <v>456</v>
      </c>
      <c r="B1105" s="147" t="s">
        <v>410</v>
      </c>
      <c r="C1105" s="147" t="s">
        <v>2725</v>
      </c>
      <c r="D1105" s="147" t="s">
        <v>2744</v>
      </c>
      <c r="E1105" s="177" t="s">
        <v>2871</v>
      </c>
      <c r="F1105" s="184">
        <v>1</v>
      </c>
      <c r="G1105" s="178" t="s">
        <v>2854</v>
      </c>
    </row>
    <row r="1106" spans="1:7" ht="48" x14ac:dyDescent="0.2">
      <c r="A1106" s="176">
        <v>457</v>
      </c>
      <c r="B1106" s="147" t="s">
        <v>2990</v>
      </c>
      <c r="C1106" s="147" t="s">
        <v>2725</v>
      </c>
      <c r="D1106" s="147" t="s">
        <v>2744</v>
      </c>
      <c r="E1106" s="177" t="s">
        <v>2871</v>
      </c>
      <c r="F1106" s="184">
        <v>1</v>
      </c>
      <c r="G1106" s="178" t="s">
        <v>2854</v>
      </c>
    </row>
    <row r="1107" spans="1:7" ht="48" x14ac:dyDescent="0.2">
      <c r="A1107" s="176">
        <v>458</v>
      </c>
      <c r="B1107" s="147" t="s">
        <v>434</v>
      </c>
      <c r="C1107" s="147" t="s">
        <v>2725</v>
      </c>
      <c r="D1107" s="147" t="s">
        <v>2744</v>
      </c>
      <c r="E1107" s="177" t="s">
        <v>2871</v>
      </c>
      <c r="F1107" s="184">
        <v>1</v>
      </c>
      <c r="G1107" s="178" t="s">
        <v>2854</v>
      </c>
    </row>
    <row r="1108" spans="1:7" ht="32" x14ac:dyDescent="0.2">
      <c r="A1108" s="176">
        <v>448</v>
      </c>
      <c r="B1108" s="147" t="s">
        <v>300</v>
      </c>
      <c r="C1108" s="147" t="s">
        <v>2720</v>
      </c>
      <c r="D1108" s="147" t="s">
        <v>810</v>
      </c>
      <c r="E1108" s="177" t="s">
        <v>1862</v>
      </c>
      <c r="F1108" s="184">
        <v>1</v>
      </c>
      <c r="G1108" s="178" t="s">
        <v>2855</v>
      </c>
    </row>
    <row r="1109" spans="1:7" ht="32" x14ac:dyDescent="0.2">
      <c r="A1109" s="176">
        <v>449</v>
      </c>
      <c r="B1109" s="147" t="s">
        <v>405</v>
      </c>
      <c r="C1109" s="147" t="s">
        <v>2720</v>
      </c>
      <c r="D1109" s="147" t="s">
        <v>810</v>
      </c>
      <c r="E1109" s="177" t="s">
        <v>1862</v>
      </c>
      <c r="F1109" s="184">
        <v>1</v>
      </c>
      <c r="G1109" s="178" t="s">
        <v>2855</v>
      </c>
    </row>
    <row r="1110" spans="1:7" ht="32" x14ac:dyDescent="0.2">
      <c r="A1110" s="176">
        <v>450</v>
      </c>
      <c r="B1110" s="147" t="s">
        <v>411</v>
      </c>
      <c r="C1110" s="147" t="s">
        <v>2720</v>
      </c>
      <c r="D1110" s="147" t="s">
        <v>810</v>
      </c>
      <c r="E1110" s="177" t="s">
        <v>1862</v>
      </c>
      <c r="F1110" s="184">
        <v>1</v>
      </c>
      <c r="G1110" s="178" t="s">
        <v>2855</v>
      </c>
    </row>
    <row r="1111" spans="1:7" ht="32" x14ac:dyDescent="0.2">
      <c r="A1111" s="176">
        <v>451</v>
      </c>
      <c r="B1111" s="147" t="s">
        <v>3045</v>
      </c>
      <c r="C1111" s="147" t="s">
        <v>2720</v>
      </c>
      <c r="D1111" s="147" t="s">
        <v>810</v>
      </c>
      <c r="E1111" s="177" t="s">
        <v>1862</v>
      </c>
      <c r="F1111" s="184">
        <v>1</v>
      </c>
      <c r="G1111" s="178" t="s">
        <v>2855</v>
      </c>
    </row>
    <row r="1112" spans="1:7" ht="48" x14ac:dyDescent="0.2">
      <c r="A1112" s="176">
        <v>452</v>
      </c>
      <c r="B1112" s="147" t="s">
        <v>434</v>
      </c>
      <c r="C1112" s="147" t="s">
        <v>2720</v>
      </c>
      <c r="D1112" s="147" t="s">
        <v>810</v>
      </c>
      <c r="E1112" s="177" t="s">
        <v>1862</v>
      </c>
      <c r="F1112" s="184">
        <v>1</v>
      </c>
      <c r="G1112" s="178" t="s">
        <v>2855</v>
      </c>
    </row>
    <row r="1113" spans="1:7" ht="32" x14ac:dyDescent="0.2">
      <c r="A1113" s="176">
        <v>453</v>
      </c>
      <c r="B1113" s="147" t="s">
        <v>448</v>
      </c>
      <c r="C1113" s="147" t="s">
        <v>2720</v>
      </c>
      <c r="D1113" s="147" t="s">
        <v>810</v>
      </c>
      <c r="E1113" s="177" t="s">
        <v>1862</v>
      </c>
      <c r="F1113" s="184">
        <v>1</v>
      </c>
      <c r="G1113" s="178" t="s">
        <v>2855</v>
      </c>
    </row>
    <row r="1114" spans="1:7" ht="48" x14ac:dyDescent="0.2">
      <c r="A1114" s="176">
        <v>1539</v>
      </c>
      <c r="B1114" s="147" t="s">
        <v>448</v>
      </c>
      <c r="C1114" s="147" t="s">
        <v>2720</v>
      </c>
      <c r="D1114" s="147" t="s">
        <v>810</v>
      </c>
      <c r="E1114" s="177" t="s">
        <v>2077</v>
      </c>
      <c r="F1114" s="184">
        <v>1</v>
      </c>
      <c r="G1114" s="178" t="s">
        <v>2855</v>
      </c>
    </row>
    <row r="1115" spans="1:7" ht="48" x14ac:dyDescent="0.2">
      <c r="A1115" s="176">
        <v>444</v>
      </c>
      <c r="B1115" s="147" t="s">
        <v>300</v>
      </c>
      <c r="C1115" s="147" t="s">
        <v>2722</v>
      </c>
      <c r="D1115" s="147" t="s">
        <v>2764</v>
      </c>
      <c r="E1115" s="177" t="s">
        <v>3187</v>
      </c>
      <c r="F1115" s="184">
        <v>1</v>
      </c>
      <c r="G1115" s="178" t="s">
        <v>2855</v>
      </c>
    </row>
    <row r="1116" spans="1:7" ht="48" x14ac:dyDescent="0.2">
      <c r="A1116" s="176">
        <v>445</v>
      </c>
      <c r="B1116" s="147" t="s">
        <v>405</v>
      </c>
      <c r="C1116" s="147" t="s">
        <v>2722</v>
      </c>
      <c r="D1116" s="147" t="s">
        <v>2764</v>
      </c>
      <c r="E1116" s="177" t="s">
        <v>3187</v>
      </c>
      <c r="F1116" s="184">
        <v>1</v>
      </c>
      <c r="G1116" s="178" t="s">
        <v>2855</v>
      </c>
    </row>
    <row r="1117" spans="1:7" ht="48" x14ac:dyDescent="0.2">
      <c r="A1117" s="176">
        <v>446</v>
      </c>
      <c r="B1117" s="147" t="s">
        <v>411</v>
      </c>
      <c r="C1117" s="147" t="s">
        <v>2722</v>
      </c>
      <c r="D1117" s="147" t="s">
        <v>2764</v>
      </c>
      <c r="E1117" s="177" t="s">
        <v>3187</v>
      </c>
      <c r="F1117" s="184">
        <v>1</v>
      </c>
      <c r="G1117" s="178" t="s">
        <v>2855</v>
      </c>
    </row>
    <row r="1118" spans="1:7" ht="48" x14ac:dyDescent="0.2">
      <c r="A1118" s="176">
        <v>447</v>
      </c>
      <c r="B1118" s="147" t="s">
        <v>434</v>
      </c>
      <c r="C1118" s="147" t="s">
        <v>2722</v>
      </c>
      <c r="D1118" s="147" t="s">
        <v>2764</v>
      </c>
      <c r="E1118" s="177" t="s">
        <v>3187</v>
      </c>
      <c r="F1118" s="184">
        <v>1</v>
      </c>
      <c r="G1118" s="178" t="s">
        <v>2855</v>
      </c>
    </row>
    <row r="1119" spans="1:7" ht="48" x14ac:dyDescent="0.2">
      <c r="A1119" s="176">
        <v>1648</v>
      </c>
      <c r="B1119" s="147" t="s">
        <v>405</v>
      </c>
      <c r="C1119" s="147" t="s">
        <v>2859</v>
      </c>
      <c r="D1119" s="147" t="s">
        <v>2589</v>
      </c>
      <c r="E1119" s="147" t="s">
        <v>3038</v>
      </c>
      <c r="F1119" s="184">
        <v>1</v>
      </c>
      <c r="G1119" s="178" t="s">
        <v>2854</v>
      </c>
    </row>
    <row r="1120" spans="1:7" ht="64" x14ac:dyDescent="0.2">
      <c r="A1120" s="176">
        <v>1598</v>
      </c>
      <c r="B1120" s="147" t="s">
        <v>434</v>
      </c>
      <c r="C1120" s="147" t="s">
        <v>2736</v>
      </c>
      <c r="D1120" s="147" t="s">
        <v>2841</v>
      </c>
      <c r="E1120" s="177" t="s">
        <v>2148</v>
      </c>
      <c r="F1120" s="184">
        <v>1</v>
      </c>
      <c r="G1120" s="178" t="s">
        <v>2854</v>
      </c>
    </row>
    <row r="1121" spans="1:7" ht="112" x14ac:dyDescent="0.2">
      <c r="A1121" s="176">
        <v>1549</v>
      </c>
      <c r="B1121" s="147" t="s">
        <v>405</v>
      </c>
      <c r="C1121" s="147" t="s">
        <v>2742</v>
      </c>
      <c r="D1121" s="147" t="s">
        <v>3465</v>
      </c>
      <c r="E1121" s="177" t="s">
        <v>3196</v>
      </c>
      <c r="F1121" s="184">
        <v>1</v>
      </c>
      <c r="G1121" s="178" t="s">
        <v>2854</v>
      </c>
    </row>
    <row r="1122" spans="1:7" ht="112" x14ac:dyDescent="0.2">
      <c r="A1122" s="176">
        <v>1316</v>
      </c>
      <c r="B1122" s="147" t="s">
        <v>497</v>
      </c>
      <c r="C1122" s="147" t="s">
        <v>2742</v>
      </c>
      <c r="D1122" s="147" t="s">
        <v>3465</v>
      </c>
      <c r="E1122" s="177" t="s">
        <v>3089</v>
      </c>
      <c r="F1122" s="184">
        <v>1</v>
      </c>
      <c r="G1122" s="178" t="s">
        <v>2855</v>
      </c>
    </row>
    <row r="1123" spans="1:7" hidden="1" x14ac:dyDescent="0.2">
      <c r="A1123" s="179"/>
      <c r="B1123" s="180"/>
      <c r="C1123" s="180"/>
      <c r="D1123" s="180"/>
      <c r="E1123" s="182"/>
      <c r="F1123" s="185"/>
      <c r="G1123" s="181"/>
    </row>
    <row r="1124" spans="1:7" ht="96" x14ac:dyDescent="0.2">
      <c r="A1124" s="176">
        <v>1597</v>
      </c>
      <c r="B1124" s="147" t="s">
        <v>434</v>
      </c>
      <c r="C1124" s="147" t="s">
        <v>2736</v>
      </c>
      <c r="D1124" s="183" t="s">
        <v>2765</v>
      </c>
      <c r="E1124" s="177" t="s">
        <v>2147</v>
      </c>
      <c r="F1124" s="184">
        <v>1</v>
      </c>
      <c r="G1124" s="178" t="s">
        <v>2855</v>
      </c>
    </row>
    <row r="1125" spans="1:7" ht="32" x14ac:dyDescent="0.2">
      <c r="A1125" s="176">
        <v>1558</v>
      </c>
      <c r="B1125" s="147" t="s">
        <v>410</v>
      </c>
      <c r="C1125" s="147" t="s">
        <v>2720</v>
      </c>
      <c r="D1125" s="147" t="s">
        <v>2026</v>
      </c>
      <c r="E1125" s="177" t="s">
        <v>2957</v>
      </c>
      <c r="F1125" s="184">
        <v>1</v>
      </c>
      <c r="G1125" s="178" t="s">
        <v>2855</v>
      </c>
    </row>
    <row r="1126" spans="1:7" ht="64" x14ac:dyDescent="0.2">
      <c r="A1126" s="176">
        <v>1548</v>
      </c>
      <c r="B1126" s="147" t="s">
        <v>405</v>
      </c>
      <c r="C1126" s="147" t="s">
        <v>2720</v>
      </c>
      <c r="D1126" s="147" t="s">
        <v>2026</v>
      </c>
      <c r="E1126" s="177" t="s">
        <v>2511</v>
      </c>
      <c r="F1126" s="184">
        <v>1</v>
      </c>
      <c r="G1126" s="178" t="s">
        <v>2854</v>
      </c>
    </row>
    <row r="1127" spans="1:7" ht="35.5" hidden="1" customHeight="1" x14ac:dyDescent="0.2">
      <c r="A1127" s="179"/>
      <c r="B1127" s="180"/>
      <c r="C1127" s="180"/>
      <c r="D1127" s="180"/>
      <c r="E1127" s="182"/>
      <c r="F1127" s="185"/>
      <c r="G1127" s="181"/>
    </row>
    <row r="1128" spans="1:7" ht="35.5" hidden="1" customHeight="1" x14ac:dyDescent="0.2">
      <c r="A1128" s="179"/>
      <c r="B1128" s="180"/>
      <c r="C1128" s="180"/>
      <c r="D1128" s="180"/>
      <c r="E1128" s="182"/>
      <c r="F1128" s="185"/>
      <c r="G1128" s="181"/>
    </row>
    <row r="1129" spans="1:7" ht="35.5" hidden="1" customHeight="1" x14ac:dyDescent="0.2">
      <c r="A1129" s="179"/>
      <c r="B1129" s="180"/>
      <c r="C1129" s="180"/>
      <c r="D1129" s="180"/>
      <c r="E1129" s="182"/>
      <c r="F1129" s="185"/>
      <c r="G1129" s="181"/>
    </row>
    <row r="1130" spans="1:7" ht="35.5" hidden="1" customHeight="1" x14ac:dyDescent="0.2">
      <c r="A1130" s="179"/>
      <c r="B1130" s="180"/>
      <c r="C1130" s="180"/>
      <c r="D1130" s="180"/>
      <c r="E1130" s="182"/>
      <c r="F1130" s="185"/>
      <c r="G1130" s="181"/>
    </row>
    <row r="1131" spans="1:7" ht="48" x14ac:dyDescent="0.2">
      <c r="A1131" s="176">
        <v>1279</v>
      </c>
      <c r="B1131" s="147" t="s">
        <v>411</v>
      </c>
      <c r="C1131" s="147" t="s">
        <v>2859</v>
      </c>
      <c r="D1131" s="178" t="s">
        <v>3130</v>
      </c>
      <c r="E1131" s="177" t="s">
        <v>3320</v>
      </c>
      <c r="F1131" s="184">
        <v>1</v>
      </c>
      <c r="G1131" s="178" t="s">
        <v>2855</v>
      </c>
    </row>
    <row r="1132" spans="1:7" s="171" customFormat="1" ht="48" x14ac:dyDescent="0.2">
      <c r="A1132" s="176">
        <v>1273</v>
      </c>
      <c r="B1132" s="147" t="s">
        <v>411</v>
      </c>
      <c r="C1132" s="147" t="s">
        <v>2722</v>
      </c>
      <c r="D1132" s="147" t="s">
        <v>2764</v>
      </c>
      <c r="E1132" s="177" t="s">
        <v>3310</v>
      </c>
      <c r="F1132" s="184">
        <v>1</v>
      </c>
      <c r="G1132" s="178" t="s">
        <v>2855</v>
      </c>
    </row>
    <row r="1133" spans="1:7" ht="80" x14ac:dyDescent="0.2">
      <c r="A1133" s="176">
        <v>1667</v>
      </c>
      <c r="B1133" s="147" t="s">
        <v>405</v>
      </c>
      <c r="C1133" s="147" t="s">
        <v>2732</v>
      </c>
      <c r="D1133" s="147" t="s">
        <v>2591</v>
      </c>
      <c r="E1133" s="147" t="s">
        <v>3395</v>
      </c>
      <c r="F1133" s="184">
        <v>1</v>
      </c>
      <c r="G1133" s="178" t="s">
        <v>2855</v>
      </c>
    </row>
    <row r="1134" spans="1:7" ht="64" x14ac:dyDescent="0.2">
      <c r="A1134" s="176">
        <v>1663</v>
      </c>
      <c r="B1134" s="147" t="s">
        <v>405</v>
      </c>
      <c r="C1134" s="147" t="s">
        <v>2727</v>
      </c>
      <c r="D1134" s="147" t="s">
        <v>2778</v>
      </c>
      <c r="E1134" s="147" t="s">
        <v>3372</v>
      </c>
      <c r="F1134" s="184">
        <v>1</v>
      </c>
      <c r="G1134" s="178" t="s">
        <v>2855</v>
      </c>
    </row>
    <row r="1135" spans="1:7" ht="64" x14ac:dyDescent="0.2">
      <c r="A1135" s="176">
        <v>1712</v>
      </c>
      <c r="B1135" s="147" t="s">
        <v>405</v>
      </c>
      <c r="C1135" s="147" t="s">
        <v>2737</v>
      </c>
      <c r="D1135" s="178" t="s">
        <v>2970</v>
      </c>
      <c r="E1135" s="147" t="s">
        <v>3393</v>
      </c>
      <c r="F1135" s="184">
        <v>1</v>
      </c>
      <c r="G1135" s="178" t="s">
        <v>2855</v>
      </c>
    </row>
    <row r="1136" spans="1:7" ht="48" x14ac:dyDescent="0.2">
      <c r="A1136" s="176">
        <v>1646</v>
      </c>
      <c r="B1136" s="147" t="s">
        <v>405</v>
      </c>
      <c r="C1136" s="147" t="s">
        <v>2859</v>
      </c>
      <c r="D1136" s="147" t="s">
        <v>2589</v>
      </c>
      <c r="E1136" s="147" t="s">
        <v>3212</v>
      </c>
      <c r="F1136" s="184">
        <v>1</v>
      </c>
      <c r="G1136" s="178" t="s">
        <v>2855</v>
      </c>
    </row>
    <row r="1137" spans="1:7" ht="48" x14ac:dyDescent="0.2">
      <c r="A1137" s="176">
        <v>1726</v>
      </c>
      <c r="B1137" s="147" t="s">
        <v>411</v>
      </c>
      <c r="C1137" s="147" t="s">
        <v>2862</v>
      </c>
      <c r="D1137" s="147" t="s">
        <v>2600</v>
      </c>
      <c r="E1137" s="147" t="s">
        <v>3323</v>
      </c>
      <c r="F1137" s="184">
        <v>1</v>
      </c>
      <c r="G1137" s="178" t="s">
        <v>2855</v>
      </c>
    </row>
    <row r="1138" spans="1:7" ht="48" x14ac:dyDescent="0.2">
      <c r="A1138" s="176">
        <v>1728</v>
      </c>
      <c r="B1138" s="147" t="s">
        <v>411</v>
      </c>
      <c r="C1138" s="147" t="s">
        <v>2862</v>
      </c>
      <c r="D1138" s="147" t="s">
        <v>2600</v>
      </c>
      <c r="E1138" s="147" t="s">
        <v>3325</v>
      </c>
      <c r="F1138" s="184">
        <v>1</v>
      </c>
      <c r="G1138" s="178" t="s">
        <v>2855</v>
      </c>
    </row>
    <row r="1139" spans="1:7" ht="48" x14ac:dyDescent="0.2">
      <c r="A1139" s="176">
        <v>1727</v>
      </c>
      <c r="B1139" s="147" t="s">
        <v>411</v>
      </c>
      <c r="C1139" s="147" t="s">
        <v>2862</v>
      </c>
      <c r="D1139" s="147" t="s">
        <v>2600</v>
      </c>
      <c r="E1139" s="147" t="s">
        <v>3324</v>
      </c>
      <c r="F1139" s="184">
        <v>1</v>
      </c>
      <c r="G1139" s="178" t="s">
        <v>2855</v>
      </c>
    </row>
    <row r="1140" spans="1:7" ht="80" x14ac:dyDescent="0.2">
      <c r="A1140" s="176">
        <v>1651</v>
      </c>
      <c r="B1140" s="147" t="s">
        <v>405</v>
      </c>
      <c r="C1140" s="147" t="s">
        <v>2858</v>
      </c>
      <c r="D1140" s="147" t="s">
        <v>2790</v>
      </c>
      <c r="E1140" s="147" t="s">
        <v>3222</v>
      </c>
      <c r="F1140" s="184">
        <v>1</v>
      </c>
      <c r="G1140" s="178" t="s">
        <v>2855</v>
      </c>
    </row>
    <row r="1141" spans="1:7" ht="48" x14ac:dyDescent="0.2">
      <c r="A1141" s="176">
        <v>1276</v>
      </c>
      <c r="B1141" s="147" t="s">
        <v>411</v>
      </c>
      <c r="C1141" s="147" t="s">
        <v>2722</v>
      </c>
      <c r="D1141" s="147" t="s">
        <v>2764</v>
      </c>
      <c r="E1141" s="177" t="s">
        <v>3311</v>
      </c>
      <c r="F1141" s="184">
        <v>1</v>
      </c>
      <c r="G1141" s="178" t="s">
        <v>2855</v>
      </c>
    </row>
    <row r="1142" spans="1:7" ht="80" x14ac:dyDescent="0.2">
      <c r="A1142" s="176">
        <v>1655</v>
      </c>
      <c r="B1142" s="147" t="s">
        <v>405</v>
      </c>
      <c r="C1142" s="147" t="s">
        <v>2858</v>
      </c>
      <c r="D1142" s="147" t="s">
        <v>2779</v>
      </c>
      <c r="E1142" s="147" t="s">
        <v>3228</v>
      </c>
      <c r="F1142" s="184">
        <v>1</v>
      </c>
      <c r="G1142" s="178" t="s">
        <v>2855</v>
      </c>
    </row>
    <row r="1143" spans="1:7" ht="80" x14ac:dyDescent="0.2">
      <c r="A1143" s="176">
        <v>1670</v>
      </c>
      <c r="B1143" s="147" t="s">
        <v>405</v>
      </c>
      <c r="C1143" s="147" t="s">
        <v>2732</v>
      </c>
      <c r="D1143" s="147" t="s">
        <v>2591</v>
      </c>
      <c r="E1143" s="147" t="s">
        <v>3398</v>
      </c>
      <c r="F1143" s="184">
        <v>1</v>
      </c>
      <c r="G1143" s="178" t="s">
        <v>2855</v>
      </c>
    </row>
    <row r="1144" spans="1:7" ht="80" x14ac:dyDescent="0.2">
      <c r="A1144" s="176">
        <v>1654</v>
      </c>
      <c r="B1144" s="147" t="s">
        <v>405</v>
      </c>
      <c r="C1144" s="147" t="s">
        <v>2858</v>
      </c>
      <c r="D1144" s="147" t="s">
        <v>2779</v>
      </c>
      <c r="E1144" s="147" t="s">
        <v>3227</v>
      </c>
      <c r="F1144" s="184">
        <v>1</v>
      </c>
      <c r="G1144" s="178" t="s">
        <v>2855</v>
      </c>
    </row>
    <row r="1145" spans="1:7" ht="32" x14ac:dyDescent="0.2">
      <c r="A1145" s="176">
        <v>432</v>
      </c>
      <c r="B1145" s="147" t="s">
        <v>300</v>
      </c>
      <c r="C1145" s="147" t="s">
        <v>2723</v>
      </c>
      <c r="D1145" s="147" t="s">
        <v>2788</v>
      </c>
      <c r="E1145" s="177" t="s">
        <v>3182</v>
      </c>
      <c r="F1145" s="184">
        <v>1</v>
      </c>
      <c r="G1145" s="178" t="s">
        <v>2855</v>
      </c>
    </row>
    <row r="1146" spans="1:7" ht="32" x14ac:dyDescent="0.2">
      <c r="A1146" s="176">
        <v>433</v>
      </c>
      <c r="B1146" s="147" t="s">
        <v>405</v>
      </c>
      <c r="C1146" s="147" t="s">
        <v>2723</v>
      </c>
      <c r="D1146" s="147" t="s">
        <v>2788</v>
      </c>
      <c r="E1146" s="177" t="s">
        <v>3182</v>
      </c>
      <c r="F1146" s="184">
        <v>1</v>
      </c>
      <c r="G1146" s="178" t="s">
        <v>2855</v>
      </c>
    </row>
    <row r="1147" spans="1:7" ht="32" x14ac:dyDescent="0.2">
      <c r="A1147" s="176">
        <v>434</v>
      </c>
      <c r="B1147" s="147" t="s">
        <v>410</v>
      </c>
      <c r="C1147" s="147" t="s">
        <v>2723</v>
      </c>
      <c r="D1147" s="147" t="s">
        <v>2788</v>
      </c>
      <c r="E1147" s="177" t="s">
        <v>3182</v>
      </c>
      <c r="F1147" s="184">
        <v>1</v>
      </c>
      <c r="G1147" s="178" t="s">
        <v>2855</v>
      </c>
    </row>
    <row r="1148" spans="1:7" ht="32" x14ac:dyDescent="0.2">
      <c r="A1148" s="176">
        <v>435</v>
      </c>
      <c r="B1148" s="147" t="s">
        <v>411</v>
      </c>
      <c r="C1148" s="147" t="s">
        <v>2723</v>
      </c>
      <c r="D1148" s="147" t="s">
        <v>2788</v>
      </c>
      <c r="E1148" s="177" t="s">
        <v>3182</v>
      </c>
      <c r="F1148" s="184">
        <v>1</v>
      </c>
      <c r="G1148" s="178" t="s">
        <v>2855</v>
      </c>
    </row>
    <row r="1149" spans="1:7" ht="32" x14ac:dyDescent="0.2">
      <c r="A1149" s="176">
        <v>436</v>
      </c>
      <c r="B1149" s="147" t="s">
        <v>3045</v>
      </c>
      <c r="C1149" s="147" t="s">
        <v>2723</v>
      </c>
      <c r="D1149" s="147" t="s">
        <v>2788</v>
      </c>
      <c r="E1149" s="177" t="s">
        <v>3182</v>
      </c>
      <c r="F1149" s="184">
        <v>1</v>
      </c>
      <c r="G1149" s="178" t="s">
        <v>2855</v>
      </c>
    </row>
    <row r="1150" spans="1:7" ht="48" x14ac:dyDescent="0.2">
      <c r="A1150" s="176">
        <v>437</v>
      </c>
      <c r="B1150" s="147" t="s">
        <v>434</v>
      </c>
      <c r="C1150" s="147" t="s">
        <v>2723</v>
      </c>
      <c r="D1150" s="147" t="s">
        <v>2788</v>
      </c>
      <c r="E1150" s="177" t="s">
        <v>3182</v>
      </c>
      <c r="F1150" s="184">
        <v>1</v>
      </c>
      <c r="G1150" s="178" t="s">
        <v>2855</v>
      </c>
    </row>
    <row r="1151" spans="1:7" ht="32" x14ac:dyDescent="0.2">
      <c r="A1151" s="176">
        <v>438</v>
      </c>
      <c r="B1151" s="147" t="s">
        <v>448</v>
      </c>
      <c r="C1151" s="147" t="s">
        <v>2723</v>
      </c>
      <c r="D1151" s="147" t="s">
        <v>2788</v>
      </c>
      <c r="E1151" s="177" t="s">
        <v>3182</v>
      </c>
      <c r="F1151" s="184">
        <v>1</v>
      </c>
      <c r="G1151" s="178" t="s">
        <v>2855</v>
      </c>
    </row>
    <row r="1152" spans="1:7" ht="48" x14ac:dyDescent="0.2">
      <c r="A1152" s="176">
        <v>1627</v>
      </c>
      <c r="B1152" s="147" t="s">
        <v>411</v>
      </c>
      <c r="C1152" s="147" t="s">
        <v>2728</v>
      </c>
      <c r="D1152" s="147" t="s">
        <v>2901</v>
      </c>
      <c r="E1152" s="147" t="s">
        <v>3293</v>
      </c>
      <c r="F1152" s="184">
        <v>1</v>
      </c>
      <c r="G1152" s="178" t="s">
        <v>2854</v>
      </c>
    </row>
    <row r="1153" spans="1:7" ht="80" x14ac:dyDescent="0.2">
      <c r="A1153" s="176">
        <v>428</v>
      </c>
      <c r="B1153" s="147" t="s">
        <v>300</v>
      </c>
      <c r="C1153" s="147" t="s">
        <v>2722</v>
      </c>
      <c r="D1153" s="147" t="s">
        <v>2764</v>
      </c>
      <c r="E1153" s="177" t="s">
        <v>3184</v>
      </c>
      <c r="F1153" s="184">
        <v>1</v>
      </c>
      <c r="G1153" s="178" t="s">
        <v>2854</v>
      </c>
    </row>
    <row r="1154" spans="1:7" ht="80" x14ac:dyDescent="0.2">
      <c r="A1154" s="176">
        <v>429</v>
      </c>
      <c r="B1154" s="147" t="s">
        <v>405</v>
      </c>
      <c r="C1154" s="147" t="s">
        <v>2722</v>
      </c>
      <c r="D1154" s="147" t="s">
        <v>2764</v>
      </c>
      <c r="E1154" s="177" t="s">
        <v>3184</v>
      </c>
      <c r="F1154" s="184">
        <v>1</v>
      </c>
      <c r="G1154" s="178" t="s">
        <v>2854</v>
      </c>
    </row>
    <row r="1155" spans="1:7" ht="80" x14ac:dyDescent="0.2">
      <c r="A1155" s="176">
        <v>430</v>
      </c>
      <c r="B1155" s="147" t="s">
        <v>411</v>
      </c>
      <c r="C1155" s="147" t="s">
        <v>2722</v>
      </c>
      <c r="D1155" s="147" t="s">
        <v>2764</v>
      </c>
      <c r="E1155" s="177" t="s">
        <v>3184</v>
      </c>
      <c r="F1155" s="184">
        <v>1</v>
      </c>
      <c r="G1155" s="178" t="s">
        <v>2854</v>
      </c>
    </row>
    <row r="1156" spans="1:7" ht="80" x14ac:dyDescent="0.2">
      <c r="A1156" s="176">
        <v>431</v>
      </c>
      <c r="B1156" s="147" t="s">
        <v>434</v>
      </c>
      <c r="C1156" s="147" t="s">
        <v>2722</v>
      </c>
      <c r="D1156" s="147" t="s">
        <v>2764</v>
      </c>
      <c r="E1156" s="177" t="s">
        <v>3184</v>
      </c>
      <c r="F1156" s="184">
        <v>1</v>
      </c>
      <c r="G1156" s="178" t="s">
        <v>2854</v>
      </c>
    </row>
    <row r="1157" spans="1:7" ht="48" x14ac:dyDescent="0.2">
      <c r="A1157" s="176">
        <v>424</v>
      </c>
      <c r="B1157" s="147" t="s">
        <v>300</v>
      </c>
      <c r="C1157" s="147" t="s">
        <v>2722</v>
      </c>
      <c r="D1157" s="147" t="s">
        <v>2764</v>
      </c>
      <c r="E1157" s="177" t="s">
        <v>3186</v>
      </c>
      <c r="F1157" s="184">
        <v>1</v>
      </c>
      <c r="G1157" s="178" t="s">
        <v>2855</v>
      </c>
    </row>
    <row r="1158" spans="1:7" ht="48" x14ac:dyDescent="0.2">
      <c r="A1158" s="176">
        <v>425</v>
      </c>
      <c r="B1158" s="147" t="s">
        <v>405</v>
      </c>
      <c r="C1158" s="147" t="s">
        <v>2722</v>
      </c>
      <c r="D1158" s="147" t="s">
        <v>2764</v>
      </c>
      <c r="E1158" s="177" t="s">
        <v>3186</v>
      </c>
      <c r="F1158" s="184">
        <v>1</v>
      </c>
      <c r="G1158" s="178" t="s">
        <v>2855</v>
      </c>
    </row>
    <row r="1159" spans="1:7" ht="48" x14ac:dyDescent="0.2">
      <c r="A1159" s="176">
        <v>426</v>
      </c>
      <c r="B1159" s="147" t="s">
        <v>411</v>
      </c>
      <c r="C1159" s="147" t="s">
        <v>2722</v>
      </c>
      <c r="D1159" s="147" t="s">
        <v>2764</v>
      </c>
      <c r="E1159" s="177" t="s">
        <v>3186</v>
      </c>
      <c r="F1159" s="184">
        <v>1</v>
      </c>
      <c r="G1159" s="178" t="s">
        <v>2855</v>
      </c>
    </row>
    <row r="1160" spans="1:7" ht="48" x14ac:dyDescent="0.2">
      <c r="A1160" s="176">
        <v>427</v>
      </c>
      <c r="B1160" s="147" t="s">
        <v>434</v>
      </c>
      <c r="C1160" s="147" t="s">
        <v>2722</v>
      </c>
      <c r="D1160" s="147" t="s">
        <v>2764</v>
      </c>
      <c r="E1160" s="177" t="s">
        <v>3186</v>
      </c>
      <c r="F1160" s="184">
        <v>1</v>
      </c>
      <c r="G1160" s="178" t="s">
        <v>2855</v>
      </c>
    </row>
    <row r="1161" spans="1:7" ht="80" x14ac:dyDescent="0.2">
      <c r="A1161" s="176">
        <v>417</v>
      </c>
      <c r="B1161" s="147" t="s">
        <v>300</v>
      </c>
      <c r="C1161" s="147" t="s">
        <v>2720</v>
      </c>
      <c r="D1161" s="178" t="s">
        <v>2992</v>
      </c>
      <c r="E1161" s="177" t="s">
        <v>3171</v>
      </c>
      <c r="F1161" s="184">
        <v>1</v>
      </c>
      <c r="G1161" s="178" t="s">
        <v>2854</v>
      </c>
    </row>
    <row r="1162" spans="1:7" ht="80" x14ac:dyDescent="0.2">
      <c r="A1162" s="176">
        <v>418</v>
      </c>
      <c r="B1162" s="147" t="s">
        <v>405</v>
      </c>
      <c r="C1162" s="147" t="s">
        <v>2720</v>
      </c>
      <c r="D1162" s="178" t="s">
        <v>2992</v>
      </c>
      <c r="E1162" s="177" t="s">
        <v>3171</v>
      </c>
      <c r="F1162" s="184">
        <v>1</v>
      </c>
      <c r="G1162" s="178" t="s">
        <v>2854</v>
      </c>
    </row>
    <row r="1163" spans="1:7" ht="80" x14ac:dyDescent="0.2">
      <c r="A1163" s="176">
        <v>419</v>
      </c>
      <c r="B1163" s="147" t="s">
        <v>410</v>
      </c>
      <c r="C1163" s="147" t="s">
        <v>2720</v>
      </c>
      <c r="D1163" s="178" t="s">
        <v>2992</v>
      </c>
      <c r="E1163" s="177" t="s">
        <v>3171</v>
      </c>
      <c r="F1163" s="184">
        <v>1</v>
      </c>
      <c r="G1163" s="178" t="s">
        <v>2854</v>
      </c>
    </row>
    <row r="1164" spans="1:7" ht="80" x14ac:dyDescent="0.2">
      <c r="A1164" s="176">
        <v>420</v>
      </c>
      <c r="B1164" s="147" t="s">
        <v>411</v>
      </c>
      <c r="C1164" s="147" t="s">
        <v>2720</v>
      </c>
      <c r="D1164" s="178" t="s">
        <v>2992</v>
      </c>
      <c r="E1164" s="177" t="s">
        <v>3171</v>
      </c>
      <c r="F1164" s="184">
        <v>1</v>
      </c>
      <c r="G1164" s="178" t="s">
        <v>2854</v>
      </c>
    </row>
    <row r="1165" spans="1:7" ht="80" x14ac:dyDescent="0.2">
      <c r="A1165" s="176">
        <v>421</v>
      </c>
      <c r="B1165" s="147" t="s">
        <v>3045</v>
      </c>
      <c r="C1165" s="147" t="s">
        <v>2720</v>
      </c>
      <c r="D1165" s="178" t="s">
        <v>2992</v>
      </c>
      <c r="E1165" s="177" t="s">
        <v>3171</v>
      </c>
      <c r="F1165" s="184">
        <v>1</v>
      </c>
      <c r="G1165" s="178" t="s">
        <v>2854</v>
      </c>
    </row>
    <row r="1166" spans="1:7" ht="80" x14ac:dyDescent="0.2">
      <c r="A1166" s="176">
        <v>422</v>
      </c>
      <c r="B1166" s="147" t="s">
        <v>434</v>
      </c>
      <c r="C1166" s="147" t="s">
        <v>2720</v>
      </c>
      <c r="D1166" s="178" t="s">
        <v>2992</v>
      </c>
      <c r="E1166" s="177" t="s">
        <v>3171</v>
      </c>
      <c r="F1166" s="184">
        <v>1</v>
      </c>
      <c r="G1166" s="178" t="s">
        <v>2854</v>
      </c>
    </row>
    <row r="1167" spans="1:7" ht="80" x14ac:dyDescent="0.2">
      <c r="A1167" s="176">
        <v>423</v>
      </c>
      <c r="B1167" s="147" t="s">
        <v>448</v>
      </c>
      <c r="C1167" s="147" t="s">
        <v>2720</v>
      </c>
      <c r="D1167" s="178" t="s">
        <v>2992</v>
      </c>
      <c r="E1167" s="177" t="s">
        <v>3171</v>
      </c>
      <c r="F1167" s="184">
        <v>1</v>
      </c>
      <c r="G1167" s="178" t="s">
        <v>2854</v>
      </c>
    </row>
    <row r="1168" spans="1:7" ht="96" x14ac:dyDescent="0.2">
      <c r="A1168" s="176">
        <v>416</v>
      </c>
      <c r="B1168" s="147" t="s">
        <v>300</v>
      </c>
      <c r="C1168" s="147" t="s">
        <v>2859</v>
      </c>
      <c r="D1168" s="147" t="s">
        <v>3149</v>
      </c>
      <c r="E1168" s="177" t="s">
        <v>2953</v>
      </c>
      <c r="F1168" s="184">
        <v>1</v>
      </c>
      <c r="G1168" s="178" t="s">
        <v>2855</v>
      </c>
    </row>
    <row r="1169" spans="1:7" ht="80" x14ac:dyDescent="0.2">
      <c r="A1169" s="176">
        <v>1657</v>
      </c>
      <c r="B1169" s="147" t="s">
        <v>405</v>
      </c>
      <c r="C1169" s="147" t="s">
        <v>2858</v>
      </c>
      <c r="D1169" s="147" t="s">
        <v>2627</v>
      </c>
      <c r="E1169" s="147" t="s">
        <v>3217</v>
      </c>
      <c r="F1169" s="184">
        <v>1</v>
      </c>
      <c r="G1169" s="178" t="s">
        <v>2855</v>
      </c>
    </row>
    <row r="1170" spans="1:7" ht="48" x14ac:dyDescent="0.2">
      <c r="A1170" s="176">
        <v>412</v>
      </c>
      <c r="B1170" s="147" t="s">
        <v>300</v>
      </c>
      <c r="C1170" s="147" t="s">
        <v>2725</v>
      </c>
      <c r="D1170" s="147" t="s">
        <v>2743</v>
      </c>
      <c r="E1170" s="177" t="s">
        <v>3152</v>
      </c>
      <c r="F1170" s="184">
        <v>1</v>
      </c>
      <c r="G1170" s="178" t="s">
        <v>2855</v>
      </c>
    </row>
    <row r="1171" spans="1:7" ht="48" x14ac:dyDescent="0.2">
      <c r="A1171" s="176">
        <v>413</v>
      </c>
      <c r="B1171" s="147" t="s">
        <v>410</v>
      </c>
      <c r="C1171" s="147" t="s">
        <v>2725</v>
      </c>
      <c r="D1171" s="147" t="s">
        <v>2743</v>
      </c>
      <c r="E1171" s="177" t="s">
        <v>3152</v>
      </c>
      <c r="F1171" s="184">
        <v>1</v>
      </c>
      <c r="G1171" s="178" t="s">
        <v>2855</v>
      </c>
    </row>
    <row r="1172" spans="1:7" ht="48" x14ac:dyDescent="0.2">
      <c r="A1172" s="176">
        <v>414</v>
      </c>
      <c r="B1172" s="147" t="s">
        <v>3045</v>
      </c>
      <c r="C1172" s="147" t="s">
        <v>2725</v>
      </c>
      <c r="D1172" s="147" t="s">
        <v>2743</v>
      </c>
      <c r="E1172" s="177" t="s">
        <v>3152</v>
      </c>
      <c r="F1172" s="184">
        <v>1</v>
      </c>
      <c r="G1172" s="178" t="s">
        <v>2855</v>
      </c>
    </row>
    <row r="1173" spans="1:7" ht="48" x14ac:dyDescent="0.2">
      <c r="A1173" s="176">
        <v>415</v>
      </c>
      <c r="B1173" s="147" t="s">
        <v>434</v>
      </c>
      <c r="C1173" s="147" t="s">
        <v>2725</v>
      </c>
      <c r="D1173" s="147" t="s">
        <v>2743</v>
      </c>
      <c r="E1173" s="177" t="s">
        <v>3152</v>
      </c>
      <c r="F1173" s="184">
        <v>1</v>
      </c>
      <c r="G1173" s="178" t="s">
        <v>2855</v>
      </c>
    </row>
    <row r="1174" spans="1:7" ht="32" x14ac:dyDescent="0.2">
      <c r="A1174" s="176">
        <v>403</v>
      </c>
      <c r="B1174" s="147" t="s">
        <v>300</v>
      </c>
      <c r="C1174" s="147" t="s">
        <v>2720</v>
      </c>
      <c r="D1174" s="178" t="s">
        <v>2751</v>
      </c>
      <c r="E1174" s="177" t="s">
        <v>3142</v>
      </c>
      <c r="F1174" s="184">
        <v>1</v>
      </c>
      <c r="G1174" s="178" t="s">
        <v>2855</v>
      </c>
    </row>
    <row r="1175" spans="1:7" ht="32" x14ac:dyDescent="0.2">
      <c r="A1175" s="176">
        <v>404</v>
      </c>
      <c r="B1175" s="147" t="s">
        <v>405</v>
      </c>
      <c r="C1175" s="147" t="s">
        <v>2720</v>
      </c>
      <c r="D1175" s="178" t="s">
        <v>2751</v>
      </c>
      <c r="E1175" s="177" t="s">
        <v>3142</v>
      </c>
      <c r="F1175" s="184">
        <v>1</v>
      </c>
      <c r="G1175" s="178" t="s">
        <v>2855</v>
      </c>
    </row>
    <row r="1176" spans="1:7" ht="32" x14ac:dyDescent="0.2">
      <c r="A1176" s="176">
        <v>405</v>
      </c>
      <c r="B1176" s="147" t="s">
        <v>410</v>
      </c>
      <c r="C1176" s="147" t="s">
        <v>2720</v>
      </c>
      <c r="D1176" s="178" t="s">
        <v>2751</v>
      </c>
      <c r="E1176" s="177" t="s">
        <v>3142</v>
      </c>
      <c r="F1176" s="184">
        <v>1</v>
      </c>
      <c r="G1176" s="178" t="s">
        <v>2855</v>
      </c>
    </row>
    <row r="1177" spans="1:7" ht="32" x14ac:dyDescent="0.2">
      <c r="A1177" s="176">
        <v>406</v>
      </c>
      <c r="B1177" s="147" t="s">
        <v>411</v>
      </c>
      <c r="C1177" s="147" t="s">
        <v>2720</v>
      </c>
      <c r="D1177" s="178" t="s">
        <v>2751</v>
      </c>
      <c r="E1177" s="177" t="s">
        <v>3142</v>
      </c>
      <c r="F1177" s="184">
        <v>1</v>
      </c>
      <c r="G1177" s="178" t="s">
        <v>2855</v>
      </c>
    </row>
    <row r="1178" spans="1:7" ht="32" x14ac:dyDescent="0.2">
      <c r="A1178" s="176">
        <v>407</v>
      </c>
      <c r="B1178" s="147" t="s">
        <v>3045</v>
      </c>
      <c r="C1178" s="147" t="s">
        <v>2720</v>
      </c>
      <c r="D1178" s="178" t="s">
        <v>2751</v>
      </c>
      <c r="E1178" s="177" t="s">
        <v>3142</v>
      </c>
      <c r="F1178" s="184">
        <v>1</v>
      </c>
      <c r="G1178" s="178" t="s">
        <v>2855</v>
      </c>
    </row>
    <row r="1179" spans="1:7" ht="32" x14ac:dyDescent="0.2">
      <c r="A1179" s="176">
        <v>408</v>
      </c>
      <c r="B1179" s="147" t="s">
        <v>422</v>
      </c>
      <c r="C1179" s="147" t="s">
        <v>2720</v>
      </c>
      <c r="D1179" s="178" t="s">
        <v>2751</v>
      </c>
      <c r="E1179" s="177" t="s">
        <v>3142</v>
      </c>
      <c r="F1179" s="184">
        <v>1</v>
      </c>
      <c r="G1179" s="178" t="s">
        <v>2855</v>
      </c>
    </row>
    <row r="1180" spans="1:7" ht="48" x14ac:dyDescent="0.2">
      <c r="A1180" s="176">
        <v>409</v>
      </c>
      <c r="B1180" s="147" t="s">
        <v>434</v>
      </c>
      <c r="C1180" s="147" t="s">
        <v>2720</v>
      </c>
      <c r="D1180" s="178" t="s">
        <v>2751</v>
      </c>
      <c r="E1180" s="177" t="s">
        <v>3142</v>
      </c>
      <c r="F1180" s="184">
        <v>1</v>
      </c>
      <c r="G1180" s="178" t="s">
        <v>2855</v>
      </c>
    </row>
    <row r="1181" spans="1:7" ht="32" x14ac:dyDescent="0.2">
      <c r="A1181" s="176">
        <v>410</v>
      </c>
      <c r="B1181" s="147" t="s">
        <v>448</v>
      </c>
      <c r="C1181" s="147" t="s">
        <v>2720</v>
      </c>
      <c r="D1181" s="178" t="s">
        <v>2751</v>
      </c>
      <c r="E1181" s="177" t="s">
        <v>3142</v>
      </c>
      <c r="F1181" s="184">
        <v>1</v>
      </c>
      <c r="G1181" s="178" t="s">
        <v>2855</v>
      </c>
    </row>
    <row r="1182" spans="1:7" ht="48" x14ac:dyDescent="0.2">
      <c r="A1182" s="176">
        <v>411</v>
      </c>
      <c r="B1182" s="147" t="s">
        <v>498</v>
      </c>
      <c r="C1182" s="147" t="s">
        <v>2720</v>
      </c>
      <c r="D1182" s="178" t="s">
        <v>2751</v>
      </c>
      <c r="E1182" s="177" t="s">
        <v>3142</v>
      </c>
      <c r="F1182" s="184">
        <v>1</v>
      </c>
      <c r="G1182" s="178" t="s">
        <v>2855</v>
      </c>
    </row>
    <row r="1183" spans="1:7" ht="48" x14ac:dyDescent="0.2">
      <c r="A1183" s="176">
        <v>1576</v>
      </c>
      <c r="B1183" s="147" t="s">
        <v>405</v>
      </c>
      <c r="C1183" s="147" t="s">
        <v>2720</v>
      </c>
      <c r="D1183" s="147" t="s">
        <v>2961</v>
      </c>
      <c r="E1183" s="177" t="s">
        <v>2960</v>
      </c>
      <c r="F1183" s="184">
        <v>1</v>
      </c>
      <c r="G1183" s="178" t="s">
        <v>2854</v>
      </c>
    </row>
    <row r="1184" spans="1:7" ht="32" x14ac:dyDescent="0.2">
      <c r="A1184" s="176">
        <v>402</v>
      </c>
      <c r="B1184" s="147" t="s">
        <v>3405</v>
      </c>
      <c r="C1184" s="147" t="s">
        <v>2724</v>
      </c>
      <c r="D1184" s="178" t="s">
        <v>2849</v>
      </c>
      <c r="E1184" s="177" t="s">
        <v>3414</v>
      </c>
      <c r="F1184" s="184">
        <v>1</v>
      </c>
      <c r="G1184" s="178" t="s">
        <v>2855</v>
      </c>
    </row>
    <row r="1185" spans="1:7" ht="32" x14ac:dyDescent="0.2">
      <c r="A1185" s="176">
        <v>401</v>
      </c>
      <c r="B1185" s="147" t="s">
        <v>3405</v>
      </c>
      <c r="C1185" s="147" t="s">
        <v>2724</v>
      </c>
      <c r="D1185" s="178" t="s">
        <v>2849</v>
      </c>
      <c r="E1185" s="147" t="s">
        <v>3415</v>
      </c>
      <c r="F1185" s="184">
        <v>1</v>
      </c>
      <c r="G1185" s="178" t="s">
        <v>2855</v>
      </c>
    </row>
    <row r="1186" spans="1:7" ht="32" x14ac:dyDescent="0.2">
      <c r="A1186" s="176">
        <v>400</v>
      </c>
      <c r="B1186" s="147" t="s">
        <v>3405</v>
      </c>
      <c r="C1186" s="147" t="s">
        <v>2724</v>
      </c>
      <c r="D1186" s="178" t="s">
        <v>2848</v>
      </c>
      <c r="E1186" s="147" t="s">
        <v>3416</v>
      </c>
      <c r="F1186" s="184">
        <v>1</v>
      </c>
      <c r="G1186" s="178" t="s">
        <v>2855</v>
      </c>
    </row>
    <row r="1187" spans="1:7" ht="32" x14ac:dyDescent="0.2">
      <c r="A1187" s="176">
        <v>399</v>
      </c>
      <c r="B1187" s="147" t="s">
        <v>3405</v>
      </c>
      <c r="C1187" s="147" t="s">
        <v>2724</v>
      </c>
      <c r="D1187" s="178" t="s">
        <v>2849</v>
      </c>
      <c r="E1187" s="147" t="s">
        <v>3417</v>
      </c>
      <c r="F1187" s="184">
        <v>1</v>
      </c>
      <c r="G1187" s="178" t="s">
        <v>2855</v>
      </c>
    </row>
    <row r="1188" spans="1:7" ht="32" x14ac:dyDescent="0.2">
      <c r="A1188" s="176">
        <v>398</v>
      </c>
      <c r="B1188" s="147" t="s">
        <v>3405</v>
      </c>
      <c r="C1188" s="147" t="s">
        <v>2724</v>
      </c>
      <c r="D1188" s="178" t="s">
        <v>2848</v>
      </c>
      <c r="E1188" s="177" t="s">
        <v>3418</v>
      </c>
      <c r="F1188" s="184">
        <v>1</v>
      </c>
      <c r="G1188" s="178" t="s">
        <v>2855</v>
      </c>
    </row>
    <row r="1189" spans="1:7" ht="32" x14ac:dyDescent="0.2">
      <c r="A1189" s="176">
        <v>397</v>
      </c>
      <c r="B1189" s="147" t="s">
        <v>3405</v>
      </c>
      <c r="C1189" s="147" t="s">
        <v>2724</v>
      </c>
      <c r="D1189" s="178" t="s">
        <v>2849</v>
      </c>
      <c r="E1189" s="147" t="s">
        <v>3419</v>
      </c>
      <c r="F1189" s="184">
        <v>1</v>
      </c>
      <c r="G1189" s="178" t="s">
        <v>2855</v>
      </c>
    </row>
    <row r="1190" spans="1:7" ht="32" x14ac:dyDescent="0.2">
      <c r="A1190" s="176">
        <v>396</v>
      </c>
      <c r="B1190" s="147" t="s">
        <v>3405</v>
      </c>
      <c r="C1190" s="147" t="s">
        <v>2724</v>
      </c>
      <c r="D1190" s="178" t="s">
        <v>2849</v>
      </c>
      <c r="E1190" s="177" t="s">
        <v>3420</v>
      </c>
      <c r="F1190" s="184">
        <v>1</v>
      </c>
      <c r="G1190" s="178" t="s">
        <v>2855</v>
      </c>
    </row>
    <row r="1191" spans="1:7" ht="32" x14ac:dyDescent="0.2">
      <c r="A1191" s="176">
        <v>395</v>
      </c>
      <c r="B1191" s="147" t="s">
        <v>3405</v>
      </c>
      <c r="C1191" s="147" t="s">
        <v>2724</v>
      </c>
      <c r="D1191" s="178" t="s">
        <v>2849</v>
      </c>
      <c r="E1191" s="177" t="s">
        <v>3413</v>
      </c>
      <c r="F1191" s="184">
        <v>1</v>
      </c>
      <c r="G1191" s="178" t="s">
        <v>2855</v>
      </c>
    </row>
    <row r="1192" spans="1:7" ht="240" x14ac:dyDescent="0.2">
      <c r="A1192" s="176">
        <v>388</v>
      </c>
      <c r="B1192" s="147" t="s">
        <v>300</v>
      </c>
      <c r="C1192" s="147" t="s">
        <v>2725</v>
      </c>
      <c r="D1192" s="147" t="s">
        <v>2749</v>
      </c>
      <c r="E1192" s="177" t="s">
        <v>3112</v>
      </c>
      <c r="F1192" s="184">
        <v>1</v>
      </c>
      <c r="G1192" s="178" t="s">
        <v>2855</v>
      </c>
    </row>
    <row r="1193" spans="1:7" ht="96" x14ac:dyDescent="0.2">
      <c r="A1193" s="176">
        <v>389</v>
      </c>
      <c r="B1193" s="147" t="s">
        <v>405</v>
      </c>
      <c r="C1193" s="147" t="s">
        <v>2742</v>
      </c>
      <c r="D1193" s="147" t="s">
        <v>2878</v>
      </c>
      <c r="E1193" s="177" t="s">
        <v>3194</v>
      </c>
      <c r="F1193" s="184">
        <v>1</v>
      </c>
      <c r="G1193" s="178" t="s">
        <v>2855</v>
      </c>
    </row>
    <row r="1194" spans="1:7" ht="80" x14ac:dyDescent="0.2">
      <c r="A1194" s="176">
        <v>390</v>
      </c>
      <c r="B1194" s="147" t="s">
        <v>405</v>
      </c>
      <c r="C1194" s="147" t="s">
        <v>2741</v>
      </c>
      <c r="D1194" s="177" t="s">
        <v>2549</v>
      </c>
      <c r="E1194" s="177" t="s">
        <v>3112</v>
      </c>
      <c r="F1194" s="184">
        <v>1</v>
      </c>
      <c r="G1194" s="178" t="s">
        <v>2855</v>
      </c>
    </row>
    <row r="1195" spans="1:7" ht="256" x14ac:dyDescent="0.2">
      <c r="A1195" s="176">
        <v>391</v>
      </c>
      <c r="B1195" s="147" t="s">
        <v>405</v>
      </c>
      <c r="C1195" s="147" t="s">
        <v>2723</v>
      </c>
      <c r="D1195" s="147" t="s">
        <v>2750</v>
      </c>
      <c r="E1195" s="177" t="s">
        <v>3112</v>
      </c>
      <c r="F1195" s="184">
        <v>1</v>
      </c>
      <c r="G1195" s="178" t="s">
        <v>2855</v>
      </c>
    </row>
    <row r="1196" spans="1:7" ht="80" x14ac:dyDescent="0.2">
      <c r="A1196" s="176">
        <v>393</v>
      </c>
      <c r="B1196" s="147" t="s">
        <v>480</v>
      </c>
      <c r="C1196" s="147" t="s">
        <v>2741</v>
      </c>
      <c r="D1196" s="177" t="s">
        <v>2549</v>
      </c>
      <c r="E1196" s="177" t="s">
        <v>3112</v>
      </c>
      <c r="F1196" s="184">
        <v>1</v>
      </c>
      <c r="G1196" s="178" t="s">
        <v>2855</v>
      </c>
    </row>
    <row r="1197" spans="1:7" ht="80" x14ac:dyDescent="0.2">
      <c r="A1197" s="176">
        <v>394</v>
      </c>
      <c r="B1197" s="147" t="s">
        <v>497</v>
      </c>
      <c r="C1197" s="147" t="s">
        <v>2742</v>
      </c>
      <c r="D1197" s="147" t="s">
        <v>2874</v>
      </c>
      <c r="E1197" s="177" t="s">
        <v>3112</v>
      </c>
      <c r="F1197" s="184">
        <v>1</v>
      </c>
      <c r="G1197" s="178" t="s">
        <v>2855</v>
      </c>
    </row>
    <row r="1198" spans="1:7" ht="32" x14ac:dyDescent="0.2">
      <c r="A1198" s="176">
        <v>386</v>
      </c>
      <c r="B1198" s="147" t="s">
        <v>300</v>
      </c>
      <c r="C1198" s="147" t="s">
        <v>2724</v>
      </c>
      <c r="D1198" s="178" t="s">
        <v>2848</v>
      </c>
      <c r="E1198" s="177" t="s">
        <v>3357</v>
      </c>
      <c r="F1198" s="184">
        <v>1</v>
      </c>
      <c r="G1198" s="178" t="s">
        <v>2855</v>
      </c>
    </row>
    <row r="1199" spans="1:7" ht="32" x14ac:dyDescent="0.2">
      <c r="A1199" s="176">
        <v>387</v>
      </c>
      <c r="B1199" s="147" t="s">
        <v>3405</v>
      </c>
      <c r="C1199" s="147" t="s">
        <v>2724</v>
      </c>
      <c r="D1199" s="178" t="s">
        <v>2848</v>
      </c>
      <c r="E1199" s="177" t="s">
        <v>3357</v>
      </c>
      <c r="F1199" s="184">
        <v>1</v>
      </c>
      <c r="G1199" s="178" t="s">
        <v>2855</v>
      </c>
    </row>
    <row r="1200" spans="1:7" ht="32" x14ac:dyDescent="0.2">
      <c r="A1200" s="176">
        <v>381</v>
      </c>
      <c r="B1200" s="147" t="s">
        <v>300</v>
      </c>
      <c r="C1200" s="147" t="s">
        <v>2724</v>
      </c>
      <c r="D1200" s="147" t="s">
        <v>2027</v>
      </c>
      <c r="E1200" s="177" t="s">
        <v>662</v>
      </c>
      <c r="F1200" s="184">
        <v>1</v>
      </c>
      <c r="G1200" s="178" t="s">
        <v>2855</v>
      </c>
    </row>
    <row r="1201" spans="1:7" ht="32" x14ac:dyDescent="0.2">
      <c r="A1201" s="176">
        <v>382</v>
      </c>
      <c r="B1201" s="147" t="s">
        <v>411</v>
      </c>
      <c r="C1201" s="147" t="s">
        <v>2724</v>
      </c>
      <c r="D1201" s="147" t="s">
        <v>2027</v>
      </c>
      <c r="E1201" s="177" t="s">
        <v>662</v>
      </c>
      <c r="F1201" s="184">
        <v>1</v>
      </c>
      <c r="G1201" s="178" t="s">
        <v>2855</v>
      </c>
    </row>
    <row r="1202" spans="1:7" ht="32" x14ac:dyDescent="0.2">
      <c r="A1202" s="176">
        <v>383</v>
      </c>
      <c r="B1202" s="147" t="s">
        <v>3045</v>
      </c>
      <c r="C1202" s="147" t="s">
        <v>2724</v>
      </c>
      <c r="D1202" s="147" t="s">
        <v>2027</v>
      </c>
      <c r="E1202" s="177" t="s">
        <v>662</v>
      </c>
      <c r="F1202" s="184">
        <v>1</v>
      </c>
      <c r="G1202" s="178" t="s">
        <v>2855</v>
      </c>
    </row>
    <row r="1203" spans="1:7" ht="32" x14ac:dyDescent="0.2">
      <c r="A1203" s="176">
        <v>384</v>
      </c>
      <c r="B1203" s="147" t="s">
        <v>448</v>
      </c>
      <c r="C1203" s="147" t="s">
        <v>2724</v>
      </c>
      <c r="D1203" s="147" t="s">
        <v>2027</v>
      </c>
      <c r="E1203" s="177" t="s">
        <v>662</v>
      </c>
      <c r="F1203" s="184">
        <v>1</v>
      </c>
      <c r="G1203" s="178" t="s">
        <v>2855</v>
      </c>
    </row>
    <row r="1204" spans="1:7" ht="32" x14ac:dyDescent="0.2">
      <c r="A1204" s="176">
        <v>385</v>
      </c>
      <c r="B1204" s="147" t="s">
        <v>3405</v>
      </c>
      <c r="C1204" s="147" t="s">
        <v>2724</v>
      </c>
      <c r="D1204" s="147" t="s">
        <v>2027</v>
      </c>
      <c r="E1204" s="177" t="s">
        <v>662</v>
      </c>
      <c r="F1204" s="184">
        <v>1</v>
      </c>
      <c r="G1204" s="178" t="s">
        <v>2855</v>
      </c>
    </row>
    <row r="1205" spans="1:7" ht="32" x14ac:dyDescent="0.2">
      <c r="A1205" s="176">
        <v>375</v>
      </c>
      <c r="B1205" s="147" t="s">
        <v>405</v>
      </c>
      <c r="C1205" s="147" t="s">
        <v>2723</v>
      </c>
      <c r="D1205" s="147" t="s">
        <v>2788</v>
      </c>
      <c r="E1205" s="177" t="s">
        <v>3145</v>
      </c>
      <c r="F1205" s="184">
        <v>1</v>
      </c>
      <c r="G1205" s="178" t="s">
        <v>2855</v>
      </c>
    </row>
    <row r="1206" spans="1:7" ht="32" x14ac:dyDescent="0.2">
      <c r="A1206" s="176">
        <v>376</v>
      </c>
      <c r="B1206" s="147" t="s">
        <v>411</v>
      </c>
      <c r="C1206" s="147" t="s">
        <v>2723</v>
      </c>
      <c r="D1206" s="147" t="s">
        <v>2788</v>
      </c>
      <c r="E1206" s="177" t="s">
        <v>3145</v>
      </c>
      <c r="F1206" s="184">
        <v>1</v>
      </c>
      <c r="G1206" s="178" t="s">
        <v>2855</v>
      </c>
    </row>
    <row r="1207" spans="1:7" ht="32" x14ac:dyDescent="0.2">
      <c r="A1207" s="176">
        <v>377</v>
      </c>
      <c r="B1207" s="147" t="s">
        <v>3045</v>
      </c>
      <c r="C1207" s="147" t="s">
        <v>2723</v>
      </c>
      <c r="D1207" s="147" t="s">
        <v>2788</v>
      </c>
      <c r="E1207" s="177" t="s">
        <v>3145</v>
      </c>
      <c r="F1207" s="184">
        <v>1</v>
      </c>
      <c r="G1207" s="178" t="s">
        <v>2855</v>
      </c>
    </row>
    <row r="1208" spans="1:7" ht="48" x14ac:dyDescent="0.2">
      <c r="A1208" s="176">
        <v>378</v>
      </c>
      <c r="B1208" s="147" t="s">
        <v>434</v>
      </c>
      <c r="C1208" s="147" t="s">
        <v>2723</v>
      </c>
      <c r="D1208" s="147" t="s">
        <v>2788</v>
      </c>
      <c r="E1208" s="177" t="s">
        <v>3145</v>
      </c>
      <c r="F1208" s="184">
        <v>1</v>
      </c>
      <c r="G1208" s="178" t="s">
        <v>2855</v>
      </c>
    </row>
    <row r="1209" spans="1:7" ht="32" x14ac:dyDescent="0.2">
      <c r="A1209" s="176">
        <v>379</v>
      </c>
      <c r="B1209" s="147" t="s">
        <v>448</v>
      </c>
      <c r="C1209" s="147" t="s">
        <v>2723</v>
      </c>
      <c r="D1209" s="147" t="s">
        <v>2788</v>
      </c>
      <c r="E1209" s="177" t="s">
        <v>3145</v>
      </c>
      <c r="F1209" s="184">
        <v>1</v>
      </c>
      <c r="G1209" s="178" t="s">
        <v>2855</v>
      </c>
    </row>
    <row r="1210" spans="1:7" ht="48" x14ac:dyDescent="0.2">
      <c r="A1210" s="176">
        <v>380</v>
      </c>
      <c r="B1210" s="147" t="s">
        <v>498</v>
      </c>
      <c r="C1210" s="147" t="s">
        <v>2723</v>
      </c>
      <c r="D1210" s="147" t="s">
        <v>2788</v>
      </c>
      <c r="E1210" s="177" t="s">
        <v>3145</v>
      </c>
      <c r="F1210" s="184">
        <v>1</v>
      </c>
      <c r="G1210" s="178" t="s">
        <v>2855</v>
      </c>
    </row>
    <row r="1211" spans="1:7" ht="48" x14ac:dyDescent="0.2">
      <c r="A1211" s="176">
        <v>370</v>
      </c>
      <c r="B1211" s="147" t="s">
        <v>300</v>
      </c>
      <c r="C1211" s="147" t="s">
        <v>2725</v>
      </c>
      <c r="D1211" s="147" t="s">
        <v>2744</v>
      </c>
      <c r="E1211" s="177" t="s">
        <v>3463</v>
      </c>
      <c r="F1211" s="184">
        <v>1</v>
      </c>
      <c r="G1211" s="178" t="s">
        <v>2855</v>
      </c>
    </row>
    <row r="1212" spans="1:7" ht="48" x14ac:dyDescent="0.2">
      <c r="A1212" s="176">
        <v>371</v>
      </c>
      <c r="B1212" s="147" t="s">
        <v>405</v>
      </c>
      <c r="C1212" s="147" t="s">
        <v>2725</v>
      </c>
      <c r="D1212" s="147" t="s">
        <v>2744</v>
      </c>
      <c r="E1212" s="177" t="s">
        <v>3463</v>
      </c>
      <c r="F1212" s="184">
        <v>1</v>
      </c>
      <c r="G1212" s="178" t="s">
        <v>2855</v>
      </c>
    </row>
    <row r="1213" spans="1:7" ht="48" x14ac:dyDescent="0.2">
      <c r="A1213" s="176">
        <v>372</v>
      </c>
      <c r="B1213" s="147" t="s">
        <v>410</v>
      </c>
      <c r="C1213" s="147" t="s">
        <v>2725</v>
      </c>
      <c r="D1213" s="147" t="s">
        <v>2744</v>
      </c>
      <c r="E1213" s="177" t="s">
        <v>3463</v>
      </c>
      <c r="F1213" s="184">
        <v>1</v>
      </c>
      <c r="G1213" s="178" t="s">
        <v>2855</v>
      </c>
    </row>
    <row r="1214" spans="1:7" ht="48" x14ac:dyDescent="0.2">
      <c r="A1214" s="176">
        <v>373</v>
      </c>
      <c r="B1214" s="147" t="s">
        <v>2990</v>
      </c>
      <c r="C1214" s="147" t="s">
        <v>2725</v>
      </c>
      <c r="D1214" s="147" t="s">
        <v>2744</v>
      </c>
      <c r="E1214" s="177" t="s">
        <v>3463</v>
      </c>
      <c r="F1214" s="184">
        <v>1</v>
      </c>
      <c r="G1214" s="178" t="s">
        <v>2855</v>
      </c>
    </row>
    <row r="1215" spans="1:7" ht="48" x14ac:dyDescent="0.2">
      <c r="A1215" s="176">
        <v>374</v>
      </c>
      <c r="B1215" s="147" t="s">
        <v>434</v>
      </c>
      <c r="C1215" s="147" t="s">
        <v>2725</v>
      </c>
      <c r="D1215" s="147" t="s">
        <v>2744</v>
      </c>
      <c r="E1215" s="177" t="s">
        <v>3463</v>
      </c>
      <c r="F1215" s="184">
        <v>1</v>
      </c>
      <c r="G1215" s="178" t="s">
        <v>2855</v>
      </c>
    </row>
    <row r="1216" spans="1:7" ht="48" x14ac:dyDescent="0.2">
      <c r="A1216" s="176">
        <v>366</v>
      </c>
      <c r="B1216" s="147" t="s">
        <v>300</v>
      </c>
      <c r="C1216" s="147" t="s">
        <v>2722</v>
      </c>
      <c r="D1216" s="147" t="s">
        <v>2764</v>
      </c>
      <c r="E1216" s="177" t="s">
        <v>3183</v>
      </c>
      <c r="F1216" s="184">
        <v>1</v>
      </c>
      <c r="G1216" s="178" t="s">
        <v>2854</v>
      </c>
    </row>
    <row r="1217" spans="1:7" ht="48" x14ac:dyDescent="0.2">
      <c r="A1217" s="176">
        <v>367</v>
      </c>
      <c r="B1217" s="147" t="s">
        <v>405</v>
      </c>
      <c r="C1217" s="147" t="s">
        <v>2722</v>
      </c>
      <c r="D1217" s="147" t="s">
        <v>2764</v>
      </c>
      <c r="E1217" s="177" t="s">
        <v>3183</v>
      </c>
      <c r="F1217" s="184">
        <v>1</v>
      </c>
      <c r="G1217" s="178" t="s">
        <v>2854</v>
      </c>
    </row>
    <row r="1218" spans="1:7" ht="48" x14ac:dyDescent="0.2">
      <c r="A1218" s="176">
        <v>368</v>
      </c>
      <c r="B1218" s="147" t="s">
        <v>411</v>
      </c>
      <c r="C1218" s="147" t="s">
        <v>2722</v>
      </c>
      <c r="D1218" s="147" t="s">
        <v>2764</v>
      </c>
      <c r="E1218" s="177" t="s">
        <v>3183</v>
      </c>
      <c r="F1218" s="184">
        <v>1</v>
      </c>
      <c r="G1218" s="178" t="s">
        <v>2854</v>
      </c>
    </row>
    <row r="1219" spans="1:7" ht="48" x14ac:dyDescent="0.2">
      <c r="A1219" s="176">
        <v>369</v>
      </c>
      <c r="B1219" s="147" t="s">
        <v>434</v>
      </c>
      <c r="C1219" s="147" t="s">
        <v>2722</v>
      </c>
      <c r="D1219" s="147" t="s">
        <v>2764</v>
      </c>
      <c r="E1219" s="177" t="s">
        <v>3183</v>
      </c>
      <c r="F1219" s="184">
        <v>1</v>
      </c>
      <c r="G1219" s="178" t="s">
        <v>2854</v>
      </c>
    </row>
    <row r="1220" spans="1:7" hidden="1" x14ac:dyDescent="0.2">
      <c r="A1220" s="179"/>
      <c r="B1220" s="180"/>
      <c r="C1220" s="180"/>
      <c r="D1220" s="180"/>
      <c r="E1220" s="182"/>
      <c r="F1220" s="185"/>
      <c r="G1220" s="181"/>
    </row>
    <row r="1221" spans="1:7" ht="48" x14ac:dyDescent="0.2">
      <c r="A1221" s="176">
        <v>1729</v>
      </c>
      <c r="B1221" s="147" t="s">
        <v>411</v>
      </c>
      <c r="C1221" s="147" t="s">
        <v>2862</v>
      </c>
      <c r="D1221" s="147" t="s">
        <v>2600</v>
      </c>
      <c r="E1221" s="147" t="s">
        <v>3326</v>
      </c>
      <c r="F1221" s="184">
        <v>1</v>
      </c>
      <c r="G1221" s="178" t="s">
        <v>2855</v>
      </c>
    </row>
    <row r="1222" spans="1:7" ht="80" x14ac:dyDescent="0.2">
      <c r="A1222" s="176">
        <v>1653</v>
      </c>
      <c r="B1222" s="147" t="s">
        <v>405</v>
      </c>
      <c r="C1222" s="147" t="s">
        <v>2858</v>
      </c>
      <c r="D1222" s="147" t="s">
        <v>2779</v>
      </c>
      <c r="E1222" s="147" t="s">
        <v>3226</v>
      </c>
      <c r="F1222" s="184">
        <v>1</v>
      </c>
      <c r="G1222" s="178" t="s">
        <v>2855</v>
      </c>
    </row>
    <row r="1223" spans="1:7" ht="96" x14ac:dyDescent="0.2">
      <c r="A1223" s="176">
        <v>1698</v>
      </c>
      <c r="B1223" s="147" t="s">
        <v>405</v>
      </c>
      <c r="C1223" s="147" t="s">
        <v>2859</v>
      </c>
      <c r="D1223" s="147" t="s">
        <v>3149</v>
      </c>
      <c r="E1223" s="147" t="s">
        <v>3216</v>
      </c>
      <c r="F1223" s="184">
        <v>1</v>
      </c>
      <c r="G1223" s="178" t="s">
        <v>2855</v>
      </c>
    </row>
    <row r="1224" spans="1:7" ht="64" x14ac:dyDescent="0.2">
      <c r="A1224" s="176">
        <v>1280</v>
      </c>
      <c r="B1224" s="147" t="s">
        <v>411</v>
      </c>
      <c r="C1224" s="147" t="s">
        <v>2859</v>
      </c>
      <c r="D1224" s="178" t="s">
        <v>3130</v>
      </c>
      <c r="E1224" s="177" t="s">
        <v>3321</v>
      </c>
      <c r="F1224" s="184">
        <v>1</v>
      </c>
      <c r="G1224" s="178" t="s">
        <v>2855</v>
      </c>
    </row>
    <row r="1225" spans="1:7" ht="64" x14ac:dyDescent="0.2">
      <c r="A1225" s="176">
        <v>1556</v>
      </c>
      <c r="B1225" s="147" t="s">
        <v>410</v>
      </c>
      <c r="C1225" s="147" t="s">
        <v>2721</v>
      </c>
      <c r="D1225" s="178" t="s">
        <v>2753</v>
      </c>
      <c r="E1225" s="177" t="s">
        <v>3048</v>
      </c>
      <c r="F1225" s="184">
        <v>1</v>
      </c>
      <c r="G1225" s="178" t="s">
        <v>2855</v>
      </c>
    </row>
    <row r="1226" spans="1:7" ht="32" x14ac:dyDescent="0.2">
      <c r="A1226" s="176">
        <v>1610</v>
      </c>
      <c r="B1226" s="147" t="s">
        <v>3045</v>
      </c>
      <c r="C1226" s="147" t="s">
        <v>2723</v>
      </c>
      <c r="D1226" s="147" t="s">
        <v>2788</v>
      </c>
      <c r="E1226" s="177" t="s">
        <v>3440</v>
      </c>
      <c r="F1226" s="184">
        <v>1</v>
      </c>
      <c r="G1226" s="178" t="s">
        <v>1902</v>
      </c>
    </row>
    <row r="1227" spans="1:7" ht="80" x14ac:dyDescent="0.2">
      <c r="A1227" s="176">
        <v>1664</v>
      </c>
      <c r="B1227" s="147" t="s">
        <v>405</v>
      </c>
      <c r="C1227" s="147" t="s">
        <v>2858</v>
      </c>
      <c r="D1227" s="147" t="s">
        <v>2779</v>
      </c>
      <c r="E1227" s="147" t="s">
        <v>3040</v>
      </c>
      <c r="F1227" s="184">
        <v>1</v>
      </c>
      <c r="G1227" s="178" t="s">
        <v>1902</v>
      </c>
    </row>
    <row r="1228" spans="1:7" ht="64" x14ac:dyDescent="0.2">
      <c r="A1228" s="176">
        <v>1606</v>
      </c>
      <c r="B1228" s="147" t="s">
        <v>411</v>
      </c>
      <c r="C1228" s="147" t="s">
        <v>2723</v>
      </c>
      <c r="D1228" s="147" t="s">
        <v>2761</v>
      </c>
      <c r="E1228" s="177" t="s">
        <v>2844</v>
      </c>
      <c r="F1228" s="184">
        <v>1</v>
      </c>
      <c r="G1228" s="178" t="s">
        <v>1902</v>
      </c>
    </row>
    <row r="1229" spans="1:7" ht="96" x14ac:dyDescent="0.2">
      <c r="A1229" s="176">
        <v>1593</v>
      </c>
      <c r="B1229" s="147" t="s">
        <v>411</v>
      </c>
      <c r="C1229" s="147" t="s">
        <v>2861</v>
      </c>
      <c r="D1229" s="147" t="s">
        <v>2731</v>
      </c>
      <c r="E1229" s="177" t="s">
        <v>2923</v>
      </c>
      <c r="F1229" s="184">
        <v>1</v>
      </c>
      <c r="G1229" s="178" t="s">
        <v>1902</v>
      </c>
    </row>
    <row r="1230" spans="1:7" ht="64" x14ac:dyDescent="0.2">
      <c r="A1230" s="176">
        <v>1591</v>
      </c>
      <c r="B1230" s="147" t="s">
        <v>405</v>
      </c>
      <c r="C1230" s="147" t="s">
        <v>2727</v>
      </c>
      <c r="D1230" s="147" t="s">
        <v>2547</v>
      </c>
      <c r="E1230" s="177" t="s">
        <v>3370</v>
      </c>
      <c r="F1230" s="184">
        <v>1</v>
      </c>
      <c r="G1230" s="178" t="s">
        <v>1902</v>
      </c>
    </row>
    <row r="1231" spans="1:7" ht="64" x14ac:dyDescent="0.2">
      <c r="A1231" s="176">
        <v>364</v>
      </c>
      <c r="B1231" s="147" t="s">
        <v>411</v>
      </c>
      <c r="C1231" s="147" t="s">
        <v>2723</v>
      </c>
      <c r="D1231" s="147" t="s">
        <v>2788</v>
      </c>
      <c r="E1231" s="177" t="s">
        <v>2905</v>
      </c>
      <c r="F1231" s="184">
        <v>1</v>
      </c>
      <c r="G1231" s="178" t="s">
        <v>1902</v>
      </c>
    </row>
    <row r="1232" spans="1:7" ht="64" x14ac:dyDescent="0.2">
      <c r="A1232" s="176">
        <v>1602</v>
      </c>
      <c r="B1232" s="147" t="s">
        <v>405</v>
      </c>
      <c r="C1232" s="147" t="s">
        <v>2723</v>
      </c>
      <c r="D1232" s="147" t="s">
        <v>2788</v>
      </c>
      <c r="E1232" s="177" t="s">
        <v>3403</v>
      </c>
      <c r="F1232" s="184">
        <v>1</v>
      </c>
      <c r="G1232" s="178" t="s">
        <v>1902</v>
      </c>
    </row>
    <row r="1233" spans="1:7" ht="64" x14ac:dyDescent="0.2">
      <c r="A1233" s="176">
        <v>1577</v>
      </c>
      <c r="B1233" s="147" t="s">
        <v>411</v>
      </c>
      <c r="C1233" s="147" t="s">
        <v>2723</v>
      </c>
      <c r="D1233" s="147" t="s">
        <v>2761</v>
      </c>
      <c r="E1233" s="177" t="s">
        <v>2904</v>
      </c>
      <c r="F1233" s="184">
        <v>1</v>
      </c>
      <c r="G1233" s="178" t="s">
        <v>1902</v>
      </c>
    </row>
    <row r="1234" spans="1:7" ht="96" x14ac:dyDescent="0.2">
      <c r="A1234" s="176">
        <v>1713</v>
      </c>
      <c r="B1234" s="147" t="s">
        <v>3045</v>
      </c>
      <c r="C1234" s="147" t="s">
        <v>2732</v>
      </c>
      <c r="D1234" s="147" t="s">
        <v>3297</v>
      </c>
      <c r="E1234" s="147" t="s">
        <v>2944</v>
      </c>
      <c r="F1234" s="184">
        <v>1</v>
      </c>
      <c r="G1234" s="178" t="s">
        <v>1902</v>
      </c>
    </row>
    <row r="1235" spans="1:7" ht="32" x14ac:dyDescent="0.2">
      <c r="A1235" s="176">
        <v>1579</v>
      </c>
      <c r="B1235" s="147" t="s">
        <v>405</v>
      </c>
      <c r="C1235" s="147" t="s">
        <v>2723</v>
      </c>
      <c r="D1235" s="147" t="s">
        <v>2788</v>
      </c>
      <c r="E1235" s="177" t="s">
        <v>3402</v>
      </c>
      <c r="F1235" s="184">
        <v>1</v>
      </c>
      <c r="G1235" s="178" t="s">
        <v>1902</v>
      </c>
    </row>
    <row r="1236" spans="1:7" ht="48" x14ac:dyDescent="0.2">
      <c r="A1236" s="176">
        <v>360</v>
      </c>
      <c r="B1236" s="147" t="s">
        <v>300</v>
      </c>
      <c r="C1236" s="147" t="s">
        <v>2725</v>
      </c>
      <c r="D1236" s="147" t="s">
        <v>2771</v>
      </c>
      <c r="E1236" s="177" t="s">
        <v>3155</v>
      </c>
      <c r="F1236" s="184">
        <v>1</v>
      </c>
      <c r="G1236" s="178" t="s">
        <v>2855</v>
      </c>
    </row>
    <row r="1237" spans="1:7" ht="48" x14ac:dyDescent="0.2">
      <c r="A1237" s="176">
        <v>361</v>
      </c>
      <c r="B1237" s="147" t="s">
        <v>405</v>
      </c>
      <c r="C1237" s="147" t="s">
        <v>2725</v>
      </c>
      <c r="D1237" s="147" t="s">
        <v>2771</v>
      </c>
      <c r="E1237" s="177" t="s">
        <v>3155</v>
      </c>
      <c r="F1237" s="184">
        <v>1</v>
      </c>
      <c r="G1237" s="178" t="s">
        <v>2855</v>
      </c>
    </row>
    <row r="1238" spans="1:7" ht="48" x14ac:dyDescent="0.2">
      <c r="A1238" s="176">
        <v>362</v>
      </c>
      <c r="B1238" s="147" t="s">
        <v>411</v>
      </c>
      <c r="C1238" s="147" t="s">
        <v>2725</v>
      </c>
      <c r="D1238" s="147" t="s">
        <v>2771</v>
      </c>
      <c r="E1238" s="177" t="s">
        <v>3155</v>
      </c>
      <c r="F1238" s="184">
        <v>1</v>
      </c>
      <c r="G1238" s="178" t="s">
        <v>2855</v>
      </c>
    </row>
    <row r="1239" spans="1:7" ht="48" x14ac:dyDescent="0.2">
      <c r="A1239" s="176">
        <v>363</v>
      </c>
      <c r="B1239" s="147" t="s">
        <v>434</v>
      </c>
      <c r="C1239" s="147" t="s">
        <v>2725</v>
      </c>
      <c r="D1239" s="147" t="s">
        <v>2771</v>
      </c>
      <c r="E1239" s="177" t="s">
        <v>3155</v>
      </c>
      <c r="F1239" s="184">
        <v>1</v>
      </c>
      <c r="G1239" s="178" t="s">
        <v>2855</v>
      </c>
    </row>
    <row r="1240" spans="1:7" ht="48" x14ac:dyDescent="0.2">
      <c r="A1240" s="176">
        <v>359</v>
      </c>
      <c r="B1240" s="147" t="s">
        <v>480</v>
      </c>
      <c r="C1240" s="147" t="s">
        <v>2741</v>
      </c>
      <c r="D1240" s="178" t="s">
        <v>2392</v>
      </c>
      <c r="E1240" s="177" t="s">
        <v>3261</v>
      </c>
      <c r="F1240" s="184">
        <v>1</v>
      </c>
      <c r="G1240" s="178" t="s">
        <v>2855</v>
      </c>
    </row>
    <row r="1241" spans="1:7" ht="96" x14ac:dyDescent="0.2">
      <c r="A1241" s="176">
        <v>1582</v>
      </c>
      <c r="B1241" s="147" t="s">
        <v>3045</v>
      </c>
      <c r="C1241" s="147" t="s">
        <v>2732</v>
      </c>
      <c r="D1241" s="147" t="s">
        <v>3297</v>
      </c>
      <c r="E1241" s="177" t="s">
        <v>3437</v>
      </c>
      <c r="F1241" s="184">
        <v>1</v>
      </c>
      <c r="G1241" s="178" t="s">
        <v>1902</v>
      </c>
    </row>
    <row r="1242" spans="1:7" hidden="1" x14ac:dyDescent="0.2">
      <c r="A1242" s="179"/>
      <c r="B1242" s="180"/>
      <c r="C1242" s="180"/>
      <c r="D1242" s="180"/>
      <c r="E1242" s="182"/>
      <c r="F1242" s="185"/>
      <c r="G1242" s="181"/>
    </row>
    <row r="1243" spans="1:7" hidden="1" x14ac:dyDescent="0.2">
      <c r="A1243" s="179"/>
      <c r="B1243" s="180"/>
      <c r="C1243" s="180"/>
      <c r="D1243" s="180"/>
      <c r="E1243" s="182"/>
      <c r="F1243" s="185"/>
      <c r="G1243" s="181"/>
    </row>
    <row r="1244" spans="1:7" ht="48" x14ac:dyDescent="0.2">
      <c r="A1244" s="176">
        <v>356</v>
      </c>
      <c r="B1244" s="147" t="s">
        <v>405</v>
      </c>
      <c r="C1244" s="147" t="s">
        <v>2726</v>
      </c>
      <c r="D1244" s="147" t="s">
        <v>2903</v>
      </c>
      <c r="E1244" s="177" t="s">
        <v>3030</v>
      </c>
      <c r="F1244" s="184">
        <v>1</v>
      </c>
      <c r="G1244" s="178" t="s">
        <v>2855</v>
      </c>
    </row>
    <row r="1245" spans="1:7" ht="64" x14ac:dyDescent="0.2">
      <c r="A1245" s="176">
        <v>1694</v>
      </c>
      <c r="B1245" s="147" t="s">
        <v>405</v>
      </c>
      <c r="C1245" s="147" t="s">
        <v>2736</v>
      </c>
      <c r="D1245" s="147" t="s">
        <v>2464</v>
      </c>
      <c r="E1245" s="147" t="s">
        <v>3027</v>
      </c>
      <c r="F1245" s="184">
        <v>1</v>
      </c>
      <c r="G1245" s="178" t="s">
        <v>2855</v>
      </c>
    </row>
    <row r="1246" spans="1:7" ht="80" x14ac:dyDescent="0.2">
      <c r="A1246" s="176">
        <v>347</v>
      </c>
      <c r="B1246" s="147" t="s">
        <v>300</v>
      </c>
      <c r="C1246" s="147" t="s">
        <v>2721</v>
      </c>
      <c r="D1246" s="178" t="s">
        <v>2753</v>
      </c>
      <c r="E1246" s="177" t="s">
        <v>3058</v>
      </c>
      <c r="F1246" s="184">
        <v>1</v>
      </c>
      <c r="G1246" s="178" t="s">
        <v>1902</v>
      </c>
    </row>
    <row r="1247" spans="1:7" ht="80" x14ac:dyDescent="0.2">
      <c r="A1247" s="176">
        <v>348</v>
      </c>
      <c r="B1247" s="147" t="s">
        <v>405</v>
      </c>
      <c r="C1247" s="147" t="s">
        <v>2721</v>
      </c>
      <c r="D1247" s="178" t="s">
        <v>2753</v>
      </c>
      <c r="E1247" s="177" t="s">
        <v>3058</v>
      </c>
      <c r="F1247" s="184">
        <v>1</v>
      </c>
      <c r="G1247" s="178" t="s">
        <v>1902</v>
      </c>
    </row>
    <row r="1248" spans="1:7" ht="80" x14ac:dyDescent="0.2">
      <c r="A1248" s="176">
        <v>349</v>
      </c>
      <c r="B1248" s="147" t="s">
        <v>410</v>
      </c>
      <c r="C1248" s="147" t="s">
        <v>2721</v>
      </c>
      <c r="D1248" s="178" t="s">
        <v>2753</v>
      </c>
      <c r="E1248" s="177" t="s">
        <v>3058</v>
      </c>
      <c r="F1248" s="184">
        <v>1</v>
      </c>
      <c r="G1248" s="178" t="s">
        <v>1902</v>
      </c>
    </row>
    <row r="1249" spans="1:7" ht="80" x14ac:dyDescent="0.2">
      <c r="A1249" s="176">
        <v>350</v>
      </c>
      <c r="B1249" s="147" t="s">
        <v>411</v>
      </c>
      <c r="C1249" s="147" t="s">
        <v>2721</v>
      </c>
      <c r="D1249" s="178" t="s">
        <v>2753</v>
      </c>
      <c r="E1249" s="177" t="s">
        <v>3058</v>
      </c>
      <c r="F1249" s="184">
        <v>1</v>
      </c>
      <c r="G1249" s="178" t="s">
        <v>1902</v>
      </c>
    </row>
    <row r="1250" spans="1:7" ht="80" x14ac:dyDescent="0.2">
      <c r="A1250" s="176">
        <v>351</v>
      </c>
      <c r="B1250" s="147" t="s">
        <v>3045</v>
      </c>
      <c r="C1250" s="147" t="s">
        <v>2721</v>
      </c>
      <c r="D1250" s="178" t="s">
        <v>2753</v>
      </c>
      <c r="E1250" s="177" t="s">
        <v>3058</v>
      </c>
      <c r="F1250" s="184">
        <v>1</v>
      </c>
      <c r="G1250" s="178" t="s">
        <v>1902</v>
      </c>
    </row>
    <row r="1251" spans="1:7" ht="80" x14ac:dyDescent="0.2">
      <c r="A1251" s="176">
        <v>352</v>
      </c>
      <c r="B1251" s="147" t="s">
        <v>422</v>
      </c>
      <c r="C1251" s="147" t="s">
        <v>2721</v>
      </c>
      <c r="D1251" s="178" t="s">
        <v>2753</v>
      </c>
      <c r="E1251" s="177" t="s">
        <v>3058</v>
      </c>
      <c r="F1251" s="184">
        <v>1</v>
      </c>
      <c r="G1251" s="178" t="s">
        <v>1902</v>
      </c>
    </row>
    <row r="1252" spans="1:7" ht="80" x14ac:dyDescent="0.2">
      <c r="A1252" s="176">
        <v>353</v>
      </c>
      <c r="B1252" s="147" t="s">
        <v>2990</v>
      </c>
      <c r="C1252" s="147" t="s">
        <v>2721</v>
      </c>
      <c r="D1252" s="178" t="s">
        <v>2753</v>
      </c>
      <c r="E1252" s="177" t="s">
        <v>3058</v>
      </c>
      <c r="F1252" s="184">
        <v>1</v>
      </c>
      <c r="G1252" s="178" t="s">
        <v>1902</v>
      </c>
    </row>
    <row r="1253" spans="1:7" ht="80" x14ac:dyDescent="0.2">
      <c r="A1253" s="176">
        <v>354</v>
      </c>
      <c r="B1253" s="147" t="s">
        <v>434</v>
      </c>
      <c r="C1253" s="147" t="s">
        <v>2721</v>
      </c>
      <c r="D1253" s="178" t="s">
        <v>2753</v>
      </c>
      <c r="E1253" s="177" t="s">
        <v>3058</v>
      </c>
      <c r="F1253" s="184">
        <v>1</v>
      </c>
      <c r="G1253" s="178" t="s">
        <v>1902</v>
      </c>
    </row>
    <row r="1254" spans="1:7" ht="80" x14ac:dyDescent="0.2">
      <c r="A1254" s="176">
        <v>355</v>
      </c>
      <c r="B1254" s="147" t="s">
        <v>448</v>
      </c>
      <c r="C1254" s="147" t="s">
        <v>2721</v>
      </c>
      <c r="D1254" s="178" t="s">
        <v>2753</v>
      </c>
      <c r="E1254" s="177" t="s">
        <v>3058</v>
      </c>
      <c r="F1254" s="184">
        <v>1</v>
      </c>
      <c r="G1254" s="178" t="s">
        <v>1902</v>
      </c>
    </row>
    <row r="1255" spans="1:7" ht="80" x14ac:dyDescent="0.2">
      <c r="A1255" s="176">
        <v>1453</v>
      </c>
      <c r="B1255" s="147" t="s">
        <v>497</v>
      </c>
      <c r="C1255" s="147" t="s">
        <v>2721</v>
      </c>
      <c r="D1255" s="178" t="s">
        <v>2753</v>
      </c>
      <c r="E1255" s="177" t="s">
        <v>3058</v>
      </c>
      <c r="F1255" s="184">
        <v>1</v>
      </c>
      <c r="G1255" s="178" t="s">
        <v>1902</v>
      </c>
    </row>
    <row r="1256" spans="1:7" ht="64" x14ac:dyDescent="0.2">
      <c r="A1256" s="176">
        <v>1345</v>
      </c>
      <c r="B1256" s="147" t="s">
        <v>497</v>
      </c>
      <c r="C1256" s="147" t="s">
        <v>2736</v>
      </c>
      <c r="D1256" s="178" t="s">
        <v>2900</v>
      </c>
      <c r="E1256" s="177" t="s">
        <v>2873</v>
      </c>
      <c r="F1256" s="184">
        <v>1</v>
      </c>
      <c r="G1256" s="178" t="s">
        <v>2855</v>
      </c>
    </row>
    <row r="1257" spans="1:7" ht="48" x14ac:dyDescent="0.2">
      <c r="A1257" s="176">
        <v>1538</v>
      </c>
      <c r="B1257" s="147" t="s">
        <v>448</v>
      </c>
      <c r="C1257" s="147" t="s">
        <v>2720</v>
      </c>
      <c r="D1257" s="178" t="s">
        <v>3158</v>
      </c>
      <c r="E1257" s="177" t="s">
        <v>3362</v>
      </c>
      <c r="F1257" s="184">
        <v>1</v>
      </c>
      <c r="G1257" s="178" t="s">
        <v>2855</v>
      </c>
    </row>
    <row r="1258" spans="1:7" ht="96" x14ac:dyDescent="0.2">
      <c r="A1258" s="176">
        <v>1716</v>
      </c>
      <c r="B1258" s="147" t="s">
        <v>3045</v>
      </c>
      <c r="C1258" s="147" t="s">
        <v>2732</v>
      </c>
      <c r="D1258" s="147" t="s">
        <v>3297</v>
      </c>
      <c r="E1258" s="147" t="s">
        <v>3046</v>
      </c>
      <c r="F1258" s="184">
        <v>1</v>
      </c>
      <c r="G1258" s="178" t="s">
        <v>2854</v>
      </c>
    </row>
    <row r="1259" spans="1:7" ht="96" x14ac:dyDescent="0.2">
      <c r="A1259" s="176">
        <v>1714</v>
      </c>
      <c r="B1259" s="147" t="s">
        <v>3045</v>
      </c>
      <c r="C1259" s="147" t="s">
        <v>2732</v>
      </c>
      <c r="D1259" s="147" t="s">
        <v>3297</v>
      </c>
      <c r="E1259" s="147" t="s">
        <v>3438</v>
      </c>
      <c r="F1259" s="184">
        <v>1</v>
      </c>
      <c r="G1259" s="178" t="s">
        <v>2854</v>
      </c>
    </row>
    <row r="1260" spans="1:7" ht="32" x14ac:dyDescent="0.2">
      <c r="A1260" s="176">
        <v>343</v>
      </c>
      <c r="B1260" s="147" t="s">
        <v>300</v>
      </c>
      <c r="C1260" s="147" t="s">
        <v>2727</v>
      </c>
      <c r="D1260" s="147" t="s">
        <v>2941</v>
      </c>
      <c r="E1260" s="177" t="s">
        <v>3176</v>
      </c>
      <c r="F1260" s="184">
        <v>1</v>
      </c>
      <c r="G1260" s="178" t="s">
        <v>2855</v>
      </c>
    </row>
    <row r="1261" spans="1:7" ht="32" x14ac:dyDescent="0.2">
      <c r="A1261" s="176">
        <v>344</v>
      </c>
      <c r="B1261" s="147" t="s">
        <v>410</v>
      </c>
      <c r="C1261" s="147" t="s">
        <v>2727</v>
      </c>
      <c r="D1261" s="147" t="s">
        <v>2941</v>
      </c>
      <c r="E1261" s="177" t="s">
        <v>3176</v>
      </c>
      <c r="F1261" s="184">
        <v>1</v>
      </c>
      <c r="G1261" s="178" t="s">
        <v>2855</v>
      </c>
    </row>
    <row r="1262" spans="1:7" ht="32" x14ac:dyDescent="0.2">
      <c r="A1262" s="176">
        <v>345</v>
      </c>
      <c r="B1262" s="147" t="s">
        <v>3045</v>
      </c>
      <c r="C1262" s="147" t="s">
        <v>2727</v>
      </c>
      <c r="D1262" s="147" t="s">
        <v>2941</v>
      </c>
      <c r="E1262" s="177" t="s">
        <v>3176</v>
      </c>
      <c r="F1262" s="184">
        <v>1</v>
      </c>
      <c r="G1262" s="178" t="s">
        <v>2855</v>
      </c>
    </row>
    <row r="1263" spans="1:7" ht="48" x14ac:dyDescent="0.2">
      <c r="A1263" s="176">
        <v>346</v>
      </c>
      <c r="B1263" s="147" t="s">
        <v>434</v>
      </c>
      <c r="C1263" s="147" t="s">
        <v>2727</v>
      </c>
      <c r="D1263" s="147" t="s">
        <v>2941</v>
      </c>
      <c r="E1263" s="177" t="s">
        <v>3176</v>
      </c>
      <c r="F1263" s="184">
        <v>1</v>
      </c>
      <c r="G1263" s="178" t="s">
        <v>2855</v>
      </c>
    </row>
    <row r="1264" spans="1:7" ht="32" x14ac:dyDescent="0.2">
      <c r="A1264" s="176">
        <v>1565</v>
      </c>
      <c r="B1264" s="147" t="s">
        <v>410</v>
      </c>
      <c r="C1264" s="147" t="s">
        <v>2720</v>
      </c>
      <c r="D1264" s="178" t="s">
        <v>3158</v>
      </c>
      <c r="E1264" s="177" t="s">
        <v>2954</v>
      </c>
      <c r="F1264" s="184">
        <v>1</v>
      </c>
      <c r="G1264" s="178" t="s">
        <v>2855</v>
      </c>
    </row>
    <row r="1265" spans="1:7" ht="48" x14ac:dyDescent="0.2">
      <c r="A1265" s="176">
        <v>342</v>
      </c>
      <c r="B1265" s="147" t="s">
        <v>480</v>
      </c>
      <c r="C1265" s="147" t="s">
        <v>2720</v>
      </c>
      <c r="D1265" s="178" t="s">
        <v>3158</v>
      </c>
      <c r="E1265" s="177" t="s">
        <v>2947</v>
      </c>
      <c r="F1265" s="184">
        <v>1</v>
      </c>
      <c r="G1265" s="178" t="s">
        <v>2855</v>
      </c>
    </row>
    <row r="1266" spans="1:7" ht="32" x14ac:dyDescent="0.2">
      <c r="A1266" s="176">
        <v>1566</v>
      </c>
      <c r="B1266" s="147" t="s">
        <v>410</v>
      </c>
      <c r="C1266" s="147" t="s">
        <v>2721</v>
      </c>
      <c r="D1266" s="178" t="s">
        <v>2753</v>
      </c>
      <c r="E1266" s="177" t="s">
        <v>2955</v>
      </c>
      <c r="F1266" s="184">
        <v>1</v>
      </c>
      <c r="G1266" s="178" t="s">
        <v>2855</v>
      </c>
    </row>
    <row r="1267" spans="1:7" hidden="1" x14ac:dyDescent="0.2">
      <c r="A1267" s="179"/>
      <c r="B1267" s="180"/>
      <c r="C1267" s="180"/>
      <c r="D1267" s="180"/>
      <c r="E1267" s="182"/>
      <c r="F1267" s="185"/>
      <c r="G1267" s="181"/>
    </row>
    <row r="1268" spans="1:7" ht="112" x14ac:dyDescent="0.2">
      <c r="A1268" s="176">
        <v>1441</v>
      </c>
      <c r="B1268" s="147" t="s">
        <v>497</v>
      </c>
      <c r="C1268" s="147" t="s">
        <v>2742</v>
      </c>
      <c r="D1268" s="147" t="s">
        <v>2878</v>
      </c>
      <c r="E1268" s="177" t="s">
        <v>2879</v>
      </c>
      <c r="F1268" s="184">
        <v>1</v>
      </c>
      <c r="G1268" s="178" t="s">
        <v>2855</v>
      </c>
    </row>
    <row r="1269" spans="1:7" ht="240" x14ac:dyDescent="0.2">
      <c r="A1269" s="176">
        <v>1323</v>
      </c>
      <c r="B1269" s="147" t="s">
        <v>497</v>
      </c>
      <c r="C1269" s="147" t="s">
        <v>2742</v>
      </c>
      <c r="D1269" s="147" t="s">
        <v>2878</v>
      </c>
      <c r="E1269" s="177" t="s">
        <v>3080</v>
      </c>
      <c r="F1269" s="184">
        <v>1</v>
      </c>
      <c r="G1269" s="178" t="s">
        <v>2855</v>
      </c>
    </row>
    <row r="1270" spans="1:7" ht="82.25" hidden="1" customHeight="1" x14ac:dyDescent="0.2">
      <c r="A1270" s="179"/>
      <c r="B1270" s="180"/>
      <c r="C1270" s="180"/>
      <c r="D1270" s="180"/>
      <c r="E1270" s="182"/>
      <c r="F1270" s="185"/>
      <c r="G1270" s="181"/>
    </row>
    <row r="1271" spans="1:7" ht="48" x14ac:dyDescent="0.2">
      <c r="A1271" s="176">
        <v>341</v>
      </c>
      <c r="B1271" s="147" t="s">
        <v>405</v>
      </c>
      <c r="C1271" s="147" t="s">
        <v>2859</v>
      </c>
      <c r="D1271" s="178" t="s">
        <v>3214</v>
      </c>
      <c r="E1271" s="177" t="s">
        <v>2976</v>
      </c>
      <c r="F1271" s="184">
        <v>1</v>
      </c>
      <c r="G1271" s="178" t="s">
        <v>2855</v>
      </c>
    </row>
    <row r="1272" spans="1:7" ht="64" x14ac:dyDescent="0.2">
      <c r="A1272" s="176">
        <v>340</v>
      </c>
      <c r="B1272" s="147" t="s">
        <v>405</v>
      </c>
      <c r="C1272" s="147" t="s">
        <v>2737</v>
      </c>
      <c r="D1272" s="178" t="s">
        <v>2970</v>
      </c>
      <c r="E1272" s="177" t="s">
        <v>3033</v>
      </c>
      <c r="F1272" s="184">
        <v>1</v>
      </c>
      <c r="G1272" s="178" t="s">
        <v>2855</v>
      </c>
    </row>
    <row r="1273" spans="1:7" ht="32" x14ac:dyDescent="0.2">
      <c r="A1273" s="176">
        <v>339</v>
      </c>
      <c r="B1273" s="147" t="s">
        <v>3405</v>
      </c>
      <c r="C1273" s="147" t="s">
        <v>2724</v>
      </c>
      <c r="D1273" s="147" t="s">
        <v>2938</v>
      </c>
      <c r="E1273" s="177" t="s">
        <v>2939</v>
      </c>
      <c r="F1273" s="184">
        <v>1</v>
      </c>
      <c r="G1273" s="178" t="s">
        <v>2855</v>
      </c>
    </row>
    <row r="1274" spans="1:7" ht="48" x14ac:dyDescent="0.2">
      <c r="A1274" s="176">
        <v>338</v>
      </c>
      <c r="B1274" s="147" t="s">
        <v>434</v>
      </c>
      <c r="C1274" s="147" t="s">
        <v>2723</v>
      </c>
      <c r="D1274" s="178" t="s">
        <v>2817</v>
      </c>
      <c r="E1274" s="177" t="s">
        <v>3016</v>
      </c>
      <c r="F1274" s="184">
        <v>1</v>
      </c>
      <c r="G1274" s="178" t="s">
        <v>2855</v>
      </c>
    </row>
    <row r="1275" spans="1:7" ht="48" x14ac:dyDescent="0.2">
      <c r="A1275" s="176">
        <v>337</v>
      </c>
      <c r="B1275" s="147" t="s">
        <v>434</v>
      </c>
      <c r="C1275" s="147" t="s">
        <v>2723</v>
      </c>
      <c r="D1275" s="178" t="s">
        <v>2817</v>
      </c>
      <c r="E1275" s="177" t="s">
        <v>2931</v>
      </c>
      <c r="F1275" s="184">
        <v>1</v>
      </c>
      <c r="G1275" s="178" t="s">
        <v>2855</v>
      </c>
    </row>
    <row r="1276" spans="1:7" ht="48" x14ac:dyDescent="0.2">
      <c r="A1276" s="176">
        <v>334</v>
      </c>
      <c r="B1276" s="147" t="s">
        <v>300</v>
      </c>
      <c r="C1276" s="147" t="s">
        <v>2859</v>
      </c>
      <c r="D1276" s="178" t="s">
        <v>3130</v>
      </c>
      <c r="E1276" s="177" t="s">
        <v>2925</v>
      </c>
      <c r="F1276" s="184">
        <v>1</v>
      </c>
      <c r="G1276" s="178" t="s">
        <v>2855</v>
      </c>
    </row>
    <row r="1277" spans="1:7" ht="48" x14ac:dyDescent="0.2">
      <c r="A1277" s="176">
        <v>335</v>
      </c>
      <c r="B1277" s="147" t="s">
        <v>411</v>
      </c>
      <c r="C1277" s="147" t="s">
        <v>2859</v>
      </c>
      <c r="D1277" s="178" t="s">
        <v>3130</v>
      </c>
      <c r="E1277" s="177" t="s">
        <v>2925</v>
      </c>
      <c r="F1277" s="184">
        <v>1</v>
      </c>
      <c r="G1277" s="178" t="s">
        <v>2855</v>
      </c>
    </row>
    <row r="1278" spans="1:7" ht="48" x14ac:dyDescent="0.2">
      <c r="A1278" s="176">
        <v>336</v>
      </c>
      <c r="B1278" s="147" t="s">
        <v>480</v>
      </c>
      <c r="C1278" s="147" t="s">
        <v>2859</v>
      </c>
      <c r="D1278" s="178" t="s">
        <v>3130</v>
      </c>
      <c r="E1278" s="177" t="s">
        <v>2925</v>
      </c>
      <c r="F1278" s="184">
        <v>1</v>
      </c>
      <c r="G1278" s="178" t="s">
        <v>2855</v>
      </c>
    </row>
    <row r="1279" spans="1:7" ht="48" x14ac:dyDescent="0.2">
      <c r="A1279" s="176">
        <v>330</v>
      </c>
      <c r="B1279" s="147" t="s">
        <v>300</v>
      </c>
      <c r="C1279" s="147" t="s">
        <v>2859</v>
      </c>
      <c r="D1279" s="178" t="s">
        <v>3130</v>
      </c>
      <c r="E1279" s="177" t="s">
        <v>2892</v>
      </c>
      <c r="F1279" s="184">
        <v>1</v>
      </c>
      <c r="G1279" s="178" t="s">
        <v>2855</v>
      </c>
    </row>
    <row r="1280" spans="1:7" ht="48" x14ac:dyDescent="0.2">
      <c r="A1280" s="176">
        <v>331</v>
      </c>
      <c r="B1280" s="147" t="s">
        <v>411</v>
      </c>
      <c r="C1280" s="147" t="s">
        <v>2859</v>
      </c>
      <c r="D1280" s="178" t="s">
        <v>3130</v>
      </c>
      <c r="E1280" s="177" t="s">
        <v>2892</v>
      </c>
      <c r="F1280" s="184">
        <v>1</v>
      </c>
      <c r="G1280" s="178" t="s">
        <v>2855</v>
      </c>
    </row>
    <row r="1281" spans="1:7" ht="48" x14ac:dyDescent="0.2">
      <c r="A1281" s="176">
        <v>332</v>
      </c>
      <c r="B1281" s="147" t="s">
        <v>480</v>
      </c>
      <c r="C1281" s="147" t="s">
        <v>2859</v>
      </c>
      <c r="D1281" s="178" t="s">
        <v>3130</v>
      </c>
      <c r="E1281" s="177" t="s">
        <v>2892</v>
      </c>
      <c r="F1281" s="184">
        <v>1</v>
      </c>
      <c r="G1281" s="178" t="s">
        <v>2855</v>
      </c>
    </row>
    <row r="1282" spans="1:7" ht="48" x14ac:dyDescent="0.2">
      <c r="A1282" s="176">
        <v>333</v>
      </c>
      <c r="B1282" s="147" t="s">
        <v>497</v>
      </c>
      <c r="C1282" s="147" t="s">
        <v>2859</v>
      </c>
      <c r="D1282" s="178" t="s">
        <v>3130</v>
      </c>
      <c r="E1282" s="177" t="s">
        <v>2892</v>
      </c>
      <c r="F1282" s="184">
        <v>1</v>
      </c>
      <c r="G1282" s="178" t="s">
        <v>2855</v>
      </c>
    </row>
    <row r="1283" spans="1:7" ht="48" x14ac:dyDescent="0.2">
      <c r="A1283" s="176">
        <v>324</v>
      </c>
      <c r="B1283" s="147" t="s">
        <v>405</v>
      </c>
      <c r="C1283" s="147" t="s">
        <v>2725</v>
      </c>
      <c r="D1283" s="147" t="s">
        <v>2743</v>
      </c>
      <c r="E1283" s="177" t="s">
        <v>3009</v>
      </c>
      <c r="F1283" s="184">
        <v>1</v>
      </c>
      <c r="G1283" s="178" t="s">
        <v>2855</v>
      </c>
    </row>
    <row r="1284" spans="1:7" ht="48" x14ac:dyDescent="0.2">
      <c r="A1284" s="176">
        <v>325</v>
      </c>
      <c r="B1284" s="147" t="s">
        <v>410</v>
      </c>
      <c r="C1284" s="147" t="s">
        <v>2725</v>
      </c>
      <c r="D1284" s="147" t="s">
        <v>2743</v>
      </c>
      <c r="E1284" s="177" t="s">
        <v>3009</v>
      </c>
      <c r="F1284" s="184">
        <v>1</v>
      </c>
      <c r="G1284" s="178" t="s">
        <v>2855</v>
      </c>
    </row>
    <row r="1285" spans="1:7" ht="48" x14ac:dyDescent="0.2">
      <c r="A1285" s="176">
        <v>326</v>
      </c>
      <c r="B1285" s="147" t="s">
        <v>3045</v>
      </c>
      <c r="C1285" s="147" t="s">
        <v>2725</v>
      </c>
      <c r="D1285" s="147" t="s">
        <v>2743</v>
      </c>
      <c r="E1285" s="177" t="s">
        <v>3009</v>
      </c>
      <c r="F1285" s="184">
        <v>1</v>
      </c>
      <c r="G1285" s="178" t="s">
        <v>2855</v>
      </c>
    </row>
    <row r="1286" spans="1:7" ht="48" x14ac:dyDescent="0.2">
      <c r="A1286" s="176">
        <v>327</v>
      </c>
      <c r="B1286" s="147" t="s">
        <v>434</v>
      </c>
      <c r="C1286" s="147" t="s">
        <v>2725</v>
      </c>
      <c r="D1286" s="147" t="s">
        <v>2743</v>
      </c>
      <c r="E1286" s="177" t="s">
        <v>3009</v>
      </c>
      <c r="F1286" s="184">
        <v>1</v>
      </c>
      <c r="G1286" s="178" t="s">
        <v>2855</v>
      </c>
    </row>
    <row r="1287" spans="1:7" ht="48" x14ac:dyDescent="0.2">
      <c r="A1287" s="176">
        <v>328</v>
      </c>
      <c r="B1287" s="147" t="s">
        <v>448</v>
      </c>
      <c r="C1287" s="147" t="s">
        <v>2725</v>
      </c>
      <c r="D1287" s="147" t="s">
        <v>2743</v>
      </c>
      <c r="E1287" s="177" t="s">
        <v>3009</v>
      </c>
      <c r="F1287" s="184">
        <v>1</v>
      </c>
      <c r="G1287" s="178" t="s">
        <v>2855</v>
      </c>
    </row>
    <row r="1288" spans="1:7" ht="48" x14ac:dyDescent="0.2">
      <c r="A1288" s="176">
        <v>329</v>
      </c>
      <c r="B1288" s="147" t="s">
        <v>498</v>
      </c>
      <c r="C1288" s="147" t="s">
        <v>2725</v>
      </c>
      <c r="D1288" s="147" t="s">
        <v>2743</v>
      </c>
      <c r="E1288" s="177" t="s">
        <v>3009</v>
      </c>
      <c r="F1288" s="184">
        <v>1</v>
      </c>
      <c r="G1288" s="178" t="s">
        <v>2855</v>
      </c>
    </row>
    <row r="1289" spans="1:7" ht="32" x14ac:dyDescent="0.2">
      <c r="A1289" s="176">
        <v>76</v>
      </c>
      <c r="B1289" s="147" t="s">
        <v>300</v>
      </c>
      <c r="C1289" s="147" t="s">
        <v>2721</v>
      </c>
      <c r="D1289" s="178" t="s">
        <v>2753</v>
      </c>
      <c r="E1289" s="177" t="s">
        <v>3002</v>
      </c>
      <c r="F1289" s="184">
        <v>1</v>
      </c>
      <c r="G1289" s="178" t="s">
        <v>2855</v>
      </c>
    </row>
    <row r="1290" spans="1:7" ht="32" x14ac:dyDescent="0.2">
      <c r="A1290" s="176">
        <v>77</v>
      </c>
      <c r="B1290" s="147" t="s">
        <v>405</v>
      </c>
      <c r="C1290" s="147" t="s">
        <v>2721</v>
      </c>
      <c r="D1290" s="178" t="s">
        <v>2753</v>
      </c>
      <c r="E1290" s="177" t="s">
        <v>3002</v>
      </c>
      <c r="F1290" s="184">
        <v>1</v>
      </c>
      <c r="G1290" s="178" t="s">
        <v>2855</v>
      </c>
    </row>
    <row r="1291" spans="1:7" ht="32" x14ac:dyDescent="0.2">
      <c r="A1291" s="176">
        <v>78</v>
      </c>
      <c r="B1291" s="147" t="s">
        <v>410</v>
      </c>
      <c r="C1291" s="147" t="s">
        <v>2721</v>
      </c>
      <c r="D1291" s="178" t="s">
        <v>2753</v>
      </c>
      <c r="E1291" s="177" t="s">
        <v>3002</v>
      </c>
      <c r="F1291" s="184">
        <v>1</v>
      </c>
      <c r="G1291" s="178" t="s">
        <v>2855</v>
      </c>
    </row>
    <row r="1292" spans="1:7" ht="32" x14ac:dyDescent="0.2">
      <c r="A1292" s="176">
        <v>79</v>
      </c>
      <c r="B1292" s="147" t="s">
        <v>411</v>
      </c>
      <c r="C1292" s="147" t="s">
        <v>2721</v>
      </c>
      <c r="D1292" s="178" t="s">
        <v>2753</v>
      </c>
      <c r="E1292" s="177" t="s">
        <v>3002</v>
      </c>
      <c r="F1292" s="184">
        <v>1</v>
      </c>
      <c r="G1292" s="178" t="s">
        <v>2855</v>
      </c>
    </row>
    <row r="1293" spans="1:7" ht="32" x14ac:dyDescent="0.2">
      <c r="A1293" s="176">
        <v>80</v>
      </c>
      <c r="B1293" s="147" t="s">
        <v>3045</v>
      </c>
      <c r="C1293" s="147" t="s">
        <v>2721</v>
      </c>
      <c r="D1293" s="178" t="s">
        <v>2753</v>
      </c>
      <c r="E1293" s="177" t="s">
        <v>3002</v>
      </c>
      <c r="F1293" s="184">
        <v>1</v>
      </c>
      <c r="G1293" s="178" t="s">
        <v>2855</v>
      </c>
    </row>
    <row r="1294" spans="1:7" ht="32" x14ac:dyDescent="0.2">
      <c r="A1294" s="176">
        <v>81</v>
      </c>
      <c r="B1294" s="147" t="s">
        <v>422</v>
      </c>
      <c r="C1294" s="147" t="s">
        <v>2721</v>
      </c>
      <c r="D1294" s="178" t="s">
        <v>2753</v>
      </c>
      <c r="E1294" s="177" t="s">
        <v>3002</v>
      </c>
      <c r="F1294" s="184">
        <v>1</v>
      </c>
      <c r="G1294" s="178" t="s">
        <v>2855</v>
      </c>
    </row>
    <row r="1295" spans="1:7" ht="32" x14ac:dyDescent="0.2">
      <c r="A1295" s="176">
        <v>82</v>
      </c>
      <c r="B1295" s="147" t="s">
        <v>2990</v>
      </c>
      <c r="C1295" s="147" t="s">
        <v>2721</v>
      </c>
      <c r="D1295" s="178" t="s">
        <v>2753</v>
      </c>
      <c r="E1295" s="177" t="s">
        <v>3002</v>
      </c>
      <c r="F1295" s="184">
        <v>1</v>
      </c>
      <c r="G1295" s="178" t="s">
        <v>2855</v>
      </c>
    </row>
    <row r="1296" spans="1:7" ht="48" x14ac:dyDescent="0.2">
      <c r="A1296" s="176">
        <v>83</v>
      </c>
      <c r="B1296" s="147" t="s">
        <v>434</v>
      </c>
      <c r="C1296" s="147" t="s">
        <v>2721</v>
      </c>
      <c r="D1296" s="178" t="s">
        <v>2753</v>
      </c>
      <c r="E1296" s="177" t="s">
        <v>3002</v>
      </c>
      <c r="F1296" s="184">
        <v>1</v>
      </c>
      <c r="G1296" s="178" t="s">
        <v>2855</v>
      </c>
    </row>
    <row r="1297" spans="1:7" ht="32" x14ac:dyDescent="0.2">
      <c r="A1297" s="176">
        <v>84</v>
      </c>
      <c r="B1297" s="147" t="s">
        <v>448</v>
      </c>
      <c r="C1297" s="147" t="s">
        <v>2721</v>
      </c>
      <c r="D1297" s="178" t="s">
        <v>2753</v>
      </c>
      <c r="E1297" s="177" t="s">
        <v>3002</v>
      </c>
      <c r="F1297" s="184">
        <v>1</v>
      </c>
      <c r="G1297" s="178" t="s">
        <v>2855</v>
      </c>
    </row>
    <row r="1298" spans="1:7" ht="32" x14ac:dyDescent="0.2">
      <c r="A1298" s="176">
        <v>1451</v>
      </c>
      <c r="B1298" s="147" t="s">
        <v>497</v>
      </c>
      <c r="C1298" s="147" t="s">
        <v>2721</v>
      </c>
      <c r="D1298" s="178" t="s">
        <v>2753</v>
      </c>
      <c r="E1298" s="177" t="s">
        <v>3002</v>
      </c>
      <c r="F1298" s="184">
        <v>1</v>
      </c>
      <c r="G1298" s="178" t="s">
        <v>2855</v>
      </c>
    </row>
    <row r="1299" spans="1:7" ht="112" x14ac:dyDescent="0.2">
      <c r="A1299" s="176">
        <v>323</v>
      </c>
      <c r="B1299" s="147" t="s">
        <v>405</v>
      </c>
      <c r="C1299" s="147" t="s">
        <v>2737</v>
      </c>
      <c r="D1299" s="178" t="s">
        <v>2970</v>
      </c>
      <c r="E1299" s="177" t="s">
        <v>2959</v>
      </c>
      <c r="F1299" s="184">
        <v>1</v>
      </c>
      <c r="G1299" s="178" t="s">
        <v>2855</v>
      </c>
    </row>
    <row r="1300" spans="1:7" hidden="1" x14ac:dyDescent="0.2">
      <c r="A1300" s="179"/>
      <c r="B1300" s="180"/>
      <c r="C1300" s="180"/>
      <c r="D1300" s="180"/>
      <c r="E1300" s="182"/>
      <c r="F1300" s="185"/>
      <c r="G1300" s="181"/>
    </row>
    <row r="1301" spans="1:7" ht="96" x14ac:dyDescent="0.2">
      <c r="A1301" s="176">
        <v>1572</v>
      </c>
      <c r="B1301" s="147" t="s">
        <v>405</v>
      </c>
      <c r="C1301" s="147" t="s">
        <v>2727</v>
      </c>
      <c r="D1301" s="177" t="s">
        <v>2940</v>
      </c>
      <c r="E1301" s="177" t="s">
        <v>3284</v>
      </c>
      <c r="F1301" s="184">
        <v>1</v>
      </c>
      <c r="G1301" s="178" t="s">
        <v>2854</v>
      </c>
    </row>
    <row r="1302" spans="1:7" ht="96" x14ac:dyDescent="0.2">
      <c r="A1302" s="176">
        <v>1594</v>
      </c>
      <c r="B1302" s="147" t="s">
        <v>411</v>
      </c>
      <c r="C1302" s="147" t="s">
        <v>2727</v>
      </c>
      <c r="D1302" s="177" t="s">
        <v>2940</v>
      </c>
      <c r="E1302" s="177" t="s">
        <v>3284</v>
      </c>
      <c r="F1302" s="184">
        <v>1</v>
      </c>
      <c r="G1302" s="178" t="s">
        <v>2854</v>
      </c>
    </row>
    <row r="1303" spans="1:7" ht="96" x14ac:dyDescent="0.2">
      <c r="A1303" s="176">
        <v>322</v>
      </c>
      <c r="B1303" s="147" t="s">
        <v>300</v>
      </c>
      <c r="C1303" s="147" t="s">
        <v>2724</v>
      </c>
      <c r="D1303" s="147" t="s">
        <v>2998</v>
      </c>
      <c r="E1303" s="177" t="s">
        <v>3358</v>
      </c>
      <c r="F1303" s="184">
        <v>1</v>
      </c>
      <c r="G1303" s="178" t="s">
        <v>2855</v>
      </c>
    </row>
    <row r="1304" spans="1:7" ht="32" x14ac:dyDescent="0.2">
      <c r="A1304" s="176">
        <v>1520</v>
      </c>
      <c r="B1304" s="147" t="s">
        <v>3405</v>
      </c>
      <c r="C1304" s="147" t="s">
        <v>2724</v>
      </c>
      <c r="D1304" s="147" t="s">
        <v>2935</v>
      </c>
      <c r="E1304" s="177" t="s">
        <v>2943</v>
      </c>
      <c r="F1304" s="184">
        <v>1</v>
      </c>
      <c r="G1304" s="178" t="s">
        <v>2855</v>
      </c>
    </row>
    <row r="1305" spans="1:7" ht="64" x14ac:dyDescent="0.2">
      <c r="A1305" s="176">
        <v>1578</v>
      </c>
      <c r="B1305" s="147" t="s">
        <v>411</v>
      </c>
      <c r="C1305" s="147" t="s">
        <v>2723</v>
      </c>
      <c r="D1305" s="147" t="s">
        <v>2788</v>
      </c>
      <c r="E1305" s="177" t="s">
        <v>3300</v>
      </c>
      <c r="F1305" s="184">
        <v>1</v>
      </c>
      <c r="G1305" s="178" t="s">
        <v>2855</v>
      </c>
    </row>
    <row r="1306" spans="1:7" ht="80" x14ac:dyDescent="0.2">
      <c r="A1306" s="176">
        <v>1302</v>
      </c>
      <c r="B1306" s="147" t="s">
        <v>497</v>
      </c>
      <c r="C1306" s="147" t="s">
        <v>2742</v>
      </c>
      <c r="D1306" s="147" t="s">
        <v>2874</v>
      </c>
      <c r="E1306" s="177" t="s">
        <v>3111</v>
      </c>
      <c r="F1306" s="184">
        <v>1</v>
      </c>
      <c r="G1306" s="178" t="s">
        <v>2855</v>
      </c>
    </row>
    <row r="1307" spans="1:7" ht="80" x14ac:dyDescent="0.2">
      <c r="A1307" s="176">
        <v>1369</v>
      </c>
      <c r="B1307" s="147" t="s">
        <v>497</v>
      </c>
      <c r="C1307" s="147" t="s">
        <v>2742</v>
      </c>
      <c r="D1307" s="147" t="s">
        <v>2874</v>
      </c>
      <c r="E1307" s="177" t="s">
        <v>3104</v>
      </c>
      <c r="F1307" s="184">
        <v>1</v>
      </c>
      <c r="G1307" s="178" t="s">
        <v>1902</v>
      </c>
    </row>
    <row r="1308" spans="1:7" ht="64" x14ac:dyDescent="0.2">
      <c r="A1308" s="176">
        <v>1536</v>
      </c>
      <c r="B1308" s="147" t="s">
        <v>448</v>
      </c>
      <c r="C1308" s="147" t="s">
        <v>2727</v>
      </c>
      <c r="D1308" s="147" t="s">
        <v>2941</v>
      </c>
      <c r="E1308" s="177" t="s">
        <v>3368</v>
      </c>
      <c r="F1308" s="184">
        <v>1</v>
      </c>
      <c r="G1308" s="178" t="s">
        <v>1902</v>
      </c>
    </row>
    <row r="1309" spans="1:7" ht="64" x14ac:dyDescent="0.2">
      <c r="A1309" s="176">
        <v>1515</v>
      </c>
      <c r="B1309" s="147" t="s">
        <v>3405</v>
      </c>
      <c r="C1309" s="147" t="s">
        <v>2724</v>
      </c>
      <c r="D1309" s="147" t="s">
        <v>2934</v>
      </c>
      <c r="E1309" s="147" t="s">
        <v>3240</v>
      </c>
      <c r="F1309" s="184">
        <v>1</v>
      </c>
      <c r="G1309" s="178" t="s">
        <v>1902</v>
      </c>
    </row>
    <row r="1310" spans="1:7" ht="32" x14ac:dyDescent="0.2">
      <c r="A1310" s="176">
        <v>1519</v>
      </c>
      <c r="B1310" s="147" t="s">
        <v>3405</v>
      </c>
      <c r="C1310" s="147" t="s">
        <v>2724</v>
      </c>
      <c r="D1310" s="147" t="s">
        <v>2935</v>
      </c>
      <c r="E1310" s="177" t="s">
        <v>3409</v>
      </c>
      <c r="F1310" s="184">
        <v>1</v>
      </c>
      <c r="G1310" s="178" t="s">
        <v>1902</v>
      </c>
    </row>
    <row r="1311" spans="1:7" ht="32" x14ac:dyDescent="0.2">
      <c r="A1311" s="176">
        <v>1247</v>
      </c>
      <c r="B1311" s="147" t="s">
        <v>411</v>
      </c>
      <c r="C1311" s="147" t="s">
        <v>2723</v>
      </c>
      <c r="D1311" s="178" t="s">
        <v>2817</v>
      </c>
      <c r="E1311" s="177" t="s">
        <v>3299</v>
      </c>
      <c r="F1311" s="184">
        <v>1</v>
      </c>
      <c r="G1311" s="178" t="s">
        <v>1902</v>
      </c>
    </row>
    <row r="1312" spans="1:7" ht="32" x14ac:dyDescent="0.2">
      <c r="A1312" s="176">
        <v>1248</v>
      </c>
      <c r="B1312" s="147" t="s">
        <v>411</v>
      </c>
      <c r="C1312" s="147" t="s">
        <v>2723</v>
      </c>
      <c r="D1312" s="178" t="s">
        <v>2817</v>
      </c>
      <c r="E1312" s="177" t="s">
        <v>3298</v>
      </c>
      <c r="F1312" s="184">
        <v>1</v>
      </c>
      <c r="G1312" s="178" t="s">
        <v>1902</v>
      </c>
    </row>
    <row r="1313" spans="1:7" ht="80" x14ac:dyDescent="0.2">
      <c r="A1313" s="176">
        <v>1261</v>
      </c>
      <c r="B1313" s="147" t="s">
        <v>411</v>
      </c>
      <c r="C1313" s="147" t="s">
        <v>2725</v>
      </c>
      <c r="D1313" s="178" t="s">
        <v>2546</v>
      </c>
      <c r="E1313" s="177" t="s">
        <v>3265</v>
      </c>
      <c r="F1313" s="184">
        <v>1</v>
      </c>
      <c r="G1313" s="178" t="s">
        <v>1902</v>
      </c>
    </row>
    <row r="1314" spans="1:7" hidden="1" x14ac:dyDescent="0.2">
      <c r="A1314" s="179"/>
      <c r="B1314" s="180"/>
      <c r="C1314" s="180"/>
      <c r="D1314" s="180"/>
      <c r="E1314" s="182"/>
      <c r="F1314" s="185"/>
      <c r="G1314" s="181"/>
    </row>
    <row r="1315" spans="1:7" ht="48" x14ac:dyDescent="0.2">
      <c r="A1315" s="176">
        <v>1259</v>
      </c>
      <c r="B1315" s="147" t="s">
        <v>411</v>
      </c>
      <c r="C1315" s="147" t="s">
        <v>2725</v>
      </c>
      <c r="D1315" s="147" t="s">
        <v>2545</v>
      </c>
      <c r="E1315" s="177" t="s">
        <v>3277</v>
      </c>
      <c r="F1315" s="184">
        <v>1</v>
      </c>
      <c r="G1315" s="178" t="s">
        <v>1902</v>
      </c>
    </row>
    <row r="1316" spans="1:7" ht="32" x14ac:dyDescent="0.2">
      <c r="A1316" s="176">
        <v>1366</v>
      </c>
      <c r="B1316" s="147" t="s">
        <v>497</v>
      </c>
      <c r="C1316" s="147" t="s">
        <v>2723</v>
      </c>
      <c r="D1316" s="178" t="s">
        <v>2817</v>
      </c>
      <c r="E1316" s="177" t="s">
        <v>3066</v>
      </c>
      <c r="F1316" s="184">
        <v>1</v>
      </c>
      <c r="G1316" s="178" t="s">
        <v>1902</v>
      </c>
    </row>
    <row r="1317" spans="1:7" ht="48" x14ac:dyDescent="0.2">
      <c r="A1317" s="176">
        <v>1254</v>
      </c>
      <c r="B1317" s="147" t="s">
        <v>411</v>
      </c>
      <c r="C1317" s="147" t="s">
        <v>2725</v>
      </c>
      <c r="D1317" s="147" t="s">
        <v>2545</v>
      </c>
      <c r="E1317" s="177" t="s">
        <v>3273</v>
      </c>
      <c r="F1317" s="184">
        <v>1</v>
      </c>
      <c r="G1317" s="178" t="s">
        <v>1902</v>
      </c>
    </row>
    <row r="1318" spans="1:7" ht="48" x14ac:dyDescent="0.2">
      <c r="A1318" s="176">
        <v>1535</v>
      </c>
      <c r="B1318" s="147" t="s">
        <v>448</v>
      </c>
      <c r="C1318" s="147" t="s">
        <v>2727</v>
      </c>
      <c r="D1318" s="147" t="s">
        <v>2941</v>
      </c>
      <c r="E1318" s="177" t="s">
        <v>3367</v>
      </c>
      <c r="F1318" s="184">
        <v>1</v>
      </c>
      <c r="G1318" s="178" t="s">
        <v>1902</v>
      </c>
    </row>
    <row r="1319" spans="1:7" ht="48" x14ac:dyDescent="0.2">
      <c r="A1319" s="176">
        <v>1264</v>
      </c>
      <c r="B1319" s="147" t="s">
        <v>411</v>
      </c>
      <c r="C1319" s="147" t="s">
        <v>2722</v>
      </c>
      <c r="D1319" s="147" t="s">
        <v>2764</v>
      </c>
      <c r="E1319" s="177" t="s">
        <v>3307</v>
      </c>
      <c r="F1319" s="184">
        <v>1</v>
      </c>
      <c r="G1319" s="178" t="s">
        <v>1902</v>
      </c>
    </row>
    <row r="1320" spans="1:7" ht="64" x14ac:dyDescent="0.2">
      <c r="A1320" s="176">
        <v>1267</v>
      </c>
      <c r="B1320" s="147" t="s">
        <v>411</v>
      </c>
      <c r="C1320" s="147" t="s">
        <v>2725</v>
      </c>
      <c r="D1320" s="147" t="s">
        <v>2744</v>
      </c>
      <c r="E1320" s="177" t="s">
        <v>3264</v>
      </c>
      <c r="F1320" s="184">
        <v>1</v>
      </c>
      <c r="G1320" s="178" t="s">
        <v>1902</v>
      </c>
    </row>
    <row r="1321" spans="1:7" ht="48" x14ac:dyDescent="0.2">
      <c r="A1321" s="176">
        <v>1537</v>
      </c>
      <c r="B1321" s="147" t="s">
        <v>448</v>
      </c>
      <c r="C1321" s="147" t="s">
        <v>2727</v>
      </c>
      <c r="D1321" s="147" t="s">
        <v>2941</v>
      </c>
      <c r="E1321" s="177" t="s">
        <v>3363</v>
      </c>
      <c r="F1321" s="184">
        <v>1</v>
      </c>
      <c r="G1321" s="178" t="s">
        <v>1902</v>
      </c>
    </row>
    <row r="1322" spans="1:7" ht="48" x14ac:dyDescent="0.2">
      <c r="A1322" s="176">
        <v>1258</v>
      </c>
      <c r="B1322" s="147" t="s">
        <v>411</v>
      </c>
      <c r="C1322" s="147" t="s">
        <v>2725</v>
      </c>
      <c r="D1322" s="147" t="s">
        <v>2545</v>
      </c>
      <c r="E1322" s="177" t="s">
        <v>3276</v>
      </c>
      <c r="F1322" s="184">
        <v>1</v>
      </c>
      <c r="G1322" s="178" t="s">
        <v>1902</v>
      </c>
    </row>
    <row r="1323" spans="1:7" ht="48" x14ac:dyDescent="0.2">
      <c r="A1323" s="176">
        <v>1517</v>
      </c>
      <c r="B1323" s="147" t="s">
        <v>3405</v>
      </c>
      <c r="C1323" s="147" t="s">
        <v>2724</v>
      </c>
      <c r="D1323" s="147" t="s">
        <v>2935</v>
      </c>
      <c r="E1323" s="177" t="s">
        <v>3408</v>
      </c>
      <c r="F1323" s="184">
        <v>1</v>
      </c>
      <c r="G1323" s="178" t="s">
        <v>1902</v>
      </c>
    </row>
    <row r="1324" spans="1:7" ht="48" x14ac:dyDescent="0.2">
      <c r="A1324" s="176">
        <v>1250</v>
      </c>
      <c r="B1324" s="147" t="s">
        <v>411</v>
      </c>
      <c r="C1324" s="147" t="s">
        <v>2722</v>
      </c>
      <c r="D1324" s="147" t="s">
        <v>2764</v>
      </c>
      <c r="E1324" s="177" t="s">
        <v>3302</v>
      </c>
      <c r="F1324" s="184">
        <v>1</v>
      </c>
      <c r="G1324" s="178" t="s">
        <v>1902</v>
      </c>
    </row>
    <row r="1325" spans="1:7" ht="48" x14ac:dyDescent="0.2">
      <c r="A1325" s="176">
        <v>1262</v>
      </c>
      <c r="B1325" s="147" t="s">
        <v>411</v>
      </c>
      <c r="C1325" s="147" t="s">
        <v>2725</v>
      </c>
      <c r="D1325" s="178" t="s">
        <v>2546</v>
      </c>
      <c r="E1325" s="177" t="s">
        <v>3266</v>
      </c>
      <c r="F1325" s="184">
        <v>1</v>
      </c>
      <c r="G1325" s="178" t="s">
        <v>1902</v>
      </c>
    </row>
    <row r="1326" spans="1:7" ht="64" x14ac:dyDescent="0.2">
      <c r="A1326" s="176">
        <v>1266</v>
      </c>
      <c r="B1326" s="147" t="s">
        <v>411</v>
      </c>
      <c r="C1326" s="147" t="s">
        <v>2859</v>
      </c>
      <c r="D1326" s="178" t="s">
        <v>3130</v>
      </c>
      <c r="E1326" s="177" t="s">
        <v>3319</v>
      </c>
      <c r="F1326" s="184">
        <v>1</v>
      </c>
      <c r="G1326" s="178" t="s">
        <v>1902</v>
      </c>
    </row>
    <row r="1327" spans="1:7" ht="48" x14ac:dyDescent="0.2">
      <c r="A1327" s="176">
        <v>1263</v>
      </c>
      <c r="B1327" s="147" t="s">
        <v>411</v>
      </c>
      <c r="C1327" s="147" t="s">
        <v>2722</v>
      </c>
      <c r="D1327" s="147" t="s">
        <v>2764</v>
      </c>
      <c r="E1327" s="177" t="s">
        <v>3306</v>
      </c>
      <c r="F1327" s="184">
        <v>1</v>
      </c>
      <c r="G1327" s="178" t="s">
        <v>1902</v>
      </c>
    </row>
    <row r="1328" spans="1:7" ht="32" x14ac:dyDescent="0.2">
      <c r="A1328" s="176">
        <v>1368</v>
      </c>
      <c r="B1328" s="147" t="s">
        <v>497</v>
      </c>
      <c r="C1328" s="147" t="s">
        <v>2723</v>
      </c>
      <c r="D1328" s="178" t="s">
        <v>2817</v>
      </c>
      <c r="E1328" s="177" t="s">
        <v>3065</v>
      </c>
      <c r="F1328" s="184">
        <v>1</v>
      </c>
      <c r="G1328" s="178" t="s">
        <v>1902</v>
      </c>
    </row>
    <row r="1329" spans="1:7" ht="32" x14ac:dyDescent="0.2">
      <c r="A1329" s="176">
        <v>1249</v>
      </c>
      <c r="B1329" s="147" t="s">
        <v>411</v>
      </c>
      <c r="C1329" s="147" t="s">
        <v>2723</v>
      </c>
      <c r="D1329" s="178" t="s">
        <v>2817</v>
      </c>
      <c r="E1329" s="177" t="s">
        <v>3067</v>
      </c>
      <c r="F1329" s="184">
        <v>1</v>
      </c>
      <c r="G1329" s="178" t="s">
        <v>1902</v>
      </c>
    </row>
    <row r="1330" spans="1:7" ht="32" x14ac:dyDescent="0.2">
      <c r="A1330" s="176">
        <v>1365</v>
      </c>
      <c r="B1330" s="147" t="s">
        <v>497</v>
      </c>
      <c r="C1330" s="147" t="s">
        <v>2723</v>
      </c>
      <c r="D1330" s="178" t="s">
        <v>2817</v>
      </c>
      <c r="E1330" s="177" t="s">
        <v>3067</v>
      </c>
      <c r="F1330" s="184">
        <v>1</v>
      </c>
      <c r="G1330" s="178" t="s">
        <v>1902</v>
      </c>
    </row>
    <row r="1331" spans="1:7" ht="32" x14ac:dyDescent="0.2">
      <c r="A1331" s="176">
        <v>1516</v>
      </c>
      <c r="B1331" s="147" t="s">
        <v>3405</v>
      </c>
      <c r="C1331" s="147" t="s">
        <v>2735</v>
      </c>
      <c r="D1331" s="178" t="s">
        <v>2986</v>
      </c>
      <c r="E1331" s="177" t="s">
        <v>3241</v>
      </c>
      <c r="F1331" s="184">
        <v>1</v>
      </c>
      <c r="G1331" s="178" t="s">
        <v>1902</v>
      </c>
    </row>
    <row r="1332" spans="1:7" ht="32" x14ac:dyDescent="0.2">
      <c r="A1332" s="176">
        <v>1367</v>
      </c>
      <c r="B1332" s="147" t="s">
        <v>497</v>
      </c>
      <c r="C1332" s="147" t="s">
        <v>2723</v>
      </c>
      <c r="D1332" s="178" t="s">
        <v>2817</v>
      </c>
      <c r="E1332" s="177" t="s">
        <v>3064</v>
      </c>
      <c r="F1332" s="184">
        <v>1</v>
      </c>
      <c r="G1332" s="178" t="s">
        <v>1902</v>
      </c>
    </row>
    <row r="1333" spans="1:7" ht="96" x14ac:dyDescent="0.2">
      <c r="A1333" s="176">
        <v>1265</v>
      </c>
      <c r="B1333" s="147" t="s">
        <v>411</v>
      </c>
      <c r="C1333" s="147" t="s">
        <v>2859</v>
      </c>
      <c r="D1333" s="178" t="s">
        <v>3130</v>
      </c>
      <c r="E1333" s="177" t="s">
        <v>3318</v>
      </c>
      <c r="F1333" s="184">
        <v>1</v>
      </c>
      <c r="G1333" s="178" t="s">
        <v>1902</v>
      </c>
    </row>
    <row r="1334" spans="1:7" ht="32" x14ac:dyDescent="0.2">
      <c r="A1334" s="176">
        <v>1251</v>
      </c>
      <c r="B1334" s="147" t="s">
        <v>411</v>
      </c>
      <c r="C1334" s="147" t="s">
        <v>2722</v>
      </c>
      <c r="D1334" s="147" t="s">
        <v>2764</v>
      </c>
      <c r="E1334" s="177" t="s">
        <v>3303</v>
      </c>
      <c r="F1334" s="184">
        <v>1</v>
      </c>
      <c r="G1334" s="178" t="s">
        <v>1902</v>
      </c>
    </row>
    <row r="1335" spans="1:7" ht="32" x14ac:dyDescent="0.2">
      <c r="A1335" s="176">
        <v>316</v>
      </c>
      <c r="B1335" s="147" t="s">
        <v>300</v>
      </c>
      <c r="C1335" s="147" t="s">
        <v>2720</v>
      </c>
      <c r="D1335" s="178" t="s">
        <v>3158</v>
      </c>
      <c r="E1335" s="177" t="s">
        <v>3160</v>
      </c>
      <c r="F1335" s="184">
        <v>1</v>
      </c>
      <c r="G1335" s="178" t="s">
        <v>1902</v>
      </c>
    </row>
    <row r="1336" spans="1:7" ht="32" x14ac:dyDescent="0.2">
      <c r="A1336" s="176">
        <v>317</v>
      </c>
      <c r="B1336" s="147" t="s">
        <v>405</v>
      </c>
      <c r="C1336" s="147" t="s">
        <v>2720</v>
      </c>
      <c r="D1336" s="178" t="s">
        <v>3158</v>
      </c>
      <c r="E1336" s="177" t="s">
        <v>3160</v>
      </c>
      <c r="F1336" s="184">
        <v>1</v>
      </c>
      <c r="G1336" s="178" t="s">
        <v>1902</v>
      </c>
    </row>
    <row r="1337" spans="1:7" ht="32" x14ac:dyDescent="0.2">
      <c r="A1337" s="176">
        <v>318</v>
      </c>
      <c r="B1337" s="147" t="s">
        <v>411</v>
      </c>
      <c r="C1337" s="147" t="s">
        <v>2720</v>
      </c>
      <c r="D1337" s="178" t="s">
        <v>3158</v>
      </c>
      <c r="E1337" s="177" t="s">
        <v>3160</v>
      </c>
      <c r="F1337" s="184">
        <v>1</v>
      </c>
      <c r="G1337" s="178" t="s">
        <v>1902</v>
      </c>
    </row>
    <row r="1338" spans="1:7" ht="32" x14ac:dyDescent="0.2">
      <c r="A1338" s="176">
        <v>319</v>
      </c>
      <c r="B1338" s="147" t="s">
        <v>3045</v>
      </c>
      <c r="C1338" s="147" t="s">
        <v>2720</v>
      </c>
      <c r="D1338" s="178" t="s">
        <v>3158</v>
      </c>
      <c r="E1338" s="177" t="s">
        <v>3160</v>
      </c>
      <c r="F1338" s="184">
        <v>1</v>
      </c>
      <c r="G1338" s="178" t="s">
        <v>1902</v>
      </c>
    </row>
    <row r="1339" spans="1:7" ht="48" x14ac:dyDescent="0.2">
      <c r="A1339" s="176">
        <v>320</v>
      </c>
      <c r="B1339" s="147" t="s">
        <v>434</v>
      </c>
      <c r="C1339" s="147" t="s">
        <v>2720</v>
      </c>
      <c r="D1339" s="178" t="s">
        <v>3158</v>
      </c>
      <c r="E1339" s="177" t="s">
        <v>3160</v>
      </c>
      <c r="F1339" s="184">
        <v>1</v>
      </c>
      <c r="G1339" s="178" t="s">
        <v>1902</v>
      </c>
    </row>
    <row r="1340" spans="1:7" ht="32" x14ac:dyDescent="0.2">
      <c r="A1340" s="176">
        <v>321</v>
      </c>
      <c r="B1340" s="147" t="s">
        <v>448</v>
      </c>
      <c r="C1340" s="147" t="s">
        <v>2720</v>
      </c>
      <c r="D1340" s="178" t="s">
        <v>3158</v>
      </c>
      <c r="E1340" s="177" t="s">
        <v>3160</v>
      </c>
      <c r="F1340" s="184">
        <v>1</v>
      </c>
      <c r="G1340" s="178" t="s">
        <v>1902</v>
      </c>
    </row>
    <row r="1341" spans="1:7" ht="32" x14ac:dyDescent="0.2">
      <c r="A1341" s="176">
        <v>1736</v>
      </c>
      <c r="B1341" s="147" t="s">
        <v>3405</v>
      </c>
      <c r="C1341" s="147" t="s">
        <v>2720</v>
      </c>
      <c r="D1341" s="178" t="s">
        <v>3158</v>
      </c>
      <c r="E1341" s="177" t="s">
        <v>3160</v>
      </c>
      <c r="F1341" s="184">
        <v>1</v>
      </c>
      <c r="G1341" s="178" t="s">
        <v>1902</v>
      </c>
    </row>
    <row r="1342" spans="1:7" ht="48" x14ac:dyDescent="0.2">
      <c r="A1342" s="176">
        <v>1533</v>
      </c>
      <c r="B1342" s="147" t="s">
        <v>448</v>
      </c>
      <c r="C1342" s="147" t="s">
        <v>2727</v>
      </c>
      <c r="D1342" s="147" t="s">
        <v>2941</v>
      </c>
      <c r="E1342" s="177" t="s">
        <v>3365</v>
      </c>
      <c r="F1342" s="184">
        <v>1</v>
      </c>
      <c r="G1342" s="178" t="s">
        <v>1902</v>
      </c>
    </row>
    <row r="1343" spans="1:7" ht="48" x14ac:dyDescent="0.2">
      <c r="A1343" s="176">
        <v>1467</v>
      </c>
      <c r="B1343" s="147" t="s">
        <v>434</v>
      </c>
      <c r="C1343" s="147" t="s">
        <v>2723</v>
      </c>
      <c r="D1343" s="178" t="s">
        <v>2817</v>
      </c>
      <c r="E1343" s="147" t="s">
        <v>3180</v>
      </c>
      <c r="F1343" s="184">
        <v>1</v>
      </c>
      <c r="G1343" s="178" t="s">
        <v>1902</v>
      </c>
    </row>
    <row r="1344" spans="1:7" ht="32" x14ac:dyDescent="0.2">
      <c r="A1344" s="176">
        <v>1534</v>
      </c>
      <c r="B1344" s="147" t="s">
        <v>448</v>
      </c>
      <c r="C1344" s="147" t="s">
        <v>2727</v>
      </c>
      <c r="D1344" s="147" t="s">
        <v>2941</v>
      </c>
      <c r="E1344" s="177" t="s">
        <v>3366</v>
      </c>
      <c r="F1344" s="184">
        <v>1</v>
      </c>
      <c r="G1344" s="178" t="s">
        <v>1902</v>
      </c>
    </row>
    <row r="1345" spans="1:7" ht="48" x14ac:dyDescent="0.2">
      <c r="A1345" s="176">
        <v>1253</v>
      </c>
      <c r="B1345" s="147" t="s">
        <v>411</v>
      </c>
      <c r="C1345" s="147" t="s">
        <v>2722</v>
      </c>
      <c r="D1345" s="147" t="s">
        <v>2764</v>
      </c>
      <c r="E1345" s="177" t="s">
        <v>3305</v>
      </c>
      <c r="F1345" s="184">
        <v>1</v>
      </c>
      <c r="G1345" s="178" t="s">
        <v>1902</v>
      </c>
    </row>
    <row r="1346" spans="1:7" ht="32" x14ac:dyDescent="0.2">
      <c r="A1346" s="176">
        <v>1552</v>
      </c>
      <c r="B1346" s="147" t="s">
        <v>410</v>
      </c>
      <c r="C1346" s="147" t="s">
        <v>2721</v>
      </c>
      <c r="D1346" s="178" t="s">
        <v>2753</v>
      </c>
      <c r="E1346" s="177" t="s">
        <v>3450</v>
      </c>
      <c r="F1346" s="184">
        <v>1</v>
      </c>
      <c r="G1346" s="178" t="s">
        <v>1902</v>
      </c>
    </row>
    <row r="1347" spans="1:7" ht="48" x14ac:dyDescent="0.2">
      <c r="A1347" s="176">
        <v>1269</v>
      </c>
      <c r="B1347" s="147" t="s">
        <v>411</v>
      </c>
      <c r="C1347" s="147" t="s">
        <v>2725</v>
      </c>
      <c r="D1347" s="178" t="s">
        <v>3280</v>
      </c>
      <c r="E1347" s="177" t="s">
        <v>3281</v>
      </c>
      <c r="F1347" s="184">
        <v>1</v>
      </c>
      <c r="G1347" s="178" t="s">
        <v>1902</v>
      </c>
    </row>
    <row r="1348" spans="1:7" ht="48" x14ac:dyDescent="0.2">
      <c r="A1348" s="176">
        <v>1257</v>
      </c>
      <c r="B1348" s="147" t="s">
        <v>411</v>
      </c>
      <c r="C1348" s="147" t="s">
        <v>2725</v>
      </c>
      <c r="D1348" s="147" t="s">
        <v>2545</v>
      </c>
      <c r="E1348" s="177" t="s">
        <v>3275</v>
      </c>
      <c r="F1348" s="184">
        <v>1</v>
      </c>
      <c r="G1348" s="178" t="s">
        <v>1902</v>
      </c>
    </row>
    <row r="1349" spans="1:7" ht="32" x14ac:dyDescent="0.2">
      <c r="A1349" s="176">
        <v>1270</v>
      </c>
      <c r="B1349" s="147" t="s">
        <v>411</v>
      </c>
      <c r="C1349" s="147" t="s">
        <v>2722</v>
      </c>
      <c r="D1349" s="147" t="s">
        <v>2764</v>
      </c>
      <c r="E1349" s="177" t="s">
        <v>3301</v>
      </c>
      <c r="F1349" s="184">
        <v>1</v>
      </c>
      <c r="G1349" s="178" t="s">
        <v>1902</v>
      </c>
    </row>
    <row r="1350" spans="1:7" ht="32" x14ac:dyDescent="0.2">
      <c r="A1350" s="176">
        <v>1518</v>
      </c>
      <c r="B1350" s="147" t="s">
        <v>3405</v>
      </c>
      <c r="C1350" s="147" t="s">
        <v>2735</v>
      </c>
      <c r="D1350" s="178" t="s">
        <v>2986</v>
      </c>
      <c r="E1350" s="177" t="s">
        <v>3242</v>
      </c>
      <c r="F1350" s="184">
        <v>1</v>
      </c>
      <c r="G1350" s="178" t="s">
        <v>1902</v>
      </c>
    </row>
    <row r="1351" spans="1:7" ht="48" x14ac:dyDescent="0.2">
      <c r="A1351" s="176">
        <v>1532</v>
      </c>
      <c r="B1351" s="147" t="s">
        <v>448</v>
      </c>
      <c r="C1351" s="147" t="s">
        <v>2727</v>
      </c>
      <c r="D1351" s="147" t="s">
        <v>2941</v>
      </c>
      <c r="E1351" s="177" t="s">
        <v>3364</v>
      </c>
      <c r="F1351" s="184">
        <v>1</v>
      </c>
      <c r="G1351" s="178" t="s">
        <v>1902</v>
      </c>
    </row>
    <row r="1352" spans="1:7" ht="64" x14ac:dyDescent="0.2">
      <c r="A1352" s="176">
        <v>1268</v>
      </c>
      <c r="B1352" s="147" t="s">
        <v>411</v>
      </c>
      <c r="C1352" s="147" t="s">
        <v>2735</v>
      </c>
      <c r="D1352" s="178" t="s">
        <v>2986</v>
      </c>
      <c r="E1352" s="177" t="s">
        <v>3296</v>
      </c>
      <c r="F1352" s="184">
        <v>1</v>
      </c>
      <c r="G1352" s="178" t="s">
        <v>1902</v>
      </c>
    </row>
    <row r="1353" spans="1:7" ht="48" x14ac:dyDescent="0.2">
      <c r="A1353" s="176">
        <v>1260</v>
      </c>
      <c r="B1353" s="147" t="s">
        <v>411</v>
      </c>
      <c r="C1353" s="147" t="s">
        <v>2728</v>
      </c>
      <c r="D1353" s="147" t="s">
        <v>2901</v>
      </c>
      <c r="E1353" s="177" t="s">
        <v>3291</v>
      </c>
      <c r="F1353" s="184">
        <v>1</v>
      </c>
      <c r="G1353" s="178" t="s">
        <v>1902</v>
      </c>
    </row>
    <row r="1354" spans="1:7" ht="48" x14ac:dyDescent="0.2">
      <c r="A1354" s="176">
        <v>1466</v>
      </c>
      <c r="B1354" s="147" t="s">
        <v>434</v>
      </c>
      <c r="C1354" s="147" t="s">
        <v>2720</v>
      </c>
      <c r="D1354" s="178" t="s">
        <v>3158</v>
      </c>
      <c r="E1354" s="147" t="s">
        <v>3159</v>
      </c>
      <c r="F1354" s="184">
        <v>1</v>
      </c>
      <c r="G1354" s="178" t="s">
        <v>1902</v>
      </c>
    </row>
    <row r="1355" spans="1:7" ht="32" x14ac:dyDescent="0.2">
      <c r="A1355" s="176">
        <v>1252</v>
      </c>
      <c r="B1355" s="147" t="s">
        <v>411</v>
      </c>
      <c r="C1355" s="147" t="s">
        <v>2722</v>
      </c>
      <c r="D1355" s="147" t="s">
        <v>2764</v>
      </c>
      <c r="E1355" s="177" t="s">
        <v>3304</v>
      </c>
      <c r="F1355" s="184">
        <v>1</v>
      </c>
      <c r="G1355" s="178" t="s">
        <v>1902</v>
      </c>
    </row>
    <row r="1356" spans="1:7" ht="48" x14ac:dyDescent="0.2">
      <c r="A1356" s="176">
        <v>1256</v>
      </c>
      <c r="B1356" s="147" t="s">
        <v>411</v>
      </c>
      <c r="C1356" s="147" t="s">
        <v>2725</v>
      </c>
      <c r="D1356" s="147" t="s">
        <v>2545</v>
      </c>
      <c r="E1356" s="177" t="s">
        <v>3274</v>
      </c>
      <c r="F1356" s="184">
        <v>1</v>
      </c>
      <c r="G1356" s="178" t="s">
        <v>1902</v>
      </c>
    </row>
    <row r="1357" spans="1:7" ht="32" x14ac:dyDescent="0.2">
      <c r="A1357" s="176">
        <v>1559</v>
      </c>
      <c r="B1357" s="147" t="s">
        <v>410</v>
      </c>
      <c r="C1357" s="147" t="s">
        <v>2723</v>
      </c>
      <c r="D1357" s="178" t="s">
        <v>2817</v>
      </c>
      <c r="E1357" s="177" t="s">
        <v>3449</v>
      </c>
      <c r="F1357" s="184">
        <v>1</v>
      </c>
      <c r="G1357" s="178" t="s">
        <v>1902</v>
      </c>
    </row>
    <row r="1358" spans="1:7" hidden="1" x14ac:dyDescent="0.2">
      <c r="A1358" s="179"/>
      <c r="B1358" s="180"/>
      <c r="C1358" s="180"/>
      <c r="D1358" s="180"/>
      <c r="E1358" s="182"/>
      <c r="F1358" s="185"/>
      <c r="G1358" s="181"/>
    </row>
    <row r="1359" spans="1:7" hidden="1" x14ac:dyDescent="0.2">
      <c r="A1359" s="179"/>
      <c r="B1359" s="180"/>
      <c r="C1359" s="180"/>
      <c r="D1359" s="180"/>
      <c r="E1359" s="182"/>
      <c r="F1359" s="185"/>
      <c r="G1359" s="181"/>
    </row>
    <row r="1360" spans="1:7" hidden="1" x14ac:dyDescent="0.2">
      <c r="A1360" s="179"/>
      <c r="B1360" s="180"/>
      <c r="C1360" s="180"/>
      <c r="D1360" s="180"/>
      <c r="E1360" s="182"/>
      <c r="F1360" s="185"/>
      <c r="G1360" s="181"/>
    </row>
    <row r="1361" spans="1:7" hidden="1" x14ac:dyDescent="0.2">
      <c r="A1361" s="179"/>
      <c r="B1361" s="180"/>
      <c r="C1361" s="180"/>
      <c r="D1361" s="180"/>
      <c r="E1361" s="182"/>
      <c r="F1361" s="185"/>
      <c r="G1361" s="181"/>
    </row>
    <row r="1362" spans="1:7" hidden="1" x14ac:dyDescent="0.2">
      <c r="A1362" s="179"/>
      <c r="B1362" s="180"/>
      <c r="C1362" s="180"/>
      <c r="D1362" s="180"/>
      <c r="E1362" s="182"/>
      <c r="F1362" s="185"/>
      <c r="G1362" s="181"/>
    </row>
    <row r="1363" spans="1:7" hidden="1" x14ac:dyDescent="0.2">
      <c r="A1363" s="179"/>
      <c r="B1363" s="180"/>
      <c r="C1363" s="180"/>
      <c r="D1363" s="180"/>
      <c r="E1363" s="182"/>
      <c r="F1363" s="185"/>
      <c r="G1363" s="181"/>
    </row>
    <row r="1364" spans="1:7" hidden="1" x14ac:dyDescent="0.2">
      <c r="A1364" s="179"/>
      <c r="B1364" s="180"/>
      <c r="C1364" s="180"/>
      <c r="D1364" s="180"/>
      <c r="E1364" s="182"/>
      <c r="F1364" s="185"/>
      <c r="G1364" s="181"/>
    </row>
    <row r="1365" spans="1:7" ht="48" x14ac:dyDescent="0.2">
      <c r="A1365" s="176">
        <v>308</v>
      </c>
      <c r="B1365" s="147" t="s">
        <v>300</v>
      </c>
      <c r="C1365" s="147" t="s">
        <v>2725</v>
      </c>
      <c r="D1365" s="147" t="s">
        <v>2545</v>
      </c>
      <c r="E1365" s="177" t="s">
        <v>3333</v>
      </c>
      <c r="F1365" s="184">
        <v>1</v>
      </c>
      <c r="G1365" s="178" t="s">
        <v>2855</v>
      </c>
    </row>
    <row r="1366" spans="1:7" ht="128" x14ac:dyDescent="0.2">
      <c r="A1366" s="176">
        <v>1523</v>
      </c>
      <c r="B1366" s="147" t="s">
        <v>3405</v>
      </c>
      <c r="C1366" s="147" t="s">
        <v>2724</v>
      </c>
      <c r="D1366" s="147" t="s">
        <v>3466</v>
      </c>
      <c r="E1366" s="177" t="s">
        <v>2937</v>
      </c>
      <c r="F1366" s="184">
        <v>1</v>
      </c>
      <c r="G1366" s="178" t="s">
        <v>2854</v>
      </c>
    </row>
    <row r="1367" spans="1:7" ht="48" x14ac:dyDescent="0.2">
      <c r="A1367" s="176">
        <v>1524</v>
      </c>
      <c r="B1367" s="147" t="s">
        <v>3405</v>
      </c>
      <c r="C1367" s="147" t="s">
        <v>2735</v>
      </c>
      <c r="D1367" s="178" t="s">
        <v>2986</v>
      </c>
      <c r="E1367" s="177" t="s">
        <v>2856</v>
      </c>
      <c r="F1367" s="184">
        <v>1</v>
      </c>
      <c r="G1367" s="178" t="s">
        <v>2854</v>
      </c>
    </row>
    <row r="1368" spans="1:7" ht="80" x14ac:dyDescent="0.2">
      <c r="A1368" s="176">
        <v>1353</v>
      </c>
      <c r="B1368" s="147" t="s">
        <v>497</v>
      </c>
      <c r="C1368" s="147" t="s">
        <v>2742</v>
      </c>
      <c r="D1368" s="147" t="s">
        <v>2874</v>
      </c>
      <c r="E1368" s="147" t="s">
        <v>3107</v>
      </c>
      <c r="F1368" s="184">
        <v>1</v>
      </c>
      <c r="G1368" s="178" t="s">
        <v>2854</v>
      </c>
    </row>
    <row r="1369" spans="1:7" ht="48" x14ac:dyDescent="0.2">
      <c r="A1369" s="176">
        <v>1313</v>
      </c>
      <c r="B1369" s="147" t="s">
        <v>497</v>
      </c>
      <c r="C1369" s="147" t="s">
        <v>2741</v>
      </c>
      <c r="D1369" s="178" t="s">
        <v>2394</v>
      </c>
      <c r="E1369" s="177" t="s">
        <v>3037</v>
      </c>
      <c r="F1369" s="184">
        <v>1</v>
      </c>
      <c r="G1369" s="178" t="s">
        <v>2854</v>
      </c>
    </row>
    <row r="1370" spans="1:7" ht="48" x14ac:dyDescent="0.2">
      <c r="A1370" s="176">
        <v>1379</v>
      </c>
      <c r="B1370" s="147" t="s">
        <v>405</v>
      </c>
      <c r="C1370" s="147" t="s">
        <v>2741</v>
      </c>
      <c r="D1370" s="178" t="s">
        <v>2394</v>
      </c>
      <c r="E1370" s="177" t="s">
        <v>3037</v>
      </c>
      <c r="F1370" s="184">
        <v>1</v>
      </c>
      <c r="G1370" s="178" t="s">
        <v>2854</v>
      </c>
    </row>
    <row r="1371" spans="1:7" ht="48" x14ac:dyDescent="0.2">
      <c r="A1371" s="176">
        <v>1681</v>
      </c>
      <c r="B1371" s="147" t="s">
        <v>411</v>
      </c>
      <c r="C1371" s="147" t="s">
        <v>2736</v>
      </c>
      <c r="D1371" s="178" t="s">
        <v>2900</v>
      </c>
      <c r="E1371" s="147" t="s">
        <v>2898</v>
      </c>
      <c r="F1371" s="184">
        <v>1</v>
      </c>
      <c r="G1371" s="178" t="s">
        <v>2854</v>
      </c>
    </row>
    <row r="1372" spans="1:7" ht="48" x14ac:dyDescent="0.2">
      <c r="A1372" s="176">
        <v>307</v>
      </c>
      <c r="B1372" s="147" t="s">
        <v>411</v>
      </c>
      <c r="C1372" s="147" t="s">
        <v>2725</v>
      </c>
      <c r="D1372" s="178" t="s">
        <v>2546</v>
      </c>
      <c r="E1372" s="177" t="s">
        <v>3268</v>
      </c>
      <c r="F1372" s="184">
        <v>1</v>
      </c>
      <c r="G1372" s="178" t="s">
        <v>2854</v>
      </c>
    </row>
    <row r="1373" spans="1:7" ht="48" x14ac:dyDescent="0.2">
      <c r="A1373" s="176">
        <v>1720</v>
      </c>
      <c r="B1373" s="147" t="s">
        <v>405</v>
      </c>
      <c r="C1373" s="147" t="s">
        <v>2861</v>
      </c>
      <c r="D1373" s="147" t="s">
        <v>2731</v>
      </c>
      <c r="E1373" s="147" t="s">
        <v>2703</v>
      </c>
      <c r="F1373" s="184">
        <v>1</v>
      </c>
      <c r="G1373" s="178" t="s">
        <v>2854</v>
      </c>
    </row>
    <row r="1374" spans="1:7" ht="48" x14ac:dyDescent="0.2">
      <c r="A1374" s="176">
        <v>1527</v>
      </c>
      <c r="B1374" s="147" t="s">
        <v>498</v>
      </c>
      <c r="C1374" s="147" t="s">
        <v>2723</v>
      </c>
      <c r="D1374" s="147" t="s">
        <v>2788</v>
      </c>
      <c r="E1374" s="177" t="s">
        <v>2069</v>
      </c>
      <c r="F1374" s="184">
        <v>1</v>
      </c>
      <c r="G1374" s="178" t="s">
        <v>2854</v>
      </c>
    </row>
    <row r="1375" spans="1:7" ht="128" x14ac:dyDescent="0.2">
      <c r="A1375" s="176">
        <v>1542</v>
      </c>
      <c r="B1375" s="147" t="s">
        <v>3045</v>
      </c>
      <c r="C1375" s="147" t="s">
        <v>2724</v>
      </c>
      <c r="D1375" s="147" t="s">
        <v>3466</v>
      </c>
      <c r="E1375" s="177" t="s">
        <v>3444</v>
      </c>
      <c r="F1375" s="184">
        <v>1</v>
      </c>
      <c r="G1375" s="178" t="s">
        <v>2854</v>
      </c>
    </row>
    <row r="1376" spans="1:7" ht="48" x14ac:dyDescent="0.2">
      <c r="A1376" s="176">
        <v>1530</v>
      </c>
      <c r="B1376" s="147" t="s">
        <v>498</v>
      </c>
      <c r="C1376" s="147" t="s">
        <v>2723</v>
      </c>
      <c r="D1376" s="147" t="s">
        <v>2788</v>
      </c>
      <c r="E1376" s="177" t="s">
        <v>2851</v>
      </c>
      <c r="F1376" s="184">
        <v>1</v>
      </c>
      <c r="G1376" s="178" t="s">
        <v>2854</v>
      </c>
    </row>
    <row r="1377" spans="1:7" ht="48" x14ac:dyDescent="0.2">
      <c r="A1377" s="176">
        <v>1545</v>
      </c>
      <c r="B1377" s="147" t="s">
        <v>3045</v>
      </c>
      <c r="C1377" s="147" t="s">
        <v>2723</v>
      </c>
      <c r="D1377" s="147" t="s">
        <v>2788</v>
      </c>
      <c r="E1377" s="177" t="s">
        <v>2851</v>
      </c>
      <c r="F1377" s="184">
        <v>1</v>
      </c>
      <c r="G1377" s="178" t="s">
        <v>2854</v>
      </c>
    </row>
    <row r="1378" spans="1:7" ht="80" x14ac:dyDescent="0.2">
      <c r="A1378" s="176">
        <v>1529</v>
      </c>
      <c r="B1378" s="147" t="s">
        <v>498</v>
      </c>
      <c r="C1378" s="147" t="s">
        <v>2720</v>
      </c>
      <c r="D1378" s="177" t="s">
        <v>3011</v>
      </c>
      <c r="E1378" s="177" t="s">
        <v>3143</v>
      </c>
      <c r="F1378" s="184">
        <v>1</v>
      </c>
      <c r="G1378" s="178" t="s">
        <v>2854</v>
      </c>
    </row>
    <row r="1379" spans="1:7" ht="256" x14ac:dyDescent="0.2">
      <c r="A1379" s="176">
        <v>1719</v>
      </c>
      <c r="B1379" s="147" t="s">
        <v>480</v>
      </c>
      <c r="C1379" s="147" t="s">
        <v>2741</v>
      </c>
      <c r="D1379" s="147" t="s">
        <v>2397</v>
      </c>
      <c r="E1379" s="147" t="s">
        <v>3019</v>
      </c>
      <c r="F1379" s="184">
        <v>1</v>
      </c>
      <c r="G1379" s="178" t="s">
        <v>2854</v>
      </c>
    </row>
    <row r="1380" spans="1:7" ht="64" x14ac:dyDescent="0.2">
      <c r="A1380" s="176">
        <v>1543</v>
      </c>
      <c r="B1380" s="147" t="s">
        <v>3045</v>
      </c>
      <c r="C1380" s="147" t="s">
        <v>2723</v>
      </c>
      <c r="D1380" s="147" t="s">
        <v>2761</v>
      </c>
      <c r="E1380" s="177" t="s">
        <v>3439</v>
      </c>
      <c r="F1380" s="184">
        <v>1</v>
      </c>
      <c r="G1380" s="178" t="s">
        <v>2854</v>
      </c>
    </row>
    <row r="1381" spans="1:7" ht="96" x14ac:dyDescent="0.2">
      <c r="A1381" s="176">
        <v>1468</v>
      </c>
      <c r="B1381" s="147" t="s">
        <v>434</v>
      </c>
      <c r="C1381" s="147" t="s">
        <v>2732</v>
      </c>
      <c r="D1381" s="147" t="s">
        <v>2748</v>
      </c>
      <c r="E1381" s="146" t="s">
        <v>2041</v>
      </c>
      <c r="F1381" s="184">
        <v>1</v>
      </c>
      <c r="G1381" s="178" t="s">
        <v>2854</v>
      </c>
    </row>
    <row r="1382" spans="1:7" ht="48" x14ac:dyDescent="0.2">
      <c r="A1382" s="176">
        <v>1692</v>
      </c>
      <c r="B1382" s="147" t="s">
        <v>405</v>
      </c>
      <c r="C1382" s="147" t="s">
        <v>2736</v>
      </c>
      <c r="D1382" s="178" t="s">
        <v>2900</v>
      </c>
      <c r="E1382" s="147" t="s">
        <v>2965</v>
      </c>
      <c r="F1382" s="184">
        <v>1</v>
      </c>
      <c r="G1382" s="178" t="s">
        <v>2854</v>
      </c>
    </row>
    <row r="1383" spans="1:7" ht="48" x14ac:dyDescent="0.2">
      <c r="A1383" s="176">
        <v>1470</v>
      </c>
      <c r="B1383" s="147" t="s">
        <v>434</v>
      </c>
      <c r="C1383" s="147" t="s">
        <v>2736</v>
      </c>
      <c r="D1383" s="178" t="s">
        <v>2900</v>
      </c>
      <c r="E1383" s="146" t="s">
        <v>2042</v>
      </c>
      <c r="F1383" s="184">
        <v>1</v>
      </c>
      <c r="G1383" s="178" t="s">
        <v>2854</v>
      </c>
    </row>
    <row r="1384" spans="1:7" ht="48" x14ac:dyDescent="0.2">
      <c r="A1384" s="176">
        <v>1693</v>
      </c>
      <c r="B1384" s="147" t="s">
        <v>405</v>
      </c>
      <c r="C1384" s="147" t="s">
        <v>2736</v>
      </c>
      <c r="D1384" s="178" t="s">
        <v>2900</v>
      </c>
      <c r="E1384" s="147" t="s">
        <v>2966</v>
      </c>
      <c r="F1384" s="184">
        <v>1</v>
      </c>
      <c r="G1384" s="178" t="s">
        <v>2854</v>
      </c>
    </row>
    <row r="1385" spans="1:7" ht="48" x14ac:dyDescent="0.2">
      <c r="A1385" s="176">
        <v>1546</v>
      </c>
      <c r="B1385" s="147" t="s">
        <v>3045</v>
      </c>
      <c r="C1385" s="147" t="s">
        <v>2720</v>
      </c>
      <c r="D1385" s="178" t="s">
        <v>3158</v>
      </c>
      <c r="E1385" s="177" t="s">
        <v>3049</v>
      </c>
      <c r="F1385" s="184">
        <v>1</v>
      </c>
      <c r="G1385" s="178" t="s">
        <v>2854</v>
      </c>
    </row>
    <row r="1386" spans="1:7" ht="48" x14ac:dyDescent="0.2">
      <c r="A1386" s="176">
        <v>1683</v>
      </c>
      <c r="B1386" s="147" t="s">
        <v>411</v>
      </c>
      <c r="C1386" s="147" t="s">
        <v>2736</v>
      </c>
      <c r="D1386" s="178" t="s">
        <v>2900</v>
      </c>
      <c r="E1386" s="147" t="s">
        <v>2897</v>
      </c>
      <c r="F1386" s="184">
        <v>1</v>
      </c>
      <c r="G1386" s="178" t="s">
        <v>2854</v>
      </c>
    </row>
    <row r="1387" spans="1:7" ht="48" x14ac:dyDescent="0.2">
      <c r="A1387" s="176">
        <v>1544</v>
      </c>
      <c r="B1387" s="147" t="s">
        <v>3045</v>
      </c>
      <c r="C1387" s="147" t="s">
        <v>2720</v>
      </c>
      <c r="D1387" s="178" t="s">
        <v>3158</v>
      </c>
      <c r="E1387" s="177" t="s">
        <v>3050</v>
      </c>
      <c r="F1387" s="184">
        <v>1</v>
      </c>
      <c r="G1387" s="178" t="s">
        <v>2854</v>
      </c>
    </row>
    <row r="1388" spans="1:7" ht="32" x14ac:dyDescent="0.2">
      <c r="A1388" s="176">
        <v>1522</v>
      </c>
      <c r="B1388" s="147" t="s">
        <v>3405</v>
      </c>
      <c r="C1388" s="147" t="s">
        <v>2724</v>
      </c>
      <c r="D1388" s="147" t="s">
        <v>2935</v>
      </c>
      <c r="E1388" s="177" t="s">
        <v>2942</v>
      </c>
      <c r="F1388" s="184">
        <v>1</v>
      </c>
      <c r="G1388" s="178" t="s">
        <v>2854</v>
      </c>
    </row>
    <row r="1389" spans="1:7" ht="64" x14ac:dyDescent="0.2">
      <c r="A1389" s="176">
        <v>305</v>
      </c>
      <c r="B1389" s="147" t="s">
        <v>300</v>
      </c>
      <c r="C1389" s="147" t="s">
        <v>2861</v>
      </c>
      <c r="D1389" s="147" t="s">
        <v>2731</v>
      </c>
      <c r="E1389" s="177" t="s">
        <v>3361</v>
      </c>
      <c r="F1389" s="184">
        <v>1</v>
      </c>
      <c r="G1389" s="178" t="s">
        <v>2854</v>
      </c>
    </row>
    <row r="1390" spans="1:7" ht="64" x14ac:dyDescent="0.2">
      <c r="A1390" s="176">
        <v>306</v>
      </c>
      <c r="B1390" s="147" t="s">
        <v>3405</v>
      </c>
      <c r="C1390" s="147" t="s">
        <v>2861</v>
      </c>
      <c r="D1390" s="147" t="s">
        <v>2731</v>
      </c>
      <c r="E1390" s="177" t="s">
        <v>3361</v>
      </c>
      <c r="F1390" s="184">
        <v>1</v>
      </c>
      <c r="G1390" s="178" t="s">
        <v>2854</v>
      </c>
    </row>
    <row r="1391" spans="1:7" ht="32" x14ac:dyDescent="0.2">
      <c r="A1391" s="176">
        <v>300</v>
      </c>
      <c r="B1391" s="147" t="s">
        <v>411</v>
      </c>
      <c r="C1391" s="147" t="s">
        <v>2723</v>
      </c>
      <c r="D1391" s="147" t="s">
        <v>2788</v>
      </c>
      <c r="E1391" s="177" t="s">
        <v>2906</v>
      </c>
      <c r="F1391" s="184">
        <v>1</v>
      </c>
      <c r="G1391" s="178" t="s">
        <v>2854</v>
      </c>
    </row>
    <row r="1392" spans="1:7" ht="48" x14ac:dyDescent="0.2">
      <c r="A1392" s="176">
        <v>304</v>
      </c>
      <c r="B1392" s="147" t="s">
        <v>498</v>
      </c>
      <c r="C1392" s="147" t="s">
        <v>2723</v>
      </c>
      <c r="D1392" s="147" t="s">
        <v>2788</v>
      </c>
      <c r="E1392" s="177" t="s">
        <v>2906</v>
      </c>
      <c r="F1392" s="184">
        <v>1</v>
      </c>
      <c r="G1392" s="178" t="s">
        <v>2854</v>
      </c>
    </row>
    <row r="1393" spans="1:7" ht="32" x14ac:dyDescent="0.2">
      <c r="A1393" s="176">
        <v>299</v>
      </c>
      <c r="B1393" s="147" t="s">
        <v>405</v>
      </c>
      <c r="C1393" s="147" t="s">
        <v>2723</v>
      </c>
      <c r="D1393" s="147" t="s">
        <v>2788</v>
      </c>
      <c r="E1393" s="177" t="s">
        <v>725</v>
      </c>
      <c r="F1393" s="184">
        <v>1</v>
      </c>
      <c r="G1393" s="178" t="s">
        <v>2854</v>
      </c>
    </row>
    <row r="1394" spans="1:7" ht="32" x14ac:dyDescent="0.2">
      <c r="A1394" s="176">
        <v>301</v>
      </c>
      <c r="B1394" s="147" t="s">
        <v>3045</v>
      </c>
      <c r="C1394" s="147" t="s">
        <v>2723</v>
      </c>
      <c r="D1394" s="147" t="s">
        <v>2788</v>
      </c>
      <c r="E1394" s="177" t="s">
        <v>725</v>
      </c>
      <c r="F1394" s="184">
        <v>1</v>
      </c>
      <c r="G1394" s="178" t="s">
        <v>2854</v>
      </c>
    </row>
    <row r="1395" spans="1:7" ht="48" x14ac:dyDescent="0.2">
      <c r="A1395" s="176">
        <v>302</v>
      </c>
      <c r="B1395" s="147" t="s">
        <v>434</v>
      </c>
      <c r="C1395" s="147" t="s">
        <v>2723</v>
      </c>
      <c r="D1395" s="147" t="s">
        <v>2788</v>
      </c>
      <c r="E1395" s="177" t="s">
        <v>725</v>
      </c>
      <c r="F1395" s="184">
        <v>1</v>
      </c>
      <c r="G1395" s="178" t="s">
        <v>2854</v>
      </c>
    </row>
    <row r="1396" spans="1:7" ht="32" x14ac:dyDescent="0.2">
      <c r="A1396" s="176">
        <v>303</v>
      </c>
      <c r="B1396" s="147" t="s">
        <v>448</v>
      </c>
      <c r="C1396" s="147" t="s">
        <v>2723</v>
      </c>
      <c r="D1396" s="147" t="s">
        <v>2788</v>
      </c>
      <c r="E1396" s="177" t="s">
        <v>725</v>
      </c>
      <c r="F1396" s="184">
        <v>1</v>
      </c>
      <c r="G1396" s="178" t="s">
        <v>2854</v>
      </c>
    </row>
    <row r="1397" spans="1:7" ht="64" x14ac:dyDescent="0.2">
      <c r="A1397" s="176">
        <v>1472</v>
      </c>
      <c r="B1397" s="147" t="s">
        <v>434</v>
      </c>
      <c r="C1397" s="147" t="s">
        <v>2736</v>
      </c>
      <c r="D1397" s="147" t="s">
        <v>2841</v>
      </c>
      <c r="E1397" s="146" t="s">
        <v>2044</v>
      </c>
      <c r="F1397" s="184">
        <v>1</v>
      </c>
      <c r="G1397" s="178" t="s">
        <v>2854</v>
      </c>
    </row>
    <row r="1398" spans="1:7" ht="96" x14ac:dyDescent="0.2">
      <c r="A1398" s="176">
        <v>1682</v>
      </c>
      <c r="B1398" s="147" t="s">
        <v>411</v>
      </c>
      <c r="C1398" s="147" t="s">
        <v>2736</v>
      </c>
      <c r="D1398" s="183" t="s">
        <v>2765</v>
      </c>
      <c r="E1398" s="147" t="s">
        <v>3287</v>
      </c>
      <c r="F1398" s="184">
        <v>1</v>
      </c>
      <c r="G1398" s="178" t="s">
        <v>2854</v>
      </c>
    </row>
    <row r="1399" spans="1:7" ht="64" x14ac:dyDescent="0.2">
      <c r="A1399" s="176">
        <v>1471</v>
      </c>
      <c r="B1399" s="147" t="s">
        <v>434</v>
      </c>
      <c r="C1399" s="147" t="s">
        <v>2736</v>
      </c>
      <c r="D1399" s="147" t="s">
        <v>2841</v>
      </c>
      <c r="E1399" s="146" t="s">
        <v>3177</v>
      </c>
      <c r="F1399" s="184">
        <v>1</v>
      </c>
      <c r="G1399" s="178" t="s">
        <v>2854</v>
      </c>
    </row>
    <row r="1400" spans="1:7" ht="96" x14ac:dyDescent="0.2">
      <c r="A1400" s="176">
        <v>1695</v>
      </c>
      <c r="B1400" s="147" t="s">
        <v>405</v>
      </c>
      <c r="C1400" s="147" t="s">
        <v>2736</v>
      </c>
      <c r="D1400" s="183" t="s">
        <v>2765</v>
      </c>
      <c r="E1400" s="147" t="s">
        <v>2979</v>
      </c>
      <c r="F1400" s="184">
        <v>1</v>
      </c>
      <c r="G1400" s="178" t="s">
        <v>2854</v>
      </c>
    </row>
    <row r="1401" spans="1:7" ht="64" x14ac:dyDescent="0.2">
      <c r="A1401" s="176">
        <v>1711</v>
      </c>
      <c r="B1401" s="147" t="s">
        <v>405</v>
      </c>
      <c r="C1401" s="147" t="s">
        <v>2737</v>
      </c>
      <c r="D1401" s="178" t="s">
        <v>2970</v>
      </c>
      <c r="E1401" s="147" t="s">
        <v>3392</v>
      </c>
      <c r="F1401" s="184">
        <v>1</v>
      </c>
      <c r="G1401" s="178" t="s">
        <v>2855</v>
      </c>
    </row>
    <row r="1402" spans="1:7" ht="32" x14ac:dyDescent="0.2">
      <c r="A1402" s="176">
        <v>298</v>
      </c>
      <c r="B1402" s="147" t="s">
        <v>300</v>
      </c>
      <c r="C1402" s="147" t="s">
        <v>2720</v>
      </c>
      <c r="D1402" s="178" t="s">
        <v>3158</v>
      </c>
      <c r="E1402" s="177" t="s">
        <v>3338</v>
      </c>
      <c r="F1402" s="184">
        <v>1</v>
      </c>
      <c r="G1402" s="178" t="s">
        <v>2855</v>
      </c>
    </row>
    <row r="1403" spans="1:7" ht="48" x14ac:dyDescent="0.2">
      <c r="A1403" s="176">
        <v>297</v>
      </c>
      <c r="B1403" s="147" t="s">
        <v>300</v>
      </c>
      <c r="C1403" s="147" t="s">
        <v>2720</v>
      </c>
      <c r="D1403" s="178" t="s">
        <v>3158</v>
      </c>
      <c r="E1403" s="177" t="s">
        <v>3337</v>
      </c>
      <c r="F1403" s="184">
        <v>1</v>
      </c>
      <c r="G1403" s="178" t="s">
        <v>2855</v>
      </c>
    </row>
    <row r="1404" spans="1:7" ht="32" x14ac:dyDescent="0.2">
      <c r="A1404" s="176">
        <v>291</v>
      </c>
      <c r="B1404" s="147" t="s">
        <v>405</v>
      </c>
      <c r="C1404" s="147" t="s">
        <v>2720</v>
      </c>
      <c r="D1404" s="178" t="s">
        <v>3158</v>
      </c>
      <c r="E1404" s="177" t="s">
        <v>3161</v>
      </c>
      <c r="F1404" s="184">
        <v>1</v>
      </c>
      <c r="G1404" s="178" t="s">
        <v>2855</v>
      </c>
    </row>
    <row r="1405" spans="1:7" ht="32" x14ac:dyDescent="0.2">
      <c r="A1405" s="176">
        <v>292</v>
      </c>
      <c r="B1405" s="147" t="s">
        <v>410</v>
      </c>
      <c r="C1405" s="147" t="s">
        <v>2720</v>
      </c>
      <c r="D1405" s="178" t="s">
        <v>3158</v>
      </c>
      <c r="E1405" s="177" t="s">
        <v>3161</v>
      </c>
      <c r="F1405" s="184">
        <v>1</v>
      </c>
      <c r="G1405" s="178" t="s">
        <v>2855</v>
      </c>
    </row>
    <row r="1406" spans="1:7" ht="32" x14ac:dyDescent="0.2">
      <c r="A1406" s="176">
        <v>293</v>
      </c>
      <c r="B1406" s="147" t="s">
        <v>411</v>
      </c>
      <c r="C1406" s="147" t="s">
        <v>2720</v>
      </c>
      <c r="D1406" s="178" t="s">
        <v>3158</v>
      </c>
      <c r="E1406" s="177" t="s">
        <v>3161</v>
      </c>
      <c r="F1406" s="184">
        <v>1</v>
      </c>
      <c r="G1406" s="178" t="s">
        <v>2855</v>
      </c>
    </row>
    <row r="1407" spans="1:7" ht="32" x14ac:dyDescent="0.2">
      <c r="A1407" s="176">
        <v>294</v>
      </c>
      <c r="B1407" s="147" t="s">
        <v>3045</v>
      </c>
      <c r="C1407" s="147" t="s">
        <v>2720</v>
      </c>
      <c r="D1407" s="178" t="s">
        <v>3158</v>
      </c>
      <c r="E1407" s="177" t="s">
        <v>3161</v>
      </c>
      <c r="F1407" s="184">
        <v>1</v>
      </c>
      <c r="G1407" s="178" t="s">
        <v>2855</v>
      </c>
    </row>
    <row r="1408" spans="1:7" ht="48" x14ac:dyDescent="0.2">
      <c r="A1408" s="176">
        <v>295</v>
      </c>
      <c r="B1408" s="147" t="s">
        <v>434</v>
      </c>
      <c r="C1408" s="147" t="s">
        <v>2720</v>
      </c>
      <c r="D1408" s="178" t="s">
        <v>3158</v>
      </c>
      <c r="E1408" s="177" t="s">
        <v>3161</v>
      </c>
      <c r="F1408" s="184">
        <v>1</v>
      </c>
      <c r="G1408" s="178" t="s">
        <v>2855</v>
      </c>
    </row>
    <row r="1409" spans="1:7" ht="32" x14ac:dyDescent="0.2">
      <c r="A1409" s="176">
        <v>296</v>
      </c>
      <c r="B1409" s="147" t="s">
        <v>448</v>
      </c>
      <c r="C1409" s="147" t="s">
        <v>2720</v>
      </c>
      <c r="D1409" s="178" t="s">
        <v>3158</v>
      </c>
      <c r="E1409" s="177" t="s">
        <v>3161</v>
      </c>
      <c r="F1409" s="184">
        <v>1</v>
      </c>
      <c r="G1409" s="178" t="s">
        <v>2855</v>
      </c>
    </row>
    <row r="1410" spans="1:7" ht="32" x14ac:dyDescent="0.2">
      <c r="A1410" s="176">
        <v>290</v>
      </c>
      <c r="B1410" s="147" t="s">
        <v>300</v>
      </c>
      <c r="C1410" s="147" t="s">
        <v>2720</v>
      </c>
      <c r="D1410" s="178" t="s">
        <v>3158</v>
      </c>
      <c r="E1410" s="177" t="s">
        <v>3161</v>
      </c>
      <c r="F1410" s="184">
        <v>1</v>
      </c>
      <c r="G1410" s="178" t="s">
        <v>2855</v>
      </c>
    </row>
    <row r="1411" spans="1:7" ht="32" x14ac:dyDescent="0.2">
      <c r="A1411" s="176">
        <v>289</v>
      </c>
      <c r="B1411" s="147" t="s">
        <v>300</v>
      </c>
      <c r="C1411" s="147" t="s">
        <v>2720</v>
      </c>
      <c r="D1411" s="178" t="s">
        <v>3158</v>
      </c>
      <c r="E1411" s="177" t="s">
        <v>3336</v>
      </c>
      <c r="F1411" s="184">
        <v>1</v>
      </c>
      <c r="G1411" s="178" t="s">
        <v>2855</v>
      </c>
    </row>
    <row r="1412" spans="1:7" hidden="1" x14ac:dyDescent="0.2">
      <c r="A1412" s="179"/>
      <c r="B1412" s="180"/>
      <c r="C1412" s="180"/>
      <c r="D1412" s="181"/>
      <c r="E1412" s="182"/>
      <c r="F1412" s="185"/>
      <c r="G1412" s="181"/>
    </row>
    <row r="1413" spans="1:7" hidden="1" x14ac:dyDescent="0.2">
      <c r="A1413" s="179"/>
      <c r="B1413" s="180"/>
      <c r="C1413" s="180"/>
      <c r="D1413" s="181"/>
      <c r="E1413" s="182"/>
      <c r="F1413" s="185"/>
      <c r="G1413" s="181"/>
    </row>
    <row r="1414" spans="1:7" hidden="1" x14ac:dyDescent="0.2">
      <c r="A1414" s="179"/>
      <c r="B1414" s="180"/>
      <c r="C1414" s="180"/>
      <c r="D1414" s="181"/>
      <c r="E1414" s="182"/>
      <c r="F1414" s="185"/>
      <c r="G1414" s="181"/>
    </row>
    <row r="1415" spans="1:7" hidden="1" x14ac:dyDescent="0.2">
      <c r="A1415" s="179"/>
      <c r="B1415" s="180"/>
      <c r="C1415" s="180"/>
      <c r="D1415" s="181"/>
      <c r="E1415" s="182"/>
      <c r="F1415" s="185"/>
      <c r="G1415" s="181"/>
    </row>
    <row r="1416" spans="1:7" hidden="1" x14ac:dyDescent="0.2">
      <c r="A1416" s="179"/>
      <c r="B1416" s="180"/>
      <c r="C1416" s="180"/>
      <c r="D1416" s="181"/>
      <c r="E1416" s="182"/>
      <c r="F1416" s="185"/>
      <c r="G1416" s="181"/>
    </row>
    <row r="1417" spans="1:7" hidden="1" x14ac:dyDescent="0.2">
      <c r="A1417" s="179"/>
      <c r="B1417" s="180"/>
      <c r="C1417" s="180"/>
      <c r="D1417" s="181"/>
      <c r="E1417" s="182"/>
      <c r="F1417" s="185"/>
      <c r="G1417" s="181"/>
    </row>
    <row r="1418" spans="1:7" hidden="1" x14ac:dyDescent="0.2">
      <c r="A1418" s="179"/>
      <c r="B1418" s="180"/>
      <c r="C1418" s="180"/>
      <c r="D1418" s="181"/>
      <c r="E1418" s="182"/>
      <c r="F1418" s="185"/>
      <c r="G1418" s="181"/>
    </row>
    <row r="1419" spans="1:7" ht="32" x14ac:dyDescent="0.2">
      <c r="A1419" s="176">
        <v>281</v>
      </c>
      <c r="B1419" s="147" t="s">
        <v>300</v>
      </c>
      <c r="C1419" s="147" t="s">
        <v>2720</v>
      </c>
      <c r="D1419" s="178" t="s">
        <v>3158</v>
      </c>
      <c r="E1419" s="177" t="s">
        <v>3335</v>
      </c>
      <c r="F1419" s="184">
        <v>1</v>
      </c>
      <c r="G1419" s="178" t="s">
        <v>2855</v>
      </c>
    </row>
    <row r="1420" spans="1:7" ht="80" x14ac:dyDescent="0.2">
      <c r="A1420" s="176">
        <v>1731</v>
      </c>
      <c r="B1420" s="147" t="s">
        <v>3405</v>
      </c>
      <c r="C1420" s="147" t="s">
        <v>2863</v>
      </c>
      <c r="D1420" s="147" t="s">
        <v>2601</v>
      </c>
      <c r="E1420" s="147" t="s">
        <v>3431</v>
      </c>
      <c r="F1420" s="184">
        <v>1</v>
      </c>
      <c r="G1420" s="178" t="s">
        <v>2855</v>
      </c>
    </row>
    <row r="1421" spans="1:7" ht="48" x14ac:dyDescent="0.2">
      <c r="A1421" s="176">
        <v>1725</v>
      </c>
      <c r="B1421" s="147" t="s">
        <v>411</v>
      </c>
      <c r="C1421" s="147" t="s">
        <v>2862</v>
      </c>
      <c r="D1421" s="147" t="s">
        <v>2600</v>
      </c>
      <c r="E1421" s="147" t="s">
        <v>3322</v>
      </c>
      <c r="F1421" s="184">
        <v>1</v>
      </c>
      <c r="G1421" s="178" t="s">
        <v>2855</v>
      </c>
    </row>
    <row r="1422" spans="1:7" ht="48" x14ac:dyDescent="0.2">
      <c r="A1422" s="176">
        <v>1680</v>
      </c>
      <c r="B1422" s="147" t="s">
        <v>411</v>
      </c>
      <c r="C1422" s="147" t="s">
        <v>2736</v>
      </c>
      <c r="D1422" s="178" t="s">
        <v>2900</v>
      </c>
      <c r="E1422" s="147" t="s">
        <v>3285</v>
      </c>
      <c r="F1422" s="184">
        <v>1</v>
      </c>
      <c r="G1422" s="178" t="s">
        <v>2855</v>
      </c>
    </row>
    <row r="1423" spans="1:7" ht="80" x14ac:dyDescent="0.2">
      <c r="A1423" s="176">
        <v>1304</v>
      </c>
      <c r="B1423" s="147" t="s">
        <v>497</v>
      </c>
      <c r="C1423" s="147" t="s">
        <v>2742</v>
      </c>
      <c r="D1423" s="147" t="s">
        <v>2874</v>
      </c>
      <c r="E1423" s="177" t="s">
        <v>3110</v>
      </c>
      <c r="F1423" s="184">
        <v>1</v>
      </c>
      <c r="G1423" s="178" t="s">
        <v>2855</v>
      </c>
    </row>
    <row r="1424" spans="1:7" ht="64" x14ac:dyDescent="0.2">
      <c r="A1424" s="176">
        <v>1706</v>
      </c>
      <c r="B1424" s="147" t="s">
        <v>405</v>
      </c>
      <c r="C1424" s="147" t="s">
        <v>2737</v>
      </c>
      <c r="D1424" s="178" t="s">
        <v>2970</v>
      </c>
      <c r="E1424" s="147" t="s">
        <v>3388</v>
      </c>
      <c r="F1424" s="184">
        <v>1</v>
      </c>
      <c r="G1424" s="178" t="s">
        <v>2855</v>
      </c>
    </row>
    <row r="1425" spans="1:7" ht="96" x14ac:dyDescent="0.2">
      <c r="A1425" s="176">
        <v>1639</v>
      </c>
      <c r="B1425" s="147" t="s">
        <v>405</v>
      </c>
      <c r="C1425" s="147" t="s">
        <v>2859</v>
      </c>
      <c r="D1425" s="147" t="s">
        <v>3149</v>
      </c>
      <c r="E1425" s="147" t="s">
        <v>3205</v>
      </c>
      <c r="F1425" s="184">
        <v>1</v>
      </c>
      <c r="G1425" s="178" t="s">
        <v>2855</v>
      </c>
    </row>
    <row r="1426" spans="1:7" ht="48" x14ac:dyDescent="0.2">
      <c r="A1426" s="176">
        <v>1734</v>
      </c>
      <c r="B1426" s="147" t="s">
        <v>405</v>
      </c>
      <c r="C1426" s="147" t="s">
        <v>2859</v>
      </c>
      <c r="D1426" s="147" t="s">
        <v>2589</v>
      </c>
      <c r="E1426" s="147" t="s">
        <v>3039</v>
      </c>
      <c r="F1426" s="184">
        <v>1</v>
      </c>
      <c r="G1426" s="178" t="s">
        <v>2855</v>
      </c>
    </row>
    <row r="1427" spans="1:7" ht="36" hidden="1" customHeight="1" x14ac:dyDescent="0.2">
      <c r="A1427" s="179"/>
      <c r="B1427" s="180"/>
      <c r="C1427" s="180"/>
      <c r="D1427" s="180"/>
      <c r="E1427" s="180"/>
      <c r="F1427" s="185"/>
      <c r="G1427" s="181"/>
    </row>
    <row r="1428" spans="1:7" ht="80" x14ac:dyDescent="0.2">
      <c r="A1428" s="176">
        <v>1308</v>
      </c>
      <c r="B1428" s="147" t="s">
        <v>497</v>
      </c>
      <c r="C1428" s="147" t="s">
        <v>2742</v>
      </c>
      <c r="D1428" s="147" t="s">
        <v>2878</v>
      </c>
      <c r="E1428" s="177" t="s">
        <v>3071</v>
      </c>
      <c r="F1428" s="184">
        <v>1</v>
      </c>
      <c r="G1428" s="178" t="s">
        <v>2855</v>
      </c>
    </row>
    <row r="1429" spans="1:7" ht="32" x14ac:dyDescent="0.2">
      <c r="A1429" s="176">
        <v>278</v>
      </c>
      <c r="B1429" s="147" t="s">
        <v>3045</v>
      </c>
      <c r="C1429" s="147" t="s">
        <v>2720</v>
      </c>
      <c r="D1429" s="178" t="s">
        <v>3158</v>
      </c>
      <c r="E1429" s="177" t="s">
        <v>3015</v>
      </c>
      <c r="F1429" s="184">
        <v>1</v>
      </c>
      <c r="G1429" s="178" t="s">
        <v>2855</v>
      </c>
    </row>
    <row r="1430" spans="1:7" ht="32" x14ac:dyDescent="0.2">
      <c r="A1430" s="176">
        <v>275</v>
      </c>
      <c r="B1430" s="147" t="s">
        <v>300</v>
      </c>
      <c r="C1430" s="147" t="s">
        <v>2720</v>
      </c>
      <c r="D1430" s="178" t="s">
        <v>3158</v>
      </c>
      <c r="E1430" s="177" t="s">
        <v>3015</v>
      </c>
      <c r="F1430" s="184">
        <v>1</v>
      </c>
      <c r="G1430" s="178" t="s">
        <v>2855</v>
      </c>
    </row>
    <row r="1431" spans="1:7" ht="32" x14ac:dyDescent="0.2">
      <c r="A1431" s="176">
        <v>276</v>
      </c>
      <c r="B1431" s="147" t="s">
        <v>405</v>
      </c>
      <c r="C1431" s="147" t="s">
        <v>2720</v>
      </c>
      <c r="D1431" s="178" t="s">
        <v>3158</v>
      </c>
      <c r="E1431" s="177" t="s">
        <v>3015</v>
      </c>
      <c r="F1431" s="184">
        <v>1</v>
      </c>
      <c r="G1431" s="178" t="s">
        <v>2855</v>
      </c>
    </row>
    <row r="1432" spans="1:7" hidden="1" x14ac:dyDescent="0.2">
      <c r="A1432" s="179"/>
      <c r="B1432" s="180"/>
      <c r="C1432" s="180"/>
      <c r="D1432" s="181"/>
      <c r="E1432" s="182"/>
      <c r="F1432" s="185"/>
      <c r="G1432" s="181"/>
    </row>
    <row r="1433" spans="1:7" hidden="1" x14ac:dyDescent="0.2">
      <c r="A1433" s="179"/>
      <c r="B1433" s="180"/>
      <c r="C1433" s="180"/>
      <c r="D1433" s="181"/>
      <c r="E1433" s="182"/>
      <c r="F1433" s="185"/>
      <c r="G1433" s="181"/>
    </row>
    <row r="1434" spans="1:7" hidden="1" x14ac:dyDescent="0.2">
      <c r="A1434" s="179"/>
      <c r="B1434" s="180"/>
      <c r="C1434" s="180"/>
      <c r="D1434" s="181"/>
      <c r="E1434" s="182"/>
      <c r="F1434" s="185"/>
      <c r="G1434" s="181"/>
    </row>
    <row r="1435" spans="1:7" hidden="1" x14ac:dyDescent="0.2">
      <c r="A1435" s="179"/>
      <c r="B1435" s="180"/>
      <c r="C1435" s="180"/>
      <c r="D1435" s="181"/>
      <c r="E1435" s="182"/>
      <c r="F1435" s="185"/>
      <c r="G1435" s="181"/>
    </row>
    <row r="1436" spans="1:7" hidden="1" x14ac:dyDescent="0.2">
      <c r="A1436" s="179"/>
      <c r="B1436" s="180"/>
      <c r="C1436" s="180"/>
      <c r="D1436" s="181"/>
      <c r="E1436" s="182"/>
      <c r="F1436" s="185"/>
      <c r="G1436" s="181"/>
    </row>
    <row r="1437" spans="1:7" hidden="1" x14ac:dyDescent="0.2">
      <c r="A1437" s="179"/>
      <c r="B1437" s="180"/>
      <c r="C1437" s="180"/>
      <c r="D1437" s="181"/>
      <c r="E1437" s="182"/>
      <c r="F1437" s="185"/>
      <c r="G1437" s="181"/>
    </row>
    <row r="1438" spans="1:7" hidden="1" x14ac:dyDescent="0.2">
      <c r="A1438" s="179"/>
      <c r="B1438" s="180"/>
      <c r="C1438" s="180"/>
      <c r="D1438" s="181"/>
      <c r="E1438" s="182"/>
      <c r="F1438" s="185"/>
      <c r="G1438" s="181"/>
    </row>
    <row r="1439" spans="1:7" hidden="1" x14ac:dyDescent="0.2">
      <c r="A1439" s="179"/>
      <c r="B1439" s="180"/>
      <c r="C1439" s="180"/>
      <c r="D1439" s="181"/>
      <c r="E1439" s="182"/>
      <c r="F1439" s="185"/>
      <c r="G1439" s="181"/>
    </row>
    <row r="1440" spans="1:7" hidden="1" x14ac:dyDescent="0.2">
      <c r="A1440" s="179"/>
      <c r="B1440" s="180"/>
      <c r="C1440" s="180"/>
      <c r="D1440" s="181"/>
      <c r="E1440" s="182"/>
      <c r="F1440" s="185"/>
      <c r="G1440" s="181"/>
    </row>
    <row r="1441" spans="1:7" ht="48" x14ac:dyDescent="0.2">
      <c r="A1441" s="176">
        <v>263</v>
      </c>
      <c r="B1441" s="147" t="s">
        <v>300</v>
      </c>
      <c r="C1441" s="147" t="s">
        <v>2720</v>
      </c>
      <c r="D1441" s="178" t="s">
        <v>3158</v>
      </c>
      <c r="E1441" s="177" t="s">
        <v>3162</v>
      </c>
      <c r="F1441" s="184">
        <v>1</v>
      </c>
      <c r="G1441" s="178" t="s">
        <v>2855</v>
      </c>
    </row>
    <row r="1442" spans="1:7" ht="48" x14ac:dyDescent="0.2">
      <c r="A1442" s="176">
        <v>264</v>
      </c>
      <c r="B1442" s="147" t="s">
        <v>405</v>
      </c>
      <c r="C1442" s="147" t="s">
        <v>2720</v>
      </c>
      <c r="D1442" s="178" t="s">
        <v>3158</v>
      </c>
      <c r="E1442" s="177" t="s">
        <v>3162</v>
      </c>
      <c r="F1442" s="184">
        <v>1</v>
      </c>
      <c r="G1442" s="178" t="s">
        <v>2855</v>
      </c>
    </row>
    <row r="1443" spans="1:7" ht="48" x14ac:dyDescent="0.2">
      <c r="A1443" s="176">
        <v>265</v>
      </c>
      <c r="B1443" s="147" t="s">
        <v>411</v>
      </c>
      <c r="C1443" s="147" t="s">
        <v>2720</v>
      </c>
      <c r="D1443" s="178" t="s">
        <v>3158</v>
      </c>
      <c r="E1443" s="177" t="s">
        <v>3162</v>
      </c>
      <c r="F1443" s="184">
        <v>1</v>
      </c>
      <c r="G1443" s="178" t="s">
        <v>2855</v>
      </c>
    </row>
    <row r="1444" spans="1:7" ht="48" x14ac:dyDescent="0.2">
      <c r="A1444" s="176">
        <v>266</v>
      </c>
      <c r="B1444" s="147" t="s">
        <v>3045</v>
      </c>
      <c r="C1444" s="147" t="s">
        <v>2720</v>
      </c>
      <c r="D1444" s="178" t="s">
        <v>3158</v>
      </c>
      <c r="E1444" s="177" t="s">
        <v>3162</v>
      </c>
      <c r="F1444" s="184">
        <v>1</v>
      </c>
      <c r="G1444" s="178" t="s">
        <v>2855</v>
      </c>
    </row>
    <row r="1445" spans="1:7" ht="48" x14ac:dyDescent="0.2">
      <c r="A1445" s="176">
        <v>267</v>
      </c>
      <c r="B1445" s="147" t="s">
        <v>434</v>
      </c>
      <c r="C1445" s="147" t="s">
        <v>2720</v>
      </c>
      <c r="D1445" s="178" t="s">
        <v>3158</v>
      </c>
      <c r="E1445" s="177" t="s">
        <v>3162</v>
      </c>
      <c r="F1445" s="184">
        <v>1</v>
      </c>
      <c r="G1445" s="178" t="s">
        <v>2855</v>
      </c>
    </row>
    <row r="1446" spans="1:7" ht="48" x14ac:dyDescent="0.2">
      <c r="A1446" s="176">
        <v>268</v>
      </c>
      <c r="B1446" s="147" t="s">
        <v>448</v>
      </c>
      <c r="C1446" s="147" t="s">
        <v>2720</v>
      </c>
      <c r="D1446" s="178" t="s">
        <v>3158</v>
      </c>
      <c r="E1446" s="177" t="s">
        <v>3162</v>
      </c>
      <c r="F1446" s="184">
        <v>1</v>
      </c>
      <c r="G1446" s="178" t="s">
        <v>2855</v>
      </c>
    </row>
    <row r="1447" spans="1:7" hidden="1" x14ac:dyDescent="0.2">
      <c r="A1447" s="179"/>
      <c r="B1447" s="180"/>
      <c r="C1447" s="180"/>
      <c r="D1447" s="181"/>
      <c r="E1447" s="182"/>
      <c r="F1447" s="185"/>
      <c r="G1447" s="181"/>
    </row>
    <row r="1448" spans="1:7" hidden="1" x14ac:dyDescent="0.2">
      <c r="A1448" s="179"/>
      <c r="B1448" s="180"/>
      <c r="C1448" s="180"/>
      <c r="D1448" s="181"/>
      <c r="E1448" s="182"/>
      <c r="F1448" s="185"/>
      <c r="G1448" s="181"/>
    </row>
    <row r="1449" spans="1:7" hidden="1" x14ac:dyDescent="0.2">
      <c r="A1449" s="179"/>
      <c r="B1449" s="180"/>
      <c r="C1449" s="180"/>
      <c r="D1449" s="181"/>
      <c r="E1449" s="182"/>
      <c r="F1449" s="185"/>
      <c r="G1449" s="181"/>
    </row>
    <row r="1450" spans="1:7" hidden="1" x14ac:dyDescent="0.2">
      <c r="A1450" s="179"/>
      <c r="B1450" s="180"/>
      <c r="C1450" s="180"/>
      <c r="D1450" s="181"/>
      <c r="E1450" s="182"/>
      <c r="F1450" s="185"/>
      <c r="G1450" s="181"/>
    </row>
    <row r="1451" spans="1:7" hidden="1" x14ac:dyDescent="0.2">
      <c r="A1451" s="179"/>
      <c r="B1451" s="180"/>
      <c r="C1451" s="180"/>
      <c r="D1451" s="181"/>
      <c r="E1451" s="182"/>
      <c r="F1451" s="185"/>
      <c r="G1451" s="181"/>
    </row>
    <row r="1452" spans="1:7" hidden="1" x14ac:dyDescent="0.2">
      <c r="A1452" s="179"/>
      <c r="B1452" s="180"/>
      <c r="C1452" s="180"/>
      <c r="D1452" s="181"/>
      <c r="E1452" s="182"/>
      <c r="F1452" s="185"/>
      <c r="G1452" s="181"/>
    </row>
    <row r="1453" spans="1:7" ht="32" x14ac:dyDescent="0.2">
      <c r="A1453" s="176">
        <v>256</v>
      </c>
      <c r="B1453" s="147" t="s">
        <v>300</v>
      </c>
      <c r="C1453" s="147" t="s">
        <v>2727</v>
      </c>
      <c r="D1453" s="147" t="s">
        <v>2952</v>
      </c>
      <c r="E1453" s="177" t="s">
        <v>3347</v>
      </c>
      <c r="F1453" s="184">
        <v>1</v>
      </c>
      <c r="G1453" s="178" t="s">
        <v>2855</v>
      </c>
    </row>
    <row r="1454" spans="1:7" ht="48" x14ac:dyDescent="0.2">
      <c r="A1454" s="176">
        <v>255</v>
      </c>
      <c r="B1454" s="147" t="s">
        <v>300</v>
      </c>
      <c r="C1454" s="147" t="s">
        <v>2720</v>
      </c>
      <c r="D1454" s="178" t="s">
        <v>2766</v>
      </c>
      <c r="E1454" s="177" t="s">
        <v>3345</v>
      </c>
      <c r="F1454" s="184">
        <v>1</v>
      </c>
      <c r="G1454" s="178" t="s">
        <v>2855</v>
      </c>
    </row>
    <row r="1455" spans="1:7" ht="48" x14ac:dyDescent="0.2">
      <c r="A1455" s="176">
        <v>254</v>
      </c>
      <c r="B1455" s="147" t="s">
        <v>300</v>
      </c>
      <c r="C1455" s="147" t="s">
        <v>2720</v>
      </c>
      <c r="D1455" s="147" t="s">
        <v>2951</v>
      </c>
      <c r="E1455" s="177" t="s">
        <v>3346</v>
      </c>
      <c r="F1455" s="184">
        <v>1</v>
      </c>
      <c r="G1455" s="178" t="s">
        <v>2855</v>
      </c>
    </row>
    <row r="1456" spans="1:7" ht="240" x14ac:dyDescent="0.2">
      <c r="A1456" s="176">
        <v>253</v>
      </c>
      <c r="B1456" s="147" t="s">
        <v>300</v>
      </c>
      <c r="C1456" s="147" t="s">
        <v>2725</v>
      </c>
      <c r="D1456" s="147" t="s">
        <v>2749</v>
      </c>
      <c r="E1456" s="177" t="s">
        <v>3329</v>
      </c>
      <c r="F1456" s="184">
        <v>1</v>
      </c>
      <c r="G1456" s="178" t="s">
        <v>2855</v>
      </c>
    </row>
    <row r="1457" spans="1:7" ht="96" x14ac:dyDescent="0.2">
      <c r="A1457" s="176">
        <v>251</v>
      </c>
      <c r="B1457" s="147" t="s">
        <v>3405</v>
      </c>
      <c r="C1457" s="147" t="s">
        <v>2724</v>
      </c>
      <c r="D1457" s="147" t="s">
        <v>2938</v>
      </c>
      <c r="E1457" s="177" t="s">
        <v>3429</v>
      </c>
      <c r="F1457" s="184">
        <v>1</v>
      </c>
      <c r="G1457" s="178" t="s">
        <v>2855</v>
      </c>
    </row>
    <row r="1458" spans="1:7" ht="38.5" hidden="1" customHeight="1" x14ac:dyDescent="0.2">
      <c r="A1458" s="179"/>
      <c r="B1458" s="180"/>
      <c r="C1458" s="180"/>
      <c r="D1458" s="180"/>
      <c r="E1458" s="182"/>
      <c r="F1458" s="185"/>
      <c r="G1458" s="181"/>
    </row>
    <row r="1459" spans="1:7" ht="80" x14ac:dyDescent="0.2">
      <c r="A1459" s="176">
        <v>1306</v>
      </c>
      <c r="B1459" s="147" t="s">
        <v>497</v>
      </c>
      <c r="C1459" s="147" t="s">
        <v>2742</v>
      </c>
      <c r="D1459" s="147" t="s">
        <v>2874</v>
      </c>
      <c r="E1459" s="177" t="s">
        <v>3109</v>
      </c>
      <c r="F1459" s="184">
        <v>1</v>
      </c>
      <c r="G1459" s="178" t="s">
        <v>2855</v>
      </c>
    </row>
    <row r="1460" spans="1:7" ht="48" x14ac:dyDescent="0.2">
      <c r="A1460" s="176">
        <v>1570</v>
      </c>
      <c r="B1460" s="147" t="s">
        <v>405</v>
      </c>
      <c r="C1460" s="147" t="s">
        <v>2723</v>
      </c>
      <c r="D1460" s="147" t="s">
        <v>2776</v>
      </c>
      <c r="E1460" s="177" t="s">
        <v>3404</v>
      </c>
      <c r="F1460" s="184">
        <v>1</v>
      </c>
      <c r="G1460" s="178" t="s">
        <v>2855</v>
      </c>
    </row>
    <row r="1461" spans="1:7" ht="80" x14ac:dyDescent="0.2">
      <c r="A1461" s="176">
        <v>246</v>
      </c>
      <c r="B1461" s="147" t="s">
        <v>300</v>
      </c>
      <c r="C1461" s="147" t="s">
        <v>2723</v>
      </c>
      <c r="D1461" s="147" t="s">
        <v>2788</v>
      </c>
      <c r="E1461" s="177" t="s">
        <v>691</v>
      </c>
      <c r="F1461" s="184">
        <v>1</v>
      </c>
      <c r="G1461" s="178" t="s">
        <v>2855</v>
      </c>
    </row>
    <row r="1462" spans="1:7" ht="80" x14ac:dyDescent="0.2">
      <c r="A1462" s="176">
        <v>247</v>
      </c>
      <c r="B1462" s="147" t="s">
        <v>411</v>
      </c>
      <c r="C1462" s="147" t="s">
        <v>2723</v>
      </c>
      <c r="D1462" s="147" t="s">
        <v>2788</v>
      </c>
      <c r="E1462" s="177" t="s">
        <v>691</v>
      </c>
      <c r="F1462" s="184">
        <v>1</v>
      </c>
      <c r="G1462" s="178" t="s">
        <v>2855</v>
      </c>
    </row>
    <row r="1463" spans="1:7" ht="80" x14ac:dyDescent="0.2">
      <c r="A1463" s="176">
        <v>248</v>
      </c>
      <c r="B1463" s="147" t="s">
        <v>3045</v>
      </c>
      <c r="C1463" s="147" t="s">
        <v>2723</v>
      </c>
      <c r="D1463" s="147" t="s">
        <v>2788</v>
      </c>
      <c r="E1463" s="177" t="s">
        <v>691</v>
      </c>
      <c r="F1463" s="184">
        <v>1</v>
      </c>
      <c r="G1463" s="178" t="s">
        <v>2855</v>
      </c>
    </row>
    <row r="1464" spans="1:7" ht="80" x14ac:dyDescent="0.2">
      <c r="A1464" s="176">
        <v>249</v>
      </c>
      <c r="B1464" s="147" t="s">
        <v>448</v>
      </c>
      <c r="C1464" s="147" t="s">
        <v>2723</v>
      </c>
      <c r="D1464" s="147" t="s">
        <v>2788</v>
      </c>
      <c r="E1464" s="177" t="s">
        <v>691</v>
      </c>
      <c r="F1464" s="184">
        <v>1</v>
      </c>
      <c r="G1464" s="178" t="s">
        <v>2855</v>
      </c>
    </row>
    <row r="1465" spans="1:7" ht="80" x14ac:dyDescent="0.2">
      <c r="A1465" s="176">
        <v>250</v>
      </c>
      <c r="B1465" s="147" t="s">
        <v>3405</v>
      </c>
      <c r="C1465" s="147" t="s">
        <v>2723</v>
      </c>
      <c r="D1465" s="147" t="s">
        <v>2788</v>
      </c>
      <c r="E1465" s="177" t="s">
        <v>691</v>
      </c>
      <c r="F1465" s="184">
        <v>1</v>
      </c>
      <c r="G1465" s="178" t="s">
        <v>2855</v>
      </c>
    </row>
    <row r="1466" spans="1:7" ht="48" x14ac:dyDescent="0.2">
      <c r="A1466" s="176">
        <v>241</v>
      </c>
      <c r="B1466" s="147" t="s">
        <v>300</v>
      </c>
      <c r="C1466" s="147" t="s">
        <v>2723</v>
      </c>
      <c r="D1466" s="147" t="s">
        <v>2788</v>
      </c>
      <c r="E1466" s="177" t="s">
        <v>692</v>
      </c>
      <c r="F1466" s="184">
        <v>1</v>
      </c>
      <c r="G1466" s="178" t="s">
        <v>2855</v>
      </c>
    </row>
    <row r="1467" spans="1:7" ht="48" x14ac:dyDescent="0.2">
      <c r="A1467" s="176">
        <v>242</v>
      </c>
      <c r="B1467" s="147" t="s">
        <v>411</v>
      </c>
      <c r="C1467" s="147" t="s">
        <v>2723</v>
      </c>
      <c r="D1467" s="147" t="s">
        <v>2788</v>
      </c>
      <c r="E1467" s="177" t="s">
        <v>692</v>
      </c>
      <c r="F1467" s="184">
        <v>1</v>
      </c>
      <c r="G1467" s="178" t="s">
        <v>2855</v>
      </c>
    </row>
    <row r="1468" spans="1:7" ht="48" x14ac:dyDescent="0.2">
      <c r="A1468" s="176">
        <v>243</v>
      </c>
      <c r="B1468" s="147" t="s">
        <v>3045</v>
      </c>
      <c r="C1468" s="147" t="s">
        <v>2723</v>
      </c>
      <c r="D1468" s="147" t="s">
        <v>2788</v>
      </c>
      <c r="E1468" s="177" t="s">
        <v>692</v>
      </c>
      <c r="F1468" s="184">
        <v>1</v>
      </c>
      <c r="G1468" s="178" t="s">
        <v>2855</v>
      </c>
    </row>
    <row r="1469" spans="1:7" ht="48" x14ac:dyDescent="0.2">
      <c r="A1469" s="176">
        <v>244</v>
      </c>
      <c r="B1469" s="147" t="s">
        <v>448</v>
      </c>
      <c r="C1469" s="147" t="s">
        <v>2723</v>
      </c>
      <c r="D1469" s="147" t="s">
        <v>2788</v>
      </c>
      <c r="E1469" s="177" t="s">
        <v>692</v>
      </c>
      <c r="F1469" s="184">
        <v>1</v>
      </c>
      <c r="G1469" s="178" t="s">
        <v>2855</v>
      </c>
    </row>
    <row r="1470" spans="1:7" ht="48" x14ac:dyDescent="0.2">
      <c r="A1470" s="176">
        <v>245</v>
      </c>
      <c r="B1470" s="147" t="s">
        <v>3405</v>
      </c>
      <c r="C1470" s="147" t="s">
        <v>2723</v>
      </c>
      <c r="D1470" s="147" t="s">
        <v>2788</v>
      </c>
      <c r="E1470" s="177" t="s">
        <v>692</v>
      </c>
      <c r="F1470" s="184">
        <v>1</v>
      </c>
      <c r="G1470" s="178" t="s">
        <v>2855</v>
      </c>
    </row>
    <row r="1471" spans="1:7" ht="64" x14ac:dyDescent="0.2">
      <c r="A1471" s="176">
        <v>236</v>
      </c>
      <c r="B1471" s="147" t="s">
        <v>300</v>
      </c>
      <c r="C1471" s="147" t="s">
        <v>2724</v>
      </c>
      <c r="D1471" s="147" t="s">
        <v>2027</v>
      </c>
      <c r="E1471" s="177" t="s">
        <v>3356</v>
      </c>
      <c r="F1471" s="184">
        <v>1</v>
      </c>
      <c r="G1471" s="178" t="s">
        <v>2854</v>
      </c>
    </row>
    <row r="1472" spans="1:7" ht="64" x14ac:dyDescent="0.2">
      <c r="A1472" s="176">
        <v>237</v>
      </c>
      <c r="B1472" s="147" t="s">
        <v>411</v>
      </c>
      <c r="C1472" s="147" t="s">
        <v>2724</v>
      </c>
      <c r="D1472" s="147" t="s">
        <v>2027</v>
      </c>
      <c r="E1472" s="177" t="s">
        <v>3356</v>
      </c>
      <c r="F1472" s="184">
        <v>1</v>
      </c>
      <c r="G1472" s="178" t="s">
        <v>2854</v>
      </c>
    </row>
    <row r="1473" spans="1:7" ht="64" x14ac:dyDescent="0.2">
      <c r="A1473" s="176">
        <v>238</v>
      </c>
      <c r="B1473" s="147" t="s">
        <v>3045</v>
      </c>
      <c r="C1473" s="147" t="s">
        <v>2724</v>
      </c>
      <c r="D1473" s="147" t="s">
        <v>2027</v>
      </c>
      <c r="E1473" s="177" t="s">
        <v>3356</v>
      </c>
      <c r="F1473" s="184">
        <v>1</v>
      </c>
      <c r="G1473" s="178" t="s">
        <v>2854</v>
      </c>
    </row>
    <row r="1474" spans="1:7" ht="64" x14ac:dyDescent="0.2">
      <c r="A1474" s="176">
        <v>239</v>
      </c>
      <c r="B1474" s="147" t="s">
        <v>448</v>
      </c>
      <c r="C1474" s="147" t="s">
        <v>2724</v>
      </c>
      <c r="D1474" s="147" t="s">
        <v>2027</v>
      </c>
      <c r="E1474" s="177" t="s">
        <v>3356</v>
      </c>
      <c r="F1474" s="184">
        <v>1</v>
      </c>
      <c r="G1474" s="178" t="s">
        <v>2854</v>
      </c>
    </row>
    <row r="1475" spans="1:7" ht="64" x14ac:dyDescent="0.2">
      <c r="A1475" s="176">
        <v>240</v>
      </c>
      <c r="B1475" s="147" t="s">
        <v>3405</v>
      </c>
      <c r="C1475" s="147" t="s">
        <v>2724</v>
      </c>
      <c r="D1475" s="147" t="s">
        <v>2027</v>
      </c>
      <c r="E1475" s="177" t="s">
        <v>3356</v>
      </c>
      <c r="F1475" s="184">
        <v>1</v>
      </c>
      <c r="G1475" s="178" t="s">
        <v>2854</v>
      </c>
    </row>
    <row r="1476" spans="1:7" hidden="1" x14ac:dyDescent="0.2">
      <c r="A1476" s="179"/>
      <c r="B1476" s="180"/>
      <c r="C1476" s="180"/>
      <c r="D1476" s="180"/>
      <c r="E1476" s="182"/>
      <c r="F1476" s="185"/>
      <c r="G1476" s="181"/>
    </row>
    <row r="1477" spans="1:7" hidden="1" x14ac:dyDescent="0.2">
      <c r="A1477" s="179"/>
      <c r="B1477" s="180"/>
      <c r="C1477" s="180"/>
      <c r="D1477" s="180"/>
      <c r="E1477" s="182"/>
      <c r="F1477" s="185"/>
      <c r="G1477" s="181"/>
    </row>
    <row r="1478" spans="1:7" hidden="1" x14ac:dyDescent="0.2">
      <c r="A1478" s="179"/>
      <c r="B1478" s="180"/>
      <c r="C1478" s="180"/>
      <c r="D1478" s="180"/>
      <c r="E1478" s="182"/>
      <c r="F1478" s="185"/>
      <c r="G1478" s="181"/>
    </row>
    <row r="1479" spans="1:7" hidden="1" x14ac:dyDescent="0.2">
      <c r="A1479" s="179"/>
      <c r="B1479" s="180"/>
      <c r="C1479" s="180"/>
      <c r="D1479" s="180"/>
      <c r="E1479" s="182"/>
      <c r="F1479" s="185"/>
      <c r="G1479" s="181"/>
    </row>
    <row r="1480" spans="1:7" hidden="1" x14ac:dyDescent="0.2">
      <c r="A1480" s="179"/>
      <c r="B1480" s="180"/>
      <c r="C1480" s="180"/>
      <c r="D1480" s="180"/>
      <c r="E1480" s="182"/>
      <c r="F1480" s="185"/>
      <c r="G1480" s="181"/>
    </row>
    <row r="1481" spans="1:7" ht="48" x14ac:dyDescent="0.2">
      <c r="A1481" s="176">
        <v>226</v>
      </c>
      <c r="B1481" s="147" t="s">
        <v>300</v>
      </c>
      <c r="C1481" s="147" t="s">
        <v>2724</v>
      </c>
      <c r="D1481" s="147" t="s">
        <v>2911</v>
      </c>
      <c r="E1481" s="177" t="s">
        <v>2915</v>
      </c>
      <c r="F1481" s="184">
        <v>1</v>
      </c>
      <c r="G1481" s="178" t="s">
        <v>2855</v>
      </c>
    </row>
    <row r="1482" spans="1:7" ht="48" x14ac:dyDescent="0.2">
      <c r="A1482" s="176">
        <v>227</v>
      </c>
      <c r="B1482" s="147" t="s">
        <v>411</v>
      </c>
      <c r="C1482" s="147" t="s">
        <v>2724</v>
      </c>
      <c r="D1482" s="147" t="s">
        <v>2911</v>
      </c>
      <c r="E1482" s="177" t="s">
        <v>2915</v>
      </c>
      <c r="F1482" s="184">
        <v>1</v>
      </c>
      <c r="G1482" s="178" t="s">
        <v>2855</v>
      </c>
    </row>
    <row r="1483" spans="1:7" ht="48" x14ac:dyDescent="0.2">
      <c r="A1483" s="176">
        <v>228</v>
      </c>
      <c r="B1483" s="147" t="s">
        <v>3045</v>
      </c>
      <c r="C1483" s="147" t="s">
        <v>2724</v>
      </c>
      <c r="D1483" s="147" t="s">
        <v>2911</v>
      </c>
      <c r="E1483" s="177" t="s">
        <v>2915</v>
      </c>
      <c r="F1483" s="184">
        <v>1</v>
      </c>
      <c r="G1483" s="178" t="s">
        <v>2855</v>
      </c>
    </row>
    <row r="1484" spans="1:7" ht="48" x14ac:dyDescent="0.2">
      <c r="A1484" s="176">
        <v>229</v>
      </c>
      <c r="B1484" s="147" t="s">
        <v>448</v>
      </c>
      <c r="C1484" s="147" t="s">
        <v>2724</v>
      </c>
      <c r="D1484" s="147" t="s">
        <v>2911</v>
      </c>
      <c r="E1484" s="177" t="s">
        <v>2915</v>
      </c>
      <c r="F1484" s="184">
        <v>1</v>
      </c>
      <c r="G1484" s="178" t="s">
        <v>2855</v>
      </c>
    </row>
    <row r="1485" spans="1:7" ht="48" x14ac:dyDescent="0.2">
      <c r="A1485" s="176">
        <v>230</v>
      </c>
      <c r="B1485" s="147" t="s">
        <v>3405</v>
      </c>
      <c r="C1485" s="147" t="s">
        <v>2724</v>
      </c>
      <c r="D1485" s="147" t="s">
        <v>2911</v>
      </c>
      <c r="E1485" s="177" t="s">
        <v>2915</v>
      </c>
      <c r="F1485" s="184">
        <v>1</v>
      </c>
      <c r="G1485" s="178" t="s">
        <v>2855</v>
      </c>
    </row>
    <row r="1486" spans="1:7" ht="48" x14ac:dyDescent="0.2">
      <c r="A1486" s="176">
        <v>221</v>
      </c>
      <c r="B1486" s="147" t="s">
        <v>300</v>
      </c>
      <c r="C1486" s="147" t="s">
        <v>2724</v>
      </c>
      <c r="D1486" s="147" t="s">
        <v>2911</v>
      </c>
      <c r="E1486" s="177" t="s">
        <v>3427</v>
      </c>
      <c r="F1486" s="184">
        <v>1</v>
      </c>
      <c r="G1486" s="178" t="s">
        <v>2855</v>
      </c>
    </row>
    <row r="1487" spans="1:7" ht="48" x14ac:dyDescent="0.2">
      <c r="A1487" s="176">
        <v>222</v>
      </c>
      <c r="B1487" s="147" t="s">
        <v>411</v>
      </c>
      <c r="C1487" s="147" t="s">
        <v>2724</v>
      </c>
      <c r="D1487" s="147" t="s">
        <v>2911</v>
      </c>
      <c r="E1487" s="177" t="s">
        <v>3427</v>
      </c>
      <c r="F1487" s="184">
        <v>1</v>
      </c>
      <c r="G1487" s="178" t="s">
        <v>2855</v>
      </c>
    </row>
    <row r="1488" spans="1:7" ht="48" x14ac:dyDescent="0.2">
      <c r="A1488" s="176">
        <v>223</v>
      </c>
      <c r="B1488" s="147" t="s">
        <v>3045</v>
      </c>
      <c r="C1488" s="147" t="s">
        <v>2724</v>
      </c>
      <c r="D1488" s="147" t="s">
        <v>2911</v>
      </c>
      <c r="E1488" s="177" t="s">
        <v>3427</v>
      </c>
      <c r="F1488" s="184">
        <v>1</v>
      </c>
      <c r="G1488" s="178" t="s">
        <v>2855</v>
      </c>
    </row>
    <row r="1489" spans="1:7" ht="48" x14ac:dyDescent="0.2">
      <c r="A1489" s="176">
        <v>224</v>
      </c>
      <c r="B1489" s="147" t="s">
        <v>448</v>
      </c>
      <c r="C1489" s="147" t="s">
        <v>2724</v>
      </c>
      <c r="D1489" s="147" t="s">
        <v>2911</v>
      </c>
      <c r="E1489" s="177" t="s">
        <v>3427</v>
      </c>
      <c r="F1489" s="184">
        <v>1</v>
      </c>
      <c r="G1489" s="178" t="s">
        <v>2855</v>
      </c>
    </row>
    <row r="1490" spans="1:7" ht="48" x14ac:dyDescent="0.2">
      <c r="A1490" s="176">
        <v>225</v>
      </c>
      <c r="B1490" s="147" t="s">
        <v>3405</v>
      </c>
      <c r="C1490" s="147" t="s">
        <v>2724</v>
      </c>
      <c r="D1490" s="147" t="s">
        <v>2911</v>
      </c>
      <c r="E1490" s="177" t="s">
        <v>3427</v>
      </c>
      <c r="F1490" s="184">
        <v>1</v>
      </c>
      <c r="G1490" s="178" t="s">
        <v>2855</v>
      </c>
    </row>
    <row r="1491" spans="1:7" hidden="1" x14ac:dyDescent="0.2">
      <c r="A1491" s="179"/>
      <c r="B1491" s="180"/>
      <c r="C1491" s="180"/>
      <c r="D1491" s="180"/>
      <c r="E1491" s="182"/>
      <c r="F1491" s="185"/>
      <c r="G1491" s="181"/>
    </row>
    <row r="1492" spans="1:7" hidden="1" x14ac:dyDescent="0.2">
      <c r="A1492" s="179"/>
      <c r="B1492" s="180"/>
      <c r="C1492" s="180"/>
      <c r="D1492" s="180"/>
      <c r="E1492" s="182"/>
      <c r="F1492" s="185"/>
      <c r="G1492" s="181"/>
    </row>
    <row r="1493" spans="1:7" hidden="1" x14ac:dyDescent="0.2">
      <c r="A1493" s="179"/>
      <c r="B1493" s="180"/>
      <c r="C1493" s="180"/>
      <c r="D1493" s="180"/>
      <c r="E1493" s="182"/>
      <c r="F1493" s="185"/>
      <c r="G1493" s="181"/>
    </row>
    <row r="1494" spans="1:7" hidden="1" x14ac:dyDescent="0.2">
      <c r="A1494" s="179"/>
      <c r="B1494" s="180"/>
      <c r="C1494" s="180"/>
      <c r="D1494" s="180"/>
      <c r="E1494" s="182"/>
      <c r="F1494" s="185"/>
      <c r="G1494" s="181"/>
    </row>
    <row r="1495" spans="1:7" ht="48" x14ac:dyDescent="0.2">
      <c r="A1495" s="176">
        <v>212</v>
      </c>
      <c r="B1495" s="147" t="s">
        <v>300</v>
      </c>
      <c r="C1495" s="147" t="s">
        <v>2724</v>
      </c>
      <c r="D1495" s="147" t="s">
        <v>2911</v>
      </c>
      <c r="E1495" s="177" t="s">
        <v>2914</v>
      </c>
      <c r="F1495" s="184">
        <v>1</v>
      </c>
      <c r="G1495" s="178" t="s">
        <v>2855</v>
      </c>
    </row>
    <row r="1496" spans="1:7" ht="48" x14ac:dyDescent="0.2">
      <c r="A1496" s="176">
        <v>213</v>
      </c>
      <c r="B1496" s="147" t="s">
        <v>411</v>
      </c>
      <c r="C1496" s="147" t="s">
        <v>2724</v>
      </c>
      <c r="D1496" s="147" t="s">
        <v>2911</v>
      </c>
      <c r="E1496" s="177" t="s">
        <v>2914</v>
      </c>
      <c r="F1496" s="184">
        <v>1</v>
      </c>
      <c r="G1496" s="178" t="s">
        <v>2855</v>
      </c>
    </row>
    <row r="1497" spans="1:7" ht="48" x14ac:dyDescent="0.2">
      <c r="A1497" s="176">
        <v>214</v>
      </c>
      <c r="B1497" s="147" t="s">
        <v>3045</v>
      </c>
      <c r="C1497" s="147" t="s">
        <v>2724</v>
      </c>
      <c r="D1497" s="147" t="s">
        <v>2911</v>
      </c>
      <c r="E1497" s="177" t="s">
        <v>2914</v>
      </c>
      <c r="F1497" s="184">
        <v>1</v>
      </c>
      <c r="G1497" s="178" t="s">
        <v>2855</v>
      </c>
    </row>
    <row r="1498" spans="1:7" ht="48" x14ac:dyDescent="0.2">
      <c r="A1498" s="176">
        <v>215</v>
      </c>
      <c r="B1498" s="147" t="s">
        <v>448</v>
      </c>
      <c r="C1498" s="147" t="s">
        <v>2724</v>
      </c>
      <c r="D1498" s="147" t="s">
        <v>2911</v>
      </c>
      <c r="E1498" s="177" t="s">
        <v>2914</v>
      </c>
      <c r="F1498" s="184">
        <v>1</v>
      </c>
      <c r="G1498" s="178" t="s">
        <v>2855</v>
      </c>
    </row>
    <row r="1499" spans="1:7" ht="48" x14ac:dyDescent="0.2">
      <c r="A1499" s="176">
        <v>216</v>
      </c>
      <c r="B1499" s="147" t="s">
        <v>3405</v>
      </c>
      <c r="C1499" s="147" t="s">
        <v>2724</v>
      </c>
      <c r="D1499" s="147" t="s">
        <v>2911</v>
      </c>
      <c r="E1499" s="177" t="s">
        <v>2914</v>
      </c>
      <c r="F1499" s="184">
        <v>1</v>
      </c>
      <c r="G1499" s="178" t="s">
        <v>2855</v>
      </c>
    </row>
    <row r="1500" spans="1:7" ht="15" hidden="1" customHeight="1" x14ac:dyDescent="0.2">
      <c r="A1500" s="179"/>
      <c r="B1500" s="180"/>
      <c r="C1500" s="180"/>
      <c r="D1500" s="180"/>
      <c r="E1500" s="182"/>
      <c r="F1500" s="185"/>
      <c r="G1500" s="181"/>
    </row>
    <row r="1501" spans="1:7" hidden="1" x14ac:dyDescent="0.2">
      <c r="A1501" s="179"/>
      <c r="B1501" s="180"/>
      <c r="C1501" s="180"/>
      <c r="D1501" s="180"/>
      <c r="E1501" s="182"/>
      <c r="F1501" s="185"/>
      <c r="G1501" s="181"/>
    </row>
    <row r="1502" spans="1:7" hidden="1" x14ac:dyDescent="0.2">
      <c r="A1502" s="179"/>
      <c r="B1502" s="180"/>
      <c r="C1502" s="180"/>
      <c r="D1502" s="180"/>
      <c r="E1502" s="182"/>
      <c r="F1502" s="185"/>
      <c r="G1502" s="181"/>
    </row>
    <row r="1503" spans="1:7" hidden="1" x14ac:dyDescent="0.2">
      <c r="A1503" s="179"/>
      <c r="B1503" s="180"/>
      <c r="C1503" s="180"/>
      <c r="D1503" s="180"/>
      <c r="E1503" s="182"/>
      <c r="F1503" s="185"/>
      <c r="G1503" s="181"/>
    </row>
    <row r="1504" spans="1:7" hidden="1" x14ac:dyDescent="0.2">
      <c r="A1504" s="179"/>
      <c r="B1504" s="180"/>
      <c r="C1504" s="180"/>
      <c r="D1504" s="180"/>
      <c r="E1504" s="182"/>
      <c r="F1504" s="185"/>
      <c r="G1504" s="181"/>
    </row>
    <row r="1505" spans="1:7" hidden="1" x14ac:dyDescent="0.2">
      <c r="A1505" s="179"/>
      <c r="B1505" s="180"/>
      <c r="C1505" s="180"/>
      <c r="D1505" s="180"/>
      <c r="E1505" s="182"/>
      <c r="F1505" s="185"/>
      <c r="G1505" s="181"/>
    </row>
    <row r="1506" spans="1:7" hidden="1" x14ac:dyDescent="0.2">
      <c r="A1506" s="179"/>
      <c r="B1506" s="180"/>
      <c r="C1506" s="180"/>
      <c r="D1506" s="180"/>
      <c r="E1506" s="182"/>
      <c r="F1506" s="185"/>
      <c r="G1506" s="181"/>
    </row>
    <row r="1507" spans="1:7" hidden="1" x14ac:dyDescent="0.2">
      <c r="A1507" s="179"/>
      <c r="B1507" s="180"/>
      <c r="C1507" s="180"/>
      <c r="D1507" s="180"/>
      <c r="E1507" s="182"/>
      <c r="F1507" s="185"/>
      <c r="G1507" s="181"/>
    </row>
    <row r="1508" spans="1:7" hidden="1" x14ac:dyDescent="0.2">
      <c r="A1508" s="179"/>
      <c r="B1508" s="180"/>
      <c r="C1508" s="180"/>
      <c r="D1508" s="180"/>
      <c r="E1508" s="182"/>
      <c r="F1508" s="185"/>
      <c r="G1508" s="181"/>
    </row>
    <row r="1509" spans="1:7" hidden="1" x14ac:dyDescent="0.2">
      <c r="A1509" s="179"/>
      <c r="B1509" s="180"/>
      <c r="C1509" s="180"/>
      <c r="D1509" s="180"/>
      <c r="E1509" s="182"/>
      <c r="F1509" s="185"/>
      <c r="G1509" s="181"/>
    </row>
    <row r="1510" spans="1:7" hidden="1" x14ac:dyDescent="0.2">
      <c r="A1510" s="179"/>
      <c r="B1510" s="180"/>
      <c r="C1510" s="180"/>
      <c r="D1510" s="180"/>
      <c r="E1510" s="182"/>
      <c r="F1510" s="185"/>
      <c r="G1510" s="181"/>
    </row>
    <row r="1511" spans="1:7" hidden="1" x14ac:dyDescent="0.2">
      <c r="A1511" s="179"/>
      <c r="B1511" s="180"/>
      <c r="C1511" s="180"/>
      <c r="D1511" s="180"/>
      <c r="E1511" s="182"/>
      <c r="F1511" s="185"/>
      <c r="G1511" s="181"/>
    </row>
    <row r="1512" spans="1:7" hidden="1" x14ac:dyDescent="0.2">
      <c r="A1512" s="179"/>
      <c r="B1512" s="180"/>
      <c r="C1512" s="180"/>
      <c r="D1512" s="180"/>
      <c r="E1512" s="182"/>
      <c r="F1512" s="185"/>
      <c r="G1512" s="181"/>
    </row>
    <row r="1513" spans="1:7" hidden="1" x14ac:dyDescent="0.2">
      <c r="A1513" s="179"/>
      <c r="B1513" s="180"/>
      <c r="C1513" s="180"/>
      <c r="D1513" s="180"/>
      <c r="E1513" s="182"/>
      <c r="F1513" s="185"/>
      <c r="G1513" s="181"/>
    </row>
    <row r="1514" spans="1:7" hidden="1" x14ac:dyDescent="0.2">
      <c r="A1514" s="179"/>
      <c r="B1514" s="180"/>
      <c r="C1514" s="180"/>
      <c r="D1514" s="180"/>
      <c r="E1514" s="182"/>
      <c r="F1514" s="185"/>
      <c r="G1514" s="181"/>
    </row>
    <row r="1515" spans="1:7" hidden="1" x14ac:dyDescent="0.2">
      <c r="A1515" s="179"/>
      <c r="B1515" s="180"/>
      <c r="C1515" s="180"/>
      <c r="D1515" s="180"/>
      <c r="E1515" s="182"/>
      <c r="F1515" s="185"/>
      <c r="G1515" s="181"/>
    </row>
    <row r="1516" spans="1:7" hidden="1" x14ac:dyDescent="0.2">
      <c r="A1516" s="179"/>
      <c r="B1516" s="180"/>
      <c r="C1516" s="180"/>
      <c r="D1516" s="180"/>
      <c r="E1516" s="182"/>
      <c r="F1516" s="185"/>
      <c r="G1516" s="181"/>
    </row>
    <row r="1517" spans="1:7" hidden="1" x14ac:dyDescent="0.2">
      <c r="A1517" s="179"/>
      <c r="B1517" s="180"/>
      <c r="C1517" s="180"/>
      <c r="D1517" s="180"/>
      <c r="E1517" s="182"/>
      <c r="F1517" s="185"/>
      <c r="G1517" s="181"/>
    </row>
    <row r="1518" spans="1:7" hidden="1" x14ac:dyDescent="0.2">
      <c r="A1518" s="179"/>
      <c r="B1518" s="180"/>
      <c r="C1518" s="180"/>
      <c r="D1518" s="180"/>
      <c r="E1518" s="182"/>
      <c r="F1518" s="185"/>
      <c r="G1518" s="181"/>
    </row>
    <row r="1519" spans="1:7" hidden="1" x14ac:dyDescent="0.2">
      <c r="A1519" s="179"/>
      <c r="B1519" s="180"/>
      <c r="C1519" s="180"/>
      <c r="D1519" s="180"/>
      <c r="E1519" s="182"/>
      <c r="F1519" s="185"/>
      <c r="G1519" s="181"/>
    </row>
    <row r="1520" spans="1:7" hidden="1" x14ac:dyDescent="0.2">
      <c r="A1520" s="179"/>
      <c r="B1520" s="180"/>
      <c r="C1520" s="180"/>
      <c r="D1520" s="180"/>
      <c r="E1520" s="182"/>
      <c r="F1520" s="185"/>
      <c r="G1520" s="181"/>
    </row>
    <row r="1521" spans="1:7" hidden="1" x14ac:dyDescent="0.2">
      <c r="A1521" s="179"/>
      <c r="B1521" s="180"/>
      <c r="C1521" s="180"/>
      <c r="D1521" s="180"/>
      <c r="E1521" s="182"/>
      <c r="F1521" s="185"/>
      <c r="G1521" s="181"/>
    </row>
    <row r="1522" spans="1:7" hidden="1" x14ac:dyDescent="0.2">
      <c r="A1522" s="179"/>
      <c r="B1522" s="180"/>
      <c r="C1522" s="180"/>
      <c r="D1522" s="180"/>
      <c r="E1522" s="182"/>
      <c r="F1522" s="185"/>
      <c r="G1522" s="181"/>
    </row>
    <row r="1523" spans="1:7" hidden="1" x14ac:dyDescent="0.2">
      <c r="A1523" s="179"/>
      <c r="B1523" s="180"/>
      <c r="C1523" s="180"/>
      <c r="D1523" s="180"/>
      <c r="E1523" s="182"/>
      <c r="F1523" s="185"/>
      <c r="G1523" s="181"/>
    </row>
    <row r="1524" spans="1:7" hidden="1" x14ac:dyDescent="0.2">
      <c r="A1524" s="179"/>
      <c r="B1524" s="180"/>
      <c r="C1524" s="180"/>
      <c r="D1524" s="180"/>
      <c r="E1524" s="182"/>
      <c r="F1524" s="185"/>
      <c r="G1524" s="181"/>
    </row>
    <row r="1525" spans="1:7" hidden="1" x14ac:dyDescent="0.2">
      <c r="A1525" s="179"/>
      <c r="B1525" s="180"/>
      <c r="C1525" s="180"/>
      <c r="D1525" s="180"/>
      <c r="E1525" s="182"/>
      <c r="F1525" s="185"/>
      <c r="G1525" s="181"/>
    </row>
    <row r="1526" spans="1:7" hidden="1" x14ac:dyDescent="0.2">
      <c r="A1526" s="179"/>
      <c r="B1526" s="180"/>
      <c r="C1526" s="180"/>
      <c r="D1526" s="180"/>
      <c r="E1526" s="182"/>
      <c r="F1526" s="185"/>
      <c r="G1526" s="181"/>
    </row>
    <row r="1527" spans="1:7" hidden="1" x14ac:dyDescent="0.2">
      <c r="A1527" s="179"/>
      <c r="B1527" s="180"/>
      <c r="C1527" s="180"/>
      <c r="D1527" s="180"/>
      <c r="E1527" s="182"/>
      <c r="F1527" s="185"/>
      <c r="G1527" s="181"/>
    </row>
    <row r="1528" spans="1:7" hidden="1" x14ac:dyDescent="0.2">
      <c r="A1528" s="179"/>
      <c r="B1528" s="180"/>
      <c r="C1528" s="180"/>
      <c r="D1528" s="180"/>
      <c r="E1528" s="182"/>
      <c r="F1528" s="185"/>
      <c r="G1528" s="181"/>
    </row>
    <row r="1529" spans="1:7" hidden="1" x14ac:dyDescent="0.2">
      <c r="A1529" s="179"/>
      <c r="B1529" s="180"/>
      <c r="C1529" s="180"/>
      <c r="D1529" s="180"/>
      <c r="E1529" s="182"/>
      <c r="F1529" s="185"/>
      <c r="G1529" s="181"/>
    </row>
    <row r="1530" spans="1:7" hidden="1" x14ac:dyDescent="0.2">
      <c r="A1530" s="179"/>
      <c r="B1530" s="180"/>
      <c r="C1530" s="180"/>
      <c r="D1530" s="180"/>
      <c r="E1530" s="182"/>
      <c r="F1530" s="185"/>
      <c r="G1530" s="181"/>
    </row>
    <row r="1531" spans="1:7" hidden="1" x14ac:dyDescent="0.2">
      <c r="A1531" s="179"/>
      <c r="B1531" s="180"/>
      <c r="C1531" s="180"/>
      <c r="D1531" s="180"/>
      <c r="E1531" s="182"/>
      <c r="F1531" s="185"/>
      <c r="G1531" s="181"/>
    </row>
    <row r="1532" spans="1:7" hidden="1" x14ac:dyDescent="0.2">
      <c r="A1532" s="179"/>
      <c r="B1532" s="180"/>
      <c r="C1532" s="180"/>
      <c r="D1532" s="180"/>
      <c r="E1532" s="182"/>
      <c r="F1532" s="185"/>
      <c r="G1532" s="181"/>
    </row>
    <row r="1533" spans="1:7" hidden="1" x14ac:dyDescent="0.2">
      <c r="A1533" s="179"/>
      <c r="B1533" s="180"/>
      <c r="C1533" s="180"/>
      <c r="D1533" s="180"/>
      <c r="E1533" s="182"/>
      <c r="F1533" s="185"/>
      <c r="G1533" s="181"/>
    </row>
    <row r="1534" spans="1:7" ht="80" x14ac:dyDescent="0.2">
      <c r="A1534" s="176">
        <v>172</v>
      </c>
      <c r="B1534" s="147" t="s">
        <v>300</v>
      </c>
      <c r="C1534" s="147" t="s">
        <v>2724</v>
      </c>
      <c r="D1534" s="147" t="s">
        <v>2911</v>
      </c>
      <c r="E1534" s="177" t="s">
        <v>3024</v>
      </c>
      <c r="F1534" s="184">
        <v>1</v>
      </c>
      <c r="G1534" s="178" t="s">
        <v>2855</v>
      </c>
    </row>
    <row r="1535" spans="1:7" ht="80" x14ac:dyDescent="0.2">
      <c r="A1535" s="176">
        <v>173</v>
      </c>
      <c r="B1535" s="147" t="s">
        <v>411</v>
      </c>
      <c r="C1535" s="147" t="s">
        <v>2724</v>
      </c>
      <c r="D1535" s="147" t="s">
        <v>2911</v>
      </c>
      <c r="E1535" s="177" t="s">
        <v>3024</v>
      </c>
      <c r="F1535" s="184">
        <v>1</v>
      </c>
      <c r="G1535" s="178" t="s">
        <v>2855</v>
      </c>
    </row>
    <row r="1536" spans="1:7" ht="80" x14ac:dyDescent="0.2">
      <c r="A1536" s="176">
        <v>174</v>
      </c>
      <c r="B1536" s="147" t="s">
        <v>3045</v>
      </c>
      <c r="C1536" s="147" t="s">
        <v>2724</v>
      </c>
      <c r="D1536" s="147" t="s">
        <v>2911</v>
      </c>
      <c r="E1536" s="177" t="s">
        <v>3024</v>
      </c>
      <c r="F1536" s="184">
        <v>1</v>
      </c>
      <c r="G1536" s="178" t="s">
        <v>2855</v>
      </c>
    </row>
    <row r="1537" spans="1:7" ht="80" x14ac:dyDescent="0.2">
      <c r="A1537" s="176">
        <v>175</v>
      </c>
      <c r="B1537" s="147" t="s">
        <v>448</v>
      </c>
      <c r="C1537" s="147" t="s">
        <v>2724</v>
      </c>
      <c r="D1537" s="147" t="s">
        <v>2911</v>
      </c>
      <c r="E1537" s="177" t="s">
        <v>3024</v>
      </c>
      <c r="F1537" s="184">
        <v>1</v>
      </c>
      <c r="G1537" s="178" t="s">
        <v>2855</v>
      </c>
    </row>
    <row r="1538" spans="1:7" ht="80" x14ac:dyDescent="0.2">
      <c r="A1538" s="176">
        <v>176</v>
      </c>
      <c r="B1538" s="147" t="s">
        <v>3405</v>
      </c>
      <c r="C1538" s="147" t="s">
        <v>2724</v>
      </c>
      <c r="D1538" s="147" t="s">
        <v>2911</v>
      </c>
      <c r="E1538" s="177" t="s">
        <v>3024</v>
      </c>
      <c r="F1538" s="184">
        <v>1</v>
      </c>
      <c r="G1538" s="178" t="s">
        <v>2855</v>
      </c>
    </row>
    <row r="1539" spans="1:7" ht="64" x14ac:dyDescent="0.2">
      <c r="A1539" s="176">
        <v>167</v>
      </c>
      <c r="B1539" s="147" t="s">
        <v>300</v>
      </c>
      <c r="C1539" s="147" t="s">
        <v>2724</v>
      </c>
      <c r="D1539" s="147" t="s">
        <v>2911</v>
      </c>
      <c r="E1539" s="177" t="s">
        <v>3023</v>
      </c>
      <c r="F1539" s="184">
        <v>1</v>
      </c>
      <c r="G1539" s="178" t="s">
        <v>2855</v>
      </c>
    </row>
    <row r="1540" spans="1:7" ht="64" x14ac:dyDescent="0.2">
      <c r="A1540" s="176">
        <v>168</v>
      </c>
      <c r="B1540" s="147" t="s">
        <v>411</v>
      </c>
      <c r="C1540" s="147" t="s">
        <v>2724</v>
      </c>
      <c r="D1540" s="147" t="s">
        <v>2911</v>
      </c>
      <c r="E1540" s="177" t="s">
        <v>3023</v>
      </c>
      <c r="F1540" s="184">
        <v>1</v>
      </c>
      <c r="G1540" s="178" t="s">
        <v>2855</v>
      </c>
    </row>
    <row r="1541" spans="1:7" ht="64" x14ac:dyDescent="0.2">
      <c r="A1541" s="176">
        <v>169</v>
      </c>
      <c r="B1541" s="147" t="s">
        <v>3045</v>
      </c>
      <c r="C1541" s="147" t="s">
        <v>2724</v>
      </c>
      <c r="D1541" s="147" t="s">
        <v>2911</v>
      </c>
      <c r="E1541" s="177" t="s">
        <v>3023</v>
      </c>
      <c r="F1541" s="184">
        <v>1</v>
      </c>
      <c r="G1541" s="178" t="s">
        <v>2855</v>
      </c>
    </row>
    <row r="1542" spans="1:7" ht="64" x14ac:dyDescent="0.2">
      <c r="A1542" s="176">
        <v>170</v>
      </c>
      <c r="B1542" s="147" t="s">
        <v>448</v>
      </c>
      <c r="C1542" s="147" t="s">
        <v>2724</v>
      </c>
      <c r="D1542" s="147" t="s">
        <v>2911</v>
      </c>
      <c r="E1542" s="177" t="s">
        <v>3023</v>
      </c>
      <c r="F1542" s="184">
        <v>1</v>
      </c>
      <c r="G1542" s="178" t="s">
        <v>2855</v>
      </c>
    </row>
    <row r="1543" spans="1:7" ht="64" x14ac:dyDescent="0.2">
      <c r="A1543" s="176">
        <v>171</v>
      </c>
      <c r="B1543" s="147" t="s">
        <v>3405</v>
      </c>
      <c r="C1543" s="147" t="s">
        <v>2724</v>
      </c>
      <c r="D1543" s="147" t="s">
        <v>2911</v>
      </c>
      <c r="E1543" s="177" t="s">
        <v>3023</v>
      </c>
      <c r="F1543" s="184">
        <v>1</v>
      </c>
      <c r="G1543" s="178" t="s">
        <v>2855</v>
      </c>
    </row>
    <row r="1544" spans="1:7" ht="48" x14ac:dyDescent="0.2">
      <c r="A1544" s="176">
        <v>162</v>
      </c>
      <c r="B1544" s="147" t="s">
        <v>300</v>
      </c>
      <c r="C1544" s="147" t="s">
        <v>2724</v>
      </c>
      <c r="D1544" s="147" t="s">
        <v>2911</v>
      </c>
      <c r="E1544" s="177" t="s">
        <v>2913</v>
      </c>
      <c r="F1544" s="184">
        <v>1</v>
      </c>
      <c r="G1544" s="178" t="s">
        <v>2855</v>
      </c>
    </row>
    <row r="1545" spans="1:7" ht="48" x14ac:dyDescent="0.2">
      <c r="A1545" s="176">
        <v>163</v>
      </c>
      <c r="B1545" s="147" t="s">
        <v>411</v>
      </c>
      <c r="C1545" s="147" t="s">
        <v>2724</v>
      </c>
      <c r="D1545" s="147" t="s">
        <v>2911</v>
      </c>
      <c r="E1545" s="177" t="s">
        <v>2913</v>
      </c>
      <c r="F1545" s="184">
        <v>1</v>
      </c>
      <c r="G1545" s="178" t="s">
        <v>2855</v>
      </c>
    </row>
    <row r="1546" spans="1:7" ht="48" x14ac:dyDescent="0.2">
      <c r="A1546" s="176">
        <v>164</v>
      </c>
      <c r="B1546" s="147" t="s">
        <v>3045</v>
      </c>
      <c r="C1546" s="147" t="s">
        <v>2724</v>
      </c>
      <c r="D1546" s="147" t="s">
        <v>2911</v>
      </c>
      <c r="E1546" s="177" t="s">
        <v>2913</v>
      </c>
      <c r="F1546" s="184">
        <v>1</v>
      </c>
      <c r="G1546" s="178" t="s">
        <v>2855</v>
      </c>
    </row>
    <row r="1547" spans="1:7" ht="48" x14ac:dyDescent="0.2">
      <c r="A1547" s="176">
        <v>165</v>
      </c>
      <c r="B1547" s="147" t="s">
        <v>448</v>
      </c>
      <c r="C1547" s="147" t="s">
        <v>2724</v>
      </c>
      <c r="D1547" s="147" t="s">
        <v>2911</v>
      </c>
      <c r="E1547" s="177" t="s">
        <v>2913</v>
      </c>
      <c r="F1547" s="184">
        <v>1</v>
      </c>
      <c r="G1547" s="178" t="s">
        <v>2855</v>
      </c>
    </row>
    <row r="1548" spans="1:7" ht="48" x14ac:dyDescent="0.2">
      <c r="A1548" s="176">
        <v>166</v>
      </c>
      <c r="B1548" s="147" t="s">
        <v>3405</v>
      </c>
      <c r="C1548" s="147" t="s">
        <v>2724</v>
      </c>
      <c r="D1548" s="147" t="s">
        <v>2911</v>
      </c>
      <c r="E1548" s="177" t="s">
        <v>2913</v>
      </c>
      <c r="F1548" s="184">
        <v>1</v>
      </c>
      <c r="G1548" s="178" t="s">
        <v>2855</v>
      </c>
    </row>
    <row r="1549" spans="1:7" ht="48" x14ac:dyDescent="0.2">
      <c r="A1549" s="176">
        <v>157</v>
      </c>
      <c r="B1549" s="147" t="s">
        <v>300</v>
      </c>
      <c r="C1549" s="147" t="s">
        <v>2724</v>
      </c>
      <c r="D1549" s="147" t="s">
        <v>2910</v>
      </c>
      <c r="E1549" s="177" t="s">
        <v>3442</v>
      </c>
      <c r="F1549" s="184">
        <v>1</v>
      </c>
      <c r="G1549" s="178" t="s">
        <v>2855</v>
      </c>
    </row>
    <row r="1550" spans="1:7" ht="48" x14ac:dyDescent="0.2">
      <c r="A1550" s="176">
        <v>158</v>
      </c>
      <c r="B1550" s="147" t="s">
        <v>411</v>
      </c>
      <c r="C1550" s="147" t="s">
        <v>2724</v>
      </c>
      <c r="D1550" s="147" t="s">
        <v>2910</v>
      </c>
      <c r="E1550" s="177" t="s">
        <v>3442</v>
      </c>
      <c r="F1550" s="184">
        <v>1</v>
      </c>
      <c r="G1550" s="178" t="s">
        <v>2855</v>
      </c>
    </row>
    <row r="1551" spans="1:7" ht="48" x14ac:dyDescent="0.2">
      <c r="A1551" s="176">
        <v>159</v>
      </c>
      <c r="B1551" s="147" t="s">
        <v>3045</v>
      </c>
      <c r="C1551" s="147" t="s">
        <v>2724</v>
      </c>
      <c r="D1551" s="147" t="s">
        <v>2910</v>
      </c>
      <c r="E1551" s="177" t="s">
        <v>3442</v>
      </c>
      <c r="F1551" s="184">
        <v>1</v>
      </c>
      <c r="G1551" s="178" t="s">
        <v>2855</v>
      </c>
    </row>
    <row r="1552" spans="1:7" ht="48" x14ac:dyDescent="0.2">
      <c r="A1552" s="176">
        <v>160</v>
      </c>
      <c r="B1552" s="147" t="s">
        <v>448</v>
      </c>
      <c r="C1552" s="147" t="s">
        <v>2724</v>
      </c>
      <c r="D1552" s="147" t="s">
        <v>2910</v>
      </c>
      <c r="E1552" s="177" t="s">
        <v>3442</v>
      </c>
      <c r="F1552" s="184">
        <v>1</v>
      </c>
      <c r="G1552" s="178" t="s">
        <v>2855</v>
      </c>
    </row>
    <row r="1553" spans="1:7" ht="48" x14ac:dyDescent="0.2">
      <c r="A1553" s="176">
        <v>161</v>
      </c>
      <c r="B1553" s="147" t="s">
        <v>3405</v>
      </c>
      <c r="C1553" s="147" t="s">
        <v>2724</v>
      </c>
      <c r="D1553" s="147" t="s">
        <v>2910</v>
      </c>
      <c r="E1553" s="177" t="s">
        <v>3442</v>
      </c>
      <c r="F1553" s="184">
        <v>1</v>
      </c>
      <c r="G1553" s="178" t="s">
        <v>2855</v>
      </c>
    </row>
    <row r="1554" spans="1:7" ht="48" x14ac:dyDescent="0.2">
      <c r="A1554" s="176">
        <v>152</v>
      </c>
      <c r="B1554" s="147" t="s">
        <v>300</v>
      </c>
      <c r="C1554" s="147" t="s">
        <v>2724</v>
      </c>
      <c r="D1554" s="147" t="s">
        <v>2911</v>
      </c>
      <c r="E1554" s="177" t="s">
        <v>2912</v>
      </c>
      <c r="F1554" s="184">
        <v>1</v>
      </c>
      <c r="G1554" s="178" t="s">
        <v>2855</v>
      </c>
    </row>
    <row r="1555" spans="1:7" ht="48" x14ac:dyDescent="0.2">
      <c r="A1555" s="176">
        <v>153</v>
      </c>
      <c r="B1555" s="147" t="s">
        <v>411</v>
      </c>
      <c r="C1555" s="147" t="s">
        <v>2724</v>
      </c>
      <c r="D1555" s="147" t="s">
        <v>2911</v>
      </c>
      <c r="E1555" s="177" t="s">
        <v>2912</v>
      </c>
      <c r="F1555" s="184">
        <v>1</v>
      </c>
      <c r="G1555" s="178" t="s">
        <v>2855</v>
      </c>
    </row>
    <row r="1556" spans="1:7" ht="48" x14ac:dyDescent="0.2">
      <c r="A1556" s="176">
        <v>154</v>
      </c>
      <c r="B1556" s="147" t="s">
        <v>3045</v>
      </c>
      <c r="C1556" s="147" t="s">
        <v>2724</v>
      </c>
      <c r="D1556" s="147" t="s">
        <v>2911</v>
      </c>
      <c r="E1556" s="177" t="s">
        <v>2912</v>
      </c>
      <c r="F1556" s="184">
        <v>1</v>
      </c>
      <c r="G1556" s="178" t="s">
        <v>2855</v>
      </c>
    </row>
    <row r="1557" spans="1:7" ht="48" x14ac:dyDescent="0.2">
      <c r="A1557" s="176">
        <v>155</v>
      </c>
      <c r="B1557" s="147" t="s">
        <v>448</v>
      </c>
      <c r="C1557" s="147" t="s">
        <v>2724</v>
      </c>
      <c r="D1557" s="147" t="s">
        <v>2911</v>
      </c>
      <c r="E1557" s="177" t="s">
        <v>2912</v>
      </c>
      <c r="F1557" s="184">
        <v>1</v>
      </c>
      <c r="G1557" s="178" t="s">
        <v>2855</v>
      </c>
    </row>
    <row r="1558" spans="1:7" ht="48" x14ac:dyDescent="0.2">
      <c r="A1558" s="176">
        <v>156</v>
      </c>
      <c r="B1558" s="147" t="s">
        <v>3405</v>
      </c>
      <c r="C1558" s="147" t="s">
        <v>2724</v>
      </c>
      <c r="D1558" s="147" t="s">
        <v>2911</v>
      </c>
      <c r="E1558" s="177" t="s">
        <v>2912</v>
      </c>
      <c r="F1558" s="184">
        <v>1</v>
      </c>
      <c r="G1558" s="178" t="s">
        <v>2855</v>
      </c>
    </row>
    <row r="1559" spans="1:7" ht="80" x14ac:dyDescent="0.2">
      <c r="A1559" s="176">
        <v>147</v>
      </c>
      <c r="B1559" s="147" t="s">
        <v>405</v>
      </c>
      <c r="C1559" s="147" t="s">
        <v>2724</v>
      </c>
      <c r="D1559" s="147" t="s">
        <v>2911</v>
      </c>
      <c r="E1559" s="177" t="s">
        <v>2973</v>
      </c>
      <c r="F1559" s="184">
        <v>1</v>
      </c>
      <c r="G1559" s="178" t="s">
        <v>2855</v>
      </c>
    </row>
    <row r="1560" spans="1:7" ht="80" x14ac:dyDescent="0.2">
      <c r="A1560" s="176">
        <v>146</v>
      </c>
      <c r="B1560" s="147" t="s">
        <v>300</v>
      </c>
      <c r="C1560" s="147" t="s">
        <v>2724</v>
      </c>
      <c r="D1560" s="147" t="s">
        <v>2911</v>
      </c>
      <c r="E1560" s="177" t="s">
        <v>2973</v>
      </c>
      <c r="F1560" s="184">
        <v>1</v>
      </c>
      <c r="G1560" s="178" t="s">
        <v>2855</v>
      </c>
    </row>
    <row r="1561" spans="1:7" ht="80" x14ac:dyDescent="0.2">
      <c r="A1561" s="176">
        <v>148</v>
      </c>
      <c r="B1561" s="147" t="s">
        <v>411</v>
      </c>
      <c r="C1561" s="147" t="s">
        <v>2724</v>
      </c>
      <c r="D1561" s="147" t="s">
        <v>2911</v>
      </c>
      <c r="E1561" s="177" t="s">
        <v>2973</v>
      </c>
      <c r="F1561" s="184">
        <v>1</v>
      </c>
      <c r="G1561" s="178" t="s">
        <v>2855</v>
      </c>
    </row>
    <row r="1562" spans="1:7" ht="80" x14ac:dyDescent="0.2">
      <c r="A1562" s="176">
        <v>149</v>
      </c>
      <c r="B1562" s="147" t="s">
        <v>3045</v>
      </c>
      <c r="C1562" s="147" t="s">
        <v>2724</v>
      </c>
      <c r="D1562" s="147" t="s">
        <v>2911</v>
      </c>
      <c r="E1562" s="177" t="s">
        <v>2973</v>
      </c>
      <c r="F1562" s="184">
        <v>1</v>
      </c>
      <c r="G1562" s="178" t="s">
        <v>2855</v>
      </c>
    </row>
    <row r="1563" spans="1:7" ht="80" x14ac:dyDescent="0.2">
      <c r="A1563" s="176">
        <v>150</v>
      </c>
      <c r="B1563" s="147" t="s">
        <v>448</v>
      </c>
      <c r="C1563" s="147" t="s">
        <v>2724</v>
      </c>
      <c r="D1563" s="147" t="s">
        <v>2911</v>
      </c>
      <c r="E1563" s="177" t="s">
        <v>2973</v>
      </c>
      <c r="F1563" s="184">
        <v>1</v>
      </c>
      <c r="G1563" s="178" t="s">
        <v>2855</v>
      </c>
    </row>
    <row r="1564" spans="1:7" ht="80" x14ac:dyDescent="0.2">
      <c r="A1564" s="176">
        <v>151</v>
      </c>
      <c r="B1564" s="147" t="s">
        <v>3405</v>
      </c>
      <c r="C1564" s="147" t="s">
        <v>2724</v>
      </c>
      <c r="D1564" s="147" t="s">
        <v>2911</v>
      </c>
      <c r="E1564" s="177" t="s">
        <v>2973</v>
      </c>
      <c r="F1564" s="184">
        <v>1</v>
      </c>
      <c r="G1564" s="178" t="s">
        <v>2855</v>
      </c>
    </row>
    <row r="1565" spans="1:7" ht="48" x14ac:dyDescent="0.2">
      <c r="A1565" s="176">
        <v>141</v>
      </c>
      <c r="B1565" s="147" t="s">
        <v>300</v>
      </c>
      <c r="C1565" s="147" t="s">
        <v>2724</v>
      </c>
      <c r="D1565" s="178" t="s">
        <v>2746</v>
      </c>
      <c r="E1565" s="177" t="s">
        <v>2921</v>
      </c>
      <c r="F1565" s="184">
        <v>1</v>
      </c>
      <c r="G1565" s="178" t="s">
        <v>2855</v>
      </c>
    </row>
    <row r="1566" spans="1:7" ht="48" x14ac:dyDescent="0.2">
      <c r="A1566" s="176">
        <v>142</v>
      </c>
      <c r="B1566" s="147" t="s">
        <v>411</v>
      </c>
      <c r="C1566" s="147" t="s">
        <v>2724</v>
      </c>
      <c r="D1566" s="178" t="s">
        <v>2746</v>
      </c>
      <c r="E1566" s="177" t="s">
        <v>2921</v>
      </c>
      <c r="F1566" s="184">
        <v>1</v>
      </c>
      <c r="G1566" s="178" t="s">
        <v>2855</v>
      </c>
    </row>
    <row r="1567" spans="1:7" ht="48" x14ac:dyDescent="0.2">
      <c r="A1567" s="176">
        <v>143</v>
      </c>
      <c r="B1567" s="147" t="s">
        <v>3045</v>
      </c>
      <c r="C1567" s="147" t="s">
        <v>2724</v>
      </c>
      <c r="D1567" s="178" t="s">
        <v>2746</v>
      </c>
      <c r="E1567" s="177" t="s">
        <v>2921</v>
      </c>
      <c r="F1567" s="184">
        <v>1</v>
      </c>
      <c r="G1567" s="178" t="s">
        <v>2855</v>
      </c>
    </row>
    <row r="1568" spans="1:7" ht="48" x14ac:dyDescent="0.2">
      <c r="A1568" s="176">
        <v>144</v>
      </c>
      <c r="B1568" s="147" t="s">
        <v>448</v>
      </c>
      <c r="C1568" s="147" t="s">
        <v>2724</v>
      </c>
      <c r="D1568" s="178" t="s">
        <v>2746</v>
      </c>
      <c r="E1568" s="177" t="s">
        <v>2921</v>
      </c>
      <c r="F1568" s="184">
        <v>1</v>
      </c>
      <c r="G1568" s="178" t="s">
        <v>2855</v>
      </c>
    </row>
    <row r="1569" spans="1:7" ht="48" x14ac:dyDescent="0.2">
      <c r="A1569" s="176">
        <v>145</v>
      </c>
      <c r="B1569" s="147" t="s">
        <v>3405</v>
      </c>
      <c r="C1569" s="147" t="s">
        <v>2724</v>
      </c>
      <c r="D1569" s="178" t="s">
        <v>2746</v>
      </c>
      <c r="E1569" s="177" t="s">
        <v>2921</v>
      </c>
      <c r="F1569" s="184">
        <v>1</v>
      </c>
      <c r="G1569" s="178" t="s">
        <v>2855</v>
      </c>
    </row>
    <row r="1570" spans="1:7" ht="48" x14ac:dyDescent="0.2">
      <c r="A1570" s="176">
        <v>136</v>
      </c>
      <c r="B1570" s="147" t="s">
        <v>300</v>
      </c>
      <c r="C1570" s="147" t="s">
        <v>2724</v>
      </c>
      <c r="D1570" s="178" t="s">
        <v>2746</v>
      </c>
      <c r="E1570" s="177" t="s">
        <v>2920</v>
      </c>
      <c r="F1570" s="184">
        <v>1</v>
      </c>
      <c r="G1570" s="178" t="s">
        <v>2855</v>
      </c>
    </row>
    <row r="1571" spans="1:7" ht="48" x14ac:dyDescent="0.2">
      <c r="A1571" s="176">
        <v>137</v>
      </c>
      <c r="B1571" s="147" t="s">
        <v>411</v>
      </c>
      <c r="C1571" s="147" t="s">
        <v>2724</v>
      </c>
      <c r="D1571" s="178" t="s">
        <v>2746</v>
      </c>
      <c r="E1571" s="177" t="s">
        <v>2920</v>
      </c>
      <c r="F1571" s="184">
        <v>1</v>
      </c>
      <c r="G1571" s="178" t="s">
        <v>2855</v>
      </c>
    </row>
    <row r="1572" spans="1:7" ht="48" x14ac:dyDescent="0.2">
      <c r="A1572" s="176">
        <v>138</v>
      </c>
      <c r="B1572" s="147" t="s">
        <v>3045</v>
      </c>
      <c r="C1572" s="147" t="s">
        <v>2724</v>
      </c>
      <c r="D1572" s="178" t="s">
        <v>2746</v>
      </c>
      <c r="E1572" s="177" t="s">
        <v>2920</v>
      </c>
      <c r="F1572" s="184">
        <v>1</v>
      </c>
      <c r="G1572" s="178" t="s">
        <v>2855</v>
      </c>
    </row>
    <row r="1573" spans="1:7" ht="48" x14ac:dyDescent="0.2">
      <c r="A1573" s="176">
        <v>139</v>
      </c>
      <c r="B1573" s="147" t="s">
        <v>448</v>
      </c>
      <c r="C1573" s="147" t="s">
        <v>2724</v>
      </c>
      <c r="D1573" s="178" t="s">
        <v>2746</v>
      </c>
      <c r="E1573" s="177" t="s">
        <v>2920</v>
      </c>
      <c r="F1573" s="184">
        <v>1</v>
      </c>
      <c r="G1573" s="178" t="s">
        <v>2855</v>
      </c>
    </row>
    <row r="1574" spans="1:7" ht="48" x14ac:dyDescent="0.2">
      <c r="A1574" s="176">
        <v>140</v>
      </c>
      <c r="B1574" s="147" t="s">
        <v>3405</v>
      </c>
      <c r="C1574" s="147" t="s">
        <v>2724</v>
      </c>
      <c r="D1574" s="178" t="s">
        <v>2746</v>
      </c>
      <c r="E1574" s="177" t="s">
        <v>2920</v>
      </c>
      <c r="F1574" s="184">
        <v>1</v>
      </c>
      <c r="G1574" s="178" t="s">
        <v>2855</v>
      </c>
    </row>
    <row r="1575" spans="1:7" ht="64" x14ac:dyDescent="0.2">
      <c r="A1575" s="176">
        <v>131</v>
      </c>
      <c r="B1575" s="147" t="s">
        <v>300</v>
      </c>
      <c r="C1575" s="147" t="s">
        <v>2724</v>
      </c>
      <c r="D1575" s="178" t="s">
        <v>2746</v>
      </c>
      <c r="E1575" s="177" t="s">
        <v>2919</v>
      </c>
      <c r="F1575" s="184">
        <v>1</v>
      </c>
      <c r="G1575" s="178" t="s">
        <v>2855</v>
      </c>
    </row>
    <row r="1576" spans="1:7" ht="64" x14ac:dyDescent="0.2">
      <c r="A1576" s="176">
        <v>132</v>
      </c>
      <c r="B1576" s="147" t="s">
        <v>411</v>
      </c>
      <c r="C1576" s="147" t="s">
        <v>2724</v>
      </c>
      <c r="D1576" s="178" t="s">
        <v>2746</v>
      </c>
      <c r="E1576" s="177" t="s">
        <v>2919</v>
      </c>
      <c r="F1576" s="184">
        <v>1</v>
      </c>
      <c r="G1576" s="178" t="s">
        <v>2855</v>
      </c>
    </row>
    <row r="1577" spans="1:7" ht="64" x14ac:dyDescent="0.2">
      <c r="A1577" s="176">
        <v>133</v>
      </c>
      <c r="B1577" s="147" t="s">
        <v>3045</v>
      </c>
      <c r="C1577" s="147" t="s">
        <v>2724</v>
      </c>
      <c r="D1577" s="178" t="s">
        <v>2746</v>
      </c>
      <c r="E1577" s="177" t="s">
        <v>2919</v>
      </c>
      <c r="F1577" s="184">
        <v>1</v>
      </c>
      <c r="G1577" s="178" t="s">
        <v>2855</v>
      </c>
    </row>
    <row r="1578" spans="1:7" ht="64" x14ac:dyDescent="0.2">
      <c r="A1578" s="176">
        <v>134</v>
      </c>
      <c r="B1578" s="147" t="s">
        <v>448</v>
      </c>
      <c r="C1578" s="147" t="s">
        <v>2724</v>
      </c>
      <c r="D1578" s="178" t="s">
        <v>2746</v>
      </c>
      <c r="E1578" s="177" t="s">
        <v>2919</v>
      </c>
      <c r="F1578" s="184">
        <v>1</v>
      </c>
      <c r="G1578" s="178" t="s">
        <v>2855</v>
      </c>
    </row>
    <row r="1579" spans="1:7" ht="64" x14ac:dyDescent="0.2">
      <c r="A1579" s="176">
        <v>135</v>
      </c>
      <c r="B1579" s="147" t="s">
        <v>3405</v>
      </c>
      <c r="C1579" s="147" t="s">
        <v>2724</v>
      </c>
      <c r="D1579" s="178" t="s">
        <v>2746</v>
      </c>
      <c r="E1579" s="177" t="s">
        <v>2919</v>
      </c>
      <c r="F1579" s="184">
        <v>1</v>
      </c>
      <c r="G1579" s="178" t="s">
        <v>2855</v>
      </c>
    </row>
    <row r="1580" spans="1:7" ht="48" x14ac:dyDescent="0.2">
      <c r="A1580" s="176">
        <v>126</v>
      </c>
      <c r="B1580" s="147" t="s">
        <v>300</v>
      </c>
      <c r="C1580" s="147" t="s">
        <v>2724</v>
      </c>
      <c r="D1580" s="178" t="s">
        <v>2746</v>
      </c>
      <c r="E1580" s="177" t="s">
        <v>2918</v>
      </c>
      <c r="F1580" s="184">
        <v>1</v>
      </c>
      <c r="G1580" s="178" t="s">
        <v>2855</v>
      </c>
    </row>
    <row r="1581" spans="1:7" ht="48" x14ac:dyDescent="0.2">
      <c r="A1581" s="176">
        <v>127</v>
      </c>
      <c r="B1581" s="147" t="s">
        <v>411</v>
      </c>
      <c r="C1581" s="147" t="s">
        <v>2724</v>
      </c>
      <c r="D1581" s="178" t="s">
        <v>2746</v>
      </c>
      <c r="E1581" s="177" t="s">
        <v>2918</v>
      </c>
      <c r="F1581" s="184">
        <v>1</v>
      </c>
      <c r="G1581" s="178" t="s">
        <v>2855</v>
      </c>
    </row>
    <row r="1582" spans="1:7" ht="48" x14ac:dyDescent="0.2">
      <c r="A1582" s="176">
        <v>128</v>
      </c>
      <c r="B1582" s="147" t="s">
        <v>3045</v>
      </c>
      <c r="C1582" s="147" t="s">
        <v>2724</v>
      </c>
      <c r="D1582" s="178" t="s">
        <v>2746</v>
      </c>
      <c r="E1582" s="177" t="s">
        <v>2918</v>
      </c>
      <c r="F1582" s="184">
        <v>1</v>
      </c>
      <c r="G1582" s="178" t="s">
        <v>2855</v>
      </c>
    </row>
    <row r="1583" spans="1:7" ht="48" x14ac:dyDescent="0.2">
      <c r="A1583" s="176">
        <v>129</v>
      </c>
      <c r="B1583" s="147" t="s">
        <v>448</v>
      </c>
      <c r="C1583" s="147" t="s">
        <v>2724</v>
      </c>
      <c r="D1583" s="178" t="s">
        <v>2746</v>
      </c>
      <c r="E1583" s="177" t="s">
        <v>2918</v>
      </c>
      <c r="F1583" s="184">
        <v>1</v>
      </c>
      <c r="G1583" s="178" t="s">
        <v>2855</v>
      </c>
    </row>
    <row r="1584" spans="1:7" ht="48" x14ac:dyDescent="0.2">
      <c r="A1584" s="176">
        <v>130</v>
      </c>
      <c r="B1584" s="147" t="s">
        <v>3405</v>
      </c>
      <c r="C1584" s="147" t="s">
        <v>2724</v>
      </c>
      <c r="D1584" s="178" t="s">
        <v>2746</v>
      </c>
      <c r="E1584" s="177" t="s">
        <v>2918</v>
      </c>
      <c r="F1584" s="184">
        <v>1</v>
      </c>
      <c r="G1584" s="178" t="s">
        <v>2855</v>
      </c>
    </row>
    <row r="1585" spans="1:7" ht="48" x14ac:dyDescent="0.2">
      <c r="A1585" s="176">
        <v>121</v>
      </c>
      <c r="B1585" s="147" t="s">
        <v>300</v>
      </c>
      <c r="C1585" s="147" t="s">
        <v>2724</v>
      </c>
      <c r="D1585" s="178" t="s">
        <v>2746</v>
      </c>
      <c r="E1585" s="177" t="s">
        <v>3026</v>
      </c>
      <c r="F1585" s="184">
        <v>1</v>
      </c>
      <c r="G1585" s="178" t="s">
        <v>2855</v>
      </c>
    </row>
    <row r="1586" spans="1:7" ht="48" x14ac:dyDescent="0.2">
      <c r="A1586" s="176">
        <v>122</v>
      </c>
      <c r="B1586" s="147" t="s">
        <v>411</v>
      </c>
      <c r="C1586" s="147" t="s">
        <v>2724</v>
      </c>
      <c r="D1586" s="178" t="s">
        <v>2746</v>
      </c>
      <c r="E1586" s="177" t="s">
        <v>3026</v>
      </c>
      <c r="F1586" s="184">
        <v>1</v>
      </c>
      <c r="G1586" s="178" t="s">
        <v>2855</v>
      </c>
    </row>
    <row r="1587" spans="1:7" ht="48" x14ac:dyDescent="0.2">
      <c r="A1587" s="176">
        <v>123</v>
      </c>
      <c r="B1587" s="147" t="s">
        <v>3045</v>
      </c>
      <c r="C1587" s="147" t="s">
        <v>2724</v>
      </c>
      <c r="D1587" s="178" t="s">
        <v>2746</v>
      </c>
      <c r="E1587" s="177" t="s">
        <v>3026</v>
      </c>
      <c r="F1587" s="184">
        <v>1</v>
      </c>
      <c r="G1587" s="178" t="s">
        <v>2855</v>
      </c>
    </row>
    <row r="1588" spans="1:7" ht="48" x14ac:dyDescent="0.2">
      <c r="A1588" s="176">
        <v>124</v>
      </c>
      <c r="B1588" s="147" t="s">
        <v>448</v>
      </c>
      <c r="C1588" s="147" t="s">
        <v>2724</v>
      </c>
      <c r="D1588" s="178" t="s">
        <v>2746</v>
      </c>
      <c r="E1588" s="177" t="s">
        <v>3026</v>
      </c>
      <c r="F1588" s="184">
        <v>1</v>
      </c>
      <c r="G1588" s="178" t="s">
        <v>2855</v>
      </c>
    </row>
    <row r="1589" spans="1:7" ht="48" x14ac:dyDescent="0.2">
      <c r="A1589" s="176">
        <v>125</v>
      </c>
      <c r="B1589" s="147" t="s">
        <v>3405</v>
      </c>
      <c r="C1589" s="147" t="s">
        <v>2724</v>
      </c>
      <c r="D1589" s="178" t="s">
        <v>2746</v>
      </c>
      <c r="E1589" s="177" t="s">
        <v>3026</v>
      </c>
      <c r="F1589" s="184">
        <v>1</v>
      </c>
      <c r="G1589" s="178" t="s">
        <v>2855</v>
      </c>
    </row>
    <row r="1590" spans="1:7" ht="48" x14ac:dyDescent="0.2">
      <c r="A1590" s="176">
        <v>116</v>
      </c>
      <c r="B1590" s="147" t="s">
        <v>300</v>
      </c>
      <c r="C1590" s="147" t="s">
        <v>2724</v>
      </c>
      <c r="D1590" s="178" t="s">
        <v>2746</v>
      </c>
      <c r="E1590" s="177" t="s">
        <v>2917</v>
      </c>
      <c r="F1590" s="184">
        <v>1</v>
      </c>
      <c r="G1590" s="178" t="s">
        <v>2855</v>
      </c>
    </row>
    <row r="1591" spans="1:7" ht="48" x14ac:dyDescent="0.2">
      <c r="A1591" s="176">
        <v>117</v>
      </c>
      <c r="B1591" s="147" t="s">
        <v>411</v>
      </c>
      <c r="C1591" s="147" t="s">
        <v>2724</v>
      </c>
      <c r="D1591" s="178" t="s">
        <v>2746</v>
      </c>
      <c r="E1591" s="177" t="s">
        <v>2917</v>
      </c>
      <c r="F1591" s="184">
        <v>1</v>
      </c>
      <c r="G1591" s="178" t="s">
        <v>2855</v>
      </c>
    </row>
    <row r="1592" spans="1:7" ht="48" x14ac:dyDescent="0.2">
      <c r="A1592" s="176">
        <v>118</v>
      </c>
      <c r="B1592" s="147" t="s">
        <v>3045</v>
      </c>
      <c r="C1592" s="147" t="s">
        <v>2724</v>
      </c>
      <c r="D1592" s="178" t="s">
        <v>2746</v>
      </c>
      <c r="E1592" s="177" t="s">
        <v>2917</v>
      </c>
      <c r="F1592" s="184">
        <v>1</v>
      </c>
      <c r="G1592" s="178" t="s">
        <v>2855</v>
      </c>
    </row>
    <row r="1593" spans="1:7" ht="48" x14ac:dyDescent="0.2">
      <c r="A1593" s="176">
        <v>119</v>
      </c>
      <c r="B1593" s="147" t="s">
        <v>448</v>
      </c>
      <c r="C1593" s="147" t="s">
        <v>2724</v>
      </c>
      <c r="D1593" s="178" t="s">
        <v>2746</v>
      </c>
      <c r="E1593" s="177" t="s">
        <v>2917</v>
      </c>
      <c r="F1593" s="184">
        <v>1</v>
      </c>
      <c r="G1593" s="178" t="s">
        <v>2855</v>
      </c>
    </row>
    <row r="1594" spans="1:7" ht="48" x14ac:dyDescent="0.2">
      <c r="A1594" s="176">
        <v>120</v>
      </c>
      <c r="B1594" s="147" t="s">
        <v>3405</v>
      </c>
      <c r="C1594" s="147" t="s">
        <v>2724</v>
      </c>
      <c r="D1594" s="178" t="s">
        <v>2746</v>
      </c>
      <c r="E1594" s="177" t="s">
        <v>2917</v>
      </c>
      <c r="F1594" s="184">
        <v>1</v>
      </c>
      <c r="G1594" s="178" t="s">
        <v>2855</v>
      </c>
    </row>
    <row r="1595" spans="1:7" ht="64" x14ac:dyDescent="0.2">
      <c r="A1595" s="176">
        <v>111</v>
      </c>
      <c r="B1595" s="147" t="s">
        <v>300</v>
      </c>
      <c r="C1595" s="147" t="s">
        <v>2724</v>
      </c>
      <c r="D1595" s="178" t="s">
        <v>2746</v>
      </c>
      <c r="E1595" s="177" t="s">
        <v>2916</v>
      </c>
      <c r="F1595" s="184">
        <v>1</v>
      </c>
      <c r="G1595" s="178" t="s">
        <v>2855</v>
      </c>
    </row>
    <row r="1596" spans="1:7" ht="64" x14ac:dyDescent="0.2">
      <c r="A1596" s="176">
        <v>112</v>
      </c>
      <c r="B1596" s="147" t="s">
        <v>411</v>
      </c>
      <c r="C1596" s="147" t="s">
        <v>2724</v>
      </c>
      <c r="D1596" s="178" t="s">
        <v>2746</v>
      </c>
      <c r="E1596" s="177" t="s">
        <v>2916</v>
      </c>
      <c r="F1596" s="184">
        <v>1</v>
      </c>
      <c r="G1596" s="178" t="s">
        <v>2855</v>
      </c>
    </row>
    <row r="1597" spans="1:7" ht="64" x14ac:dyDescent="0.2">
      <c r="A1597" s="176">
        <v>113</v>
      </c>
      <c r="B1597" s="147" t="s">
        <v>3045</v>
      </c>
      <c r="C1597" s="147" t="s">
        <v>2724</v>
      </c>
      <c r="D1597" s="178" t="s">
        <v>2746</v>
      </c>
      <c r="E1597" s="177" t="s">
        <v>2916</v>
      </c>
      <c r="F1597" s="184">
        <v>1</v>
      </c>
      <c r="G1597" s="178" t="s">
        <v>2855</v>
      </c>
    </row>
    <row r="1598" spans="1:7" ht="64" x14ac:dyDescent="0.2">
      <c r="A1598" s="176">
        <v>114</v>
      </c>
      <c r="B1598" s="147" t="s">
        <v>448</v>
      </c>
      <c r="C1598" s="147" t="s">
        <v>2724</v>
      </c>
      <c r="D1598" s="178" t="s">
        <v>2746</v>
      </c>
      <c r="E1598" s="177" t="s">
        <v>2916</v>
      </c>
      <c r="F1598" s="184">
        <v>1</v>
      </c>
      <c r="G1598" s="178" t="s">
        <v>2855</v>
      </c>
    </row>
    <row r="1599" spans="1:7" ht="64" x14ac:dyDescent="0.2">
      <c r="A1599" s="176">
        <v>115</v>
      </c>
      <c r="B1599" s="147" t="s">
        <v>3405</v>
      </c>
      <c r="C1599" s="147" t="s">
        <v>2724</v>
      </c>
      <c r="D1599" s="178" t="s">
        <v>2746</v>
      </c>
      <c r="E1599" s="177" t="s">
        <v>2916</v>
      </c>
      <c r="F1599" s="184">
        <v>1</v>
      </c>
      <c r="G1599" s="178" t="s">
        <v>2855</v>
      </c>
    </row>
    <row r="1600" spans="1:7" ht="48" x14ac:dyDescent="0.2">
      <c r="A1600" s="176">
        <v>106</v>
      </c>
      <c r="B1600" s="147" t="s">
        <v>300</v>
      </c>
      <c r="C1600" s="147" t="s">
        <v>2724</v>
      </c>
      <c r="D1600" s="147" t="s">
        <v>2911</v>
      </c>
      <c r="E1600" s="177" t="s">
        <v>3426</v>
      </c>
      <c r="F1600" s="184">
        <v>1</v>
      </c>
      <c r="G1600" s="178" t="s">
        <v>2855</v>
      </c>
    </row>
    <row r="1601" spans="1:7" ht="48" x14ac:dyDescent="0.2">
      <c r="A1601" s="176">
        <v>107</v>
      </c>
      <c r="B1601" s="147" t="s">
        <v>411</v>
      </c>
      <c r="C1601" s="147" t="s">
        <v>2724</v>
      </c>
      <c r="D1601" s="147" t="s">
        <v>2911</v>
      </c>
      <c r="E1601" s="177" t="s">
        <v>3426</v>
      </c>
      <c r="F1601" s="184">
        <v>1</v>
      </c>
      <c r="G1601" s="178" t="s">
        <v>2855</v>
      </c>
    </row>
    <row r="1602" spans="1:7" ht="48" x14ac:dyDescent="0.2">
      <c r="A1602" s="176">
        <v>108</v>
      </c>
      <c r="B1602" s="147" t="s">
        <v>3045</v>
      </c>
      <c r="C1602" s="147" t="s">
        <v>2724</v>
      </c>
      <c r="D1602" s="147" t="s">
        <v>2911</v>
      </c>
      <c r="E1602" s="177" t="s">
        <v>3426</v>
      </c>
      <c r="F1602" s="184">
        <v>1</v>
      </c>
      <c r="G1602" s="178" t="s">
        <v>2855</v>
      </c>
    </row>
    <row r="1603" spans="1:7" ht="48" x14ac:dyDescent="0.2">
      <c r="A1603" s="176">
        <v>109</v>
      </c>
      <c r="B1603" s="147" t="s">
        <v>448</v>
      </c>
      <c r="C1603" s="147" t="s">
        <v>2724</v>
      </c>
      <c r="D1603" s="147" t="s">
        <v>2911</v>
      </c>
      <c r="E1603" s="177" t="s">
        <v>3426</v>
      </c>
      <c r="F1603" s="184">
        <v>1</v>
      </c>
      <c r="G1603" s="178" t="s">
        <v>2855</v>
      </c>
    </row>
    <row r="1604" spans="1:7" ht="48" x14ac:dyDescent="0.2">
      <c r="A1604" s="176">
        <v>110</v>
      </c>
      <c r="B1604" s="147" t="s">
        <v>3405</v>
      </c>
      <c r="C1604" s="147" t="s">
        <v>2724</v>
      </c>
      <c r="D1604" s="147" t="s">
        <v>2911</v>
      </c>
      <c r="E1604" s="177" t="s">
        <v>3426</v>
      </c>
      <c r="F1604" s="184">
        <v>1</v>
      </c>
      <c r="G1604" s="178" t="s">
        <v>2855</v>
      </c>
    </row>
    <row r="1605" spans="1:7" ht="48" x14ac:dyDescent="0.2">
      <c r="A1605" s="176">
        <v>101</v>
      </c>
      <c r="B1605" s="147" t="s">
        <v>300</v>
      </c>
      <c r="C1605" s="147" t="s">
        <v>2724</v>
      </c>
      <c r="D1605" s="147" t="s">
        <v>2911</v>
      </c>
      <c r="E1605" s="177" t="s">
        <v>3425</v>
      </c>
      <c r="F1605" s="184">
        <v>1</v>
      </c>
      <c r="G1605" s="178" t="s">
        <v>2855</v>
      </c>
    </row>
    <row r="1606" spans="1:7" ht="48" x14ac:dyDescent="0.2">
      <c r="A1606" s="176">
        <v>102</v>
      </c>
      <c r="B1606" s="147" t="s">
        <v>411</v>
      </c>
      <c r="C1606" s="147" t="s">
        <v>2724</v>
      </c>
      <c r="D1606" s="147" t="s">
        <v>2911</v>
      </c>
      <c r="E1606" s="177" t="s">
        <v>3425</v>
      </c>
      <c r="F1606" s="184">
        <v>1</v>
      </c>
      <c r="G1606" s="178" t="s">
        <v>2855</v>
      </c>
    </row>
    <row r="1607" spans="1:7" ht="48" x14ac:dyDescent="0.2">
      <c r="A1607" s="176">
        <v>103</v>
      </c>
      <c r="B1607" s="147" t="s">
        <v>3045</v>
      </c>
      <c r="C1607" s="147" t="s">
        <v>2724</v>
      </c>
      <c r="D1607" s="147" t="s">
        <v>2911</v>
      </c>
      <c r="E1607" s="177" t="s">
        <v>3425</v>
      </c>
      <c r="F1607" s="184">
        <v>1</v>
      </c>
      <c r="G1607" s="178" t="s">
        <v>2855</v>
      </c>
    </row>
    <row r="1608" spans="1:7" ht="48" x14ac:dyDescent="0.2">
      <c r="A1608" s="176">
        <v>104</v>
      </c>
      <c r="B1608" s="147" t="s">
        <v>448</v>
      </c>
      <c r="C1608" s="147" t="s">
        <v>2724</v>
      </c>
      <c r="D1608" s="147" t="s">
        <v>2911</v>
      </c>
      <c r="E1608" s="177" t="s">
        <v>3425</v>
      </c>
      <c r="F1608" s="184">
        <v>1</v>
      </c>
      <c r="G1608" s="178" t="s">
        <v>2855</v>
      </c>
    </row>
    <row r="1609" spans="1:7" ht="48" x14ac:dyDescent="0.2">
      <c r="A1609" s="176">
        <v>105</v>
      </c>
      <c r="B1609" s="147" t="s">
        <v>3405</v>
      </c>
      <c r="C1609" s="147" t="s">
        <v>2724</v>
      </c>
      <c r="D1609" s="147" t="s">
        <v>2911</v>
      </c>
      <c r="E1609" s="177" t="s">
        <v>3425</v>
      </c>
      <c r="F1609" s="184">
        <v>1</v>
      </c>
      <c r="G1609" s="178" t="s">
        <v>2855</v>
      </c>
    </row>
    <row r="1610" spans="1:7" ht="48" x14ac:dyDescent="0.2">
      <c r="A1610" s="176">
        <v>96</v>
      </c>
      <c r="B1610" s="147" t="s">
        <v>300</v>
      </c>
      <c r="C1610" s="147" t="s">
        <v>2724</v>
      </c>
      <c r="D1610" s="178" t="s">
        <v>2746</v>
      </c>
      <c r="E1610" s="177" t="s">
        <v>3025</v>
      </c>
      <c r="F1610" s="184">
        <v>1</v>
      </c>
      <c r="G1610" s="178" t="s">
        <v>2855</v>
      </c>
    </row>
    <row r="1611" spans="1:7" ht="48" x14ac:dyDescent="0.2">
      <c r="A1611" s="176">
        <v>97</v>
      </c>
      <c r="B1611" s="147" t="s">
        <v>411</v>
      </c>
      <c r="C1611" s="147" t="s">
        <v>2724</v>
      </c>
      <c r="D1611" s="178" t="s">
        <v>2746</v>
      </c>
      <c r="E1611" s="177" t="s">
        <v>3025</v>
      </c>
      <c r="F1611" s="184">
        <v>1</v>
      </c>
      <c r="G1611" s="178" t="s">
        <v>2855</v>
      </c>
    </row>
    <row r="1612" spans="1:7" ht="48" x14ac:dyDescent="0.2">
      <c r="A1612" s="176">
        <v>98</v>
      </c>
      <c r="B1612" s="147" t="s">
        <v>3045</v>
      </c>
      <c r="C1612" s="147" t="s">
        <v>2724</v>
      </c>
      <c r="D1612" s="178" t="s">
        <v>2746</v>
      </c>
      <c r="E1612" s="177" t="s">
        <v>3025</v>
      </c>
      <c r="F1612" s="184">
        <v>1</v>
      </c>
      <c r="G1612" s="178" t="s">
        <v>2855</v>
      </c>
    </row>
    <row r="1613" spans="1:7" ht="48" x14ac:dyDescent="0.2">
      <c r="A1613" s="176">
        <v>99</v>
      </c>
      <c r="B1613" s="147" t="s">
        <v>448</v>
      </c>
      <c r="C1613" s="147" t="s">
        <v>2724</v>
      </c>
      <c r="D1613" s="178" t="s">
        <v>2746</v>
      </c>
      <c r="E1613" s="177" t="s">
        <v>3025</v>
      </c>
      <c r="F1613" s="184">
        <v>1</v>
      </c>
      <c r="G1613" s="178" t="s">
        <v>2855</v>
      </c>
    </row>
    <row r="1614" spans="1:7" ht="48" x14ac:dyDescent="0.2">
      <c r="A1614" s="176">
        <v>100</v>
      </c>
      <c r="B1614" s="147" t="s">
        <v>3405</v>
      </c>
      <c r="C1614" s="147" t="s">
        <v>2724</v>
      </c>
      <c r="D1614" s="178" t="s">
        <v>2746</v>
      </c>
      <c r="E1614" s="177" t="s">
        <v>3025</v>
      </c>
      <c r="F1614" s="184">
        <v>1</v>
      </c>
      <c r="G1614" s="178" t="s">
        <v>2855</v>
      </c>
    </row>
    <row r="1615" spans="1:7" ht="96" x14ac:dyDescent="0.2">
      <c r="A1615" s="176">
        <v>87</v>
      </c>
      <c r="B1615" s="147" t="s">
        <v>300</v>
      </c>
      <c r="C1615" s="147" t="s">
        <v>2721</v>
      </c>
      <c r="D1615" s="178" t="s">
        <v>2753</v>
      </c>
      <c r="E1615" s="177" t="s">
        <v>3193</v>
      </c>
      <c r="F1615" s="184">
        <v>1</v>
      </c>
      <c r="G1615" s="178" t="s">
        <v>2854</v>
      </c>
    </row>
    <row r="1616" spans="1:7" ht="96" x14ac:dyDescent="0.2">
      <c r="A1616" s="176">
        <v>88</v>
      </c>
      <c r="B1616" s="147" t="s">
        <v>405</v>
      </c>
      <c r="C1616" s="147" t="s">
        <v>2721</v>
      </c>
      <c r="D1616" s="178" t="s">
        <v>2753</v>
      </c>
      <c r="E1616" s="177" t="s">
        <v>3193</v>
      </c>
      <c r="F1616" s="184">
        <v>1</v>
      </c>
      <c r="G1616" s="178" t="s">
        <v>2854</v>
      </c>
    </row>
    <row r="1617" spans="1:7" ht="96" x14ac:dyDescent="0.2">
      <c r="A1617" s="176">
        <v>89</v>
      </c>
      <c r="B1617" s="147" t="s">
        <v>410</v>
      </c>
      <c r="C1617" s="147" t="s">
        <v>2721</v>
      </c>
      <c r="D1617" s="178" t="s">
        <v>2753</v>
      </c>
      <c r="E1617" s="177" t="s">
        <v>3193</v>
      </c>
      <c r="F1617" s="184">
        <v>1</v>
      </c>
      <c r="G1617" s="178" t="s">
        <v>2854</v>
      </c>
    </row>
    <row r="1618" spans="1:7" ht="96" x14ac:dyDescent="0.2">
      <c r="A1618" s="176">
        <v>90</v>
      </c>
      <c r="B1618" s="147" t="s">
        <v>411</v>
      </c>
      <c r="C1618" s="147" t="s">
        <v>2721</v>
      </c>
      <c r="D1618" s="178" t="s">
        <v>2753</v>
      </c>
      <c r="E1618" s="177" t="s">
        <v>3193</v>
      </c>
      <c r="F1618" s="184">
        <v>1</v>
      </c>
      <c r="G1618" s="178" t="s">
        <v>2854</v>
      </c>
    </row>
    <row r="1619" spans="1:7" ht="96" x14ac:dyDescent="0.2">
      <c r="A1619" s="176">
        <v>91</v>
      </c>
      <c r="B1619" s="147" t="s">
        <v>3045</v>
      </c>
      <c r="C1619" s="147" t="s">
        <v>2721</v>
      </c>
      <c r="D1619" s="178" t="s">
        <v>2753</v>
      </c>
      <c r="E1619" s="177" t="s">
        <v>3193</v>
      </c>
      <c r="F1619" s="184">
        <v>1</v>
      </c>
      <c r="G1619" s="178" t="s">
        <v>2854</v>
      </c>
    </row>
    <row r="1620" spans="1:7" ht="96" x14ac:dyDescent="0.2">
      <c r="A1620" s="176">
        <v>92</v>
      </c>
      <c r="B1620" s="147" t="s">
        <v>422</v>
      </c>
      <c r="C1620" s="147" t="s">
        <v>2721</v>
      </c>
      <c r="D1620" s="178" t="s">
        <v>2753</v>
      </c>
      <c r="E1620" s="177" t="s">
        <v>3193</v>
      </c>
      <c r="F1620" s="184">
        <v>1</v>
      </c>
      <c r="G1620" s="178" t="s">
        <v>2854</v>
      </c>
    </row>
    <row r="1621" spans="1:7" ht="96" x14ac:dyDescent="0.2">
      <c r="A1621" s="176">
        <v>93</v>
      </c>
      <c r="B1621" s="147" t="s">
        <v>2990</v>
      </c>
      <c r="C1621" s="147" t="s">
        <v>2721</v>
      </c>
      <c r="D1621" s="178" t="s">
        <v>2753</v>
      </c>
      <c r="E1621" s="177" t="s">
        <v>3193</v>
      </c>
      <c r="F1621" s="184">
        <v>1</v>
      </c>
      <c r="G1621" s="178" t="s">
        <v>2854</v>
      </c>
    </row>
    <row r="1622" spans="1:7" ht="96" x14ac:dyDescent="0.2">
      <c r="A1622" s="176">
        <v>94</v>
      </c>
      <c r="B1622" s="147" t="s">
        <v>434</v>
      </c>
      <c r="C1622" s="147" t="s">
        <v>2721</v>
      </c>
      <c r="D1622" s="178" t="s">
        <v>2753</v>
      </c>
      <c r="E1622" s="177" t="s">
        <v>3193</v>
      </c>
      <c r="F1622" s="184">
        <v>1</v>
      </c>
      <c r="G1622" s="178" t="s">
        <v>2854</v>
      </c>
    </row>
    <row r="1623" spans="1:7" ht="96" x14ac:dyDescent="0.2">
      <c r="A1623" s="176">
        <v>95</v>
      </c>
      <c r="B1623" s="147" t="s">
        <v>448</v>
      </c>
      <c r="C1623" s="147" t="s">
        <v>2721</v>
      </c>
      <c r="D1623" s="178" t="s">
        <v>2753</v>
      </c>
      <c r="E1623" s="177" t="s">
        <v>3193</v>
      </c>
      <c r="F1623" s="184">
        <v>1</v>
      </c>
      <c r="G1623" s="178" t="s">
        <v>2854</v>
      </c>
    </row>
    <row r="1624" spans="1:7" ht="96" x14ac:dyDescent="0.2">
      <c r="A1624" s="176">
        <v>1452</v>
      </c>
      <c r="B1624" s="147" t="s">
        <v>497</v>
      </c>
      <c r="C1624" s="147" t="s">
        <v>2721</v>
      </c>
      <c r="D1624" s="178" t="s">
        <v>2753</v>
      </c>
      <c r="E1624" s="177" t="s">
        <v>3193</v>
      </c>
      <c r="F1624" s="184">
        <v>1</v>
      </c>
      <c r="G1624" s="178" t="s">
        <v>2854</v>
      </c>
    </row>
    <row r="1625" spans="1:7" hidden="1" x14ac:dyDescent="0.2">
      <c r="A1625" s="179"/>
      <c r="B1625" s="180"/>
      <c r="C1625" s="180"/>
      <c r="D1625" s="182"/>
      <c r="E1625" s="182"/>
      <c r="F1625" s="185"/>
      <c r="G1625" s="181"/>
    </row>
    <row r="1626" spans="1:7" hidden="1" x14ac:dyDescent="0.2">
      <c r="A1626" s="179"/>
      <c r="B1626" s="180"/>
      <c r="C1626" s="180"/>
      <c r="D1626" s="180"/>
      <c r="E1626" s="182"/>
      <c r="F1626" s="185"/>
      <c r="G1626" s="181"/>
    </row>
    <row r="1627" spans="1:7" ht="80" x14ac:dyDescent="0.2">
      <c r="A1627" s="176">
        <v>1354</v>
      </c>
      <c r="B1627" s="147" t="s">
        <v>497</v>
      </c>
      <c r="C1627" s="147" t="s">
        <v>2742</v>
      </c>
      <c r="D1627" s="147" t="s">
        <v>2874</v>
      </c>
      <c r="E1627" s="147" t="s">
        <v>3128</v>
      </c>
      <c r="F1627" s="184">
        <v>1</v>
      </c>
      <c r="G1627" s="178" t="s">
        <v>2855</v>
      </c>
    </row>
    <row r="1628" spans="1:7" ht="32" x14ac:dyDescent="0.2">
      <c r="A1628" s="176">
        <v>1561</v>
      </c>
      <c r="B1628" s="147" t="s">
        <v>410</v>
      </c>
      <c r="C1628" s="147" t="s">
        <v>2721</v>
      </c>
      <c r="D1628" s="178" t="s">
        <v>2753</v>
      </c>
      <c r="E1628" s="177" t="s">
        <v>2104</v>
      </c>
      <c r="F1628" s="184">
        <v>1</v>
      </c>
      <c r="G1628" s="178" t="s">
        <v>2855</v>
      </c>
    </row>
    <row r="1629" spans="1:7" ht="48" x14ac:dyDescent="0.2">
      <c r="A1629" s="176">
        <v>75</v>
      </c>
      <c r="B1629" s="147" t="s">
        <v>411</v>
      </c>
      <c r="C1629" s="147" t="s">
        <v>2725</v>
      </c>
      <c r="D1629" s="178" t="s">
        <v>2546</v>
      </c>
      <c r="E1629" s="177" t="s">
        <v>3269</v>
      </c>
      <c r="F1629" s="184">
        <v>1</v>
      </c>
      <c r="G1629" s="178" t="s">
        <v>2855</v>
      </c>
    </row>
    <row r="1630" spans="1:7" ht="80" x14ac:dyDescent="0.2">
      <c r="A1630" s="176">
        <v>1290</v>
      </c>
      <c r="B1630" s="147" t="s">
        <v>497</v>
      </c>
      <c r="C1630" s="147" t="s">
        <v>2742</v>
      </c>
      <c r="D1630" s="147" t="s">
        <v>2874</v>
      </c>
      <c r="E1630" s="177" t="s">
        <v>3108</v>
      </c>
      <c r="F1630" s="184">
        <v>1</v>
      </c>
      <c r="G1630" s="178" t="s">
        <v>2855</v>
      </c>
    </row>
    <row r="1631" spans="1:7" ht="48" x14ac:dyDescent="0.2">
      <c r="A1631" s="176">
        <v>1478</v>
      </c>
      <c r="B1631" s="147" t="s">
        <v>2990</v>
      </c>
      <c r="C1631" s="147" t="s">
        <v>2721</v>
      </c>
      <c r="D1631" s="147" t="s">
        <v>2753</v>
      </c>
      <c r="E1631" s="147" t="s">
        <v>3062</v>
      </c>
      <c r="F1631" s="184">
        <v>1</v>
      </c>
      <c r="G1631" s="178" t="s">
        <v>2855</v>
      </c>
    </row>
    <row r="1632" spans="1:7" ht="48" x14ac:dyDescent="0.2">
      <c r="A1632" s="176">
        <v>1482</v>
      </c>
      <c r="B1632" s="147" t="s">
        <v>497</v>
      </c>
      <c r="C1632" s="147" t="s">
        <v>2721</v>
      </c>
      <c r="D1632" s="147" t="s">
        <v>2753</v>
      </c>
      <c r="E1632" s="147" t="s">
        <v>3062</v>
      </c>
      <c r="F1632" s="184">
        <v>1</v>
      </c>
      <c r="G1632" s="178" t="s">
        <v>2855</v>
      </c>
    </row>
    <row r="1633" spans="1:7" ht="48" x14ac:dyDescent="0.2">
      <c r="A1633" s="176">
        <v>1486</v>
      </c>
      <c r="B1633" s="147" t="s">
        <v>434</v>
      </c>
      <c r="C1633" s="147" t="s">
        <v>2721</v>
      </c>
      <c r="D1633" s="147" t="s">
        <v>2753</v>
      </c>
      <c r="E1633" s="147" t="s">
        <v>3062</v>
      </c>
      <c r="F1633" s="184">
        <v>1</v>
      </c>
      <c r="G1633" s="178" t="s">
        <v>2855</v>
      </c>
    </row>
    <row r="1634" spans="1:7" ht="48" x14ac:dyDescent="0.2">
      <c r="A1634" s="176">
        <v>1490</v>
      </c>
      <c r="B1634" s="147" t="s">
        <v>411</v>
      </c>
      <c r="C1634" s="147" t="s">
        <v>2721</v>
      </c>
      <c r="D1634" s="147" t="s">
        <v>2753</v>
      </c>
      <c r="E1634" s="147" t="s">
        <v>3062</v>
      </c>
      <c r="F1634" s="184">
        <v>1</v>
      </c>
      <c r="G1634" s="178" t="s">
        <v>2855</v>
      </c>
    </row>
    <row r="1635" spans="1:7" ht="48" x14ac:dyDescent="0.2">
      <c r="A1635" s="176">
        <v>1494</v>
      </c>
      <c r="B1635" s="147" t="s">
        <v>300</v>
      </c>
      <c r="C1635" s="147" t="s">
        <v>2721</v>
      </c>
      <c r="D1635" s="147" t="s">
        <v>2753</v>
      </c>
      <c r="E1635" s="147" t="s">
        <v>3062</v>
      </c>
      <c r="F1635" s="184">
        <v>1</v>
      </c>
      <c r="G1635" s="178" t="s">
        <v>2855</v>
      </c>
    </row>
    <row r="1636" spans="1:7" ht="48" x14ac:dyDescent="0.2">
      <c r="A1636" s="176">
        <v>1498</v>
      </c>
      <c r="B1636" s="147" t="s">
        <v>448</v>
      </c>
      <c r="C1636" s="147" t="s">
        <v>2721</v>
      </c>
      <c r="D1636" s="147" t="s">
        <v>2753</v>
      </c>
      <c r="E1636" s="147" t="s">
        <v>3062</v>
      </c>
      <c r="F1636" s="184">
        <v>1</v>
      </c>
      <c r="G1636" s="178" t="s">
        <v>2855</v>
      </c>
    </row>
    <row r="1637" spans="1:7" ht="48" x14ac:dyDescent="0.2">
      <c r="A1637" s="176">
        <v>1502</v>
      </c>
      <c r="B1637" s="147" t="s">
        <v>405</v>
      </c>
      <c r="C1637" s="147" t="s">
        <v>2721</v>
      </c>
      <c r="D1637" s="147" t="s">
        <v>2753</v>
      </c>
      <c r="E1637" s="147" t="s">
        <v>3062</v>
      </c>
      <c r="F1637" s="184">
        <v>1</v>
      </c>
      <c r="G1637" s="178" t="s">
        <v>2855</v>
      </c>
    </row>
    <row r="1638" spans="1:7" ht="48" x14ac:dyDescent="0.2">
      <c r="A1638" s="176">
        <v>1506</v>
      </c>
      <c r="B1638" s="147" t="s">
        <v>422</v>
      </c>
      <c r="C1638" s="147" t="s">
        <v>2721</v>
      </c>
      <c r="D1638" s="147" t="s">
        <v>2753</v>
      </c>
      <c r="E1638" s="147" t="s">
        <v>3062</v>
      </c>
      <c r="F1638" s="184">
        <v>1</v>
      </c>
      <c r="G1638" s="178" t="s">
        <v>2855</v>
      </c>
    </row>
    <row r="1639" spans="1:7" ht="48" x14ac:dyDescent="0.2">
      <c r="A1639" s="176">
        <v>1510</v>
      </c>
      <c r="B1639" s="147" t="s">
        <v>3045</v>
      </c>
      <c r="C1639" s="147" t="s">
        <v>2721</v>
      </c>
      <c r="D1639" s="147" t="s">
        <v>2753</v>
      </c>
      <c r="E1639" s="147" t="s">
        <v>3062</v>
      </c>
      <c r="F1639" s="184">
        <v>1</v>
      </c>
      <c r="G1639" s="178" t="s">
        <v>2855</v>
      </c>
    </row>
    <row r="1640" spans="1:7" ht="48" x14ac:dyDescent="0.2">
      <c r="A1640" s="176">
        <v>1514</v>
      </c>
      <c r="B1640" s="147" t="s">
        <v>410</v>
      </c>
      <c r="C1640" s="147" t="s">
        <v>2721</v>
      </c>
      <c r="D1640" s="147" t="s">
        <v>2753</v>
      </c>
      <c r="E1640" s="147" t="s">
        <v>3062</v>
      </c>
      <c r="F1640" s="184">
        <v>1</v>
      </c>
      <c r="G1640" s="178" t="s">
        <v>2855</v>
      </c>
    </row>
    <row r="1641" spans="1:7" ht="80" x14ac:dyDescent="0.2">
      <c r="A1641" s="176">
        <v>1551</v>
      </c>
      <c r="B1641" s="147" t="s">
        <v>405</v>
      </c>
      <c r="C1641" s="147" t="s">
        <v>2737</v>
      </c>
      <c r="D1641" s="178" t="s">
        <v>2970</v>
      </c>
      <c r="E1641" s="177" t="s">
        <v>2972</v>
      </c>
      <c r="F1641" s="184">
        <v>1</v>
      </c>
      <c r="G1641" s="178" t="s">
        <v>2854</v>
      </c>
    </row>
    <row r="1642" spans="1:7" ht="48" x14ac:dyDescent="0.2">
      <c r="A1642" s="176">
        <v>1705</v>
      </c>
      <c r="B1642" s="147" t="s">
        <v>405</v>
      </c>
      <c r="C1642" s="147" t="s">
        <v>2859</v>
      </c>
      <c r="D1642" s="147" t="s">
        <v>2831</v>
      </c>
      <c r="E1642" s="147" t="s">
        <v>2981</v>
      </c>
      <c r="F1642" s="184">
        <v>1</v>
      </c>
      <c r="G1642" s="178" t="s">
        <v>2854</v>
      </c>
    </row>
    <row r="1643" spans="1:7" ht="80" x14ac:dyDescent="0.2">
      <c r="A1643" s="176">
        <v>1374</v>
      </c>
      <c r="B1643" s="147" t="s">
        <v>405</v>
      </c>
      <c r="C1643" s="147" t="s">
        <v>2721</v>
      </c>
      <c r="D1643" s="178" t="s">
        <v>2753</v>
      </c>
      <c r="E1643" s="177" t="s">
        <v>3061</v>
      </c>
      <c r="F1643" s="184">
        <v>1</v>
      </c>
      <c r="G1643" s="178" t="s">
        <v>2855</v>
      </c>
    </row>
    <row r="1644" spans="1:7" ht="80" x14ac:dyDescent="0.2">
      <c r="A1644" s="176">
        <v>1382</v>
      </c>
      <c r="B1644" s="147" t="s">
        <v>2990</v>
      </c>
      <c r="C1644" s="147" t="s">
        <v>2721</v>
      </c>
      <c r="D1644" s="178" t="s">
        <v>2753</v>
      </c>
      <c r="E1644" s="177" t="s">
        <v>3061</v>
      </c>
      <c r="F1644" s="184">
        <v>1</v>
      </c>
      <c r="G1644" s="178" t="s">
        <v>2855</v>
      </c>
    </row>
    <row r="1645" spans="1:7" ht="80" x14ac:dyDescent="0.2">
      <c r="A1645" s="176">
        <v>1389</v>
      </c>
      <c r="B1645" s="147" t="s">
        <v>434</v>
      </c>
      <c r="C1645" s="147" t="s">
        <v>2721</v>
      </c>
      <c r="D1645" s="178" t="s">
        <v>2753</v>
      </c>
      <c r="E1645" s="177" t="s">
        <v>3061</v>
      </c>
      <c r="F1645" s="184">
        <v>1</v>
      </c>
      <c r="G1645" s="178" t="s">
        <v>2855</v>
      </c>
    </row>
    <row r="1646" spans="1:7" ht="80" x14ac:dyDescent="0.2">
      <c r="A1646" s="176">
        <v>1396</v>
      </c>
      <c r="B1646" s="147" t="s">
        <v>411</v>
      </c>
      <c r="C1646" s="147" t="s">
        <v>2721</v>
      </c>
      <c r="D1646" s="178" t="s">
        <v>2753</v>
      </c>
      <c r="E1646" s="177" t="s">
        <v>3061</v>
      </c>
      <c r="F1646" s="184">
        <v>1</v>
      </c>
      <c r="G1646" s="178" t="s">
        <v>2855</v>
      </c>
    </row>
    <row r="1647" spans="1:7" ht="80" x14ac:dyDescent="0.2">
      <c r="A1647" s="176">
        <v>1403</v>
      </c>
      <c r="B1647" s="147" t="s">
        <v>300</v>
      </c>
      <c r="C1647" s="147" t="s">
        <v>2721</v>
      </c>
      <c r="D1647" s="178" t="s">
        <v>2753</v>
      </c>
      <c r="E1647" s="177" t="s">
        <v>3061</v>
      </c>
      <c r="F1647" s="184">
        <v>1</v>
      </c>
      <c r="G1647" s="178" t="s">
        <v>2855</v>
      </c>
    </row>
    <row r="1648" spans="1:7" ht="80" x14ac:dyDescent="0.2">
      <c r="A1648" s="176">
        <v>1410</v>
      </c>
      <c r="B1648" s="147" t="s">
        <v>448</v>
      </c>
      <c r="C1648" s="147" t="s">
        <v>2721</v>
      </c>
      <c r="D1648" s="178" t="s">
        <v>2753</v>
      </c>
      <c r="E1648" s="177" t="s">
        <v>3061</v>
      </c>
      <c r="F1648" s="184">
        <v>1</v>
      </c>
      <c r="G1648" s="178" t="s">
        <v>2855</v>
      </c>
    </row>
    <row r="1649" spans="1:7" ht="80" x14ac:dyDescent="0.2">
      <c r="A1649" s="176">
        <v>1417</v>
      </c>
      <c r="B1649" s="147" t="s">
        <v>422</v>
      </c>
      <c r="C1649" s="147" t="s">
        <v>2721</v>
      </c>
      <c r="D1649" s="178" t="s">
        <v>2753</v>
      </c>
      <c r="E1649" s="177" t="s">
        <v>3061</v>
      </c>
      <c r="F1649" s="184">
        <v>1</v>
      </c>
      <c r="G1649" s="178" t="s">
        <v>2855</v>
      </c>
    </row>
    <row r="1650" spans="1:7" ht="80" x14ac:dyDescent="0.2">
      <c r="A1650" s="176">
        <v>1424</v>
      </c>
      <c r="B1650" s="147" t="s">
        <v>3045</v>
      </c>
      <c r="C1650" s="147" t="s">
        <v>2721</v>
      </c>
      <c r="D1650" s="178" t="s">
        <v>2753</v>
      </c>
      <c r="E1650" s="177" t="s">
        <v>3061</v>
      </c>
      <c r="F1650" s="184">
        <v>1</v>
      </c>
      <c r="G1650" s="178" t="s">
        <v>2855</v>
      </c>
    </row>
    <row r="1651" spans="1:7" ht="80" x14ac:dyDescent="0.2">
      <c r="A1651" s="176">
        <v>1431</v>
      </c>
      <c r="B1651" s="147" t="s">
        <v>410</v>
      </c>
      <c r="C1651" s="147" t="s">
        <v>2721</v>
      </c>
      <c r="D1651" s="178" t="s">
        <v>2753</v>
      </c>
      <c r="E1651" s="177" t="s">
        <v>3061</v>
      </c>
      <c r="F1651" s="184">
        <v>1</v>
      </c>
      <c r="G1651" s="178" t="s">
        <v>2855</v>
      </c>
    </row>
    <row r="1652" spans="1:7" ht="80" x14ac:dyDescent="0.2">
      <c r="A1652" s="176">
        <v>1461</v>
      </c>
      <c r="B1652" s="147" t="s">
        <v>497</v>
      </c>
      <c r="C1652" s="147" t="s">
        <v>2721</v>
      </c>
      <c r="D1652" s="178" t="s">
        <v>2753</v>
      </c>
      <c r="E1652" s="177" t="s">
        <v>3061</v>
      </c>
      <c r="F1652" s="184">
        <v>1</v>
      </c>
      <c r="G1652" s="178" t="s">
        <v>2855</v>
      </c>
    </row>
    <row r="1653" spans="1:7" ht="48" x14ac:dyDescent="0.2">
      <c r="A1653" s="176">
        <v>1309</v>
      </c>
      <c r="B1653" s="147" t="s">
        <v>497</v>
      </c>
      <c r="C1653" s="147" t="s">
        <v>2723</v>
      </c>
      <c r="D1653" s="147" t="s">
        <v>2028</v>
      </c>
      <c r="E1653" s="177" t="s">
        <v>3069</v>
      </c>
      <c r="F1653" s="184">
        <v>1</v>
      </c>
      <c r="G1653" s="178" t="s">
        <v>2855</v>
      </c>
    </row>
    <row r="1654" spans="1:7" ht="48" x14ac:dyDescent="0.2">
      <c r="A1654" s="176">
        <v>1301</v>
      </c>
      <c r="B1654" s="147" t="s">
        <v>497</v>
      </c>
      <c r="C1654" s="147" t="s">
        <v>2723</v>
      </c>
      <c r="D1654" s="147" t="s">
        <v>2028</v>
      </c>
      <c r="E1654" s="177" t="s">
        <v>3464</v>
      </c>
      <c r="F1654" s="184">
        <v>1</v>
      </c>
      <c r="G1654" s="178" t="s">
        <v>2855</v>
      </c>
    </row>
    <row r="1655" spans="1:7" ht="80" x14ac:dyDescent="0.2">
      <c r="A1655" s="176">
        <v>1440</v>
      </c>
      <c r="B1655" s="147" t="s">
        <v>497</v>
      </c>
      <c r="C1655" s="147" t="s">
        <v>2742</v>
      </c>
      <c r="D1655" s="147" t="s">
        <v>2874</v>
      </c>
      <c r="E1655" s="177" t="s">
        <v>3123</v>
      </c>
      <c r="F1655" s="184">
        <v>1</v>
      </c>
      <c r="G1655" s="178" t="s">
        <v>2855</v>
      </c>
    </row>
    <row r="1656" spans="1:7" ht="80" x14ac:dyDescent="0.2">
      <c r="A1656" s="176">
        <v>1297</v>
      </c>
      <c r="B1656" s="147" t="s">
        <v>497</v>
      </c>
      <c r="C1656" s="147" t="s">
        <v>2742</v>
      </c>
      <c r="D1656" s="147" t="s">
        <v>2874</v>
      </c>
      <c r="E1656" s="177" t="s">
        <v>3123</v>
      </c>
      <c r="F1656" s="184">
        <v>1</v>
      </c>
      <c r="G1656" s="178" t="s">
        <v>2855</v>
      </c>
    </row>
    <row r="1657" spans="1:7" ht="48" x14ac:dyDescent="0.2">
      <c r="A1657" s="176">
        <v>54</v>
      </c>
      <c r="B1657" s="147" t="s">
        <v>300</v>
      </c>
      <c r="C1657" s="147" t="s">
        <v>2725</v>
      </c>
      <c r="D1657" s="178" t="s">
        <v>2546</v>
      </c>
      <c r="E1657" s="177" t="s">
        <v>3156</v>
      </c>
      <c r="F1657" s="184">
        <v>1</v>
      </c>
      <c r="G1657" s="178" t="s">
        <v>2855</v>
      </c>
    </row>
    <row r="1658" spans="1:7" ht="48" x14ac:dyDescent="0.2">
      <c r="A1658" s="176">
        <v>55</v>
      </c>
      <c r="B1658" s="147" t="s">
        <v>411</v>
      </c>
      <c r="C1658" s="147" t="s">
        <v>2725</v>
      </c>
      <c r="D1658" s="178" t="s">
        <v>2546</v>
      </c>
      <c r="E1658" s="177" t="s">
        <v>3156</v>
      </c>
      <c r="F1658" s="184">
        <v>1</v>
      </c>
      <c r="G1658" s="178" t="s">
        <v>2855</v>
      </c>
    </row>
    <row r="1659" spans="1:7" ht="48" x14ac:dyDescent="0.2">
      <c r="A1659" s="176">
        <v>56</v>
      </c>
      <c r="B1659" s="147" t="s">
        <v>434</v>
      </c>
      <c r="C1659" s="147" t="s">
        <v>2725</v>
      </c>
      <c r="D1659" s="178" t="s">
        <v>2546</v>
      </c>
      <c r="E1659" s="177" t="s">
        <v>3156</v>
      </c>
      <c r="F1659" s="184">
        <v>1</v>
      </c>
      <c r="G1659" s="178" t="s">
        <v>2855</v>
      </c>
    </row>
    <row r="1660" spans="1:7" hidden="1" x14ac:dyDescent="0.2">
      <c r="A1660" s="179"/>
      <c r="B1660" s="180"/>
      <c r="C1660" s="180"/>
      <c r="D1660" s="180"/>
      <c r="E1660" s="182"/>
      <c r="F1660" s="185"/>
      <c r="G1660" s="181"/>
    </row>
    <row r="1661" spans="1:7" hidden="1" x14ac:dyDescent="0.2">
      <c r="A1661" s="179"/>
      <c r="B1661" s="180"/>
      <c r="C1661" s="180"/>
      <c r="D1661" s="180"/>
      <c r="E1661" s="182"/>
      <c r="F1661" s="185"/>
      <c r="G1661" s="181"/>
    </row>
    <row r="1662" spans="1:7" ht="48" x14ac:dyDescent="0.2">
      <c r="A1662" s="176">
        <v>1278</v>
      </c>
      <c r="B1662" s="147" t="s">
        <v>411</v>
      </c>
      <c r="C1662" s="147" t="s">
        <v>2725</v>
      </c>
      <c r="D1662" s="178" t="s">
        <v>2546</v>
      </c>
      <c r="E1662" s="177" t="s">
        <v>3271</v>
      </c>
      <c r="F1662" s="184">
        <v>1</v>
      </c>
      <c r="G1662" s="178" t="s">
        <v>2855</v>
      </c>
    </row>
    <row r="1663" spans="1:7" ht="64" x14ac:dyDescent="0.2">
      <c r="A1663" s="176">
        <v>1710</v>
      </c>
      <c r="B1663" s="147" t="s">
        <v>405</v>
      </c>
      <c r="C1663" s="147" t="s">
        <v>2737</v>
      </c>
      <c r="D1663" s="178" t="s">
        <v>2970</v>
      </c>
      <c r="E1663" s="147" t="s">
        <v>3391</v>
      </c>
      <c r="F1663" s="184">
        <v>1</v>
      </c>
      <c r="G1663" s="178" t="s">
        <v>2855</v>
      </c>
    </row>
    <row r="1664" spans="1:7" ht="48" x14ac:dyDescent="0.2">
      <c r="A1664" s="176">
        <v>1642</v>
      </c>
      <c r="B1664" s="147" t="s">
        <v>405</v>
      </c>
      <c r="C1664" s="147" t="s">
        <v>2859</v>
      </c>
      <c r="D1664" s="147" t="s">
        <v>2589</v>
      </c>
      <c r="E1664" s="147" t="s">
        <v>3209</v>
      </c>
      <c r="F1664" s="184">
        <v>1</v>
      </c>
      <c r="G1664" s="178" t="s">
        <v>2855</v>
      </c>
    </row>
    <row r="1665" spans="1:7" ht="80" x14ac:dyDescent="0.2">
      <c r="A1665" s="176">
        <v>1724</v>
      </c>
      <c r="B1665" s="147" t="s">
        <v>434</v>
      </c>
      <c r="C1665" s="147" t="s">
        <v>2860</v>
      </c>
      <c r="D1665" s="147" t="s">
        <v>2850</v>
      </c>
      <c r="E1665" s="147" t="s">
        <v>3246</v>
      </c>
      <c r="F1665" s="184">
        <v>1</v>
      </c>
      <c r="G1665" s="178" t="s">
        <v>2855</v>
      </c>
    </row>
    <row r="1666" spans="1:7" ht="32" x14ac:dyDescent="0.2">
      <c r="A1666" s="176">
        <v>1624</v>
      </c>
      <c r="B1666" s="147" t="s">
        <v>3045</v>
      </c>
      <c r="C1666" s="147" t="s">
        <v>2723</v>
      </c>
      <c r="D1666" s="147" t="s">
        <v>2776</v>
      </c>
      <c r="E1666" s="177" t="s">
        <v>2945</v>
      </c>
      <c r="F1666" s="184">
        <v>1</v>
      </c>
      <c r="G1666" s="178" t="s">
        <v>2855</v>
      </c>
    </row>
    <row r="1667" spans="1:7" ht="80" x14ac:dyDescent="0.2">
      <c r="A1667" s="176">
        <v>1357</v>
      </c>
      <c r="B1667" s="147" t="s">
        <v>497</v>
      </c>
      <c r="C1667" s="147" t="s">
        <v>2742</v>
      </c>
      <c r="D1667" s="147" t="s">
        <v>2593</v>
      </c>
      <c r="E1667" s="147" t="s">
        <v>2017</v>
      </c>
      <c r="F1667" s="184">
        <v>1</v>
      </c>
      <c r="G1667" s="178" t="s">
        <v>2854</v>
      </c>
    </row>
    <row r="1668" spans="1:7" ht="48" x14ac:dyDescent="0.2">
      <c r="A1668" s="176">
        <v>50</v>
      </c>
      <c r="B1668" s="147" t="s">
        <v>300</v>
      </c>
      <c r="C1668" s="147" t="s">
        <v>2725</v>
      </c>
      <c r="D1668" s="147" t="s">
        <v>2771</v>
      </c>
      <c r="E1668" s="177" t="s">
        <v>3154</v>
      </c>
      <c r="F1668" s="184">
        <v>1</v>
      </c>
      <c r="G1668" s="178" t="s">
        <v>2855</v>
      </c>
    </row>
    <row r="1669" spans="1:7" ht="48" x14ac:dyDescent="0.2">
      <c r="A1669" s="176">
        <v>51</v>
      </c>
      <c r="B1669" s="147" t="s">
        <v>411</v>
      </c>
      <c r="C1669" s="147" t="s">
        <v>2725</v>
      </c>
      <c r="D1669" s="147" t="s">
        <v>2771</v>
      </c>
      <c r="E1669" s="177" t="s">
        <v>3154</v>
      </c>
      <c r="F1669" s="184">
        <v>1</v>
      </c>
      <c r="G1669" s="178" t="s">
        <v>2855</v>
      </c>
    </row>
    <row r="1670" spans="1:7" ht="48" x14ac:dyDescent="0.2">
      <c r="A1670" s="176">
        <v>52</v>
      </c>
      <c r="B1670" s="147" t="s">
        <v>434</v>
      </c>
      <c r="C1670" s="147" t="s">
        <v>2725</v>
      </c>
      <c r="D1670" s="147" t="s">
        <v>2771</v>
      </c>
      <c r="E1670" s="177" t="s">
        <v>3154</v>
      </c>
      <c r="F1670" s="184">
        <v>1</v>
      </c>
      <c r="G1670" s="178" t="s">
        <v>2855</v>
      </c>
    </row>
    <row r="1671" spans="1:7" ht="48" x14ac:dyDescent="0.2">
      <c r="A1671" s="176">
        <v>1588</v>
      </c>
      <c r="B1671" s="147" t="s">
        <v>498</v>
      </c>
      <c r="C1671" s="147" t="s">
        <v>2723</v>
      </c>
      <c r="D1671" s="147" t="s">
        <v>2788</v>
      </c>
      <c r="E1671" s="177" t="s">
        <v>3012</v>
      </c>
      <c r="F1671" s="184">
        <v>1</v>
      </c>
      <c r="G1671" s="178" t="s">
        <v>2854</v>
      </c>
    </row>
    <row r="1672" spans="1:7" ht="80" x14ac:dyDescent="0.2">
      <c r="A1672" s="176">
        <v>1586</v>
      </c>
      <c r="B1672" s="147" t="s">
        <v>480</v>
      </c>
      <c r="C1672" s="147" t="s">
        <v>2723</v>
      </c>
      <c r="D1672" s="147" t="s">
        <v>2788</v>
      </c>
      <c r="E1672" s="177" t="s">
        <v>3252</v>
      </c>
      <c r="F1672" s="184">
        <v>1</v>
      </c>
      <c r="G1672" s="178" t="s">
        <v>2855</v>
      </c>
    </row>
    <row r="1673" spans="1:7" ht="48" x14ac:dyDescent="0.2">
      <c r="A1673" s="176">
        <v>45</v>
      </c>
      <c r="B1673" s="147" t="s">
        <v>300</v>
      </c>
      <c r="C1673" s="147" t="s">
        <v>2724</v>
      </c>
      <c r="D1673" s="147" t="s">
        <v>2027</v>
      </c>
      <c r="E1673" s="177" t="s">
        <v>3443</v>
      </c>
      <c r="F1673" s="184">
        <v>1</v>
      </c>
      <c r="G1673" s="178" t="s">
        <v>2855</v>
      </c>
    </row>
    <row r="1674" spans="1:7" ht="48" x14ac:dyDescent="0.2">
      <c r="A1674" s="176">
        <v>46</v>
      </c>
      <c r="B1674" s="147" t="s">
        <v>411</v>
      </c>
      <c r="C1674" s="147" t="s">
        <v>2724</v>
      </c>
      <c r="D1674" s="147" t="s">
        <v>2027</v>
      </c>
      <c r="E1674" s="177" t="s">
        <v>3443</v>
      </c>
      <c r="F1674" s="184">
        <v>1</v>
      </c>
      <c r="G1674" s="178" t="s">
        <v>2855</v>
      </c>
    </row>
    <row r="1675" spans="1:7" ht="48" x14ac:dyDescent="0.2">
      <c r="A1675" s="176">
        <v>47</v>
      </c>
      <c r="B1675" s="147" t="s">
        <v>3045</v>
      </c>
      <c r="C1675" s="147" t="s">
        <v>2724</v>
      </c>
      <c r="D1675" s="147" t="s">
        <v>2027</v>
      </c>
      <c r="E1675" s="177" t="s">
        <v>3443</v>
      </c>
      <c r="F1675" s="184">
        <v>1</v>
      </c>
      <c r="G1675" s="178" t="s">
        <v>2855</v>
      </c>
    </row>
    <row r="1676" spans="1:7" ht="48" x14ac:dyDescent="0.2">
      <c r="A1676" s="176">
        <v>48</v>
      </c>
      <c r="B1676" s="147" t="s">
        <v>448</v>
      </c>
      <c r="C1676" s="147" t="s">
        <v>2724</v>
      </c>
      <c r="D1676" s="147" t="s">
        <v>2027</v>
      </c>
      <c r="E1676" s="177" t="s">
        <v>3443</v>
      </c>
      <c r="F1676" s="184">
        <v>1</v>
      </c>
      <c r="G1676" s="178" t="s">
        <v>2855</v>
      </c>
    </row>
    <row r="1677" spans="1:7" ht="48" x14ac:dyDescent="0.2">
      <c r="A1677" s="176">
        <v>49</v>
      </c>
      <c r="B1677" s="147" t="s">
        <v>3405</v>
      </c>
      <c r="C1677" s="147" t="s">
        <v>2724</v>
      </c>
      <c r="D1677" s="147" t="s">
        <v>2027</v>
      </c>
      <c r="E1677" s="177" t="s">
        <v>3443</v>
      </c>
      <c r="F1677" s="184">
        <v>1</v>
      </c>
      <c r="G1677" s="178" t="s">
        <v>2855</v>
      </c>
    </row>
    <row r="1678" spans="1:7" ht="48" x14ac:dyDescent="0.2">
      <c r="A1678" s="176">
        <v>40</v>
      </c>
      <c r="B1678" s="147" t="s">
        <v>300</v>
      </c>
      <c r="C1678" s="147" t="s">
        <v>2724</v>
      </c>
      <c r="D1678" s="147" t="s">
        <v>2911</v>
      </c>
      <c r="E1678" s="177" t="s">
        <v>3314</v>
      </c>
      <c r="F1678" s="184">
        <v>1</v>
      </c>
      <c r="G1678" s="178" t="s">
        <v>2855</v>
      </c>
    </row>
    <row r="1679" spans="1:7" ht="48" x14ac:dyDescent="0.2">
      <c r="A1679" s="176">
        <v>41</v>
      </c>
      <c r="B1679" s="147" t="s">
        <v>411</v>
      </c>
      <c r="C1679" s="147" t="s">
        <v>2724</v>
      </c>
      <c r="D1679" s="147" t="s">
        <v>2911</v>
      </c>
      <c r="E1679" s="177" t="s">
        <v>3314</v>
      </c>
      <c r="F1679" s="184">
        <v>1</v>
      </c>
      <c r="G1679" s="178" t="s">
        <v>2855</v>
      </c>
    </row>
    <row r="1680" spans="1:7" ht="48" x14ac:dyDescent="0.2">
      <c r="A1680" s="176">
        <v>42</v>
      </c>
      <c r="B1680" s="147" t="s">
        <v>3045</v>
      </c>
      <c r="C1680" s="147" t="s">
        <v>2724</v>
      </c>
      <c r="D1680" s="147" t="s">
        <v>2911</v>
      </c>
      <c r="E1680" s="177" t="s">
        <v>3314</v>
      </c>
      <c r="F1680" s="184">
        <v>1</v>
      </c>
      <c r="G1680" s="178" t="s">
        <v>2855</v>
      </c>
    </row>
    <row r="1681" spans="1:7" ht="48" x14ac:dyDescent="0.2">
      <c r="A1681" s="176">
        <v>43</v>
      </c>
      <c r="B1681" s="147" t="s">
        <v>448</v>
      </c>
      <c r="C1681" s="147" t="s">
        <v>2724</v>
      </c>
      <c r="D1681" s="147" t="s">
        <v>2911</v>
      </c>
      <c r="E1681" s="177" t="s">
        <v>3314</v>
      </c>
      <c r="F1681" s="184">
        <v>1</v>
      </c>
      <c r="G1681" s="178" t="s">
        <v>2855</v>
      </c>
    </row>
    <row r="1682" spans="1:7" ht="48" x14ac:dyDescent="0.2">
      <c r="A1682" s="176">
        <v>44</v>
      </c>
      <c r="B1682" s="147" t="s">
        <v>3405</v>
      </c>
      <c r="C1682" s="147" t="s">
        <v>2724</v>
      </c>
      <c r="D1682" s="147" t="s">
        <v>2911</v>
      </c>
      <c r="E1682" s="177" t="s">
        <v>3314</v>
      </c>
      <c r="F1682" s="184">
        <v>1</v>
      </c>
      <c r="G1682" s="178" t="s">
        <v>2855</v>
      </c>
    </row>
    <row r="1683" spans="1:7" ht="48" x14ac:dyDescent="0.2">
      <c r="A1683" s="176">
        <v>35</v>
      </c>
      <c r="B1683" s="147" t="s">
        <v>300</v>
      </c>
      <c r="C1683" s="147" t="s">
        <v>2724</v>
      </c>
      <c r="D1683" s="147" t="s">
        <v>2911</v>
      </c>
      <c r="E1683" s="177" t="s">
        <v>665</v>
      </c>
      <c r="F1683" s="184">
        <v>1</v>
      </c>
      <c r="G1683" s="178" t="s">
        <v>2855</v>
      </c>
    </row>
    <row r="1684" spans="1:7" ht="48" x14ac:dyDescent="0.2">
      <c r="A1684" s="176">
        <v>36</v>
      </c>
      <c r="B1684" s="147" t="s">
        <v>411</v>
      </c>
      <c r="C1684" s="147" t="s">
        <v>2724</v>
      </c>
      <c r="D1684" s="147" t="s">
        <v>2911</v>
      </c>
      <c r="E1684" s="177" t="s">
        <v>665</v>
      </c>
      <c r="F1684" s="184">
        <v>1</v>
      </c>
      <c r="G1684" s="178" t="s">
        <v>2855</v>
      </c>
    </row>
    <row r="1685" spans="1:7" ht="48" x14ac:dyDescent="0.2">
      <c r="A1685" s="176">
        <v>37</v>
      </c>
      <c r="B1685" s="147" t="s">
        <v>3045</v>
      </c>
      <c r="C1685" s="147" t="s">
        <v>2724</v>
      </c>
      <c r="D1685" s="147" t="s">
        <v>2911</v>
      </c>
      <c r="E1685" s="177" t="s">
        <v>665</v>
      </c>
      <c r="F1685" s="184">
        <v>1</v>
      </c>
      <c r="G1685" s="178" t="s">
        <v>2855</v>
      </c>
    </row>
    <row r="1686" spans="1:7" ht="48" x14ac:dyDescent="0.2">
      <c r="A1686" s="176">
        <v>38</v>
      </c>
      <c r="B1686" s="147" t="s">
        <v>448</v>
      </c>
      <c r="C1686" s="147" t="s">
        <v>2724</v>
      </c>
      <c r="D1686" s="147" t="s">
        <v>2911</v>
      </c>
      <c r="E1686" s="177" t="s">
        <v>665</v>
      </c>
      <c r="F1686" s="184">
        <v>1</v>
      </c>
      <c r="G1686" s="178" t="s">
        <v>2855</v>
      </c>
    </row>
    <row r="1687" spans="1:7" ht="48" x14ac:dyDescent="0.2">
      <c r="A1687" s="176">
        <v>39</v>
      </c>
      <c r="B1687" s="147" t="s">
        <v>3405</v>
      </c>
      <c r="C1687" s="147" t="s">
        <v>2724</v>
      </c>
      <c r="D1687" s="147" t="s">
        <v>2911</v>
      </c>
      <c r="E1687" s="177" t="s">
        <v>3316</v>
      </c>
      <c r="F1687" s="184">
        <v>1</v>
      </c>
      <c r="G1687" s="178" t="s">
        <v>2855</v>
      </c>
    </row>
    <row r="1688" spans="1:7" ht="112" x14ac:dyDescent="0.2">
      <c r="A1688" s="176">
        <v>25</v>
      </c>
      <c r="B1688" s="147" t="s">
        <v>300</v>
      </c>
      <c r="C1688" s="147" t="s">
        <v>2724</v>
      </c>
      <c r="D1688" s="147" t="s">
        <v>2926</v>
      </c>
      <c r="E1688" s="177" t="s">
        <v>3315</v>
      </c>
      <c r="F1688" s="184">
        <v>1</v>
      </c>
      <c r="G1688" s="178" t="s">
        <v>2855</v>
      </c>
    </row>
    <row r="1689" spans="1:7" ht="112" x14ac:dyDescent="0.2">
      <c r="A1689" s="176">
        <v>27</v>
      </c>
      <c r="B1689" s="147" t="s">
        <v>411</v>
      </c>
      <c r="C1689" s="147" t="s">
        <v>2724</v>
      </c>
      <c r="D1689" s="147" t="s">
        <v>2926</v>
      </c>
      <c r="E1689" s="177" t="s">
        <v>3315</v>
      </c>
      <c r="F1689" s="184">
        <v>1</v>
      </c>
      <c r="G1689" s="178" t="s">
        <v>2855</v>
      </c>
    </row>
    <row r="1690" spans="1:7" ht="112" x14ac:dyDescent="0.2">
      <c r="A1690" s="176">
        <v>28</v>
      </c>
      <c r="B1690" s="147" t="s">
        <v>411</v>
      </c>
      <c r="C1690" s="147" t="s">
        <v>2724</v>
      </c>
      <c r="D1690" s="147" t="s">
        <v>2926</v>
      </c>
      <c r="E1690" s="177" t="s">
        <v>3315</v>
      </c>
      <c r="F1690" s="184">
        <v>1</v>
      </c>
      <c r="G1690" s="178" t="s">
        <v>2855</v>
      </c>
    </row>
    <row r="1691" spans="1:7" ht="112" x14ac:dyDescent="0.2">
      <c r="A1691" s="176">
        <v>29</v>
      </c>
      <c r="B1691" s="147" t="s">
        <v>3045</v>
      </c>
      <c r="C1691" s="147" t="s">
        <v>2724</v>
      </c>
      <c r="D1691" s="147" t="s">
        <v>2926</v>
      </c>
      <c r="E1691" s="177" t="s">
        <v>3315</v>
      </c>
      <c r="F1691" s="184">
        <v>1</v>
      </c>
      <c r="G1691" s="178" t="s">
        <v>2855</v>
      </c>
    </row>
    <row r="1692" spans="1:7" ht="112" x14ac:dyDescent="0.2">
      <c r="A1692" s="176">
        <v>31</v>
      </c>
      <c r="B1692" s="147" t="s">
        <v>448</v>
      </c>
      <c r="C1692" s="147" t="s">
        <v>2724</v>
      </c>
      <c r="D1692" s="147" t="s">
        <v>2926</v>
      </c>
      <c r="E1692" s="177" t="s">
        <v>3315</v>
      </c>
      <c r="F1692" s="184">
        <v>1</v>
      </c>
      <c r="G1692" s="178" t="s">
        <v>2855</v>
      </c>
    </row>
    <row r="1693" spans="1:7" ht="112" x14ac:dyDescent="0.2">
      <c r="A1693" s="176">
        <v>33</v>
      </c>
      <c r="B1693" s="147" t="s">
        <v>3405</v>
      </c>
      <c r="C1693" s="147" t="s">
        <v>2724</v>
      </c>
      <c r="D1693" s="147" t="s">
        <v>2926</v>
      </c>
      <c r="E1693" s="177" t="s">
        <v>3315</v>
      </c>
      <c r="F1693" s="184">
        <v>1</v>
      </c>
      <c r="G1693" s="178" t="s">
        <v>2855</v>
      </c>
    </row>
    <row r="1694" spans="1:7" ht="112" x14ac:dyDescent="0.2">
      <c r="A1694" s="176">
        <v>34</v>
      </c>
      <c r="B1694" s="147" t="s">
        <v>3405</v>
      </c>
      <c r="C1694" s="147" t="s">
        <v>2724</v>
      </c>
      <c r="D1694" s="147" t="s">
        <v>2926</v>
      </c>
      <c r="E1694" s="177" t="s">
        <v>3315</v>
      </c>
      <c r="F1694" s="184">
        <v>1</v>
      </c>
      <c r="G1694" s="178" t="s">
        <v>2855</v>
      </c>
    </row>
    <row r="1695" spans="1:7" ht="22.75" hidden="1" customHeight="1" x14ac:dyDescent="0.2">
      <c r="A1695" s="179"/>
      <c r="B1695" s="180"/>
      <c r="C1695" s="180"/>
      <c r="D1695" s="180"/>
      <c r="E1695" s="182"/>
      <c r="F1695" s="185"/>
      <c r="G1695" s="181"/>
    </row>
    <row r="1696" spans="1:7" ht="22.75" hidden="1" customHeight="1" x14ac:dyDescent="0.2">
      <c r="A1696" s="179"/>
      <c r="B1696" s="180"/>
      <c r="C1696" s="180"/>
      <c r="D1696" s="180"/>
      <c r="E1696" s="182"/>
      <c r="F1696" s="185"/>
      <c r="G1696" s="181"/>
    </row>
    <row r="1697" spans="1:7" ht="22.75" hidden="1" customHeight="1" x14ac:dyDescent="0.2">
      <c r="A1697" s="179"/>
      <c r="B1697" s="180"/>
      <c r="C1697" s="180"/>
      <c r="D1697" s="180"/>
      <c r="E1697" s="182"/>
      <c r="F1697" s="185"/>
      <c r="G1697" s="181"/>
    </row>
    <row r="1698" spans="1:7" ht="22.75" hidden="1" customHeight="1" x14ac:dyDescent="0.2">
      <c r="A1698" s="179"/>
      <c r="B1698" s="180"/>
      <c r="C1698" s="180"/>
      <c r="D1698" s="180"/>
      <c r="E1698" s="182"/>
      <c r="F1698" s="185"/>
      <c r="G1698" s="181"/>
    </row>
    <row r="1699" spans="1:7" ht="22.75" hidden="1" customHeight="1" x14ac:dyDescent="0.2">
      <c r="A1699" s="179"/>
      <c r="B1699" s="180"/>
      <c r="C1699" s="180"/>
      <c r="D1699" s="180"/>
      <c r="E1699" s="182"/>
      <c r="F1699" s="185"/>
      <c r="G1699" s="181"/>
    </row>
    <row r="1700" spans="1:7" ht="48" x14ac:dyDescent="0.2">
      <c r="A1700" s="176">
        <v>15</v>
      </c>
      <c r="B1700" s="147" t="s">
        <v>300</v>
      </c>
      <c r="C1700" s="147" t="s">
        <v>2724</v>
      </c>
      <c r="D1700" s="147" t="s">
        <v>2983</v>
      </c>
      <c r="E1700" s="177" t="s">
        <v>3316</v>
      </c>
      <c r="F1700" s="184">
        <v>1</v>
      </c>
      <c r="G1700" s="178" t="s">
        <v>2855</v>
      </c>
    </row>
    <row r="1701" spans="1:7" ht="48" x14ac:dyDescent="0.2">
      <c r="A1701" s="176">
        <v>16</v>
      </c>
      <c r="B1701" s="147" t="s">
        <v>411</v>
      </c>
      <c r="C1701" s="147" t="s">
        <v>2724</v>
      </c>
      <c r="D1701" s="147" t="s">
        <v>2983</v>
      </c>
      <c r="E1701" s="177" t="s">
        <v>3316</v>
      </c>
      <c r="F1701" s="184">
        <v>1</v>
      </c>
      <c r="G1701" s="178" t="s">
        <v>2855</v>
      </c>
    </row>
    <row r="1702" spans="1:7" ht="48" x14ac:dyDescent="0.2">
      <c r="A1702" s="176">
        <v>17</v>
      </c>
      <c r="B1702" s="147" t="s">
        <v>3045</v>
      </c>
      <c r="C1702" s="147" t="s">
        <v>2724</v>
      </c>
      <c r="D1702" s="147" t="s">
        <v>2983</v>
      </c>
      <c r="E1702" s="177" t="s">
        <v>3316</v>
      </c>
      <c r="F1702" s="184">
        <v>1</v>
      </c>
      <c r="G1702" s="178" t="s">
        <v>2855</v>
      </c>
    </row>
    <row r="1703" spans="1:7" ht="48" x14ac:dyDescent="0.2">
      <c r="A1703" s="176">
        <v>18</v>
      </c>
      <c r="B1703" s="147" t="s">
        <v>448</v>
      </c>
      <c r="C1703" s="147" t="s">
        <v>2724</v>
      </c>
      <c r="D1703" s="147" t="s">
        <v>2983</v>
      </c>
      <c r="E1703" s="177" t="s">
        <v>3316</v>
      </c>
      <c r="F1703" s="184">
        <v>1</v>
      </c>
      <c r="G1703" s="178" t="s">
        <v>2855</v>
      </c>
    </row>
    <row r="1704" spans="1:7" ht="48" x14ac:dyDescent="0.2">
      <c r="A1704" s="176">
        <v>19</v>
      </c>
      <c r="B1704" s="147" t="s">
        <v>3405</v>
      </c>
      <c r="C1704" s="147" t="s">
        <v>2724</v>
      </c>
      <c r="D1704" s="147" t="s">
        <v>2983</v>
      </c>
      <c r="E1704" s="177" t="s">
        <v>3316</v>
      </c>
      <c r="F1704" s="184">
        <v>1</v>
      </c>
      <c r="G1704" s="178" t="s">
        <v>2855</v>
      </c>
    </row>
    <row r="1705" spans="1:7" ht="48" x14ac:dyDescent="0.2">
      <c r="A1705" s="176">
        <v>10</v>
      </c>
      <c r="B1705" s="147" t="s">
        <v>300</v>
      </c>
      <c r="C1705" s="147" t="s">
        <v>2724</v>
      </c>
      <c r="D1705" s="147" t="s">
        <v>2983</v>
      </c>
      <c r="E1705" s="177" t="s">
        <v>3316</v>
      </c>
      <c r="F1705" s="184">
        <v>1</v>
      </c>
      <c r="G1705" s="178" t="s">
        <v>2855</v>
      </c>
    </row>
    <row r="1706" spans="1:7" ht="48" x14ac:dyDescent="0.2">
      <c r="A1706" s="176">
        <v>11</v>
      </c>
      <c r="B1706" s="147" t="s">
        <v>411</v>
      </c>
      <c r="C1706" s="147" t="s">
        <v>2724</v>
      </c>
      <c r="D1706" s="147" t="s">
        <v>2983</v>
      </c>
      <c r="E1706" s="177" t="s">
        <v>3316</v>
      </c>
      <c r="F1706" s="184">
        <v>1</v>
      </c>
      <c r="G1706" s="178" t="s">
        <v>2855</v>
      </c>
    </row>
    <row r="1707" spans="1:7" ht="48" x14ac:dyDescent="0.2">
      <c r="A1707" s="176">
        <v>12</v>
      </c>
      <c r="B1707" s="147" t="s">
        <v>3045</v>
      </c>
      <c r="C1707" s="147" t="s">
        <v>2724</v>
      </c>
      <c r="D1707" s="147" t="s">
        <v>2983</v>
      </c>
      <c r="E1707" s="177" t="s">
        <v>3316</v>
      </c>
      <c r="F1707" s="184">
        <v>1</v>
      </c>
      <c r="G1707" s="178" t="s">
        <v>2855</v>
      </c>
    </row>
    <row r="1708" spans="1:7" ht="48" x14ac:dyDescent="0.2">
      <c r="A1708" s="176">
        <v>13</v>
      </c>
      <c r="B1708" s="147" t="s">
        <v>448</v>
      </c>
      <c r="C1708" s="147" t="s">
        <v>2724</v>
      </c>
      <c r="D1708" s="147" t="s">
        <v>2983</v>
      </c>
      <c r="E1708" s="177" t="s">
        <v>3316</v>
      </c>
      <c r="F1708" s="184">
        <v>1</v>
      </c>
      <c r="G1708" s="178" t="s">
        <v>2855</v>
      </c>
    </row>
    <row r="1709" spans="1:7" ht="48" x14ac:dyDescent="0.2">
      <c r="A1709" s="176">
        <v>14</v>
      </c>
      <c r="B1709" s="147" t="s">
        <v>3405</v>
      </c>
      <c r="C1709" s="147" t="s">
        <v>2724</v>
      </c>
      <c r="D1709" s="147" t="s">
        <v>2983</v>
      </c>
      <c r="E1709" s="177" t="s">
        <v>3316</v>
      </c>
      <c r="F1709" s="184">
        <v>1</v>
      </c>
      <c r="G1709" s="178" t="s">
        <v>2855</v>
      </c>
    </row>
    <row r="1710" spans="1:7" ht="64" x14ac:dyDescent="0.2">
      <c r="A1710" s="176">
        <v>1608</v>
      </c>
      <c r="B1710" s="147" t="s">
        <v>3045</v>
      </c>
      <c r="C1710" s="147" t="s">
        <v>2723</v>
      </c>
      <c r="D1710" s="147" t="s">
        <v>2946</v>
      </c>
      <c r="E1710" s="177" t="s">
        <v>3441</v>
      </c>
      <c r="F1710" s="184">
        <v>1</v>
      </c>
      <c r="G1710" s="178" t="s">
        <v>2855</v>
      </c>
    </row>
    <row r="1711" spans="1:7" ht="304" x14ac:dyDescent="0.2">
      <c r="A1711" s="176">
        <v>1581</v>
      </c>
      <c r="B1711" s="147" t="s">
        <v>411</v>
      </c>
      <c r="C1711" s="147" t="s">
        <v>2735</v>
      </c>
      <c r="D1711" s="147" t="s">
        <v>2986</v>
      </c>
      <c r="E1711" s="177" t="s">
        <v>3022</v>
      </c>
      <c r="F1711" s="184">
        <v>1</v>
      </c>
      <c r="G1711" s="178" t="s">
        <v>2855</v>
      </c>
    </row>
    <row r="1712" spans="1:7" ht="112" x14ac:dyDescent="0.2">
      <c r="A1712" s="176">
        <v>1622</v>
      </c>
      <c r="B1712" s="147" t="s">
        <v>497</v>
      </c>
      <c r="C1712" s="147" t="s">
        <v>2742</v>
      </c>
      <c r="D1712" s="147" t="s">
        <v>3465</v>
      </c>
      <c r="E1712" s="177" t="s">
        <v>2884</v>
      </c>
      <c r="F1712" s="184">
        <v>1</v>
      </c>
      <c r="G1712" s="178" t="s">
        <v>2854</v>
      </c>
    </row>
    <row r="1713" spans="1:7" ht="48" x14ac:dyDescent="0.2">
      <c r="A1713" s="176">
        <v>6</v>
      </c>
      <c r="B1713" s="147" t="s">
        <v>300</v>
      </c>
      <c r="C1713" s="147" t="s">
        <v>2727</v>
      </c>
      <c r="D1713" s="178" t="s">
        <v>2775</v>
      </c>
      <c r="E1713" s="177" t="s">
        <v>2930</v>
      </c>
      <c r="F1713" s="184">
        <v>1</v>
      </c>
      <c r="G1713" s="178" t="s">
        <v>2855</v>
      </c>
    </row>
    <row r="1714" spans="1:7" ht="48" x14ac:dyDescent="0.2">
      <c r="A1714" s="176">
        <v>7</v>
      </c>
      <c r="B1714" s="147" t="s">
        <v>410</v>
      </c>
      <c r="C1714" s="147" t="s">
        <v>2727</v>
      </c>
      <c r="D1714" s="178" t="s">
        <v>2775</v>
      </c>
      <c r="E1714" s="177" t="s">
        <v>2930</v>
      </c>
      <c r="F1714" s="184">
        <v>1</v>
      </c>
      <c r="G1714" s="178" t="s">
        <v>2855</v>
      </c>
    </row>
    <row r="1715" spans="1:7" ht="48" x14ac:dyDescent="0.2">
      <c r="A1715" s="176">
        <v>8</v>
      </c>
      <c r="B1715" s="147" t="s">
        <v>3045</v>
      </c>
      <c r="C1715" s="147" t="s">
        <v>2727</v>
      </c>
      <c r="D1715" s="178" t="s">
        <v>2775</v>
      </c>
      <c r="E1715" s="177" t="s">
        <v>2930</v>
      </c>
      <c r="F1715" s="184">
        <v>1</v>
      </c>
      <c r="G1715" s="178" t="s">
        <v>2855</v>
      </c>
    </row>
    <row r="1716" spans="1:7" ht="48" x14ac:dyDescent="0.2">
      <c r="A1716" s="176">
        <v>9</v>
      </c>
      <c r="B1716" s="147" t="s">
        <v>434</v>
      </c>
      <c r="C1716" s="147" t="s">
        <v>2727</v>
      </c>
      <c r="D1716" s="178" t="s">
        <v>2775</v>
      </c>
      <c r="E1716" s="177" t="s">
        <v>2930</v>
      </c>
      <c r="F1716" s="184">
        <v>1</v>
      </c>
      <c r="G1716" s="178" t="s">
        <v>2855</v>
      </c>
    </row>
    <row r="1717" spans="1:7" ht="144" x14ac:dyDescent="0.2">
      <c r="A1717" s="176">
        <v>5</v>
      </c>
      <c r="B1717" s="147" t="s">
        <v>300</v>
      </c>
      <c r="C1717" s="147" t="s">
        <v>2725</v>
      </c>
      <c r="D1717" s="147" t="s">
        <v>803</v>
      </c>
      <c r="E1717" s="177" t="s">
        <v>3331</v>
      </c>
      <c r="F1717" s="184">
        <v>1</v>
      </c>
      <c r="G1717" s="178" t="s">
        <v>2855</v>
      </c>
    </row>
    <row r="1718" spans="1:7" ht="48" x14ac:dyDescent="0.2">
      <c r="A1718" s="176">
        <v>1625</v>
      </c>
      <c r="B1718" s="147" t="s">
        <v>480</v>
      </c>
      <c r="C1718" s="147" t="s">
        <v>2723</v>
      </c>
      <c r="D1718" s="147" t="s">
        <v>2788</v>
      </c>
      <c r="E1718" s="147" t="s">
        <v>3253</v>
      </c>
      <c r="F1718" s="184">
        <v>1</v>
      </c>
      <c r="G1718" s="178" t="s">
        <v>2855</v>
      </c>
    </row>
    <row r="1719" spans="1:7" ht="32" x14ac:dyDescent="0.2">
      <c r="A1719" s="176">
        <v>1718</v>
      </c>
      <c r="B1719" s="147" t="s">
        <v>497</v>
      </c>
      <c r="C1719" s="147" t="s">
        <v>2742</v>
      </c>
      <c r="D1719" s="147" t="s">
        <v>2593</v>
      </c>
      <c r="E1719" s="147" t="s">
        <v>3103</v>
      </c>
      <c r="F1719" s="184">
        <v>1</v>
      </c>
      <c r="G1719" s="178" t="s">
        <v>2855</v>
      </c>
    </row>
    <row r="1720" spans="1:7" ht="272" x14ac:dyDescent="0.2">
      <c r="A1720" s="176">
        <v>1669</v>
      </c>
      <c r="B1720" s="147" t="s">
        <v>405</v>
      </c>
      <c r="C1720" s="147" t="s">
        <v>2732</v>
      </c>
      <c r="D1720" s="147" t="s">
        <v>2591</v>
      </c>
      <c r="E1720" s="147" t="s">
        <v>3397</v>
      </c>
      <c r="F1720" s="184">
        <v>1</v>
      </c>
      <c r="G1720" s="178" t="s">
        <v>2855</v>
      </c>
    </row>
    <row r="1721" spans="1:7" ht="80" x14ac:dyDescent="0.2">
      <c r="A1721" s="176">
        <v>1312</v>
      </c>
      <c r="B1721" s="147" t="s">
        <v>497</v>
      </c>
      <c r="C1721" s="147" t="s">
        <v>2742</v>
      </c>
      <c r="D1721" s="147" t="s">
        <v>2874</v>
      </c>
      <c r="E1721" s="177" t="s">
        <v>3126</v>
      </c>
      <c r="F1721" s="184">
        <v>1</v>
      </c>
      <c r="G1721" s="178" t="s">
        <v>2855</v>
      </c>
    </row>
    <row r="1722" spans="1:7" ht="48" x14ac:dyDescent="0.2">
      <c r="A1722" s="176">
        <v>1601</v>
      </c>
      <c r="B1722" s="147" t="s">
        <v>405</v>
      </c>
      <c r="C1722" s="147" t="s">
        <v>2720</v>
      </c>
      <c r="D1722" s="147" t="s">
        <v>2961</v>
      </c>
      <c r="E1722" s="177" t="s">
        <v>2843</v>
      </c>
      <c r="F1722" s="184">
        <v>1</v>
      </c>
      <c r="G1722" s="178" t="s">
        <v>2854</v>
      </c>
    </row>
    <row r="1723" spans="1:7" ht="32" x14ac:dyDescent="0.2">
      <c r="A1723" s="176">
        <v>1521</v>
      </c>
      <c r="B1723" s="147" t="s">
        <v>3405</v>
      </c>
      <c r="C1723" s="147" t="s">
        <v>2724</v>
      </c>
      <c r="D1723" s="178" t="s">
        <v>2848</v>
      </c>
      <c r="E1723" s="177" t="s">
        <v>2936</v>
      </c>
      <c r="F1723" s="184">
        <v>1</v>
      </c>
      <c r="G1723" s="178" t="s">
        <v>2854</v>
      </c>
    </row>
    <row r="1724" spans="1:7" ht="96" x14ac:dyDescent="0.2">
      <c r="A1724" s="176">
        <v>1584</v>
      </c>
      <c r="B1724" s="147" t="s">
        <v>3045</v>
      </c>
      <c r="C1724" s="147" t="s">
        <v>2723</v>
      </c>
      <c r="D1724" s="147" t="s">
        <v>2551</v>
      </c>
      <c r="E1724" s="177" t="s">
        <v>2135</v>
      </c>
      <c r="F1724" s="184">
        <v>1</v>
      </c>
      <c r="G1724" s="178" t="s">
        <v>1902</v>
      </c>
    </row>
    <row r="1725" spans="1:7" ht="16" hidden="1" x14ac:dyDescent="0.2">
      <c r="A1725" s="177" t="s">
        <v>1874</v>
      </c>
      <c r="B1725" s="177" t="s">
        <v>1874</v>
      </c>
      <c r="C1725" s="177" t="s">
        <v>1874</v>
      </c>
      <c r="D1725" s="177" t="s">
        <v>1874</v>
      </c>
      <c r="E1725" s="177" t="s">
        <v>1874</v>
      </c>
      <c r="F1725" s="184" t="s">
        <v>1874</v>
      </c>
      <c r="G1725" s="177" t="s">
        <v>1874</v>
      </c>
    </row>
    <row r="1726" spans="1:7" ht="48" x14ac:dyDescent="0.2">
      <c r="A1726" s="176">
        <v>2</v>
      </c>
      <c r="B1726" s="147" t="s">
        <v>480</v>
      </c>
      <c r="C1726" s="147" t="s">
        <v>2720</v>
      </c>
      <c r="D1726" s="147" t="s">
        <v>740</v>
      </c>
      <c r="E1726" s="177" t="s">
        <v>3251</v>
      </c>
      <c r="F1726" s="184">
        <v>1</v>
      </c>
      <c r="G1726" s="178" t="s">
        <v>2855</v>
      </c>
    </row>
    <row r="1727" spans="1:7" ht="80" x14ac:dyDescent="0.2">
      <c r="A1727" s="176">
        <v>1305</v>
      </c>
      <c r="B1727" s="147" t="s">
        <v>497</v>
      </c>
      <c r="C1727" s="147" t="s">
        <v>2742</v>
      </c>
      <c r="D1727" s="147" t="s">
        <v>2874</v>
      </c>
      <c r="E1727" s="177" t="s">
        <v>3125</v>
      </c>
      <c r="F1727" s="184">
        <v>1</v>
      </c>
      <c r="G1727" s="178" t="s">
        <v>2855</v>
      </c>
    </row>
  </sheetData>
  <autoFilter xmlns:x14="http://schemas.microsoft.com/office/spreadsheetml/2009/9/main" ref="A4:G1727" xr:uid="{5AD9375A-294A-405C-A460-C88C46BFC7FB}">
    <filterColumn colId="3">
      <filters>
        <mc:AlternateContent xmlns:mc="http://schemas.openxmlformats.org/markup-compatibility/2006">
          <mc:Choice Requires="x14">
            <x14:filter val="Accesso ai sistemi informativi e alle reti di telecomunicazione di proprietà della P.A. (flussi DRG regione)"/>
            <x14:filter val="Accettazione pazienti e affitto di locali (ambulatorio o sala operatoria) a soggetti terzi, per visite o interventi chirurgici"/>
            <x14:filter val="Adempimenti in materia di tracciabilità delle operazioni/atti"/>
            <x14:filter val="Apertura di nuovi stabilimenti produttivi, sedi o cantieri"/>
            <x14:filter val="Attività di approvvigionamento di beni, servizi e appalti condotti dalla Società, comprensive delle attività di selezione, valutazione e gestione dei fornitori, della definizione delle vendor list"/>
            <x14:filter val="Attività di backup e gestione in caso di disaster recovery"/>
            <x14:filter val="Attività di comunicazione, partecipazione e consultazione, gestione delle riunioni periodiche di sicurezza, consultazione dei rappresentanti dei lavoratori per la sicurezza"/>
            <x14:filter val="Attività di emissione in atmosfera, scarico di acque reflue industriali, prelievo di acque superficiali e/o sotterranee nell'ambito di sedi, stabilimenti, cantieri"/>
            <x14:filter val="Attività di gestione dei rifiuti e sostanze tossiche inquinanti nell'ambito dello svolgimento dell'attività"/>
            <x14:filter val="Attività di Public Relation, partecipazione a convegni, meeting, tavoli di lavoro organizzati da enti pubblici e associazioni di categoria"/>
            <x14:filter val="Attività di selezione e gestione dei fornitori i servizi di analisi, trasporto e smaltimento dei rifiuti, laboratori e soggetti autorizzati all'esecuzione di controlli sugli impianti"/>
            <x14:filter val="Bilancio e comunicazioni periodiche"/>
            <x14:filter val="Budget e controllo di gestione"/>
            <x14:filter val="Competenza, informazione, formazione e consapevolezza dei lavoratori"/>
            <x14:filter val="Compilazione e invio del Flusso (erogazione diretta di Farmaci)"/>
            <x14:filter val="Compilazione, gestione e verifica delle cartelle cliniche e ambulatoriali, delle schede di dimissioni ospedaliere e invio dei tracciati alla ASL/Regione"/>
            <x14:filter val="Concessione di liberalità, sponsorizzazione, regali e omaggi a terzi"/>
            <x14:filter val="Conferimento di incarichi libero professionali e di contratti a progetto"/>
            <x14:filter val="Definizione delle risorse, dei ruoli e delle responsabilità per assicurare le attività finalizzate all'attuazione delle procedure e delle istruzioni di lavoro in sicurezza da parte dei lavoratori"/>
            <x14:filter val="Deposito temporaneo di rifiuti sanitari"/>
            <x14:filter val="Duplicazione o riproduzione di opere protette dal diritto d’autore"/>
            <x14:filter val="Elaborazione delle Procedure in materia di sicurezza, prevenzione incendi, primo soccorso e verifiche periodiche delle stesse"/>
            <x14:filter val="Emissione e registrazione contabile di fatture attive e passive"/>
            <x14:filter val="Erogazioni delle prestazioni, loro codifica e gestione dei relativi flussi informativi ospedalieri"/>
            <x14:filter val="Fatturazione a enti e soggetti privati di prestazioni e servizi sanitari"/>
            <x14:filter val="Gestione attività sanitarie (laboratori, reparti, ecc.)"/>
            <x14:filter val="Gestione dati e informazioni riservate"/>
            <x14:filter val="Gestione degli accessi logici e  fisici ove risiedono le strutture IT"/>
            <x14:filter val="Gestione degli acquisiti di beni, servizi e lavori"/>
            <x14:filter val="Gestione degli adempimenti e dichiarazioni obbligatorie per legge in materia ambientale"/>
            <x14:filter val="Gestione degli appalti e subappalti (servizi e opere)"/>
            <x14:filter val="Gestione dei collaudi nelle forniture"/>
            <x14:filter val="Gestione dei contratti"/>
            <x14:filter val="Gestione dei depositi/magazzini"/>
            <x14:filter val="Gestione dei farmaci e dei dispositivi medici"/>
            <x14:filter val="Gestione dei processi di approvvigionamento"/>
            <x14:filter val="Gestione dei programmi software per elaboratore"/>
            <x14:filter val="Gestione dei rapporti con enti certificatori per l'ottenimento di certificazioni"/>
            <x14:filter val="Gestione dei rapporti con Enti Pubblici e/o terzi che svolgono attività regolatorie, di vigilanza e verifiche ispettive (es. Accreditamento, ASL, NAS, Vigili del Fuoco, Guardia di Finanza, Agenzia delle Entrate, Comune di xxx, ARPA, vigili urbani)"/>
            <x14:filter val="Gestione dei rapporti con Enti pubblici nazionali e stranieri"/>
            <x14:filter val="Gestione dei rapporti con i giudici, con i loro consulenti tecnici e con i loro ausiliari, nell'ambito di procedimenti giudiziari (civili, penali, amministrativi), con particolare riferimento alla nomina dei legali e dei Consulenti tecnici e di parte"/>
            <x14:filter val="Gestione dei rapporti con i soci, il Collegio Sindacale e la Società di Revisione"/>
            <x14:filter val="Gestione dei rapporti con l'Autorità Giudiziaria, anche tramite consulenti esterni"/>
            <x14:filter val="Gestione dei rapporti istituzionali e contrattuali con enti della P.A. (es. ASL, Regione, Ministeri competenti) nell'ambito delle prestazioni sanitarie"/>
            <x14:filter val="Gestione dei sistemi hardware"/>
            <x14:filter val="Gestione dei sistemi informativi aziendali"/>
            <x14:filter val="Gestione dei sistemi software"/>
            <x14:filter val="Gestione del conflitto di interessi"/>
            <x14:filter val="Gestione del credito, incassi ed eventuali contestazioni"/>
            <x14:filter val="Gestione del paziente deceduto e del trattamento di salme, di cadaveri e di parti anatomiche riconoscibili"/>
            <x14:filter val="Gestione del personale sanitario (dipendente e in libera professione) e amministrativo (selezione, assunzione) anche mediante outsourcer"/>
            <x14:filter val="Gestione del processo di accettazione, cura e dimissione dei pazienti in regime ordinario, Day Hospital e in regime ambulatoriale"/>
            <x14:filter val="Gestione del processo di accreditamento al Sistema Sanitario Nazionale"/>
            <x14:filter val="Gestione del regolamento aziendale per trasferte, rimborsi spese, utilizzo benefit, mezzi in dotazione"/>
            <x14:filter val="Gestione del servizio di Farmacia (Gestione sostanze stupefacenti)_x000a_"/>
            <x14:filter val="Gestione dell’utilizzo di strumenti elettronici nell’ambito del rapporto di lavoro e dell'assegnazione e uso di apparecchiature di telefonia mobile al personale"/>
            <x14:filter val="Gestione della cartella clinica e diagnosi"/>
            <x14:filter val="Gestione della documentazione e dei sistemi di registrazione al fine di garantire la tracciabilità delle attività"/>
            <x14:filter val="Gestione della fatturazione attiva/passiva"/>
            <x14:filter val="Gestione della fiscalità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
            <x14:filter val="Gestione della fiscalità del personale (es. adempimenti amministrativi, tributari, richiesta di autorizzazioni specifiche, adempimenti inerenti all'amministrazione del personale, calcolo dell'obbligazione tributaria, predisposizione e presentazione Dichiarazioni Fiscali, comunicazione infortuni) anche tramite consulenti esterni/outsourcer"/>
            <x14:filter val="Gestione della sicurezza sul lavoro"/>
            <x14:filter val="Gestione delle anagrafiche clienti"/>
            <x14:filter val="Gestione delle anagrafiche fornitori"/>
            <x14:filter val="Gestione delle attività concernenti la richiesta e il rilascio di autorizzazioni, di concessioni e di certificazioni (es. DIA, concessioni edilizie, DURC), anche tramite consulenti esterni"/>
            <x14:filter val="Gestione delle attività di acquisto di farmaci e beni sanitari (es. protesi, dispositivi medici, apparecchiature elettromedicali, ecc.)"/>
            <x14:filter val="Gestione delle attività di fund raising"/>
            <x14:filter val="Gestione delle attività di partecipazione a bandi e gare con la P.A."/>
            <x14:filter val="Gestione delle attività relative alla sicurezza informatica"/>
            <x14:filter val="Gestione delle consulenze (es. amministrative, fiscali, tecniche)"/>
            <x14:filter val="Gestione delle emergenze, delle attività di lotta agli incendi e di primo soccorso"/>
            <x14:filter val="Gestione delle liste d’attesa, programmazione e accettazione ospedaliera"/>
            <x14:filter val="Gestione delle missioni/trasferte: gestione, controllo e autorizzazione delle note spese; gestione e controllo dei benefit e dei mezzi in dotazione; gestione delle spese di rappresentanza e dei beni in rappresentanza"/>
            <x14:filter val="Gestione delle operazioni straordinarie"/>
            <x14:filter val="Gestione delle prestazioni erogate in ambito ambulatoriale (Attività Ambulatoriali)"/>
            <x14:filter val="Gestione delle pubblicazioni scientifiche"/>
            <x14:filter val="Gestione delle retribuzioni e del sistema incentivante e delle compartecipazioni"/>
            <x14:filter val="Gestione delle risorse monetarie e finanziarie, inclusi incassi e pagamenti"/>
            <x14:filter val="Gestione delle risorse umane"/>
            <x14:filter val="Gestione di accessi, account e profili"/>
            <x14:filter val="Gestione di adempimenti, dichiarazioni, deposito atti e documenti, pratiche, verifiche, ispezioni, negli accertamenti/procedimenti sanzionatori che ne derivano per le attività riguardanti i trattamenti previdenziali del personale"/>
            <x14:filter val="Gestione di attività chirurgiche che prevedono l'espianto di organi e tessuti da persona vivente/defunta"/>
            <x14:filter val="Gestione di contenziosi giudiziali, stragiudiziali e procedimenti arbitrali"/>
            <x14:filter val="Gestione di tutte le attività aziendali nelle quali è previsto l'utilizzo di servizi informatici"/>
            <x14:filter val="Gestione e compilazione della SDO (scheda di dismissione ospedaliera)"/>
            <x14:filter val="Gestione e manutenzione delle infrastrutture"/>
            <x14:filter val="Individuazione fattori a rischio"/>
            <x14:filter val="Informazione ai lavoratori sui rischi per la salute e misure di prevenzione e protezione adottate"/>
            <x14:filter val="Inserimento, gestione, elaborazione e archiviazione dei dati contabili immessi nei sistemi informatici aziendali"/>
            <x14:filter val="Investimenti e disinvestimenti"/>
            <x14:filter val="Invio dei Flussi di rendicontazione alla ASL e relativa fatturazione"/>
            <x14:filter val="Negoziazione e stipula dei contratti/convenzioni/varianti contrattuali attivi con enti e soggetti privati"/>
            <x14:filter val="Negoziazione/stipulazione/esecuzione di contratti (ivi inclusa la fase di fatturazione) /convenzioni con soggetti pubblici"/>
            <x14:filter val="Nomina Medico Competente"/>
            <x14:filter val="Predisposizione, modificazione, trasmissione, archiviazione e custodia di dati, informazioni o documenti per via o su supporto telematico o informatico"/>
            <x14:filter val="Prestazioni ambulatoriali accreditate e convenzionate"/>
            <x14:filter val="Processi di rilascio certificati"/>
            <x14:filter val="Processi di rilascio certificati, estratti di documenti contenuti nel database aziendale, nonché rilascio di copia cartella clinica"/>
            <x14:filter val="Rapporti con fornitori e partner a livello nazionale e transnazionale"/>
            <x14:filter val="Rendicontazione delle prestazioni sanitarie erogate tramite compilazione dei Flussi"/>
            <x14:filter val="Richieste di finanziamenti, sovvenzioni, contributi pubblici"/>
            <x14:filter val="Selezione, assunzione e formazione del personale"/>
            <x14:filter val="Sistema di valutazione e premiante"/>
            <x14:filter val="Utilizzo dei sistemi di navigazione Internet"/>
            <x14:filter val="Valutazione dei Rischi ed elaborazione del relativo documento"/>
            <x14:filter val="Vendita di servizi ai clienti"/>
            <x14:filter val="Verifica delle condizioni lavorative e di conformità ai parametri normativi"/>
            <x14:filter val="Vigilanza, controlli e riesame del sistema"/>
          </mc:Choice>
          <mc:Fallback>
            <filter val="Accesso ai sistemi informativi e alle reti di telecomunicazione di proprietà della P.A. (flussi DRG regione)"/>
            <filter val="Accettazione pazienti e affitto di locali (ambulatorio o sala operatoria) a soggetti terzi, per visite o interventi chirurgici"/>
            <filter val="Adempimenti in materia di tracciabilità delle operazioni/atti"/>
            <filter val="Apertura di nuovi stabilimenti produttivi, sedi o cantieri"/>
            <filter val="Attività di approvvigionamento di beni, servizi e appalti condotti dalla Società, comprensive delle attività di selezione, valutazione e gestione dei fornitori, della definizione delle vendor list"/>
            <filter val="Attività di backup e gestione in caso di disaster recovery"/>
            <filter val="Attività di comunicazione, partecipazione e consultazione, gestione delle riunioni periodiche di sicurezza, consultazione dei rappresentanti dei lavoratori per la sicurezza"/>
            <filter val="Attività di emissione in atmosfera, scarico di acque reflue industriali, prelievo di acque superficiali e/o sotterranee nell'ambito di sedi, stabilimenti, cantieri"/>
            <filter val="Attività di gestione dei rifiuti e sostanze tossiche inquinanti nell'ambito dello svolgimento dell'attività"/>
            <filter val="Attività di Public Relation, partecipazione a convegni, meeting, tavoli di lavoro organizzati da enti pubblici e associazioni di categoria"/>
            <filter val="Attività di selezione e gestione dei fornitori i servizi di analisi, trasporto e smaltimento dei rifiuti, laboratori e soggetti autorizzati all'esecuzione di controlli sugli impianti"/>
            <filter val="Bilancio e comunicazioni periodiche"/>
            <filter val="Budget e controllo di gestione"/>
            <filter val="Competenza, informazione, formazione e consapevolezza dei lavoratori"/>
            <filter val="Compilazione e invio del Flusso (erogazione diretta di Farmaci)"/>
            <filter val="Compilazione, gestione e verifica delle cartelle cliniche e ambulatoriali, delle schede di dimissioni ospedaliere e invio dei tracciati alla ASL/Regione"/>
            <filter val="Concessione di liberalità, sponsorizzazione, regali e omaggi a terzi"/>
            <filter val="Conferimento di incarichi libero professionali e di contratti a progetto"/>
            <filter val="Definizione delle risorse, dei ruoli e delle responsabilità per assicurare le attività finalizzate all'attuazione delle procedure e delle istruzioni di lavoro in sicurezza da parte dei lavoratori"/>
            <filter val="Deposito temporaneo di rifiuti sanitari"/>
            <filter val="Duplicazione o riproduzione di opere protette dal diritto d’autore"/>
            <filter val="Elaborazione delle Procedure in materia di sicurezza, prevenzione incendi, primo soccorso e verifiche periodiche delle stesse"/>
            <filter val="Emissione e registrazione contabile di fatture attive e passive"/>
            <filter val="Erogazioni delle prestazioni, loro codifica e gestione dei relativi flussi informativi ospedalieri"/>
            <filter val="Fatturazione a enti e soggetti privati di prestazioni e servizi sanitari"/>
            <filter val="Gestione attività sanitarie (laboratori, reparti, ecc.)"/>
            <filter val="Gestione dati e informazioni riservate"/>
            <filter val="Gestione degli accessi logici e  fisici ove risiedono le strutture IT"/>
            <filter val="Gestione degli acquisiti di beni, servizi e lavori"/>
            <filter val="Gestione degli adempimenti e dichiarazioni obbligatorie per legge in materia ambientale"/>
            <filter val="Gestione degli appalti e subappalti (servizi e opere)"/>
            <filter val="Gestione dei collaudi nelle forniture"/>
            <filter val="Gestione dei contratti"/>
            <filter val="Gestione dei depositi/magazzini"/>
            <filter val="Gestione dei farmaci e dei dispositivi medici"/>
            <filter val="Gestione dei processi di approvvigionamento"/>
            <filter val="Gestione dei programmi software per elaboratore"/>
            <filter val="Gestione dei rapporti con enti certificatori per l'ottenimento di certificazioni"/>
            <filter val="Gestione dei rapporti con Enti Pubblici e/o terzi che svolgono attività regolatorie, di vigilanza e verifiche ispettive (es. Accreditamento, ASL, NAS, Vigili del Fuoco, Guardia di Finanza, Agenzia delle Entrate, Comune di xxx, ARPA, vigili urbani)"/>
            <filter val="Gestione dei rapporti con Enti pubblici nazionali e stranieri"/>
            <filter val="Gestione dei rapporti con i giudici, con i loro consulenti tecnici e con i loro ausiliari, nell'ambito di procedimenti giudiziari (civili, penali, amministrativi), con particolare riferimento alla nomina dei legali e dei Consulenti tecnici e di parte"/>
            <filter val="Gestione dei rapporti con i soci, il Collegio Sindacale e la Società di Revisione"/>
            <filter val="Gestione dei rapporti con l'Autorità Giudiziaria, anche tramite consulenti esterni"/>
            <filter val="Gestione dei rapporti istituzionali e contrattuali con enti della P.A. (es. ASL, Regione, Ministeri competenti) nell'ambito delle prestazioni sanitarie"/>
            <filter val="Gestione dei sistemi hardware"/>
            <filter val="Gestione dei sistemi informativi aziendali"/>
            <filter val="Gestione dei sistemi software"/>
            <filter val="Gestione del conflitto di interessi"/>
            <filter val="Gestione del credito, incassi ed eventuali contestazioni"/>
            <filter val="Gestione del paziente deceduto e del trattamento di salme, di cadaveri e di parti anatomiche riconoscibili"/>
            <filter val="Gestione del personale sanitario (dipendente e in libera professione) e amministrativo (selezione, assunzione) anche mediante outsourcer"/>
            <filter val="Gestione del processo di accettazione, cura e dimissione dei pazienti in regime ordinario, Day Hospital e in regime ambulatoriale"/>
            <filter val="Gestione del processo di accreditamento al Sistema Sanitario Nazionale"/>
            <filter val="Gestione del regolamento aziendale per trasferte, rimborsi spese, utilizzo benefit, mezzi in dotazione"/>
            <filter val="Gestione del servizio di Farmacia (Gestione sostanze stupefacenti)_x000a_"/>
            <filter val="Gestione dell’utilizzo di strumenti elettronici nell’ambito del rapporto di lavoro e dell'assegnazione e uso di apparecchiature di telefonia mobile al personale"/>
            <filter val="Gestione della cartella clinica e diagnosi"/>
            <filter val="Gestione della documentazione e dei sistemi di registrazione al fine di garantire la tracciabilità delle attività"/>
            <filter val="Gestione della fatturazione attiva/passiva"/>
            <filter val="Gestione della sicurezza sul lavoro"/>
            <filter val="Gestione delle anagrafiche clienti"/>
            <filter val="Gestione delle anagrafiche fornitori"/>
            <filter val="Gestione delle attività concernenti la richiesta e il rilascio di autorizzazioni, di concessioni e di certificazioni (es. DIA, concessioni edilizie, DURC), anche tramite consulenti esterni"/>
            <filter val="Gestione delle attività di acquisto di farmaci e beni sanitari (es. protesi, dispositivi medici, apparecchiature elettromedicali, ecc.)"/>
            <filter val="Gestione delle attività di fund raising"/>
            <filter val="Gestione delle attività di partecipazione a bandi e gare con la P.A."/>
            <filter val="Gestione delle attività relative alla sicurezza informatica"/>
            <filter val="Gestione delle consulenze (es. amministrative, fiscali, tecniche)"/>
            <filter val="Gestione delle emergenze, delle attività di lotta agli incendi e di primo soccorso"/>
            <filter val="Gestione delle liste d’attesa, programmazione e accettazione ospedaliera"/>
            <filter val="Gestione delle missioni/trasferte: gestione, controllo e autorizzazione delle note spese; gestione e controllo dei benefit e dei mezzi in dotazione; gestione delle spese di rappresentanza e dei beni in rappresentanza"/>
            <filter val="Gestione delle operazioni straordinarie"/>
            <filter val="Gestione delle prestazioni erogate in ambito ambulatoriale (Attività Ambulatoriali)"/>
            <filter val="Gestione delle pubblicazioni scientifiche"/>
            <filter val="Gestione delle retribuzioni e del sistema incentivante e delle compartecipazioni"/>
            <filter val="Gestione delle risorse monetarie e finanziarie, inclusi incassi e pagamenti"/>
            <filter val="Gestione delle risorse umane"/>
            <filter val="Gestione di accessi, account e profili"/>
            <filter val="Gestione di adempimenti, dichiarazioni, deposito atti e documenti, pratiche, verifiche, ispezioni, negli accertamenti/procedimenti sanzionatori che ne derivano per le attività riguardanti i trattamenti previdenziali del personale"/>
            <filter val="Gestione di attività chirurgiche che prevedono l'espianto di organi e tessuti da persona vivente/defunta"/>
            <filter val="Gestione di contenziosi giudiziali, stragiudiziali e procedimenti arbitrali"/>
            <filter val="Gestione di tutte le attività aziendali nelle quali è previsto l'utilizzo di servizi informatici"/>
            <filter val="Gestione e compilazione della SDO (scheda di dismissione ospedaliera)"/>
            <filter val="Gestione e manutenzione delle infrastrutture"/>
            <filter val="Individuazione fattori a rischio"/>
            <filter val="Informazione ai lavoratori sui rischi per la salute e misure di prevenzione e protezione adottate"/>
            <filter val="Inserimento, gestione, elaborazione e archiviazione dei dati contabili immessi nei sistemi informatici aziendali"/>
            <filter val="Investimenti e disinvestimenti"/>
            <filter val="Invio dei Flussi di rendicontazione alla ASL e relativa fatturazione"/>
            <filter val="Negoziazione e stipula dei contratti/convenzioni/varianti contrattuali attivi con enti e soggetti privati"/>
            <filter val="Negoziazione/stipulazione/esecuzione di contratti (ivi inclusa la fase di fatturazione) /convenzioni con soggetti pubblici"/>
            <filter val="Nomina Medico Competente"/>
            <filter val="Predisposizione, modificazione, trasmissione, archiviazione e custodia di dati, informazioni o documenti per via o su supporto telematico o informatico"/>
            <filter val="Prestazioni ambulatoriali accreditate e convenzionate"/>
            <filter val="Processi di rilascio certificati"/>
            <filter val="Processi di rilascio certificati, estratti di documenti contenuti nel database aziendale, nonché rilascio di copia cartella clinica"/>
            <filter val="Rapporti con fornitori e partner a livello nazionale e transnazionale"/>
            <filter val="Rendicontazione delle prestazioni sanitarie erogate tramite compilazione dei Flussi"/>
            <filter val="Richieste di finanziamenti, sovvenzioni, contributi pubblici"/>
            <filter val="Selezione, assunzione e formazione del personale"/>
            <filter val="Sistema di valutazione e premiante"/>
            <filter val="Utilizzo dei sistemi di navigazione Internet"/>
            <filter val="Valutazione dei Rischi ed elaborazione del relativo documento"/>
            <filter val="Vendita di servizi ai clienti"/>
            <filter val="Verifica delle condizioni lavorative e di conformità ai parametri normativi"/>
            <filter val="Vigilanza, controlli e riesame del sistema"/>
          </mc:Fallback>
        </mc:AlternateContent>
      </filters>
    </filterColumn>
    <sortState xmlns:xlrd2="http://schemas.microsoft.com/office/spreadsheetml/2017/richdata2" ref="A5:G1727">
      <sortCondition descending="1" ref="E4:E1727"/>
    </sortState>
  </autoFilter>
  <mergeCells count="1">
    <mergeCell ref="A1:G1"/>
  </mergeCells>
  <phoneticPr fontId="43" type="noConversion"/>
  <dataValidations disablePrompts="1" count="1">
    <dataValidation type="list" allowBlank="1" showInputMessage="1" showErrorMessage="1" sqref="C1460:C1464 C1241:C1259 C1359:C1360 C1261:C1274 C1456" xr:uid="{9CF1BD33-5549-4040-BA88-A4533C364C76}">
      <formula1>#REF!</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5E11FF7C-2E9B-4E46-94E5-3406DF666775}">
          <x14:formula1>
            <xm:f>'02 ATTIVITA'' SENSIBILI'!$A$4:$A$54</xm:f>
          </x14:formula1>
          <xm:sqref>D1238:D1240 D1461:D1464 D1242:D1250 D1292 D1266:D1269 D1355:D1357 D1252:D1255 D1272:D1274 D1261:D1263 D1457:D1459</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982346-643D-4BA8-BD8D-4355DFF1C29A}">
  <dimension ref="A1:B73"/>
  <sheetViews>
    <sheetView zoomScale="90" zoomScaleNormal="90" workbookViewId="0">
      <selection activeCell="A7" activeCellId="1" sqref="A4 A7 A9"/>
      <pivotSelection pane="bottomRight" showHeader="1" axis="axisRow" activeRow="6" previousRow="6" click="1" r:id="rId2">
        <pivotArea dataOnly="0" labelOnly="1" fieldPosition="0">
          <references count="1">
            <reference field="2" count="0"/>
          </references>
        </pivotArea>
      </pivotSelection>
    </sheetView>
  </sheetViews>
  <sheetFormatPr baseColWidth="10" defaultColWidth="8.83203125" defaultRowHeight="15" x14ac:dyDescent="0.2"/>
  <cols>
    <col min="1" max="1" width="255.83203125" style="21" bestFit="1" customWidth="1"/>
    <col min="2" max="2" width="26.83203125" bestFit="1" customWidth="1"/>
  </cols>
  <sheetData>
    <row r="1" spans="1:2" ht="16" x14ac:dyDescent="0.2">
      <c r="A1" s="72" t="s">
        <v>531</v>
      </c>
      <c r="B1" s="73" t="s">
        <v>2990</v>
      </c>
    </row>
    <row r="3" spans="1:2" ht="16" x14ac:dyDescent="0.2">
      <c r="A3" s="72" t="s">
        <v>533</v>
      </c>
    </row>
    <row r="4" spans="1:2" ht="16" x14ac:dyDescent="0.2">
      <c r="A4" s="44" t="s">
        <v>2725</v>
      </c>
    </row>
    <row r="5" spans="1:2" ht="16" x14ac:dyDescent="0.2">
      <c r="A5" s="44" t="s">
        <v>2744</v>
      </c>
    </row>
    <row r="6" spans="1:2" ht="16" x14ac:dyDescent="0.2">
      <c r="A6" s="44" t="s">
        <v>803</v>
      </c>
    </row>
    <row r="7" spans="1:2" ht="16" x14ac:dyDescent="0.2">
      <c r="A7" s="44" t="s">
        <v>2721</v>
      </c>
    </row>
    <row r="8" spans="1:2" ht="16" x14ac:dyDescent="0.2">
      <c r="A8" s="44" t="s">
        <v>2753</v>
      </c>
    </row>
    <row r="9" spans="1:2" ht="16" x14ac:dyDescent="0.2">
      <c r="A9" s="44" t="s">
        <v>2724</v>
      </c>
    </row>
    <row r="10" spans="1:2" ht="16" x14ac:dyDescent="0.2">
      <c r="A10" s="44" t="s">
        <v>2998</v>
      </c>
    </row>
    <row r="11" spans="1:2" ht="16" x14ac:dyDescent="0.2">
      <c r="A11" s="44" t="s">
        <v>499</v>
      </c>
    </row>
    <row r="12" spans="1:2" x14ac:dyDescent="0.2">
      <c r="A12"/>
    </row>
    <row r="13" spans="1:2" x14ac:dyDescent="0.2">
      <c r="A13"/>
    </row>
    <row r="19" spans="1:2" ht="16" x14ac:dyDescent="0.2">
      <c r="A19" s="72" t="s">
        <v>531</v>
      </c>
      <c r="B19" s="73" t="s">
        <v>2990</v>
      </c>
    </row>
    <row r="21" spans="1:2" ht="16" x14ac:dyDescent="0.2">
      <c r="A21" s="72" t="s">
        <v>533</v>
      </c>
    </row>
    <row r="22" spans="1:2" ht="16" x14ac:dyDescent="0.2">
      <c r="A22" s="44" t="s">
        <v>2725</v>
      </c>
    </row>
    <row r="23" spans="1:2" ht="16" x14ac:dyDescent="0.2">
      <c r="A23" s="44" t="s">
        <v>2744</v>
      </c>
    </row>
    <row r="24" spans="1:2" ht="16" x14ac:dyDescent="0.2">
      <c r="A24" s="44" t="s">
        <v>2854</v>
      </c>
    </row>
    <row r="25" spans="1:2" ht="16" x14ac:dyDescent="0.2">
      <c r="A25" s="44" t="s">
        <v>2871</v>
      </c>
    </row>
    <row r="26" spans="1:2" ht="16" x14ac:dyDescent="0.2">
      <c r="A26" s="44" t="s">
        <v>2991</v>
      </c>
    </row>
    <row r="27" spans="1:2" ht="16" x14ac:dyDescent="0.2">
      <c r="A27" s="44" t="s">
        <v>2855</v>
      </c>
    </row>
    <row r="28" spans="1:2" ht="16" x14ac:dyDescent="0.2">
      <c r="A28" s="44" t="s">
        <v>647</v>
      </c>
    </row>
    <row r="29" spans="1:2" ht="16" x14ac:dyDescent="0.2">
      <c r="A29" s="44" t="s">
        <v>3052</v>
      </c>
    </row>
    <row r="30" spans="1:2" ht="16" x14ac:dyDescent="0.2">
      <c r="A30" s="44" t="s">
        <v>3454</v>
      </c>
    </row>
    <row r="31" spans="1:2" ht="16" x14ac:dyDescent="0.2">
      <c r="A31" s="44" t="s">
        <v>3455</v>
      </c>
    </row>
    <row r="32" spans="1:2" ht="16" x14ac:dyDescent="0.2">
      <c r="A32" s="44" t="s">
        <v>803</v>
      </c>
    </row>
    <row r="33" spans="1:1" ht="16" x14ac:dyDescent="0.2">
      <c r="A33" s="44" t="s">
        <v>2855</v>
      </c>
    </row>
    <row r="34" spans="1:1" ht="16" x14ac:dyDescent="0.2">
      <c r="A34" s="44" t="s">
        <v>3454</v>
      </c>
    </row>
    <row r="35" spans="1:1" ht="16" x14ac:dyDescent="0.2">
      <c r="A35" s="44" t="s">
        <v>3054</v>
      </c>
    </row>
    <row r="36" spans="1:1" ht="16" x14ac:dyDescent="0.2">
      <c r="A36" s="44" t="s">
        <v>3057</v>
      </c>
    </row>
    <row r="37" spans="1:1" ht="16" x14ac:dyDescent="0.2">
      <c r="A37" s="44" t="s">
        <v>3053</v>
      </c>
    </row>
    <row r="38" spans="1:1" ht="16" x14ac:dyDescent="0.2">
      <c r="A38" s="44" t="s">
        <v>3056</v>
      </c>
    </row>
    <row r="39" spans="1:1" ht="16" x14ac:dyDescent="0.2">
      <c r="A39" s="44" t="s">
        <v>3055</v>
      </c>
    </row>
    <row r="40" spans="1:1" ht="16" x14ac:dyDescent="0.2">
      <c r="A40" s="44" t="s">
        <v>3446</v>
      </c>
    </row>
    <row r="41" spans="1:1" ht="16" x14ac:dyDescent="0.2">
      <c r="A41" s="44" t="s">
        <v>2721</v>
      </c>
    </row>
    <row r="42" spans="1:1" ht="16" x14ac:dyDescent="0.2">
      <c r="A42" s="44" t="s">
        <v>2753</v>
      </c>
    </row>
    <row r="43" spans="1:1" ht="16" x14ac:dyDescent="0.2">
      <c r="A43" s="44" t="s">
        <v>1902</v>
      </c>
    </row>
    <row r="44" spans="1:1" ht="32" x14ac:dyDescent="0.2">
      <c r="A44" s="44" t="s">
        <v>2993</v>
      </c>
    </row>
    <row r="45" spans="1:1" ht="32" x14ac:dyDescent="0.2">
      <c r="A45" s="44" t="s">
        <v>3058</v>
      </c>
    </row>
    <row r="46" spans="1:1" ht="16" x14ac:dyDescent="0.2">
      <c r="A46" s="44" t="s">
        <v>2854</v>
      </c>
    </row>
    <row r="47" spans="1:1" ht="16" x14ac:dyDescent="0.2">
      <c r="A47" s="44" t="s">
        <v>2037</v>
      </c>
    </row>
    <row r="48" spans="1:1" ht="16" x14ac:dyDescent="0.2">
      <c r="A48" s="44" t="s">
        <v>2872</v>
      </c>
    </row>
    <row r="49" spans="1:1" ht="32" x14ac:dyDescent="0.2">
      <c r="A49" s="44" t="s">
        <v>3059</v>
      </c>
    </row>
    <row r="50" spans="1:1" ht="32" x14ac:dyDescent="0.2">
      <c r="A50" s="44" t="s">
        <v>3060</v>
      </c>
    </row>
    <row r="51" spans="1:1" ht="32" x14ac:dyDescent="0.2">
      <c r="A51" s="44" t="s">
        <v>3193</v>
      </c>
    </row>
    <row r="52" spans="1:1" ht="16" x14ac:dyDescent="0.2">
      <c r="A52" s="44" t="s">
        <v>2855</v>
      </c>
    </row>
    <row r="53" spans="1:1" ht="16" x14ac:dyDescent="0.2">
      <c r="A53" s="44" t="s">
        <v>2977</v>
      </c>
    </row>
    <row r="54" spans="1:1" ht="16" x14ac:dyDescent="0.2">
      <c r="A54" s="44" t="s">
        <v>1952</v>
      </c>
    </row>
    <row r="55" spans="1:1" ht="16" x14ac:dyDescent="0.2">
      <c r="A55" s="44" t="s">
        <v>1955</v>
      </c>
    </row>
    <row r="56" spans="1:1" ht="16" x14ac:dyDescent="0.2">
      <c r="A56" s="44" t="s">
        <v>1953</v>
      </c>
    </row>
    <row r="57" spans="1:1" ht="16" x14ac:dyDescent="0.2">
      <c r="A57" s="44" t="s">
        <v>2996</v>
      </c>
    </row>
    <row r="58" spans="1:1" ht="16" x14ac:dyDescent="0.2">
      <c r="A58" s="44" t="s">
        <v>2995</v>
      </c>
    </row>
    <row r="59" spans="1:1" ht="16" x14ac:dyDescent="0.2">
      <c r="A59" s="44" t="s">
        <v>2997</v>
      </c>
    </row>
    <row r="60" spans="1:1" ht="16" x14ac:dyDescent="0.2">
      <c r="A60" s="44" t="s">
        <v>2994</v>
      </c>
    </row>
    <row r="61" spans="1:1" ht="16" x14ac:dyDescent="0.2">
      <c r="A61" s="44" t="s">
        <v>3002</v>
      </c>
    </row>
    <row r="62" spans="1:1" ht="16" x14ac:dyDescent="0.2">
      <c r="A62" s="44" t="s">
        <v>3063</v>
      </c>
    </row>
    <row r="63" spans="1:1" ht="16" x14ac:dyDescent="0.2">
      <c r="A63" s="44" t="s">
        <v>3062</v>
      </c>
    </row>
    <row r="64" spans="1:1" ht="32" x14ac:dyDescent="0.2">
      <c r="A64" s="44" t="s">
        <v>3061</v>
      </c>
    </row>
    <row r="65" spans="1:1" ht="16" x14ac:dyDescent="0.2">
      <c r="A65" s="44" t="s">
        <v>2724</v>
      </c>
    </row>
    <row r="66" spans="1:1" ht="16" x14ac:dyDescent="0.2">
      <c r="A66" s="44" t="s">
        <v>2998</v>
      </c>
    </row>
    <row r="67" spans="1:1" ht="16" x14ac:dyDescent="0.2">
      <c r="A67" s="44" t="s">
        <v>2855</v>
      </c>
    </row>
    <row r="68" spans="1:1" ht="16" x14ac:dyDescent="0.2">
      <c r="A68" s="44" t="s">
        <v>2999</v>
      </c>
    </row>
    <row r="69" spans="1:1" ht="16" x14ac:dyDescent="0.2">
      <c r="A69" s="44" t="s">
        <v>499</v>
      </c>
    </row>
    <row r="70" spans="1:1" x14ac:dyDescent="0.2">
      <c r="A70"/>
    </row>
    <row r="71" spans="1:1" x14ac:dyDescent="0.2">
      <c r="A71"/>
    </row>
    <row r="72" spans="1:1" x14ac:dyDescent="0.2">
      <c r="A72"/>
    </row>
    <row r="73" spans="1:1" x14ac:dyDescent="0.2">
      <c r="A73"/>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4C0E71-4142-4705-B829-3E20332335C3}">
  <dimension ref="A1:B234"/>
  <sheetViews>
    <sheetView zoomScale="120" zoomScaleNormal="120" workbookViewId="0">
      <selection activeCell="A2" sqref="A2"/>
    </sheetView>
  </sheetViews>
  <sheetFormatPr baseColWidth="10" defaultColWidth="8.83203125" defaultRowHeight="15" x14ac:dyDescent="0.2"/>
  <cols>
    <col min="1" max="1" width="192.5" style="21" bestFit="1" customWidth="1"/>
    <col min="2" max="2" width="18.83203125" bestFit="1" customWidth="1"/>
  </cols>
  <sheetData>
    <row r="1" spans="1:2" ht="16" x14ac:dyDescent="0.2">
      <c r="A1" s="72" t="s">
        <v>531</v>
      </c>
      <c r="B1" s="73" t="s">
        <v>497</v>
      </c>
    </row>
    <row r="3" spans="1:2" ht="16" x14ac:dyDescent="0.2">
      <c r="A3" s="72" t="s">
        <v>533</v>
      </c>
    </row>
    <row r="4" spans="1:2" ht="16" x14ac:dyDescent="0.2">
      <c r="A4" s="44" t="s">
        <v>2736</v>
      </c>
    </row>
    <row r="5" spans="1:2" ht="16" x14ac:dyDescent="0.2">
      <c r="A5" s="44" t="s">
        <v>2900</v>
      </c>
    </row>
    <row r="6" spans="1:2" ht="16" x14ac:dyDescent="0.2">
      <c r="A6" s="44" t="s">
        <v>2765</v>
      </c>
    </row>
    <row r="7" spans="1:2" ht="16" x14ac:dyDescent="0.2">
      <c r="A7" s="44" t="s">
        <v>2723</v>
      </c>
    </row>
    <row r="8" spans="1:2" ht="16" x14ac:dyDescent="0.2">
      <c r="A8" s="44" t="s">
        <v>2817</v>
      </c>
    </row>
    <row r="9" spans="1:2" ht="16" x14ac:dyDescent="0.2">
      <c r="A9" s="44" t="s">
        <v>2874</v>
      </c>
    </row>
    <row r="10" spans="1:2" ht="16.5" customHeight="1" x14ac:dyDescent="0.2">
      <c r="A10" s="44" t="s">
        <v>2551</v>
      </c>
    </row>
    <row r="11" spans="1:2" ht="16" x14ac:dyDescent="0.2">
      <c r="A11" s="44" t="s">
        <v>2028</v>
      </c>
    </row>
    <row r="12" spans="1:2" ht="16" x14ac:dyDescent="0.2">
      <c r="A12" s="44" t="s">
        <v>2788</v>
      </c>
    </row>
    <row r="13" spans="1:2" ht="16" x14ac:dyDescent="0.2">
      <c r="A13" s="44" t="s">
        <v>2721</v>
      </c>
    </row>
    <row r="14" spans="1:2" ht="16" x14ac:dyDescent="0.2">
      <c r="A14" s="44" t="s">
        <v>2753</v>
      </c>
    </row>
    <row r="15" spans="1:2" ht="16" x14ac:dyDescent="0.2">
      <c r="A15" s="44" t="s">
        <v>2742</v>
      </c>
    </row>
    <row r="16" spans="1:2" ht="16" x14ac:dyDescent="0.2">
      <c r="A16" s="44" t="s">
        <v>635</v>
      </c>
    </row>
    <row r="17" spans="1:1" ht="16" x14ac:dyDescent="0.2">
      <c r="A17" s="44" t="s">
        <v>2875</v>
      </c>
    </row>
    <row r="18" spans="1:1" ht="16" x14ac:dyDescent="0.2">
      <c r="A18" s="44" t="s">
        <v>2877</v>
      </c>
    </row>
    <row r="19" spans="1:1" ht="16" x14ac:dyDescent="0.2">
      <c r="A19" s="44" t="s">
        <v>2878</v>
      </c>
    </row>
    <row r="20" spans="1:1" ht="16" x14ac:dyDescent="0.2">
      <c r="A20" s="44" t="s">
        <v>2593</v>
      </c>
    </row>
    <row r="21" spans="1:1" ht="16" x14ac:dyDescent="0.2">
      <c r="A21" s="44" t="s">
        <v>2801</v>
      </c>
    </row>
    <row r="22" spans="1:1" ht="16" x14ac:dyDescent="0.2">
      <c r="A22" s="44" t="s">
        <v>2874</v>
      </c>
    </row>
    <row r="23" spans="1:1" ht="16" x14ac:dyDescent="0.2">
      <c r="A23" s="44" t="s">
        <v>2760</v>
      </c>
    </row>
    <row r="24" spans="1:1" ht="16" x14ac:dyDescent="0.2">
      <c r="A24" s="44" t="s">
        <v>2888</v>
      </c>
    </row>
    <row r="25" spans="1:1" ht="16" x14ac:dyDescent="0.2">
      <c r="A25" s="44" t="s">
        <v>3465</v>
      </c>
    </row>
    <row r="26" spans="1:1" ht="16" x14ac:dyDescent="0.2">
      <c r="A26" s="44" t="s">
        <v>2724</v>
      </c>
    </row>
    <row r="27" spans="1:1" ht="16" x14ac:dyDescent="0.2">
      <c r="A27" s="44" t="s">
        <v>2998</v>
      </c>
    </row>
    <row r="28" spans="1:1" ht="16" x14ac:dyDescent="0.2">
      <c r="A28" s="44" t="s">
        <v>2741</v>
      </c>
    </row>
    <row r="29" spans="1:1" ht="16" x14ac:dyDescent="0.2">
      <c r="A29" s="44" t="s">
        <v>2394</v>
      </c>
    </row>
    <row r="30" spans="1:1" ht="16" x14ac:dyDescent="0.2">
      <c r="A30" s="44" t="s">
        <v>2859</v>
      </c>
    </row>
    <row r="31" spans="1:1" ht="16" x14ac:dyDescent="0.2">
      <c r="A31" s="44" t="s">
        <v>3130</v>
      </c>
    </row>
    <row r="32" spans="1:1" ht="16" x14ac:dyDescent="0.2">
      <c r="A32" s="44" t="s">
        <v>499</v>
      </c>
    </row>
    <row r="33" spans="1:2" x14ac:dyDescent="0.2">
      <c r="A33"/>
    </row>
    <row r="36" spans="1:2" ht="16" x14ac:dyDescent="0.2">
      <c r="A36" s="72" t="s">
        <v>531</v>
      </c>
      <c r="B36" s="73" t="s">
        <v>497</v>
      </c>
    </row>
    <row r="38" spans="1:2" ht="16" x14ac:dyDescent="0.2">
      <c r="A38" s="72" t="s">
        <v>533</v>
      </c>
    </row>
    <row r="39" spans="1:2" ht="16" x14ac:dyDescent="0.2">
      <c r="A39" s="44" t="s">
        <v>2736</v>
      </c>
    </row>
    <row r="40" spans="1:2" ht="16" x14ac:dyDescent="0.2">
      <c r="A40" s="44" t="s">
        <v>2900</v>
      </c>
    </row>
    <row r="41" spans="1:2" ht="16" x14ac:dyDescent="0.2">
      <c r="A41" s="44" t="s">
        <v>2855</v>
      </c>
    </row>
    <row r="42" spans="1:2" ht="32" x14ac:dyDescent="0.2">
      <c r="A42" s="44" t="s">
        <v>2873</v>
      </c>
    </row>
    <row r="43" spans="1:2" ht="16" x14ac:dyDescent="0.2">
      <c r="A43" s="44" t="s">
        <v>2765</v>
      </c>
    </row>
    <row r="44" spans="1:2" ht="16" x14ac:dyDescent="0.2">
      <c r="A44" s="44" t="s">
        <v>2855</v>
      </c>
    </row>
    <row r="45" spans="1:2" ht="64" x14ac:dyDescent="0.2">
      <c r="A45" s="44" t="s">
        <v>3000</v>
      </c>
    </row>
    <row r="46" spans="1:2" ht="16" x14ac:dyDescent="0.2">
      <c r="A46" s="44" t="s">
        <v>2723</v>
      </c>
    </row>
    <row r="47" spans="1:2" ht="16" x14ac:dyDescent="0.2">
      <c r="A47" s="44" t="s">
        <v>2817</v>
      </c>
    </row>
    <row r="48" spans="1:2" ht="16" x14ac:dyDescent="0.2">
      <c r="A48" s="44" t="s">
        <v>1902</v>
      </c>
    </row>
    <row r="49" spans="1:1" ht="16" x14ac:dyDescent="0.2">
      <c r="A49" s="44" t="s">
        <v>3066</v>
      </c>
    </row>
    <row r="50" spans="1:1" ht="16" x14ac:dyDescent="0.2">
      <c r="A50" s="44" t="s">
        <v>3065</v>
      </c>
    </row>
    <row r="51" spans="1:1" ht="16" x14ac:dyDescent="0.2">
      <c r="A51" s="44" t="s">
        <v>3067</v>
      </c>
    </row>
    <row r="52" spans="1:1" ht="16" x14ac:dyDescent="0.2">
      <c r="A52" s="44" t="s">
        <v>3064</v>
      </c>
    </row>
    <row r="53" spans="1:1" ht="16" x14ac:dyDescent="0.2">
      <c r="A53" s="44" t="s">
        <v>2874</v>
      </c>
    </row>
    <row r="54" spans="1:1" ht="16" x14ac:dyDescent="0.2">
      <c r="A54" s="44" t="s">
        <v>2855</v>
      </c>
    </row>
    <row r="55" spans="1:1" ht="16" x14ac:dyDescent="0.2">
      <c r="A55" s="44" t="s">
        <v>3068</v>
      </c>
    </row>
    <row r="56" spans="1:1" ht="16" x14ac:dyDescent="0.2">
      <c r="A56" s="44" t="s">
        <v>2551</v>
      </c>
    </row>
    <row r="57" spans="1:1" ht="16" x14ac:dyDescent="0.2">
      <c r="A57" s="44" t="s">
        <v>2854</v>
      </c>
    </row>
    <row r="58" spans="1:1" ht="80" x14ac:dyDescent="0.2">
      <c r="A58" s="44" t="s">
        <v>3451</v>
      </c>
    </row>
    <row r="59" spans="1:1" ht="16" x14ac:dyDescent="0.2">
      <c r="A59" s="44" t="s">
        <v>2028</v>
      </c>
    </row>
    <row r="60" spans="1:1" ht="16" x14ac:dyDescent="0.2">
      <c r="A60" s="44" t="s">
        <v>2855</v>
      </c>
    </row>
    <row r="61" spans="1:1" ht="32" x14ac:dyDescent="0.2">
      <c r="A61" s="44" t="s">
        <v>3069</v>
      </c>
    </row>
    <row r="62" spans="1:1" ht="16" x14ac:dyDescent="0.2">
      <c r="A62" s="44" t="s">
        <v>3464</v>
      </c>
    </row>
    <row r="63" spans="1:1" ht="16" x14ac:dyDescent="0.2">
      <c r="A63" s="44" t="s">
        <v>2788</v>
      </c>
    </row>
    <row r="64" spans="1:1" ht="16" x14ac:dyDescent="0.2">
      <c r="A64" s="44" t="s">
        <v>2855</v>
      </c>
    </row>
    <row r="65" spans="1:1" ht="16" x14ac:dyDescent="0.2">
      <c r="A65" s="44" t="s">
        <v>3001</v>
      </c>
    </row>
    <row r="66" spans="1:1" ht="16" x14ac:dyDescent="0.2">
      <c r="A66" s="44" t="s">
        <v>2721</v>
      </c>
    </row>
    <row r="67" spans="1:1" ht="16" x14ac:dyDescent="0.2">
      <c r="A67" s="44" t="s">
        <v>2753</v>
      </c>
    </row>
    <row r="68" spans="1:1" ht="16" x14ac:dyDescent="0.2">
      <c r="A68" s="44" t="s">
        <v>1902</v>
      </c>
    </row>
    <row r="69" spans="1:1" ht="48" x14ac:dyDescent="0.2">
      <c r="A69" s="44" t="s">
        <v>2993</v>
      </c>
    </row>
    <row r="70" spans="1:1" ht="32" x14ac:dyDescent="0.2">
      <c r="A70" s="44" t="s">
        <v>3058</v>
      </c>
    </row>
    <row r="71" spans="1:1" ht="16" x14ac:dyDescent="0.2">
      <c r="A71" s="44" t="s">
        <v>2854</v>
      </c>
    </row>
    <row r="72" spans="1:1" ht="16" x14ac:dyDescent="0.2">
      <c r="A72" s="44" t="s">
        <v>2037</v>
      </c>
    </row>
    <row r="73" spans="1:1" ht="32" x14ac:dyDescent="0.2">
      <c r="A73" s="44" t="s">
        <v>3059</v>
      </c>
    </row>
    <row r="74" spans="1:1" ht="32" x14ac:dyDescent="0.2">
      <c r="A74" s="44" t="s">
        <v>3060</v>
      </c>
    </row>
    <row r="75" spans="1:1" ht="32" x14ac:dyDescent="0.2">
      <c r="A75" s="44" t="s">
        <v>3193</v>
      </c>
    </row>
    <row r="76" spans="1:1" ht="16" x14ac:dyDescent="0.2">
      <c r="A76" s="44" t="s">
        <v>2855</v>
      </c>
    </row>
    <row r="77" spans="1:1" ht="16" x14ac:dyDescent="0.2">
      <c r="A77" s="44" t="s">
        <v>2977</v>
      </c>
    </row>
    <row r="78" spans="1:1" ht="16" x14ac:dyDescent="0.2">
      <c r="A78" s="44" t="s">
        <v>1952</v>
      </c>
    </row>
    <row r="79" spans="1:1" ht="16" x14ac:dyDescent="0.2">
      <c r="A79" s="44" t="s">
        <v>1955</v>
      </c>
    </row>
    <row r="80" spans="1:1" ht="16" x14ac:dyDescent="0.2">
      <c r="A80" s="44" t="s">
        <v>1953</v>
      </c>
    </row>
    <row r="81" spans="1:1" ht="32" x14ac:dyDescent="0.2">
      <c r="A81" s="44" t="s">
        <v>2996</v>
      </c>
    </row>
    <row r="82" spans="1:1" ht="16" x14ac:dyDescent="0.2">
      <c r="A82" s="44" t="s">
        <v>2995</v>
      </c>
    </row>
    <row r="83" spans="1:1" ht="16" x14ac:dyDescent="0.2">
      <c r="A83" s="44" t="s">
        <v>2997</v>
      </c>
    </row>
    <row r="84" spans="1:1" ht="16" x14ac:dyDescent="0.2">
      <c r="A84" s="44" t="s">
        <v>2994</v>
      </c>
    </row>
    <row r="85" spans="1:1" ht="16" x14ac:dyDescent="0.2">
      <c r="A85" s="44" t="s">
        <v>3002</v>
      </c>
    </row>
    <row r="86" spans="1:1" ht="32" x14ac:dyDescent="0.2">
      <c r="A86" s="44" t="s">
        <v>3063</v>
      </c>
    </row>
    <row r="87" spans="1:1" ht="32" x14ac:dyDescent="0.2">
      <c r="A87" s="44" t="s">
        <v>3062</v>
      </c>
    </row>
    <row r="88" spans="1:1" ht="32" x14ac:dyDescent="0.2">
      <c r="A88" s="44" t="s">
        <v>3061</v>
      </c>
    </row>
    <row r="89" spans="1:1" ht="16" x14ac:dyDescent="0.2">
      <c r="A89" s="44" t="s">
        <v>2742</v>
      </c>
    </row>
    <row r="90" spans="1:1" ht="16" x14ac:dyDescent="0.2">
      <c r="A90" s="44" t="s">
        <v>635</v>
      </c>
    </row>
    <row r="91" spans="1:1" ht="16" x14ac:dyDescent="0.2">
      <c r="A91" s="44" t="s">
        <v>2855</v>
      </c>
    </row>
    <row r="92" spans="1:1" ht="16" x14ac:dyDescent="0.2">
      <c r="A92" s="44" t="s">
        <v>3034</v>
      </c>
    </row>
    <row r="93" spans="1:1" ht="16" x14ac:dyDescent="0.2">
      <c r="A93" s="44" t="s">
        <v>2875</v>
      </c>
    </row>
    <row r="94" spans="1:1" ht="16" x14ac:dyDescent="0.2">
      <c r="A94" s="44" t="s">
        <v>2855</v>
      </c>
    </row>
    <row r="95" spans="1:1" ht="32" x14ac:dyDescent="0.2">
      <c r="A95" s="44" t="s">
        <v>2876</v>
      </c>
    </row>
    <row r="96" spans="1:1" ht="16" x14ac:dyDescent="0.2">
      <c r="A96" s="44" t="s">
        <v>2877</v>
      </c>
    </row>
    <row r="97" spans="1:1" ht="16" x14ac:dyDescent="0.2">
      <c r="A97" s="44" t="s">
        <v>2855</v>
      </c>
    </row>
    <row r="98" spans="1:1" ht="32" x14ac:dyDescent="0.2">
      <c r="A98" s="44" t="s">
        <v>3452</v>
      </c>
    </row>
    <row r="99" spans="1:1" ht="16" x14ac:dyDescent="0.2">
      <c r="A99" s="44" t="s">
        <v>2878</v>
      </c>
    </row>
    <row r="100" spans="1:1" ht="16" x14ac:dyDescent="0.2">
      <c r="A100" s="44" t="s">
        <v>1902</v>
      </c>
    </row>
    <row r="101" spans="1:1" ht="16" x14ac:dyDescent="0.2">
      <c r="A101" s="44" t="s">
        <v>2011</v>
      </c>
    </row>
    <row r="102" spans="1:1" ht="16" x14ac:dyDescent="0.2">
      <c r="A102" s="44" t="s">
        <v>2854</v>
      </c>
    </row>
    <row r="103" spans="1:1" ht="16" x14ac:dyDescent="0.2">
      <c r="A103" s="44" t="s">
        <v>2984</v>
      </c>
    </row>
    <row r="104" spans="1:1" ht="32" x14ac:dyDescent="0.2">
      <c r="A104" s="44" t="s">
        <v>3004</v>
      </c>
    </row>
    <row r="105" spans="1:1" ht="80" x14ac:dyDescent="0.2">
      <c r="A105" s="44" t="s">
        <v>3005</v>
      </c>
    </row>
    <row r="106" spans="1:1" ht="48" x14ac:dyDescent="0.2">
      <c r="A106" s="44" t="s">
        <v>3003</v>
      </c>
    </row>
    <row r="107" spans="1:1" ht="32" x14ac:dyDescent="0.2">
      <c r="A107" s="44" t="s">
        <v>3070</v>
      </c>
    </row>
    <row r="108" spans="1:1" ht="16" x14ac:dyDescent="0.2">
      <c r="A108" s="44" t="s">
        <v>2855</v>
      </c>
    </row>
    <row r="109" spans="1:1" ht="16" x14ac:dyDescent="0.2">
      <c r="A109" s="44" t="s">
        <v>1931</v>
      </c>
    </row>
    <row r="110" spans="1:1" ht="48" x14ac:dyDescent="0.2">
      <c r="A110" s="44" t="s">
        <v>1983</v>
      </c>
    </row>
    <row r="111" spans="1:1" ht="48" x14ac:dyDescent="0.2">
      <c r="A111" s="44" t="s">
        <v>2879</v>
      </c>
    </row>
    <row r="112" spans="1:1" ht="32" x14ac:dyDescent="0.2">
      <c r="A112" s="44" t="s">
        <v>2880</v>
      </c>
    </row>
    <row r="113" spans="1:1" ht="32" x14ac:dyDescent="0.2">
      <c r="A113" s="44" t="s">
        <v>2881</v>
      </c>
    </row>
    <row r="114" spans="1:1" ht="16" x14ac:dyDescent="0.2">
      <c r="A114" s="44" t="s">
        <v>2882</v>
      </c>
    </row>
    <row r="115" spans="1:1" ht="16" x14ac:dyDescent="0.2">
      <c r="A115" s="44" t="s">
        <v>2883</v>
      </c>
    </row>
    <row r="116" spans="1:1" ht="144" x14ac:dyDescent="0.2">
      <c r="A116" s="44" t="s">
        <v>3082</v>
      </c>
    </row>
    <row r="117" spans="1:1" ht="48" x14ac:dyDescent="0.2">
      <c r="A117" s="44" t="s">
        <v>3076</v>
      </c>
    </row>
    <row r="118" spans="1:1" ht="16" x14ac:dyDescent="0.2">
      <c r="A118" s="44" t="s">
        <v>3077</v>
      </c>
    </row>
    <row r="119" spans="1:1" ht="16" x14ac:dyDescent="0.2">
      <c r="A119" s="44" t="s">
        <v>3075</v>
      </c>
    </row>
    <row r="120" spans="1:1" ht="16" x14ac:dyDescent="0.2">
      <c r="A120" s="44" t="s">
        <v>3078</v>
      </c>
    </row>
    <row r="121" spans="1:1" ht="16" x14ac:dyDescent="0.2">
      <c r="A121" s="44" t="s">
        <v>3079</v>
      </c>
    </row>
    <row r="122" spans="1:1" ht="32" x14ac:dyDescent="0.2">
      <c r="A122" s="44" t="s">
        <v>3083</v>
      </c>
    </row>
    <row r="123" spans="1:1" ht="32" x14ac:dyDescent="0.2">
      <c r="A123" s="44" t="s">
        <v>3074</v>
      </c>
    </row>
    <row r="124" spans="1:1" ht="32" x14ac:dyDescent="0.2">
      <c r="A124" s="44" t="s">
        <v>3073</v>
      </c>
    </row>
    <row r="125" spans="1:1" ht="48" x14ac:dyDescent="0.2">
      <c r="A125" s="44" t="s">
        <v>3081</v>
      </c>
    </row>
    <row r="126" spans="1:1" ht="16" x14ac:dyDescent="0.2">
      <c r="A126" s="44" t="s">
        <v>3072</v>
      </c>
    </row>
    <row r="127" spans="1:1" ht="32" x14ac:dyDescent="0.2">
      <c r="A127" s="44" t="s">
        <v>3084</v>
      </c>
    </row>
    <row r="128" spans="1:1" ht="32" x14ac:dyDescent="0.2">
      <c r="A128" s="44" t="s">
        <v>3085</v>
      </c>
    </row>
    <row r="129" spans="1:1" ht="144" x14ac:dyDescent="0.2">
      <c r="A129" s="44" t="s">
        <v>3080</v>
      </c>
    </row>
    <row r="130" spans="1:1" ht="16" x14ac:dyDescent="0.2">
      <c r="A130" s="44" t="s">
        <v>3071</v>
      </c>
    </row>
    <row r="131" spans="1:1" ht="16" x14ac:dyDescent="0.2">
      <c r="A131" s="44" t="s">
        <v>2593</v>
      </c>
    </row>
    <row r="132" spans="1:1" ht="16" x14ac:dyDescent="0.2">
      <c r="A132" s="44" t="s">
        <v>2854</v>
      </c>
    </row>
    <row r="133" spans="1:1" ht="32" x14ac:dyDescent="0.2">
      <c r="A133" s="44" t="s">
        <v>2017</v>
      </c>
    </row>
    <row r="134" spans="1:1" ht="16" x14ac:dyDescent="0.2">
      <c r="A134" s="44" t="s">
        <v>2855</v>
      </c>
    </row>
    <row r="135" spans="1:1" ht="32" x14ac:dyDescent="0.2">
      <c r="A135" s="44" t="s">
        <v>3101</v>
      </c>
    </row>
    <row r="136" spans="1:1" ht="16" x14ac:dyDescent="0.2">
      <c r="A136" s="44" t="s">
        <v>3102</v>
      </c>
    </row>
    <row r="137" spans="1:1" ht="48" x14ac:dyDescent="0.2">
      <c r="A137" s="44" t="s">
        <v>3100</v>
      </c>
    </row>
    <row r="138" spans="1:1" ht="16" x14ac:dyDescent="0.2">
      <c r="A138" s="44" t="s">
        <v>3103</v>
      </c>
    </row>
    <row r="139" spans="1:1" ht="16" x14ac:dyDescent="0.2">
      <c r="A139" s="44" t="s">
        <v>2801</v>
      </c>
    </row>
    <row r="140" spans="1:1" ht="16" x14ac:dyDescent="0.2">
      <c r="A140" s="44" t="s">
        <v>2855</v>
      </c>
    </row>
    <row r="141" spans="1:1" ht="16" x14ac:dyDescent="0.2">
      <c r="A141" s="44" t="s">
        <v>2010</v>
      </c>
    </row>
    <row r="142" spans="1:1" ht="16" x14ac:dyDescent="0.2">
      <c r="A142" s="44" t="s">
        <v>2874</v>
      </c>
    </row>
    <row r="143" spans="1:1" ht="16" x14ac:dyDescent="0.2">
      <c r="A143" s="44" t="s">
        <v>1902</v>
      </c>
    </row>
    <row r="144" spans="1:1" ht="16" x14ac:dyDescent="0.2">
      <c r="A144" s="44" t="s">
        <v>3104</v>
      </c>
    </row>
    <row r="145" spans="1:1" ht="16" x14ac:dyDescent="0.2">
      <c r="A145" s="44" t="s">
        <v>2854</v>
      </c>
    </row>
    <row r="146" spans="1:1" ht="32" x14ac:dyDescent="0.2">
      <c r="A146" s="44" t="s">
        <v>1846</v>
      </c>
    </row>
    <row r="147" spans="1:1" ht="16" x14ac:dyDescent="0.2">
      <c r="A147" s="44" t="s">
        <v>2886</v>
      </c>
    </row>
    <row r="148" spans="1:1" ht="16" x14ac:dyDescent="0.2">
      <c r="A148" s="44" t="s">
        <v>3007</v>
      </c>
    </row>
    <row r="149" spans="1:1" ht="16" x14ac:dyDescent="0.2">
      <c r="A149" s="44" t="s">
        <v>3106</v>
      </c>
    </row>
    <row r="150" spans="1:1" ht="32" x14ac:dyDescent="0.2">
      <c r="A150" s="44" t="s">
        <v>3105</v>
      </c>
    </row>
    <row r="151" spans="1:1" ht="32" x14ac:dyDescent="0.2">
      <c r="A151" s="44" t="s">
        <v>3107</v>
      </c>
    </row>
    <row r="152" spans="1:1" ht="16" x14ac:dyDescent="0.2">
      <c r="A152" s="44" t="s">
        <v>2855</v>
      </c>
    </row>
    <row r="153" spans="1:1" ht="16" x14ac:dyDescent="0.2">
      <c r="A153" s="44" t="s">
        <v>655</v>
      </c>
    </row>
    <row r="154" spans="1:1" ht="16" x14ac:dyDescent="0.2">
      <c r="A154" s="44" t="s">
        <v>653</v>
      </c>
    </row>
    <row r="155" spans="1:1" ht="32" x14ac:dyDescent="0.2">
      <c r="A155" s="44" t="s">
        <v>650</v>
      </c>
    </row>
    <row r="156" spans="1:1" ht="32" x14ac:dyDescent="0.2">
      <c r="A156" s="44" t="s">
        <v>652</v>
      </c>
    </row>
    <row r="157" spans="1:1" ht="32" x14ac:dyDescent="0.2">
      <c r="A157" s="44" t="s">
        <v>2887</v>
      </c>
    </row>
    <row r="158" spans="1:1" ht="16" x14ac:dyDescent="0.2">
      <c r="A158" s="44" t="s">
        <v>3124</v>
      </c>
    </row>
    <row r="159" spans="1:1" ht="16" x14ac:dyDescent="0.2">
      <c r="A159" s="44" t="s">
        <v>3121</v>
      </c>
    </row>
    <row r="160" spans="1:1" ht="32" x14ac:dyDescent="0.2">
      <c r="A160" s="44" t="s">
        <v>3127</v>
      </c>
    </row>
    <row r="161" spans="1:1" ht="16" x14ac:dyDescent="0.2">
      <c r="A161" s="44" t="s">
        <v>3120</v>
      </c>
    </row>
    <row r="162" spans="1:1" ht="16" x14ac:dyDescent="0.2">
      <c r="A162" s="44" t="s">
        <v>3119</v>
      </c>
    </row>
    <row r="163" spans="1:1" ht="16" x14ac:dyDescent="0.2">
      <c r="A163" s="44" t="s">
        <v>3118</v>
      </c>
    </row>
    <row r="164" spans="1:1" ht="32" x14ac:dyDescent="0.2">
      <c r="A164" s="44" t="s">
        <v>3117</v>
      </c>
    </row>
    <row r="165" spans="1:1" ht="32" x14ac:dyDescent="0.2">
      <c r="A165" s="44" t="s">
        <v>3116</v>
      </c>
    </row>
    <row r="166" spans="1:1" ht="16" x14ac:dyDescent="0.2">
      <c r="A166" s="44" t="s">
        <v>3115</v>
      </c>
    </row>
    <row r="167" spans="1:1" ht="32" x14ac:dyDescent="0.2">
      <c r="A167" s="44" t="s">
        <v>3114</v>
      </c>
    </row>
    <row r="168" spans="1:1" ht="32" x14ac:dyDescent="0.2">
      <c r="A168" s="44" t="s">
        <v>3122</v>
      </c>
    </row>
    <row r="169" spans="1:1" ht="16" x14ac:dyDescent="0.2">
      <c r="A169" s="44" t="s">
        <v>3113</v>
      </c>
    </row>
    <row r="170" spans="1:1" ht="48" x14ac:dyDescent="0.2">
      <c r="A170" s="44" t="s">
        <v>3453</v>
      </c>
    </row>
    <row r="171" spans="1:1" ht="32" x14ac:dyDescent="0.2">
      <c r="A171" s="44" t="s">
        <v>3112</v>
      </c>
    </row>
    <row r="172" spans="1:1" ht="16" x14ac:dyDescent="0.2">
      <c r="A172" s="44" t="s">
        <v>3111</v>
      </c>
    </row>
    <row r="173" spans="1:1" ht="16" x14ac:dyDescent="0.2">
      <c r="A173" s="44" t="s">
        <v>3110</v>
      </c>
    </row>
    <row r="174" spans="1:1" ht="16" x14ac:dyDescent="0.2">
      <c r="A174" s="44" t="s">
        <v>3109</v>
      </c>
    </row>
    <row r="175" spans="1:1" ht="32" x14ac:dyDescent="0.2">
      <c r="A175" s="44" t="s">
        <v>3128</v>
      </c>
    </row>
    <row r="176" spans="1:1" ht="32" x14ac:dyDescent="0.2">
      <c r="A176" s="44" t="s">
        <v>3108</v>
      </c>
    </row>
    <row r="177" spans="1:1" ht="32" x14ac:dyDescent="0.2">
      <c r="A177" s="44" t="s">
        <v>3123</v>
      </c>
    </row>
    <row r="178" spans="1:1" ht="16" x14ac:dyDescent="0.2">
      <c r="A178" s="44" t="s">
        <v>3126</v>
      </c>
    </row>
    <row r="179" spans="1:1" ht="16" x14ac:dyDescent="0.2">
      <c r="A179" s="44" t="s">
        <v>3125</v>
      </c>
    </row>
    <row r="180" spans="1:1" ht="16" x14ac:dyDescent="0.2">
      <c r="A180" s="44" t="s">
        <v>2760</v>
      </c>
    </row>
    <row r="181" spans="1:1" ht="16" x14ac:dyDescent="0.2">
      <c r="A181" s="44" t="s">
        <v>2854</v>
      </c>
    </row>
    <row r="182" spans="1:1" ht="32" x14ac:dyDescent="0.2">
      <c r="A182" s="44" t="s">
        <v>2014</v>
      </c>
    </row>
    <row r="183" spans="1:1" ht="16" x14ac:dyDescent="0.2">
      <c r="A183" s="44" t="s">
        <v>1930</v>
      </c>
    </row>
    <row r="184" spans="1:1" ht="16" x14ac:dyDescent="0.2">
      <c r="A184" s="44" t="s">
        <v>2888</v>
      </c>
    </row>
    <row r="185" spans="1:1" ht="16" x14ac:dyDescent="0.2">
      <c r="A185" s="44" t="s">
        <v>2855</v>
      </c>
    </row>
    <row r="186" spans="1:1" ht="32" x14ac:dyDescent="0.2">
      <c r="A186" s="44" t="s">
        <v>3129</v>
      </c>
    </row>
    <row r="187" spans="1:1" ht="16" x14ac:dyDescent="0.2">
      <c r="A187" s="44" t="s">
        <v>3465</v>
      </c>
    </row>
    <row r="188" spans="1:1" ht="16" x14ac:dyDescent="0.2">
      <c r="A188" s="44" t="s">
        <v>1902</v>
      </c>
    </row>
    <row r="189" spans="1:1" ht="32" x14ac:dyDescent="0.2">
      <c r="A189" s="44" t="s">
        <v>3086</v>
      </c>
    </row>
    <row r="190" spans="1:1" ht="16" x14ac:dyDescent="0.2">
      <c r="A190" s="44" t="s">
        <v>2854</v>
      </c>
    </row>
    <row r="191" spans="1:1" ht="32" x14ac:dyDescent="0.2">
      <c r="A191" s="44" t="s">
        <v>1942</v>
      </c>
    </row>
    <row r="192" spans="1:1" ht="112" x14ac:dyDescent="0.2">
      <c r="A192" s="44" t="s">
        <v>2885</v>
      </c>
    </row>
    <row r="193" spans="1:1" ht="16" x14ac:dyDescent="0.2">
      <c r="A193" s="44" t="s">
        <v>2884</v>
      </c>
    </row>
    <row r="194" spans="1:1" ht="112" x14ac:dyDescent="0.2">
      <c r="A194" s="44" t="s">
        <v>3087</v>
      </c>
    </row>
    <row r="195" spans="1:1" ht="80" x14ac:dyDescent="0.2">
      <c r="A195" s="44" t="s">
        <v>3088</v>
      </c>
    </row>
    <row r="196" spans="1:1" ht="16" x14ac:dyDescent="0.2">
      <c r="A196" s="44" t="s">
        <v>2855</v>
      </c>
    </row>
    <row r="197" spans="1:1" ht="16" x14ac:dyDescent="0.2">
      <c r="A197" s="44" t="s">
        <v>2978</v>
      </c>
    </row>
    <row r="198" spans="1:1" ht="16" x14ac:dyDescent="0.2">
      <c r="A198" s="44" t="s">
        <v>3006</v>
      </c>
    </row>
    <row r="199" spans="1:1" ht="32" x14ac:dyDescent="0.2">
      <c r="A199" s="44" t="s">
        <v>3096</v>
      </c>
    </row>
    <row r="200" spans="1:1" ht="32" x14ac:dyDescent="0.2">
      <c r="A200" s="44" t="s">
        <v>3095</v>
      </c>
    </row>
    <row r="201" spans="1:1" ht="32" x14ac:dyDescent="0.2">
      <c r="A201" s="44" t="s">
        <v>3094</v>
      </c>
    </row>
    <row r="202" spans="1:1" ht="16" x14ac:dyDescent="0.2">
      <c r="A202" s="44" t="s">
        <v>3093</v>
      </c>
    </row>
    <row r="203" spans="1:1" ht="32" x14ac:dyDescent="0.2">
      <c r="A203" s="44" t="s">
        <v>3097</v>
      </c>
    </row>
    <row r="204" spans="1:1" ht="16" x14ac:dyDescent="0.2">
      <c r="A204" s="44" t="s">
        <v>3098</v>
      </c>
    </row>
    <row r="205" spans="1:1" ht="16" x14ac:dyDescent="0.2">
      <c r="A205" s="44" t="s">
        <v>3092</v>
      </c>
    </row>
    <row r="206" spans="1:1" ht="64" x14ac:dyDescent="0.2">
      <c r="A206" s="44" t="s">
        <v>3099</v>
      </c>
    </row>
    <row r="207" spans="1:1" ht="32" x14ac:dyDescent="0.2">
      <c r="A207" s="44" t="s">
        <v>3091</v>
      </c>
    </row>
    <row r="208" spans="1:1" ht="176" x14ac:dyDescent="0.2">
      <c r="A208" s="44" t="s">
        <v>3090</v>
      </c>
    </row>
    <row r="209" spans="1:1" ht="32" x14ac:dyDescent="0.2">
      <c r="A209" s="44" t="s">
        <v>3089</v>
      </c>
    </row>
    <row r="210" spans="1:1" ht="16" x14ac:dyDescent="0.2">
      <c r="A210" s="44" t="s">
        <v>2724</v>
      </c>
    </row>
    <row r="211" spans="1:1" ht="16" x14ac:dyDescent="0.2">
      <c r="A211" s="44" t="s">
        <v>2998</v>
      </c>
    </row>
    <row r="212" spans="1:1" ht="16" x14ac:dyDescent="0.2">
      <c r="A212" s="44" t="s">
        <v>2855</v>
      </c>
    </row>
    <row r="213" spans="1:1" ht="32" x14ac:dyDescent="0.2">
      <c r="A213" s="44" t="s">
        <v>2999</v>
      </c>
    </row>
    <row r="214" spans="1:1" ht="16" x14ac:dyDescent="0.2">
      <c r="A214" s="44" t="s">
        <v>2741</v>
      </c>
    </row>
    <row r="215" spans="1:1" ht="16" x14ac:dyDescent="0.2">
      <c r="A215" s="44" t="s">
        <v>2394</v>
      </c>
    </row>
    <row r="216" spans="1:1" ht="16" x14ac:dyDescent="0.2">
      <c r="A216" s="44" t="s">
        <v>2854</v>
      </c>
    </row>
    <row r="217" spans="1:1" ht="16" x14ac:dyDescent="0.2">
      <c r="A217" s="44" t="s">
        <v>3037</v>
      </c>
    </row>
    <row r="218" spans="1:1" ht="16" x14ac:dyDescent="0.2">
      <c r="A218" s="44" t="s">
        <v>2859</v>
      </c>
    </row>
    <row r="219" spans="1:1" ht="16" x14ac:dyDescent="0.2">
      <c r="A219" s="44" t="s">
        <v>3130</v>
      </c>
    </row>
    <row r="220" spans="1:1" ht="16" x14ac:dyDescent="0.2">
      <c r="A220" s="44" t="s">
        <v>2854</v>
      </c>
    </row>
    <row r="221" spans="1:1" ht="16" x14ac:dyDescent="0.2">
      <c r="A221" s="44" t="s">
        <v>2889</v>
      </c>
    </row>
    <row r="222" spans="1:1" ht="16" x14ac:dyDescent="0.2">
      <c r="A222" s="44" t="s">
        <v>2855</v>
      </c>
    </row>
    <row r="223" spans="1:1" ht="16" x14ac:dyDescent="0.2">
      <c r="A223" s="44" t="s">
        <v>2892</v>
      </c>
    </row>
    <row r="224" spans="1:1" ht="16" x14ac:dyDescent="0.2">
      <c r="A224" s="44" t="s">
        <v>2890</v>
      </c>
    </row>
    <row r="225" spans="1:1" ht="16" x14ac:dyDescent="0.2">
      <c r="A225" s="44" t="s">
        <v>2891</v>
      </c>
    </row>
    <row r="226" spans="1:1" ht="16" x14ac:dyDescent="0.2">
      <c r="A226" s="44" t="s">
        <v>3008</v>
      </c>
    </row>
    <row r="227" spans="1:1" ht="32" x14ac:dyDescent="0.2">
      <c r="A227" s="44" t="s">
        <v>3132</v>
      </c>
    </row>
    <row r="228" spans="1:1" ht="16" x14ac:dyDescent="0.2">
      <c r="A228" s="44" t="s">
        <v>3131</v>
      </c>
    </row>
    <row r="229" spans="1:1" ht="16" x14ac:dyDescent="0.2">
      <c r="A229" s="44" t="s">
        <v>499</v>
      </c>
    </row>
    <row r="230" spans="1:1" x14ac:dyDescent="0.2">
      <c r="A230"/>
    </row>
    <row r="231" spans="1:1" x14ac:dyDescent="0.2">
      <c r="A231"/>
    </row>
    <row r="232" spans="1:1" x14ac:dyDescent="0.2">
      <c r="A232"/>
    </row>
    <row r="233" spans="1:1" x14ac:dyDescent="0.2">
      <c r="A233"/>
    </row>
    <row r="234" spans="1:1" x14ac:dyDescent="0.2">
      <c r="A234"/>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C13ECB-054D-44FC-BEB0-62873F8103B1}">
  <dimension ref="A1:B233"/>
  <sheetViews>
    <sheetView zoomScale="150" zoomScaleNormal="150" workbookViewId="0"/>
  </sheetViews>
  <sheetFormatPr baseColWidth="10" defaultColWidth="8.83203125" defaultRowHeight="15" x14ac:dyDescent="0.2"/>
  <cols>
    <col min="1" max="1" width="123.6640625" style="21" bestFit="1" customWidth="1"/>
    <col min="2" max="2" width="19" bestFit="1" customWidth="1"/>
  </cols>
  <sheetData>
    <row r="1" spans="1:2" ht="48" x14ac:dyDescent="0.2">
      <c r="A1" s="160" t="s">
        <v>531</v>
      </c>
      <c r="B1" s="73" t="s">
        <v>498</v>
      </c>
    </row>
    <row r="3" spans="1:2" ht="16" x14ac:dyDescent="0.2">
      <c r="A3" s="72" t="s">
        <v>533</v>
      </c>
    </row>
    <row r="4" spans="1:2" ht="16" x14ac:dyDescent="0.2">
      <c r="A4" s="44" t="s">
        <v>2725</v>
      </c>
    </row>
    <row r="5" spans="1:2" ht="16" x14ac:dyDescent="0.2">
      <c r="A5" s="44" t="s">
        <v>2743</v>
      </c>
    </row>
    <row r="6" spans="1:2" ht="16" x14ac:dyDescent="0.2">
      <c r="A6" s="44" t="s">
        <v>2720</v>
      </c>
    </row>
    <row r="7" spans="1:2" ht="16" x14ac:dyDescent="0.2">
      <c r="A7" s="44" t="s">
        <v>2759</v>
      </c>
    </row>
    <row r="8" spans="1:2" ht="16" x14ac:dyDescent="0.2">
      <c r="A8" s="44" t="s">
        <v>2026</v>
      </c>
    </row>
    <row r="9" spans="1:2" ht="16" x14ac:dyDescent="0.2">
      <c r="A9" s="44" t="s">
        <v>2751</v>
      </c>
    </row>
    <row r="10" spans="1:2" ht="16" x14ac:dyDescent="0.2">
      <c r="A10" s="44" t="s">
        <v>3011</v>
      </c>
    </row>
    <row r="11" spans="1:2" ht="16" x14ac:dyDescent="0.2">
      <c r="A11" s="44" t="s">
        <v>2727</v>
      </c>
    </row>
    <row r="12" spans="1:2" ht="16" x14ac:dyDescent="0.2">
      <c r="A12" s="44" t="s">
        <v>2774</v>
      </c>
    </row>
    <row r="13" spans="1:2" ht="16" x14ac:dyDescent="0.2">
      <c r="A13" s="44" t="s">
        <v>2940</v>
      </c>
    </row>
    <row r="14" spans="1:2" ht="16" x14ac:dyDescent="0.2">
      <c r="A14" s="44" t="s">
        <v>2737</v>
      </c>
    </row>
    <row r="15" spans="1:2" ht="16" x14ac:dyDescent="0.2">
      <c r="A15" s="44" t="s">
        <v>2675</v>
      </c>
    </row>
    <row r="16" spans="1:2" ht="16" x14ac:dyDescent="0.2">
      <c r="A16" s="44" t="s">
        <v>2723</v>
      </c>
    </row>
    <row r="17" spans="1:1" ht="16" x14ac:dyDescent="0.2">
      <c r="A17" s="44" t="s">
        <v>2768</v>
      </c>
    </row>
    <row r="18" spans="1:1" ht="16" x14ac:dyDescent="0.2">
      <c r="A18" s="44" t="s">
        <v>2788</v>
      </c>
    </row>
    <row r="19" spans="1:1" ht="16" x14ac:dyDescent="0.2">
      <c r="A19" s="44" t="s">
        <v>2776</v>
      </c>
    </row>
    <row r="20" spans="1:1" ht="16" x14ac:dyDescent="0.2">
      <c r="A20" s="44" t="s">
        <v>2859</v>
      </c>
    </row>
    <row r="21" spans="1:1" ht="16" x14ac:dyDescent="0.2">
      <c r="A21" s="44" t="s">
        <v>3149</v>
      </c>
    </row>
    <row r="22" spans="1:1" ht="16" x14ac:dyDescent="0.2">
      <c r="A22" s="44" t="s">
        <v>499</v>
      </c>
    </row>
    <row r="23" spans="1:1" x14ac:dyDescent="0.2">
      <c r="A23"/>
    </row>
    <row r="24" spans="1:1" x14ac:dyDescent="0.2">
      <c r="A24"/>
    </row>
    <row r="25" spans="1:1" x14ac:dyDescent="0.2">
      <c r="A25"/>
    </row>
    <row r="26" spans="1:1" x14ac:dyDescent="0.2">
      <c r="A26"/>
    </row>
    <row r="27" spans="1:1" x14ac:dyDescent="0.2">
      <c r="A27"/>
    </row>
    <row r="28" spans="1:1" x14ac:dyDescent="0.2">
      <c r="A28"/>
    </row>
    <row r="29" spans="1:1" x14ac:dyDescent="0.2">
      <c r="A29"/>
    </row>
    <row r="30" spans="1:1" x14ac:dyDescent="0.2">
      <c r="A30"/>
    </row>
    <row r="31" spans="1:1" x14ac:dyDescent="0.2">
      <c r="A31"/>
    </row>
    <row r="32" spans="1:1" x14ac:dyDescent="0.2">
      <c r="A32"/>
    </row>
    <row r="41" spans="1:2" ht="48" x14ac:dyDescent="0.2">
      <c r="A41" s="160" t="s">
        <v>531</v>
      </c>
      <c r="B41" s="73" t="s">
        <v>498</v>
      </c>
    </row>
    <row r="43" spans="1:2" ht="16" x14ac:dyDescent="0.2">
      <c r="A43" s="72" t="s">
        <v>533</v>
      </c>
    </row>
    <row r="44" spans="1:2" ht="16" x14ac:dyDescent="0.2">
      <c r="A44" s="44" t="s">
        <v>2725</v>
      </c>
    </row>
    <row r="45" spans="1:2" ht="16" x14ac:dyDescent="0.2">
      <c r="A45" s="44" t="s">
        <v>2743</v>
      </c>
    </row>
    <row r="46" spans="1:2" ht="16" x14ac:dyDescent="0.2">
      <c r="A46" s="44" t="s">
        <v>2855</v>
      </c>
    </row>
    <row r="47" spans="1:2" ht="32" x14ac:dyDescent="0.2">
      <c r="A47" s="44" t="s">
        <v>3009</v>
      </c>
    </row>
    <row r="48" spans="1:2" ht="16" x14ac:dyDescent="0.2">
      <c r="A48" s="44" t="s">
        <v>2720</v>
      </c>
    </row>
    <row r="49" spans="1:1" ht="16" x14ac:dyDescent="0.2">
      <c r="A49" s="44" t="s">
        <v>2759</v>
      </c>
    </row>
    <row r="50" spans="1:1" ht="16" x14ac:dyDescent="0.2">
      <c r="A50" s="44" t="s">
        <v>2855</v>
      </c>
    </row>
    <row r="51" spans="1:1" ht="16" x14ac:dyDescent="0.2">
      <c r="A51" s="44" t="s">
        <v>2852</v>
      </c>
    </row>
    <row r="52" spans="1:1" ht="16" x14ac:dyDescent="0.2">
      <c r="A52" s="44" t="s">
        <v>2026</v>
      </c>
    </row>
    <row r="53" spans="1:1" ht="16" x14ac:dyDescent="0.2">
      <c r="A53" s="44" t="s">
        <v>2854</v>
      </c>
    </row>
    <row r="54" spans="1:1" ht="64" x14ac:dyDescent="0.2">
      <c r="A54" s="44" t="s">
        <v>3134</v>
      </c>
    </row>
    <row r="55" spans="1:1" ht="32" x14ac:dyDescent="0.2">
      <c r="A55" s="44" t="s">
        <v>3133</v>
      </c>
    </row>
    <row r="56" spans="1:1" ht="16" x14ac:dyDescent="0.2">
      <c r="A56" s="44" t="s">
        <v>2855</v>
      </c>
    </row>
    <row r="57" spans="1:1" ht="32" x14ac:dyDescent="0.2">
      <c r="A57" s="44" t="s">
        <v>1870</v>
      </c>
    </row>
    <row r="58" spans="1:1" ht="32" x14ac:dyDescent="0.2">
      <c r="A58" s="44" t="s">
        <v>2927</v>
      </c>
    </row>
    <row r="59" spans="1:1" ht="16" x14ac:dyDescent="0.2">
      <c r="A59" s="44" t="s">
        <v>3010</v>
      </c>
    </row>
    <row r="60" spans="1:1" ht="32" x14ac:dyDescent="0.2">
      <c r="A60" s="44" t="s">
        <v>3009</v>
      </c>
    </row>
    <row r="61" spans="1:1" ht="48" x14ac:dyDescent="0.2">
      <c r="A61" s="44" t="s">
        <v>3141</v>
      </c>
    </row>
    <row r="62" spans="1:1" ht="16" x14ac:dyDescent="0.2">
      <c r="A62" s="44" t="s">
        <v>3140</v>
      </c>
    </row>
    <row r="63" spans="1:1" ht="48" x14ac:dyDescent="0.2">
      <c r="A63" s="44" t="s">
        <v>3139</v>
      </c>
    </row>
    <row r="64" spans="1:1" ht="48" x14ac:dyDescent="0.2">
      <c r="A64" s="44" t="s">
        <v>3138</v>
      </c>
    </row>
    <row r="65" spans="1:1" ht="16" x14ac:dyDescent="0.2">
      <c r="A65" s="44" t="s">
        <v>3137</v>
      </c>
    </row>
    <row r="66" spans="1:1" ht="16" x14ac:dyDescent="0.2">
      <c r="A66" s="44" t="s">
        <v>3136</v>
      </c>
    </row>
    <row r="67" spans="1:1" ht="16" x14ac:dyDescent="0.2">
      <c r="A67" s="44" t="s">
        <v>3135</v>
      </c>
    </row>
    <row r="68" spans="1:1" ht="16" x14ac:dyDescent="0.2">
      <c r="A68" s="44" t="s">
        <v>2751</v>
      </c>
    </row>
    <row r="69" spans="1:1" ht="16" x14ac:dyDescent="0.2">
      <c r="A69" s="44" t="s">
        <v>2855</v>
      </c>
    </row>
    <row r="70" spans="1:1" ht="32" x14ac:dyDescent="0.2">
      <c r="A70" s="44" t="s">
        <v>3142</v>
      </c>
    </row>
    <row r="71" spans="1:1" ht="16" x14ac:dyDescent="0.2">
      <c r="A71" s="44" t="s">
        <v>3011</v>
      </c>
    </row>
    <row r="72" spans="1:1" ht="16" x14ac:dyDescent="0.2">
      <c r="A72" s="44" t="s">
        <v>2854</v>
      </c>
    </row>
    <row r="73" spans="1:1" ht="32" x14ac:dyDescent="0.2">
      <c r="A73" s="44" t="s">
        <v>3143</v>
      </c>
    </row>
    <row r="74" spans="1:1" ht="16" x14ac:dyDescent="0.2">
      <c r="A74" s="44" t="s">
        <v>2727</v>
      </c>
    </row>
    <row r="75" spans="1:1" ht="16" x14ac:dyDescent="0.2">
      <c r="A75" s="44" t="s">
        <v>2774</v>
      </c>
    </row>
    <row r="76" spans="1:1" ht="16" x14ac:dyDescent="0.2">
      <c r="A76" s="44" t="s">
        <v>2855</v>
      </c>
    </row>
    <row r="77" spans="1:1" ht="32" x14ac:dyDescent="0.2">
      <c r="A77" s="44" t="s">
        <v>734</v>
      </c>
    </row>
    <row r="78" spans="1:1" ht="16" x14ac:dyDescent="0.2">
      <c r="A78" s="44" t="s">
        <v>2940</v>
      </c>
    </row>
    <row r="79" spans="1:1" ht="16" x14ac:dyDescent="0.2">
      <c r="A79" s="44" t="s">
        <v>2855</v>
      </c>
    </row>
    <row r="80" spans="1:1" ht="32" x14ac:dyDescent="0.2">
      <c r="A80" s="44" t="s">
        <v>3436</v>
      </c>
    </row>
    <row r="81" spans="1:1" ht="16" x14ac:dyDescent="0.2">
      <c r="A81" s="44" t="s">
        <v>2737</v>
      </c>
    </row>
    <row r="82" spans="1:1" ht="16" x14ac:dyDescent="0.2">
      <c r="A82" s="44" t="s">
        <v>2675</v>
      </c>
    </row>
    <row r="83" spans="1:1" ht="16" x14ac:dyDescent="0.2">
      <c r="A83" s="44" t="s">
        <v>2855</v>
      </c>
    </row>
    <row r="84" spans="1:1" ht="48" x14ac:dyDescent="0.2">
      <c r="A84" s="44" t="s">
        <v>3032</v>
      </c>
    </row>
    <row r="85" spans="1:1" ht="16" x14ac:dyDescent="0.2">
      <c r="A85" s="44" t="s">
        <v>2723</v>
      </c>
    </row>
    <row r="86" spans="1:1" ht="16" x14ac:dyDescent="0.2">
      <c r="A86" s="44" t="s">
        <v>2768</v>
      </c>
    </row>
    <row r="87" spans="1:1" ht="16" x14ac:dyDescent="0.2">
      <c r="A87" s="44" t="s">
        <v>2855</v>
      </c>
    </row>
    <row r="88" spans="1:1" ht="16" x14ac:dyDescent="0.2">
      <c r="A88" s="44" t="s">
        <v>729</v>
      </c>
    </row>
    <row r="89" spans="1:1" ht="16" x14ac:dyDescent="0.2">
      <c r="A89" s="44" t="s">
        <v>2788</v>
      </c>
    </row>
    <row r="90" spans="1:1" ht="16" x14ac:dyDescent="0.2">
      <c r="A90" s="44" t="s">
        <v>1902</v>
      </c>
    </row>
    <row r="91" spans="1:1" ht="32" x14ac:dyDescent="0.2">
      <c r="A91" s="44" t="s">
        <v>3144</v>
      </c>
    </row>
    <row r="92" spans="1:1" ht="16" x14ac:dyDescent="0.2">
      <c r="A92" s="44" t="s">
        <v>2854</v>
      </c>
    </row>
    <row r="93" spans="1:1" ht="32" x14ac:dyDescent="0.2">
      <c r="A93" s="44" t="s">
        <v>2851</v>
      </c>
    </row>
    <row r="94" spans="1:1" ht="32" x14ac:dyDescent="0.2">
      <c r="A94" s="44" t="s">
        <v>2069</v>
      </c>
    </row>
    <row r="95" spans="1:1" ht="16" x14ac:dyDescent="0.2">
      <c r="A95" s="44" t="s">
        <v>2906</v>
      </c>
    </row>
    <row r="96" spans="1:1" ht="16" x14ac:dyDescent="0.2">
      <c r="A96" s="44" t="s">
        <v>3013</v>
      </c>
    </row>
    <row r="97" spans="1:1" ht="32" x14ac:dyDescent="0.2">
      <c r="A97" s="44" t="s">
        <v>3012</v>
      </c>
    </row>
    <row r="98" spans="1:1" ht="16" x14ac:dyDescent="0.2">
      <c r="A98" s="44" t="s">
        <v>2855</v>
      </c>
    </row>
    <row r="99" spans="1:1" ht="32" x14ac:dyDescent="0.2">
      <c r="A99" s="44" t="s">
        <v>1830</v>
      </c>
    </row>
    <row r="100" spans="1:1" ht="64" x14ac:dyDescent="0.2">
      <c r="A100" s="44" t="s">
        <v>3147</v>
      </c>
    </row>
    <row r="101" spans="1:1" ht="32" x14ac:dyDescent="0.2">
      <c r="A101" s="44" t="s">
        <v>3146</v>
      </c>
    </row>
    <row r="102" spans="1:1" ht="32" x14ac:dyDescent="0.2">
      <c r="A102" s="44" t="s">
        <v>3145</v>
      </c>
    </row>
    <row r="103" spans="1:1" ht="16" x14ac:dyDescent="0.2">
      <c r="A103" s="44" t="s">
        <v>2776</v>
      </c>
    </row>
    <row r="104" spans="1:1" ht="16" x14ac:dyDescent="0.2">
      <c r="A104" s="44" t="s">
        <v>2855</v>
      </c>
    </row>
    <row r="105" spans="1:1" ht="32" x14ac:dyDescent="0.2">
      <c r="A105" s="44" t="s">
        <v>3148</v>
      </c>
    </row>
    <row r="106" spans="1:1" ht="16" x14ac:dyDescent="0.2">
      <c r="A106" s="44" t="s">
        <v>2859</v>
      </c>
    </row>
    <row r="107" spans="1:1" ht="16" x14ac:dyDescent="0.2">
      <c r="A107" s="44" t="s">
        <v>3149</v>
      </c>
    </row>
    <row r="108" spans="1:1" ht="16" x14ac:dyDescent="0.2">
      <c r="A108" s="44" t="s">
        <v>2855</v>
      </c>
    </row>
    <row r="109" spans="1:1" ht="16" x14ac:dyDescent="0.2">
      <c r="A109" s="44" t="s">
        <v>3150</v>
      </c>
    </row>
    <row r="110" spans="1:1" ht="16" x14ac:dyDescent="0.2">
      <c r="A110" s="44" t="s">
        <v>499</v>
      </c>
    </row>
    <row r="111" spans="1:1" x14ac:dyDescent="0.2">
      <c r="A111"/>
    </row>
    <row r="112" spans="1:1" x14ac:dyDescent="0.2">
      <c r="A112"/>
    </row>
    <row r="113" spans="1:1" x14ac:dyDescent="0.2">
      <c r="A113"/>
    </row>
    <row r="114" spans="1:1" x14ac:dyDescent="0.2">
      <c r="A114"/>
    </row>
    <row r="115" spans="1:1" x14ac:dyDescent="0.2">
      <c r="A115"/>
    </row>
    <row r="116" spans="1:1" x14ac:dyDescent="0.2">
      <c r="A116"/>
    </row>
    <row r="117" spans="1:1" x14ac:dyDescent="0.2">
      <c r="A117"/>
    </row>
    <row r="118" spans="1:1" x14ac:dyDescent="0.2">
      <c r="A118"/>
    </row>
    <row r="119" spans="1:1" x14ac:dyDescent="0.2">
      <c r="A119"/>
    </row>
    <row r="120" spans="1:1" x14ac:dyDescent="0.2">
      <c r="A120"/>
    </row>
    <row r="121" spans="1:1" x14ac:dyDescent="0.2">
      <c r="A121"/>
    </row>
    <row r="122" spans="1:1" x14ac:dyDescent="0.2">
      <c r="A122"/>
    </row>
    <row r="123" spans="1:1" x14ac:dyDescent="0.2">
      <c r="A123"/>
    </row>
    <row r="124" spans="1:1" x14ac:dyDescent="0.2">
      <c r="A124"/>
    </row>
    <row r="125" spans="1:1" x14ac:dyDescent="0.2">
      <c r="A125"/>
    </row>
    <row r="126" spans="1:1" x14ac:dyDescent="0.2">
      <c r="A126"/>
    </row>
    <row r="127" spans="1:1" x14ac:dyDescent="0.2">
      <c r="A127"/>
    </row>
    <row r="128" spans="1:1" x14ac:dyDescent="0.2">
      <c r="A128"/>
    </row>
    <row r="129" customFormat="1" x14ac:dyDescent="0.2"/>
    <row r="130" customFormat="1" x14ac:dyDescent="0.2"/>
    <row r="131" customFormat="1" x14ac:dyDescent="0.2"/>
    <row r="132" customFormat="1" x14ac:dyDescent="0.2"/>
    <row r="133" customFormat="1" x14ac:dyDescent="0.2"/>
    <row r="134" customFormat="1" x14ac:dyDescent="0.2"/>
    <row r="135" customFormat="1" x14ac:dyDescent="0.2"/>
    <row r="136" customFormat="1" x14ac:dyDescent="0.2"/>
    <row r="137" customFormat="1" x14ac:dyDescent="0.2"/>
    <row r="138" customFormat="1" x14ac:dyDescent="0.2"/>
    <row r="139" customFormat="1" x14ac:dyDescent="0.2"/>
    <row r="140" customFormat="1" x14ac:dyDescent="0.2"/>
    <row r="141" customFormat="1" x14ac:dyDescent="0.2"/>
    <row r="142" customFormat="1" x14ac:dyDescent="0.2"/>
    <row r="143" customFormat="1" x14ac:dyDescent="0.2"/>
    <row r="144" customFormat="1" x14ac:dyDescent="0.2"/>
    <row r="145" customFormat="1" x14ac:dyDescent="0.2"/>
    <row r="146" customFormat="1" x14ac:dyDescent="0.2"/>
    <row r="147" customFormat="1" x14ac:dyDescent="0.2"/>
    <row r="148" customFormat="1" x14ac:dyDescent="0.2"/>
    <row r="149" customFormat="1" x14ac:dyDescent="0.2"/>
    <row r="150" customFormat="1" x14ac:dyDescent="0.2"/>
    <row r="151" customFormat="1" x14ac:dyDescent="0.2"/>
    <row r="152" customFormat="1" x14ac:dyDescent="0.2"/>
    <row r="153" customFormat="1" x14ac:dyDescent="0.2"/>
    <row r="154" customFormat="1" x14ac:dyDescent="0.2"/>
    <row r="155" customFormat="1" x14ac:dyDescent="0.2"/>
    <row r="156" customFormat="1" x14ac:dyDescent="0.2"/>
    <row r="157" customFormat="1" x14ac:dyDescent="0.2"/>
    <row r="158" customFormat="1" x14ac:dyDescent="0.2"/>
    <row r="159" customFormat="1" x14ac:dyDescent="0.2"/>
    <row r="160" customFormat="1" x14ac:dyDescent="0.2"/>
    <row r="161" customFormat="1" x14ac:dyDescent="0.2"/>
    <row r="162" customFormat="1" x14ac:dyDescent="0.2"/>
    <row r="163" customFormat="1" x14ac:dyDescent="0.2"/>
    <row r="164" customFormat="1" x14ac:dyDescent="0.2"/>
    <row r="165" customFormat="1" x14ac:dyDescent="0.2"/>
    <row r="166" customFormat="1" x14ac:dyDescent="0.2"/>
    <row r="167" customFormat="1" x14ac:dyDescent="0.2"/>
    <row r="168" customFormat="1" x14ac:dyDescent="0.2"/>
    <row r="169" customFormat="1" x14ac:dyDescent="0.2"/>
    <row r="170" customFormat="1" x14ac:dyDescent="0.2"/>
    <row r="171" customFormat="1" x14ac:dyDescent="0.2"/>
    <row r="172" customFormat="1" x14ac:dyDescent="0.2"/>
    <row r="173" customFormat="1" x14ac:dyDescent="0.2"/>
    <row r="174" customFormat="1" x14ac:dyDescent="0.2"/>
    <row r="175" customFormat="1" x14ac:dyDescent="0.2"/>
    <row r="176" customFormat="1" x14ac:dyDescent="0.2"/>
    <row r="177" spans="1:1" x14ac:dyDescent="0.2">
      <c r="A177"/>
    </row>
    <row r="178" spans="1:1" x14ac:dyDescent="0.2">
      <c r="A178"/>
    </row>
    <row r="179" spans="1:1" x14ac:dyDescent="0.2">
      <c r="A179"/>
    </row>
    <row r="180" spans="1:1" x14ac:dyDescent="0.2">
      <c r="A180"/>
    </row>
    <row r="181" spans="1:1" x14ac:dyDescent="0.2">
      <c r="A181"/>
    </row>
    <row r="182" spans="1:1" x14ac:dyDescent="0.2">
      <c r="A182"/>
    </row>
    <row r="183" spans="1:1" x14ac:dyDescent="0.2">
      <c r="A183"/>
    </row>
    <row r="184" spans="1:1" x14ac:dyDescent="0.2">
      <c r="A184"/>
    </row>
    <row r="185" spans="1:1" x14ac:dyDescent="0.2">
      <c r="A185"/>
    </row>
    <row r="186" spans="1:1" x14ac:dyDescent="0.2">
      <c r="A186"/>
    </row>
    <row r="187" spans="1:1" x14ac:dyDescent="0.2">
      <c r="A187"/>
    </row>
    <row r="188" spans="1:1" x14ac:dyDescent="0.2">
      <c r="A188"/>
    </row>
    <row r="189" spans="1:1" x14ac:dyDescent="0.2">
      <c r="A189"/>
    </row>
    <row r="190" spans="1:1" x14ac:dyDescent="0.2">
      <c r="A190"/>
    </row>
    <row r="191" spans="1:1" x14ac:dyDescent="0.2">
      <c r="A191"/>
    </row>
    <row r="192" spans="1:1" x14ac:dyDescent="0.2">
      <c r="A192"/>
    </row>
    <row r="193" spans="1:1" x14ac:dyDescent="0.2">
      <c r="A193"/>
    </row>
    <row r="194" spans="1:1" x14ac:dyDescent="0.2">
      <c r="A194"/>
    </row>
    <row r="195" spans="1:1" x14ac:dyDescent="0.2">
      <c r="A195"/>
    </row>
    <row r="196" spans="1:1" x14ac:dyDescent="0.2">
      <c r="A196"/>
    </row>
    <row r="197" spans="1:1" x14ac:dyDescent="0.2">
      <c r="A197"/>
    </row>
    <row r="198" spans="1:1" x14ac:dyDescent="0.2">
      <c r="A198"/>
    </row>
    <row r="199" spans="1:1" x14ac:dyDescent="0.2">
      <c r="A199"/>
    </row>
    <row r="200" spans="1:1" x14ac:dyDescent="0.2">
      <c r="A200"/>
    </row>
    <row r="201" spans="1:1" x14ac:dyDescent="0.2">
      <c r="A201"/>
    </row>
    <row r="202" spans="1:1" x14ac:dyDescent="0.2">
      <c r="A202"/>
    </row>
    <row r="203" spans="1:1" x14ac:dyDescent="0.2">
      <c r="A203"/>
    </row>
    <row r="204" spans="1:1" x14ac:dyDescent="0.2">
      <c r="A204"/>
    </row>
    <row r="205" spans="1:1" x14ac:dyDescent="0.2">
      <c r="A205"/>
    </row>
    <row r="206" spans="1:1" x14ac:dyDescent="0.2">
      <c r="A206"/>
    </row>
    <row r="207" spans="1:1" x14ac:dyDescent="0.2">
      <c r="A207"/>
    </row>
    <row r="208" spans="1:1" x14ac:dyDescent="0.2">
      <c r="A208"/>
    </row>
    <row r="209" spans="1:1" x14ac:dyDescent="0.2">
      <c r="A209"/>
    </row>
    <row r="210" spans="1:1" x14ac:dyDescent="0.2">
      <c r="A210"/>
    </row>
    <row r="211" spans="1:1" x14ac:dyDescent="0.2">
      <c r="A211"/>
    </row>
    <row r="212" spans="1:1" x14ac:dyDescent="0.2">
      <c r="A212"/>
    </row>
    <row r="213" spans="1:1" x14ac:dyDescent="0.2">
      <c r="A213"/>
    </row>
    <row r="214" spans="1:1" x14ac:dyDescent="0.2">
      <c r="A214"/>
    </row>
    <row r="215" spans="1:1" x14ac:dyDescent="0.2">
      <c r="A215"/>
    </row>
    <row r="216" spans="1:1" x14ac:dyDescent="0.2">
      <c r="A216"/>
    </row>
    <row r="217" spans="1:1" x14ac:dyDescent="0.2">
      <c r="A217"/>
    </row>
    <row r="218" spans="1:1" x14ac:dyDescent="0.2">
      <c r="A218"/>
    </row>
    <row r="219" spans="1:1" x14ac:dyDescent="0.2">
      <c r="A219"/>
    </row>
    <row r="220" spans="1:1" x14ac:dyDescent="0.2">
      <c r="A220"/>
    </row>
    <row r="221" spans="1:1" x14ac:dyDescent="0.2">
      <c r="A221"/>
    </row>
    <row r="222" spans="1:1" x14ac:dyDescent="0.2">
      <c r="A222"/>
    </row>
    <row r="223" spans="1:1" x14ac:dyDescent="0.2">
      <c r="A223"/>
    </row>
    <row r="224" spans="1:1" x14ac:dyDescent="0.2">
      <c r="A224"/>
    </row>
    <row r="225" spans="1:1" x14ac:dyDescent="0.2">
      <c r="A225"/>
    </row>
    <row r="226" spans="1:1" x14ac:dyDescent="0.2">
      <c r="A226"/>
    </row>
    <row r="227" spans="1:1" x14ac:dyDescent="0.2">
      <c r="A227"/>
    </row>
    <row r="228" spans="1:1" x14ac:dyDescent="0.2">
      <c r="A228"/>
    </row>
    <row r="229" spans="1:1" x14ac:dyDescent="0.2">
      <c r="A229"/>
    </row>
    <row r="230" spans="1:1" x14ac:dyDescent="0.2">
      <c r="A230"/>
    </row>
    <row r="231" spans="1:1" x14ac:dyDescent="0.2">
      <c r="A231"/>
    </row>
    <row r="232" spans="1:1" x14ac:dyDescent="0.2">
      <c r="A232"/>
    </row>
    <row r="233" spans="1:1" x14ac:dyDescent="0.2">
      <c r="A233"/>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93BC28-C680-4EC9-B50E-C0E2F0C7E292}">
  <dimension ref="A1:B340"/>
  <sheetViews>
    <sheetView zoomScale="120" zoomScaleNormal="120" workbookViewId="0"/>
  </sheetViews>
  <sheetFormatPr baseColWidth="10" defaultColWidth="8.83203125" defaultRowHeight="15" x14ac:dyDescent="0.2"/>
  <cols>
    <col min="1" max="1" width="182.83203125" style="21" bestFit="1" customWidth="1"/>
    <col min="2" max="2" width="20.83203125" bestFit="1" customWidth="1"/>
  </cols>
  <sheetData>
    <row r="1" spans="1:2" ht="48" x14ac:dyDescent="0.2">
      <c r="A1" s="160" t="s">
        <v>531</v>
      </c>
      <c r="B1" s="73" t="s">
        <v>434</v>
      </c>
    </row>
    <row r="3" spans="1:2" ht="16" x14ac:dyDescent="0.2">
      <c r="A3" s="72" t="s">
        <v>533</v>
      </c>
    </row>
    <row r="4" spans="1:2" ht="16" x14ac:dyDescent="0.2">
      <c r="A4" s="44" t="s">
        <v>2725</v>
      </c>
    </row>
    <row r="5" spans="1:2" ht="16" x14ac:dyDescent="0.2">
      <c r="A5" s="44" t="s">
        <v>635</v>
      </c>
    </row>
    <row r="6" spans="1:2" ht="16" x14ac:dyDescent="0.2">
      <c r="A6" s="44" t="s">
        <v>2743</v>
      </c>
    </row>
    <row r="7" spans="1:2" ht="16" x14ac:dyDescent="0.2">
      <c r="A7" s="44" t="s">
        <v>2744</v>
      </c>
    </row>
    <row r="8" spans="1:2" ht="16" x14ac:dyDescent="0.2">
      <c r="A8" s="44" t="s">
        <v>2771</v>
      </c>
    </row>
    <row r="9" spans="1:2" ht="16" x14ac:dyDescent="0.2">
      <c r="A9" s="44" t="s">
        <v>2546</v>
      </c>
    </row>
    <row r="10" spans="1:2" ht="16" x14ac:dyDescent="0.2">
      <c r="A10" s="44" t="s">
        <v>2720</v>
      </c>
    </row>
    <row r="11" spans="1:2" ht="16" x14ac:dyDescent="0.2">
      <c r="A11" s="44" t="s">
        <v>2759</v>
      </c>
    </row>
    <row r="12" spans="1:2" ht="16" x14ac:dyDescent="0.2">
      <c r="A12" s="44" t="s">
        <v>2026</v>
      </c>
    </row>
    <row r="13" spans="1:2" ht="16" x14ac:dyDescent="0.2">
      <c r="A13" s="44" t="s">
        <v>810</v>
      </c>
    </row>
    <row r="14" spans="1:2" ht="16" x14ac:dyDescent="0.2">
      <c r="A14" s="44" t="s">
        <v>2751</v>
      </c>
    </row>
    <row r="15" spans="1:2" ht="16" x14ac:dyDescent="0.2">
      <c r="A15" s="44" t="s">
        <v>2992</v>
      </c>
    </row>
    <row r="16" spans="1:2" ht="16" x14ac:dyDescent="0.2">
      <c r="A16" s="44" t="s">
        <v>3158</v>
      </c>
    </row>
    <row r="17" spans="1:1" ht="16" x14ac:dyDescent="0.2">
      <c r="A17" s="44" t="s">
        <v>2727</v>
      </c>
    </row>
    <row r="18" spans="1:1" ht="16" x14ac:dyDescent="0.2">
      <c r="A18" s="44" t="s">
        <v>2547</v>
      </c>
    </row>
    <row r="19" spans="1:1" ht="16" x14ac:dyDescent="0.2">
      <c r="A19" s="44" t="s">
        <v>2465</v>
      </c>
    </row>
    <row r="20" spans="1:1" ht="16" x14ac:dyDescent="0.2">
      <c r="A20" s="44" t="s">
        <v>2775</v>
      </c>
    </row>
    <row r="21" spans="1:1" ht="16" x14ac:dyDescent="0.2">
      <c r="A21" s="44" t="s">
        <v>2774</v>
      </c>
    </row>
    <row r="22" spans="1:1" ht="16" x14ac:dyDescent="0.2">
      <c r="A22" s="44" t="s">
        <v>2941</v>
      </c>
    </row>
    <row r="23" spans="1:1" ht="16" x14ac:dyDescent="0.2">
      <c r="A23" s="44" t="s">
        <v>2940</v>
      </c>
    </row>
    <row r="24" spans="1:1" ht="16" x14ac:dyDescent="0.2">
      <c r="A24" s="44" t="s">
        <v>2736</v>
      </c>
    </row>
    <row r="25" spans="1:1" ht="16" x14ac:dyDescent="0.2">
      <c r="A25" s="44" t="s">
        <v>2900</v>
      </c>
    </row>
    <row r="26" spans="1:1" ht="32" x14ac:dyDescent="0.2">
      <c r="A26" s="44" t="s">
        <v>2841</v>
      </c>
    </row>
    <row r="27" spans="1:1" ht="16" x14ac:dyDescent="0.2">
      <c r="A27" s="44" t="s">
        <v>2765</v>
      </c>
    </row>
    <row r="28" spans="1:1" ht="16" x14ac:dyDescent="0.2">
      <c r="A28" s="44" t="s">
        <v>2726</v>
      </c>
    </row>
    <row r="29" spans="1:1" ht="16" x14ac:dyDescent="0.2">
      <c r="A29" s="44" t="s">
        <v>2969</v>
      </c>
    </row>
    <row r="30" spans="1:1" ht="16" x14ac:dyDescent="0.2">
      <c r="A30" s="44" t="s">
        <v>2737</v>
      </c>
    </row>
    <row r="31" spans="1:1" ht="16" x14ac:dyDescent="0.2">
      <c r="A31" s="44" t="s">
        <v>2675</v>
      </c>
    </row>
    <row r="32" spans="1:1" ht="16" x14ac:dyDescent="0.2">
      <c r="A32" s="44" t="s">
        <v>2732</v>
      </c>
    </row>
    <row r="33" spans="1:1" ht="16" x14ac:dyDescent="0.2">
      <c r="A33" s="44" t="s">
        <v>2748</v>
      </c>
    </row>
    <row r="34" spans="1:1" ht="16" x14ac:dyDescent="0.2">
      <c r="A34" s="44" t="s">
        <v>2790</v>
      </c>
    </row>
    <row r="35" spans="1:1" ht="16" x14ac:dyDescent="0.2">
      <c r="A35" s="44" t="s">
        <v>2723</v>
      </c>
    </row>
    <row r="36" spans="1:1" ht="16" x14ac:dyDescent="0.2">
      <c r="A36" s="44" t="s">
        <v>2817</v>
      </c>
    </row>
    <row r="37" spans="1:1" ht="16" x14ac:dyDescent="0.2">
      <c r="A37" s="44" t="s">
        <v>2768</v>
      </c>
    </row>
    <row r="38" spans="1:1" ht="16" x14ac:dyDescent="0.2">
      <c r="A38" s="44" t="s">
        <v>2788</v>
      </c>
    </row>
    <row r="39" spans="1:1" ht="16" x14ac:dyDescent="0.2">
      <c r="A39" s="44" t="s">
        <v>2776</v>
      </c>
    </row>
    <row r="40" spans="1:1" ht="16" x14ac:dyDescent="0.2">
      <c r="A40" s="44" t="s">
        <v>2722</v>
      </c>
    </row>
    <row r="41" spans="1:1" ht="16" x14ac:dyDescent="0.2">
      <c r="A41" s="44" t="s">
        <v>2764</v>
      </c>
    </row>
    <row r="42" spans="1:1" ht="16" x14ac:dyDescent="0.2">
      <c r="A42" s="44" t="s">
        <v>2721</v>
      </c>
    </row>
    <row r="43" spans="1:1" ht="16" x14ac:dyDescent="0.2">
      <c r="A43" s="44" t="s">
        <v>2753</v>
      </c>
    </row>
    <row r="44" spans="1:1" ht="16" x14ac:dyDescent="0.2">
      <c r="A44" s="44" t="s">
        <v>2724</v>
      </c>
    </row>
    <row r="45" spans="1:1" ht="16" x14ac:dyDescent="0.2">
      <c r="A45" s="44" t="s">
        <v>2932</v>
      </c>
    </row>
    <row r="46" spans="1:1" ht="16" x14ac:dyDescent="0.2">
      <c r="A46" s="44" t="s">
        <v>2926</v>
      </c>
    </row>
    <row r="47" spans="1:1" ht="16" x14ac:dyDescent="0.2">
      <c r="A47" s="44" t="s">
        <v>2998</v>
      </c>
    </row>
    <row r="48" spans="1:1" ht="16" x14ac:dyDescent="0.2">
      <c r="A48" s="44" t="s">
        <v>2861</v>
      </c>
    </row>
    <row r="49" spans="1:2" ht="16" x14ac:dyDescent="0.2">
      <c r="A49" s="44" t="s">
        <v>2731</v>
      </c>
    </row>
    <row r="50" spans="1:2" ht="16" x14ac:dyDescent="0.2">
      <c r="A50" s="44" t="s">
        <v>2859</v>
      </c>
    </row>
    <row r="51" spans="1:2" ht="32" x14ac:dyDescent="0.2">
      <c r="A51" s="44" t="s">
        <v>3130</v>
      </c>
    </row>
    <row r="52" spans="1:2" ht="16" x14ac:dyDescent="0.2">
      <c r="A52" s="44" t="s">
        <v>2860</v>
      </c>
    </row>
    <row r="53" spans="1:2" ht="16" x14ac:dyDescent="0.2">
      <c r="A53" s="44" t="s">
        <v>2850</v>
      </c>
    </row>
    <row r="54" spans="1:2" ht="16" x14ac:dyDescent="0.2">
      <c r="A54" s="44" t="s">
        <v>2828</v>
      </c>
    </row>
    <row r="55" spans="1:2" ht="16" x14ac:dyDescent="0.2">
      <c r="A55" s="44" t="s">
        <v>499</v>
      </c>
    </row>
    <row r="56" spans="1:2" x14ac:dyDescent="0.2">
      <c r="A56"/>
    </row>
    <row r="57" spans="1:2" x14ac:dyDescent="0.2">
      <c r="A57"/>
    </row>
    <row r="58" spans="1:2" x14ac:dyDescent="0.2">
      <c r="A58"/>
    </row>
    <row r="59" spans="1:2" x14ac:dyDescent="0.2">
      <c r="A59"/>
    </row>
    <row r="60" spans="1:2" x14ac:dyDescent="0.2">
      <c r="A60"/>
    </row>
    <row r="61" spans="1:2" x14ac:dyDescent="0.2">
      <c r="A61"/>
    </row>
    <row r="62" spans="1:2" x14ac:dyDescent="0.2">
      <c r="A62"/>
    </row>
    <row r="63" spans="1:2" x14ac:dyDescent="0.2">
      <c r="A63"/>
    </row>
    <row r="64" spans="1:2" ht="48" x14ac:dyDescent="0.2">
      <c r="A64" s="160" t="s">
        <v>531</v>
      </c>
      <c r="B64" s="73" t="s">
        <v>434</v>
      </c>
    </row>
    <row r="66" spans="1:1" ht="16" x14ac:dyDescent="0.2">
      <c r="A66" s="72" t="s">
        <v>533</v>
      </c>
    </row>
    <row r="67" spans="1:1" ht="16" x14ac:dyDescent="0.2">
      <c r="A67" s="44" t="s">
        <v>2725</v>
      </c>
    </row>
    <row r="68" spans="1:1" ht="16" x14ac:dyDescent="0.2">
      <c r="A68" s="44" t="s">
        <v>635</v>
      </c>
    </row>
    <row r="69" spans="1:1" ht="16" x14ac:dyDescent="0.2">
      <c r="A69" s="44" t="s">
        <v>2854</v>
      </c>
    </row>
    <row r="70" spans="1:1" ht="32" x14ac:dyDescent="0.2">
      <c r="A70" s="44" t="s">
        <v>2893</v>
      </c>
    </row>
    <row r="71" spans="1:1" ht="16" x14ac:dyDescent="0.2">
      <c r="A71" s="44" t="s">
        <v>2855</v>
      </c>
    </row>
    <row r="72" spans="1:1" ht="16" x14ac:dyDescent="0.2">
      <c r="A72" s="44" t="s">
        <v>3014</v>
      </c>
    </row>
    <row r="73" spans="1:1" ht="32" x14ac:dyDescent="0.2">
      <c r="A73" s="44" t="s">
        <v>3151</v>
      </c>
    </row>
    <row r="74" spans="1:1" ht="16" x14ac:dyDescent="0.2">
      <c r="A74" s="44" t="s">
        <v>2743</v>
      </c>
    </row>
    <row r="75" spans="1:1" ht="16" x14ac:dyDescent="0.2">
      <c r="A75" s="44" t="s">
        <v>2855</v>
      </c>
    </row>
    <row r="76" spans="1:1" ht="32" x14ac:dyDescent="0.2">
      <c r="A76" s="44" t="s">
        <v>3009</v>
      </c>
    </row>
    <row r="77" spans="1:1" ht="32" x14ac:dyDescent="0.2">
      <c r="A77" s="44" t="s">
        <v>3153</v>
      </c>
    </row>
    <row r="78" spans="1:1" ht="16" x14ac:dyDescent="0.2">
      <c r="A78" s="44" t="s">
        <v>3152</v>
      </c>
    </row>
    <row r="79" spans="1:1" ht="16" x14ac:dyDescent="0.2">
      <c r="A79" s="44" t="s">
        <v>2744</v>
      </c>
    </row>
    <row r="80" spans="1:1" ht="16" x14ac:dyDescent="0.2">
      <c r="A80" s="44" t="s">
        <v>2854</v>
      </c>
    </row>
    <row r="81" spans="1:1" ht="16" x14ac:dyDescent="0.2">
      <c r="A81" s="44" t="s">
        <v>2871</v>
      </c>
    </row>
    <row r="82" spans="1:1" ht="16" x14ac:dyDescent="0.2">
      <c r="A82" s="44" t="s">
        <v>2991</v>
      </c>
    </row>
    <row r="83" spans="1:1" ht="16" x14ac:dyDescent="0.2">
      <c r="A83" s="44" t="s">
        <v>2855</v>
      </c>
    </row>
    <row r="84" spans="1:1" ht="16" x14ac:dyDescent="0.2">
      <c r="A84" s="44" t="s">
        <v>647</v>
      </c>
    </row>
    <row r="85" spans="1:1" ht="16" x14ac:dyDescent="0.2">
      <c r="A85" s="44" t="s">
        <v>3052</v>
      </c>
    </row>
    <row r="86" spans="1:1" ht="16" x14ac:dyDescent="0.2">
      <c r="A86" s="44" t="s">
        <v>3454</v>
      </c>
    </row>
    <row r="87" spans="1:1" ht="32" x14ac:dyDescent="0.2">
      <c r="A87" s="44" t="s">
        <v>3455</v>
      </c>
    </row>
    <row r="88" spans="1:1" ht="16" x14ac:dyDescent="0.2">
      <c r="A88" s="44" t="s">
        <v>2771</v>
      </c>
    </row>
    <row r="89" spans="1:1" ht="16" x14ac:dyDescent="0.2">
      <c r="A89" s="44" t="s">
        <v>2855</v>
      </c>
    </row>
    <row r="90" spans="1:1" ht="16" x14ac:dyDescent="0.2">
      <c r="A90" s="44" t="s">
        <v>3155</v>
      </c>
    </row>
    <row r="91" spans="1:1" ht="32" x14ac:dyDescent="0.2">
      <c r="A91" s="44" t="s">
        <v>3154</v>
      </c>
    </row>
    <row r="92" spans="1:1" ht="16" x14ac:dyDescent="0.2">
      <c r="A92" s="44" t="s">
        <v>2546</v>
      </c>
    </row>
    <row r="93" spans="1:1" ht="16" x14ac:dyDescent="0.2">
      <c r="A93" s="44" t="s">
        <v>2855</v>
      </c>
    </row>
    <row r="94" spans="1:1" ht="16" x14ac:dyDescent="0.2">
      <c r="A94" s="44" t="s">
        <v>3157</v>
      </c>
    </row>
    <row r="95" spans="1:1" ht="16" x14ac:dyDescent="0.2">
      <c r="A95" s="44" t="s">
        <v>3156</v>
      </c>
    </row>
    <row r="96" spans="1:1" ht="16" x14ac:dyDescent="0.2">
      <c r="A96" s="44" t="s">
        <v>2720</v>
      </c>
    </row>
    <row r="97" spans="1:1" ht="16" x14ac:dyDescent="0.2">
      <c r="A97" s="44" t="s">
        <v>2759</v>
      </c>
    </row>
    <row r="98" spans="1:1" ht="16" x14ac:dyDescent="0.2">
      <c r="A98" s="44" t="s">
        <v>2855</v>
      </c>
    </row>
    <row r="99" spans="1:1" ht="16" x14ac:dyDescent="0.2">
      <c r="A99" s="44" t="s">
        <v>2852</v>
      </c>
    </row>
    <row r="100" spans="1:1" ht="16" x14ac:dyDescent="0.2">
      <c r="A100" s="44" t="s">
        <v>2026</v>
      </c>
    </row>
    <row r="101" spans="1:1" ht="16" x14ac:dyDescent="0.2">
      <c r="A101" s="44" t="s">
        <v>2854</v>
      </c>
    </row>
    <row r="102" spans="1:1" ht="32" x14ac:dyDescent="0.2">
      <c r="A102" s="44" t="s">
        <v>3164</v>
      </c>
    </row>
    <row r="103" spans="1:1" ht="32" x14ac:dyDescent="0.2">
      <c r="A103" s="44" t="s">
        <v>3163</v>
      </c>
    </row>
    <row r="104" spans="1:1" ht="48" x14ac:dyDescent="0.2">
      <c r="A104" s="44" t="s">
        <v>3134</v>
      </c>
    </row>
    <row r="105" spans="1:1" ht="16" x14ac:dyDescent="0.2">
      <c r="A105" s="44" t="s">
        <v>2855</v>
      </c>
    </row>
    <row r="106" spans="1:1" ht="16" x14ac:dyDescent="0.2">
      <c r="A106" s="44" t="s">
        <v>1870</v>
      </c>
    </row>
    <row r="107" spans="1:1" ht="32" x14ac:dyDescent="0.2">
      <c r="A107" s="44" t="s">
        <v>2927</v>
      </c>
    </row>
    <row r="108" spans="1:1" ht="16" x14ac:dyDescent="0.2">
      <c r="A108" s="44" t="s">
        <v>3010</v>
      </c>
    </row>
    <row r="109" spans="1:1" ht="32" x14ac:dyDescent="0.2">
      <c r="A109" s="44" t="s">
        <v>3009</v>
      </c>
    </row>
    <row r="110" spans="1:1" ht="32" x14ac:dyDescent="0.2">
      <c r="A110" s="44" t="s">
        <v>3141</v>
      </c>
    </row>
    <row r="111" spans="1:1" ht="16" x14ac:dyDescent="0.2">
      <c r="A111" s="44" t="s">
        <v>3140</v>
      </c>
    </row>
    <row r="112" spans="1:1" ht="16" x14ac:dyDescent="0.2">
      <c r="A112" s="44" t="s">
        <v>3165</v>
      </c>
    </row>
    <row r="113" spans="1:1" ht="16" x14ac:dyDescent="0.2">
      <c r="A113" s="44" t="s">
        <v>3170</v>
      </c>
    </row>
    <row r="114" spans="1:1" ht="16" x14ac:dyDescent="0.2">
      <c r="A114" s="44" t="s">
        <v>3169</v>
      </c>
    </row>
    <row r="115" spans="1:1" ht="32" x14ac:dyDescent="0.2">
      <c r="A115" s="44" t="s">
        <v>3139</v>
      </c>
    </row>
    <row r="116" spans="1:1" ht="32" x14ac:dyDescent="0.2">
      <c r="A116" s="44" t="s">
        <v>3138</v>
      </c>
    </row>
    <row r="117" spans="1:1" ht="16" x14ac:dyDescent="0.2">
      <c r="A117" s="44" t="s">
        <v>3168</v>
      </c>
    </row>
    <row r="118" spans="1:1" ht="16" x14ac:dyDescent="0.2">
      <c r="A118" s="44" t="s">
        <v>3137</v>
      </c>
    </row>
    <row r="119" spans="1:1" ht="16" x14ac:dyDescent="0.2">
      <c r="A119" s="44" t="s">
        <v>3167</v>
      </c>
    </row>
    <row r="120" spans="1:1" ht="32" x14ac:dyDescent="0.2">
      <c r="A120" s="44" t="s">
        <v>3166</v>
      </c>
    </row>
    <row r="121" spans="1:1" ht="16" x14ac:dyDescent="0.2">
      <c r="A121" s="44" t="s">
        <v>3136</v>
      </c>
    </row>
    <row r="122" spans="1:1" ht="16" x14ac:dyDescent="0.2">
      <c r="A122" s="44" t="s">
        <v>3135</v>
      </c>
    </row>
    <row r="123" spans="1:1" ht="16" x14ac:dyDescent="0.2">
      <c r="A123" s="44" t="s">
        <v>810</v>
      </c>
    </row>
    <row r="124" spans="1:1" ht="16" x14ac:dyDescent="0.2">
      <c r="A124" s="44" t="s">
        <v>2855</v>
      </c>
    </row>
    <row r="125" spans="1:1" ht="16" x14ac:dyDescent="0.2">
      <c r="A125" s="44" t="s">
        <v>1862</v>
      </c>
    </row>
    <row r="126" spans="1:1" ht="16" x14ac:dyDescent="0.2">
      <c r="A126" s="44" t="s">
        <v>2751</v>
      </c>
    </row>
    <row r="127" spans="1:1" ht="16" x14ac:dyDescent="0.2">
      <c r="A127" s="44" t="s">
        <v>2855</v>
      </c>
    </row>
    <row r="128" spans="1:1" ht="16" x14ac:dyDescent="0.2">
      <c r="A128" s="44" t="s">
        <v>3142</v>
      </c>
    </row>
    <row r="129" spans="1:1" ht="16" x14ac:dyDescent="0.2">
      <c r="A129" s="44" t="s">
        <v>2992</v>
      </c>
    </row>
    <row r="130" spans="1:1" ht="16" x14ac:dyDescent="0.2">
      <c r="A130" s="44" t="s">
        <v>2854</v>
      </c>
    </row>
    <row r="131" spans="1:1" ht="32" x14ac:dyDescent="0.2">
      <c r="A131" s="44" t="s">
        <v>3172</v>
      </c>
    </row>
    <row r="132" spans="1:1" ht="32" x14ac:dyDescent="0.2">
      <c r="A132" s="44" t="s">
        <v>3171</v>
      </c>
    </row>
    <row r="133" spans="1:1" ht="16" x14ac:dyDescent="0.2">
      <c r="A133" s="44" t="s">
        <v>2855</v>
      </c>
    </row>
    <row r="134" spans="1:1" ht="32" x14ac:dyDescent="0.2">
      <c r="A134" s="44" t="s">
        <v>3174</v>
      </c>
    </row>
    <row r="135" spans="1:1" ht="32" x14ac:dyDescent="0.2">
      <c r="A135" s="44" t="s">
        <v>3173</v>
      </c>
    </row>
    <row r="136" spans="1:1" ht="16" x14ac:dyDescent="0.2">
      <c r="A136" s="44" t="s">
        <v>3158</v>
      </c>
    </row>
    <row r="137" spans="1:1" ht="16" x14ac:dyDescent="0.2">
      <c r="A137" s="44" t="s">
        <v>1902</v>
      </c>
    </row>
    <row r="138" spans="1:1" ht="16" x14ac:dyDescent="0.2">
      <c r="A138" s="44" t="s">
        <v>3160</v>
      </c>
    </row>
    <row r="139" spans="1:1" ht="16" x14ac:dyDescent="0.2">
      <c r="A139" s="44" t="s">
        <v>3159</v>
      </c>
    </row>
    <row r="140" spans="1:1" ht="16" x14ac:dyDescent="0.2">
      <c r="A140" s="44" t="s">
        <v>2855</v>
      </c>
    </row>
    <row r="141" spans="1:1" ht="16" x14ac:dyDescent="0.2">
      <c r="A141" s="44" t="s">
        <v>3161</v>
      </c>
    </row>
    <row r="142" spans="1:1" ht="16" x14ac:dyDescent="0.2">
      <c r="A142" s="44" t="s">
        <v>3162</v>
      </c>
    </row>
    <row r="143" spans="1:1" ht="16" x14ac:dyDescent="0.2">
      <c r="A143" s="44" t="s">
        <v>2727</v>
      </c>
    </row>
    <row r="144" spans="1:1" ht="16" x14ac:dyDescent="0.2">
      <c r="A144" s="44" t="s">
        <v>2547</v>
      </c>
    </row>
    <row r="145" spans="1:1" ht="16" x14ac:dyDescent="0.2">
      <c r="A145" s="44" t="s">
        <v>2855</v>
      </c>
    </row>
    <row r="146" spans="1:1" ht="16" x14ac:dyDescent="0.2">
      <c r="A146" s="44" t="s">
        <v>2928</v>
      </c>
    </row>
    <row r="147" spans="1:1" ht="16" x14ac:dyDescent="0.2">
      <c r="A147" s="44" t="s">
        <v>2465</v>
      </c>
    </row>
    <row r="148" spans="1:1" ht="16" x14ac:dyDescent="0.2">
      <c r="A148" s="44" t="s">
        <v>2855</v>
      </c>
    </row>
    <row r="149" spans="1:1" ht="16" x14ac:dyDescent="0.2">
      <c r="A149" s="44" t="s">
        <v>2929</v>
      </c>
    </row>
    <row r="150" spans="1:1" ht="16" x14ac:dyDescent="0.2">
      <c r="A150" s="44" t="s">
        <v>2775</v>
      </c>
    </row>
    <row r="151" spans="1:1" ht="16" x14ac:dyDescent="0.2">
      <c r="A151" s="44" t="s">
        <v>2855</v>
      </c>
    </row>
    <row r="152" spans="1:1" ht="16" x14ac:dyDescent="0.2">
      <c r="A152" s="44" t="s">
        <v>2930</v>
      </c>
    </row>
    <row r="153" spans="1:1" ht="16" x14ac:dyDescent="0.2">
      <c r="A153" s="44" t="s">
        <v>2774</v>
      </c>
    </row>
    <row r="154" spans="1:1" ht="16" x14ac:dyDescent="0.2">
      <c r="A154" s="44" t="s">
        <v>2855</v>
      </c>
    </row>
    <row r="155" spans="1:1" ht="16" x14ac:dyDescent="0.2">
      <c r="A155" s="44" t="s">
        <v>734</v>
      </c>
    </row>
    <row r="156" spans="1:1" ht="16" x14ac:dyDescent="0.2">
      <c r="A156" s="44" t="s">
        <v>3175</v>
      </c>
    </row>
    <row r="157" spans="1:1" ht="16" x14ac:dyDescent="0.2">
      <c r="A157" s="44" t="s">
        <v>2941</v>
      </c>
    </row>
    <row r="158" spans="1:1" ht="16" x14ac:dyDescent="0.2">
      <c r="A158" s="44" t="s">
        <v>2855</v>
      </c>
    </row>
    <row r="159" spans="1:1" ht="16" x14ac:dyDescent="0.2">
      <c r="A159" s="44" t="s">
        <v>3176</v>
      </c>
    </row>
    <row r="160" spans="1:1" ht="16" x14ac:dyDescent="0.2">
      <c r="A160" s="44" t="s">
        <v>2940</v>
      </c>
    </row>
    <row r="161" spans="1:1" ht="16" x14ac:dyDescent="0.2">
      <c r="A161" s="44" t="s">
        <v>2855</v>
      </c>
    </row>
    <row r="162" spans="1:1" ht="32" x14ac:dyDescent="0.2">
      <c r="A162" s="44" t="s">
        <v>3436</v>
      </c>
    </row>
    <row r="163" spans="1:1" ht="16" x14ac:dyDescent="0.2">
      <c r="A163" s="44" t="s">
        <v>2736</v>
      </c>
    </row>
    <row r="164" spans="1:1" ht="16" x14ac:dyDescent="0.2">
      <c r="A164" s="44" t="s">
        <v>2900</v>
      </c>
    </row>
    <row r="165" spans="1:1" ht="16" x14ac:dyDescent="0.2">
      <c r="A165" s="44" t="s">
        <v>2854</v>
      </c>
    </row>
    <row r="166" spans="1:1" ht="16" x14ac:dyDescent="0.2">
      <c r="A166" s="44" t="s">
        <v>2042</v>
      </c>
    </row>
    <row r="167" spans="1:1" ht="32" x14ac:dyDescent="0.2">
      <c r="A167" s="44" t="s">
        <v>2841</v>
      </c>
    </row>
    <row r="168" spans="1:1" ht="16" x14ac:dyDescent="0.2">
      <c r="A168" s="44" t="s">
        <v>2854</v>
      </c>
    </row>
    <row r="169" spans="1:1" ht="16" x14ac:dyDescent="0.2">
      <c r="A169" s="44" t="s">
        <v>2044</v>
      </c>
    </row>
    <row r="170" spans="1:1" ht="16" x14ac:dyDescent="0.2">
      <c r="A170" s="44" t="s">
        <v>2148</v>
      </c>
    </row>
    <row r="171" spans="1:1" ht="16" x14ac:dyDescent="0.2">
      <c r="A171" s="44" t="s">
        <v>2047</v>
      </c>
    </row>
    <row r="172" spans="1:1" ht="16" x14ac:dyDescent="0.2">
      <c r="A172" s="44" t="s">
        <v>3177</v>
      </c>
    </row>
    <row r="173" spans="1:1" ht="16" x14ac:dyDescent="0.2">
      <c r="A173" s="44" t="s">
        <v>2855</v>
      </c>
    </row>
    <row r="174" spans="1:1" ht="32" x14ac:dyDescent="0.2">
      <c r="A174" s="44" t="s">
        <v>3179</v>
      </c>
    </row>
    <row r="175" spans="1:1" ht="32" x14ac:dyDescent="0.2">
      <c r="A175" s="44" t="s">
        <v>3178</v>
      </c>
    </row>
    <row r="176" spans="1:1" ht="16" x14ac:dyDescent="0.2">
      <c r="A176" s="44" t="s">
        <v>2765</v>
      </c>
    </row>
    <row r="177" spans="1:1" ht="16" x14ac:dyDescent="0.2">
      <c r="A177" s="44" t="s">
        <v>2855</v>
      </c>
    </row>
    <row r="178" spans="1:1" ht="16" x14ac:dyDescent="0.2">
      <c r="A178" s="44" t="s">
        <v>2147</v>
      </c>
    </row>
    <row r="179" spans="1:1" ht="16" x14ac:dyDescent="0.2">
      <c r="A179" s="44" t="s">
        <v>2726</v>
      </c>
    </row>
    <row r="180" spans="1:1" ht="16" x14ac:dyDescent="0.2">
      <c r="A180" s="44" t="s">
        <v>2969</v>
      </c>
    </row>
    <row r="181" spans="1:1" ht="16" x14ac:dyDescent="0.2">
      <c r="A181" s="44" t="s">
        <v>2855</v>
      </c>
    </row>
    <row r="182" spans="1:1" ht="16" x14ac:dyDescent="0.2">
      <c r="A182" s="44" t="s">
        <v>820</v>
      </c>
    </row>
    <row r="183" spans="1:1" ht="16" x14ac:dyDescent="0.2">
      <c r="A183" s="44" t="s">
        <v>2737</v>
      </c>
    </row>
    <row r="184" spans="1:1" ht="16" x14ac:dyDescent="0.2">
      <c r="A184" s="44" t="s">
        <v>2675</v>
      </c>
    </row>
    <row r="185" spans="1:1" ht="16" x14ac:dyDescent="0.2">
      <c r="A185" s="44" t="s">
        <v>2855</v>
      </c>
    </row>
    <row r="186" spans="1:1" ht="32" x14ac:dyDescent="0.2">
      <c r="A186" s="44" t="s">
        <v>3032</v>
      </c>
    </row>
    <row r="187" spans="1:1" ht="16" x14ac:dyDescent="0.2">
      <c r="A187" s="44" t="s">
        <v>2732</v>
      </c>
    </row>
    <row r="188" spans="1:1" ht="16" x14ac:dyDescent="0.2">
      <c r="A188" s="44" t="s">
        <v>2748</v>
      </c>
    </row>
    <row r="189" spans="1:1" ht="16" x14ac:dyDescent="0.2">
      <c r="A189" s="44" t="s">
        <v>2854</v>
      </c>
    </row>
    <row r="190" spans="1:1" ht="16" x14ac:dyDescent="0.2">
      <c r="A190" s="44" t="s">
        <v>2041</v>
      </c>
    </row>
    <row r="191" spans="1:1" ht="16" x14ac:dyDescent="0.2">
      <c r="A191" s="44" t="s">
        <v>815</v>
      </c>
    </row>
    <row r="192" spans="1:1" ht="16" x14ac:dyDescent="0.2">
      <c r="A192" s="44" t="s">
        <v>2790</v>
      </c>
    </row>
    <row r="193" spans="1:1" ht="16" x14ac:dyDescent="0.2">
      <c r="A193" s="44" t="s">
        <v>2854</v>
      </c>
    </row>
    <row r="194" spans="1:1" ht="16" x14ac:dyDescent="0.2">
      <c r="A194" s="44" t="s">
        <v>2522</v>
      </c>
    </row>
    <row r="195" spans="1:1" ht="16" x14ac:dyDescent="0.2">
      <c r="A195" s="44" t="s">
        <v>2723</v>
      </c>
    </row>
    <row r="196" spans="1:1" ht="16" x14ac:dyDescent="0.2">
      <c r="A196" s="44" t="s">
        <v>2817</v>
      </c>
    </row>
    <row r="197" spans="1:1" ht="16" x14ac:dyDescent="0.2">
      <c r="A197" s="44" t="s">
        <v>1902</v>
      </c>
    </row>
    <row r="198" spans="1:1" ht="16" x14ac:dyDescent="0.2">
      <c r="A198" s="44" t="s">
        <v>3180</v>
      </c>
    </row>
    <row r="199" spans="1:1" ht="16" x14ac:dyDescent="0.2">
      <c r="A199" s="44" t="s">
        <v>2855</v>
      </c>
    </row>
    <row r="200" spans="1:1" ht="16" x14ac:dyDescent="0.2">
      <c r="A200" s="44" t="s">
        <v>814</v>
      </c>
    </row>
    <row r="201" spans="1:1" ht="16" x14ac:dyDescent="0.2">
      <c r="A201" s="44" t="s">
        <v>2931</v>
      </c>
    </row>
    <row r="202" spans="1:1" ht="32" x14ac:dyDescent="0.2">
      <c r="A202" s="44" t="s">
        <v>3017</v>
      </c>
    </row>
    <row r="203" spans="1:1" ht="16" x14ac:dyDescent="0.2">
      <c r="A203" s="44" t="s">
        <v>3016</v>
      </c>
    </row>
    <row r="204" spans="1:1" ht="16" x14ac:dyDescent="0.2">
      <c r="A204" s="44" t="s">
        <v>2768</v>
      </c>
    </row>
    <row r="205" spans="1:1" ht="16" x14ac:dyDescent="0.2">
      <c r="A205" s="44" t="s">
        <v>2855</v>
      </c>
    </row>
    <row r="206" spans="1:1" ht="16" x14ac:dyDescent="0.2">
      <c r="A206" s="44" t="s">
        <v>729</v>
      </c>
    </row>
    <row r="207" spans="1:1" ht="16" x14ac:dyDescent="0.2">
      <c r="A207" s="44" t="s">
        <v>2788</v>
      </c>
    </row>
    <row r="208" spans="1:1" ht="16" x14ac:dyDescent="0.2">
      <c r="A208" s="44" t="s">
        <v>2854</v>
      </c>
    </row>
    <row r="209" spans="1:1" ht="16" x14ac:dyDescent="0.2">
      <c r="A209" s="44" t="s">
        <v>725</v>
      </c>
    </row>
    <row r="210" spans="1:1" ht="16" x14ac:dyDescent="0.2">
      <c r="A210" s="44" t="s">
        <v>1855</v>
      </c>
    </row>
    <row r="211" spans="1:1" ht="32" x14ac:dyDescent="0.2">
      <c r="A211" s="44" t="s">
        <v>3181</v>
      </c>
    </row>
    <row r="212" spans="1:1" ht="16" x14ac:dyDescent="0.2">
      <c r="A212" s="44" t="s">
        <v>2855</v>
      </c>
    </row>
    <row r="213" spans="1:1" ht="16" x14ac:dyDescent="0.2">
      <c r="A213" s="44" t="s">
        <v>1830</v>
      </c>
    </row>
    <row r="214" spans="1:1" ht="48" x14ac:dyDescent="0.2">
      <c r="A214" s="44" t="s">
        <v>3147</v>
      </c>
    </row>
    <row r="215" spans="1:1" ht="16" x14ac:dyDescent="0.2">
      <c r="A215" s="44" t="s">
        <v>3146</v>
      </c>
    </row>
    <row r="216" spans="1:1" ht="16" x14ac:dyDescent="0.2">
      <c r="A216" s="44" t="s">
        <v>3182</v>
      </c>
    </row>
    <row r="217" spans="1:1" ht="16" x14ac:dyDescent="0.2">
      <c r="A217" s="44" t="s">
        <v>3145</v>
      </c>
    </row>
    <row r="218" spans="1:1" ht="16" x14ac:dyDescent="0.2">
      <c r="A218" s="44" t="s">
        <v>2776</v>
      </c>
    </row>
    <row r="219" spans="1:1" ht="16" x14ac:dyDescent="0.2">
      <c r="A219" s="44" t="s">
        <v>2855</v>
      </c>
    </row>
    <row r="220" spans="1:1" ht="16" x14ac:dyDescent="0.2">
      <c r="A220" s="44" t="s">
        <v>3148</v>
      </c>
    </row>
    <row r="221" spans="1:1" ht="16" x14ac:dyDescent="0.2">
      <c r="A221" s="44" t="s">
        <v>2722</v>
      </c>
    </row>
    <row r="222" spans="1:1" ht="16" x14ac:dyDescent="0.2">
      <c r="A222" s="44" t="s">
        <v>2764</v>
      </c>
    </row>
    <row r="223" spans="1:1" ht="16" x14ac:dyDescent="0.2">
      <c r="A223" s="44" t="s">
        <v>2854</v>
      </c>
    </row>
    <row r="224" spans="1:1" ht="16" x14ac:dyDescent="0.2">
      <c r="A224" s="44" t="s">
        <v>2907</v>
      </c>
    </row>
    <row r="225" spans="1:1" ht="48" x14ac:dyDescent="0.2">
      <c r="A225" s="44" t="s">
        <v>3184</v>
      </c>
    </row>
    <row r="226" spans="1:1" ht="32" x14ac:dyDescent="0.2">
      <c r="A226" s="44" t="s">
        <v>3183</v>
      </c>
    </row>
    <row r="227" spans="1:1" ht="16" x14ac:dyDescent="0.2">
      <c r="A227" s="44" t="s">
        <v>2855</v>
      </c>
    </row>
    <row r="228" spans="1:1" ht="16" x14ac:dyDescent="0.2">
      <c r="A228" s="44" t="s">
        <v>2908</v>
      </c>
    </row>
    <row r="229" spans="1:1" ht="16" x14ac:dyDescent="0.2">
      <c r="A229" s="44" t="s">
        <v>2909</v>
      </c>
    </row>
    <row r="230" spans="1:1" ht="32" x14ac:dyDescent="0.2">
      <c r="A230" s="44" t="s">
        <v>3192</v>
      </c>
    </row>
    <row r="231" spans="1:1" ht="16" x14ac:dyDescent="0.2">
      <c r="A231" s="44" t="s">
        <v>3191</v>
      </c>
    </row>
    <row r="232" spans="1:1" ht="16" x14ac:dyDescent="0.2">
      <c r="A232" s="44" t="s">
        <v>3190</v>
      </c>
    </row>
    <row r="233" spans="1:1" ht="32" x14ac:dyDescent="0.2">
      <c r="A233" s="44" t="s">
        <v>3189</v>
      </c>
    </row>
    <row r="234" spans="1:1" ht="32" x14ac:dyDescent="0.2">
      <c r="A234" s="44" t="s">
        <v>3185</v>
      </c>
    </row>
    <row r="235" spans="1:1" ht="32" x14ac:dyDescent="0.2">
      <c r="A235" s="44" t="s">
        <v>3188</v>
      </c>
    </row>
    <row r="236" spans="1:1" ht="32" x14ac:dyDescent="0.2">
      <c r="A236" s="44" t="s">
        <v>3187</v>
      </c>
    </row>
    <row r="237" spans="1:1" ht="32" x14ac:dyDescent="0.2">
      <c r="A237" s="44" t="s">
        <v>3186</v>
      </c>
    </row>
    <row r="238" spans="1:1" ht="16" x14ac:dyDescent="0.2">
      <c r="A238" s="44" t="s">
        <v>2721</v>
      </c>
    </row>
    <row r="239" spans="1:1" ht="16" x14ac:dyDescent="0.2">
      <c r="A239" s="44" t="s">
        <v>2753</v>
      </c>
    </row>
    <row r="240" spans="1:1" ht="16" x14ac:dyDescent="0.2">
      <c r="A240" s="44" t="s">
        <v>1902</v>
      </c>
    </row>
    <row r="241" spans="1:1" ht="48" x14ac:dyDescent="0.2">
      <c r="A241" s="44" t="s">
        <v>2993</v>
      </c>
    </row>
    <row r="242" spans="1:1" ht="32" x14ac:dyDescent="0.2">
      <c r="A242" s="44" t="s">
        <v>3058</v>
      </c>
    </row>
    <row r="243" spans="1:1" ht="16" x14ac:dyDescent="0.2">
      <c r="A243" s="44" t="s">
        <v>2854</v>
      </c>
    </row>
    <row r="244" spans="1:1" ht="16" x14ac:dyDescent="0.2">
      <c r="A244" s="44" t="s">
        <v>2037</v>
      </c>
    </row>
    <row r="245" spans="1:1" ht="16" x14ac:dyDescent="0.2">
      <c r="A245" s="44" t="s">
        <v>1859</v>
      </c>
    </row>
    <row r="246" spans="1:1" ht="32" x14ac:dyDescent="0.2">
      <c r="A246" s="44" t="s">
        <v>3059</v>
      </c>
    </row>
    <row r="247" spans="1:1" ht="32" x14ac:dyDescent="0.2">
      <c r="A247" s="44" t="s">
        <v>3060</v>
      </c>
    </row>
    <row r="248" spans="1:1" ht="48" x14ac:dyDescent="0.2">
      <c r="A248" s="44" t="s">
        <v>3193</v>
      </c>
    </row>
    <row r="249" spans="1:1" ht="16" x14ac:dyDescent="0.2">
      <c r="A249" s="44" t="s">
        <v>2855</v>
      </c>
    </row>
    <row r="250" spans="1:1" ht="16" x14ac:dyDescent="0.2">
      <c r="A250" s="44" t="s">
        <v>2977</v>
      </c>
    </row>
    <row r="251" spans="1:1" ht="16" x14ac:dyDescent="0.2">
      <c r="A251" s="44" t="s">
        <v>1952</v>
      </c>
    </row>
    <row r="252" spans="1:1" ht="16" x14ac:dyDescent="0.2">
      <c r="A252" s="44" t="s">
        <v>1955</v>
      </c>
    </row>
    <row r="253" spans="1:1" ht="16" x14ac:dyDescent="0.2">
      <c r="A253" s="44" t="s">
        <v>1953</v>
      </c>
    </row>
    <row r="254" spans="1:1" ht="32" x14ac:dyDescent="0.2">
      <c r="A254" s="44" t="s">
        <v>2996</v>
      </c>
    </row>
    <row r="255" spans="1:1" ht="16" x14ac:dyDescent="0.2">
      <c r="A255" s="44" t="s">
        <v>2995</v>
      </c>
    </row>
    <row r="256" spans="1:1" ht="16" x14ac:dyDescent="0.2">
      <c r="A256" s="44" t="s">
        <v>2997</v>
      </c>
    </row>
    <row r="257" spans="1:1" ht="16" x14ac:dyDescent="0.2">
      <c r="A257" s="44" t="s">
        <v>2994</v>
      </c>
    </row>
    <row r="258" spans="1:1" ht="16" x14ac:dyDescent="0.2">
      <c r="A258" s="44" t="s">
        <v>3002</v>
      </c>
    </row>
    <row r="259" spans="1:1" ht="32" x14ac:dyDescent="0.2">
      <c r="A259" s="44" t="s">
        <v>3063</v>
      </c>
    </row>
    <row r="260" spans="1:1" ht="32" x14ac:dyDescent="0.2">
      <c r="A260" s="44" t="s">
        <v>3062</v>
      </c>
    </row>
    <row r="261" spans="1:1" ht="32" x14ac:dyDescent="0.2">
      <c r="A261" s="44" t="s">
        <v>3061</v>
      </c>
    </row>
    <row r="262" spans="1:1" ht="16" x14ac:dyDescent="0.2">
      <c r="A262" s="44" t="s">
        <v>2724</v>
      </c>
    </row>
    <row r="263" spans="1:1" ht="16" x14ac:dyDescent="0.2">
      <c r="A263" s="44" t="s">
        <v>2932</v>
      </c>
    </row>
    <row r="264" spans="1:1" ht="16" x14ac:dyDescent="0.2">
      <c r="A264" s="44" t="s">
        <v>2854</v>
      </c>
    </row>
    <row r="265" spans="1:1" ht="32" x14ac:dyDescent="0.2">
      <c r="A265" s="44" t="s">
        <v>3243</v>
      </c>
    </row>
    <row r="266" spans="1:1" ht="16" x14ac:dyDescent="0.2">
      <c r="A266" s="44" t="s">
        <v>2926</v>
      </c>
    </row>
    <row r="267" spans="1:1" ht="16" x14ac:dyDescent="0.2">
      <c r="A267" s="44" t="s">
        <v>2855</v>
      </c>
    </row>
    <row r="268" spans="1:1" ht="16" x14ac:dyDescent="0.2">
      <c r="A268" s="44" t="s">
        <v>639</v>
      </c>
    </row>
    <row r="269" spans="1:1" ht="32" x14ac:dyDescent="0.2">
      <c r="A269" s="44" t="s">
        <v>3201</v>
      </c>
    </row>
    <row r="270" spans="1:1" ht="16" x14ac:dyDescent="0.2">
      <c r="A270" s="44" t="s">
        <v>2998</v>
      </c>
    </row>
    <row r="271" spans="1:1" ht="16" x14ac:dyDescent="0.2">
      <c r="A271" s="44" t="s">
        <v>2855</v>
      </c>
    </row>
    <row r="272" spans="1:1" ht="16" x14ac:dyDescent="0.2">
      <c r="A272" s="44" t="s">
        <v>2922</v>
      </c>
    </row>
    <row r="273" spans="1:1" ht="32" x14ac:dyDescent="0.2">
      <c r="A273" s="44" t="s">
        <v>2999</v>
      </c>
    </row>
    <row r="274" spans="1:1" ht="16" x14ac:dyDescent="0.2">
      <c r="A274" s="44" t="s">
        <v>2861</v>
      </c>
    </row>
    <row r="275" spans="1:1" ht="16" x14ac:dyDescent="0.2">
      <c r="A275" s="44" t="s">
        <v>2731</v>
      </c>
    </row>
    <row r="276" spans="1:1" ht="16" x14ac:dyDescent="0.2">
      <c r="A276" s="44" t="s">
        <v>2854</v>
      </c>
    </row>
    <row r="277" spans="1:1" ht="16" x14ac:dyDescent="0.2">
      <c r="A277" s="44" t="s">
        <v>3244</v>
      </c>
    </row>
    <row r="278" spans="1:1" ht="16" x14ac:dyDescent="0.2">
      <c r="A278" s="44" t="s">
        <v>2859</v>
      </c>
    </row>
    <row r="279" spans="1:1" ht="32" x14ac:dyDescent="0.2">
      <c r="A279" s="44" t="s">
        <v>3130</v>
      </c>
    </row>
    <row r="280" spans="1:1" ht="16" x14ac:dyDescent="0.2">
      <c r="A280" s="44" t="s">
        <v>2855</v>
      </c>
    </row>
    <row r="281" spans="1:1" ht="16" x14ac:dyDescent="0.2">
      <c r="A281" s="44" t="s">
        <v>3150</v>
      </c>
    </row>
    <row r="282" spans="1:1" ht="16" x14ac:dyDescent="0.2">
      <c r="A282" s="44" t="s">
        <v>3245</v>
      </c>
    </row>
    <row r="283" spans="1:1" ht="16" x14ac:dyDescent="0.2">
      <c r="A283" s="44" t="s">
        <v>2860</v>
      </c>
    </row>
    <row r="284" spans="1:1" ht="16" x14ac:dyDescent="0.2">
      <c r="A284" s="44" t="s">
        <v>2850</v>
      </c>
    </row>
    <row r="285" spans="1:1" ht="16" x14ac:dyDescent="0.2">
      <c r="A285" s="44" t="s">
        <v>2855</v>
      </c>
    </row>
    <row r="286" spans="1:1" ht="16" x14ac:dyDescent="0.2">
      <c r="A286" s="44" t="s">
        <v>3246</v>
      </c>
    </row>
    <row r="287" spans="1:1" ht="16" x14ac:dyDescent="0.2">
      <c r="A287" s="44" t="s">
        <v>2828</v>
      </c>
    </row>
    <row r="288" spans="1:1" ht="16" x14ac:dyDescent="0.2">
      <c r="A288" s="44" t="s">
        <v>2855</v>
      </c>
    </row>
    <row r="289" spans="1:1" ht="16" x14ac:dyDescent="0.2">
      <c r="A289" s="44" t="s">
        <v>3247</v>
      </c>
    </row>
    <row r="290" spans="1:1" ht="16" x14ac:dyDescent="0.2">
      <c r="A290" s="44" t="s">
        <v>3248</v>
      </c>
    </row>
    <row r="291" spans="1:1" ht="16" x14ac:dyDescent="0.2">
      <c r="A291" s="44" t="s">
        <v>499</v>
      </c>
    </row>
    <row r="292" spans="1:1" x14ac:dyDescent="0.2">
      <c r="A292"/>
    </row>
    <row r="293" spans="1:1" x14ac:dyDescent="0.2">
      <c r="A293"/>
    </row>
    <row r="294" spans="1:1" x14ac:dyDescent="0.2">
      <c r="A294"/>
    </row>
    <row r="295" spans="1:1" x14ac:dyDescent="0.2">
      <c r="A295"/>
    </row>
    <row r="296" spans="1:1" x14ac:dyDescent="0.2">
      <c r="A296"/>
    </row>
    <row r="297" spans="1:1" x14ac:dyDescent="0.2">
      <c r="A297"/>
    </row>
    <row r="298" spans="1:1" x14ac:dyDescent="0.2">
      <c r="A298"/>
    </row>
    <row r="299" spans="1:1" x14ac:dyDescent="0.2">
      <c r="A299"/>
    </row>
    <row r="300" spans="1:1" x14ac:dyDescent="0.2">
      <c r="A300"/>
    </row>
    <row r="301" spans="1:1" x14ac:dyDescent="0.2">
      <c r="A301"/>
    </row>
    <row r="302" spans="1:1" x14ac:dyDescent="0.2">
      <c r="A302"/>
    </row>
    <row r="303" spans="1:1" x14ac:dyDescent="0.2">
      <c r="A303"/>
    </row>
    <row r="304" spans="1:1" x14ac:dyDescent="0.2">
      <c r="A304"/>
    </row>
    <row r="305" spans="1:1" x14ac:dyDescent="0.2">
      <c r="A305"/>
    </row>
    <row r="306" spans="1:1" x14ac:dyDescent="0.2">
      <c r="A306"/>
    </row>
    <row r="307" spans="1:1" x14ac:dyDescent="0.2">
      <c r="A307"/>
    </row>
    <row r="308" spans="1:1" x14ac:dyDescent="0.2">
      <c r="A308"/>
    </row>
    <row r="309" spans="1:1" x14ac:dyDescent="0.2">
      <c r="A309"/>
    </row>
    <row r="310" spans="1:1" x14ac:dyDescent="0.2">
      <c r="A310"/>
    </row>
    <row r="311" spans="1:1" x14ac:dyDescent="0.2">
      <c r="A311"/>
    </row>
    <row r="312" spans="1:1" x14ac:dyDescent="0.2">
      <c r="A312"/>
    </row>
    <row r="313" spans="1:1" x14ac:dyDescent="0.2">
      <c r="A313"/>
    </row>
    <row r="314" spans="1:1" x14ac:dyDescent="0.2">
      <c r="A314"/>
    </row>
    <row r="315" spans="1:1" x14ac:dyDescent="0.2">
      <c r="A315"/>
    </row>
    <row r="316" spans="1:1" x14ac:dyDescent="0.2">
      <c r="A316"/>
    </row>
    <row r="317" spans="1:1" x14ac:dyDescent="0.2">
      <c r="A317"/>
    </row>
    <row r="318" spans="1:1" x14ac:dyDescent="0.2">
      <c r="A318"/>
    </row>
    <row r="319" spans="1:1" x14ac:dyDescent="0.2">
      <c r="A319"/>
    </row>
    <row r="320" spans="1:1" x14ac:dyDescent="0.2">
      <c r="A320"/>
    </row>
    <row r="321" spans="1:1" x14ac:dyDescent="0.2">
      <c r="A321"/>
    </row>
    <row r="322" spans="1:1" x14ac:dyDescent="0.2">
      <c r="A322"/>
    </row>
    <row r="323" spans="1:1" x14ac:dyDescent="0.2">
      <c r="A323"/>
    </row>
    <row r="324" spans="1:1" x14ac:dyDescent="0.2">
      <c r="A324"/>
    </row>
    <row r="325" spans="1:1" x14ac:dyDescent="0.2">
      <c r="A325"/>
    </row>
    <row r="326" spans="1:1" x14ac:dyDescent="0.2">
      <c r="A326"/>
    </row>
    <row r="327" spans="1:1" x14ac:dyDescent="0.2">
      <c r="A327"/>
    </row>
    <row r="328" spans="1:1" x14ac:dyDescent="0.2">
      <c r="A328"/>
    </row>
    <row r="329" spans="1:1" x14ac:dyDescent="0.2">
      <c r="A329"/>
    </row>
    <row r="330" spans="1:1" x14ac:dyDescent="0.2">
      <c r="A330"/>
    </row>
    <row r="331" spans="1:1" x14ac:dyDescent="0.2">
      <c r="A331"/>
    </row>
    <row r="332" spans="1:1" x14ac:dyDescent="0.2">
      <c r="A332"/>
    </row>
    <row r="333" spans="1:1" x14ac:dyDescent="0.2">
      <c r="A333"/>
    </row>
    <row r="334" spans="1:1" x14ac:dyDescent="0.2">
      <c r="A334"/>
    </row>
    <row r="335" spans="1:1" x14ac:dyDescent="0.2">
      <c r="A335"/>
    </row>
    <row r="336" spans="1:1" x14ac:dyDescent="0.2">
      <c r="A336"/>
    </row>
    <row r="337" spans="1:1" x14ac:dyDescent="0.2">
      <c r="A337"/>
    </row>
    <row r="338" spans="1:1" x14ac:dyDescent="0.2">
      <c r="A338"/>
    </row>
    <row r="339" spans="1:1" x14ac:dyDescent="0.2">
      <c r="A339"/>
    </row>
    <row r="340" spans="1:1" x14ac:dyDescent="0.2">
      <c r="A340"/>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C238A2-68FB-48FA-A8E5-15C5D75829F5}">
  <dimension ref="A1:B312"/>
  <sheetViews>
    <sheetView zoomScale="110" zoomScaleNormal="110" workbookViewId="0"/>
  </sheetViews>
  <sheetFormatPr baseColWidth="10" defaultColWidth="8.83203125" defaultRowHeight="15" x14ac:dyDescent="0.2"/>
  <cols>
    <col min="1" max="1" width="198.5" style="21" bestFit="1" customWidth="1"/>
    <col min="2" max="2" width="21.1640625" bestFit="1" customWidth="1"/>
  </cols>
  <sheetData>
    <row r="1" spans="1:2" ht="32" x14ac:dyDescent="0.2">
      <c r="A1" s="160" t="s">
        <v>531</v>
      </c>
      <c r="B1" s="73" t="s">
        <v>480</v>
      </c>
    </row>
    <row r="3" spans="1:2" ht="16" x14ac:dyDescent="0.2">
      <c r="A3" s="72" t="s">
        <v>533</v>
      </c>
    </row>
    <row r="4" spans="1:2" ht="16" x14ac:dyDescent="0.2">
      <c r="A4" s="44" t="s">
        <v>2725</v>
      </c>
    </row>
    <row r="5" spans="1:2" ht="16" x14ac:dyDescent="0.2">
      <c r="A5" s="44" t="s">
        <v>2546</v>
      </c>
    </row>
    <row r="6" spans="1:2" ht="16" x14ac:dyDescent="0.2">
      <c r="A6" s="44" t="s">
        <v>2720</v>
      </c>
    </row>
    <row r="7" spans="1:2" ht="16" x14ac:dyDescent="0.2">
      <c r="A7" s="44" t="s">
        <v>2026</v>
      </c>
    </row>
    <row r="8" spans="1:2" ht="16" x14ac:dyDescent="0.2">
      <c r="A8" s="44" t="s">
        <v>740</v>
      </c>
    </row>
    <row r="9" spans="1:2" ht="16" x14ac:dyDescent="0.2">
      <c r="A9" s="44" t="s">
        <v>3158</v>
      </c>
    </row>
    <row r="10" spans="1:2" ht="16" x14ac:dyDescent="0.2">
      <c r="A10" s="44" t="s">
        <v>2723</v>
      </c>
    </row>
    <row r="11" spans="1:2" ht="16" x14ac:dyDescent="0.2">
      <c r="A11" s="44" t="s">
        <v>2788</v>
      </c>
    </row>
    <row r="12" spans="1:2" ht="16" x14ac:dyDescent="0.2">
      <c r="A12" s="44" t="s">
        <v>2742</v>
      </c>
    </row>
    <row r="13" spans="1:2" ht="16" x14ac:dyDescent="0.2">
      <c r="A13" s="44" t="s">
        <v>2874</v>
      </c>
    </row>
    <row r="14" spans="1:2" ht="16" x14ac:dyDescent="0.2">
      <c r="A14" s="44" t="s">
        <v>2741</v>
      </c>
    </row>
    <row r="15" spans="1:2" ht="16" x14ac:dyDescent="0.2">
      <c r="A15" s="44" t="s">
        <v>635</v>
      </c>
    </row>
    <row r="16" spans="1:2" ht="16" x14ac:dyDescent="0.2">
      <c r="A16" s="44" t="s">
        <v>2395</v>
      </c>
    </row>
    <row r="17" spans="1:1" ht="16" x14ac:dyDescent="0.2">
      <c r="A17" s="44" t="s">
        <v>2820</v>
      </c>
    </row>
    <row r="18" spans="1:1" ht="16" x14ac:dyDescent="0.2">
      <c r="A18" s="44" t="s">
        <v>2397</v>
      </c>
    </row>
    <row r="19" spans="1:1" ht="16" x14ac:dyDescent="0.2">
      <c r="A19" s="44" t="s">
        <v>2398</v>
      </c>
    </row>
    <row r="20" spans="1:1" ht="16" x14ac:dyDescent="0.2">
      <c r="A20" s="44" t="s">
        <v>2392</v>
      </c>
    </row>
    <row r="21" spans="1:1" ht="16" x14ac:dyDescent="0.2">
      <c r="A21" s="44" t="s">
        <v>2394</v>
      </c>
    </row>
    <row r="22" spans="1:1" ht="16" x14ac:dyDescent="0.2">
      <c r="A22" s="44" t="s">
        <v>883</v>
      </c>
    </row>
    <row r="23" spans="1:1" ht="16" x14ac:dyDescent="0.2">
      <c r="A23" s="44" t="s">
        <v>2949</v>
      </c>
    </row>
    <row r="24" spans="1:1" ht="16" x14ac:dyDescent="0.2">
      <c r="A24" s="44" t="s">
        <v>2549</v>
      </c>
    </row>
    <row r="25" spans="1:1" ht="16" x14ac:dyDescent="0.2">
      <c r="A25" s="44" t="s">
        <v>2814</v>
      </c>
    </row>
    <row r="26" spans="1:1" ht="16" x14ac:dyDescent="0.2">
      <c r="A26" s="44" t="s">
        <v>2859</v>
      </c>
    </row>
    <row r="27" spans="1:1" ht="16" x14ac:dyDescent="0.2">
      <c r="A27" s="44" t="s">
        <v>3130</v>
      </c>
    </row>
    <row r="28" spans="1:1" ht="16" x14ac:dyDescent="0.2">
      <c r="A28" s="44" t="s">
        <v>499</v>
      </c>
    </row>
    <row r="29" spans="1:1" x14ac:dyDescent="0.2">
      <c r="A29"/>
    </row>
    <row r="30" spans="1:1" x14ac:dyDescent="0.2">
      <c r="A30"/>
    </row>
    <row r="31" spans="1:1" x14ac:dyDescent="0.2">
      <c r="A31"/>
    </row>
    <row r="32" spans="1:1" x14ac:dyDescent="0.2">
      <c r="A32"/>
    </row>
    <row r="33" spans="1:2" x14ac:dyDescent="0.2">
      <c r="A33"/>
    </row>
    <row r="34" spans="1:2" x14ac:dyDescent="0.2">
      <c r="A34"/>
    </row>
    <row r="35" spans="1:2" x14ac:dyDescent="0.2">
      <c r="A35"/>
    </row>
    <row r="36" spans="1:2" ht="32" x14ac:dyDescent="0.2">
      <c r="A36" s="160" t="s">
        <v>531</v>
      </c>
      <c r="B36" s="73" t="s">
        <v>480</v>
      </c>
    </row>
    <row r="38" spans="1:2" ht="16" x14ac:dyDescent="0.2">
      <c r="A38" s="72" t="s">
        <v>533</v>
      </c>
    </row>
    <row r="39" spans="1:2" ht="16" x14ac:dyDescent="0.2">
      <c r="A39" s="44" t="s">
        <v>2725</v>
      </c>
    </row>
    <row r="40" spans="1:2" ht="16" x14ac:dyDescent="0.2">
      <c r="A40" s="44" t="s">
        <v>2546</v>
      </c>
    </row>
    <row r="41" spans="1:2" ht="16" x14ac:dyDescent="0.2">
      <c r="A41" s="44" t="s">
        <v>2855</v>
      </c>
    </row>
    <row r="42" spans="1:2" ht="16" x14ac:dyDescent="0.2">
      <c r="A42" s="44" t="s">
        <v>3020</v>
      </c>
    </row>
    <row r="43" spans="1:2" ht="16" x14ac:dyDescent="0.2">
      <c r="A43" s="44" t="s">
        <v>2720</v>
      </c>
    </row>
    <row r="44" spans="1:2" ht="16" x14ac:dyDescent="0.2">
      <c r="A44" s="44" t="s">
        <v>2026</v>
      </c>
    </row>
    <row r="45" spans="1:2" ht="16" x14ac:dyDescent="0.2">
      <c r="A45" s="44" t="s">
        <v>2855</v>
      </c>
    </row>
    <row r="46" spans="1:2" ht="16" x14ac:dyDescent="0.2">
      <c r="A46" s="44" t="s">
        <v>2853</v>
      </c>
    </row>
    <row r="47" spans="1:2" ht="16" x14ac:dyDescent="0.2">
      <c r="A47" s="44" t="s">
        <v>3250</v>
      </c>
    </row>
    <row r="48" spans="1:2" ht="16" x14ac:dyDescent="0.2">
      <c r="A48" s="44" t="s">
        <v>3249</v>
      </c>
    </row>
    <row r="49" spans="1:1" ht="16" x14ac:dyDescent="0.2">
      <c r="A49" s="44" t="s">
        <v>740</v>
      </c>
    </row>
    <row r="50" spans="1:1" ht="16" x14ac:dyDescent="0.2">
      <c r="A50" s="44" t="s">
        <v>2855</v>
      </c>
    </row>
    <row r="51" spans="1:1" ht="32" x14ac:dyDescent="0.2">
      <c r="A51" s="44" t="s">
        <v>3251</v>
      </c>
    </row>
    <row r="52" spans="1:1" ht="16" x14ac:dyDescent="0.2">
      <c r="A52" s="44" t="s">
        <v>3158</v>
      </c>
    </row>
    <row r="53" spans="1:1" ht="16" x14ac:dyDescent="0.2">
      <c r="A53" s="44" t="s">
        <v>2855</v>
      </c>
    </row>
    <row r="54" spans="1:1" ht="32" x14ac:dyDescent="0.2">
      <c r="A54" s="44" t="s">
        <v>2947</v>
      </c>
    </row>
    <row r="55" spans="1:1" ht="16" x14ac:dyDescent="0.2">
      <c r="A55" s="44" t="s">
        <v>2723</v>
      </c>
    </row>
    <row r="56" spans="1:1" ht="16" x14ac:dyDescent="0.2">
      <c r="A56" s="44" t="s">
        <v>2788</v>
      </c>
    </row>
    <row r="57" spans="1:1" ht="16" x14ac:dyDescent="0.2">
      <c r="A57" s="44" t="s">
        <v>2855</v>
      </c>
    </row>
    <row r="58" spans="1:1" ht="32" x14ac:dyDescent="0.2">
      <c r="A58" s="44" t="s">
        <v>3252</v>
      </c>
    </row>
    <row r="59" spans="1:1" ht="16" x14ac:dyDescent="0.2">
      <c r="A59" s="44" t="s">
        <v>3253</v>
      </c>
    </row>
    <row r="60" spans="1:1" ht="16" x14ac:dyDescent="0.2">
      <c r="A60" s="44" t="s">
        <v>2742</v>
      </c>
    </row>
    <row r="61" spans="1:1" ht="16" x14ac:dyDescent="0.2">
      <c r="A61" s="44" t="s">
        <v>2874</v>
      </c>
    </row>
    <row r="62" spans="1:1" ht="16" x14ac:dyDescent="0.2">
      <c r="A62" s="44" t="s">
        <v>2855</v>
      </c>
    </row>
    <row r="63" spans="1:1" ht="16" x14ac:dyDescent="0.2">
      <c r="A63" s="44" t="s">
        <v>655</v>
      </c>
    </row>
    <row r="64" spans="1:1" ht="16" x14ac:dyDescent="0.2">
      <c r="A64" s="44" t="s">
        <v>2741</v>
      </c>
    </row>
    <row r="65" spans="1:1" ht="16" x14ac:dyDescent="0.2">
      <c r="A65" s="44" t="s">
        <v>635</v>
      </c>
    </row>
    <row r="66" spans="1:1" ht="16" x14ac:dyDescent="0.2">
      <c r="A66" s="44" t="s">
        <v>2855</v>
      </c>
    </row>
    <row r="67" spans="1:1" ht="16" x14ac:dyDescent="0.2">
      <c r="A67" s="44" t="s">
        <v>3034</v>
      </c>
    </row>
    <row r="68" spans="1:1" ht="16" x14ac:dyDescent="0.2">
      <c r="A68" s="44" t="s">
        <v>2395</v>
      </c>
    </row>
    <row r="69" spans="1:1" ht="16" x14ac:dyDescent="0.2">
      <c r="A69" s="44" t="s">
        <v>2854</v>
      </c>
    </row>
    <row r="70" spans="1:1" ht="32" x14ac:dyDescent="0.2">
      <c r="A70" s="44" t="s">
        <v>3255</v>
      </c>
    </row>
    <row r="71" spans="1:1" ht="16" x14ac:dyDescent="0.2">
      <c r="A71" s="44" t="s">
        <v>3254</v>
      </c>
    </row>
    <row r="72" spans="1:1" ht="16" x14ac:dyDescent="0.2">
      <c r="A72" s="44" t="s">
        <v>2855</v>
      </c>
    </row>
    <row r="73" spans="1:1" ht="16" x14ac:dyDescent="0.2">
      <c r="A73" s="44" t="s">
        <v>864</v>
      </c>
    </row>
    <row r="74" spans="1:1" ht="16" x14ac:dyDescent="0.2">
      <c r="A74" s="44" t="s">
        <v>885</v>
      </c>
    </row>
    <row r="75" spans="1:1" ht="32" x14ac:dyDescent="0.2">
      <c r="A75" s="44" t="s">
        <v>884</v>
      </c>
    </row>
    <row r="76" spans="1:1" ht="48" x14ac:dyDescent="0.2">
      <c r="A76" s="44" t="s">
        <v>2948</v>
      </c>
    </row>
    <row r="77" spans="1:1" ht="16" x14ac:dyDescent="0.2">
      <c r="A77" s="44" t="s">
        <v>3257</v>
      </c>
    </row>
    <row r="78" spans="1:1" ht="16" x14ac:dyDescent="0.2">
      <c r="A78" s="44" t="s">
        <v>3256</v>
      </c>
    </row>
    <row r="79" spans="1:1" ht="16" x14ac:dyDescent="0.2">
      <c r="A79" s="44" t="s">
        <v>2820</v>
      </c>
    </row>
    <row r="80" spans="1:1" ht="16" x14ac:dyDescent="0.2">
      <c r="A80" s="44" t="s">
        <v>2855</v>
      </c>
    </row>
    <row r="81" spans="1:1" ht="16" x14ac:dyDescent="0.2">
      <c r="A81" s="44" t="s">
        <v>3259</v>
      </c>
    </row>
    <row r="82" spans="1:1" ht="16" x14ac:dyDescent="0.2">
      <c r="A82" s="44" t="s">
        <v>2397</v>
      </c>
    </row>
    <row r="83" spans="1:1" ht="16" x14ac:dyDescent="0.2">
      <c r="A83" s="44" t="s">
        <v>2854</v>
      </c>
    </row>
    <row r="84" spans="1:1" ht="96" x14ac:dyDescent="0.2">
      <c r="A84" s="44" t="s">
        <v>3019</v>
      </c>
    </row>
    <row r="85" spans="1:1" ht="16" x14ac:dyDescent="0.2">
      <c r="A85" s="44" t="s">
        <v>2398</v>
      </c>
    </row>
    <row r="86" spans="1:1" ht="16" x14ac:dyDescent="0.2">
      <c r="A86" s="44" t="s">
        <v>2855</v>
      </c>
    </row>
    <row r="87" spans="1:1" ht="16" x14ac:dyDescent="0.2">
      <c r="A87" s="44" t="s">
        <v>3456</v>
      </c>
    </row>
    <row r="88" spans="1:1" ht="16" x14ac:dyDescent="0.2">
      <c r="A88" s="44" t="s">
        <v>3260</v>
      </c>
    </row>
    <row r="89" spans="1:1" ht="16" x14ac:dyDescent="0.2">
      <c r="A89" s="44" t="s">
        <v>2392</v>
      </c>
    </row>
    <row r="90" spans="1:1" ht="16" x14ac:dyDescent="0.2">
      <c r="A90" s="44" t="s">
        <v>2855</v>
      </c>
    </row>
    <row r="91" spans="1:1" ht="16" x14ac:dyDescent="0.2">
      <c r="A91" s="44" t="s">
        <v>3261</v>
      </c>
    </row>
    <row r="92" spans="1:1" ht="16" x14ac:dyDescent="0.2">
      <c r="A92" s="44" t="s">
        <v>2394</v>
      </c>
    </row>
    <row r="93" spans="1:1" ht="16" x14ac:dyDescent="0.2">
      <c r="A93" s="44" t="s">
        <v>2855</v>
      </c>
    </row>
    <row r="94" spans="1:1" ht="32" x14ac:dyDescent="0.2">
      <c r="A94" s="44" t="s">
        <v>2950</v>
      </c>
    </row>
    <row r="95" spans="1:1" ht="16" x14ac:dyDescent="0.2">
      <c r="A95" s="44" t="s">
        <v>883</v>
      </c>
    </row>
    <row r="96" spans="1:1" ht="16" x14ac:dyDescent="0.2">
      <c r="A96" s="44" t="s">
        <v>2855</v>
      </c>
    </row>
    <row r="97" spans="1:1" ht="16" x14ac:dyDescent="0.2">
      <c r="A97" s="44" t="s">
        <v>886</v>
      </c>
    </row>
    <row r="98" spans="1:1" ht="16" x14ac:dyDescent="0.2">
      <c r="A98" s="44" t="s">
        <v>2949</v>
      </c>
    </row>
    <row r="99" spans="1:1" ht="16" x14ac:dyDescent="0.2">
      <c r="A99" s="44" t="s">
        <v>2854</v>
      </c>
    </row>
    <row r="100" spans="1:1" ht="16" x14ac:dyDescent="0.2">
      <c r="A100" s="44" t="s">
        <v>2886</v>
      </c>
    </row>
    <row r="101" spans="1:1" ht="16" x14ac:dyDescent="0.2">
      <c r="A101" s="44" t="s">
        <v>2855</v>
      </c>
    </row>
    <row r="102" spans="1:1" ht="32" x14ac:dyDescent="0.2">
      <c r="A102" s="44" t="s">
        <v>650</v>
      </c>
    </row>
    <row r="103" spans="1:1" ht="32" x14ac:dyDescent="0.2">
      <c r="A103" s="44" t="s">
        <v>652</v>
      </c>
    </row>
    <row r="104" spans="1:1" ht="16" x14ac:dyDescent="0.2">
      <c r="A104" s="44" t="s">
        <v>2549</v>
      </c>
    </row>
    <row r="105" spans="1:1" ht="16" x14ac:dyDescent="0.2">
      <c r="A105" s="44" t="s">
        <v>2854</v>
      </c>
    </row>
    <row r="106" spans="1:1" ht="32" x14ac:dyDescent="0.2">
      <c r="A106" s="44" t="s">
        <v>1846</v>
      </c>
    </row>
    <row r="107" spans="1:1" ht="16" x14ac:dyDescent="0.2">
      <c r="A107" s="44" t="s">
        <v>2855</v>
      </c>
    </row>
    <row r="108" spans="1:1" ht="16" x14ac:dyDescent="0.2">
      <c r="A108" s="44" t="s">
        <v>3258</v>
      </c>
    </row>
    <row r="109" spans="1:1" ht="32" x14ac:dyDescent="0.2">
      <c r="A109" s="44" t="s">
        <v>3112</v>
      </c>
    </row>
    <row r="110" spans="1:1" ht="16" x14ac:dyDescent="0.2">
      <c r="A110" s="44" t="s">
        <v>2814</v>
      </c>
    </row>
    <row r="111" spans="1:1" ht="16" x14ac:dyDescent="0.2">
      <c r="A111" s="44" t="s">
        <v>2855</v>
      </c>
    </row>
    <row r="112" spans="1:1" ht="16" x14ac:dyDescent="0.2">
      <c r="A112" s="44" t="s">
        <v>653</v>
      </c>
    </row>
    <row r="113" spans="1:1" ht="16" x14ac:dyDescent="0.2">
      <c r="A113" s="44" t="s">
        <v>2859</v>
      </c>
    </row>
    <row r="114" spans="1:1" ht="16" x14ac:dyDescent="0.2">
      <c r="A114" s="44" t="s">
        <v>3130</v>
      </c>
    </row>
    <row r="115" spans="1:1" ht="16" x14ac:dyDescent="0.2">
      <c r="A115" s="44" t="s">
        <v>2854</v>
      </c>
    </row>
    <row r="116" spans="1:1" ht="16" x14ac:dyDescent="0.2">
      <c r="A116" s="44" t="s">
        <v>793</v>
      </c>
    </row>
    <row r="117" spans="1:1" ht="16" x14ac:dyDescent="0.2">
      <c r="A117" s="44" t="s">
        <v>2889</v>
      </c>
    </row>
    <row r="118" spans="1:1" ht="32" x14ac:dyDescent="0.2">
      <c r="A118" s="44" t="s">
        <v>3263</v>
      </c>
    </row>
    <row r="119" spans="1:1" ht="32" x14ac:dyDescent="0.2">
      <c r="A119" s="44" t="s">
        <v>3262</v>
      </c>
    </row>
    <row r="120" spans="1:1" ht="16" x14ac:dyDescent="0.2">
      <c r="A120" s="44" t="s">
        <v>2855</v>
      </c>
    </row>
    <row r="121" spans="1:1" ht="16" x14ac:dyDescent="0.2">
      <c r="A121" s="44" t="s">
        <v>788</v>
      </c>
    </row>
    <row r="122" spans="1:1" ht="16" x14ac:dyDescent="0.2">
      <c r="A122" s="44" t="s">
        <v>787</v>
      </c>
    </row>
    <row r="123" spans="1:1" ht="16" x14ac:dyDescent="0.2">
      <c r="A123" s="44" t="s">
        <v>2892</v>
      </c>
    </row>
    <row r="124" spans="1:1" ht="16" x14ac:dyDescent="0.2">
      <c r="A124" s="44" t="s">
        <v>2925</v>
      </c>
    </row>
    <row r="125" spans="1:1" ht="16" x14ac:dyDescent="0.2">
      <c r="A125" s="44" t="s">
        <v>2890</v>
      </c>
    </row>
    <row r="126" spans="1:1" ht="16" x14ac:dyDescent="0.2">
      <c r="A126" s="44" t="s">
        <v>2891</v>
      </c>
    </row>
    <row r="127" spans="1:1" ht="16" x14ac:dyDescent="0.2">
      <c r="A127" s="44" t="s">
        <v>3008</v>
      </c>
    </row>
    <row r="128" spans="1:1" ht="16" x14ac:dyDescent="0.2">
      <c r="A128" s="44" t="s">
        <v>499</v>
      </c>
    </row>
    <row r="129" spans="1:1" x14ac:dyDescent="0.2">
      <c r="A129"/>
    </row>
    <row r="130" spans="1:1" x14ac:dyDescent="0.2">
      <c r="A130"/>
    </row>
    <row r="131" spans="1:1" x14ac:dyDescent="0.2">
      <c r="A131"/>
    </row>
    <row r="132" spans="1:1" x14ac:dyDescent="0.2">
      <c r="A132"/>
    </row>
    <row r="133" spans="1:1" x14ac:dyDescent="0.2">
      <c r="A133"/>
    </row>
    <row r="134" spans="1:1" x14ac:dyDescent="0.2">
      <c r="A134"/>
    </row>
    <row r="135" spans="1:1" x14ac:dyDescent="0.2">
      <c r="A135"/>
    </row>
    <row r="136" spans="1:1" x14ac:dyDescent="0.2">
      <c r="A136"/>
    </row>
    <row r="137" spans="1:1" x14ac:dyDescent="0.2">
      <c r="A137"/>
    </row>
    <row r="138" spans="1:1" x14ac:dyDescent="0.2">
      <c r="A138"/>
    </row>
    <row r="139" spans="1:1" x14ac:dyDescent="0.2">
      <c r="A139"/>
    </row>
    <row r="140" spans="1:1" x14ac:dyDescent="0.2">
      <c r="A140"/>
    </row>
    <row r="141" spans="1:1" x14ac:dyDescent="0.2">
      <c r="A141"/>
    </row>
    <row r="142" spans="1:1" x14ac:dyDescent="0.2">
      <c r="A142"/>
    </row>
    <row r="143" spans="1:1" x14ac:dyDescent="0.2">
      <c r="A143"/>
    </row>
    <row r="144" spans="1:1" x14ac:dyDescent="0.2">
      <c r="A144"/>
    </row>
    <row r="145" spans="1:1" x14ac:dyDescent="0.2">
      <c r="A145"/>
    </row>
    <row r="146" spans="1:1" x14ac:dyDescent="0.2">
      <c r="A146"/>
    </row>
    <row r="147" spans="1:1" x14ac:dyDescent="0.2">
      <c r="A147"/>
    </row>
    <row r="148" spans="1:1" x14ac:dyDescent="0.2">
      <c r="A148"/>
    </row>
    <row r="149" spans="1:1" x14ac:dyDescent="0.2">
      <c r="A149"/>
    </row>
    <row r="150" spans="1:1" x14ac:dyDescent="0.2">
      <c r="A150"/>
    </row>
    <row r="151" spans="1:1" x14ac:dyDescent="0.2">
      <c r="A151"/>
    </row>
    <row r="152" spans="1:1" x14ac:dyDescent="0.2">
      <c r="A152"/>
    </row>
    <row r="153" spans="1:1" x14ac:dyDescent="0.2">
      <c r="A153"/>
    </row>
    <row r="154" spans="1:1" x14ac:dyDescent="0.2">
      <c r="A154"/>
    </row>
    <row r="155" spans="1:1" x14ac:dyDescent="0.2">
      <c r="A155"/>
    </row>
    <row r="156" spans="1:1" x14ac:dyDescent="0.2">
      <c r="A156"/>
    </row>
    <row r="157" spans="1:1" x14ac:dyDescent="0.2">
      <c r="A157"/>
    </row>
    <row r="158" spans="1:1" x14ac:dyDescent="0.2">
      <c r="A158"/>
    </row>
    <row r="159" spans="1:1" x14ac:dyDescent="0.2">
      <c r="A159"/>
    </row>
    <row r="160" spans="1:1" x14ac:dyDescent="0.2">
      <c r="A160"/>
    </row>
    <row r="161" spans="1:1" x14ac:dyDescent="0.2">
      <c r="A161"/>
    </row>
    <row r="162" spans="1:1" x14ac:dyDescent="0.2">
      <c r="A162"/>
    </row>
    <row r="163" spans="1:1" x14ac:dyDescent="0.2">
      <c r="A163"/>
    </row>
    <row r="164" spans="1:1" x14ac:dyDescent="0.2">
      <c r="A164"/>
    </row>
    <row r="165" spans="1:1" x14ac:dyDescent="0.2">
      <c r="A165"/>
    </row>
    <row r="166" spans="1:1" x14ac:dyDescent="0.2">
      <c r="A166"/>
    </row>
    <row r="167" spans="1:1" x14ac:dyDescent="0.2">
      <c r="A167"/>
    </row>
    <row r="168" spans="1:1" x14ac:dyDescent="0.2">
      <c r="A168"/>
    </row>
    <row r="169" spans="1:1" x14ac:dyDescent="0.2">
      <c r="A169"/>
    </row>
    <row r="170" spans="1:1" x14ac:dyDescent="0.2">
      <c r="A170"/>
    </row>
    <row r="171" spans="1:1" x14ac:dyDescent="0.2">
      <c r="A171"/>
    </row>
    <row r="172" spans="1:1" x14ac:dyDescent="0.2">
      <c r="A172"/>
    </row>
    <row r="173" spans="1:1" x14ac:dyDescent="0.2">
      <c r="A173"/>
    </row>
    <row r="174" spans="1:1" x14ac:dyDescent="0.2">
      <c r="A174"/>
    </row>
    <row r="175" spans="1:1" x14ac:dyDescent="0.2">
      <c r="A175"/>
    </row>
    <row r="176" spans="1:1" x14ac:dyDescent="0.2">
      <c r="A176"/>
    </row>
    <row r="177" spans="1:1" x14ac:dyDescent="0.2">
      <c r="A177"/>
    </row>
    <row r="178" spans="1:1" x14ac:dyDescent="0.2">
      <c r="A178"/>
    </row>
    <row r="179" spans="1:1" x14ac:dyDescent="0.2">
      <c r="A179"/>
    </row>
    <row r="180" spans="1:1" x14ac:dyDescent="0.2">
      <c r="A180"/>
    </row>
    <row r="181" spans="1:1" x14ac:dyDescent="0.2">
      <c r="A181"/>
    </row>
    <row r="182" spans="1:1" x14ac:dyDescent="0.2">
      <c r="A182"/>
    </row>
    <row r="183" spans="1:1" x14ac:dyDescent="0.2">
      <c r="A183"/>
    </row>
    <row r="184" spans="1:1" x14ac:dyDescent="0.2">
      <c r="A184"/>
    </row>
    <row r="185" spans="1:1" x14ac:dyDescent="0.2">
      <c r="A185"/>
    </row>
    <row r="186" spans="1:1" x14ac:dyDescent="0.2">
      <c r="A186"/>
    </row>
    <row r="187" spans="1:1" x14ac:dyDescent="0.2">
      <c r="A187"/>
    </row>
    <row r="188" spans="1:1" x14ac:dyDescent="0.2">
      <c r="A188"/>
    </row>
    <row r="189" spans="1:1" x14ac:dyDescent="0.2">
      <c r="A189"/>
    </row>
    <row r="190" spans="1:1" x14ac:dyDescent="0.2">
      <c r="A190"/>
    </row>
    <row r="191" spans="1:1" x14ac:dyDescent="0.2">
      <c r="A191"/>
    </row>
    <row r="192" spans="1:1" x14ac:dyDescent="0.2">
      <c r="A192"/>
    </row>
    <row r="193" spans="1:1" x14ac:dyDescent="0.2">
      <c r="A193"/>
    </row>
    <row r="194" spans="1:1" x14ac:dyDescent="0.2">
      <c r="A194"/>
    </row>
    <row r="195" spans="1:1" x14ac:dyDescent="0.2">
      <c r="A195"/>
    </row>
    <row r="196" spans="1:1" x14ac:dyDescent="0.2">
      <c r="A196"/>
    </row>
    <row r="197" spans="1:1" x14ac:dyDescent="0.2">
      <c r="A197"/>
    </row>
    <row r="198" spans="1:1" x14ac:dyDescent="0.2">
      <c r="A198"/>
    </row>
    <row r="199" spans="1:1" x14ac:dyDescent="0.2">
      <c r="A199"/>
    </row>
    <row r="200" spans="1:1" x14ac:dyDescent="0.2">
      <c r="A200"/>
    </row>
    <row r="201" spans="1:1" x14ac:dyDescent="0.2">
      <c r="A201"/>
    </row>
    <row r="202" spans="1:1" x14ac:dyDescent="0.2">
      <c r="A202"/>
    </row>
    <row r="203" spans="1:1" x14ac:dyDescent="0.2">
      <c r="A203"/>
    </row>
    <row r="204" spans="1:1" x14ac:dyDescent="0.2">
      <c r="A204"/>
    </row>
    <row r="205" spans="1:1" x14ac:dyDescent="0.2">
      <c r="A205"/>
    </row>
    <row r="206" spans="1:1" x14ac:dyDescent="0.2">
      <c r="A206"/>
    </row>
    <row r="207" spans="1:1" x14ac:dyDescent="0.2">
      <c r="A207"/>
    </row>
    <row r="208" spans="1:1" x14ac:dyDescent="0.2">
      <c r="A208"/>
    </row>
    <row r="209" spans="1:1" x14ac:dyDescent="0.2">
      <c r="A209"/>
    </row>
    <row r="210" spans="1:1" x14ac:dyDescent="0.2">
      <c r="A210"/>
    </row>
    <row r="211" spans="1:1" x14ac:dyDescent="0.2">
      <c r="A211"/>
    </row>
    <row r="212" spans="1:1" x14ac:dyDescent="0.2">
      <c r="A212"/>
    </row>
    <row r="213" spans="1:1" x14ac:dyDescent="0.2">
      <c r="A213"/>
    </row>
    <row r="214" spans="1:1" x14ac:dyDescent="0.2">
      <c r="A214"/>
    </row>
    <row r="215" spans="1:1" x14ac:dyDescent="0.2">
      <c r="A215"/>
    </row>
    <row r="216" spans="1:1" x14ac:dyDescent="0.2">
      <c r="A216"/>
    </row>
    <row r="217" spans="1:1" x14ac:dyDescent="0.2">
      <c r="A217"/>
    </row>
    <row r="218" spans="1:1" x14ac:dyDescent="0.2">
      <c r="A218"/>
    </row>
    <row r="219" spans="1:1" x14ac:dyDescent="0.2">
      <c r="A219"/>
    </row>
    <row r="220" spans="1:1" x14ac:dyDescent="0.2">
      <c r="A220"/>
    </row>
    <row r="221" spans="1:1" x14ac:dyDescent="0.2">
      <c r="A221"/>
    </row>
    <row r="222" spans="1:1" x14ac:dyDescent="0.2">
      <c r="A222"/>
    </row>
    <row r="223" spans="1:1" x14ac:dyDescent="0.2">
      <c r="A223"/>
    </row>
    <row r="224" spans="1:1" x14ac:dyDescent="0.2">
      <c r="A224"/>
    </row>
    <row r="225" spans="1:1" x14ac:dyDescent="0.2">
      <c r="A225"/>
    </row>
    <row r="226" spans="1:1" x14ac:dyDescent="0.2">
      <c r="A226"/>
    </row>
    <row r="227" spans="1:1" x14ac:dyDescent="0.2">
      <c r="A227"/>
    </row>
    <row r="228" spans="1:1" x14ac:dyDescent="0.2">
      <c r="A228"/>
    </row>
    <row r="229" spans="1:1" x14ac:dyDescent="0.2">
      <c r="A229"/>
    </row>
    <row r="230" spans="1:1" x14ac:dyDescent="0.2">
      <c r="A230"/>
    </row>
    <row r="231" spans="1:1" x14ac:dyDescent="0.2">
      <c r="A231"/>
    </row>
    <row r="232" spans="1:1" x14ac:dyDescent="0.2">
      <c r="A232"/>
    </row>
    <row r="233" spans="1:1" x14ac:dyDescent="0.2">
      <c r="A233"/>
    </row>
    <row r="234" spans="1:1" x14ac:dyDescent="0.2">
      <c r="A234"/>
    </row>
    <row r="235" spans="1:1" x14ac:dyDescent="0.2">
      <c r="A235"/>
    </row>
    <row r="236" spans="1:1" x14ac:dyDescent="0.2">
      <c r="A236"/>
    </row>
    <row r="237" spans="1:1" x14ac:dyDescent="0.2">
      <c r="A237"/>
    </row>
    <row r="238" spans="1:1" x14ac:dyDescent="0.2">
      <c r="A238"/>
    </row>
    <row r="239" spans="1:1" x14ac:dyDescent="0.2">
      <c r="A239"/>
    </row>
    <row r="240" spans="1:1" x14ac:dyDescent="0.2">
      <c r="A240"/>
    </row>
    <row r="241" spans="1:1" x14ac:dyDescent="0.2">
      <c r="A241"/>
    </row>
    <row r="242" spans="1:1" x14ac:dyDescent="0.2">
      <c r="A242"/>
    </row>
    <row r="243" spans="1:1" x14ac:dyDescent="0.2">
      <c r="A243"/>
    </row>
    <row r="244" spans="1:1" x14ac:dyDescent="0.2">
      <c r="A244"/>
    </row>
    <row r="245" spans="1:1" x14ac:dyDescent="0.2">
      <c r="A245"/>
    </row>
    <row r="246" spans="1:1" x14ac:dyDescent="0.2">
      <c r="A246"/>
    </row>
    <row r="247" spans="1:1" x14ac:dyDescent="0.2">
      <c r="A247"/>
    </row>
    <row r="248" spans="1:1" x14ac:dyDescent="0.2">
      <c r="A248"/>
    </row>
    <row r="249" spans="1:1" x14ac:dyDescent="0.2">
      <c r="A249"/>
    </row>
    <row r="250" spans="1:1" x14ac:dyDescent="0.2">
      <c r="A250"/>
    </row>
    <row r="251" spans="1:1" x14ac:dyDescent="0.2">
      <c r="A251"/>
    </row>
    <row r="252" spans="1:1" x14ac:dyDescent="0.2">
      <c r="A252"/>
    </row>
    <row r="253" spans="1:1" x14ac:dyDescent="0.2">
      <c r="A253"/>
    </row>
    <row r="254" spans="1:1" x14ac:dyDescent="0.2">
      <c r="A254"/>
    </row>
    <row r="255" spans="1:1" x14ac:dyDescent="0.2">
      <c r="A255"/>
    </row>
    <row r="256" spans="1:1" x14ac:dyDescent="0.2">
      <c r="A256"/>
    </row>
    <row r="257" spans="1:1" x14ac:dyDescent="0.2">
      <c r="A257"/>
    </row>
    <row r="258" spans="1:1" x14ac:dyDescent="0.2">
      <c r="A258"/>
    </row>
    <row r="259" spans="1:1" x14ac:dyDescent="0.2">
      <c r="A259"/>
    </row>
    <row r="260" spans="1:1" x14ac:dyDescent="0.2">
      <c r="A260"/>
    </row>
    <row r="261" spans="1:1" x14ac:dyDescent="0.2">
      <c r="A261"/>
    </row>
    <row r="262" spans="1:1" x14ac:dyDescent="0.2">
      <c r="A262"/>
    </row>
    <row r="263" spans="1:1" x14ac:dyDescent="0.2">
      <c r="A263"/>
    </row>
    <row r="264" spans="1:1" x14ac:dyDescent="0.2">
      <c r="A264"/>
    </row>
    <row r="265" spans="1:1" x14ac:dyDescent="0.2">
      <c r="A265"/>
    </row>
    <row r="266" spans="1:1" x14ac:dyDescent="0.2">
      <c r="A266"/>
    </row>
    <row r="267" spans="1:1" x14ac:dyDescent="0.2">
      <c r="A267"/>
    </row>
    <row r="268" spans="1:1" x14ac:dyDescent="0.2">
      <c r="A268"/>
    </row>
    <row r="269" spans="1:1" x14ac:dyDescent="0.2">
      <c r="A269"/>
    </row>
    <row r="270" spans="1:1" x14ac:dyDescent="0.2">
      <c r="A270"/>
    </row>
    <row r="271" spans="1:1" x14ac:dyDescent="0.2">
      <c r="A271"/>
    </row>
    <row r="272" spans="1:1" x14ac:dyDescent="0.2">
      <c r="A272"/>
    </row>
    <row r="273" spans="1:1" x14ac:dyDescent="0.2">
      <c r="A273"/>
    </row>
    <row r="274" spans="1:1" x14ac:dyDescent="0.2">
      <c r="A274"/>
    </row>
    <row r="275" spans="1:1" x14ac:dyDescent="0.2">
      <c r="A275"/>
    </row>
    <row r="276" spans="1:1" x14ac:dyDescent="0.2">
      <c r="A276"/>
    </row>
    <row r="277" spans="1:1" x14ac:dyDescent="0.2">
      <c r="A277"/>
    </row>
    <row r="278" spans="1:1" x14ac:dyDescent="0.2">
      <c r="A278"/>
    </row>
    <row r="279" spans="1:1" x14ac:dyDescent="0.2">
      <c r="A279"/>
    </row>
    <row r="280" spans="1:1" x14ac:dyDescent="0.2">
      <c r="A280"/>
    </row>
    <row r="281" spans="1:1" x14ac:dyDescent="0.2">
      <c r="A281"/>
    </row>
    <row r="282" spans="1:1" x14ac:dyDescent="0.2">
      <c r="A282"/>
    </row>
    <row r="283" spans="1:1" x14ac:dyDescent="0.2">
      <c r="A283"/>
    </row>
    <row r="284" spans="1:1" x14ac:dyDescent="0.2">
      <c r="A284"/>
    </row>
    <row r="285" spans="1:1" x14ac:dyDescent="0.2">
      <c r="A285"/>
    </row>
    <row r="286" spans="1:1" x14ac:dyDescent="0.2">
      <c r="A286"/>
    </row>
    <row r="287" spans="1:1" x14ac:dyDescent="0.2">
      <c r="A287"/>
    </row>
    <row r="288" spans="1:1" x14ac:dyDescent="0.2">
      <c r="A288"/>
    </row>
    <row r="289" spans="1:1" x14ac:dyDescent="0.2">
      <c r="A289"/>
    </row>
    <row r="290" spans="1:1" x14ac:dyDescent="0.2">
      <c r="A290"/>
    </row>
    <row r="291" spans="1:1" x14ac:dyDescent="0.2">
      <c r="A291"/>
    </row>
    <row r="292" spans="1:1" x14ac:dyDescent="0.2">
      <c r="A292"/>
    </row>
    <row r="293" spans="1:1" x14ac:dyDescent="0.2">
      <c r="A293"/>
    </row>
    <row r="294" spans="1:1" x14ac:dyDescent="0.2">
      <c r="A294"/>
    </row>
    <row r="295" spans="1:1" x14ac:dyDescent="0.2">
      <c r="A295"/>
    </row>
    <row r="296" spans="1:1" x14ac:dyDescent="0.2">
      <c r="A296"/>
    </row>
    <row r="297" spans="1:1" x14ac:dyDescent="0.2">
      <c r="A297"/>
    </row>
    <row r="298" spans="1:1" x14ac:dyDescent="0.2">
      <c r="A298"/>
    </row>
    <row r="299" spans="1:1" x14ac:dyDescent="0.2">
      <c r="A299"/>
    </row>
    <row r="300" spans="1:1" x14ac:dyDescent="0.2">
      <c r="A300"/>
    </row>
    <row r="301" spans="1:1" x14ac:dyDescent="0.2">
      <c r="A301"/>
    </row>
    <row r="302" spans="1:1" x14ac:dyDescent="0.2">
      <c r="A302"/>
    </row>
    <row r="303" spans="1:1" x14ac:dyDescent="0.2">
      <c r="A303"/>
    </row>
    <row r="304" spans="1:1" x14ac:dyDescent="0.2">
      <c r="A304"/>
    </row>
    <row r="305" spans="1:1" x14ac:dyDescent="0.2">
      <c r="A305"/>
    </row>
    <row r="306" spans="1:1" x14ac:dyDescent="0.2">
      <c r="A306"/>
    </row>
    <row r="307" spans="1:1" x14ac:dyDescent="0.2">
      <c r="A307"/>
    </row>
    <row r="308" spans="1:1" x14ac:dyDescent="0.2">
      <c r="A308"/>
    </row>
    <row r="309" spans="1:1" x14ac:dyDescent="0.2">
      <c r="A309"/>
    </row>
    <row r="310" spans="1:1" x14ac:dyDescent="0.2">
      <c r="A310"/>
    </row>
    <row r="311" spans="1:1" x14ac:dyDescent="0.2">
      <c r="A311"/>
    </row>
    <row r="312" spans="1:1" x14ac:dyDescent="0.2">
      <c r="A312"/>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F50163-581A-42B2-8CCA-5139372EE336}">
  <dimension ref="A1:B458"/>
  <sheetViews>
    <sheetView zoomScale="110" zoomScaleNormal="110" workbookViewId="0">
      <selection activeCell="A6" sqref="A5:A11 A13:A19 A21:A22 A24:A25 A27 A29:A30 A32 A34:A38 A40 A42 A44:A52 A54:A55 A57 A59"/>
      <pivotSelection pane="bottomRight" showHeader="1" axis="axisRow" dimension="1" activeRow="5" previousRow="5" click="1" r:id="rId2">
        <pivotArea dataOnly="0" labelOnly="1" fieldPosition="0">
          <references count="1">
            <reference field="3" count="0"/>
          </references>
        </pivotArea>
      </pivotSelection>
    </sheetView>
  </sheetViews>
  <sheetFormatPr baseColWidth="10" defaultColWidth="8.83203125" defaultRowHeight="15" x14ac:dyDescent="0.2"/>
  <cols>
    <col min="1" max="1" width="192.5" style="21" bestFit="1" customWidth="1"/>
    <col min="2" max="2" width="17.1640625" bestFit="1" customWidth="1"/>
  </cols>
  <sheetData>
    <row r="1" spans="1:2" ht="16" x14ac:dyDescent="0.2">
      <c r="A1" s="72" t="s">
        <v>531</v>
      </c>
      <c r="B1" s="73" t="s">
        <v>411</v>
      </c>
    </row>
    <row r="3" spans="1:2" ht="16" x14ac:dyDescent="0.2">
      <c r="A3" s="72" t="s">
        <v>533</v>
      </c>
    </row>
    <row r="4" spans="1:2" ht="16" x14ac:dyDescent="0.2">
      <c r="A4" s="44" t="s">
        <v>2725</v>
      </c>
    </row>
    <row r="5" spans="1:2" ht="16" x14ac:dyDescent="0.2">
      <c r="A5" s="44" t="s">
        <v>635</v>
      </c>
    </row>
    <row r="6" spans="1:2" ht="16" x14ac:dyDescent="0.2">
      <c r="A6" s="44" t="s">
        <v>2743</v>
      </c>
    </row>
    <row r="7" spans="1:2" ht="16" x14ac:dyDescent="0.2">
      <c r="A7" s="44" t="s">
        <v>2744</v>
      </c>
    </row>
    <row r="8" spans="1:2" ht="16" x14ac:dyDescent="0.2">
      <c r="A8" s="44" t="s">
        <v>2771</v>
      </c>
    </row>
    <row r="9" spans="1:2" ht="16" x14ac:dyDescent="0.2">
      <c r="A9" s="44" t="s">
        <v>2546</v>
      </c>
    </row>
    <row r="10" spans="1:2" ht="16" x14ac:dyDescent="0.2">
      <c r="A10" s="44" t="s">
        <v>2545</v>
      </c>
    </row>
    <row r="11" spans="1:2" ht="16" x14ac:dyDescent="0.2">
      <c r="A11" s="44" t="s">
        <v>3280</v>
      </c>
    </row>
    <row r="12" spans="1:2" ht="16" x14ac:dyDescent="0.2">
      <c r="A12" s="44" t="s">
        <v>2720</v>
      </c>
    </row>
    <row r="13" spans="1:2" ht="16" x14ac:dyDescent="0.2">
      <c r="A13" s="44" t="s">
        <v>2759</v>
      </c>
    </row>
    <row r="14" spans="1:2" ht="16" x14ac:dyDescent="0.2">
      <c r="A14" s="44" t="s">
        <v>2026</v>
      </c>
    </row>
    <row r="15" spans="1:2" ht="16" x14ac:dyDescent="0.2">
      <c r="A15" s="44" t="s">
        <v>810</v>
      </c>
    </row>
    <row r="16" spans="1:2" ht="16" x14ac:dyDescent="0.2">
      <c r="A16" s="44" t="s">
        <v>2896</v>
      </c>
    </row>
    <row r="17" spans="1:1" ht="16" x14ac:dyDescent="0.2">
      <c r="A17" s="44" t="s">
        <v>2751</v>
      </c>
    </row>
    <row r="18" spans="1:1" ht="16" x14ac:dyDescent="0.2">
      <c r="A18" s="44" t="s">
        <v>2992</v>
      </c>
    </row>
    <row r="19" spans="1:1" ht="16" x14ac:dyDescent="0.2">
      <c r="A19" s="44" t="s">
        <v>3158</v>
      </c>
    </row>
    <row r="20" spans="1:1" ht="16" x14ac:dyDescent="0.2">
      <c r="A20" s="44" t="s">
        <v>2727</v>
      </c>
    </row>
    <row r="21" spans="1:1" ht="16" x14ac:dyDescent="0.2">
      <c r="A21" s="44" t="s">
        <v>2774</v>
      </c>
    </row>
    <row r="22" spans="1:1" ht="16" x14ac:dyDescent="0.2">
      <c r="A22" s="44" t="s">
        <v>2940</v>
      </c>
    </row>
    <row r="23" spans="1:1" ht="16" x14ac:dyDescent="0.2">
      <c r="A23" s="44" t="s">
        <v>2736</v>
      </c>
    </row>
    <row r="24" spans="1:1" ht="16" x14ac:dyDescent="0.2">
      <c r="A24" s="44" t="s">
        <v>2900</v>
      </c>
    </row>
    <row r="25" spans="1:1" ht="16" x14ac:dyDescent="0.2">
      <c r="A25" s="44" t="s">
        <v>2765</v>
      </c>
    </row>
    <row r="26" spans="1:1" ht="16" x14ac:dyDescent="0.2">
      <c r="A26" s="44" t="s">
        <v>2728</v>
      </c>
    </row>
    <row r="27" spans="1:1" ht="16" x14ac:dyDescent="0.2">
      <c r="A27" s="44" t="s">
        <v>2901</v>
      </c>
    </row>
    <row r="28" spans="1:1" ht="16" x14ac:dyDescent="0.2">
      <c r="A28" s="44" t="s">
        <v>2726</v>
      </c>
    </row>
    <row r="29" spans="1:1" ht="16" x14ac:dyDescent="0.2">
      <c r="A29" s="44" t="s">
        <v>2903</v>
      </c>
    </row>
    <row r="30" spans="1:1" ht="16" x14ac:dyDescent="0.2">
      <c r="A30" s="44" t="s">
        <v>2969</v>
      </c>
    </row>
    <row r="31" spans="1:1" ht="16" x14ac:dyDescent="0.2">
      <c r="A31" s="44" t="s">
        <v>2735</v>
      </c>
    </row>
    <row r="32" spans="1:1" ht="16" x14ac:dyDescent="0.2">
      <c r="A32" s="44" t="s">
        <v>2986</v>
      </c>
    </row>
    <row r="33" spans="1:1" ht="16" x14ac:dyDescent="0.2">
      <c r="A33" s="44" t="s">
        <v>2723</v>
      </c>
    </row>
    <row r="34" spans="1:1" ht="16" x14ac:dyDescent="0.2">
      <c r="A34" s="44" t="s">
        <v>2817</v>
      </c>
    </row>
    <row r="35" spans="1:1" ht="16" x14ac:dyDescent="0.2">
      <c r="A35" s="44" t="s">
        <v>2761</v>
      </c>
    </row>
    <row r="36" spans="1:1" ht="16" x14ac:dyDescent="0.2">
      <c r="A36" s="44" t="s">
        <v>2768</v>
      </c>
    </row>
    <row r="37" spans="1:1" ht="16" x14ac:dyDescent="0.2">
      <c r="A37" s="44" t="s">
        <v>2788</v>
      </c>
    </row>
    <row r="38" spans="1:1" ht="16" x14ac:dyDescent="0.2">
      <c r="A38" s="44" t="s">
        <v>2776</v>
      </c>
    </row>
    <row r="39" spans="1:1" ht="16" x14ac:dyDescent="0.2">
      <c r="A39" s="44" t="s">
        <v>2722</v>
      </c>
    </row>
    <row r="40" spans="1:1" ht="16" x14ac:dyDescent="0.2">
      <c r="A40" s="44" t="s">
        <v>2764</v>
      </c>
    </row>
    <row r="41" spans="1:1" ht="16" x14ac:dyDescent="0.2">
      <c r="A41" s="44" t="s">
        <v>2721</v>
      </c>
    </row>
    <row r="42" spans="1:1" ht="16" x14ac:dyDescent="0.2">
      <c r="A42" s="44" t="s">
        <v>2753</v>
      </c>
    </row>
    <row r="43" spans="1:1" ht="16" x14ac:dyDescent="0.2">
      <c r="A43" s="44" t="s">
        <v>2724</v>
      </c>
    </row>
    <row r="44" spans="1:1" ht="16" x14ac:dyDescent="0.2">
      <c r="A44" s="44" t="s">
        <v>2910</v>
      </c>
    </row>
    <row r="45" spans="1:1" ht="16" x14ac:dyDescent="0.2">
      <c r="A45" s="44" t="s">
        <v>2849</v>
      </c>
    </row>
    <row r="46" spans="1:1" ht="16" x14ac:dyDescent="0.2">
      <c r="A46" s="44" t="s">
        <v>2027</v>
      </c>
    </row>
    <row r="47" spans="1:1" ht="16" x14ac:dyDescent="0.2">
      <c r="A47" s="44" t="s">
        <v>2911</v>
      </c>
    </row>
    <row r="48" spans="1:1" ht="16" x14ac:dyDescent="0.2">
      <c r="A48" s="44" t="s">
        <v>2746</v>
      </c>
    </row>
    <row r="49" spans="1:1" ht="16" x14ac:dyDescent="0.2">
      <c r="A49" s="44" t="s">
        <v>2825</v>
      </c>
    </row>
    <row r="50" spans="1:1" ht="16" x14ac:dyDescent="0.2">
      <c r="A50" s="44" t="s">
        <v>2926</v>
      </c>
    </row>
    <row r="51" spans="1:1" ht="16" x14ac:dyDescent="0.2">
      <c r="A51" s="44" t="s">
        <v>2983</v>
      </c>
    </row>
    <row r="52" spans="1:1" ht="16" x14ac:dyDescent="0.2">
      <c r="A52" s="44" t="s">
        <v>2998</v>
      </c>
    </row>
    <row r="53" spans="1:1" ht="16" x14ac:dyDescent="0.2">
      <c r="A53" s="44" t="s">
        <v>2861</v>
      </c>
    </row>
    <row r="54" spans="1:1" ht="16" x14ac:dyDescent="0.2">
      <c r="A54" s="44" t="s">
        <v>2731</v>
      </c>
    </row>
    <row r="55" spans="1:1" ht="16" x14ac:dyDescent="0.2">
      <c r="A55" s="44" t="s">
        <v>2594</v>
      </c>
    </row>
    <row r="56" spans="1:1" ht="16" x14ac:dyDescent="0.2">
      <c r="A56" s="44" t="s">
        <v>2859</v>
      </c>
    </row>
    <row r="57" spans="1:1" ht="16" x14ac:dyDescent="0.2">
      <c r="A57" s="44" t="s">
        <v>3130</v>
      </c>
    </row>
    <row r="58" spans="1:1" ht="16" x14ac:dyDescent="0.2">
      <c r="A58" s="44" t="s">
        <v>2862</v>
      </c>
    </row>
    <row r="59" spans="1:1" ht="16" x14ac:dyDescent="0.2">
      <c r="A59" s="44" t="s">
        <v>2600</v>
      </c>
    </row>
    <row r="60" spans="1:1" ht="16" x14ac:dyDescent="0.2">
      <c r="A60" s="44" t="s">
        <v>499</v>
      </c>
    </row>
    <row r="61" spans="1:1" x14ac:dyDescent="0.2">
      <c r="A61"/>
    </row>
    <row r="62" spans="1:1" x14ac:dyDescent="0.2">
      <c r="A62"/>
    </row>
    <row r="63" spans="1:1" x14ac:dyDescent="0.2">
      <c r="A63"/>
    </row>
    <row r="64" spans="1:1" x14ac:dyDescent="0.2">
      <c r="A64"/>
    </row>
    <row r="65" spans="1:2" x14ac:dyDescent="0.2">
      <c r="A65"/>
    </row>
    <row r="66" spans="1:2" x14ac:dyDescent="0.2">
      <c r="A66"/>
    </row>
    <row r="67" spans="1:2" x14ac:dyDescent="0.2">
      <c r="A67"/>
    </row>
    <row r="68" spans="1:2" x14ac:dyDescent="0.2">
      <c r="A68"/>
    </row>
    <row r="69" spans="1:2" x14ac:dyDescent="0.2">
      <c r="A69"/>
    </row>
    <row r="70" spans="1:2" x14ac:dyDescent="0.2">
      <c r="A70"/>
    </row>
    <row r="71" spans="1:2" x14ac:dyDescent="0.2">
      <c r="A71"/>
    </row>
    <row r="72" spans="1:2" x14ac:dyDescent="0.2">
      <c r="A72"/>
    </row>
    <row r="73" spans="1:2" x14ac:dyDescent="0.2">
      <c r="A73"/>
    </row>
    <row r="74" spans="1:2" x14ac:dyDescent="0.2">
      <c r="A74"/>
    </row>
    <row r="75" spans="1:2" ht="16" x14ac:dyDescent="0.2">
      <c r="A75" s="72" t="s">
        <v>531</v>
      </c>
      <c r="B75" s="73" t="s">
        <v>411</v>
      </c>
    </row>
    <row r="77" spans="1:2" ht="16" x14ac:dyDescent="0.2">
      <c r="A77" s="72" t="s">
        <v>533</v>
      </c>
    </row>
    <row r="78" spans="1:2" ht="16" x14ac:dyDescent="0.2">
      <c r="A78" s="44" t="s">
        <v>2725</v>
      </c>
    </row>
    <row r="79" spans="1:2" ht="16" x14ac:dyDescent="0.2">
      <c r="A79" s="44" t="s">
        <v>635</v>
      </c>
    </row>
    <row r="80" spans="1:2" ht="16" x14ac:dyDescent="0.2">
      <c r="A80" s="44" t="s">
        <v>2854</v>
      </c>
    </row>
    <row r="81" spans="1:1" ht="32" x14ac:dyDescent="0.2">
      <c r="A81" s="44" t="s">
        <v>2893</v>
      </c>
    </row>
    <row r="82" spans="1:1" ht="16" x14ac:dyDescent="0.2">
      <c r="A82" s="44" t="s">
        <v>2855</v>
      </c>
    </row>
    <row r="83" spans="1:1" ht="16" x14ac:dyDescent="0.2">
      <c r="A83" s="44" t="s">
        <v>3014</v>
      </c>
    </row>
    <row r="84" spans="1:1" ht="32" x14ac:dyDescent="0.2">
      <c r="A84" s="44" t="s">
        <v>3151</v>
      </c>
    </row>
    <row r="85" spans="1:1" ht="16" x14ac:dyDescent="0.2">
      <c r="A85" s="44" t="s">
        <v>2743</v>
      </c>
    </row>
    <row r="86" spans="1:1" ht="16" x14ac:dyDescent="0.2">
      <c r="A86" s="44" t="s">
        <v>2855</v>
      </c>
    </row>
    <row r="87" spans="1:1" ht="32" x14ac:dyDescent="0.2">
      <c r="A87" s="44" t="s">
        <v>3153</v>
      </c>
    </row>
    <row r="88" spans="1:1" ht="16" x14ac:dyDescent="0.2">
      <c r="A88" s="44" t="s">
        <v>2744</v>
      </c>
    </row>
    <row r="89" spans="1:1" ht="16" x14ac:dyDescent="0.2">
      <c r="A89" s="44" t="s">
        <v>1902</v>
      </c>
    </row>
    <row r="90" spans="1:1" ht="32" x14ac:dyDescent="0.2">
      <c r="A90" s="44" t="s">
        <v>3264</v>
      </c>
    </row>
    <row r="91" spans="1:1" ht="16" x14ac:dyDescent="0.2">
      <c r="A91" s="44" t="s">
        <v>2771</v>
      </c>
    </row>
    <row r="92" spans="1:1" ht="16" x14ac:dyDescent="0.2">
      <c r="A92" s="44" t="s">
        <v>2855</v>
      </c>
    </row>
    <row r="93" spans="1:1" ht="16" x14ac:dyDescent="0.2">
      <c r="A93" s="44" t="s">
        <v>3155</v>
      </c>
    </row>
    <row r="94" spans="1:1" ht="32" x14ac:dyDescent="0.2">
      <c r="A94" s="44" t="s">
        <v>3154</v>
      </c>
    </row>
    <row r="95" spans="1:1" ht="16" x14ac:dyDescent="0.2">
      <c r="A95" s="44" t="s">
        <v>2546</v>
      </c>
    </row>
    <row r="96" spans="1:1" ht="16" x14ac:dyDescent="0.2">
      <c r="A96" s="44" t="s">
        <v>1902</v>
      </c>
    </row>
    <row r="97" spans="1:1" ht="32" x14ac:dyDescent="0.2">
      <c r="A97" s="44" t="s">
        <v>3265</v>
      </c>
    </row>
    <row r="98" spans="1:1" ht="16" x14ac:dyDescent="0.2">
      <c r="A98" s="44" t="s">
        <v>3266</v>
      </c>
    </row>
    <row r="99" spans="1:1" ht="16" x14ac:dyDescent="0.2">
      <c r="A99" s="44" t="s">
        <v>2854</v>
      </c>
    </row>
    <row r="100" spans="1:1" ht="16" x14ac:dyDescent="0.2">
      <c r="A100" s="44" t="s">
        <v>3267</v>
      </c>
    </row>
    <row r="101" spans="1:1" ht="16" x14ac:dyDescent="0.2">
      <c r="A101" s="44" t="s">
        <v>3268</v>
      </c>
    </row>
    <row r="102" spans="1:1" ht="16" x14ac:dyDescent="0.2">
      <c r="A102" s="44" t="s">
        <v>2855</v>
      </c>
    </row>
    <row r="103" spans="1:1" ht="16" x14ac:dyDescent="0.2">
      <c r="A103" s="44" t="s">
        <v>786</v>
      </c>
    </row>
    <row r="104" spans="1:1" ht="16" x14ac:dyDescent="0.2">
      <c r="A104" s="44" t="s">
        <v>3020</v>
      </c>
    </row>
    <row r="105" spans="1:1" ht="32" x14ac:dyDescent="0.2">
      <c r="A105" s="44" t="s">
        <v>3270</v>
      </c>
    </row>
    <row r="106" spans="1:1" ht="16" x14ac:dyDescent="0.2">
      <c r="A106" s="44" t="s">
        <v>3272</v>
      </c>
    </row>
    <row r="107" spans="1:1" ht="16" x14ac:dyDescent="0.2">
      <c r="A107" s="44" t="s">
        <v>3157</v>
      </c>
    </row>
    <row r="108" spans="1:1" ht="16" x14ac:dyDescent="0.2">
      <c r="A108" s="44" t="s">
        <v>3269</v>
      </c>
    </row>
    <row r="109" spans="1:1" ht="16" x14ac:dyDescent="0.2">
      <c r="A109" s="44" t="s">
        <v>3156</v>
      </c>
    </row>
    <row r="110" spans="1:1" ht="16" x14ac:dyDescent="0.2">
      <c r="A110" s="44" t="s">
        <v>3271</v>
      </c>
    </row>
    <row r="111" spans="1:1" ht="16" x14ac:dyDescent="0.2">
      <c r="A111" s="44" t="s">
        <v>2545</v>
      </c>
    </row>
    <row r="112" spans="1:1" ht="16" x14ac:dyDescent="0.2">
      <c r="A112" s="44" t="s">
        <v>1902</v>
      </c>
    </row>
    <row r="113" spans="1:1" ht="16" x14ac:dyDescent="0.2">
      <c r="A113" s="44" t="s">
        <v>3277</v>
      </c>
    </row>
    <row r="114" spans="1:1" ht="16" x14ac:dyDescent="0.2">
      <c r="A114" s="44" t="s">
        <v>3273</v>
      </c>
    </row>
    <row r="115" spans="1:1" ht="16" x14ac:dyDescent="0.2">
      <c r="A115" s="44" t="s">
        <v>3276</v>
      </c>
    </row>
    <row r="116" spans="1:1" ht="16" x14ac:dyDescent="0.2">
      <c r="A116" s="44" t="s">
        <v>3275</v>
      </c>
    </row>
    <row r="117" spans="1:1" ht="16" x14ac:dyDescent="0.2">
      <c r="A117" s="44" t="s">
        <v>3274</v>
      </c>
    </row>
    <row r="118" spans="1:1" ht="16" x14ac:dyDescent="0.2">
      <c r="A118" s="44" t="s">
        <v>2854</v>
      </c>
    </row>
    <row r="119" spans="1:1" ht="48" x14ac:dyDescent="0.2">
      <c r="A119" s="44" t="s">
        <v>3021</v>
      </c>
    </row>
    <row r="120" spans="1:1" ht="32" x14ac:dyDescent="0.2">
      <c r="A120" s="44" t="s">
        <v>3279</v>
      </c>
    </row>
    <row r="121" spans="1:1" ht="32" x14ac:dyDescent="0.2">
      <c r="A121" s="44" t="s">
        <v>3278</v>
      </c>
    </row>
    <row r="122" spans="1:1" ht="16" x14ac:dyDescent="0.2">
      <c r="A122" s="44" t="s">
        <v>3280</v>
      </c>
    </row>
    <row r="123" spans="1:1" ht="16" x14ac:dyDescent="0.2">
      <c r="A123" s="44" t="s">
        <v>1902</v>
      </c>
    </row>
    <row r="124" spans="1:1" ht="32" x14ac:dyDescent="0.2">
      <c r="A124" s="44" t="s">
        <v>3281</v>
      </c>
    </row>
    <row r="125" spans="1:1" ht="16" x14ac:dyDescent="0.2">
      <c r="A125" s="44" t="s">
        <v>2720</v>
      </c>
    </row>
    <row r="126" spans="1:1" ht="16" x14ac:dyDescent="0.2">
      <c r="A126" s="44" t="s">
        <v>2759</v>
      </c>
    </row>
    <row r="127" spans="1:1" ht="16" x14ac:dyDescent="0.2">
      <c r="A127" s="44" t="s">
        <v>2855</v>
      </c>
    </row>
    <row r="128" spans="1:1" ht="16" x14ac:dyDescent="0.2">
      <c r="A128" s="44" t="s">
        <v>2852</v>
      </c>
    </row>
    <row r="129" spans="1:1" ht="16" x14ac:dyDescent="0.2">
      <c r="A129" s="44" t="s">
        <v>2026</v>
      </c>
    </row>
    <row r="130" spans="1:1" ht="16" x14ac:dyDescent="0.2">
      <c r="A130" s="44" t="s">
        <v>2854</v>
      </c>
    </row>
    <row r="131" spans="1:1" ht="32" x14ac:dyDescent="0.2">
      <c r="A131" s="44" t="s">
        <v>3164</v>
      </c>
    </row>
    <row r="132" spans="1:1" ht="32" x14ac:dyDescent="0.2">
      <c r="A132" s="44" t="s">
        <v>3163</v>
      </c>
    </row>
    <row r="133" spans="1:1" ht="16" x14ac:dyDescent="0.2">
      <c r="A133" s="44" t="s">
        <v>2855</v>
      </c>
    </row>
    <row r="134" spans="1:1" ht="16" x14ac:dyDescent="0.2">
      <c r="A134" s="44" t="s">
        <v>1870</v>
      </c>
    </row>
    <row r="135" spans="1:1" ht="16" x14ac:dyDescent="0.2">
      <c r="A135" s="44" t="s">
        <v>2894</v>
      </c>
    </row>
    <row r="136" spans="1:1" ht="16" x14ac:dyDescent="0.2">
      <c r="A136" s="44" t="s">
        <v>2895</v>
      </c>
    </row>
    <row r="137" spans="1:1" ht="32" x14ac:dyDescent="0.2">
      <c r="A137" s="44" t="s">
        <v>3009</v>
      </c>
    </row>
    <row r="138" spans="1:1" ht="16" x14ac:dyDescent="0.2">
      <c r="A138" s="44" t="s">
        <v>3165</v>
      </c>
    </row>
    <row r="139" spans="1:1" ht="16" x14ac:dyDescent="0.2">
      <c r="A139" s="44" t="s">
        <v>3170</v>
      </c>
    </row>
    <row r="140" spans="1:1" ht="16" x14ac:dyDescent="0.2">
      <c r="A140" s="44" t="s">
        <v>3169</v>
      </c>
    </row>
    <row r="141" spans="1:1" ht="32" x14ac:dyDescent="0.2">
      <c r="A141" s="44" t="s">
        <v>3139</v>
      </c>
    </row>
    <row r="142" spans="1:1" ht="32" x14ac:dyDescent="0.2">
      <c r="A142" s="44" t="s">
        <v>3138</v>
      </c>
    </row>
    <row r="143" spans="1:1" ht="16" x14ac:dyDescent="0.2">
      <c r="A143" s="44" t="s">
        <v>3168</v>
      </c>
    </row>
    <row r="144" spans="1:1" ht="16" x14ac:dyDescent="0.2">
      <c r="A144" s="44" t="s">
        <v>3137</v>
      </c>
    </row>
    <row r="145" spans="1:1" ht="16" x14ac:dyDescent="0.2">
      <c r="A145" s="44" t="s">
        <v>3167</v>
      </c>
    </row>
    <row r="146" spans="1:1" ht="32" x14ac:dyDescent="0.2">
      <c r="A146" s="44" t="s">
        <v>3166</v>
      </c>
    </row>
    <row r="147" spans="1:1" ht="16" x14ac:dyDescent="0.2">
      <c r="A147" s="44" t="s">
        <v>3136</v>
      </c>
    </row>
    <row r="148" spans="1:1" ht="16" x14ac:dyDescent="0.2">
      <c r="A148" s="44" t="s">
        <v>3135</v>
      </c>
    </row>
    <row r="149" spans="1:1" ht="16" x14ac:dyDescent="0.2">
      <c r="A149" s="44" t="s">
        <v>810</v>
      </c>
    </row>
    <row r="150" spans="1:1" ht="16" x14ac:dyDescent="0.2">
      <c r="A150" s="44" t="s">
        <v>2855</v>
      </c>
    </row>
    <row r="151" spans="1:1" ht="16" x14ac:dyDescent="0.2">
      <c r="A151" s="44" t="s">
        <v>1862</v>
      </c>
    </row>
    <row r="152" spans="1:1" ht="16" x14ac:dyDescent="0.2">
      <c r="A152" s="44" t="s">
        <v>2896</v>
      </c>
    </row>
    <row r="153" spans="1:1" ht="16" x14ac:dyDescent="0.2">
      <c r="A153" s="44" t="s">
        <v>2855</v>
      </c>
    </row>
    <row r="154" spans="1:1" ht="16" x14ac:dyDescent="0.2">
      <c r="A154" s="44" t="s">
        <v>3282</v>
      </c>
    </row>
    <row r="155" spans="1:1" ht="16" x14ac:dyDescent="0.2">
      <c r="A155" s="44" t="s">
        <v>2751</v>
      </c>
    </row>
    <row r="156" spans="1:1" ht="16" x14ac:dyDescent="0.2">
      <c r="A156" s="44" t="s">
        <v>2855</v>
      </c>
    </row>
    <row r="157" spans="1:1" ht="16" x14ac:dyDescent="0.2">
      <c r="A157" s="44" t="s">
        <v>3142</v>
      </c>
    </row>
    <row r="158" spans="1:1" ht="16" x14ac:dyDescent="0.2">
      <c r="A158" s="44" t="s">
        <v>2992</v>
      </c>
    </row>
    <row r="159" spans="1:1" ht="16" x14ac:dyDescent="0.2">
      <c r="A159" s="44" t="s">
        <v>2854</v>
      </c>
    </row>
    <row r="160" spans="1:1" ht="32" x14ac:dyDescent="0.2">
      <c r="A160" s="44" t="s">
        <v>3172</v>
      </c>
    </row>
    <row r="161" spans="1:1" ht="32" x14ac:dyDescent="0.2">
      <c r="A161" s="44" t="s">
        <v>3171</v>
      </c>
    </row>
    <row r="162" spans="1:1" ht="16" x14ac:dyDescent="0.2">
      <c r="A162" s="44" t="s">
        <v>2855</v>
      </c>
    </row>
    <row r="163" spans="1:1" ht="32" x14ac:dyDescent="0.2">
      <c r="A163" s="44" t="s">
        <v>3174</v>
      </c>
    </row>
    <row r="164" spans="1:1" ht="16" x14ac:dyDescent="0.2">
      <c r="A164" s="44" t="s">
        <v>3173</v>
      </c>
    </row>
    <row r="165" spans="1:1" ht="16" x14ac:dyDescent="0.2">
      <c r="A165" s="44" t="s">
        <v>3158</v>
      </c>
    </row>
    <row r="166" spans="1:1" ht="16" x14ac:dyDescent="0.2">
      <c r="A166" s="44" t="s">
        <v>1902</v>
      </c>
    </row>
    <row r="167" spans="1:1" ht="16" x14ac:dyDescent="0.2">
      <c r="A167" s="44" t="s">
        <v>3160</v>
      </c>
    </row>
    <row r="168" spans="1:1" ht="16" x14ac:dyDescent="0.2">
      <c r="A168" s="44" t="s">
        <v>2855</v>
      </c>
    </row>
    <row r="169" spans="1:1" ht="16" x14ac:dyDescent="0.2">
      <c r="A169" s="44" t="s">
        <v>3161</v>
      </c>
    </row>
    <row r="170" spans="1:1" ht="16" x14ac:dyDescent="0.2">
      <c r="A170" s="44" t="s">
        <v>3162</v>
      </c>
    </row>
    <row r="171" spans="1:1" ht="16" x14ac:dyDescent="0.2">
      <c r="A171" s="44" t="s">
        <v>2727</v>
      </c>
    </row>
    <row r="172" spans="1:1" ht="16" x14ac:dyDescent="0.2">
      <c r="A172" s="44" t="s">
        <v>2774</v>
      </c>
    </row>
    <row r="173" spans="1:1" ht="16" x14ac:dyDescent="0.2">
      <c r="A173" s="44" t="s">
        <v>2854</v>
      </c>
    </row>
    <row r="174" spans="1:1" ht="16" x14ac:dyDescent="0.2">
      <c r="A174" s="44" t="s">
        <v>3283</v>
      </c>
    </row>
    <row r="175" spans="1:1" ht="16" x14ac:dyDescent="0.2">
      <c r="A175" s="44" t="s">
        <v>2940</v>
      </c>
    </row>
    <row r="176" spans="1:1" ht="16" x14ac:dyDescent="0.2">
      <c r="A176" s="44" t="s">
        <v>2854</v>
      </c>
    </row>
    <row r="177" spans="1:1" ht="32" x14ac:dyDescent="0.2">
      <c r="A177" s="44" t="s">
        <v>3284</v>
      </c>
    </row>
    <row r="178" spans="1:1" ht="16" x14ac:dyDescent="0.2">
      <c r="A178" s="44" t="s">
        <v>2736</v>
      </c>
    </row>
    <row r="179" spans="1:1" ht="16" x14ac:dyDescent="0.2">
      <c r="A179" s="44" t="s">
        <v>2900</v>
      </c>
    </row>
    <row r="180" spans="1:1" ht="16" x14ac:dyDescent="0.2">
      <c r="A180" s="44" t="s">
        <v>2854</v>
      </c>
    </row>
    <row r="181" spans="1:1" ht="16" x14ac:dyDescent="0.2">
      <c r="A181" s="44" t="s">
        <v>2898</v>
      </c>
    </row>
    <row r="182" spans="1:1" ht="16" x14ac:dyDescent="0.2">
      <c r="A182" s="44" t="s">
        <v>2897</v>
      </c>
    </row>
    <row r="183" spans="1:1" ht="16" x14ac:dyDescent="0.2">
      <c r="A183" s="44" t="s">
        <v>2855</v>
      </c>
    </row>
    <row r="184" spans="1:1" ht="16" x14ac:dyDescent="0.2">
      <c r="A184" s="44" t="s">
        <v>3285</v>
      </c>
    </row>
    <row r="185" spans="1:1" ht="16" x14ac:dyDescent="0.2">
      <c r="A185" s="44" t="s">
        <v>2765</v>
      </c>
    </row>
    <row r="186" spans="1:1" ht="16" x14ac:dyDescent="0.2">
      <c r="A186" s="44" t="s">
        <v>2854</v>
      </c>
    </row>
    <row r="187" spans="1:1" ht="16" x14ac:dyDescent="0.2">
      <c r="A187" s="44" t="s">
        <v>3286</v>
      </c>
    </row>
    <row r="188" spans="1:1" ht="16" x14ac:dyDescent="0.2">
      <c r="A188" s="44" t="s">
        <v>3287</v>
      </c>
    </row>
    <row r="189" spans="1:1" ht="16" x14ac:dyDescent="0.2">
      <c r="A189" s="44" t="s">
        <v>2855</v>
      </c>
    </row>
    <row r="190" spans="1:1" ht="16" x14ac:dyDescent="0.2">
      <c r="A190" s="44" t="s">
        <v>2899</v>
      </c>
    </row>
    <row r="191" spans="1:1" ht="16" x14ac:dyDescent="0.2">
      <c r="A191" s="44" t="s">
        <v>3290</v>
      </c>
    </row>
    <row r="192" spans="1:1" ht="32" x14ac:dyDescent="0.2">
      <c r="A192" s="44" t="s">
        <v>3288</v>
      </c>
    </row>
    <row r="193" spans="1:1" ht="16" x14ac:dyDescent="0.2">
      <c r="A193" s="44" t="s">
        <v>3289</v>
      </c>
    </row>
    <row r="194" spans="1:1" ht="16" x14ac:dyDescent="0.2">
      <c r="A194" s="44" t="s">
        <v>2728</v>
      </c>
    </row>
    <row r="195" spans="1:1" ht="16" x14ac:dyDescent="0.2">
      <c r="A195" s="44" t="s">
        <v>2901</v>
      </c>
    </row>
    <row r="196" spans="1:1" ht="16" x14ac:dyDescent="0.2">
      <c r="A196" s="44" t="s">
        <v>1902</v>
      </c>
    </row>
    <row r="197" spans="1:1" ht="16" x14ac:dyDescent="0.2">
      <c r="A197" s="44" t="s">
        <v>3291</v>
      </c>
    </row>
    <row r="198" spans="1:1" ht="16" x14ac:dyDescent="0.2">
      <c r="A198" s="44" t="s">
        <v>2854</v>
      </c>
    </row>
    <row r="199" spans="1:1" ht="16" x14ac:dyDescent="0.2">
      <c r="A199" s="44" t="s">
        <v>799</v>
      </c>
    </row>
    <row r="200" spans="1:1" ht="16" x14ac:dyDescent="0.2">
      <c r="A200" s="44" t="s">
        <v>3292</v>
      </c>
    </row>
    <row r="201" spans="1:1" ht="16" x14ac:dyDescent="0.2">
      <c r="A201" s="44" t="s">
        <v>3293</v>
      </c>
    </row>
    <row r="202" spans="1:1" ht="16" x14ac:dyDescent="0.2">
      <c r="A202" s="44" t="s">
        <v>2726</v>
      </c>
    </row>
    <row r="203" spans="1:1" ht="16" x14ac:dyDescent="0.2">
      <c r="A203" s="44" t="s">
        <v>2903</v>
      </c>
    </row>
    <row r="204" spans="1:1" ht="16" x14ac:dyDescent="0.2">
      <c r="A204" s="44" t="s">
        <v>2855</v>
      </c>
    </row>
    <row r="205" spans="1:1" ht="16" x14ac:dyDescent="0.2">
      <c r="A205" s="44" t="s">
        <v>3294</v>
      </c>
    </row>
    <row r="206" spans="1:1" ht="16" x14ac:dyDescent="0.2">
      <c r="A206" s="44" t="s">
        <v>3295</v>
      </c>
    </row>
    <row r="207" spans="1:1" ht="16" x14ac:dyDescent="0.2">
      <c r="A207" s="44" t="s">
        <v>2969</v>
      </c>
    </row>
    <row r="208" spans="1:1" ht="16" x14ac:dyDescent="0.2">
      <c r="A208" s="44" t="s">
        <v>2855</v>
      </c>
    </row>
    <row r="209" spans="1:1" ht="32" x14ac:dyDescent="0.2">
      <c r="A209" s="44" t="s">
        <v>2902</v>
      </c>
    </row>
    <row r="210" spans="1:1" ht="16" x14ac:dyDescent="0.2">
      <c r="A210" s="44" t="s">
        <v>2735</v>
      </c>
    </row>
    <row r="211" spans="1:1" ht="16" x14ac:dyDescent="0.2">
      <c r="A211" s="44" t="s">
        <v>2986</v>
      </c>
    </row>
    <row r="212" spans="1:1" ht="16" x14ac:dyDescent="0.2">
      <c r="A212" s="44" t="s">
        <v>1902</v>
      </c>
    </row>
    <row r="213" spans="1:1" ht="32" x14ac:dyDescent="0.2">
      <c r="A213" s="44" t="s">
        <v>3296</v>
      </c>
    </row>
    <row r="214" spans="1:1" ht="16" x14ac:dyDescent="0.2">
      <c r="A214" s="44" t="s">
        <v>2855</v>
      </c>
    </row>
    <row r="215" spans="1:1" ht="112" x14ac:dyDescent="0.2">
      <c r="A215" s="44" t="s">
        <v>3022</v>
      </c>
    </row>
    <row r="216" spans="1:1" ht="16" x14ac:dyDescent="0.2">
      <c r="A216" s="44" t="s">
        <v>2723</v>
      </c>
    </row>
    <row r="217" spans="1:1" ht="16" x14ac:dyDescent="0.2">
      <c r="A217" s="44" t="s">
        <v>2817</v>
      </c>
    </row>
    <row r="218" spans="1:1" ht="16" x14ac:dyDescent="0.2">
      <c r="A218" s="44" t="s">
        <v>1902</v>
      </c>
    </row>
    <row r="219" spans="1:1" ht="16" x14ac:dyDescent="0.2">
      <c r="A219" s="44" t="s">
        <v>3299</v>
      </c>
    </row>
    <row r="220" spans="1:1" ht="16" x14ac:dyDescent="0.2">
      <c r="A220" s="44" t="s">
        <v>3298</v>
      </c>
    </row>
    <row r="221" spans="1:1" ht="16" x14ac:dyDescent="0.2">
      <c r="A221" s="44" t="s">
        <v>3067</v>
      </c>
    </row>
    <row r="222" spans="1:1" ht="16" x14ac:dyDescent="0.2">
      <c r="A222" s="44" t="s">
        <v>2761</v>
      </c>
    </row>
    <row r="223" spans="1:1" ht="16" x14ac:dyDescent="0.2">
      <c r="A223" s="44" t="s">
        <v>1902</v>
      </c>
    </row>
    <row r="224" spans="1:1" ht="32" x14ac:dyDescent="0.2">
      <c r="A224" s="44" t="s">
        <v>2844</v>
      </c>
    </row>
    <row r="225" spans="1:1" ht="32" x14ac:dyDescent="0.2">
      <c r="A225" s="44" t="s">
        <v>2904</v>
      </c>
    </row>
    <row r="226" spans="1:1" ht="16" x14ac:dyDescent="0.2">
      <c r="A226" s="44" t="s">
        <v>2768</v>
      </c>
    </row>
    <row r="227" spans="1:1" ht="16" x14ac:dyDescent="0.2">
      <c r="A227" s="44" t="s">
        <v>2855</v>
      </c>
    </row>
    <row r="228" spans="1:1" ht="16" x14ac:dyDescent="0.2">
      <c r="A228" s="44" t="s">
        <v>729</v>
      </c>
    </row>
    <row r="229" spans="1:1" ht="16" x14ac:dyDescent="0.2">
      <c r="A229" s="44" t="s">
        <v>2788</v>
      </c>
    </row>
    <row r="230" spans="1:1" ht="16" x14ac:dyDescent="0.2">
      <c r="A230" s="44" t="s">
        <v>1902</v>
      </c>
    </row>
    <row r="231" spans="1:1" ht="32" x14ac:dyDescent="0.2">
      <c r="A231" s="44" t="s">
        <v>2905</v>
      </c>
    </row>
    <row r="232" spans="1:1" ht="16" x14ac:dyDescent="0.2">
      <c r="A232" s="44" t="s">
        <v>2854</v>
      </c>
    </row>
    <row r="233" spans="1:1" ht="16" x14ac:dyDescent="0.2">
      <c r="A233" s="44" t="s">
        <v>2906</v>
      </c>
    </row>
    <row r="234" spans="1:1" ht="16" x14ac:dyDescent="0.2">
      <c r="A234" s="44" t="s">
        <v>2855</v>
      </c>
    </row>
    <row r="235" spans="1:1" ht="16" x14ac:dyDescent="0.2">
      <c r="A235" s="44" t="s">
        <v>692</v>
      </c>
    </row>
    <row r="236" spans="1:1" ht="32" x14ac:dyDescent="0.2">
      <c r="A236" s="44" t="s">
        <v>691</v>
      </c>
    </row>
    <row r="237" spans="1:1" ht="16" x14ac:dyDescent="0.2">
      <c r="A237" s="44" t="s">
        <v>1830</v>
      </c>
    </row>
    <row r="238" spans="1:1" ht="48" x14ac:dyDescent="0.2">
      <c r="A238" s="44" t="s">
        <v>3147</v>
      </c>
    </row>
    <row r="239" spans="1:1" ht="16" x14ac:dyDescent="0.2">
      <c r="A239" s="44" t="s">
        <v>3146</v>
      </c>
    </row>
    <row r="240" spans="1:1" ht="16" x14ac:dyDescent="0.2">
      <c r="A240" s="44" t="s">
        <v>3182</v>
      </c>
    </row>
    <row r="241" spans="1:1" ht="16" x14ac:dyDescent="0.2">
      <c r="A241" s="44" t="s">
        <v>3145</v>
      </c>
    </row>
    <row r="242" spans="1:1" ht="32" x14ac:dyDescent="0.2">
      <c r="A242" s="44" t="s">
        <v>3300</v>
      </c>
    </row>
    <row r="243" spans="1:1" ht="16" x14ac:dyDescent="0.2">
      <c r="A243" s="44" t="s">
        <v>2776</v>
      </c>
    </row>
    <row r="244" spans="1:1" ht="16" x14ac:dyDescent="0.2">
      <c r="A244" s="44" t="s">
        <v>2855</v>
      </c>
    </row>
    <row r="245" spans="1:1" ht="16" x14ac:dyDescent="0.2">
      <c r="A245" s="44" t="s">
        <v>3148</v>
      </c>
    </row>
    <row r="246" spans="1:1" ht="16" x14ac:dyDescent="0.2">
      <c r="A246" s="44" t="s">
        <v>2722</v>
      </c>
    </row>
    <row r="247" spans="1:1" ht="16" x14ac:dyDescent="0.2">
      <c r="A247" s="44" t="s">
        <v>2764</v>
      </c>
    </row>
    <row r="248" spans="1:1" ht="16" x14ac:dyDescent="0.2">
      <c r="A248" s="44" t="s">
        <v>1902</v>
      </c>
    </row>
    <row r="249" spans="1:1" ht="16" x14ac:dyDescent="0.2">
      <c r="A249" s="44" t="s">
        <v>3307</v>
      </c>
    </row>
    <row r="250" spans="1:1" ht="16" x14ac:dyDescent="0.2">
      <c r="A250" s="44" t="s">
        <v>3302</v>
      </c>
    </row>
    <row r="251" spans="1:1" ht="16" x14ac:dyDescent="0.2">
      <c r="A251" s="44" t="s">
        <v>3306</v>
      </c>
    </row>
    <row r="252" spans="1:1" ht="16" x14ac:dyDescent="0.2">
      <c r="A252" s="44" t="s">
        <v>3303</v>
      </c>
    </row>
    <row r="253" spans="1:1" ht="16" x14ac:dyDescent="0.2">
      <c r="A253" s="44" t="s">
        <v>3305</v>
      </c>
    </row>
    <row r="254" spans="1:1" ht="16" x14ac:dyDescent="0.2">
      <c r="A254" s="44" t="s">
        <v>3301</v>
      </c>
    </row>
    <row r="255" spans="1:1" ht="16" x14ac:dyDescent="0.2">
      <c r="A255" s="44" t="s">
        <v>3304</v>
      </c>
    </row>
    <row r="256" spans="1:1" ht="16" x14ac:dyDescent="0.2">
      <c r="A256" s="44" t="s">
        <v>2854</v>
      </c>
    </row>
    <row r="257" spans="1:1" ht="16" x14ac:dyDescent="0.2">
      <c r="A257" s="44" t="s">
        <v>2907</v>
      </c>
    </row>
    <row r="258" spans="1:1" ht="32" x14ac:dyDescent="0.2">
      <c r="A258" s="44" t="s">
        <v>3184</v>
      </c>
    </row>
    <row r="259" spans="1:1" ht="32" x14ac:dyDescent="0.2">
      <c r="A259" s="44" t="s">
        <v>3183</v>
      </c>
    </row>
    <row r="260" spans="1:1" ht="16" x14ac:dyDescent="0.2">
      <c r="A260" s="44" t="s">
        <v>2855</v>
      </c>
    </row>
    <row r="261" spans="1:1" ht="16" x14ac:dyDescent="0.2">
      <c r="A261" s="44" t="s">
        <v>2908</v>
      </c>
    </row>
    <row r="262" spans="1:1" ht="16" x14ac:dyDescent="0.2">
      <c r="A262" s="44" t="s">
        <v>2909</v>
      </c>
    </row>
    <row r="263" spans="1:1" ht="32" x14ac:dyDescent="0.2">
      <c r="A263" s="44" t="s">
        <v>3192</v>
      </c>
    </row>
    <row r="264" spans="1:1" ht="16" x14ac:dyDescent="0.2">
      <c r="A264" s="44" t="s">
        <v>3313</v>
      </c>
    </row>
    <row r="265" spans="1:1" ht="32" x14ac:dyDescent="0.2">
      <c r="A265" s="44" t="s">
        <v>3308</v>
      </c>
    </row>
    <row r="266" spans="1:1" ht="32" x14ac:dyDescent="0.2">
      <c r="A266" s="44" t="s">
        <v>3309</v>
      </c>
    </row>
    <row r="267" spans="1:1" ht="16" x14ac:dyDescent="0.2">
      <c r="A267" s="44" t="s">
        <v>3191</v>
      </c>
    </row>
    <row r="268" spans="1:1" ht="16" x14ac:dyDescent="0.2">
      <c r="A268" s="44" t="s">
        <v>3190</v>
      </c>
    </row>
    <row r="269" spans="1:1" ht="32" x14ac:dyDescent="0.2">
      <c r="A269" s="44" t="s">
        <v>3189</v>
      </c>
    </row>
    <row r="270" spans="1:1" ht="16" x14ac:dyDescent="0.2">
      <c r="A270" s="44" t="s">
        <v>3312</v>
      </c>
    </row>
    <row r="271" spans="1:1" ht="32" x14ac:dyDescent="0.2">
      <c r="A271" s="44" t="s">
        <v>3185</v>
      </c>
    </row>
    <row r="272" spans="1:1" ht="32" x14ac:dyDescent="0.2">
      <c r="A272" s="44" t="s">
        <v>3188</v>
      </c>
    </row>
    <row r="273" spans="1:1" ht="32" x14ac:dyDescent="0.2">
      <c r="A273" s="44" t="s">
        <v>3187</v>
      </c>
    </row>
    <row r="274" spans="1:1" ht="32" x14ac:dyDescent="0.2">
      <c r="A274" s="44" t="s">
        <v>3310</v>
      </c>
    </row>
    <row r="275" spans="1:1" ht="32" x14ac:dyDescent="0.2">
      <c r="A275" s="44" t="s">
        <v>3311</v>
      </c>
    </row>
    <row r="276" spans="1:1" ht="16" x14ac:dyDescent="0.2">
      <c r="A276" s="44" t="s">
        <v>3186</v>
      </c>
    </row>
    <row r="277" spans="1:1" ht="16" x14ac:dyDescent="0.2">
      <c r="A277" s="44" t="s">
        <v>2721</v>
      </c>
    </row>
    <row r="278" spans="1:1" ht="16" x14ac:dyDescent="0.2">
      <c r="A278" s="44" t="s">
        <v>2753</v>
      </c>
    </row>
    <row r="279" spans="1:1" ht="16" x14ac:dyDescent="0.2">
      <c r="A279" s="44" t="s">
        <v>1902</v>
      </c>
    </row>
    <row r="280" spans="1:1" ht="48" x14ac:dyDescent="0.2">
      <c r="A280" s="44" t="s">
        <v>2993</v>
      </c>
    </row>
    <row r="281" spans="1:1" ht="32" x14ac:dyDescent="0.2">
      <c r="A281" s="44" t="s">
        <v>3058</v>
      </c>
    </row>
    <row r="282" spans="1:1" ht="16" x14ac:dyDescent="0.2">
      <c r="A282" s="44" t="s">
        <v>2854</v>
      </c>
    </row>
    <row r="283" spans="1:1" ht="16" x14ac:dyDescent="0.2">
      <c r="A283" s="44" t="s">
        <v>2037</v>
      </c>
    </row>
    <row r="284" spans="1:1" ht="16" x14ac:dyDescent="0.2">
      <c r="A284" s="44" t="s">
        <v>1859</v>
      </c>
    </row>
    <row r="285" spans="1:1" ht="32" x14ac:dyDescent="0.2">
      <c r="A285" s="44" t="s">
        <v>3059</v>
      </c>
    </row>
    <row r="286" spans="1:1" ht="32" x14ac:dyDescent="0.2">
      <c r="A286" s="44" t="s">
        <v>3060</v>
      </c>
    </row>
    <row r="287" spans="1:1" ht="32" x14ac:dyDescent="0.2">
      <c r="A287" s="44" t="s">
        <v>3193</v>
      </c>
    </row>
    <row r="288" spans="1:1" ht="16" x14ac:dyDescent="0.2">
      <c r="A288" s="44" t="s">
        <v>2855</v>
      </c>
    </row>
    <row r="289" spans="1:1" ht="16" x14ac:dyDescent="0.2">
      <c r="A289" s="44" t="s">
        <v>2977</v>
      </c>
    </row>
    <row r="290" spans="1:1" ht="16" x14ac:dyDescent="0.2">
      <c r="A290" s="44" t="s">
        <v>1952</v>
      </c>
    </row>
    <row r="291" spans="1:1" ht="16" x14ac:dyDescent="0.2">
      <c r="A291" s="44" t="s">
        <v>1955</v>
      </c>
    </row>
    <row r="292" spans="1:1" ht="16" x14ac:dyDescent="0.2">
      <c r="A292" s="44" t="s">
        <v>1953</v>
      </c>
    </row>
    <row r="293" spans="1:1" ht="32" x14ac:dyDescent="0.2">
      <c r="A293" s="44" t="s">
        <v>2996</v>
      </c>
    </row>
    <row r="294" spans="1:1" ht="16" x14ac:dyDescent="0.2">
      <c r="A294" s="44" t="s">
        <v>2995</v>
      </c>
    </row>
    <row r="295" spans="1:1" ht="16" x14ac:dyDescent="0.2">
      <c r="A295" s="44" t="s">
        <v>2997</v>
      </c>
    </row>
    <row r="296" spans="1:1" ht="16" x14ac:dyDescent="0.2">
      <c r="A296" s="44" t="s">
        <v>2994</v>
      </c>
    </row>
    <row r="297" spans="1:1" ht="16" x14ac:dyDescent="0.2">
      <c r="A297" s="44" t="s">
        <v>3002</v>
      </c>
    </row>
    <row r="298" spans="1:1" ht="32" x14ac:dyDescent="0.2">
      <c r="A298" s="44" t="s">
        <v>3063</v>
      </c>
    </row>
    <row r="299" spans="1:1" ht="32" x14ac:dyDescent="0.2">
      <c r="A299" s="44" t="s">
        <v>3062</v>
      </c>
    </row>
    <row r="300" spans="1:1" ht="32" x14ac:dyDescent="0.2">
      <c r="A300" s="44" t="s">
        <v>3061</v>
      </c>
    </row>
    <row r="301" spans="1:1" ht="16" x14ac:dyDescent="0.2">
      <c r="A301" s="44" t="s">
        <v>2724</v>
      </c>
    </row>
    <row r="302" spans="1:1" ht="16" x14ac:dyDescent="0.2">
      <c r="A302" s="44" t="s">
        <v>2910</v>
      </c>
    </row>
    <row r="303" spans="1:1" ht="16" x14ac:dyDescent="0.2">
      <c r="A303" s="44" t="s">
        <v>2855</v>
      </c>
    </row>
    <row r="304" spans="1:1" ht="16" x14ac:dyDescent="0.2">
      <c r="A304" s="44" t="s">
        <v>3442</v>
      </c>
    </row>
    <row r="305" spans="1:1" ht="16" x14ac:dyDescent="0.2">
      <c r="A305" s="44" t="s">
        <v>2849</v>
      </c>
    </row>
    <row r="306" spans="1:1" ht="16" x14ac:dyDescent="0.2">
      <c r="A306" s="44" t="s">
        <v>2855</v>
      </c>
    </row>
    <row r="307" spans="1:1" ht="32" x14ac:dyDescent="0.2">
      <c r="A307" s="44" t="s">
        <v>3199</v>
      </c>
    </row>
    <row r="308" spans="1:1" ht="16" x14ac:dyDescent="0.2">
      <c r="A308" s="44" t="s">
        <v>2027</v>
      </c>
    </row>
    <row r="309" spans="1:1" ht="16" x14ac:dyDescent="0.2">
      <c r="A309" s="44" t="s">
        <v>2854</v>
      </c>
    </row>
    <row r="310" spans="1:1" ht="32" x14ac:dyDescent="0.2">
      <c r="A310" s="44" t="s">
        <v>3356</v>
      </c>
    </row>
    <row r="311" spans="1:1" ht="16" x14ac:dyDescent="0.2">
      <c r="A311" s="44" t="s">
        <v>2855</v>
      </c>
    </row>
    <row r="312" spans="1:1" ht="16" x14ac:dyDescent="0.2">
      <c r="A312" s="44" t="s">
        <v>662</v>
      </c>
    </row>
    <row r="313" spans="1:1" ht="16" x14ac:dyDescent="0.2">
      <c r="A313" s="44" t="s">
        <v>3443</v>
      </c>
    </row>
    <row r="314" spans="1:1" ht="16" x14ac:dyDescent="0.2">
      <c r="A314" s="44" t="s">
        <v>2911</v>
      </c>
    </row>
    <row r="315" spans="1:1" ht="16" x14ac:dyDescent="0.2">
      <c r="A315" s="44" t="s">
        <v>2855</v>
      </c>
    </row>
    <row r="316" spans="1:1" ht="16" x14ac:dyDescent="0.2">
      <c r="A316" s="44" t="s">
        <v>665</v>
      </c>
    </row>
    <row r="317" spans="1:1" ht="32" x14ac:dyDescent="0.2">
      <c r="A317" s="44" t="s">
        <v>2912</v>
      </c>
    </row>
    <row r="318" spans="1:1" ht="16" x14ac:dyDescent="0.2">
      <c r="A318" s="44" t="s">
        <v>2913</v>
      </c>
    </row>
    <row r="319" spans="1:1" ht="16" x14ac:dyDescent="0.2">
      <c r="A319" s="44" t="s">
        <v>2914</v>
      </c>
    </row>
    <row r="320" spans="1:1" ht="16" x14ac:dyDescent="0.2">
      <c r="A320" s="44" t="s">
        <v>2915</v>
      </c>
    </row>
    <row r="321" spans="1:1" ht="32" x14ac:dyDescent="0.2">
      <c r="A321" s="44" t="s">
        <v>2973</v>
      </c>
    </row>
    <row r="322" spans="1:1" ht="32" x14ac:dyDescent="0.2">
      <c r="A322" s="44" t="s">
        <v>3024</v>
      </c>
    </row>
    <row r="323" spans="1:1" ht="32" x14ac:dyDescent="0.2">
      <c r="A323" s="44" t="s">
        <v>3023</v>
      </c>
    </row>
    <row r="324" spans="1:1" ht="16" x14ac:dyDescent="0.2">
      <c r="A324" s="44" t="s">
        <v>3427</v>
      </c>
    </row>
    <row r="325" spans="1:1" ht="16" x14ac:dyDescent="0.2">
      <c r="A325" s="44" t="s">
        <v>3426</v>
      </c>
    </row>
    <row r="326" spans="1:1" ht="32" x14ac:dyDescent="0.2">
      <c r="A326" s="44" t="s">
        <v>3425</v>
      </c>
    </row>
    <row r="327" spans="1:1" ht="16" x14ac:dyDescent="0.2">
      <c r="A327" s="44" t="s">
        <v>3314</v>
      </c>
    </row>
    <row r="328" spans="1:1" ht="16" x14ac:dyDescent="0.2">
      <c r="A328" s="44" t="s">
        <v>2746</v>
      </c>
    </row>
    <row r="329" spans="1:1" ht="16" x14ac:dyDescent="0.2">
      <c r="A329" s="44" t="s">
        <v>2855</v>
      </c>
    </row>
    <row r="330" spans="1:1" ht="32" x14ac:dyDescent="0.2">
      <c r="A330" s="44" t="s">
        <v>2916</v>
      </c>
    </row>
    <row r="331" spans="1:1" ht="32" x14ac:dyDescent="0.2">
      <c r="A331" s="44" t="s">
        <v>2917</v>
      </c>
    </row>
    <row r="332" spans="1:1" ht="16" x14ac:dyDescent="0.2">
      <c r="A332" s="44" t="s">
        <v>2918</v>
      </c>
    </row>
    <row r="333" spans="1:1" ht="32" x14ac:dyDescent="0.2">
      <c r="A333" s="44" t="s">
        <v>2919</v>
      </c>
    </row>
    <row r="334" spans="1:1" ht="32" x14ac:dyDescent="0.2">
      <c r="A334" s="44" t="s">
        <v>2920</v>
      </c>
    </row>
    <row r="335" spans="1:1" ht="16" x14ac:dyDescent="0.2">
      <c r="A335" s="44" t="s">
        <v>2921</v>
      </c>
    </row>
    <row r="336" spans="1:1" ht="32" x14ac:dyDescent="0.2">
      <c r="A336" s="44" t="s">
        <v>3026</v>
      </c>
    </row>
    <row r="337" spans="1:1" ht="32" x14ac:dyDescent="0.2">
      <c r="A337" s="44" t="s">
        <v>3025</v>
      </c>
    </row>
    <row r="338" spans="1:1" ht="16" x14ac:dyDescent="0.2">
      <c r="A338" s="44" t="s">
        <v>2825</v>
      </c>
    </row>
    <row r="339" spans="1:1" ht="16" x14ac:dyDescent="0.2">
      <c r="A339" s="44" t="s">
        <v>2855</v>
      </c>
    </row>
    <row r="340" spans="1:1" ht="16" x14ac:dyDescent="0.2">
      <c r="A340" s="44" t="s">
        <v>659</v>
      </c>
    </row>
    <row r="341" spans="1:1" ht="16" x14ac:dyDescent="0.2">
      <c r="A341" s="44" t="s">
        <v>2926</v>
      </c>
    </row>
    <row r="342" spans="1:1" ht="16" x14ac:dyDescent="0.2">
      <c r="A342" s="44" t="s">
        <v>2855</v>
      </c>
    </row>
    <row r="343" spans="1:1" ht="16" x14ac:dyDescent="0.2">
      <c r="A343" s="44" t="s">
        <v>639</v>
      </c>
    </row>
    <row r="344" spans="1:1" ht="16" x14ac:dyDescent="0.2">
      <c r="A344" s="44" t="s">
        <v>3201</v>
      </c>
    </row>
    <row r="345" spans="1:1" ht="16" x14ac:dyDescent="0.2">
      <c r="A345" s="44" t="s">
        <v>3315</v>
      </c>
    </row>
    <row r="346" spans="1:1" ht="16" x14ac:dyDescent="0.2">
      <c r="A346" s="44" t="s">
        <v>2983</v>
      </c>
    </row>
    <row r="347" spans="1:1" ht="16" x14ac:dyDescent="0.2">
      <c r="A347" s="44" t="s">
        <v>2855</v>
      </c>
    </row>
    <row r="348" spans="1:1" ht="16" x14ac:dyDescent="0.2">
      <c r="A348" s="44" t="s">
        <v>3316</v>
      </c>
    </row>
    <row r="349" spans="1:1" ht="16" x14ac:dyDescent="0.2">
      <c r="A349" s="44" t="s">
        <v>2998</v>
      </c>
    </row>
    <row r="350" spans="1:1" ht="16" x14ac:dyDescent="0.2">
      <c r="A350" s="44" t="s">
        <v>2855</v>
      </c>
    </row>
    <row r="351" spans="1:1" ht="16" x14ac:dyDescent="0.2">
      <c r="A351" s="44" t="s">
        <v>2922</v>
      </c>
    </row>
    <row r="352" spans="1:1" ht="32" x14ac:dyDescent="0.2">
      <c r="A352" s="44" t="s">
        <v>2999</v>
      </c>
    </row>
    <row r="353" spans="1:1" ht="16" x14ac:dyDescent="0.2">
      <c r="A353" s="44" t="s">
        <v>2861</v>
      </c>
    </row>
    <row r="354" spans="1:1" ht="16" x14ac:dyDescent="0.2">
      <c r="A354" s="44" t="s">
        <v>2731</v>
      </c>
    </row>
    <row r="355" spans="1:1" ht="16" x14ac:dyDescent="0.2">
      <c r="A355" s="44" t="s">
        <v>1902</v>
      </c>
    </row>
    <row r="356" spans="1:1" ht="48" x14ac:dyDescent="0.2">
      <c r="A356" s="44" t="s">
        <v>2923</v>
      </c>
    </row>
    <row r="357" spans="1:1" ht="16" x14ac:dyDescent="0.2">
      <c r="A357" s="44" t="s">
        <v>2854</v>
      </c>
    </row>
    <row r="358" spans="1:1" ht="32" x14ac:dyDescent="0.2">
      <c r="A358" s="44" t="s">
        <v>2924</v>
      </c>
    </row>
    <row r="359" spans="1:1" ht="16" x14ac:dyDescent="0.2">
      <c r="A359" s="44" t="s">
        <v>2594</v>
      </c>
    </row>
    <row r="360" spans="1:1" ht="16" x14ac:dyDescent="0.2">
      <c r="A360" s="44" t="s">
        <v>2855</v>
      </c>
    </row>
    <row r="361" spans="1:1" ht="32" x14ac:dyDescent="0.2">
      <c r="A361" s="44" t="s">
        <v>3317</v>
      </c>
    </row>
    <row r="362" spans="1:1" ht="16" x14ac:dyDescent="0.2">
      <c r="A362" s="44" t="s">
        <v>2859</v>
      </c>
    </row>
    <row r="363" spans="1:1" ht="16" x14ac:dyDescent="0.2">
      <c r="A363" s="44" t="s">
        <v>3130</v>
      </c>
    </row>
    <row r="364" spans="1:1" ht="16" x14ac:dyDescent="0.2">
      <c r="A364" s="44" t="s">
        <v>1902</v>
      </c>
    </row>
    <row r="365" spans="1:1" ht="32" x14ac:dyDescent="0.2">
      <c r="A365" s="44" t="s">
        <v>3319</v>
      </c>
    </row>
    <row r="366" spans="1:1" ht="48" x14ac:dyDescent="0.2">
      <c r="A366" s="44" t="s">
        <v>3318</v>
      </c>
    </row>
    <row r="367" spans="1:1" ht="16" x14ac:dyDescent="0.2">
      <c r="A367" s="44" t="s">
        <v>2854</v>
      </c>
    </row>
    <row r="368" spans="1:1" ht="16" x14ac:dyDescent="0.2">
      <c r="A368" s="44" t="s">
        <v>793</v>
      </c>
    </row>
    <row r="369" spans="1:1" ht="16" x14ac:dyDescent="0.2">
      <c r="A369" s="44" t="s">
        <v>2889</v>
      </c>
    </row>
    <row r="370" spans="1:1" ht="32" x14ac:dyDescent="0.2">
      <c r="A370" s="44" t="s">
        <v>3263</v>
      </c>
    </row>
    <row r="371" spans="1:1" ht="32" x14ac:dyDescent="0.2">
      <c r="A371" s="44" t="s">
        <v>3262</v>
      </c>
    </row>
    <row r="372" spans="1:1" ht="16" x14ac:dyDescent="0.2">
      <c r="A372" s="44" t="s">
        <v>2855</v>
      </c>
    </row>
    <row r="373" spans="1:1" ht="16" x14ac:dyDescent="0.2">
      <c r="A373" s="44" t="s">
        <v>788</v>
      </c>
    </row>
    <row r="374" spans="1:1" ht="16" x14ac:dyDescent="0.2">
      <c r="A374" s="44" t="s">
        <v>787</v>
      </c>
    </row>
    <row r="375" spans="1:1" ht="16" x14ac:dyDescent="0.2">
      <c r="A375" s="44" t="s">
        <v>2892</v>
      </c>
    </row>
    <row r="376" spans="1:1" ht="16" x14ac:dyDescent="0.2">
      <c r="A376" s="44" t="s">
        <v>2925</v>
      </c>
    </row>
    <row r="377" spans="1:1" ht="16" x14ac:dyDescent="0.2">
      <c r="A377" s="44" t="s">
        <v>2890</v>
      </c>
    </row>
    <row r="378" spans="1:1" ht="16" x14ac:dyDescent="0.2">
      <c r="A378" s="44" t="s">
        <v>2891</v>
      </c>
    </row>
    <row r="379" spans="1:1" ht="16" x14ac:dyDescent="0.2">
      <c r="A379" s="44" t="s">
        <v>3008</v>
      </c>
    </row>
    <row r="380" spans="1:1" ht="16" x14ac:dyDescent="0.2">
      <c r="A380" s="44" t="s">
        <v>3320</v>
      </c>
    </row>
    <row r="381" spans="1:1" ht="32" x14ac:dyDescent="0.2">
      <c r="A381" s="44" t="s">
        <v>3321</v>
      </c>
    </row>
    <row r="382" spans="1:1" ht="16" x14ac:dyDescent="0.2">
      <c r="A382" s="44" t="s">
        <v>2862</v>
      </c>
    </row>
    <row r="383" spans="1:1" ht="16" x14ac:dyDescent="0.2">
      <c r="A383" s="44" t="s">
        <v>2600</v>
      </c>
    </row>
    <row r="384" spans="1:1" ht="16" x14ac:dyDescent="0.2">
      <c r="A384" s="44" t="s">
        <v>2855</v>
      </c>
    </row>
    <row r="385" spans="1:1" ht="16" x14ac:dyDescent="0.2">
      <c r="A385" s="44" t="s">
        <v>3327</v>
      </c>
    </row>
    <row r="386" spans="1:1" ht="16" x14ac:dyDescent="0.2">
      <c r="A386" s="44" t="s">
        <v>3323</v>
      </c>
    </row>
    <row r="387" spans="1:1" ht="16" x14ac:dyDescent="0.2">
      <c r="A387" s="44" t="s">
        <v>3325</v>
      </c>
    </row>
    <row r="388" spans="1:1" ht="16" x14ac:dyDescent="0.2">
      <c r="A388" s="44" t="s">
        <v>3324</v>
      </c>
    </row>
    <row r="389" spans="1:1" ht="16" x14ac:dyDescent="0.2">
      <c r="A389" s="44" t="s">
        <v>3326</v>
      </c>
    </row>
    <row r="390" spans="1:1" ht="16" x14ac:dyDescent="0.2">
      <c r="A390" s="44" t="s">
        <v>3322</v>
      </c>
    </row>
    <row r="391" spans="1:1" ht="16" x14ac:dyDescent="0.2">
      <c r="A391" s="44" t="s">
        <v>499</v>
      </c>
    </row>
    <row r="392" spans="1:1" x14ac:dyDescent="0.2">
      <c r="A392"/>
    </row>
    <row r="393" spans="1:1" x14ac:dyDescent="0.2">
      <c r="A393"/>
    </row>
    <row r="394" spans="1:1" x14ac:dyDescent="0.2">
      <c r="A394"/>
    </row>
    <row r="395" spans="1:1" x14ac:dyDescent="0.2">
      <c r="A395"/>
    </row>
    <row r="396" spans="1:1" x14ac:dyDescent="0.2">
      <c r="A396"/>
    </row>
    <row r="397" spans="1:1" x14ac:dyDescent="0.2">
      <c r="A397"/>
    </row>
    <row r="398" spans="1:1" x14ac:dyDescent="0.2">
      <c r="A398"/>
    </row>
    <row r="399" spans="1:1" x14ac:dyDescent="0.2">
      <c r="A399"/>
    </row>
    <row r="400" spans="1:1" x14ac:dyDescent="0.2">
      <c r="A400"/>
    </row>
    <row r="401" spans="1:1" x14ac:dyDescent="0.2">
      <c r="A401"/>
    </row>
    <row r="402" spans="1:1" x14ac:dyDescent="0.2">
      <c r="A402"/>
    </row>
    <row r="403" spans="1:1" x14ac:dyDescent="0.2">
      <c r="A403"/>
    </row>
    <row r="404" spans="1:1" x14ac:dyDescent="0.2">
      <c r="A404"/>
    </row>
    <row r="405" spans="1:1" x14ac:dyDescent="0.2">
      <c r="A405"/>
    </row>
    <row r="406" spans="1:1" x14ac:dyDescent="0.2">
      <c r="A406"/>
    </row>
    <row r="407" spans="1:1" x14ac:dyDescent="0.2">
      <c r="A407"/>
    </row>
    <row r="408" spans="1:1" x14ac:dyDescent="0.2">
      <c r="A408"/>
    </row>
    <row r="409" spans="1:1" x14ac:dyDescent="0.2">
      <c r="A409"/>
    </row>
    <row r="410" spans="1:1" x14ac:dyDescent="0.2">
      <c r="A410"/>
    </row>
    <row r="411" spans="1:1" x14ac:dyDescent="0.2">
      <c r="A411"/>
    </row>
    <row r="412" spans="1:1" x14ac:dyDescent="0.2">
      <c r="A412"/>
    </row>
    <row r="413" spans="1:1" x14ac:dyDescent="0.2">
      <c r="A413"/>
    </row>
    <row r="414" spans="1:1" x14ac:dyDescent="0.2">
      <c r="A414"/>
    </row>
    <row r="415" spans="1:1" x14ac:dyDescent="0.2">
      <c r="A415"/>
    </row>
    <row r="416" spans="1:1" x14ac:dyDescent="0.2">
      <c r="A416"/>
    </row>
    <row r="417" spans="1:1" x14ac:dyDescent="0.2">
      <c r="A417"/>
    </row>
    <row r="418" spans="1:1" x14ac:dyDescent="0.2">
      <c r="A418"/>
    </row>
    <row r="419" spans="1:1" x14ac:dyDescent="0.2">
      <c r="A419"/>
    </row>
    <row r="420" spans="1:1" x14ac:dyDescent="0.2">
      <c r="A420"/>
    </row>
    <row r="421" spans="1:1" x14ac:dyDescent="0.2">
      <c r="A421"/>
    </row>
    <row r="422" spans="1:1" x14ac:dyDescent="0.2">
      <c r="A422"/>
    </row>
    <row r="423" spans="1:1" x14ac:dyDescent="0.2">
      <c r="A423"/>
    </row>
    <row r="424" spans="1:1" x14ac:dyDescent="0.2">
      <c r="A424"/>
    </row>
    <row r="425" spans="1:1" x14ac:dyDescent="0.2">
      <c r="A425"/>
    </row>
    <row r="426" spans="1:1" x14ac:dyDescent="0.2">
      <c r="A426"/>
    </row>
    <row r="427" spans="1:1" x14ac:dyDescent="0.2">
      <c r="A427"/>
    </row>
    <row r="428" spans="1:1" x14ac:dyDescent="0.2">
      <c r="A428"/>
    </row>
    <row r="429" spans="1:1" x14ac:dyDescent="0.2">
      <c r="A429"/>
    </row>
    <row r="430" spans="1:1" x14ac:dyDescent="0.2">
      <c r="A430"/>
    </row>
    <row r="431" spans="1:1" x14ac:dyDescent="0.2">
      <c r="A431"/>
    </row>
    <row r="432" spans="1:1" x14ac:dyDescent="0.2">
      <c r="A432"/>
    </row>
    <row r="433" spans="1:1" x14ac:dyDescent="0.2">
      <c r="A433"/>
    </row>
    <row r="434" spans="1:1" x14ac:dyDescent="0.2">
      <c r="A434"/>
    </row>
    <row r="435" spans="1:1" x14ac:dyDescent="0.2">
      <c r="A435"/>
    </row>
    <row r="436" spans="1:1" x14ac:dyDescent="0.2">
      <c r="A436"/>
    </row>
    <row r="437" spans="1:1" x14ac:dyDescent="0.2">
      <c r="A437"/>
    </row>
    <row r="438" spans="1:1" x14ac:dyDescent="0.2">
      <c r="A438"/>
    </row>
    <row r="439" spans="1:1" x14ac:dyDescent="0.2">
      <c r="A439"/>
    </row>
    <row r="440" spans="1:1" x14ac:dyDescent="0.2">
      <c r="A440"/>
    </row>
    <row r="441" spans="1:1" x14ac:dyDescent="0.2">
      <c r="A441"/>
    </row>
    <row r="442" spans="1:1" x14ac:dyDescent="0.2">
      <c r="A442"/>
    </row>
    <row r="443" spans="1:1" x14ac:dyDescent="0.2">
      <c r="A443"/>
    </row>
    <row r="444" spans="1:1" x14ac:dyDescent="0.2">
      <c r="A444"/>
    </row>
    <row r="445" spans="1:1" x14ac:dyDescent="0.2">
      <c r="A445"/>
    </row>
    <row r="446" spans="1:1" x14ac:dyDescent="0.2">
      <c r="A446"/>
    </row>
    <row r="447" spans="1:1" x14ac:dyDescent="0.2">
      <c r="A447"/>
    </row>
    <row r="448" spans="1:1" x14ac:dyDescent="0.2">
      <c r="A448"/>
    </row>
    <row r="449" spans="1:1" x14ac:dyDescent="0.2">
      <c r="A449"/>
    </row>
    <row r="450" spans="1:1" x14ac:dyDescent="0.2">
      <c r="A450"/>
    </row>
    <row r="451" spans="1:1" x14ac:dyDescent="0.2">
      <c r="A451"/>
    </row>
    <row r="452" spans="1:1" x14ac:dyDescent="0.2">
      <c r="A452"/>
    </row>
    <row r="453" spans="1:1" x14ac:dyDescent="0.2">
      <c r="A453"/>
    </row>
    <row r="454" spans="1:1" x14ac:dyDescent="0.2">
      <c r="A454"/>
    </row>
    <row r="455" spans="1:1" x14ac:dyDescent="0.2">
      <c r="A455"/>
    </row>
    <row r="456" spans="1:1" x14ac:dyDescent="0.2">
      <c r="A456"/>
    </row>
    <row r="457" spans="1:1" x14ac:dyDescent="0.2">
      <c r="A457"/>
    </row>
    <row r="458" spans="1:1" x14ac:dyDescent="0.2">
      <c r="A458"/>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D9A527-B8DD-403E-9DDB-310CD2A95D79}">
  <dimension ref="A1:B446"/>
  <sheetViews>
    <sheetView zoomScaleNormal="100" workbookViewId="0"/>
  </sheetViews>
  <sheetFormatPr baseColWidth="10" defaultColWidth="8.83203125" defaultRowHeight="15" x14ac:dyDescent="0.2"/>
  <cols>
    <col min="1" max="1" width="250.83203125" style="21" bestFit="1" customWidth="1"/>
    <col min="2" max="2" width="17.5" bestFit="1" customWidth="1"/>
  </cols>
  <sheetData>
    <row r="1" spans="1:2" ht="16" x14ac:dyDescent="0.2">
      <c r="A1" s="72" t="s">
        <v>531</v>
      </c>
      <c r="B1" s="73" t="s">
        <v>300</v>
      </c>
    </row>
    <row r="3" spans="1:2" ht="16" x14ac:dyDescent="0.2">
      <c r="A3" s="72" t="s">
        <v>533</v>
      </c>
    </row>
    <row r="4" spans="1:2" ht="16" x14ac:dyDescent="0.2">
      <c r="A4" s="44" t="s">
        <v>2725</v>
      </c>
    </row>
    <row r="5" spans="1:2" ht="16" x14ac:dyDescent="0.2">
      <c r="A5" s="44" t="s">
        <v>635</v>
      </c>
    </row>
    <row r="6" spans="1:2" ht="16" x14ac:dyDescent="0.2">
      <c r="A6" s="44" t="s">
        <v>2743</v>
      </c>
    </row>
    <row r="7" spans="1:2" ht="16" x14ac:dyDescent="0.2">
      <c r="A7" s="44" t="s">
        <v>2744</v>
      </c>
    </row>
    <row r="8" spans="1:2" ht="16" x14ac:dyDescent="0.2">
      <c r="A8" s="44" t="s">
        <v>2771</v>
      </c>
    </row>
    <row r="9" spans="1:2" ht="16" x14ac:dyDescent="0.2">
      <c r="A9" s="44" t="s">
        <v>2546</v>
      </c>
    </row>
    <row r="10" spans="1:2" ht="16" x14ac:dyDescent="0.2">
      <c r="A10" s="44" t="s">
        <v>803</v>
      </c>
    </row>
    <row r="11" spans="1:2" ht="16" x14ac:dyDescent="0.2">
      <c r="A11" s="44" t="s">
        <v>2545</v>
      </c>
    </row>
    <row r="12" spans="1:2" ht="16" x14ac:dyDescent="0.2">
      <c r="A12" s="44" t="s">
        <v>2749</v>
      </c>
    </row>
    <row r="13" spans="1:2" ht="16" x14ac:dyDescent="0.2">
      <c r="A13" s="44" t="s">
        <v>2720</v>
      </c>
    </row>
    <row r="14" spans="1:2" ht="16" x14ac:dyDescent="0.2">
      <c r="A14" s="44" t="s">
        <v>2759</v>
      </c>
    </row>
    <row r="15" spans="1:2" ht="16" x14ac:dyDescent="0.2">
      <c r="A15" s="44" t="s">
        <v>2026</v>
      </c>
    </row>
    <row r="16" spans="1:2" ht="16" x14ac:dyDescent="0.2">
      <c r="A16" s="44" t="s">
        <v>810</v>
      </c>
    </row>
    <row r="17" spans="1:1" ht="16" x14ac:dyDescent="0.2">
      <c r="A17" s="44" t="s">
        <v>2766</v>
      </c>
    </row>
    <row r="18" spans="1:1" ht="16" x14ac:dyDescent="0.2">
      <c r="A18" s="44" t="s">
        <v>2751</v>
      </c>
    </row>
    <row r="19" spans="1:1" ht="16" x14ac:dyDescent="0.2">
      <c r="A19" s="44" t="s">
        <v>2951</v>
      </c>
    </row>
    <row r="20" spans="1:1" ht="16" x14ac:dyDescent="0.2">
      <c r="A20" s="44" t="s">
        <v>2992</v>
      </c>
    </row>
    <row r="21" spans="1:1" ht="16" x14ac:dyDescent="0.2">
      <c r="A21" s="44" t="s">
        <v>3158</v>
      </c>
    </row>
    <row r="22" spans="1:1" ht="16" x14ac:dyDescent="0.2">
      <c r="A22" s="44" t="s">
        <v>2727</v>
      </c>
    </row>
    <row r="23" spans="1:1" ht="16" x14ac:dyDescent="0.2">
      <c r="A23" s="44" t="s">
        <v>2547</v>
      </c>
    </row>
    <row r="24" spans="1:1" ht="16" x14ac:dyDescent="0.2">
      <c r="A24" s="44" t="s">
        <v>2465</v>
      </c>
    </row>
    <row r="25" spans="1:1" ht="16" x14ac:dyDescent="0.2">
      <c r="A25" s="44" t="s">
        <v>2952</v>
      </c>
    </row>
    <row r="26" spans="1:1" ht="16" x14ac:dyDescent="0.2">
      <c r="A26" s="44" t="s">
        <v>2775</v>
      </c>
    </row>
    <row r="27" spans="1:1" ht="16" x14ac:dyDescent="0.2">
      <c r="A27" s="44" t="s">
        <v>2774</v>
      </c>
    </row>
    <row r="28" spans="1:1" ht="16" x14ac:dyDescent="0.2">
      <c r="A28" s="44" t="s">
        <v>2941</v>
      </c>
    </row>
    <row r="29" spans="1:1" ht="16" x14ac:dyDescent="0.2">
      <c r="A29" s="44" t="s">
        <v>2726</v>
      </c>
    </row>
    <row r="30" spans="1:1" ht="16" x14ac:dyDescent="0.2">
      <c r="A30" s="44" t="s">
        <v>2903</v>
      </c>
    </row>
    <row r="31" spans="1:1" ht="16" x14ac:dyDescent="0.2">
      <c r="A31" s="44" t="s">
        <v>2723</v>
      </c>
    </row>
    <row r="32" spans="1:1" ht="16" x14ac:dyDescent="0.2">
      <c r="A32" s="44" t="s">
        <v>2761</v>
      </c>
    </row>
    <row r="33" spans="1:1" ht="16" x14ac:dyDescent="0.2">
      <c r="A33" s="44" t="s">
        <v>803</v>
      </c>
    </row>
    <row r="34" spans="1:1" ht="16" x14ac:dyDescent="0.2">
      <c r="A34" s="44" t="s">
        <v>2788</v>
      </c>
    </row>
    <row r="35" spans="1:1" ht="16" x14ac:dyDescent="0.2">
      <c r="A35" s="44" t="s">
        <v>2722</v>
      </c>
    </row>
    <row r="36" spans="1:1" ht="16" x14ac:dyDescent="0.2">
      <c r="A36" s="44" t="s">
        <v>2764</v>
      </c>
    </row>
    <row r="37" spans="1:1" ht="16" x14ac:dyDescent="0.2">
      <c r="A37" s="44" t="s">
        <v>2721</v>
      </c>
    </row>
    <row r="38" spans="1:1" ht="16" x14ac:dyDescent="0.2">
      <c r="A38" s="44" t="s">
        <v>2753</v>
      </c>
    </row>
    <row r="39" spans="1:1" ht="16" x14ac:dyDescent="0.2">
      <c r="A39" s="44" t="s">
        <v>2724</v>
      </c>
    </row>
    <row r="40" spans="1:1" ht="16" x14ac:dyDescent="0.2">
      <c r="A40" s="44" t="s">
        <v>2910</v>
      </c>
    </row>
    <row r="41" spans="1:1" ht="16" x14ac:dyDescent="0.2">
      <c r="A41" s="44" t="s">
        <v>2849</v>
      </c>
    </row>
    <row r="42" spans="1:1" ht="16" x14ac:dyDescent="0.2">
      <c r="A42" s="44" t="s">
        <v>2027</v>
      </c>
    </row>
    <row r="43" spans="1:1" ht="16" x14ac:dyDescent="0.2">
      <c r="A43" s="44" t="s">
        <v>2848</v>
      </c>
    </row>
    <row r="44" spans="1:1" ht="16" x14ac:dyDescent="0.2">
      <c r="A44" s="44" t="s">
        <v>2911</v>
      </c>
    </row>
    <row r="45" spans="1:1" ht="16" x14ac:dyDescent="0.2">
      <c r="A45" s="44" t="s">
        <v>2746</v>
      </c>
    </row>
    <row r="46" spans="1:1" ht="16" x14ac:dyDescent="0.2">
      <c r="A46" s="44" t="s">
        <v>2825</v>
      </c>
    </row>
    <row r="47" spans="1:1" ht="16" x14ac:dyDescent="0.2">
      <c r="A47" s="44" t="s">
        <v>2926</v>
      </c>
    </row>
    <row r="48" spans="1:1" ht="16" x14ac:dyDescent="0.2">
      <c r="A48" s="44" t="s">
        <v>2983</v>
      </c>
    </row>
    <row r="49" spans="1:2" ht="16" x14ac:dyDescent="0.2">
      <c r="A49" s="44" t="s">
        <v>2998</v>
      </c>
    </row>
    <row r="50" spans="1:2" ht="16" x14ac:dyDescent="0.2">
      <c r="A50" s="44" t="s">
        <v>2861</v>
      </c>
    </row>
    <row r="51" spans="1:2" ht="16" x14ac:dyDescent="0.2">
      <c r="A51" s="44" t="s">
        <v>2731</v>
      </c>
    </row>
    <row r="52" spans="1:2" ht="16" x14ac:dyDescent="0.2">
      <c r="A52" s="44" t="s">
        <v>2859</v>
      </c>
    </row>
    <row r="53" spans="1:2" ht="16" x14ac:dyDescent="0.2">
      <c r="A53" s="44" t="s">
        <v>3130</v>
      </c>
    </row>
    <row r="54" spans="1:2" ht="16" x14ac:dyDescent="0.2">
      <c r="A54" s="44" t="s">
        <v>3149</v>
      </c>
    </row>
    <row r="55" spans="1:2" ht="16" x14ac:dyDescent="0.2">
      <c r="A55" s="44" t="s">
        <v>499</v>
      </c>
    </row>
    <row r="56" spans="1:2" x14ac:dyDescent="0.2">
      <c r="A56"/>
    </row>
    <row r="57" spans="1:2" x14ac:dyDescent="0.2">
      <c r="A57"/>
    </row>
    <row r="58" spans="1:2" x14ac:dyDescent="0.2">
      <c r="A58"/>
    </row>
    <row r="59" spans="1:2" x14ac:dyDescent="0.2">
      <c r="A59"/>
    </row>
    <row r="60" spans="1:2" x14ac:dyDescent="0.2">
      <c r="A60"/>
    </row>
    <row r="61" spans="1:2" x14ac:dyDescent="0.2">
      <c r="A61"/>
    </row>
    <row r="62" spans="1:2" x14ac:dyDescent="0.2">
      <c r="A62"/>
    </row>
    <row r="63" spans="1:2" ht="16" x14ac:dyDescent="0.2">
      <c r="A63" s="72" t="s">
        <v>531</v>
      </c>
      <c r="B63" s="73" t="s">
        <v>300</v>
      </c>
    </row>
    <row r="65" spans="1:1" ht="16" x14ac:dyDescent="0.2">
      <c r="A65" s="72" t="s">
        <v>533</v>
      </c>
    </row>
    <row r="66" spans="1:1" ht="16" x14ac:dyDescent="0.2">
      <c r="A66" s="44" t="s">
        <v>2725</v>
      </c>
    </row>
    <row r="67" spans="1:1" ht="16" x14ac:dyDescent="0.2">
      <c r="A67" s="44" t="s">
        <v>635</v>
      </c>
    </row>
    <row r="68" spans="1:1" ht="16" x14ac:dyDescent="0.2">
      <c r="A68" s="44" t="s">
        <v>2854</v>
      </c>
    </row>
    <row r="69" spans="1:1" ht="32" x14ac:dyDescent="0.2">
      <c r="A69" s="44" t="s">
        <v>2893</v>
      </c>
    </row>
    <row r="70" spans="1:1" ht="16" x14ac:dyDescent="0.2">
      <c r="A70" s="44" t="s">
        <v>2855</v>
      </c>
    </row>
    <row r="71" spans="1:1" ht="16" x14ac:dyDescent="0.2">
      <c r="A71" s="44" t="s">
        <v>3014</v>
      </c>
    </row>
    <row r="72" spans="1:1" ht="16" x14ac:dyDescent="0.2">
      <c r="A72" s="44" t="s">
        <v>3151</v>
      </c>
    </row>
    <row r="73" spans="1:1" ht="16" x14ac:dyDescent="0.2">
      <c r="A73" s="44" t="s">
        <v>3467</v>
      </c>
    </row>
    <row r="74" spans="1:1" ht="16" x14ac:dyDescent="0.2">
      <c r="A74" s="44" t="s">
        <v>2743</v>
      </c>
    </row>
    <row r="75" spans="1:1" ht="16" x14ac:dyDescent="0.2">
      <c r="A75" s="44" t="s">
        <v>2855</v>
      </c>
    </row>
    <row r="76" spans="1:1" ht="16" x14ac:dyDescent="0.2">
      <c r="A76" s="44" t="s">
        <v>3153</v>
      </c>
    </row>
    <row r="77" spans="1:1" ht="16" x14ac:dyDescent="0.2">
      <c r="A77" s="44" t="s">
        <v>3152</v>
      </c>
    </row>
    <row r="78" spans="1:1" ht="16" x14ac:dyDescent="0.2">
      <c r="A78" s="44" t="s">
        <v>2744</v>
      </c>
    </row>
    <row r="79" spans="1:1" ht="16" x14ac:dyDescent="0.2">
      <c r="A79" s="44" t="s">
        <v>2854</v>
      </c>
    </row>
    <row r="80" spans="1:1" ht="16" x14ac:dyDescent="0.2">
      <c r="A80" s="44" t="s">
        <v>2871</v>
      </c>
    </row>
    <row r="81" spans="1:1" ht="16" x14ac:dyDescent="0.2">
      <c r="A81" s="44" t="s">
        <v>2991</v>
      </c>
    </row>
    <row r="82" spans="1:1" ht="16" x14ac:dyDescent="0.2">
      <c r="A82" s="44" t="s">
        <v>2855</v>
      </c>
    </row>
    <row r="83" spans="1:1" ht="16" x14ac:dyDescent="0.2">
      <c r="A83" s="44" t="s">
        <v>647</v>
      </c>
    </row>
    <row r="84" spans="1:1" ht="16" x14ac:dyDescent="0.2">
      <c r="A84" s="44" t="s">
        <v>3052</v>
      </c>
    </row>
    <row r="85" spans="1:1" ht="16" x14ac:dyDescent="0.2">
      <c r="A85" s="44" t="s">
        <v>3454</v>
      </c>
    </row>
    <row r="86" spans="1:1" ht="16" x14ac:dyDescent="0.2">
      <c r="A86" s="44" t="s">
        <v>3455</v>
      </c>
    </row>
    <row r="87" spans="1:1" ht="16" x14ac:dyDescent="0.2">
      <c r="A87" s="44" t="s">
        <v>2771</v>
      </c>
    </row>
    <row r="88" spans="1:1" ht="16" x14ac:dyDescent="0.2">
      <c r="A88" s="44" t="s">
        <v>2855</v>
      </c>
    </row>
    <row r="89" spans="1:1" ht="16" x14ac:dyDescent="0.2">
      <c r="A89" s="44" t="s">
        <v>3155</v>
      </c>
    </row>
    <row r="90" spans="1:1" ht="16" x14ac:dyDescent="0.2">
      <c r="A90" s="44" t="s">
        <v>3154</v>
      </c>
    </row>
    <row r="91" spans="1:1" ht="16" x14ac:dyDescent="0.2">
      <c r="A91" s="44" t="s">
        <v>2546</v>
      </c>
    </row>
    <row r="92" spans="1:1" ht="16" x14ac:dyDescent="0.2">
      <c r="A92" s="44" t="s">
        <v>2855</v>
      </c>
    </row>
    <row r="93" spans="1:1" ht="16" x14ac:dyDescent="0.2">
      <c r="A93" s="44" t="s">
        <v>3020</v>
      </c>
    </row>
    <row r="94" spans="1:1" ht="16" x14ac:dyDescent="0.2">
      <c r="A94" s="44" t="s">
        <v>3157</v>
      </c>
    </row>
    <row r="95" spans="1:1" ht="16" x14ac:dyDescent="0.2">
      <c r="A95" s="44" t="s">
        <v>3156</v>
      </c>
    </row>
    <row r="96" spans="1:1" ht="16" x14ac:dyDescent="0.2">
      <c r="A96" s="44" t="s">
        <v>803</v>
      </c>
    </row>
    <row r="97" spans="1:1" ht="16" x14ac:dyDescent="0.2">
      <c r="A97" s="44" t="s">
        <v>2855</v>
      </c>
    </row>
    <row r="98" spans="1:1" ht="16" x14ac:dyDescent="0.2">
      <c r="A98" s="44" t="s">
        <v>3454</v>
      </c>
    </row>
    <row r="99" spans="1:1" ht="16" x14ac:dyDescent="0.2">
      <c r="A99" s="44" t="s">
        <v>3054</v>
      </c>
    </row>
    <row r="100" spans="1:1" ht="16" x14ac:dyDescent="0.2">
      <c r="A100" s="44" t="s">
        <v>3057</v>
      </c>
    </row>
    <row r="101" spans="1:1" ht="16" x14ac:dyDescent="0.2">
      <c r="A101" s="44" t="s">
        <v>3053</v>
      </c>
    </row>
    <row r="102" spans="1:1" ht="16" x14ac:dyDescent="0.2">
      <c r="A102" s="44" t="s">
        <v>3056</v>
      </c>
    </row>
    <row r="103" spans="1:1" ht="16" x14ac:dyDescent="0.2">
      <c r="A103" s="44" t="s">
        <v>3055</v>
      </c>
    </row>
    <row r="104" spans="1:1" ht="16" x14ac:dyDescent="0.2">
      <c r="A104" s="44" t="s">
        <v>3332</v>
      </c>
    </row>
    <row r="105" spans="1:1" ht="16" x14ac:dyDescent="0.2">
      <c r="A105" s="44" t="s">
        <v>3331</v>
      </c>
    </row>
    <row r="106" spans="1:1" ht="16" x14ac:dyDescent="0.2">
      <c r="A106" s="44" t="s">
        <v>3468</v>
      </c>
    </row>
    <row r="107" spans="1:1" ht="16" x14ac:dyDescent="0.2">
      <c r="A107" s="44" t="s">
        <v>2545</v>
      </c>
    </row>
    <row r="108" spans="1:1" ht="16" x14ac:dyDescent="0.2">
      <c r="A108" s="44" t="s">
        <v>2855</v>
      </c>
    </row>
    <row r="109" spans="1:1" ht="16" x14ac:dyDescent="0.2">
      <c r="A109" s="44" t="s">
        <v>3334</v>
      </c>
    </row>
    <row r="110" spans="1:1" ht="16" x14ac:dyDescent="0.2">
      <c r="A110" s="44" t="s">
        <v>3333</v>
      </c>
    </row>
    <row r="111" spans="1:1" ht="32" x14ac:dyDescent="0.2">
      <c r="A111" s="44" t="s">
        <v>2749</v>
      </c>
    </row>
    <row r="112" spans="1:1" ht="16" x14ac:dyDescent="0.2">
      <c r="A112" s="44" t="s">
        <v>2854</v>
      </c>
    </row>
    <row r="113" spans="1:1" ht="16" x14ac:dyDescent="0.2">
      <c r="A113" s="44" t="s">
        <v>1846</v>
      </c>
    </row>
    <row r="114" spans="1:1" ht="16" x14ac:dyDescent="0.2">
      <c r="A114" s="44" t="s">
        <v>2886</v>
      </c>
    </row>
    <row r="115" spans="1:1" ht="16" x14ac:dyDescent="0.2">
      <c r="A115" s="44" t="s">
        <v>2855</v>
      </c>
    </row>
    <row r="116" spans="1:1" ht="16" x14ac:dyDescent="0.2">
      <c r="A116" s="44" t="s">
        <v>655</v>
      </c>
    </row>
    <row r="117" spans="1:1" ht="16" x14ac:dyDescent="0.2">
      <c r="A117" s="44" t="s">
        <v>653</v>
      </c>
    </row>
    <row r="118" spans="1:1" ht="16" x14ac:dyDescent="0.2">
      <c r="A118" s="44" t="s">
        <v>650</v>
      </c>
    </row>
    <row r="119" spans="1:1" ht="16" x14ac:dyDescent="0.2">
      <c r="A119" s="44" t="s">
        <v>652</v>
      </c>
    </row>
    <row r="120" spans="1:1" ht="16" x14ac:dyDescent="0.2">
      <c r="A120" s="44" t="s">
        <v>3328</v>
      </c>
    </row>
    <row r="121" spans="1:1" ht="32" x14ac:dyDescent="0.2">
      <c r="A121" s="44" t="s">
        <v>3330</v>
      </c>
    </row>
    <row r="122" spans="1:1" ht="16" x14ac:dyDescent="0.2">
      <c r="A122" s="44" t="s">
        <v>3457</v>
      </c>
    </row>
    <row r="123" spans="1:1" ht="16" x14ac:dyDescent="0.2">
      <c r="A123" s="44" t="s">
        <v>3112</v>
      </c>
    </row>
    <row r="124" spans="1:1" ht="16" x14ac:dyDescent="0.2">
      <c r="A124" s="44" t="s">
        <v>3329</v>
      </c>
    </row>
    <row r="125" spans="1:1" ht="16" x14ac:dyDescent="0.2">
      <c r="A125" s="44" t="s">
        <v>2720</v>
      </c>
    </row>
    <row r="126" spans="1:1" ht="16" x14ac:dyDescent="0.2">
      <c r="A126" s="44" t="s">
        <v>2759</v>
      </c>
    </row>
    <row r="127" spans="1:1" ht="16" x14ac:dyDescent="0.2">
      <c r="A127" s="44" t="s">
        <v>2855</v>
      </c>
    </row>
    <row r="128" spans="1:1" ht="16" x14ac:dyDescent="0.2">
      <c r="A128" s="44" t="s">
        <v>2852</v>
      </c>
    </row>
    <row r="129" spans="1:1" ht="16" x14ac:dyDescent="0.2">
      <c r="A129" s="44" t="s">
        <v>2026</v>
      </c>
    </row>
    <row r="130" spans="1:1" ht="16" x14ac:dyDescent="0.2">
      <c r="A130" s="44" t="s">
        <v>2854</v>
      </c>
    </row>
    <row r="131" spans="1:1" ht="16" x14ac:dyDescent="0.2">
      <c r="A131" s="44" t="s">
        <v>3340</v>
      </c>
    </row>
    <row r="132" spans="1:1" ht="32" x14ac:dyDescent="0.2">
      <c r="A132" s="44" t="s">
        <v>3339</v>
      </c>
    </row>
    <row r="133" spans="1:1" ht="16" x14ac:dyDescent="0.2">
      <c r="A133" s="44" t="s">
        <v>3164</v>
      </c>
    </row>
    <row r="134" spans="1:1" ht="16" x14ac:dyDescent="0.2">
      <c r="A134" s="44" t="s">
        <v>3163</v>
      </c>
    </row>
    <row r="135" spans="1:1" ht="32" x14ac:dyDescent="0.2">
      <c r="A135" s="44" t="s">
        <v>3134</v>
      </c>
    </row>
    <row r="136" spans="1:1" ht="16" x14ac:dyDescent="0.2">
      <c r="A136" s="44" t="s">
        <v>2855</v>
      </c>
    </row>
    <row r="137" spans="1:1" ht="16" x14ac:dyDescent="0.2">
      <c r="A137" s="44" t="s">
        <v>1870</v>
      </c>
    </row>
    <row r="138" spans="1:1" ht="16" x14ac:dyDescent="0.2">
      <c r="A138" s="44" t="s">
        <v>3009</v>
      </c>
    </row>
    <row r="139" spans="1:1" ht="16" x14ac:dyDescent="0.2">
      <c r="A139" s="44" t="s">
        <v>3165</v>
      </c>
    </row>
    <row r="140" spans="1:1" ht="16" x14ac:dyDescent="0.2">
      <c r="A140" s="44" t="s">
        <v>3341</v>
      </c>
    </row>
    <row r="141" spans="1:1" ht="16" x14ac:dyDescent="0.2">
      <c r="A141" s="44" t="s">
        <v>3344</v>
      </c>
    </row>
    <row r="142" spans="1:1" ht="16" x14ac:dyDescent="0.2">
      <c r="A142" s="44" t="s">
        <v>3170</v>
      </c>
    </row>
    <row r="143" spans="1:1" ht="16" x14ac:dyDescent="0.2">
      <c r="A143" s="44" t="s">
        <v>3343</v>
      </c>
    </row>
    <row r="144" spans="1:1" ht="16" x14ac:dyDescent="0.2">
      <c r="A144" s="44" t="s">
        <v>3342</v>
      </c>
    </row>
    <row r="145" spans="1:1" ht="16" x14ac:dyDescent="0.2">
      <c r="A145" s="44" t="s">
        <v>3169</v>
      </c>
    </row>
    <row r="146" spans="1:1" ht="32" x14ac:dyDescent="0.2">
      <c r="A146" s="44" t="s">
        <v>3139</v>
      </c>
    </row>
    <row r="147" spans="1:1" ht="32" x14ac:dyDescent="0.2">
      <c r="A147" s="44" t="s">
        <v>3138</v>
      </c>
    </row>
    <row r="148" spans="1:1" ht="16" x14ac:dyDescent="0.2">
      <c r="A148" s="44" t="s">
        <v>3168</v>
      </c>
    </row>
    <row r="149" spans="1:1" ht="16" x14ac:dyDescent="0.2">
      <c r="A149" s="44" t="s">
        <v>3137</v>
      </c>
    </row>
    <row r="150" spans="1:1" ht="16" x14ac:dyDescent="0.2">
      <c r="A150" s="44" t="s">
        <v>3167</v>
      </c>
    </row>
    <row r="151" spans="1:1" ht="32" x14ac:dyDescent="0.2">
      <c r="A151" s="44" t="s">
        <v>3166</v>
      </c>
    </row>
    <row r="152" spans="1:1" ht="16" x14ac:dyDescent="0.2">
      <c r="A152" s="44" t="s">
        <v>3136</v>
      </c>
    </row>
    <row r="153" spans="1:1" ht="16" x14ac:dyDescent="0.2">
      <c r="A153" s="44" t="s">
        <v>3135</v>
      </c>
    </row>
    <row r="154" spans="1:1" ht="16" x14ac:dyDescent="0.2">
      <c r="A154" s="44" t="s">
        <v>810</v>
      </c>
    </row>
    <row r="155" spans="1:1" ht="16" x14ac:dyDescent="0.2">
      <c r="A155" s="44" t="s">
        <v>2855</v>
      </c>
    </row>
    <row r="156" spans="1:1" ht="16" x14ac:dyDescent="0.2">
      <c r="A156" s="44" t="s">
        <v>1862</v>
      </c>
    </row>
    <row r="157" spans="1:1" ht="16" x14ac:dyDescent="0.2">
      <c r="A157" s="44" t="s">
        <v>2766</v>
      </c>
    </row>
    <row r="158" spans="1:1" ht="16" x14ac:dyDescent="0.2">
      <c r="A158" s="44" t="s">
        <v>2855</v>
      </c>
    </row>
    <row r="159" spans="1:1" ht="16" x14ac:dyDescent="0.2">
      <c r="A159" s="44" t="s">
        <v>3345</v>
      </c>
    </row>
    <row r="160" spans="1:1" ht="16" x14ac:dyDescent="0.2">
      <c r="A160" s="44" t="s">
        <v>2751</v>
      </c>
    </row>
    <row r="161" spans="1:1" ht="16" x14ac:dyDescent="0.2">
      <c r="A161" s="44" t="s">
        <v>2855</v>
      </c>
    </row>
    <row r="162" spans="1:1" ht="16" x14ac:dyDescent="0.2">
      <c r="A162" s="44" t="s">
        <v>3142</v>
      </c>
    </row>
    <row r="163" spans="1:1" ht="16" x14ac:dyDescent="0.2">
      <c r="A163" s="44" t="s">
        <v>2951</v>
      </c>
    </row>
    <row r="164" spans="1:1" ht="16" x14ac:dyDescent="0.2">
      <c r="A164" s="44" t="s">
        <v>2855</v>
      </c>
    </row>
    <row r="165" spans="1:1" ht="16" x14ac:dyDescent="0.2">
      <c r="A165" s="44" t="s">
        <v>3346</v>
      </c>
    </row>
    <row r="166" spans="1:1" ht="16" x14ac:dyDescent="0.2">
      <c r="A166" s="44" t="s">
        <v>2992</v>
      </c>
    </row>
    <row r="167" spans="1:1" ht="16" x14ac:dyDescent="0.2">
      <c r="A167" s="44" t="s">
        <v>2854</v>
      </c>
    </row>
    <row r="168" spans="1:1" ht="16" x14ac:dyDescent="0.2">
      <c r="A168" s="44" t="s">
        <v>3172</v>
      </c>
    </row>
    <row r="169" spans="1:1" ht="32" x14ac:dyDescent="0.2">
      <c r="A169" s="44" t="s">
        <v>3171</v>
      </c>
    </row>
    <row r="170" spans="1:1" ht="16" x14ac:dyDescent="0.2">
      <c r="A170" s="44" t="s">
        <v>2855</v>
      </c>
    </row>
    <row r="171" spans="1:1" ht="32" x14ac:dyDescent="0.2">
      <c r="A171" s="44" t="s">
        <v>3174</v>
      </c>
    </row>
    <row r="172" spans="1:1" ht="16" x14ac:dyDescent="0.2">
      <c r="A172" s="44" t="s">
        <v>3173</v>
      </c>
    </row>
    <row r="173" spans="1:1" ht="16" x14ac:dyDescent="0.2">
      <c r="A173" s="44" t="s">
        <v>3158</v>
      </c>
    </row>
    <row r="174" spans="1:1" ht="16" x14ac:dyDescent="0.2">
      <c r="A174" s="44" t="s">
        <v>1902</v>
      </c>
    </row>
    <row r="175" spans="1:1" ht="16" x14ac:dyDescent="0.2">
      <c r="A175" s="44" t="s">
        <v>3160</v>
      </c>
    </row>
    <row r="176" spans="1:1" ht="16" x14ac:dyDescent="0.2">
      <c r="A176" s="44" t="s">
        <v>2855</v>
      </c>
    </row>
    <row r="177" spans="1:1" ht="16" x14ac:dyDescent="0.2">
      <c r="A177" s="44" t="s">
        <v>3015</v>
      </c>
    </row>
    <row r="178" spans="1:1" ht="16" x14ac:dyDescent="0.2">
      <c r="A178" s="44" t="s">
        <v>3338</v>
      </c>
    </row>
    <row r="179" spans="1:1" ht="16" x14ac:dyDescent="0.2">
      <c r="A179" s="44" t="s">
        <v>3337</v>
      </c>
    </row>
    <row r="180" spans="1:1" ht="16" x14ac:dyDescent="0.2">
      <c r="A180" s="44" t="s">
        <v>3161</v>
      </c>
    </row>
    <row r="181" spans="1:1" ht="16" x14ac:dyDescent="0.2">
      <c r="A181" s="44" t="s">
        <v>3336</v>
      </c>
    </row>
    <row r="182" spans="1:1" ht="16" x14ac:dyDescent="0.2">
      <c r="A182" s="44" t="s">
        <v>3335</v>
      </c>
    </row>
    <row r="183" spans="1:1" ht="16" x14ac:dyDescent="0.2">
      <c r="A183" s="44" t="s">
        <v>3162</v>
      </c>
    </row>
    <row r="184" spans="1:1" ht="16" x14ac:dyDescent="0.2">
      <c r="A184" s="44" t="s">
        <v>2727</v>
      </c>
    </row>
    <row r="185" spans="1:1" ht="16" x14ac:dyDescent="0.2">
      <c r="A185" s="44" t="s">
        <v>2547</v>
      </c>
    </row>
    <row r="186" spans="1:1" ht="16" x14ac:dyDescent="0.2">
      <c r="A186" s="44" t="s">
        <v>2855</v>
      </c>
    </row>
    <row r="187" spans="1:1" ht="16" x14ac:dyDescent="0.2">
      <c r="A187" s="44" t="s">
        <v>2928</v>
      </c>
    </row>
    <row r="188" spans="1:1" ht="16" x14ac:dyDescent="0.2">
      <c r="A188" s="44" t="s">
        <v>2465</v>
      </c>
    </row>
    <row r="189" spans="1:1" ht="16" x14ac:dyDescent="0.2">
      <c r="A189" s="44" t="s">
        <v>2855</v>
      </c>
    </row>
    <row r="190" spans="1:1" ht="16" x14ac:dyDescent="0.2">
      <c r="A190" s="44" t="s">
        <v>2929</v>
      </c>
    </row>
    <row r="191" spans="1:1" ht="16" x14ac:dyDescent="0.2">
      <c r="A191" s="44" t="s">
        <v>2952</v>
      </c>
    </row>
    <row r="192" spans="1:1" ht="16" x14ac:dyDescent="0.2">
      <c r="A192" s="44" t="s">
        <v>2855</v>
      </c>
    </row>
    <row r="193" spans="1:1" ht="16" x14ac:dyDescent="0.2">
      <c r="A193" s="44" t="s">
        <v>3347</v>
      </c>
    </row>
    <row r="194" spans="1:1" ht="16" x14ac:dyDescent="0.2">
      <c r="A194" s="44" t="s">
        <v>2775</v>
      </c>
    </row>
    <row r="195" spans="1:1" ht="16" x14ac:dyDescent="0.2">
      <c r="A195" s="44" t="s">
        <v>2855</v>
      </c>
    </row>
    <row r="196" spans="1:1" ht="16" x14ac:dyDescent="0.2">
      <c r="A196" s="44" t="s">
        <v>2930</v>
      </c>
    </row>
    <row r="197" spans="1:1" ht="16" x14ac:dyDescent="0.2">
      <c r="A197" s="44" t="s">
        <v>2774</v>
      </c>
    </row>
    <row r="198" spans="1:1" ht="16" x14ac:dyDescent="0.2">
      <c r="A198" s="44" t="s">
        <v>2855</v>
      </c>
    </row>
    <row r="199" spans="1:1" ht="16" x14ac:dyDescent="0.2">
      <c r="A199" s="44" t="s">
        <v>3175</v>
      </c>
    </row>
    <row r="200" spans="1:1" ht="16" x14ac:dyDescent="0.2">
      <c r="A200" s="44" t="s">
        <v>2941</v>
      </c>
    </row>
    <row r="201" spans="1:1" ht="16" x14ac:dyDescent="0.2">
      <c r="A201" s="44" t="s">
        <v>2855</v>
      </c>
    </row>
    <row r="202" spans="1:1" ht="16" x14ac:dyDescent="0.2">
      <c r="A202" s="44" t="s">
        <v>3176</v>
      </c>
    </row>
    <row r="203" spans="1:1" ht="16" x14ac:dyDescent="0.2">
      <c r="A203" s="44" t="s">
        <v>2726</v>
      </c>
    </row>
    <row r="204" spans="1:1" ht="16" x14ac:dyDescent="0.2">
      <c r="A204" s="44" t="s">
        <v>2903</v>
      </c>
    </row>
    <row r="205" spans="1:1" ht="16" x14ac:dyDescent="0.2">
      <c r="A205" s="44" t="s">
        <v>2854</v>
      </c>
    </row>
    <row r="206" spans="1:1" ht="32" x14ac:dyDescent="0.2">
      <c r="A206" s="44" t="s">
        <v>2982</v>
      </c>
    </row>
    <row r="207" spans="1:1" ht="16" x14ac:dyDescent="0.2">
      <c r="A207" s="44" t="s">
        <v>2723</v>
      </c>
    </row>
    <row r="208" spans="1:1" ht="16" x14ac:dyDescent="0.2">
      <c r="A208" s="44" t="s">
        <v>2761</v>
      </c>
    </row>
    <row r="209" spans="1:1" ht="16" x14ac:dyDescent="0.2">
      <c r="A209" s="44" t="s">
        <v>2855</v>
      </c>
    </row>
    <row r="210" spans="1:1" ht="16" x14ac:dyDescent="0.2">
      <c r="A210" s="44" t="s">
        <v>3349</v>
      </c>
    </row>
    <row r="211" spans="1:1" ht="16" x14ac:dyDescent="0.2">
      <c r="A211" s="44" t="s">
        <v>3348</v>
      </c>
    </row>
    <row r="212" spans="1:1" ht="16" x14ac:dyDescent="0.2">
      <c r="A212" s="44" t="s">
        <v>803</v>
      </c>
    </row>
    <row r="213" spans="1:1" ht="16" x14ac:dyDescent="0.2">
      <c r="A213" s="44" t="s">
        <v>2855</v>
      </c>
    </row>
    <row r="214" spans="1:1" ht="16" x14ac:dyDescent="0.2">
      <c r="A214" s="44" t="s">
        <v>3351</v>
      </c>
    </row>
    <row r="215" spans="1:1" ht="16" x14ac:dyDescent="0.2">
      <c r="A215" s="44" t="s">
        <v>3350</v>
      </c>
    </row>
    <row r="216" spans="1:1" ht="16" x14ac:dyDescent="0.2">
      <c r="A216" s="44" t="s">
        <v>2788</v>
      </c>
    </row>
    <row r="217" spans="1:1" ht="16" x14ac:dyDescent="0.2">
      <c r="A217" s="44" t="s">
        <v>2855</v>
      </c>
    </row>
    <row r="218" spans="1:1" ht="16" x14ac:dyDescent="0.2">
      <c r="A218" s="44" t="s">
        <v>692</v>
      </c>
    </row>
    <row r="219" spans="1:1" ht="32" x14ac:dyDescent="0.2">
      <c r="A219" s="44" t="s">
        <v>691</v>
      </c>
    </row>
    <row r="220" spans="1:1" ht="16" x14ac:dyDescent="0.2">
      <c r="A220" s="44" t="s">
        <v>3182</v>
      </c>
    </row>
    <row r="221" spans="1:1" ht="16" x14ac:dyDescent="0.2">
      <c r="A221" s="44" t="s">
        <v>2722</v>
      </c>
    </row>
    <row r="222" spans="1:1" ht="16" x14ac:dyDescent="0.2">
      <c r="A222" s="44" t="s">
        <v>2764</v>
      </c>
    </row>
    <row r="223" spans="1:1" ht="16" x14ac:dyDescent="0.2">
      <c r="A223" s="44" t="s">
        <v>2854</v>
      </c>
    </row>
    <row r="224" spans="1:1" ht="16" x14ac:dyDescent="0.2">
      <c r="A224" s="44" t="s">
        <v>2907</v>
      </c>
    </row>
    <row r="225" spans="1:1" ht="32" x14ac:dyDescent="0.2">
      <c r="A225" s="44" t="s">
        <v>3184</v>
      </c>
    </row>
    <row r="226" spans="1:1" ht="16" x14ac:dyDescent="0.2">
      <c r="A226" s="44" t="s">
        <v>3183</v>
      </c>
    </row>
    <row r="227" spans="1:1" ht="16" x14ac:dyDescent="0.2">
      <c r="A227" s="44" t="s">
        <v>2855</v>
      </c>
    </row>
    <row r="228" spans="1:1" ht="16" x14ac:dyDescent="0.2">
      <c r="A228" s="44" t="s">
        <v>2908</v>
      </c>
    </row>
    <row r="229" spans="1:1" ht="16" x14ac:dyDescent="0.2">
      <c r="A229" s="44" t="s">
        <v>2909</v>
      </c>
    </row>
    <row r="230" spans="1:1" ht="32" x14ac:dyDescent="0.2">
      <c r="A230" s="44" t="s">
        <v>3192</v>
      </c>
    </row>
    <row r="231" spans="1:1" ht="16" x14ac:dyDescent="0.2">
      <c r="A231" s="44" t="s">
        <v>3191</v>
      </c>
    </row>
    <row r="232" spans="1:1" ht="16" x14ac:dyDescent="0.2">
      <c r="A232" s="44" t="s">
        <v>3190</v>
      </c>
    </row>
    <row r="233" spans="1:1" ht="32" x14ac:dyDescent="0.2">
      <c r="A233" s="44" t="s">
        <v>3189</v>
      </c>
    </row>
    <row r="234" spans="1:1" ht="32" x14ac:dyDescent="0.2">
      <c r="A234" s="44" t="s">
        <v>3185</v>
      </c>
    </row>
    <row r="235" spans="1:1" ht="32" x14ac:dyDescent="0.2">
      <c r="A235" s="44" t="s">
        <v>3188</v>
      </c>
    </row>
    <row r="236" spans="1:1" ht="16" x14ac:dyDescent="0.2">
      <c r="A236" s="44" t="s">
        <v>3187</v>
      </c>
    </row>
    <row r="237" spans="1:1" ht="16" x14ac:dyDescent="0.2">
      <c r="A237" s="44" t="s">
        <v>3186</v>
      </c>
    </row>
    <row r="238" spans="1:1" ht="16" x14ac:dyDescent="0.2">
      <c r="A238" s="44" t="s">
        <v>2721</v>
      </c>
    </row>
    <row r="239" spans="1:1" ht="16" x14ac:dyDescent="0.2">
      <c r="A239" s="44" t="s">
        <v>2753</v>
      </c>
    </row>
    <row r="240" spans="1:1" ht="16" x14ac:dyDescent="0.2">
      <c r="A240" s="44" t="s">
        <v>1902</v>
      </c>
    </row>
    <row r="241" spans="1:1" ht="32" x14ac:dyDescent="0.2">
      <c r="A241" s="44" t="s">
        <v>2993</v>
      </c>
    </row>
    <row r="242" spans="1:1" ht="32" x14ac:dyDescent="0.2">
      <c r="A242" s="44" t="s">
        <v>3058</v>
      </c>
    </row>
    <row r="243" spans="1:1" ht="16" x14ac:dyDescent="0.2">
      <c r="A243" s="44" t="s">
        <v>2854</v>
      </c>
    </row>
    <row r="244" spans="1:1" ht="16" x14ac:dyDescent="0.2">
      <c r="A244" s="44" t="s">
        <v>2037</v>
      </c>
    </row>
    <row r="245" spans="1:1" ht="16" x14ac:dyDescent="0.2">
      <c r="A245" s="44" t="s">
        <v>1859</v>
      </c>
    </row>
    <row r="246" spans="1:1" ht="32" x14ac:dyDescent="0.2">
      <c r="A246" s="44" t="s">
        <v>3059</v>
      </c>
    </row>
    <row r="247" spans="1:1" ht="32" x14ac:dyDescent="0.2">
      <c r="A247" s="44" t="s">
        <v>3060</v>
      </c>
    </row>
    <row r="248" spans="1:1" ht="32" x14ac:dyDescent="0.2">
      <c r="A248" s="44" t="s">
        <v>3193</v>
      </c>
    </row>
    <row r="249" spans="1:1" ht="16" x14ac:dyDescent="0.2">
      <c r="A249" s="44" t="s">
        <v>2855</v>
      </c>
    </row>
    <row r="250" spans="1:1" ht="16" x14ac:dyDescent="0.2">
      <c r="A250" s="44" t="s">
        <v>2977</v>
      </c>
    </row>
    <row r="251" spans="1:1" ht="16" x14ac:dyDescent="0.2">
      <c r="A251" s="44" t="s">
        <v>1952</v>
      </c>
    </row>
    <row r="252" spans="1:1" ht="16" x14ac:dyDescent="0.2">
      <c r="A252" s="44" t="s">
        <v>1955</v>
      </c>
    </row>
    <row r="253" spans="1:1" ht="16" x14ac:dyDescent="0.2">
      <c r="A253" s="44" t="s">
        <v>1953</v>
      </c>
    </row>
    <row r="254" spans="1:1" ht="16" x14ac:dyDescent="0.2">
      <c r="A254" s="44" t="s">
        <v>2996</v>
      </c>
    </row>
    <row r="255" spans="1:1" ht="16" x14ac:dyDescent="0.2">
      <c r="A255" s="44" t="s">
        <v>2995</v>
      </c>
    </row>
    <row r="256" spans="1:1" ht="16" x14ac:dyDescent="0.2">
      <c r="A256" s="44" t="s">
        <v>2997</v>
      </c>
    </row>
    <row r="257" spans="1:1" ht="16" x14ac:dyDescent="0.2">
      <c r="A257" s="44" t="s">
        <v>2994</v>
      </c>
    </row>
    <row r="258" spans="1:1" ht="16" x14ac:dyDescent="0.2">
      <c r="A258" s="44" t="s">
        <v>3002</v>
      </c>
    </row>
    <row r="259" spans="1:1" ht="16" x14ac:dyDescent="0.2">
      <c r="A259" s="44" t="s">
        <v>3355</v>
      </c>
    </row>
    <row r="260" spans="1:1" ht="16" x14ac:dyDescent="0.2">
      <c r="A260" s="44" t="s">
        <v>3354</v>
      </c>
    </row>
    <row r="261" spans="1:1" ht="16" x14ac:dyDescent="0.2">
      <c r="A261" s="44" t="s">
        <v>3353</v>
      </c>
    </row>
    <row r="262" spans="1:1" ht="16" x14ac:dyDescent="0.2">
      <c r="A262" s="44" t="s">
        <v>3352</v>
      </c>
    </row>
    <row r="263" spans="1:1" ht="16" x14ac:dyDescent="0.2">
      <c r="A263" s="44" t="s">
        <v>3063</v>
      </c>
    </row>
    <row r="264" spans="1:1" ht="16" x14ac:dyDescent="0.2">
      <c r="A264" s="44" t="s">
        <v>3062</v>
      </c>
    </row>
    <row r="265" spans="1:1" ht="32" x14ac:dyDescent="0.2">
      <c r="A265" s="44" t="s">
        <v>3061</v>
      </c>
    </row>
    <row r="266" spans="1:1" ht="16" x14ac:dyDescent="0.2">
      <c r="A266" s="44" t="s">
        <v>2724</v>
      </c>
    </row>
    <row r="267" spans="1:1" ht="16" x14ac:dyDescent="0.2">
      <c r="A267" s="44" t="s">
        <v>2910</v>
      </c>
    </row>
    <row r="268" spans="1:1" ht="16" x14ac:dyDescent="0.2">
      <c r="A268" s="44" t="s">
        <v>2855</v>
      </c>
    </row>
    <row r="269" spans="1:1" ht="16" x14ac:dyDescent="0.2">
      <c r="A269" s="44" t="s">
        <v>3442</v>
      </c>
    </row>
    <row r="270" spans="1:1" ht="16" x14ac:dyDescent="0.2">
      <c r="A270" s="44" t="s">
        <v>2849</v>
      </c>
    </row>
    <row r="271" spans="1:1" ht="16" x14ac:dyDescent="0.2">
      <c r="A271" s="44" t="s">
        <v>2855</v>
      </c>
    </row>
    <row r="272" spans="1:1" ht="16" x14ac:dyDescent="0.2">
      <c r="A272" s="44" t="s">
        <v>3199</v>
      </c>
    </row>
    <row r="273" spans="1:1" ht="16" x14ac:dyDescent="0.2">
      <c r="A273" s="44" t="s">
        <v>2027</v>
      </c>
    </row>
    <row r="274" spans="1:1" ht="16" x14ac:dyDescent="0.2">
      <c r="A274" s="44" t="s">
        <v>2854</v>
      </c>
    </row>
    <row r="275" spans="1:1" ht="32" x14ac:dyDescent="0.2">
      <c r="A275" s="44" t="s">
        <v>3356</v>
      </c>
    </row>
    <row r="276" spans="1:1" ht="16" x14ac:dyDescent="0.2">
      <c r="A276" s="44" t="s">
        <v>2855</v>
      </c>
    </row>
    <row r="277" spans="1:1" ht="16" x14ac:dyDescent="0.2">
      <c r="A277" s="44" t="s">
        <v>662</v>
      </c>
    </row>
    <row r="278" spans="1:1" ht="16" x14ac:dyDescent="0.2">
      <c r="A278" s="44" t="s">
        <v>703</v>
      </c>
    </row>
    <row r="279" spans="1:1" ht="16" x14ac:dyDescent="0.2">
      <c r="A279" s="44" t="s">
        <v>701</v>
      </c>
    </row>
    <row r="280" spans="1:1" ht="16" x14ac:dyDescent="0.2">
      <c r="A280" s="44" t="s">
        <v>3443</v>
      </c>
    </row>
    <row r="281" spans="1:1" ht="16" x14ac:dyDescent="0.2">
      <c r="A281" s="44" t="s">
        <v>2848</v>
      </c>
    </row>
    <row r="282" spans="1:1" ht="16" x14ac:dyDescent="0.2">
      <c r="A282" s="44" t="s">
        <v>2855</v>
      </c>
    </row>
    <row r="283" spans="1:1" ht="16" x14ac:dyDescent="0.2">
      <c r="A283" s="44" t="s">
        <v>3357</v>
      </c>
    </row>
    <row r="284" spans="1:1" ht="16" x14ac:dyDescent="0.2">
      <c r="A284" s="44" t="s">
        <v>2911</v>
      </c>
    </row>
    <row r="285" spans="1:1" ht="16" x14ac:dyDescent="0.2">
      <c r="A285" s="44" t="s">
        <v>2855</v>
      </c>
    </row>
    <row r="286" spans="1:1" ht="16" x14ac:dyDescent="0.2">
      <c r="A286" s="44" t="s">
        <v>665</v>
      </c>
    </row>
    <row r="287" spans="1:1" ht="16" x14ac:dyDescent="0.2">
      <c r="A287" s="44" t="s">
        <v>2912</v>
      </c>
    </row>
    <row r="288" spans="1:1" ht="16" x14ac:dyDescent="0.2">
      <c r="A288" s="44" t="s">
        <v>2913</v>
      </c>
    </row>
    <row r="289" spans="1:1" ht="16" x14ac:dyDescent="0.2">
      <c r="A289" s="44" t="s">
        <v>2914</v>
      </c>
    </row>
    <row r="290" spans="1:1" ht="16" x14ac:dyDescent="0.2">
      <c r="A290" s="44" t="s">
        <v>2915</v>
      </c>
    </row>
    <row r="291" spans="1:1" ht="32" x14ac:dyDescent="0.2">
      <c r="A291" s="44" t="s">
        <v>2973</v>
      </c>
    </row>
    <row r="292" spans="1:1" ht="32" x14ac:dyDescent="0.2">
      <c r="A292" s="44" t="s">
        <v>3024</v>
      </c>
    </row>
    <row r="293" spans="1:1" ht="32" x14ac:dyDescent="0.2">
      <c r="A293" s="44" t="s">
        <v>3023</v>
      </c>
    </row>
    <row r="294" spans="1:1" ht="16" x14ac:dyDescent="0.2">
      <c r="A294" s="44" t="s">
        <v>3427</v>
      </c>
    </row>
    <row r="295" spans="1:1" ht="16" x14ac:dyDescent="0.2">
      <c r="A295" s="44" t="s">
        <v>3426</v>
      </c>
    </row>
    <row r="296" spans="1:1" ht="16" x14ac:dyDescent="0.2">
      <c r="A296" s="44" t="s">
        <v>3425</v>
      </c>
    </row>
    <row r="297" spans="1:1" ht="16" x14ac:dyDescent="0.2">
      <c r="A297" s="44" t="s">
        <v>3314</v>
      </c>
    </row>
    <row r="298" spans="1:1" ht="16" x14ac:dyDescent="0.2">
      <c r="A298" s="44" t="s">
        <v>2746</v>
      </c>
    </row>
    <row r="299" spans="1:1" ht="16" x14ac:dyDescent="0.2">
      <c r="A299" s="44" t="s">
        <v>2855</v>
      </c>
    </row>
    <row r="300" spans="1:1" ht="16" x14ac:dyDescent="0.2">
      <c r="A300" s="44" t="s">
        <v>2916</v>
      </c>
    </row>
    <row r="301" spans="1:1" ht="16" x14ac:dyDescent="0.2">
      <c r="A301" s="44" t="s">
        <v>2917</v>
      </c>
    </row>
    <row r="302" spans="1:1" ht="16" x14ac:dyDescent="0.2">
      <c r="A302" s="44" t="s">
        <v>2918</v>
      </c>
    </row>
    <row r="303" spans="1:1" ht="16" x14ac:dyDescent="0.2">
      <c r="A303" s="44" t="s">
        <v>2919</v>
      </c>
    </row>
    <row r="304" spans="1:1" ht="16" x14ac:dyDescent="0.2">
      <c r="A304" s="44" t="s">
        <v>702</v>
      </c>
    </row>
    <row r="305" spans="1:1" ht="16" x14ac:dyDescent="0.2">
      <c r="A305" s="44" t="s">
        <v>2920</v>
      </c>
    </row>
    <row r="306" spans="1:1" ht="16" x14ac:dyDescent="0.2">
      <c r="A306" s="44" t="s">
        <v>2921</v>
      </c>
    </row>
    <row r="307" spans="1:1" ht="16" x14ac:dyDescent="0.2">
      <c r="A307" s="44" t="s">
        <v>3026</v>
      </c>
    </row>
    <row r="308" spans="1:1" ht="16" x14ac:dyDescent="0.2">
      <c r="A308" s="44" t="s">
        <v>3025</v>
      </c>
    </row>
    <row r="309" spans="1:1" ht="16" x14ac:dyDescent="0.2">
      <c r="A309" s="44" t="s">
        <v>2825</v>
      </c>
    </row>
    <row r="310" spans="1:1" ht="16" x14ac:dyDescent="0.2">
      <c r="A310" s="44" t="s">
        <v>2855</v>
      </c>
    </row>
    <row r="311" spans="1:1" ht="16" x14ac:dyDescent="0.2">
      <c r="A311" s="44" t="s">
        <v>659</v>
      </c>
    </row>
    <row r="312" spans="1:1" ht="16" x14ac:dyDescent="0.2">
      <c r="A312" s="44" t="s">
        <v>2926</v>
      </c>
    </row>
    <row r="313" spans="1:1" ht="16" x14ac:dyDescent="0.2">
      <c r="A313" s="44" t="s">
        <v>2855</v>
      </c>
    </row>
    <row r="314" spans="1:1" ht="16" x14ac:dyDescent="0.2">
      <c r="A314" s="44" t="s">
        <v>639</v>
      </c>
    </row>
    <row r="315" spans="1:1" ht="16" x14ac:dyDescent="0.2">
      <c r="A315" s="44" t="s">
        <v>3201</v>
      </c>
    </row>
    <row r="316" spans="1:1" ht="16" x14ac:dyDescent="0.2">
      <c r="A316" s="44" t="s">
        <v>3315</v>
      </c>
    </row>
    <row r="317" spans="1:1" ht="16" x14ac:dyDescent="0.2">
      <c r="A317" s="44" t="s">
        <v>2983</v>
      </c>
    </row>
    <row r="318" spans="1:1" ht="16" x14ac:dyDescent="0.2">
      <c r="A318" s="44" t="s">
        <v>2855</v>
      </c>
    </row>
    <row r="319" spans="1:1" ht="16" x14ac:dyDescent="0.2">
      <c r="A319" s="44" t="s">
        <v>3316</v>
      </c>
    </row>
    <row r="320" spans="1:1" ht="16" x14ac:dyDescent="0.2">
      <c r="A320" s="44" t="s">
        <v>2998</v>
      </c>
    </row>
    <row r="321" spans="1:1" ht="16" x14ac:dyDescent="0.2">
      <c r="A321" s="44" t="s">
        <v>2855</v>
      </c>
    </row>
    <row r="322" spans="1:1" ht="16" x14ac:dyDescent="0.2">
      <c r="A322" s="44" t="s">
        <v>2922</v>
      </c>
    </row>
    <row r="323" spans="1:1" ht="16" x14ac:dyDescent="0.2">
      <c r="A323" s="44" t="s">
        <v>2999</v>
      </c>
    </row>
    <row r="324" spans="1:1" ht="16" x14ac:dyDescent="0.2">
      <c r="A324" s="44" t="s">
        <v>3360</v>
      </c>
    </row>
    <row r="325" spans="1:1" ht="16" x14ac:dyDescent="0.2">
      <c r="A325" s="44" t="s">
        <v>3359</v>
      </c>
    </row>
    <row r="326" spans="1:1" ht="16" x14ac:dyDescent="0.2">
      <c r="A326" s="44" t="s">
        <v>3358</v>
      </c>
    </row>
    <row r="327" spans="1:1" ht="16" x14ac:dyDescent="0.2">
      <c r="A327" s="44" t="s">
        <v>2861</v>
      </c>
    </row>
    <row r="328" spans="1:1" ht="16" x14ac:dyDescent="0.2">
      <c r="A328" s="44" t="s">
        <v>2731</v>
      </c>
    </row>
    <row r="329" spans="1:1" ht="16" x14ac:dyDescent="0.2">
      <c r="A329" s="44" t="s">
        <v>2854</v>
      </c>
    </row>
    <row r="330" spans="1:1" ht="16" x14ac:dyDescent="0.2">
      <c r="A330" s="44" t="s">
        <v>3361</v>
      </c>
    </row>
    <row r="331" spans="1:1" ht="16" x14ac:dyDescent="0.2">
      <c r="A331" s="44" t="s">
        <v>2859</v>
      </c>
    </row>
    <row r="332" spans="1:1" ht="16" x14ac:dyDescent="0.2">
      <c r="A332" s="44" t="s">
        <v>3130</v>
      </c>
    </row>
    <row r="333" spans="1:1" ht="16" x14ac:dyDescent="0.2">
      <c r="A333" s="44" t="s">
        <v>2854</v>
      </c>
    </row>
    <row r="334" spans="1:1" ht="16" x14ac:dyDescent="0.2">
      <c r="A334" s="44" t="s">
        <v>793</v>
      </c>
    </row>
    <row r="335" spans="1:1" ht="16" x14ac:dyDescent="0.2">
      <c r="A335" s="44" t="s">
        <v>2889</v>
      </c>
    </row>
    <row r="336" spans="1:1" ht="16" x14ac:dyDescent="0.2">
      <c r="A336" s="44" t="s">
        <v>3263</v>
      </c>
    </row>
    <row r="337" spans="1:1" ht="16" x14ac:dyDescent="0.2">
      <c r="A337" s="44" t="s">
        <v>3262</v>
      </c>
    </row>
    <row r="338" spans="1:1" ht="16" x14ac:dyDescent="0.2">
      <c r="A338" s="44" t="s">
        <v>2855</v>
      </c>
    </row>
    <row r="339" spans="1:1" ht="16" x14ac:dyDescent="0.2">
      <c r="A339" s="44" t="s">
        <v>788</v>
      </c>
    </row>
    <row r="340" spans="1:1" ht="16" x14ac:dyDescent="0.2">
      <c r="A340" s="44" t="s">
        <v>787</v>
      </c>
    </row>
    <row r="341" spans="1:1" ht="16" x14ac:dyDescent="0.2">
      <c r="A341" s="44" t="s">
        <v>2892</v>
      </c>
    </row>
    <row r="342" spans="1:1" ht="16" x14ac:dyDescent="0.2">
      <c r="A342" s="44" t="s">
        <v>2925</v>
      </c>
    </row>
    <row r="343" spans="1:1" ht="16" x14ac:dyDescent="0.2">
      <c r="A343" s="44" t="s">
        <v>2890</v>
      </c>
    </row>
    <row r="344" spans="1:1" ht="16" x14ac:dyDescent="0.2">
      <c r="A344" s="44" t="s">
        <v>2891</v>
      </c>
    </row>
    <row r="345" spans="1:1" ht="16" x14ac:dyDescent="0.2">
      <c r="A345" s="44" t="s">
        <v>3008</v>
      </c>
    </row>
    <row r="346" spans="1:1" ht="16" x14ac:dyDescent="0.2">
      <c r="A346" s="44" t="s">
        <v>3149</v>
      </c>
    </row>
    <row r="347" spans="1:1" ht="16" x14ac:dyDescent="0.2">
      <c r="A347" s="44" t="s">
        <v>2855</v>
      </c>
    </row>
    <row r="348" spans="1:1" ht="16" x14ac:dyDescent="0.2">
      <c r="A348" s="44" t="s">
        <v>2953</v>
      </c>
    </row>
    <row r="349" spans="1:1" ht="16" x14ac:dyDescent="0.2">
      <c r="A349" s="44" t="s">
        <v>499</v>
      </c>
    </row>
    <row r="350" spans="1:1" x14ac:dyDescent="0.2">
      <c r="A350"/>
    </row>
    <row r="351" spans="1:1" x14ac:dyDescent="0.2">
      <c r="A351"/>
    </row>
    <row r="352" spans="1:1" x14ac:dyDescent="0.2">
      <c r="A352"/>
    </row>
    <row r="353" spans="1:1" x14ac:dyDescent="0.2">
      <c r="A353"/>
    </row>
    <row r="354" spans="1:1" x14ac:dyDescent="0.2">
      <c r="A354"/>
    </row>
    <row r="355" spans="1:1" x14ac:dyDescent="0.2">
      <c r="A355"/>
    </row>
    <row r="356" spans="1:1" x14ac:dyDescent="0.2">
      <c r="A356"/>
    </row>
    <row r="357" spans="1:1" x14ac:dyDescent="0.2">
      <c r="A357"/>
    </row>
    <row r="358" spans="1:1" x14ac:dyDescent="0.2">
      <c r="A358"/>
    </row>
    <row r="359" spans="1:1" x14ac:dyDescent="0.2">
      <c r="A359"/>
    </row>
    <row r="360" spans="1:1" x14ac:dyDescent="0.2">
      <c r="A360"/>
    </row>
    <row r="361" spans="1:1" x14ac:dyDescent="0.2">
      <c r="A361"/>
    </row>
    <row r="362" spans="1:1" x14ac:dyDescent="0.2">
      <c r="A362"/>
    </row>
    <row r="363" spans="1:1" x14ac:dyDescent="0.2">
      <c r="A363"/>
    </row>
    <row r="364" spans="1:1" x14ac:dyDescent="0.2">
      <c r="A364"/>
    </row>
    <row r="365" spans="1:1" x14ac:dyDescent="0.2">
      <c r="A365"/>
    </row>
    <row r="366" spans="1:1" x14ac:dyDescent="0.2">
      <c r="A366"/>
    </row>
    <row r="367" spans="1:1" x14ac:dyDescent="0.2">
      <c r="A367"/>
    </row>
    <row r="368" spans="1:1" x14ac:dyDescent="0.2">
      <c r="A368"/>
    </row>
    <row r="369" spans="1:1" x14ac:dyDescent="0.2">
      <c r="A369"/>
    </row>
    <row r="370" spans="1:1" x14ac:dyDescent="0.2">
      <c r="A370"/>
    </row>
    <row r="371" spans="1:1" x14ac:dyDescent="0.2">
      <c r="A371"/>
    </row>
    <row r="372" spans="1:1" x14ac:dyDescent="0.2">
      <c r="A372"/>
    </row>
    <row r="373" spans="1:1" x14ac:dyDescent="0.2">
      <c r="A373"/>
    </row>
    <row r="374" spans="1:1" x14ac:dyDescent="0.2">
      <c r="A374"/>
    </row>
    <row r="375" spans="1:1" x14ac:dyDescent="0.2">
      <c r="A375"/>
    </row>
    <row r="376" spans="1:1" x14ac:dyDescent="0.2">
      <c r="A376"/>
    </row>
    <row r="377" spans="1:1" x14ac:dyDescent="0.2">
      <c r="A377"/>
    </row>
    <row r="378" spans="1:1" x14ac:dyDescent="0.2">
      <c r="A378"/>
    </row>
    <row r="379" spans="1:1" x14ac:dyDescent="0.2">
      <c r="A379"/>
    </row>
    <row r="380" spans="1:1" x14ac:dyDescent="0.2">
      <c r="A380"/>
    </row>
    <row r="381" spans="1:1" x14ac:dyDescent="0.2">
      <c r="A381"/>
    </row>
    <row r="382" spans="1:1" x14ac:dyDescent="0.2">
      <c r="A382"/>
    </row>
    <row r="383" spans="1:1" x14ac:dyDescent="0.2">
      <c r="A383"/>
    </row>
    <row r="384" spans="1:1" x14ac:dyDescent="0.2">
      <c r="A384"/>
    </row>
    <row r="385" spans="1:1" x14ac:dyDescent="0.2">
      <c r="A385"/>
    </row>
    <row r="386" spans="1:1" x14ac:dyDescent="0.2">
      <c r="A386"/>
    </row>
    <row r="387" spans="1:1" x14ac:dyDescent="0.2">
      <c r="A387"/>
    </row>
    <row r="388" spans="1:1" x14ac:dyDescent="0.2">
      <c r="A388"/>
    </row>
    <row r="389" spans="1:1" x14ac:dyDescent="0.2">
      <c r="A389"/>
    </row>
    <row r="390" spans="1:1" x14ac:dyDescent="0.2">
      <c r="A390"/>
    </row>
    <row r="391" spans="1:1" x14ac:dyDescent="0.2">
      <c r="A391"/>
    </row>
    <row r="392" spans="1:1" x14ac:dyDescent="0.2">
      <c r="A392"/>
    </row>
    <row r="393" spans="1:1" x14ac:dyDescent="0.2">
      <c r="A393"/>
    </row>
    <row r="394" spans="1:1" x14ac:dyDescent="0.2">
      <c r="A394"/>
    </row>
    <row r="395" spans="1:1" x14ac:dyDescent="0.2">
      <c r="A395"/>
    </row>
    <row r="396" spans="1:1" x14ac:dyDescent="0.2">
      <c r="A396"/>
    </row>
    <row r="397" spans="1:1" x14ac:dyDescent="0.2">
      <c r="A397"/>
    </row>
    <row r="398" spans="1:1" x14ac:dyDescent="0.2">
      <c r="A398"/>
    </row>
    <row r="399" spans="1:1" x14ac:dyDescent="0.2">
      <c r="A399"/>
    </row>
    <row r="400" spans="1:1" x14ac:dyDescent="0.2">
      <c r="A400"/>
    </row>
    <row r="401" spans="1:1" x14ac:dyDescent="0.2">
      <c r="A401"/>
    </row>
    <row r="402" spans="1:1" x14ac:dyDescent="0.2">
      <c r="A402"/>
    </row>
    <row r="403" spans="1:1" x14ac:dyDescent="0.2">
      <c r="A403"/>
    </row>
    <row r="404" spans="1:1" x14ac:dyDescent="0.2">
      <c r="A404"/>
    </row>
    <row r="405" spans="1:1" x14ac:dyDescent="0.2">
      <c r="A405"/>
    </row>
    <row r="406" spans="1:1" x14ac:dyDescent="0.2">
      <c r="A406"/>
    </row>
    <row r="407" spans="1:1" x14ac:dyDescent="0.2">
      <c r="A407"/>
    </row>
    <row r="408" spans="1:1" x14ac:dyDescent="0.2">
      <c r="A408"/>
    </row>
    <row r="409" spans="1:1" x14ac:dyDescent="0.2">
      <c r="A409"/>
    </row>
    <row r="410" spans="1:1" x14ac:dyDescent="0.2">
      <c r="A410"/>
    </row>
    <row r="411" spans="1:1" x14ac:dyDescent="0.2">
      <c r="A411"/>
    </row>
    <row r="412" spans="1:1" x14ac:dyDescent="0.2">
      <c r="A412"/>
    </row>
    <row r="413" spans="1:1" x14ac:dyDescent="0.2">
      <c r="A413"/>
    </row>
    <row r="414" spans="1:1" x14ac:dyDescent="0.2">
      <c r="A414"/>
    </row>
    <row r="415" spans="1:1" x14ac:dyDescent="0.2">
      <c r="A415"/>
    </row>
    <row r="416" spans="1:1" x14ac:dyDescent="0.2">
      <c r="A416"/>
    </row>
    <row r="417" spans="1:1" x14ac:dyDescent="0.2">
      <c r="A417"/>
    </row>
    <row r="418" spans="1:1" x14ac:dyDescent="0.2">
      <c r="A418"/>
    </row>
    <row r="419" spans="1:1" x14ac:dyDescent="0.2">
      <c r="A419"/>
    </row>
    <row r="420" spans="1:1" x14ac:dyDescent="0.2">
      <c r="A420"/>
    </row>
    <row r="421" spans="1:1" x14ac:dyDescent="0.2">
      <c r="A421"/>
    </row>
    <row r="422" spans="1:1" x14ac:dyDescent="0.2">
      <c r="A422"/>
    </row>
    <row r="423" spans="1:1" x14ac:dyDescent="0.2">
      <c r="A423"/>
    </row>
    <row r="424" spans="1:1" x14ac:dyDescent="0.2">
      <c r="A424"/>
    </row>
    <row r="425" spans="1:1" x14ac:dyDescent="0.2">
      <c r="A425"/>
    </row>
    <row r="426" spans="1:1" x14ac:dyDescent="0.2">
      <c r="A426"/>
    </row>
    <row r="427" spans="1:1" x14ac:dyDescent="0.2">
      <c r="A427"/>
    </row>
    <row r="428" spans="1:1" x14ac:dyDescent="0.2">
      <c r="A428"/>
    </row>
    <row r="429" spans="1:1" x14ac:dyDescent="0.2">
      <c r="A429"/>
    </row>
    <row r="430" spans="1:1" x14ac:dyDescent="0.2">
      <c r="A430"/>
    </row>
    <row r="431" spans="1:1" x14ac:dyDescent="0.2">
      <c r="A431"/>
    </row>
    <row r="432" spans="1:1" x14ac:dyDescent="0.2">
      <c r="A432"/>
    </row>
    <row r="433" spans="1:1" x14ac:dyDescent="0.2">
      <c r="A433"/>
    </row>
    <row r="434" spans="1:1" x14ac:dyDescent="0.2">
      <c r="A434"/>
    </row>
    <row r="435" spans="1:1" x14ac:dyDescent="0.2">
      <c r="A435"/>
    </row>
    <row r="436" spans="1:1" x14ac:dyDescent="0.2">
      <c r="A436"/>
    </row>
    <row r="437" spans="1:1" x14ac:dyDescent="0.2">
      <c r="A437"/>
    </row>
    <row r="438" spans="1:1" x14ac:dyDescent="0.2">
      <c r="A438"/>
    </row>
    <row r="439" spans="1:1" x14ac:dyDescent="0.2">
      <c r="A439"/>
    </row>
    <row r="440" spans="1:1" x14ac:dyDescent="0.2">
      <c r="A440"/>
    </row>
    <row r="441" spans="1:1" x14ac:dyDescent="0.2">
      <c r="A441"/>
    </row>
    <row r="442" spans="1:1" x14ac:dyDescent="0.2">
      <c r="A442"/>
    </row>
    <row r="443" spans="1:1" x14ac:dyDescent="0.2">
      <c r="A443"/>
    </row>
    <row r="444" spans="1:1" x14ac:dyDescent="0.2">
      <c r="A444"/>
    </row>
    <row r="445" spans="1:1" x14ac:dyDescent="0.2">
      <c r="A445"/>
    </row>
    <row r="446" spans="1:1" x14ac:dyDescent="0.2">
      <c r="A446"/>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FD2677-346A-4370-9564-43B059328FB7}">
  <dimension ref="A1:B427"/>
  <sheetViews>
    <sheetView zoomScale="110" zoomScaleNormal="110" workbookViewId="0"/>
  </sheetViews>
  <sheetFormatPr baseColWidth="10" defaultColWidth="8.83203125" defaultRowHeight="15" x14ac:dyDescent="0.2"/>
  <cols>
    <col min="1" max="1" width="175.6640625" style="21" bestFit="1" customWidth="1"/>
    <col min="2" max="2" width="35" bestFit="1" customWidth="1"/>
  </cols>
  <sheetData>
    <row r="1" spans="1:2" ht="16" x14ac:dyDescent="0.2">
      <c r="A1" s="72" t="s">
        <v>531</v>
      </c>
      <c r="B1" s="73" t="s">
        <v>448</v>
      </c>
    </row>
    <row r="3" spans="1:2" ht="16" x14ac:dyDescent="0.2">
      <c r="A3" s="72" t="s">
        <v>533</v>
      </c>
    </row>
    <row r="4" spans="1:2" ht="16" x14ac:dyDescent="0.2">
      <c r="A4" s="44" t="s">
        <v>2725</v>
      </c>
    </row>
    <row r="5" spans="1:2" ht="16" x14ac:dyDescent="0.2">
      <c r="A5" s="44" t="s">
        <v>2743</v>
      </c>
    </row>
    <row r="6" spans="1:2" ht="16" x14ac:dyDescent="0.2">
      <c r="A6" s="44" t="s">
        <v>2720</v>
      </c>
    </row>
    <row r="7" spans="1:2" ht="16" x14ac:dyDescent="0.2">
      <c r="A7" s="44" t="s">
        <v>2759</v>
      </c>
    </row>
    <row r="8" spans="1:2" ht="16" x14ac:dyDescent="0.2">
      <c r="A8" s="44" t="s">
        <v>2026</v>
      </c>
    </row>
    <row r="9" spans="1:2" ht="16" x14ac:dyDescent="0.2">
      <c r="A9" s="44" t="s">
        <v>810</v>
      </c>
    </row>
    <row r="10" spans="1:2" ht="16" x14ac:dyDescent="0.2">
      <c r="A10" s="44" t="s">
        <v>2751</v>
      </c>
    </row>
    <row r="11" spans="1:2" ht="16" x14ac:dyDescent="0.2">
      <c r="A11" s="44" t="s">
        <v>2992</v>
      </c>
    </row>
    <row r="12" spans="1:2" ht="16" x14ac:dyDescent="0.2">
      <c r="A12" s="44" t="s">
        <v>3158</v>
      </c>
    </row>
    <row r="13" spans="1:2" ht="16" x14ac:dyDescent="0.2">
      <c r="A13" s="44" t="s">
        <v>2727</v>
      </c>
    </row>
    <row r="14" spans="1:2" ht="16" x14ac:dyDescent="0.2">
      <c r="A14" s="44" t="s">
        <v>2774</v>
      </c>
    </row>
    <row r="15" spans="1:2" ht="16" x14ac:dyDescent="0.2">
      <c r="A15" s="44" t="s">
        <v>2941</v>
      </c>
    </row>
    <row r="16" spans="1:2" ht="16" x14ac:dyDescent="0.2">
      <c r="A16" s="44" t="s">
        <v>2940</v>
      </c>
    </row>
    <row r="17" spans="1:1" ht="16" x14ac:dyDescent="0.2">
      <c r="A17" s="44" t="s">
        <v>2737</v>
      </c>
    </row>
    <row r="18" spans="1:1" ht="16" x14ac:dyDescent="0.2">
      <c r="A18" s="44" t="s">
        <v>2675</v>
      </c>
    </row>
    <row r="19" spans="1:1" ht="16" x14ac:dyDescent="0.2">
      <c r="A19" s="44" t="s">
        <v>2723</v>
      </c>
    </row>
    <row r="20" spans="1:1" ht="16" x14ac:dyDescent="0.2">
      <c r="A20" s="44" t="s">
        <v>2768</v>
      </c>
    </row>
    <row r="21" spans="1:1" ht="16" x14ac:dyDescent="0.2">
      <c r="A21" s="44" t="s">
        <v>2788</v>
      </c>
    </row>
    <row r="22" spans="1:1" ht="16" x14ac:dyDescent="0.2">
      <c r="A22" s="44" t="s">
        <v>2776</v>
      </c>
    </row>
    <row r="23" spans="1:1" ht="16" x14ac:dyDescent="0.2">
      <c r="A23" s="44" t="s">
        <v>2721</v>
      </c>
    </row>
    <row r="24" spans="1:1" ht="16" x14ac:dyDescent="0.2">
      <c r="A24" s="44" t="s">
        <v>2753</v>
      </c>
    </row>
    <row r="25" spans="1:1" ht="16" x14ac:dyDescent="0.2">
      <c r="A25" s="44" t="s">
        <v>2724</v>
      </c>
    </row>
    <row r="26" spans="1:1" ht="16" x14ac:dyDescent="0.2">
      <c r="A26" s="44" t="s">
        <v>2910</v>
      </c>
    </row>
    <row r="27" spans="1:1" ht="16" x14ac:dyDescent="0.2">
      <c r="A27" s="44" t="s">
        <v>2849</v>
      </c>
    </row>
    <row r="28" spans="1:1" ht="16" x14ac:dyDescent="0.2">
      <c r="A28" s="44" t="s">
        <v>2027</v>
      </c>
    </row>
    <row r="29" spans="1:1" ht="16" x14ac:dyDescent="0.2">
      <c r="A29" s="44" t="s">
        <v>2911</v>
      </c>
    </row>
    <row r="30" spans="1:1" ht="16" x14ac:dyDescent="0.2">
      <c r="A30" s="44" t="s">
        <v>2746</v>
      </c>
    </row>
    <row r="31" spans="1:1" ht="16" x14ac:dyDescent="0.2">
      <c r="A31" s="44" t="s">
        <v>2825</v>
      </c>
    </row>
    <row r="32" spans="1:1" ht="16" x14ac:dyDescent="0.2">
      <c r="A32" s="44" t="s">
        <v>2926</v>
      </c>
    </row>
    <row r="33" spans="1:2" ht="16" x14ac:dyDescent="0.2">
      <c r="A33" s="44" t="s">
        <v>2983</v>
      </c>
    </row>
    <row r="34" spans="1:2" ht="16" x14ac:dyDescent="0.2">
      <c r="A34" s="44" t="s">
        <v>2998</v>
      </c>
    </row>
    <row r="35" spans="1:2" ht="16" x14ac:dyDescent="0.2">
      <c r="A35" s="44" t="s">
        <v>2859</v>
      </c>
    </row>
    <row r="36" spans="1:2" ht="16" x14ac:dyDescent="0.2">
      <c r="A36" s="44" t="s">
        <v>3149</v>
      </c>
    </row>
    <row r="37" spans="1:2" ht="16" x14ac:dyDescent="0.2">
      <c r="A37" s="44" t="s">
        <v>499</v>
      </c>
    </row>
    <row r="38" spans="1:2" x14ac:dyDescent="0.2">
      <c r="A38"/>
    </row>
    <row r="39" spans="1:2" x14ac:dyDescent="0.2">
      <c r="A39"/>
    </row>
    <row r="40" spans="1:2" x14ac:dyDescent="0.2">
      <c r="A40"/>
    </row>
    <row r="41" spans="1:2" x14ac:dyDescent="0.2">
      <c r="A41"/>
    </row>
    <row r="42" spans="1:2" x14ac:dyDescent="0.2">
      <c r="A42"/>
    </row>
    <row r="43" spans="1:2" x14ac:dyDescent="0.2">
      <c r="A43"/>
    </row>
    <row r="44" spans="1:2" ht="16" x14ac:dyDescent="0.2">
      <c r="A44" s="72" t="s">
        <v>531</v>
      </c>
      <c r="B44" s="73" t="s">
        <v>448</v>
      </c>
    </row>
    <row r="46" spans="1:2" ht="16" x14ac:dyDescent="0.2">
      <c r="A46" s="72" t="s">
        <v>533</v>
      </c>
    </row>
    <row r="47" spans="1:2" ht="16" x14ac:dyDescent="0.2">
      <c r="A47" s="44" t="s">
        <v>2725</v>
      </c>
    </row>
    <row r="48" spans="1:2" ht="16" x14ac:dyDescent="0.2">
      <c r="A48" s="44" t="s">
        <v>2743</v>
      </c>
    </row>
    <row r="49" spans="1:1" ht="16" x14ac:dyDescent="0.2">
      <c r="A49" s="44" t="s">
        <v>2855</v>
      </c>
    </row>
    <row r="50" spans="1:1" ht="32" x14ac:dyDescent="0.2">
      <c r="A50" s="44" t="s">
        <v>3009</v>
      </c>
    </row>
    <row r="51" spans="1:1" ht="16" x14ac:dyDescent="0.2">
      <c r="A51" s="44" t="s">
        <v>2720</v>
      </c>
    </row>
    <row r="52" spans="1:1" ht="16" x14ac:dyDescent="0.2">
      <c r="A52" s="44" t="s">
        <v>2759</v>
      </c>
    </row>
    <row r="53" spans="1:1" ht="16" x14ac:dyDescent="0.2">
      <c r="A53" s="44" t="s">
        <v>2855</v>
      </c>
    </row>
    <row r="54" spans="1:1" ht="16" x14ac:dyDescent="0.2">
      <c r="A54" s="44" t="s">
        <v>2852</v>
      </c>
    </row>
    <row r="55" spans="1:1" ht="16" x14ac:dyDescent="0.2">
      <c r="A55" s="44" t="s">
        <v>2026</v>
      </c>
    </row>
    <row r="56" spans="1:1" ht="16" x14ac:dyDescent="0.2">
      <c r="A56" s="44" t="s">
        <v>2854</v>
      </c>
    </row>
    <row r="57" spans="1:1" ht="32" x14ac:dyDescent="0.2">
      <c r="A57" s="44" t="s">
        <v>3164</v>
      </c>
    </row>
    <row r="58" spans="1:1" ht="32" x14ac:dyDescent="0.2">
      <c r="A58" s="44" t="s">
        <v>3163</v>
      </c>
    </row>
    <row r="59" spans="1:1" ht="48" x14ac:dyDescent="0.2">
      <c r="A59" s="44" t="s">
        <v>3134</v>
      </c>
    </row>
    <row r="60" spans="1:1" ht="16" x14ac:dyDescent="0.2">
      <c r="A60" s="44" t="s">
        <v>2855</v>
      </c>
    </row>
    <row r="61" spans="1:1" ht="16" x14ac:dyDescent="0.2">
      <c r="A61" s="44" t="s">
        <v>1870</v>
      </c>
    </row>
    <row r="62" spans="1:1" ht="32" x14ac:dyDescent="0.2">
      <c r="A62" s="44" t="s">
        <v>2078</v>
      </c>
    </row>
    <row r="63" spans="1:1" ht="32" x14ac:dyDescent="0.2">
      <c r="A63" s="44" t="s">
        <v>2927</v>
      </c>
    </row>
    <row r="64" spans="1:1" ht="16" x14ac:dyDescent="0.2">
      <c r="A64" s="44" t="s">
        <v>3010</v>
      </c>
    </row>
    <row r="65" spans="1:1" ht="32" x14ac:dyDescent="0.2">
      <c r="A65" s="44" t="s">
        <v>3009</v>
      </c>
    </row>
    <row r="66" spans="1:1" ht="32" x14ac:dyDescent="0.2">
      <c r="A66" s="44" t="s">
        <v>3141</v>
      </c>
    </row>
    <row r="67" spans="1:1" ht="16" x14ac:dyDescent="0.2">
      <c r="A67" s="44" t="s">
        <v>3140</v>
      </c>
    </row>
    <row r="68" spans="1:1" ht="16" x14ac:dyDescent="0.2">
      <c r="A68" s="44" t="s">
        <v>3165</v>
      </c>
    </row>
    <row r="69" spans="1:1" ht="16" x14ac:dyDescent="0.2">
      <c r="A69" s="44" t="s">
        <v>3170</v>
      </c>
    </row>
    <row r="70" spans="1:1" ht="16" x14ac:dyDescent="0.2">
      <c r="A70" s="44" t="s">
        <v>3169</v>
      </c>
    </row>
    <row r="71" spans="1:1" ht="32" x14ac:dyDescent="0.2">
      <c r="A71" s="44" t="s">
        <v>3139</v>
      </c>
    </row>
    <row r="72" spans="1:1" ht="32" x14ac:dyDescent="0.2">
      <c r="A72" s="44" t="s">
        <v>3138</v>
      </c>
    </row>
    <row r="73" spans="1:1" ht="16" x14ac:dyDescent="0.2">
      <c r="A73" s="44" t="s">
        <v>3168</v>
      </c>
    </row>
    <row r="74" spans="1:1" ht="16" x14ac:dyDescent="0.2">
      <c r="A74" s="44" t="s">
        <v>3137</v>
      </c>
    </row>
    <row r="75" spans="1:1" ht="16" x14ac:dyDescent="0.2">
      <c r="A75" s="44" t="s">
        <v>3167</v>
      </c>
    </row>
    <row r="76" spans="1:1" ht="32" x14ac:dyDescent="0.2">
      <c r="A76" s="44" t="s">
        <v>3166</v>
      </c>
    </row>
    <row r="77" spans="1:1" ht="16" x14ac:dyDescent="0.2">
      <c r="A77" s="44" t="s">
        <v>3136</v>
      </c>
    </row>
    <row r="78" spans="1:1" ht="16" x14ac:dyDescent="0.2">
      <c r="A78" s="44" t="s">
        <v>3135</v>
      </c>
    </row>
    <row r="79" spans="1:1" ht="16" x14ac:dyDescent="0.2">
      <c r="A79" s="44" t="s">
        <v>810</v>
      </c>
    </row>
    <row r="80" spans="1:1" ht="16" x14ac:dyDescent="0.2">
      <c r="A80" s="44" t="s">
        <v>2855</v>
      </c>
    </row>
    <row r="81" spans="1:1" ht="32" x14ac:dyDescent="0.2">
      <c r="A81" s="44" t="s">
        <v>2077</v>
      </c>
    </row>
    <row r="82" spans="1:1" ht="16" x14ac:dyDescent="0.2">
      <c r="A82" s="44" t="s">
        <v>1862</v>
      </c>
    </row>
    <row r="83" spans="1:1" ht="16" x14ac:dyDescent="0.2">
      <c r="A83" s="44" t="s">
        <v>2751</v>
      </c>
    </row>
    <row r="84" spans="1:1" ht="16" x14ac:dyDescent="0.2">
      <c r="A84" s="44" t="s">
        <v>2855</v>
      </c>
    </row>
    <row r="85" spans="1:1" ht="16" x14ac:dyDescent="0.2">
      <c r="A85" s="44" t="s">
        <v>3142</v>
      </c>
    </row>
    <row r="86" spans="1:1" ht="16" x14ac:dyDescent="0.2">
      <c r="A86" s="44" t="s">
        <v>2992</v>
      </c>
    </row>
    <row r="87" spans="1:1" ht="16" x14ac:dyDescent="0.2">
      <c r="A87" s="44" t="s">
        <v>2854</v>
      </c>
    </row>
    <row r="88" spans="1:1" ht="32" x14ac:dyDescent="0.2">
      <c r="A88" s="44" t="s">
        <v>3172</v>
      </c>
    </row>
    <row r="89" spans="1:1" ht="32" x14ac:dyDescent="0.2">
      <c r="A89" s="44" t="s">
        <v>3171</v>
      </c>
    </row>
    <row r="90" spans="1:1" ht="16" x14ac:dyDescent="0.2">
      <c r="A90" s="44" t="s">
        <v>2855</v>
      </c>
    </row>
    <row r="91" spans="1:1" ht="32" x14ac:dyDescent="0.2">
      <c r="A91" s="44" t="s">
        <v>3174</v>
      </c>
    </row>
    <row r="92" spans="1:1" ht="32" x14ac:dyDescent="0.2">
      <c r="A92" s="44" t="s">
        <v>3173</v>
      </c>
    </row>
    <row r="93" spans="1:1" ht="16" x14ac:dyDescent="0.2">
      <c r="A93" s="44" t="s">
        <v>3158</v>
      </c>
    </row>
    <row r="94" spans="1:1" ht="16" x14ac:dyDescent="0.2">
      <c r="A94" s="44" t="s">
        <v>1902</v>
      </c>
    </row>
    <row r="95" spans="1:1" ht="16" x14ac:dyDescent="0.2">
      <c r="A95" s="44" t="s">
        <v>3160</v>
      </c>
    </row>
    <row r="96" spans="1:1" ht="16" x14ac:dyDescent="0.2">
      <c r="A96" s="44" t="s">
        <v>2855</v>
      </c>
    </row>
    <row r="97" spans="1:1" ht="16" x14ac:dyDescent="0.2">
      <c r="A97" s="44" t="s">
        <v>3362</v>
      </c>
    </row>
    <row r="98" spans="1:1" ht="16" x14ac:dyDescent="0.2">
      <c r="A98" s="44" t="s">
        <v>3161</v>
      </c>
    </row>
    <row r="99" spans="1:1" ht="16" x14ac:dyDescent="0.2">
      <c r="A99" s="44" t="s">
        <v>3162</v>
      </c>
    </row>
    <row r="100" spans="1:1" ht="16" x14ac:dyDescent="0.2">
      <c r="A100" s="44" t="s">
        <v>2727</v>
      </c>
    </row>
    <row r="101" spans="1:1" ht="16" x14ac:dyDescent="0.2">
      <c r="A101" s="44" t="s">
        <v>2774</v>
      </c>
    </row>
    <row r="102" spans="1:1" ht="16" x14ac:dyDescent="0.2">
      <c r="A102" s="44" t="s">
        <v>2855</v>
      </c>
    </row>
    <row r="103" spans="1:1" ht="16" x14ac:dyDescent="0.2">
      <c r="A103" s="44" t="s">
        <v>734</v>
      </c>
    </row>
    <row r="104" spans="1:1" ht="16" x14ac:dyDescent="0.2">
      <c r="A104" s="44" t="s">
        <v>2941</v>
      </c>
    </row>
    <row r="105" spans="1:1" ht="16" x14ac:dyDescent="0.2">
      <c r="A105" s="44" t="s">
        <v>1902</v>
      </c>
    </row>
    <row r="106" spans="1:1" ht="32" x14ac:dyDescent="0.2">
      <c r="A106" s="44" t="s">
        <v>3368</v>
      </c>
    </row>
    <row r="107" spans="1:1" ht="32" x14ac:dyDescent="0.2">
      <c r="A107" s="44" t="s">
        <v>3367</v>
      </c>
    </row>
    <row r="108" spans="1:1" ht="32" x14ac:dyDescent="0.2">
      <c r="A108" s="44" t="s">
        <v>3363</v>
      </c>
    </row>
    <row r="109" spans="1:1" ht="16" x14ac:dyDescent="0.2">
      <c r="A109" s="44" t="s">
        <v>3365</v>
      </c>
    </row>
    <row r="110" spans="1:1" ht="16" x14ac:dyDescent="0.2">
      <c r="A110" s="44" t="s">
        <v>3366</v>
      </c>
    </row>
    <row r="111" spans="1:1" ht="32" x14ac:dyDescent="0.2">
      <c r="A111" s="44" t="s">
        <v>3364</v>
      </c>
    </row>
    <row r="112" spans="1:1" ht="16" x14ac:dyDescent="0.2">
      <c r="A112" s="44" t="s">
        <v>2940</v>
      </c>
    </row>
    <row r="113" spans="1:1" ht="16" x14ac:dyDescent="0.2">
      <c r="A113" s="44" t="s">
        <v>2855</v>
      </c>
    </row>
    <row r="114" spans="1:1" ht="32" x14ac:dyDescent="0.2">
      <c r="A114" s="44" t="s">
        <v>3436</v>
      </c>
    </row>
    <row r="115" spans="1:1" ht="16" x14ac:dyDescent="0.2">
      <c r="A115" s="44" t="s">
        <v>2737</v>
      </c>
    </row>
    <row r="116" spans="1:1" ht="16" x14ac:dyDescent="0.2">
      <c r="A116" s="44" t="s">
        <v>2675</v>
      </c>
    </row>
    <row r="117" spans="1:1" ht="16" x14ac:dyDescent="0.2">
      <c r="A117" s="44" t="s">
        <v>2855</v>
      </c>
    </row>
    <row r="118" spans="1:1" ht="32" x14ac:dyDescent="0.2">
      <c r="A118" s="44" t="s">
        <v>3032</v>
      </c>
    </row>
    <row r="119" spans="1:1" ht="16" x14ac:dyDescent="0.2">
      <c r="A119" s="44" t="s">
        <v>2723</v>
      </c>
    </row>
    <row r="120" spans="1:1" ht="16" x14ac:dyDescent="0.2">
      <c r="A120" s="44" t="s">
        <v>2768</v>
      </c>
    </row>
    <row r="121" spans="1:1" ht="16" x14ac:dyDescent="0.2">
      <c r="A121" s="44" t="s">
        <v>2855</v>
      </c>
    </row>
    <row r="122" spans="1:1" ht="16" x14ac:dyDescent="0.2">
      <c r="A122" s="44" t="s">
        <v>729</v>
      </c>
    </row>
    <row r="123" spans="1:1" ht="16" x14ac:dyDescent="0.2">
      <c r="A123" s="44" t="s">
        <v>2788</v>
      </c>
    </row>
    <row r="124" spans="1:1" ht="16" x14ac:dyDescent="0.2">
      <c r="A124" s="44" t="s">
        <v>2854</v>
      </c>
    </row>
    <row r="125" spans="1:1" ht="16" x14ac:dyDescent="0.2">
      <c r="A125" s="44" t="s">
        <v>725</v>
      </c>
    </row>
    <row r="126" spans="1:1" ht="16" x14ac:dyDescent="0.2">
      <c r="A126" s="44" t="s">
        <v>2855</v>
      </c>
    </row>
    <row r="127" spans="1:1" ht="16" x14ac:dyDescent="0.2">
      <c r="A127" s="44" t="s">
        <v>692</v>
      </c>
    </row>
    <row r="128" spans="1:1" ht="32" x14ac:dyDescent="0.2">
      <c r="A128" s="44" t="s">
        <v>691</v>
      </c>
    </row>
    <row r="129" spans="1:1" ht="16" x14ac:dyDescent="0.2">
      <c r="A129" s="44" t="s">
        <v>1830</v>
      </c>
    </row>
    <row r="130" spans="1:1" ht="48" x14ac:dyDescent="0.2">
      <c r="A130" s="44" t="s">
        <v>3147</v>
      </c>
    </row>
    <row r="131" spans="1:1" ht="16" x14ac:dyDescent="0.2">
      <c r="A131" s="44" t="s">
        <v>3146</v>
      </c>
    </row>
    <row r="132" spans="1:1" ht="16" x14ac:dyDescent="0.2">
      <c r="A132" s="44" t="s">
        <v>3182</v>
      </c>
    </row>
    <row r="133" spans="1:1" ht="16" x14ac:dyDescent="0.2">
      <c r="A133" s="44" t="s">
        <v>3145</v>
      </c>
    </row>
    <row r="134" spans="1:1" ht="16" x14ac:dyDescent="0.2">
      <c r="A134" s="44" t="s">
        <v>2776</v>
      </c>
    </row>
    <row r="135" spans="1:1" ht="16" x14ac:dyDescent="0.2">
      <c r="A135" s="44" t="s">
        <v>2855</v>
      </c>
    </row>
    <row r="136" spans="1:1" ht="16" x14ac:dyDescent="0.2">
      <c r="A136" s="44" t="s">
        <v>3148</v>
      </c>
    </row>
    <row r="137" spans="1:1" ht="16" x14ac:dyDescent="0.2">
      <c r="A137" s="44" t="s">
        <v>2721</v>
      </c>
    </row>
    <row r="138" spans="1:1" ht="16" x14ac:dyDescent="0.2">
      <c r="A138" s="44" t="s">
        <v>2753</v>
      </c>
    </row>
    <row r="139" spans="1:1" ht="16" x14ac:dyDescent="0.2">
      <c r="A139" s="44" t="s">
        <v>1902</v>
      </c>
    </row>
    <row r="140" spans="1:1" ht="48" x14ac:dyDescent="0.2">
      <c r="A140" s="44" t="s">
        <v>2993</v>
      </c>
    </row>
    <row r="141" spans="1:1" ht="32" x14ac:dyDescent="0.2">
      <c r="A141" s="44" t="s">
        <v>3058</v>
      </c>
    </row>
    <row r="142" spans="1:1" ht="16" x14ac:dyDescent="0.2">
      <c r="A142" s="44" t="s">
        <v>2854</v>
      </c>
    </row>
    <row r="143" spans="1:1" ht="16" x14ac:dyDescent="0.2">
      <c r="A143" s="44" t="s">
        <v>2037</v>
      </c>
    </row>
    <row r="144" spans="1:1" ht="32" x14ac:dyDescent="0.2">
      <c r="A144" s="44" t="s">
        <v>3059</v>
      </c>
    </row>
    <row r="145" spans="1:1" ht="48" x14ac:dyDescent="0.2">
      <c r="A145" s="44" t="s">
        <v>3060</v>
      </c>
    </row>
    <row r="146" spans="1:1" ht="48" x14ac:dyDescent="0.2">
      <c r="A146" s="44" t="s">
        <v>3193</v>
      </c>
    </row>
    <row r="147" spans="1:1" ht="16" x14ac:dyDescent="0.2">
      <c r="A147" s="44" t="s">
        <v>2855</v>
      </c>
    </row>
    <row r="148" spans="1:1" ht="16" x14ac:dyDescent="0.2">
      <c r="A148" s="44" t="s">
        <v>2977</v>
      </c>
    </row>
    <row r="149" spans="1:1" ht="16" x14ac:dyDescent="0.2">
      <c r="A149" s="44" t="s">
        <v>1952</v>
      </c>
    </row>
    <row r="150" spans="1:1" ht="16" x14ac:dyDescent="0.2">
      <c r="A150" s="44" t="s">
        <v>1955</v>
      </c>
    </row>
    <row r="151" spans="1:1" ht="16" x14ac:dyDescent="0.2">
      <c r="A151" s="44" t="s">
        <v>1953</v>
      </c>
    </row>
    <row r="152" spans="1:1" ht="32" x14ac:dyDescent="0.2">
      <c r="A152" s="44" t="s">
        <v>2996</v>
      </c>
    </row>
    <row r="153" spans="1:1" ht="16" x14ac:dyDescent="0.2">
      <c r="A153" s="44" t="s">
        <v>2995</v>
      </c>
    </row>
    <row r="154" spans="1:1" ht="16" x14ac:dyDescent="0.2">
      <c r="A154" s="44" t="s">
        <v>2997</v>
      </c>
    </row>
    <row r="155" spans="1:1" ht="16" x14ac:dyDescent="0.2">
      <c r="A155" s="44" t="s">
        <v>2994</v>
      </c>
    </row>
    <row r="156" spans="1:1" ht="16" x14ac:dyDescent="0.2">
      <c r="A156" s="44" t="s">
        <v>3002</v>
      </c>
    </row>
    <row r="157" spans="1:1" ht="32" x14ac:dyDescent="0.2">
      <c r="A157" s="44" t="s">
        <v>3063</v>
      </c>
    </row>
    <row r="158" spans="1:1" ht="32" x14ac:dyDescent="0.2">
      <c r="A158" s="44" t="s">
        <v>3062</v>
      </c>
    </row>
    <row r="159" spans="1:1" ht="32" x14ac:dyDescent="0.2">
      <c r="A159" s="44" t="s">
        <v>3061</v>
      </c>
    </row>
    <row r="160" spans="1:1" ht="16" x14ac:dyDescent="0.2">
      <c r="A160" s="44" t="s">
        <v>2724</v>
      </c>
    </row>
    <row r="161" spans="1:1" ht="16" x14ac:dyDescent="0.2">
      <c r="A161" s="44" t="s">
        <v>2910</v>
      </c>
    </row>
    <row r="162" spans="1:1" ht="16" x14ac:dyDescent="0.2">
      <c r="A162" s="44" t="s">
        <v>2855</v>
      </c>
    </row>
    <row r="163" spans="1:1" ht="16" x14ac:dyDescent="0.2">
      <c r="A163" s="44" t="s">
        <v>3442</v>
      </c>
    </row>
    <row r="164" spans="1:1" ht="16" x14ac:dyDescent="0.2">
      <c r="A164" s="44" t="s">
        <v>2849</v>
      </c>
    </row>
    <row r="165" spans="1:1" ht="16" x14ac:dyDescent="0.2">
      <c r="A165" s="44" t="s">
        <v>2855</v>
      </c>
    </row>
    <row r="166" spans="1:1" ht="32" x14ac:dyDescent="0.2">
      <c r="A166" s="44" t="s">
        <v>3199</v>
      </c>
    </row>
    <row r="167" spans="1:1" ht="16" x14ac:dyDescent="0.2">
      <c r="A167" s="44" t="s">
        <v>2027</v>
      </c>
    </row>
    <row r="168" spans="1:1" ht="16" x14ac:dyDescent="0.2">
      <c r="A168" s="44" t="s">
        <v>2854</v>
      </c>
    </row>
    <row r="169" spans="1:1" ht="32" x14ac:dyDescent="0.2">
      <c r="A169" s="44" t="s">
        <v>3356</v>
      </c>
    </row>
    <row r="170" spans="1:1" ht="16" x14ac:dyDescent="0.2">
      <c r="A170" s="44" t="s">
        <v>2855</v>
      </c>
    </row>
    <row r="171" spans="1:1" ht="16" x14ac:dyDescent="0.2">
      <c r="A171" s="44" t="s">
        <v>662</v>
      </c>
    </row>
    <row r="172" spans="1:1" ht="16" x14ac:dyDescent="0.2">
      <c r="A172" s="44" t="s">
        <v>703</v>
      </c>
    </row>
    <row r="173" spans="1:1" ht="16" x14ac:dyDescent="0.2">
      <c r="A173" s="44" t="s">
        <v>701</v>
      </c>
    </row>
    <row r="174" spans="1:1" ht="32" x14ac:dyDescent="0.2">
      <c r="A174" s="44" t="s">
        <v>3443</v>
      </c>
    </row>
    <row r="175" spans="1:1" ht="16" x14ac:dyDescent="0.2">
      <c r="A175" s="44" t="s">
        <v>2911</v>
      </c>
    </row>
    <row r="176" spans="1:1" ht="16" x14ac:dyDescent="0.2">
      <c r="A176" s="44" t="s">
        <v>2855</v>
      </c>
    </row>
    <row r="177" spans="1:1" ht="16" x14ac:dyDescent="0.2">
      <c r="A177" s="44" t="s">
        <v>665</v>
      </c>
    </row>
    <row r="178" spans="1:1" ht="32" x14ac:dyDescent="0.2">
      <c r="A178" s="44" t="s">
        <v>2912</v>
      </c>
    </row>
    <row r="179" spans="1:1" ht="16" x14ac:dyDescent="0.2">
      <c r="A179" s="44" t="s">
        <v>2913</v>
      </c>
    </row>
    <row r="180" spans="1:1" ht="16" x14ac:dyDescent="0.2">
      <c r="A180" s="44" t="s">
        <v>2914</v>
      </c>
    </row>
    <row r="181" spans="1:1" ht="32" x14ac:dyDescent="0.2">
      <c r="A181" s="44" t="s">
        <v>2915</v>
      </c>
    </row>
    <row r="182" spans="1:1" ht="32" x14ac:dyDescent="0.2">
      <c r="A182" s="44" t="s">
        <v>2973</v>
      </c>
    </row>
    <row r="183" spans="1:1" ht="32" x14ac:dyDescent="0.2">
      <c r="A183" s="44" t="s">
        <v>3024</v>
      </c>
    </row>
    <row r="184" spans="1:1" ht="32" x14ac:dyDescent="0.2">
      <c r="A184" s="44" t="s">
        <v>3023</v>
      </c>
    </row>
    <row r="185" spans="1:1" ht="16" x14ac:dyDescent="0.2">
      <c r="A185" s="44" t="s">
        <v>3427</v>
      </c>
    </row>
    <row r="186" spans="1:1" ht="32" x14ac:dyDescent="0.2">
      <c r="A186" s="44" t="s">
        <v>3426</v>
      </c>
    </row>
    <row r="187" spans="1:1" ht="32" x14ac:dyDescent="0.2">
      <c r="A187" s="44" t="s">
        <v>3425</v>
      </c>
    </row>
    <row r="188" spans="1:1" ht="16" x14ac:dyDescent="0.2">
      <c r="A188" s="44" t="s">
        <v>3314</v>
      </c>
    </row>
    <row r="189" spans="1:1" ht="16" x14ac:dyDescent="0.2">
      <c r="A189" s="44" t="s">
        <v>2746</v>
      </c>
    </row>
    <row r="190" spans="1:1" ht="16" x14ac:dyDescent="0.2">
      <c r="A190" s="44" t="s">
        <v>2855</v>
      </c>
    </row>
    <row r="191" spans="1:1" ht="32" x14ac:dyDescent="0.2">
      <c r="A191" s="44" t="s">
        <v>2916</v>
      </c>
    </row>
    <row r="192" spans="1:1" ht="32" x14ac:dyDescent="0.2">
      <c r="A192" s="44" t="s">
        <v>2917</v>
      </c>
    </row>
    <row r="193" spans="1:1" ht="16" x14ac:dyDescent="0.2">
      <c r="A193" s="44" t="s">
        <v>2918</v>
      </c>
    </row>
    <row r="194" spans="1:1" ht="32" x14ac:dyDescent="0.2">
      <c r="A194" s="44" t="s">
        <v>2919</v>
      </c>
    </row>
    <row r="195" spans="1:1" ht="16" x14ac:dyDescent="0.2">
      <c r="A195" s="44" t="s">
        <v>702</v>
      </c>
    </row>
    <row r="196" spans="1:1" ht="32" x14ac:dyDescent="0.2">
      <c r="A196" s="44" t="s">
        <v>2920</v>
      </c>
    </row>
    <row r="197" spans="1:1" ht="16" x14ac:dyDescent="0.2">
      <c r="A197" s="44" t="s">
        <v>2921</v>
      </c>
    </row>
    <row r="198" spans="1:1" ht="32" x14ac:dyDescent="0.2">
      <c r="A198" s="44" t="s">
        <v>3026</v>
      </c>
    </row>
    <row r="199" spans="1:1" ht="32" x14ac:dyDescent="0.2">
      <c r="A199" s="44" t="s">
        <v>3025</v>
      </c>
    </row>
    <row r="200" spans="1:1" ht="16" x14ac:dyDescent="0.2">
      <c r="A200" s="44" t="s">
        <v>2825</v>
      </c>
    </row>
    <row r="201" spans="1:1" ht="16" x14ac:dyDescent="0.2">
      <c r="A201" s="44" t="s">
        <v>2855</v>
      </c>
    </row>
    <row r="202" spans="1:1" ht="32" x14ac:dyDescent="0.2">
      <c r="A202" s="44" t="s">
        <v>659</v>
      </c>
    </row>
    <row r="203" spans="1:1" ht="16" x14ac:dyDescent="0.2">
      <c r="A203" s="44" t="s">
        <v>2926</v>
      </c>
    </row>
    <row r="204" spans="1:1" ht="16" x14ac:dyDescent="0.2">
      <c r="A204" s="44" t="s">
        <v>2855</v>
      </c>
    </row>
    <row r="205" spans="1:1" ht="32" x14ac:dyDescent="0.2">
      <c r="A205" s="44" t="s">
        <v>3201</v>
      </c>
    </row>
    <row r="206" spans="1:1" ht="16" x14ac:dyDescent="0.2">
      <c r="A206" s="44" t="s">
        <v>3315</v>
      </c>
    </row>
    <row r="207" spans="1:1" ht="16" x14ac:dyDescent="0.2">
      <c r="A207" s="44" t="s">
        <v>2983</v>
      </c>
    </row>
    <row r="208" spans="1:1" ht="16" x14ac:dyDescent="0.2">
      <c r="A208" s="44" t="s">
        <v>2855</v>
      </c>
    </row>
    <row r="209" spans="1:1" ht="16" x14ac:dyDescent="0.2">
      <c r="A209" s="44" t="s">
        <v>3316</v>
      </c>
    </row>
    <row r="210" spans="1:1" ht="16" x14ac:dyDescent="0.2">
      <c r="A210" s="44" t="s">
        <v>2998</v>
      </c>
    </row>
    <row r="211" spans="1:1" ht="16" x14ac:dyDescent="0.2">
      <c r="A211" s="44" t="s">
        <v>2855</v>
      </c>
    </row>
    <row r="212" spans="1:1" ht="32" x14ac:dyDescent="0.2">
      <c r="A212" s="44" t="s">
        <v>2999</v>
      </c>
    </row>
    <row r="213" spans="1:1" ht="16" x14ac:dyDescent="0.2">
      <c r="A213" s="44" t="s">
        <v>2859</v>
      </c>
    </row>
    <row r="214" spans="1:1" ht="16" x14ac:dyDescent="0.2">
      <c r="A214" s="44" t="s">
        <v>3149</v>
      </c>
    </row>
    <row r="215" spans="1:1" ht="16" x14ac:dyDescent="0.2">
      <c r="A215" s="44" t="s">
        <v>2855</v>
      </c>
    </row>
    <row r="216" spans="1:1" ht="16" x14ac:dyDescent="0.2">
      <c r="A216" s="44" t="s">
        <v>3150</v>
      </c>
    </row>
    <row r="217" spans="1:1" ht="16" x14ac:dyDescent="0.2">
      <c r="A217" s="44" t="s">
        <v>499</v>
      </c>
    </row>
    <row r="218" spans="1:1" x14ac:dyDescent="0.2">
      <c r="A218"/>
    </row>
    <row r="219" spans="1:1" x14ac:dyDescent="0.2">
      <c r="A219"/>
    </row>
    <row r="220" spans="1:1" x14ac:dyDescent="0.2">
      <c r="A220"/>
    </row>
    <row r="221" spans="1:1" x14ac:dyDescent="0.2">
      <c r="A221"/>
    </row>
    <row r="222" spans="1:1" x14ac:dyDescent="0.2">
      <c r="A222"/>
    </row>
    <row r="223" spans="1:1" x14ac:dyDescent="0.2">
      <c r="A223"/>
    </row>
    <row r="224" spans="1:1" x14ac:dyDescent="0.2">
      <c r="A224"/>
    </row>
    <row r="225" spans="1:1" x14ac:dyDescent="0.2">
      <c r="A225"/>
    </row>
    <row r="226" spans="1:1" x14ac:dyDescent="0.2">
      <c r="A226"/>
    </row>
    <row r="227" spans="1:1" x14ac:dyDescent="0.2">
      <c r="A227"/>
    </row>
    <row r="228" spans="1:1" x14ac:dyDescent="0.2">
      <c r="A228"/>
    </row>
    <row r="229" spans="1:1" x14ac:dyDescent="0.2">
      <c r="A229"/>
    </row>
    <row r="230" spans="1:1" x14ac:dyDescent="0.2">
      <c r="A230"/>
    </row>
    <row r="231" spans="1:1" x14ac:dyDescent="0.2">
      <c r="A231"/>
    </row>
    <row r="232" spans="1:1" x14ac:dyDescent="0.2">
      <c r="A232"/>
    </row>
    <row r="233" spans="1:1" x14ac:dyDescent="0.2">
      <c r="A233"/>
    </row>
    <row r="234" spans="1:1" x14ac:dyDescent="0.2">
      <c r="A234"/>
    </row>
    <row r="235" spans="1:1" x14ac:dyDescent="0.2">
      <c r="A235"/>
    </row>
    <row r="236" spans="1:1" x14ac:dyDescent="0.2">
      <c r="A236"/>
    </row>
    <row r="237" spans="1:1" x14ac:dyDescent="0.2">
      <c r="A237"/>
    </row>
    <row r="238" spans="1:1" x14ac:dyDescent="0.2">
      <c r="A238"/>
    </row>
    <row r="239" spans="1:1" x14ac:dyDescent="0.2">
      <c r="A239"/>
    </row>
    <row r="240" spans="1:1" x14ac:dyDescent="0.2">
      <c r="A240"/>
    </row>
    <row r="241" spans="1:1" x14ac:dyDescent="0.2">
      <c r="A241"/>
    </row>
    <row r="242" spans="1:1" x14ac:dyDescent="0.2">
      <c r="A242"/>
    </row>
    <row r="243" spans="1:1" x14ac:dyDescent="0.2">
      <c r="A243"/>
    </row>
    <row r="244" spans="1:1" x14ac:dyDescent="0.2">
      <c r="A244"/>
    </row>
    <row r="245" spans="1:1" x14ac:dyDescent="0.2">
      <c r="A245"/>
    </row>
    <row r="246" spans="1:1" x14ac:dyDescent="0.2">
      <c r="A246"/>
    </row>
    <row r="247" spans="1:1" x14ac:dyDescent="0.2">
      <c r="A247"/>
    </row>
    <row r="248" spans="1:1" x14ac:dyDescent="0.2">
      <c r="A248"/>
    </row>
    <row r="249" spans="1:1" x14ac:dyDescent="0.2">
      <c r="A249"/>
    </row>
    <row r="250" spans="1:1" x14ac:dyDescent="0.2">
      <c r="A250"/>
    </row>
    <row r="251" spans="1:1" x14ac:dyDescent="0.2">
      <c r="A251"/>
    </row>
    <row r="252" spans="1:1" x14ac:dyDescent="0.2">
      <c r="A252"/>
    </row>
    <row r="253" spans="1:1" x14ac:dyDescent="0.2">
      <c r="A253"/>
    </row>
    <row r="254" spans="1:1" x14ac:dyDescent="0.2">
      <c r="A254"/>
    </row>
    <row r="255" spans="1:1" x14ac:dyDescent="0.2">
      <c r="A255"/>
    </row>
    <row r="256" spans="1:1" x14ac:dyDescent="0.2">
      <c r="A256"/>
    </row>
    <row r="257" spans="1:1" x14ac:dyDescent="0.2">
      <c r="A257"/>
    </row>
    <row r="258" spans="1:1" x14ac:dyDescent="0.2">
      <c r="A258"/>
    </row>
    <row r="259" spans="1:1" x14ac:dyDescent="0.2">
      <c r="A259"/>
    </row>
    <row r="260" spans="1:1" x14ac:dyDescent="0.2">
      <c r="A260"/>
    </row>
    <row r="261" spans="1:1" x14ac:dyDescent="0.2">
      <c r="A261"/>
    </row>
    <row r="262" spans="1:1" x14ac:dyDescent="0.2">
      <c r="A262"/>
    </row>
    <row r="263" spans="1:1" x14ac:dyDescent="0.2">
      <c r="A263"/>
    </row>
    <row r="264" spans="1:1" x14ac:dyDescent="0.2">
      <c r="A264"/>
    </row>
    <row r="265" spans="1:1" x14ac:dyDescent="0.2">
      <c r="A265"/>
    </row>
    <row r="266" spans="1:1" x14ac:dyDescent="0.2">
      <c r="A266"/>
    </row>
    <row r="267" spans="1:1" x14ac:dyDescent="0.2">
      <c r="A267"/>
    </row>
    <row r="268" spans="1:1" x14ac:dyDescent="0.2">
      <c r="A268"/>
    </row>
    <row r="269" spans="1:1" x14ac:dyDescent="0.2">
      <c r="A269"/>
    </row>
    <row r="270" spans="1:1" x14ac:dyDescent="0.2">
      <c r="A270"/>
    </row>
    <row r="271" spans="1:1" x14ac:dyDescent="0.2">
      <c r="A271"/>
    </row>
    <row r="272" spans="1:1" x14ac:dyDescent="0.2">
      <c r="A272"/>
    </row>
    <row r="273" spans="1:1" x14ac:dyDescent="0.2">
      <c r="A273"/>
    </row>
    <row r="274" spans="1:1" x14ac:dyDescent="0.2">
      <c r="A274"/>
    </row>
    <row r="275" spans="1:1" x14ac:dyDescent="0.2">
      <c r="A275"/>
    </row>
    <row r="276" spans="1:1" x14ac:dyDescent="0.2">
      <c r="A276"/>
    </row>
    <row r="277" spans="1:1" x14ac:dyDescent="0.2">
      <c r="A277"/>
    </row>
    <row r="278" spans="1:1" x14ac:dyDescent="0.2">
      <c r="A278"/>
    </row>
    <row r="279" spans="1:1" x14ac:dyDescent="0.2">
      <c r="A279"/>
    </row>
    <row r="280" spans="1:1" x14ac:dyDescent="0.2">
      <c r="A280"/>
    </row>
    <row r="281" spans="1:1" x14ac:dyDescent="0.2">
      <c r="A281"/>
    </row>
    <row r="282" spans="1:1" x14ac:dyDescent="0.2">
      <c r="A282"/>
    </row>
    <row r="283" spans="1:1" x14ac:dyDescent="0.2">
      <c r="A283"/>
    </row>
    <row r="284" spans="1:1" x14ac:dyDescent="0.2">
      <c r="A284"/>
    </row>
    <row r="285" spans="1:1" x14ac:dyDescent="0.2">
      <c r="A285"/>
    </row>
    <row r="286" spans="1:1" x14ac:dyDescent="0.2">
      <c r="A286"/>
    </row>
    <row r="287" spans="1:1" x14ac:dyDescent="0.2">
      <c r="A287"/>
    </row>
    <row r="288" spans="1:1" x14ac:dyDescent="0.2">
      <c r="A288"/>
    </row>
    <row r="289" spans="1:1" x14ac:dyDescent="0.2">
      <c r="A289"/>
    </row>
    <row r="290" spans="1:1" x14ac:dyDescent="0.2">
      <c r="A290"/>
    </row>
    <row r="291" spans="1:1" x14ac:dyDescent="0.2">
      <c r="A291"/>
    </row>
    <row r="292" spans="1:1" x14ac:dyDescent="0.2">
      <c r="A292"/>
    </row>
    <row r="293" spans="1:1" x14ac:dyDescent="0.2">
      <c r="A293"/>
    </row>
    <row r="294" spans="1:1" x14ac:dyDescent="0.2">
      <c r="A294"/>
    </row>
    <row r="295" spans="1:1" x14ac:dyDescent="0.2">
      <c r="A295"/>
    </row>
    <row r="296" spans="1:1" x14ac:dyDescent="0.2">
      <c r="A296"/>
    </row>
    <row r="297" spans="1:1" x14ac:dyDescent="0.2">
      <c r="A297"/>
    </row>
    <row r="298" spans="1:1" x14ac:dyDescent="0.2">
      <c r="A298"/>
    </row>
    <row r="299" spans="1:1" x14ac:dyDescent="0.2">
      <c r="A299"/>
    </row>
    <row r="300" spans="1:1" x14ac:dyDescent="0.2">
      <c r="A300"/>
    </row>
    <row r="301" spans="1:1" x14ac:dyDescent="0.2">
      <c r="A301"/>
    </row>
    <row r="302" spans="1:1" x14ac:dyDescent="0.2">
      <c r="A302"/>
    </row>
    <row r="303" spans="1:1" x14ac:dyDescent="0.2">
      <c r="A303"/>
    </row>
    <row r="304" spans="1:1" x14ac:dyDescent="0.2">
      <c r="A304"/>
    </row>
    <row r="305" spans="1:1" x14ac:dyDescent="0.2">
      <c r="A305"/>
    </row>
    <row r="306" spans="1:1" x14ac:dyDescent="0.2">
      <c r="A306"/>
    </row>
    <row r="307" spans="1:1" x14ac:dyDescent="0.2">
      <c r="A307"/>
    </row>
    <row r="308" spans="1:1" x14ac:dyDescent="0.2">
      <c r="A308"/>
    </row>
    <row r="309" spans="1:1" x14ac:dyDescent="0.2">
      <c r="A309"/>
    </row>
    <row r="310" spans="1:1" x14ac:dyDescent="0.2">
      <c r="A310"/>
    </row>
    <row r="311" spans="1:1" x14ac:dyDescent="0.2">
      <c r="A311"/>
    </row>
    <row r="312" spans="1:1" x14ac:dyDescent="0.2">
      <c r="A312"/>
    </row>
    <row r="313" spans="1:1" x14ac:dyDescent="0.2">
      <c r="A313"/>
    </row>
    <row r="314" spans="1:1" x14ac:dyDescent="0.2">
      <c r="A314"/>
    </row>
    <row r="315" spans="1:1" x14ac:dyDescent="0.2">
      <c r="A315"/>
    </row>
    <row r="316" spans="1:1" x14ac:dyDescent="0.2">
      <c r="A316"/>
    </row>
    <row r="317" spans="1:1" x14ac:dyDescent="0.2">
      <c r="A317"/>
    </row>
    <row r="318" spans="1:1" x14ac:dyDescent="0.2">
      <c r="A318"/>
    </row>
    <row r="319" spans="1:1" x14ac:dyDescent="0.2">
      <c r="A319"/>
    </row>
    <row r="320" spans="1:1" x14ac:dyDescent="0.2">
      <c r="A320"/>
    </row>
    <row r="321" spans="1:1" x14ac:dyDescent="0.2">
      <c r="A321"/>
    </row>
    <row r="322" spans="1:1" x14ac:dyDescent="0.2">
      <c r="A322"/>
    </row>
    <row r="323" spans="1:1" x14ac:dyDescent="0.2">
      <c r="A323"/>
    </row>
    <row r="324" spans="1:1" x14ac:dyDescent="0.2">
      <c r="A324"/>
    </row>
    <row r="325" spans="1:1" x14ac:dyDescent="0.2">
      <c r="A325"/>
    </row>
    <row r="326" spans="1:1" x14ac:dyDescent="0.2">
      <c r="A326"/>
    </row>
    <row r="327" spans="1:1" x14ac:dyDescent="0.2">
      <c r="A327"/>
    </row>
    <row r="328" spans="1:1" x14ac:dyDescent="0.2">
      <c r="A328"/>
    </row>
    <row r="329" spans="1:1" x14ac:dyDescent="0.2">
      <c r="A329"/>
    </row>
    <row r="330" spans="1:1" x14ac:dyDescent="0.2">
      <c r="A330"/>
    </row>
    <row r="331" spans="1:1" x14ac:dyDescent="0.2">
      <c r="A331"/>
    </row>
    <row r="332" spans="1:1" x14ac:dyDescent="0.2">
      <c r="A332"/>
    </row>
    <row r="333" spans="1:1" x14ac:dyDescent="0.2">
      <c r="A333"/>
    </row>
    <row r="334" spans="1:1" x14ac:dyDescent="0.2">
      <c r="A334"/>
    </row>
    <row r="335" spans="1:1" x14ac:dyDescent="0.2">
      <c r="A335"/>
    </row>
    <row r="336" spans="1:1" x14ac:dyDescent="0.2">
      <c r="A336"/>
    </row>
    <row r="337" spans="1:1" x14ac:dyDescent="0.2">
      <c r="A337"/>
    </row>
    <row r="338" spans="1:1" x14ac:dyDescent="0.2">
      <c r="A338"/>
    </row>
    <row r="339" spans="1:1" x14ac:dyDescent="0.2">
      <c r="A339"/>
    </row>
    <row r="340" spans="1:1" x14ac:dyDescent="0.2">
      <c r="A340"/>
    </row>
    <row r="341" spans="1:1" x14ac:dyDescent="0.2">
      <c r="A341"/>
    </row>
    <row r="342" spans="1:1" x14ac:dyDescent="0.2">
      <c r="A342"/>
    </row>
    <row r="343" spans="1:1" x14ac:dyDescent="0.2">
      <c r="A343"/>
    </row>
    <row r="344" spans="1:1" x14ac:dyDescent="0.2">
      <c r="A344"/>
    </row>
    <row r="345" spans="1:1" x14ac:dyDescent="0.2">
      <c r="A345"/>
    </row>
    <row r="346" spans="1:1" x14ac:dyDescent="0.2">
      <c r="A346"/>
    </row>
    <row r="347" spans="1:1" x14ac:dyDescent="0.2">
      <c r="A347"/>
    </row>
    <row r="348" spans="1:1" x14ac:dyDescent="0.2">
      <c r="A348"/>
    </row>
    <row r="349" spans="1:1" x14ac:dyDescent="0.2">
      <c r="A349"/>
    </row>
    <row r="350" spans="1:1" x14ac:dyDescent="0.2">
      <c r="A350"/>
    </row>
    <row r="351" spans="1:1" x14ac:dyDescent="0.2">
      <c r="A351"/>
    </row>
    <row r="352" spans="1:1" x14ac:dyDescent="0.2">
      <c r="A352"/>
    </row>
    <row r="353" spans="1:1" x14ac:dyDescent="0.2">
      <c r="A353"/>
    </row>
    <row r="354" spans="1:1" x14ac:dyDescent="0.2">
      <c r="A354"/>
    </row>
    <row r="355" spans="1:1" x14ac:dyDescent="0.2">
      <c r="A355"/>
    </row>
    <row r="356" spans="1:1" x14ac:dyDescent="0.2">
      <c r="A356"/>
    </row>
    <row r="357" spans="1:1" x14ac:dyDescent="0.2">
      <c r="A357"/>
    </row>
    <row r="358" spans="1:1" x14ac:dyDescent="0.2">
      <c r="A358"/>
    </row>
    <row r="359" spans="1:1" x14ac:dyDescent="0.2">
      <c r="A359"/>
    </row>
    <row r="360" spans="1:1" x14ac:dyDescent="0.2">
      <c r="A360"/>
    </row>
    <row r="361" spans="1:1" x14ac:dyDescent="0.2">
      <c r="A361"/>
    </row>
    <row r="362" spans="1:1" x14ac:dyDescent="0.2">
      <c r="A362"/>
    </row>
    <row r="363" spans="1:1" x14ac:dyDescent="0.2">
      <c r="A363"/>
    </row>
    <row r="364" spans="1:1" x14ac:dyDescent="0.2">
      <c r="A364"/>
    </row>
    <row r="365" spans="1:1" x14ac:dyDescent="0.2">
      <c r="A365"/>
    </row>
    <row r="366" spans="1:1" x14ac:dyDescent="0.2">
      <c r="A366"/>
    </row>
    <row r="367" spans="1:1" x14ac:dyDescent="0.2">
      <c r="A367"/>
    </row>
    <row r="368" spans="1:1" x14ac:dyDescent="0.2">
      <c r="A368"/>
    </row>
    <row r="369" spans="1:1" x14ac:dyDescent="0.2">
      <c r="A369"/>
    </row>
    <row r="370" spans="1:1" x14ac:dyDescent="0.2">
      <c r="A370"/>
    </row>
    <row r="371" spans="1:1" x14ac:dyDescent="0.2">
      <c r="A371"/>
    </row>
    <row r="372" spans="1:1" x14ac:dyDescent="0.2">
      <c r="A372"/>
    </row>
    <row r="373" spans="1:1" x14ac:dyDescent="0.2">
      <c r="A373"/>
    </row>
    <row r="374" spans="1:1" x14ac:dyDescent="0.2">
      <c r="A374"/>
    </row>
    <row r="375" spans="1:1" x14ac:dyDescent="0.2">
      <c r="A375"/>
    </row>
    <row r="376" spans="1:1" x14ac:dyDescent="0.2">
      <c r="A376"/>
    </row>
    <row r="377" spans="1:1" x14ac:dyDescent="0.2">
      <c r="A377"/>
    </row>
    <row r="378" spans="1:1" x14ac:dyDescent="0.2">
      <c r="A378"/>
    </row>
    <row r="379" spans="1:1" x14ac:dyDescent="0.2">
      <c r="A379"/>
    </row>
    <row r="380" spans="1:1" x14ac:dyDescent="0.2">
      <c r="A380"/>
    </row>
    <row r="381" spans="1:1" x14ac:dyDescent="0.2">
      <c r="A381"/>
    </row>
    <row r="382" spans="1:1" x14ac:dyDescent="0.2">
      <c r="A382"/>
    </row>
    <row r="383" spans="1:1" x14ac:dyDescent="0.2">
      <c r="A383"/>
    </row>
    <row r="384" spans="1:1" x14ac:dyDescent="0.2">
      <c r="A384"/>
    </row>
    <row r="385" spans="1:1" x14ac:dyDescent="0.2">
      <c r="A385"/>
    </row>
    <row r="386" spans="1:1" x14ac:dyDescent="0.2">
      <c r="A386"/>
    </row>
    <row r="387" spans="1:1" x14ac:dyDescent="0.2">
      <c r="A387"/>
    </row>
    <row r="388" spans="1:1" x14ac:dyDescent="0.2">
      <c r="A388"/>
    </row>
    <row r="389" spans="1:1" x14ac:dyDescent="0.2">
      <c r="A389"/>
    </row>
    <row r="390" spans="1:1" x14ac:dyDescent="0.2">
      <c r="A390"/>
    </row>
    <row r="391" spans="1:1" x14ac:dyDescent="0.2">
      <c r="A391"/>
    </row>
    <row r="392" spans="1:1" x14ac:dyDescent="0.2">
      <c r="A392"/>
    </row>
    <row r="393" spans="1:1" x14ac:dyDescent="0.2">
      <c r="A393"/>
    </row>
    <row r="394" spans="1:1" x14ac:dyDescent="0.2">
      <c r="A394"/>
    </row>
    <row r="395" spans="1:1" x14ac:dyDescent="0.2">
      <c r="A395"/>
    </row>
    <row r="396" spans="1:1" x14ac:dyDescent="0.2">
      <c r="A396"/>
    </row>
    <row r="397" spans="1:1" x14ac:dyDescent="0.2">
      <c r="A397"/>
    </row>
    <row r="398" spans="1:1" x14ac:dyDescent="0.2">
      <c r="A398"/>
    </row>
    <row r="399" spans="1:1" x14ac:dyDescent="0.2">
      <c r="A399"/>
    </row>
    <row r="400" spans="1:1" x14ac:dyDescent="0.2">
      <c r="A400"/>
    </row>
    <row r="401" spans="1:1" x14ac:dyDescent="0.2">
      <c r="A401"/>
    </row>
    <row r="402" spans="1:1" x14ac:dyDescent="0.2">
      <c r="A402"/>
    </row>
    <row r="403" spans="1:1" x14ac:dyDescent="0.2">
      <c r="A403"/>
    </row>
    <row r="404" spans="1:1" x14ac:dyDescent="0.2">
      <c r="A404"/>
    </row>
    <row r="405" spans="1:1" x14ac:dyDescent="0.2">
      <c r="A405"/>
    </row>
    <row r="406" spans="1:1" x14ac:dyDescent="0.2">
      <c r="A406"/>
    </row>
    <row r="407" spans="1:1" x14ac:dyDescent="0.2">
      <c r="A407"/>
    </row>
    <row r="408" spans="1:1" x14ac:dyDescent="0.2">
      <c r="A408"/>
    </row>
    <row r="409" spans="1:1" x14ac:dyDescent="0.2">
      <c r="A409"/>
    </row>
    <row r="410" spans="1:1" x14ac:dyDescent="0.2">
      <c r="A410"/>
    </row>
    <row r="411" spans="1:1" x14ac:dyDescent="0.2">
      <c r="A411"/>
    </row>
    <row r="412" spans="1:1" x14ac:dyDescent="0.2">
      <c r="A412"/>
    </row>
    <row r="413" spans="1:1" x14ac:dyDescent="0.2">
      <c r="A413"/>
    </row>
    <row r="414" spans="1:1" x14ac:dyDescent="0.2">
      <c r="A414"/>
    </row>
    <row r="415" spans="1:1" x14ac:dyDescent="0.2">
      <c r="A415"/>
    </row>
    <row r="416" spans="1:1" x14ac:dyDescent="0.2">
      <c r="A416"/>
    </row>
    <row r="417" spans="1:1" x14ac:dyDescent="0.2">
      <c r="A417"/>
    </row>
    <row r="418" spans="1:1" x14ac:dyDescent="0.2">
      <c r="A418"/>
    </row>
    <row r="419" spans="1:1" x14ac:dyDescent="0.2">
      <c r="A419"/>
    </row>
    <row r="420" spans="1:1" x14ac:dyDescent="0.2">
      <c r="A420"/>
    </row>
    <row r="421" spans="1:1" x14ac:dyDescent="0.2">
      <c r="A421"/>
    </row>
    <row r="422" spans="1:1" x14ac:dyDescent="0.2">
      <c r="A422"/>
    </row>
    <row r="423" spans="1:1" x14ac:dyDescent="0.2">
      <c r="A423"/>
    </row>
    <row r="424" spans="1:1" x14ac:dyDescent="0.2">
      <c r="A424"/>
    </row>
    <row r="425" spans="1:1" x14ac:dyDescent="0.2">
      <c r="A425"/>
    </row>
    <row r="426" spans="1:1" x14ac:dyDescent="0.2">
      <c r="A426"/>
    </row>
    <row r="427" spans="1:1" x14ac:dyDescent="0.2">
      <c r="A427"/>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9B7D31-4585-4194-B669-3F7A6B1B5257}">
  <dimension ref="A1:B564"/>
  <sheetViews>
    <sheetView zoomScale="90" zoomScaleNormal="90" workbookViewId="0">
      <selection activeCell="A5" sqref="A5"/>
    </sheetView>
  </sheetViews>
  <sheetFormatPr baseColWidth="10" defaultColWidth="171.83203125" defaultRowHeight="15" x14ac:dyDescent="0.2"/>
  <cols>
    <col min="1" max="1" width="255.83203125" style="21" bestFit="1" customWidth="1"/>
    <col min="2" max="2" width="14.83203125" bestFit="1" customWidth="1"/>
  </cols>
  <sheetData>
    <row r="1" spans="1:2" ht="16" x14ac:dyDescent="0.2">
      <c r="A1" s="72" t="s">
        <v>531</v>
      </c>
      <c r="B1" s="73" t="s">
        <v>405</v>
      </c>
    </row>
    <row r="3" spans="1:2" ht="16" x14ac:dyDescent="0.2">
      <c r="A3" s="72" t="s">
        <v>533</v>
      </c>
    </row>
    <row r="4" spans="1:2" ht="16" x14ac:dyDescent="0.2">
      <c r="A4" s="44" t="s">
        <v>2725</v>
      </c>
    </row>
    <row r="5" spans="1:2" ht="16" x14ac:dyDescent="0.2">
      <c r="A5" s="44" t="s">
        <v>635</v>
      </c>
    </row>
    <row r="6" spans="1:2" ht="16" x14ac:dyDescent="0.2">
      <c r="A6" s="44" t="s">
        <v>2743</v>
      </c>
    </row>
    <row r="7" spans="1:2" ht="16" x14ac:dyDescent="0.2">
      <c r="A7" s="44" t="s">
        <v>2744</v>
      </c>
    </row>
    <row r="8" spans="1:2" ht="16" x14ac:dyDescent="0.2">
      <c r="A8" s="44" t="s">
        <v>2771</v>
      </c>
    </row>
    <row r="9" spans="1:2" ht="16" x14ac:dyDescent="0.2">
      <c r="A9" s="44" t="s">
        <v>2546</v>
      </c>
    </row>
    <row r="10" spans="1:2" ht="16" x14ac:dyDescent="0.2">
      <c r="A10" s="44" t="s">
        <v>803</v>
      </c>
    </row>
    <row r="11" spans="1:2" ht="16" x14ac:dyDescent="0.2">
      <c r="A11" s="44" t="s">
        <v>2720</v>
      </c>
    </row>
    <row r="12" spans="1:2" ht="16" x14ac:dyDescent="0.2">
      <c r="A12" s="44" t="s">
        <v>2759</v>
      </c>
    </row>
    <row r="13" spans="1:2" ht="16" x14ac:dyDescent="0.2">
      <c r="A13" s="44" t="s">
        <v>2026</v>
      </c>
    </row>
    <row r="14" spans="1:2" ht="16" x14ac:dyDescent="0.2">
      <c r="A14" s="44" t="s">
        <v>740</v>
      </c>
    </row>
    <row r="15" spans="1:2" ht="16" x14ac:dyDescent="0.2">
      <c r="A15" s="44" t="s">
        <v>810</v>
      </c>
    </row>
    <row r="16" spans="1:2" ht="16" x14ac:dyDescent="0.2">
      <c r="A16" s="44" t="s">
        <v>2751</v>
      </c>
    </row>
    <row r="17" spans="1:1" ht="16" x14ac:dyDescent="0.2">
      <c r="A17" s="44" t="s">
        <v>2961</v>
      </c>
    </row>
    <row r="18" spans="1:1" ht="16" x14ac:dyDescent="0.2">
      <c r="A18" s="44" t="s">
        <v>2992</v>
      </c>
    </row>
    <row r="19" spans="1:1" ht="16" x14ac:dyDescent="0.2">
      <c r="A19" s="44" t="s">
        <v>3158</v>
      </c>
    </row>
    <row r="20" spans="1:1" ht="16" x14ac:dyDescent="0.2">
      <c r="A20" s="44" t="s">
        <v>2727</v>
      </c>
    </row>
    <row r="21" spans="1:1" ht="16" x14ac:dyDescent="0.2">
      <c r="A21" s="44" t="s">
        <v>2547</v>
      </c>
    </row>
    <row r="22" spans="1:1" ht="16" x14ac:dyDescent="0.2">
      <c r="A22" s="44" t="s">
        <v>2952</v>
      </c>
    </row>
    <row r="23" spans="1:1" ht="16" x14ac:dyDescent="0.2">
      <c r="A23" s="44" t="s">
        <v>2774</v>
      </c>
    </row>
    <row r="24" spans="1:1" ht="16" x14ac:dyDescent="0.2">
      <c r="A24" s="44" t="s">
        <v>2962</v>
      </c>
    </row>
    <row r="25" spans="1:1" ht="16" x14ac:dyDescent="0.2">
      <c r="A25" s="44" t="s">
        <v>2778</v>
      </c>
    </row>
    <row r="26" spans="1:1" ht="16" x14ac:dyDescent="0.2">
      <c r="A26" s="44" t="s">
        <v>2940</v>
      </c>
    </row>
    <row r="27" spans="1:1" ht="16" x14ac:dyDescent="0.2">
      <c r="A27" s="44" t="s">
        <v>2736</v>
      </c>
    </row>
    <row r="28" spans="1:1" ht="16" x14ac:dyDescent="0.2">
      <c r="A28" s="44" t="s">
        <v>2464</v>
      </c>
    </row>
    <row r="29" spans="1:1" ht="16" x14ac:dyDescent="0.2">
      <c r="A29" s="44" t="s">
        <v>2900</v>
      </c>
    </row>
    <row r="30" spans="1:1" ht="16" x14ac:dyDescent="0.2">
      <c r="A30" s="44" t="s">
        <v>2765</v>
      </c>
    </row>
    <row r="31" spans="1:1" ht="16" x14ac:dyDescent="0.2">
      <c r="A31" s="44" t="s">
        <v>2726</v>
      </c>
    </row>
    <row r="32" spans="1:1" ht="16" x14ac:dyDescent="0.2">
      <c r="A32" s="44" t="s">
        <v>2968</v>
      </c>
    </row>
    <row r="33" spans="1:1" ht="16" x14ac:dyDescent="0.2">
      <c r="A33" s="44" t="s">
        <v>2903</v>
      </c>
    </row>
    <row r="34" spans="1:1" ht="16" x14ac:dyDescent="0.2">
      <c r="A34" s="44" t="s">
        <v>2969</v>
      </c>
    </row>
    <row r="35" spans="1:1" ht="16" x14ac:dyDescent="0.2">
      <c r="A35" s="44" t="s">
        <v>2737</v>
      </c>
    </row>
    <row r="36" spans="1:1" ht="16" x14ac:dyDescent="0.2">
      <c r="A36" s="44" t="s">
        <v>2675</v>
      </c>
    </row>
    <row r="37" spans="1:1" ht="16" x14ac:dyDescent="0.2">
      <c r="A37" s="44" t="s">
        <v>2970</v>
      </c>
    </row>
    <row r="38" spans="1:1" ht="16" x14ac:dyDescent="0.2">
      <c r="A38" s="44" t="s">
        <v>2732</v>
      </c>
    </row>
    <row r="39" spans="1:1" ht="16" x14ac:dyDescent="0.2">
      <c r="A39" s="44" t="s">
        <v>2591</v>
      </c>
    </row>
    <row r="40" spans="1:1" ht="16" x14ac:dyDescent="0.2">
      <c r="A40" s="44" t="s">
        <v>807</v>
      </c>
    </row>
    <row r="41" spans="1:1" ht="16" x14ac:dyDescent="0.2">
      <c r="A41" s="44" t="s">
        <v>2723</v>
      </c>
    </row>
    <row r="42" spans="1:1" ht="16" x14ac:dyDescent="0.2">
      <c r="A42" s="44" t="s">
        <v>635</v>
      </c>
    </row>
    <row r="43" spans="1:1" ht="16" x14ac:dyDescent="0.2">
      <c r="A43" s="44" t="s">
        <v>2768</v>
      </c>
    </row>
    <row r="44" spans="1:1" ht="16" x14ac:dyDescent="0.2">
      <c r="A44" s="44" t="s">
        <v>769</v>
      </c>
    </row>
    <row r="45" spans="1:1" ht="16" x14ac:dyDescent="0.2">
      <c r="A45" s="44" t="s">
        <v>2788</v>
      </c>
    </row>
    <row r="46" spans="1:1" ht="16" x14ac:dyDescent="0.2">
      <c r="A46" s="44" t="s">
        <v>2776</v>
      </c>
    </row>
    <row r="47" spans="1:1" ht="32" x14ac:dyDescent="0.2">
      <c r="A47" s="44" t="s">
        <v>2750</v>
      </c>
    </row>
    <row r="48" spans="1:1" ht="16" x14ac:dyDescent="0.2">
      <c r="A48" s="44" t="s">
        <v>2722</v>
      </c>
    </row>
    <row r="49" spans="1:1" ht="16" x14ac:dyDescent="0.2">
      <c r="A49" s="44" t="s">
        <v>2764</v>
      </c>
    </row>
    <row r="50" spans="1:1" ht="16" x14ac:dyDescent="0.2">
      <c r="A50" s="44" t="s">
        <v>2721</v>
      </c>
    </row>
    <row r="51" spans="1:1" ht="16" x14ac:dyDescent="0.2">
      <c r="A51" s="44" t="s">
        <v>2753</v>
      </c>
    </row>
    <row r="52" spans="1:1" ht="16" x14ac:dyDescent="0.2">
      <c r="A52" s="44" t="s">
        <v>2742</v>
      </c>
    </row>
    <row r="53" spans="1:1" ht="16" x14ac:dyDescent="0.2">
      <c r="A53" s="44" t="s">
        <v>2878</v>
      </c>
    </row>
    <row r="54" spans="1:1" ht="16" x14ac:dyDescent="0.2">
      <c r="A54" s="44" t="s">
        <v>2874</v>
      </c>
    </row>
    <row r="55" spans="1:1" ht="16" x14ac:dyDescent="0.2">
      <c r="A55" s="44" t="s">
        <v>3465</v>
      </c>
    </row>
    <row r="56" spans="1:1" ht="16" x14ac:dyDescent="0.2">
      <c r="A56" s="44" t="s">
        <v>2724</v>
      </c>
    </row>
    <row r="57" spans="1:1" ht="16" x14ac:dyDescent="0.2">
      <c r="A57" s="44" t="s">
        <v>2932</v>
      </c>
    </row>
    <row r="58" spans="1:1" ht="16" x14ac:dyDescent="0.2">
      <c r="A58" s="44" t="s">
        <v>2849</v>
      </c>
    </row>
    <row r="59" spans="1:1" ht="16" x14ac:dyDescent="0.2">
      <c r="A59" s="44" t="s">
        <v>2027</v>
      </c>
    </row>
    <row r="60" spans="1:1" ht="16" x14ac:dyDescent="0.2">
      <c r="A60" s="44" t="s">
        <v>2911</v>
      </c>
    </row>
    <row r="61" spans="1:1" ht="16" x14ac:dyDescent="0.2">
      <c r="A61" s="44" t="s">
        <v>2746</v>
      </c>
    </row>
    <row r="62" spans="1:1" ht="16" x14ac:dyDescent="0.2">
      <c r="A62" s="44" t="s">
        <v>2926</v>
      </c>
    </row>
    <row r="63" spans="1:1" ht="16" x14ac:dyDescent="0.2">
      <c r="A63" s="44" t="s">
        <v>2974</v>
      </c>
    </row>
    <row r="64" spans="1:1" ht="16" x14ac:dyDescent="0.2">
      <c r="A64" s="44" t="s">
        <v>2998</v>
      </c>
    </row>
    <row r="65" spans="1:1" ht="16" x14ac:dyDescent="0.2">
      <c r="A65" s="44" t="s">
        <v>3202</v>
      </c>
    </row>
    <row r="66" spans="1:1" ht="16" x14ac:dyDescent="0.2">
      <c r="A66" s="44" t="s">
        <v>2741</v>
      </c>
    </row>
    <row r="67" spans="1:1" ht="16" x14ac:dyDescent="0.2">
      <c r="A67" s="44" t="s">
        <v>635</v>
      </c>
    </row>
    <row r="68" spans="1:1" ht="16" x14ac:dyDescent="0.2">
      <c r="A68" s="44" t="s">
        <v>2394</v>
      </c>
    </row>
    <row r="69" spans="1:1" ht="16" x14ac:dyDescent="0.2">
      <c r="A69" s="44" t="s">
        <v>2949</v>
      </c>
    </row>
    <row r="70" spans="1:1" ht="16" x14ac:dyDescent="0.2">
      <c r="A70" s="44" t="s">
        <v>2549</v>
      </c>
    </row>
    <row r="71" spans="1:1" ht="16" x14ac:dyDescent="0.2">
      <c r="A71" s="44" t="s">
        <v>2814</v>
      </c>
    </row>
    <row r="72" spans="1:1" ht="16" x14ac:dyDescent="0.2">
      <c r="A72" s="44" t="s">
        <v>2823</v>
      </c>
    </row>
    <row r="73" spans="1:1" ht="16" x14ac:dyDescent="0.2">
      <c r="A73" s="44" t="s">
        <v>2861</v>
      </c>
    </row>
    <row r="74" spans="1:1" ht="16" x14ac:dyDescent="0.2">
      <c r="A74" s="44" t="s">
        <v>2731</v>
      </c>
    </row>
    <row r="75" spans="1:1" ht="16" x14ac:dyDescent="0.2">
      <c r="A75" s="44" t="s">
        <v>2859</v>
      </c>
    </row>
    <row r="76" spans="1:1" ht="16" x14ac:dyDescent="0.2">
      <c r="A76" s="44" t="s">
        <v>2831</v>
      </c>
    </row>
    <row r="77" spans="1:1" ht="16" x14ac:dyDescent="0.2">
      <c r="A77" s="44" t="s">
        <v>2589</v>
      </c>
    </row>
    <row r="78" spans="1:1" ht="16" x14ac:dyDescent="0.2">
      <c r="A78" s="44" t="s">
        <v>3130</v>
      </c>
    </row>
    <row r="79" spans="1:1" ht="16" x14ac:dyDescent="0.2">
      <c r="A79" s="44" t="s">
        <v>3149</v>
      </c>
    </row>
    <row r="80" spans="1:1" ht="16" x14ac:dyDescent="0.2">
      <c r="A80" s="44" t="s">
        <v>3214</v>
      </c>
    </row>
    <row r="81" spans="1:1" ht="16" x14ac:dyDescent="0.2">
      <c r="A81" s="44" t="s">
        <v>2858</v>
      </c>
    </row>
    <row r="82" spans="1:1" ht="16" x14ac:dyDescent="0.2">
      <c r="A82" s="44" t="s">
        <v>2627</v>
      </c>
    </row>
    <row r="83" spans="1:1" ht="16" x14ac:dyDescent="0.2">
      <c r="A83" s="44" t="s">
        <v>2731</v>
      </c>
    </row>
    <row r="84" spans="1:1" ht="16" x14ac:dyDescent="0.2">
      <c r="A84" s="44" t="s">
        <v>2790</v>
      </c>
    </row>
    <row r="85" spans="1:1" ht="16" x14ac:dyDescent="0.2">
      <c r="A85" s="44" t="s">
        <v>2779</v>
      </c>
    </row>
    <row r="86" spans="1:1" ht="16" x14ac:dyDescent="0.2">
      <c r="A86" s="44" t="s">
        <v>2765</v>
      </c>
    </row>
    <row r="87" spans="1:1" ht="16" x14ac:dyDescent="0.2">
      <c r="A87" s="44" t="s">
        <v>499</v>
      </c>
    </row>
    <row r="88" spans="1:1" x14ac:dyDescent="0.2">
      <c r="A88"/>
    </row>
    <row r="89" spans="1:1" x14ac:dyDescent="0.2">
      <c r="A89"/>
    </row>
    <row r="90" spans="1:1" x14ac:dyDescent="0.2">
      <c r="A90"/>
    </row>
    <row r="91" spans="1:1" x14ac:dyDescent="0.2">
      <c r="A91"/>
    </row>
    <row r="92" spans="1:1" x14ac:dyDescent="0.2">
      <c r="A92"/>
    </row>
    <row r="93" spans="1:1" x14ac:dyDescent="0.2">
      <c r="A93"/>
    </row>
    <row r="94" spans="1:1" x14ac:dyDescent="0.2">
      <c r="A94"/>
    </row>
    <row r="95" spans="1:1" x14ac:dyDescent="0.2">
      <c r="A95"/>
    </row>
    <row r="96" spans="1:1" x14ac:dyDescent="0.2">
      <c r="A96"/>
    </row>
    <row r="97" spans="1:2" x14ac:dyDescent="0.2">
      <c r="A97"/>
    </row>
    <row r="98" spans="1:2" x14ac:dyDescent="0.2">
      <c r="A98"/>
    </row>
    <row r="99" spans="1:2" x14ac:dyDescent="0.2">
      <c r="A99"/>
    </row>
    <row r="100" spans="1:2" x14ac:dyDescent="0.2">
      <c r="A100"/>
    </row>
    <row r="101" spans="1:2" x14ac:dyDescent="0.2">
      <c r="A101"/>
    </row>
    <row r="102" spans="1:2" ht="16" x14ac:dyDescent="0.2">
      <c r="A102" s="72" t="s">
        <v>531</v>
      </c>
      <c r="B102" s="73" t="s">
        <v>405</v>
      </c>
    </row>
    <row r="104" spans="1:2" ht="16" x14ac:dyDescent="0.2">
      <c r="A104" s="72" t="s">
        <v>533</v>
      </c>
    </row>
    <row r="105" spans="1:2" ht="16" x14ac:dyDescent="0.2">
      <c r="A105" s="44" t="s">
        <v>2725</v>
      </c>
    </row>
    <row r="106" spans="1:2" ht="16" x14ac:dyDescent="0.2">
      <c r="A106" s="44" t="s">
        <v>635</v>
      </c>
    </row>
    <row r="107" spans="1:2" ht="16" x14ac:dyDescent="0.2">
      <c r="A107" s="44" t="s">
        <v>2855</v>
      </c>
    </row>
    <row r="108" spans="1:2" ht="16" x14ac:dyDescent="0.2">
      <c r="A108" s="44" t="s">
        <v>3034</v>
      </c>
    </row>
    <row r="109" spans="1:2" ht="16" x14ac:dyDescent="0.2">
      <c r="A109" s="44" t="s">
        <v>3369</v>
      </c>
    </row>
    <row r="110" spans="1:2" ht="16" x14ac:dyDescent="0.2">
      <c r="A110" s="44" t="s">
        <v>2743</v>
      </c>
    </row>
    <row r="111" spans="1:2" ht="16" x14ac:dyDescent="0.2">
      <c r="A111" s="44" t="s">
        <v>2855</v>
      </c>
    </row>
    <row r="112" spans="1:2" ht="16" x14ac:dyDescent="0.2">
      <c r="A112" s="44" t="s">
        <v>3009</v>
      </c>
    </row>
    <row r="113" spans="1:1" ht="16" x14ac:dyDescent="0.2">
      <c r="A113" s="44" t="s">
        <v>2744</v>
      </c>
    </row>
    <row r="114" spans="1:1" ht="16" x14ac:dyDescent="0.2">
      <c r="A114" s="44" t="s">
        <v>2854</v>
      </c>
    </row>
    <row r="115" spans="1:1" ht="16" x14ac:dyDescent="0.2">
      <c r="A115" s="44" t="s">
        <v>2871</v>
      </c>
    </row>
    <row r="116" spans="1:1" ht="16" x14ac:dyDescent="0.2">
      <c r="A116" s="44" t="s">
        <v>2991</v>
      </c>
    </row>
    <row r="117" spans="1:1" ht="16" x14ac:dyDescent="0.2">
      <c r="A117" s="44" t="s">
        <v>2855</v>
      </c>
    </row>
    <row r="118" spans="1:1" ht="16" x14ac:dyDescent="0.2">
      <c r="A118" s="44" t="s">
        <v>647</v>
      </c>
    </row>
    <row r="119" spans="1:1" ht="16" x14ac:dyDescent="0.2">
      <c r="A119" s="44" t="s">
        <v>3052</v>
      </c>
    </row>
    <row r="120" spans="1:1" ht="16" x14ac:dyDescent="0.2">
      <c r="A120" s="44" t="s">
        <v>3454</v>
      </c>
    </row>
    <row r="121" spans="1:1" ht="16" x14ac:dyDescent="0.2">
      <c r="A121" s="44" t="s">
        <v>3455</v>
      </c>
    </row>
    <row r="122" spans="1:1" ht="16" x14ac:dyDescent="0.2">
      <c r="A122" s="44" t="s">
        <v>2771</v>
      </c>
    </row>
    <row r="123" spans="1:1" ht="16" x14ac:dyDescent="0.2">
      <c r="A123" s="44" t="s">
        <v>2855</v>
      </c>
    </row>
    <row r="124" spans="1:1" ht="16" x14ac:dyDescent="0.2">
      <c r="A124" s="44" t="s">
        <v>3155</v>
      </c>
    </row>
    <row r="125" spans="1:1" ht="16" x14ac:dyDescent="0.2">
      <c r="A125" s="44" t="s">
        <v>2546</v>
      </c>
    </row>
    <row r="126" spans="1:1" ht="16" x14ac:dyDescent="0.2">
      <c r="A126" s="44" t="s">
        <v>2855</v>
      </c>
    </row>
    <row r="127" spans="1:1" ht="16" x14ac:dyDescent="0.2">
      <c r="A127" s="44" t="s">
        <v>653</v>
      </c>
    </row>
    <row r="128" spans="1:1" ht="16" x14ac:dyDescent="0.2">
      <c r="A128" s="44" t="s">
        <v>803</v>
      </c>
    </row>
    <row r="129" spans="1:1" ht="16" x14ac:dyDescent="0.2">
      <c r="A129" s="44" t="s">
        <v>2855</v>
      </c>
    </row>
    <row r="130" spans="1:1" ht="16" x14ac:dyDescent="0.2">
      <c r="A130" s="44" t="s">
        <v>3454</v>
      </c>
    </row>
    <row r="131" spans="1:1" ht="16" x14ac:dyDescent="0.2">
      <c r="A131" s="44" t="s">
        <v>3054</v>
      </c>
    </row>
    <row r="132" spans="1:1" ht="16" x14ac:dyDescent="0.2">
      <c r="A132" s="44" t="s">
        <v>3057</v>
      </c>
    </row>
    <row r="133" spans="1:1" ht="16" x14ac:dyDescent="0.2">
      <c r="A133" s="44" t="s">
        <v>3053</v>
      </c>
    </row>
    <row r="134" spans="1:1" ht="16" x14ac:dyDescent="0.2">
      <c r="A134" s="44" t="s">
        <v>3056</v>
      </c>
    </row>
    <row r="135" spans="1:1" ht="16" x14ac:dyDescent="0.2">
      <c r="A135" s="44" t="s">
        <v>3055</v>
      </c>
    </row>
    <row r="136" spans="1:1" ht="16" x14ac:dyDescent="0.2">
      <c r="A136" s="44" t="s">
        <v>3446</v>
      </c>
    </row>
    <row r="137" spans="1:1" ht="16" x14ac:dyDescent="0.2">
      <c r="A137" s="44" t="s">
        <v>2720</v>
      </c>
    </row>
    <row r="138" spans="1:1" ht="16" x14ac:dyDescent="0.2">
      <c r="A138" s="44" t="s">
        <v>2759</v>
      </c>
    </row>
    <row r="139" spans="1:1" ht="16" x14ac:dyDescent="0.2">
      <c r="A139" s="44" t="s">
        <v>2855</v>
      </c>
    </row>
    <row r="140" spans="1:1" ht="16" x14ac:dyDescent="0.2">
      <c r="A140" s="44" t="s">
        <v>2852</v>
      </c>
    </row>
    <row r="141" spans="1:1" ht="16" x14ac:dyDescent="0.2">
      <c r="A141" s="44" t="s">
        <v>2026</v>
      </c>
    </row>
    <row r="142" spans="1:1" ht="16" x14ac:dyDescent="0.2">
      <c r="A142" s="44" t="s">
        <v>2854</v>
      </c>
    </row>
    <row r="143" spans="1:1" ht="32" x14ac:dyDescent="0.2">
      <c r="A143" s="44" t="s">
        <v>2511</v>
      </c>
    </row>
    <row r="144" spans="1:1" ht="16" x14ac:dyDescent="0.2">
      <c r="A144" s="44" t="s">
        <v>3164</v>
      </c>
    </row>
    <row r="145" spans="1:1" ht="16" x14ac:dyDescent="0.2">
      <c r="A145" s="44" t="s">
        <v>3163</v>
      </c>
    </row>
    <row r="146" spans="1:1" ht="32" x14ac:dyDescent="0.2">
      <c r="A146" s="44" t="s">
        <v>3134</v>
      </c>
    </row>
    <row r="147" spans="1:1" ht="16" x14ac:dyDescent="0.2">
      <c r="A147" s="44" t="s">
        <v>2855</v>
      </c>
    </row>
    <row r="148" spans="1:1" ht="16" x14ac:dyDescent="0.2">
      <c r="A148" s="44" t="s">
        <v>1870</v>
      </c>
    </row>
    <row r="149" spans="1:1" ht="16" x14ac:dyDescent="0.2">
      <c r="A149" s="44" t="s">
        <v>2853</v>
      </c>
    </row>
    <row r="150" spans="1:1" ht="16" x14ac:dyDescent="0.2">
      <c r="A150" s="44" t="s">
        <v>2927</v>
      </c>
    </row>
    <row r="151" spans="1:1" ht="16" x14ac:dyDescent="0.2">
      <c r="A151" s="44" t="s">
        <v>3010</v>
      </c>
    </row>
    <row r="152" spans="1:1" ht="16" x14ac:dyDescent="0.2">
      <c r="A152" s="44" t="s">
        <v>3009</v>
      </c>
    </row>
    <row r="153" spans="1:1" ht="32" x14ac:dyDescent="0.2">
      <c r="A153" s="44" t="s">
        <v>3141</v>
      </c>
    </row>
    <row r="154" spans="1:1" ht="16" x14ac:dyDescent="0.2">
      <c r="A154" s="44" t="s">
        <v>3140</v>
      </c>
    </row>
    <row r="155" spans="1:1" ht="16" x14ac:dyDescent="0.2">
      <c r="A155" s="44" t="s">
        <v>3165</v>
      </c>
    </row>
    <row r="156" spans="1:1" ht="16" x14ac:dyDescent="0.2">
      <c r="A156" s="44" t="s">
        <v>3170</v>
      </c>
    </row>
    <row r="157" spans="1:1" ht="16" x14ac:dyDescent="0.2">
      <c r="A157" s="44" t="s">
        <v>3169</v>
      </c>
    </row>
    <row r="158" spans="1:1" ht="32" x14ac:dyDescent="0.2">
      <c r="A158" s="44" t="s">
        <v>3139</v>
      </c>
    </row>
    <row r="159" spans="1:1" ht="32" x14ac:dyDescent="0.2">
      <c r="A159" s="44" t="s">
        <v>3138</v>
      </c>
    </row>
    <row r="160" spans="1:1" ht="16" x14ac:dyDescent="0.2">
      <c r="A160" s="44" t="s">
        <v>3250</v>
      </c>
    </row>
    <row r="161" spans="1:1" ht="16" x14ac:dyDescent="0.2">
      <c r="A161" s="44" t="s">
        <v>3249</v>
      </c>
    </row>
    <row r="162" spans="1:1" ht="16" x14ac:dyDescent="0.2">
      <c r="A162" s="44" t="s">
        <v>3168</v>
      </c>
    </row>
    <row r="163" spans="1:1" ht="16" x14ac:dyDescent="0.2">
      <c r="A163" s="44" t="s">
        <v>3137</v>
      </c>
    </row>
    <row r="164" spans="1:1" ht="16" x14ac:dyDescent="0.2">
      <c r="A164" s="44" t="s">
        <v>3167</v>
      </c>
    </row>
    <row r="165" spans="1:1" ht="32" x14ac:dyDescent="0.2">
      <c r="A165" s="44" t="s">
        <v>3166</v>
      </c>
    </row>
    <row r="166" spans="1:1" ht="16" x14ac:dyDescent="0.2">
      <c r="A166" s="44" t="s">
        <v>3136</v>
      </c>
    </row>
    <row r="167" spans="1:1" ht="16" x14ac:dyDescent="0.2">
      <c r="A167" s="44" t="s">
        <v>3135</v>
      </c>
    </row>
    <row r="168" spans="1:1" ht="16" x14ac:dyDescent="0.2">
      <c r="A168" s="44" t="s">
        <v>740</v>
      </c>
    </row>
    <row r="169" spans="1:1" ht="16" x14ac:dyDescent="0.2">
      <c r="A169" s="44" t="s">
        <v>2855</v>
      </c>
    </row>
    <row r="170" spans="1:1" ht="16" x14ac:dyDescent="0.2">
      <c r="A170" s="44" t="s">
        <v>3018</v>
      </c>
    </row>
    <row r="171" spans="1:1" ht="16" x14ac:dyDescent="0.2">
      <c r="A171" s="44" t="s">
        <v>810</v>
      </c>
    </row>
    <row r="172" spans="1:1" ht="16" x14ac:dyDescent="0.2">
      <c r="A172" s="44" t="s">
        <v>2855</v>
      </c>
    </row>
    <row r="173" spans="1:1" ht="16" x14ac:dyDescent="0.2">
      <c r="A173" s="44" t="s">
        <v>1862</v>
      </c>
    </row>
    <row r="174" spans="1:1" ht="16" x14ac:dyDescent="0.2">
      <c r="A174" s="44" t="s">
        <v>2751</v>
      </c>
    </row>
    <row r="175" spans="1:1" ht="16" x14ac:dyDescent="0.2">
      <c r="A175" s="44" t="s">
        <v>2855</v>
      </c>
    </row>
    <row r="176" spans="1:1" ht="16" x14ac:dyDescent="0.2">
      <c r="A176" s="44" t="s">
        <v>3142</v>
      </c>
    </row>
    <row r="177" spans="1:1" ht="16" x14ac:dyDescent="0.2">
      <c r="A177" s="44" t="s">
        <v>2961</v>
      </c>
    </row>
    <row r="178" spans="1:1" ht="16" x14ac:dyDescent="0.2">
      <c r="A178" s="44" t="s">
        <v>2854</v>
      </c>
    </row>
    <row r="179" spans="1:1" ht="16" x14ac:dyDescent="0.2">
      <c r="A179" s="44" t="s">
        <v>2843</v>
      </c>
    </row>
    <row r="180" spans="1:1" ht="16" x14ac:dyDescent="0.2">
      <c r="A180" s="44" t="s">
        <v>2960</v>
      </c>
    </row>
    <row r="181" spans="1:1" ht="16" x14ac:dyDescent="0.2">
      <c r="A181" s="44" t="s">
        <v>2992</v>
      </c>
    </row>
    <row r="182" spans="1:1" ht="16" x14ac:dyDescent="0.2">
      <c r="A182" s="44" t="s">
        <v>2854</v>
      </c>
    </row>
    <row r="183" spans="1:1" ht="16" x14ac:dyDescent="0.2">
      <c r="A183" s="44" t="s">
        <v>3172</v>
      </c>
    </row>
    <row r="184" spans="1:1" ht="32" x14ac:dyDescent="0.2">
      <c r="A184" s="44" t="s">
        <v>3171</v>
      </c>
    </row>
    <row r="185" spans="1:1" ht="16" x14ac:dyDescent="0.2">
      <c r="A185" s="44" t="s">
        <v>2855</v>
      </c>
    </row>
    <row r="186" spans="1:1" ht="32" x14ac:dyDescent="0.2">
      <c r="A186" s="44" t="s">
        <v>3174</v>
      </c>
    </row>
    <row r="187" spans="1:1" ht="16" x14ac:dyDescent="0.2">
      <c r="A187" s="44" t="s">
        <v>3173</v>
      </c>
    </row>
    <row r="188" spans="1:1" ht="16" x14ac:dyDescent="0.2">
      <c r="A188" s="44" t="s">
        <v>3158</v>
      </c>
    </row>
    <row r="189" spans="1:1" ht="16" x14ac:dyDescent="0.2">
      <c r="A189" s="44" t="s">
        <v>1902</v>
      </c>
    </row>
    <row r="190" spans="1:1" ht="16" x14ac:dyDescent="0.2">
      <c r="A190" s="44" t="s">
        <v>3160</v>
      </c>
    </row>
    <row r="191" spans="1:1" ht="16" x14ac:dyDescent="0.2">
      <c r="A191" s="44" t="s">
        <v>2855</v>
      </c>
    </row>
    <row r="192" spans="1:1" ht="16" x14ac:dyDescent="0.2">
      <c r="A192" s="44" t="s">
        <v>3015</v>
      </c>
    </row>
    <row r="193" spans="1:1" ht="16" x14ac:dyDescent="0.2">
      <c r="A193" s="44" t="s">
        <v>3161</v>
      </c>
    </row>
    <row r="194" spans="1:1" ht="16" x14ac:dyDescent="0.2">
      <c r="A194" s="44" t="s">
        <v>3162</v>
      </c>
    </row>
    <row r="195" spans="1:1" ht="16" x14ac:dyDescent="0.2">
      <c r="A195" s="44" t="s">
        <v>2727</v>
      </c>
    </row>
    <row r="196" spans="1:1" ht="16" x14ac:dyDescent="0.2">
      <c r="A196" s="44" t="s">
        <v>2547</v>
      </c>
    </row>
    <row r="197" spans="1:1" ht="16" x14ac:dyDescent="0.2">
      <c r="A197" s="44" t="s">
        <v>1902</v>
      </c>
    </row>
    <row r="198" spans="1:1" ht="16" x14ac:dyDescent="0.2">
      <c r="A198" s="44" t="s">
        <v>3370</v>
      </c>
    </row>
    <row r="199" spans="1:1" ht="16" x14ac:dyDescent="0.2">
      <c r="A199" s="44" t="s">
        <v>2952</v>
      </c>
    </row>
    <row r="200" spans="1:1" ht="16" x14ac:dyDescent="0.2">
      <c r="A200" s="44" t="s">
        <v>2855</v>
      </c>
    </row>
    <row r="201" spans="1:1" ht="16" x14ac:dyDescent="0.2">
      <c r="A201" s="44" t="s">
        <v>3371</v>
      </c>
    </row>
    <row r="202" spans="1:1" ht="16" x14ac:dyDescent="0.2">
      <c r="A202" s="44" t="s">
        <v>2774</v>
      </c>
    </row>
    <row r="203" spans="1:1" ht="16" x14ac:dyDescent="0.2">
      <c r="A203" s="44" t="s">
        <v>2855</v>
      </c>
    </row>
    <row r="204" spans="1:1" ht="16" x14ac:dyDescent="0.2">
      <c r="A204" s="44" t="s">
        <v>734</v>
      </c>
    </row>
    <row r="205" spans="1:1" ht="16" x14ac:dyDescent="0.2">
      <c r="A205" s="44" t="s">
        <v>2962</v>
      </c>
    </row>
    <row r="206" spans="1:1" ht="16" x14ac:dyDescent="0.2">
      <c r="A206" s="44" t="s">
        <v>2854</v>
      </c>
    </row>
    <row r="207" spans="1:1" ht="16" x14ac:dyDescent="0.2">
      <c r="A207" s="44" t="s">
        <v>2963</v>
      </c>
    </row>
    <row r="208" spans="1:1" ht="16" x14ac:dyDescent="0.2">
      <c r="A208" s="44" t="s">
        <v>2778</v>
      </c>
    </row>
    <row r="209" spans="1:1" ht="16" x14ac:dyDescent="0.2">
      <c r="A209" s="44" t="s">
        <v>2855</v>
      </c>
    </row>
    <row r="210" spans="1:1" ht="16" x14ac:dyDescent="0.2">
      <c r="A210" s="44" t="s">
        <v>3372</v>
      </c>
    </row>
    <row r="211" spans="1:1" ht="16" x14ac:dyDescent="0.2">
      <c r="A211" s="44" t="s">
        <v>2940</v>
      </c>
    </row>
    <row r="212" spans="1:1" ht="16" x14ac:dyDescent="0.2">
      <c r="A212" s="44" t="s">
        <v>2854</v>
      </c>
    </row>
    <row r="213" spans="1:1" ht="16" x14ac:dyDescent="0.2">
      <c r="A213" s="44" t="s">
        <v>3284</v>
      </c>
    </row>
    <row r="214" spans="1:1" ht="16" x14ac:dyDescent="0.2">
      <c r="A214" s="44" t="s">
        <v>2855</v>
      </c>
    </row>
    <row r="215" spans="1:1" ht="16" x14ac:dyDescent="0.2">
      <c r="A215" s="44" t="s">
        <v>3436</v>
      </c>
    </row>
    <row r="216" spans="1:1" ht="16" x14ac:dyDescent="0.2">
      <c r="A216" s="44" t="s">
        <v>2736</v>
      </c>
    </row>
    <row r="217" spans="1:1" ht="16" x14ac:dyDescent="0.2">
      <c r="A217" s="44" t="s">
        <v>2464</v>
      </c>
    </row>
    <row r="218" spans="1:1" ht="16" x14ac:dyDescent="0.2">
      <c r="A218" s="44" t="s">
        <v>2855</v>
      </c>
    </row>
    <row r="219" spans="1:1" ht="16" x14ac:dyDescent="0.2">
      <c r="A219" s="44" t="s">
        <v>2964</v>
      </c>
    </row>
    <row r="220" spans="1:1" ht="16" x14ac:dyDescent="0.2">
      <c r="A220" s="44" t="s">
        <v>3027</v>
      </c>
    </row>
    <row r="221" spans="1:1" ht="16" x14ac:dyDescent="0.2">
      <c r="A221" s="44" t="s">
        <v>2900</v>
      </c>
    </row>
    <row r="222" spans="1:1" ht="16" x14ac:dyDescent="0.2">
      <c r="A222" s="44" t="s">
        <v>2854</v>
      </c>
    </row>
    <row r="223" spans="1:1" ht="16" x14ac:dyDescent="0.2">
      <c r="A223" s="44" t="s">
        <v>2965</v>
      </c>
    </row>
    <row r="224" spans="1:1" ht="16" x14ac:dyDescent="0.2">
      <c r="A224" s="44" t="s">
        <v>2966</v>
      </c>
    </row>
    <row r="225" spans="1:1" ht="16" x14ac:dyDescent="0.2">
      <c r="A225" s="44" t="s">
        <v>2765</v>
      </c>
    </row>
    <row r="226" spans="1:1" ht="16" x14ac:dyDescent="0.2">
      <c r="A226" s="44" t="s">
        <v>2854</v>
      </c>
    </row>
    <row r="227" spans="1:1" ht="16" x14ac:dyDescent="0.2">
      <c r="A227" s="44" t="s">
        <v>2979</v>
      </c>
    </row>
    <row r="228" spans="1:1" ht="16" x14ac:dyDescent="0.2">
      <c r="A228" s="44" t="s">
        <v>2967</v>
      </c>
    </row>
    <row r="229" spans="1:1" ht="16" x14ac:dyDescent="0.2">
      <c r="A229" s="44" t="s">
        <v>2855</v>
      </c>
    </row>
    <row r="230" spans="1:1" ht="16" x14ac:dyDescent="0.2">
      <c r="A230" s="44" t="s">
        <v>3373</v>
      </c>
    </row>
    <row r="231" spans="1:1" ht="16" x14ac:dyDescent="0.2">
      <c r="A231" s="44" t="s">
        <v>3377</v>
      </c>
    </row>
    <row r="232" spans="1:1" ht="16" x14ac:dyDescent="0.2">
      <c r="A232" s="44" t="s">
        <v>3374</v>
      </c>
    </row>
    <row r="233" spans="1:1" ht="16" x14ac:dyDescent="0.2">
      <c r="A233" s="44" t="s">
        <v>3376</v>
      </c>
    </row>
    <row r="234" spans="1:1" ht="16" x14ac:dyDescent="0.2">
      <c r="A234" s="44" t="s">
        <v>3375</v>
      </c>
    </row>
    <row r="235" spans="1:1" ht="32" x14ac:dyDescent="0.2">
      <c r="A235" s="44" t="s">
        <v>3378</v>
      </c>
    </row>
    <row r="236" spans="1:1" ht="16" x14ac:dyDescent="0.2">
      <c r="A236" s="44" t="s">
        <v>2726</v>
      </c>
    </row>
    <row r="237" spans="1:1" ht="16" x14ac:dyDescent="0.2">
      <c r="A237" s="44" t="s">
        <v>2968</v>
      </c>
    </row>
    <row r="238" spans="1:1" ht="16" x14ac:dyDescent="0.2">
      <c r="A238" s="44" t="s">
        <v>2855</v>
      </c>
    </row>
    <row r="239" spans="1:1" ht="16" x14ac:dyDescent="0.2">
      <c r="A239" s="44" t="s">
        <v>751</v>
      </c>
    </row>
    <row r="240" spans="1:1" ht="16" x14ac:dyDescent="0.2">
      <c r="A240" s="44" t="s">
        <v>2903</v>
      </c>
    </row>
    <row r="241" spans="1:1" ht="16" x14ac:dyDescent="0.2">
      <c r="A241" s="44" t="s">
        <v>2854</v>
      </c>
    </row>
    <row r="242" spans="1:1" ht="16" x14ac:dyDescent="0.2">
      <c r="A242" s="44" t="s">
        <v>3028</v>
      </c>
    </row>
    <row r="243" spans="1:1" ht="32" x14ac:dyDescent="0.2">
      <c r="A243" s="44" t="s">
        <v>3379</v>
      </c>
    </row>
    <row r="244" spans="1:1" ht="16" x14ac:dyDescent="0.2">
      <c r="A244" s="44" t="s">
        <v>2855</v>
      </c>
    </row>
    <row r="245" spans="1:1" ht="16" x14ac:dyDescent="0.2">
      <c r="A245" s="44" t="s">
        <v>746</v>
      </c>
    </row>
    <row r="246" spans="1:1" ht="16" x14ac:dyDescent="0.2">
      <c r="A246" s="44" t="s">
        <v>3029</v>
      </c>
    </row>
    <row r="247" spans="1:1" ht="16" x14ac:dyDescent="0.2">
      <c r="A247" s="44" t="s">
        <v>3031</v>
      </c>
    </row>
    <row r="248" spans="1:1" ht="16" x14ac:dyDescent="0.2">
      <c r="A248" s="44" t="s">
        <v>3030</v>
      </c>
    </row>
    <row r="249" spans="1:1" ht="16" x14ac:dyDescent="0.2">
      <c r="A249" s="44" t="s">
        <v>2969</v>
      </c>
    </row>
    <row r="250" spans="1:1" ht="16" x14ac:dyDescent="0.2">
      <c r="A250" s="44" t="s">
        <v>2854</v>
      </c>
    </row>
    <row r="251" spans="1:1" ht="16" x14ac:dyDescent="0.2">
      <c r="A251" s="44" t="s">
        <v>1846</v>
      </c>
    </row>
    <row r="252" spans="1:1" ht="16" x14ac:dyDescent="0.2">
      <c r="A252" s="44" t="s">
        <v>3380</v>
      </c>
    </row>
    <row r="253" spans="1:1" ht="16" x14ac:dyDescent="0.2">
      <c r="A253" s="44" t="s">
        <v>2855</v>
      </c>
    </row>
    <row r="254" spans="1:1" ht="16" x14ac:dyDescent="0.2">
      <c r="A254" s="44" t="s">
        <v>752</v>
      </c>
    </row>
    <row r="255" spans="1:1" ht="16" x14ac:dyDescent="0.2">
      <c r="A255" s="44" t="s">
        <v>650</v>
      </c>
    </row>
    <row r="256" spans="1:1" ht="16" x14ac:dyDescent="0.2">
      <c r="A256" s="44" t="s">
        <v>2737</v>
      </c>
    </row>
    <row r="257" spans="1:1" ht="16" x14ac:dyDescent="0.2">
      <c r="A257" s="44" t="s">
        <v>2675</v>
      </c>
    </row>
    <row r="258" spans="1:1" ht="16" x14ac:dyDescent="0.2">
      <c r="A258" s="44" t="s">
        <v>2854</v>
      </c>
    </row>
    <row r="259" spans="1:1" ht="16" x14ac:dyDescent="0.2">
      <c r="A259" s="44" t="s">
        <v>3381</v>
      </c>
    </row>
    <row r="260" spans="1:1" ht="16" x14ac:dyDescent="0.2">
      <c r="A260" s="44" t="s">
        <v>2855</v>
      </c>
    </row>
    <row r="261" spans="1:1" ht="16" x14ac:dyDescent="0.2">
      <c r="A261" s="44" t="s">
        <v>2980</v>
      </c>
    </row>
    <row r="262" spans="1:1" ht="32" x14ac:dyDescent="0.2">
      <c r="A262" s="44" t="s">
        <v>3032</v>
      </c>
    </row>
    <row r="263" spans="1:1" ht="16" x14ac:dyDescent="0.2">
      <c r="A263" s="44" t="s">
        <v>3385</v>
      </c>
    </row>
    <row r="264" spans="1:1" ht="32" x14ac:dyDescent="0.2">
      <c r="A264" s="44" t="s">
        <v>3382</v>
      </c>
    </row>
    <row r="265" spans="1:1" ht="16" x14ac:dyDescent="0.2">
      <c r="A265" s="44" t="s">
        <v>3383</v>
      </c>
    </row>
    <row r="266" spans="1:1" ht="16" x14ac:dyDescent="0.2">
      <c r="A266" s="44" t="s">
        <v>3384</v>
      </c>
    </row>
    <row r="267" spans="1:1" ht="16" x14ac:dyDescent="0.2">
      <c r="A267" s="44" t="s">
        <v>2970</v>
      </c>
    </row>
    <row r="268" spans="1:1" ht="16" x14ac:dyDescent="0.2">
      <c r="A268" s="44" t="s">
        <v>2854</v>
      </c>
    </row>
    <row r="269" spans="1:1" ht="16" x14ac:dyDescent="0.2">
      <c r="A269" s="44" t="s">
        <v>2886</v>
      </c>
    </row>
    <row r="270" spans="1:1" ht="16" x14ac:dyDescent="0.2">
      <c r="A270" s="44" t="s">
        <v>2971</v>
      </c>
    </row>
    <row r="271" spans="1:1" ht="32" x14ac:dyDescent="0.2">
      <c r="A271" s="44" t="s">
        <v>2972</v>
      </c>
    </row>
    <row r="272" spans="1:1" ht="16" x14ac:dyDescent="0.2">
      <c r="A272" s="44" t="s">
        <v>3386</v>
      </c>
    </row>
    <row r="273" spans="1:1" ht="16" x14ac:dyDescent="0.2">
      <c r="A273" s="44" t="s">
        <v>2855</v>
      </c>
    </row>
    <row r="274" spans="1:1" ht="32" x14ac:dyDescent="0.2">
      <c r="A274" s="44" t="s">
        <v>2959</v>
      </c>
    </row>
    <row r="275" spans="1:1" ht="16" x14ac:dyDescent="0.2">
      <c r="A275" s="44" t="s">
        <v>3033</v>
      </c>
    </row>
    <row r="276" spans="1:1" ht="16" x14ac:dyDescent="0.2">
      <c r="A276" s="44" t="s">
        <v>3389</v>
      </c>
    </row>
    <row r="277" spans="1:1" ht="32" x14ac:dyDescent="0.2">
      <c r="A277" s="44" t="s">
        <v>3387</v>
      </c>
    </row>
    <row r="278" spans="1:1" ht="64" x14ac:dyDescent="0.2">
      <c r="A278" s="44" t="s">
        <v>3390</v>
      </c>
    </row>
    <row r="279" spans="1:1" ht="16" x14ac:dyDescent="0.2">
      <c r="A279" s="44" t="s">
        <v>3393</v>
      </c>
    </row>
    <row r="280" spans="1:1" ht="16" x14ac:dyDescent="0.2">
      <c r="A280" s="44" t="s">
        <v>3392</v>
      </c>
    </row>
    <row r="281" spans="1:1" ht="16" x14ac:dyDescent="0.2">
      <c r="A281" s="44" t="s">
        <v>3388</v>
      </c>
    </row>
    <row r="282" spans="1:1" ht="16" x14ac:dyDescent="0.2">
      <c r="A282" s="44" t="s">
        <v>3391</v>
      </c>
    </row>
    <row r="283" spans="1:1" ht="16" x14ac:dyDescent="0.2">
      <c r="A283" s="44" t="s">
        <v>2732</v>
      </c>
    </row>
    <row r="284" spans="1:1" ht="16" x14ac:dyDescent="0.2">
      <c r="A284" s="44" t="s">
        <v>2591</v>
      </c>
    </row>
    <row r="285" spans="1:1" ht="16" x14ac:dyDescent="0.2">
      <c r="A285" s="44" t="s">
        <v>2855</v>
      </c>
    </row>
    <row r="286" spans="1:1" ht="16" x14ac:dyDescent="0.2">
      <c r="A286" s="44" t="s">
        <v>3399</v>
      </c>
    </row>
    <row r="287" spans="1:1" ht="16" x14ac:dyDescent="0.2">
      <c r="A287" s="44" t="s">
        <v>3400</v>
      </c>
    </row>
    <row r="288" spans="1:1" ht="32" x14ac:dyDescent="0.2">
      <c r="A288" s="44" t="s">
        <v>3396</v>
      </c>
    </row>
    <row r="289" spans="1:1" ht="16" x14ac:dyDescent="0.2">
      <c r="A289" s="44" t="s">
        <v>3394</v>
      </c>
    </row>
    <row r="290" spans="1:1" ht="16" x14ac:dyDescent="0.2">
      <c r="A290" s="44" t="s">
        <v>3395</v>
      </c>
    </row>
    <row r="291" spans="1:1" ht="16" x14ac:dyDescent="0.2">
      <c r="A291" s="44" t="s">
        <v>3398</v>
      </c>
    </row>
    <row r="292" spans="1:1" ht="80" x14ac:dyDescent="0.2">
      <c r="A292" s="44" t="s">
        <v>3397</v>
      </c>
    </row>
    <row r="293" spans="1:1" ht="16" x14ac:dyDescent="0.2">
      <c r="A293" s="44" t="s">
        <v>807</v>
      </c>
    </row>
    <row r="294" spans="1:1" ht="16" x14ac:dyDescent="0.2">
      <c r="A294" s="44" t="s">
        <v>2855</v>
      </c>
    </row>
    <row r="295" spans="1:1" ht="16" x14ac:dyDescent="0.2">
      <c r="A295" s="44" t="s">
        <v>3401</v>
      </c>
    </row>
    <row r="296" spans="1:1" ht="16" x14ac:dyDescent="0.2">
      <c r="A296" s="44" t="s">
        <v>2723</v>
      </c>
    </row>
    <row r="297" spans="1:1" ht="16" x14ac:dyDescent="0.2">
      <c r="A297" s="44" t="s">
        <v>635</v>
      </c>
    </row>
    <row r="298" spans="1:1" ht="16" x14ac:dyDescent="0.2">
      <c r="A298" s="44" t="s">
        <v>2855</v>
      </c>
    </row>
    <row r="299" spans="1:1" ht="16" x14ac:dyDescent="0.2">
      <c r="A299" s="44" t="s">
        <v>3034</v>
      </c>
    </row>
    <row r="300" spans="1:1" ht="16" x14ac:dyDescent="0.2">
      <c r="A300" s="44" t="s">
        <v>2768</v>
      </c>
    </row>
    <row r="301" spans="1:1" ht="16" x14ac:dyDescent="0.2">
      <c r="A301" s="44" t="s">
        <v>2855</v>
      </c>
    </row>
    <row r="302" spans="1:1" ht="16" x14ac:dyDescent="0.2">
      <c r="A302" s="44" t="s">
        <v>729</v>
      </c>
    </row>
    <row r="303" spans="1:1" ht="16" x14ac:dyDescent="0.2">
      <c r="A303" s="44" t="s">
        <v>769</v>
      </c>
    </row>
    <row r="304" spans="1:1" ht="16" x14ac:dyDescent="0.2">
      <c r="A304" s="44" t="s">
        <v>2854</v>
      </c>
    </row>
    <row r="305" spans="1:1" ht="16" x14ac:dyDescent="0.2">
      <c r="A305" s="44" t="s">
        <v>1846</v>
      </c>
    </row>
    <row r="306" spans="1:1" ht="16" x14ac:dyDescent="0.2">
      <c r="A306" s="44" t="s">
        <v>2788</v>
      </c>
    </row>
    <row r="307" spans="1:1" ht="16" x14ac:dyDescent="0.2">
      <c r="A307" s="44" t="s">
        <v>1902</v>
      </c>
    </row>
    <row r="308" spans="1:1" ht="32" x14ac:dyDescent="0.2">
      <c r="A308" s="44" t="s">
        <v>3403</v>
      </c>
    </row>
    <row r="309" spans="1:1" ht="16" x14ac:dyDescent="0.2">
      <c r="A309" s="44" t="s">
        <v>3402</v>
      </c>
    </row>
    <row r="310" spans="1:1" ht="16" x14ac:dyDescent="0.2">
      <c r="A310" s="44" t="s">
        <v>2854</v>
      </c>
    </row>
    <row r="311" spans="1:1" ht="16" x14ac:dyDescent="0.2">
      <c r="A311" s="44" t="s">
        <v>725</v>
      </c>
    </row>
    <row r="312" spans="1:1" ht="16" x14ac:dyDescent="0.2">
      <c r="A312" s="44" t="s">
        <v>2855</v>
      </c>
    </row>
    <row r="313" spans="1:1" ht="16" x14ac:dyDescent="0.2">
      <c r="A313" s="44" t="s">
        <v>1830</v>
      </c>
    </row>
    <row r="314" spans="1:1" ht="16" x14ac:dyDescent="0.2">
      <c r="A314" s="44" t="s">
        <v>653</v>
      </c>
    </row>
    <row r="315" spans="1:1" ht="32" x14ac:dyDescent="0.2">
      <c r="A315" s="44" t="s">
        <v>3147</v>
      </c>
    </row>
    <row r="316" spans="1:1" ht="16" x14ac:dyDescent="0.2">
      <c r="A316" s="44" t="s">
        <v>3146</v>
      </c>
    </row>
    <row r="317" spans="1:1" ht="16" x14ac:dyDescent="0.2">
      <c r="A317" s="44" t="s">
        <v>3182</v>
      </c>
    </row>
    <row r="318" spans="1:1" ht="16" x14ac:dyDescent="0.2">
      <c r="A318" s="44" t="s">
        <v>3145</v>
      </c>
    </row>
    <row r="319" spans="1:1" ht="16" x14ac:dyDescent="0.2">
      <c r="A319" s="44" t="s">
        <v>2776</v>
      </c>
    </row>
    <row r="320" spans="1:1" ht="16" x14ac:dyDescent="0.2">
      <c r="A320" s="44" t="s">
        <v>2855</v>
      </c>
    </row>
    <row r="321" spans="1:1" ht="16" x14ac:dyDescent="0.2">
      <c r="A321" s="44" t="s">
        <v>3148</v>
      </c>
    </row>
    <row r="322" spans="1:1" ht="16" x14ac:dyDescent="0.2">
      <c r="A322" s="44" t="s">
        <v>3404</v>
      </c>
    </row>
    <row r="323" spans="1:1" ht="32" x14ac:dyDescent="0.2">
      <c r="A323" s="44" t="s">
        <v>2750</v>
      </c>
    </row>
    <row r="324" spans="1:1" ht="16" x14ac:dyDescent="0.2">
      <c r="A324" s="44" t="s">
        <v>2854</v>
      </c>
    </row>
    <row r="325" spans="1:1" ht="16" x14ac:dyDescent="0.2">
      <c r="A325" s="44" t="s">
        <v>1846</v>
      </c>
    </row>
    <row r="326" spans="1:1" ht="16" x14ac:dyDescent="0.2">
      <c r="A326" s="44" t="s">
        <v>2886</v>
      </c>
    </row>
    <row r="327" spans="1:1" ht="16" x14ac:dyDescent="0.2">
      <c r="A327" s="44" t="s">
        <v>2855</v>
      </c>
    </row>
    <row r="328" spans="1:1" ht="16" x14ac:dyDescent="0.2">
      <c r="A328" s="44" t="s">
        <v>655</v>
      </c>
    </row>
    <row r="329" spans="1:1" ht="16" x14ac:dyDescent="0.2">
      <c r="A329" s="44" t="s">
        <v>650</v>
      </c>
    </row>
    <row r="330" spans="1:1" ht="16" x14ac:dyDescent="0.2">
      <c r="A330" s="44" t="s">
        <v>652</v>
      </c>
    </row>
    <row r="331" spans="1:1" ht="16" x14ac:dyDescent="0.2">
      <c r="A331" s="44" t="s">
        <v>3112</v>
      </c>
    </row>
    <row r="332" spans="1:1" ht="16" x14ac:dyDescent="0.2">
      <c r="A332" s="44" t="s">
        <v>2722</v>
      </c>
    </row>
    <row r="333" spans="1:1" ht="16" x14ac:dyDescent="0.2">
      <c r="A333" s="44" t="s">
        <v>2764</v>
      </c>
    </row>
    <row r="334" spans="1:1" ht="16" x14ac:dyDescent="0.2">
      <c r="A334" s="44" t="s">
        <v>2854</v>
      </c>
    </row>
    <row r="335" spans="1:1" ht="16" x14ac:dyDescent="0.2">
      <c r="A335" s="44" t="s">
        <v>2907</v>
      </c>
    </row>
    <row r="336" spans="1:1" ht="32" x14ac:dyDescent="0.2">
      <c r="A336" s="44" t="s">
        <v>3184</v>
      </c>
    </row>
    <row r="337" spans="1:1" ht="16" x14ac:dyDescent="0.2">
      <c r="A337" s="44" t="s">
        <v>3183</v>
      </c>
    </row>
    <row r="338" spans="1:1" ht="16" x14ac:dyDescent="0.2">
      <c r="A338" s="44" t="s">
        <v>2855</v>
      </c>
    </row>
    <row r="339" spans="1:1" ht="16" x14ac:dyDescent="0.2">
      <c r="A339" s="44" t="s">
        <v>2909</v>
      </c>
    </row>
    <row r="340" spans="1:1" ht="32" x14ac:dyDescent="0.2">
      <c r="A340" s="44" t="s">
        <v>3192</v>
      </c>
    </row>
    <row r="341" spans="1:1" ht="16" x14ac:dyDescent="0.2">
      <c r="A341" s="44" t="s">
        <v>3191</v>
      </c>
    </row>
    <row r="342" spans="1:1" ht="16" x14ac:dyDescent="0.2">
      <c r="A342" s="44" t="s">
        <v>3190</v>
      </c>
    </row>
    <row r="343" spans="1:1" ht="32" x14ac:dyDescent="0.2">
      <c r="A343" s="44" t="s">
        <v>3189</v>
      </c>
    </row>
    <row r="344" spans="1:1" ht="32" x14ac:dyDescent="0.2">
      <c r="A344" s="44" t="s">
        <v>3185</v>
      </c>
    </row>
    <row r="345" spans="1:1" ht="16" x14ac:dyDescent="0.2">
      <c r="A345" s="44" t="s">
        <v>3188</v>
      </c>
    </row>
    <row r="346" spans="1:1" ht="16" x14ac:dyDescent="0.2">
      <c r="A346" s="44" t="s">
        <v>3187</v>
      </c>
    </row>
    <row r="347" spans="1:1" ht="16" x14ac:dyDescent="0.2">
      <c r="A347" s="44" t="s">
        <v>3186</v>
      </c>
    </row>
    <row r="348" spans="1:1" ht="16" x14ac:dyDescent="0.2">
      <c r="A348" s="44" t="s">
        <v>2721</v>
      </c>
    </row>
    <row r="349" spans="1:1" ht="16" x14ac:dyDescent="0.2">
      <c r="A349" s="44" t="s">
        <v>2753</v>
      </c>
    </row>
    <row r="350" spans="1:1" ht="16" x14ac:dyDescent="0.2">
      <c r="A350" s="44" t="s">
        <v>1902</v>
      </c>
    </row>
    <row r="351" spans="1:1" ht="32" x14ac:dyDescent="0.2">
      <c r="A351" s="44" t="s">
        <v>2993</v>
      </c>
    </row>
    <row r="352" spans="1:1" ht="32" x14ac:dyDescent="0.2">
      <c r="A352" s="44" t="s">
        <v>3058</v>
      </c>
    </row>
    <row r="353" spans="1:1" ht="16" x14ac:dyDescent="0.2">
      <c r="A353" s="44" t="s">
        <v>2854</v>
      </c>
    </row>
    <row r="354" spans="1:1" ht="16" x14ac:dyDescent="0.2">
      <c r="A354" s="44" t="s">
        <v>2037</v>
      </c>
    </row>
    <row r="355" spans="1:1" ht="16" x14ac:dyDescent="0.2">
      <c r="A355" s="44" t="s">
        <v>1859</v>
      </c>
    </row>
    <row r="356" spans="1:1" ht="32" x14ac:dyDescent="0.2">
      <c r="A356" s="44" t="s">
        <v>3059</v>
      </c>
    </row>
    <row r="357" spans="1:1" ht="32" x14ac:dyDescent="0.2">
      <c r="A357" s="44" t="s">
        <v>3060</v>
      </c>
    </row>
    <row r="358" spans="1:1" ht="32" x14ac:dyDescent="0.2">
      <c r="A358" s="44" t="s">
        <v>3193</v>
      </c>
    </row>
    <row r="359" spans="1:1" ht="16" x14ac:dyDescent="0.2">
      <c r="A359" s="44" t="s">
        <v>2855</v>
      </c>
    </row>
    <row r="360" spans="1:1" ht="16" x14ac:dyDescent="0.2">
      <c r="A360" s="44" t="s">
        <v>2977</v>
      </c>
    </row>
    <row r="361" spans="1:1" ht="16" x14ac:dyDescent="0.2">
      <c r="A361" s="44" t="s">
        <v>1952</v>
      </c>
    </row>
    <row r="362" spans="1:1" ht="16" x14ac:dyDescent="0.2">
      <c r="A362" s="44" t="s">
        <v>1955</v>
      </c>
    </row>
    <row r="363" spans="1:1" ht="16" x14ac:dyDescent="0.2">
      <c r="A363" s="44" t="s">
        <v>1953</v>
      </c>
    </row>
    <row r="364" spans="1:1" ht="16" x14ac:dyDescent="0.2">
      <c r="A364" s="44" t="s">
        <v>2996</v>
      </c>
    </row>
    <row r="365" spans="1:1" ht="16" x14ac:dyDescent="0.2">
      <c r="A365" s="44" t="s">
        <v>2995</v>
      </c>
    </row>
    <row r="366" spans="1:1" ht="16" x14ac:dyDescent="0.2">
      <c r="A366" s="44" t="s">
        <v>2997</v>
      </c>
    </row>
    <row r="367" spans="1:1" ht="16" x14ac:dyDescent="0.2">
      <c r="A367" s="44" t="s">
        <v>2994</v>
      </c>
    </row>
    <row r="368" spans="1:1" ht="16" x14ac:dyDescent="0.2">
      <c r="A368" s="44" t="s">
        <v>3002</v>
      </c>
    </row>
    <row r="369" spans="1:1" ht="16" x14ac:dyDescent="0.2">
      <c r="A369" s="44" t="s">
        <v>3063</v>
      </c>
    </row>
    <row r="370" spans="1:1" ht="16" x14ac:dyDescent="0.2">
      <c r="A370" s="44" t="s">
        <v>3062</v>
      </c>
    </row>
    <row r="371" spans="1:1" ht="32" x14ac:dyDescent="0.2">
      <c r="A371" s="44" t="s">
        <v>3061</v>
      </c>
    </row>
    <row r="372" spans="1:1" ht="16" x14ac:dyDescent="0.2">
      <c r="A372" s="44" t="s">
        <v>2742</v>
      </c>
    </row>
    <row r="373" spans="1:1" ht="16" x14ac:dyDescent="0.2">
      <c r="A373" s="44" t="s">
        <v>2878</v>
      </c>
    </row>
    <row r="374" spans="1:1" ht="16" x14ac:dyDescent="0.2">
      <c r="A374" s="44" t="s">
        <v>2855</v>
      </c>
    </row>
    <row r="375" spans="1:1" ht="32" x14ac:dyDescent="0.2">
      <c r="A375" s="44" t="s">
        <v>3195</v>
      </c>
    </row>
    <row r="376" spans="1:1" ht="32" x14ac:dyDescent="0.2">
      <c r="A376" s="44" t="s">
        <v>3194</v>
      </c>
    </row>
    <row r="377" spans="1:1" ht="16" x14ac:dyDescent="0.2">
      <c r="A377" s="44" t="s">
        <v>2874</v>
      </c>
    </row>
    <row r="378" spans="1:1" ht="16" x14ac:dyDescent="0.2">
      <c r="A378" s="44" t="s">
        <v>2855</v>
      </c>
    </row>
    <row r="379" spans="1:1" ht="16" x14ac:dyDescent="0.2">
      <c r="A379" s="44" t="s">
        <v>650</v>
      </c>
    </row>
    <row r="380" spans="1:1" ht="16" x14ac:dyDescent="0.2">
      <c r="A380" s="44" t="s">
        <v>652</v>
      </c>
    </row>
    <row r="381" spans="1:1" ht="32" x14ac:dyDescent="0.2">
      <c r="A381" s="44" t="s">
        <v>3197</v>
      </c>
    </row>
    <row r="382" spans="1:1" ht="16" x14ac:dyDescent="0.2">
      <c r="A382" s="44" t="s">
        <v>3465</v>
      </c>
    </row>
    <row r="383" spans="1:1" ht="16" x14ac:dyDescent="0.2">
      <c r="A383" s="44" t="s">
        <v>2854</v>
      </c>
    </row>
    <row r="384" spans="1:1" ht="16" x14ac:dyDescent="0.2">
      <c r="A384" s="44" t="s">
        <v>3196</v>
      </c>
    </row>
    <row r="385" spans="1:1" ht="16" x14ac:dyDescent="0.2">
      <c r="A385" s="44" t="s">
        <v>2724</v>
      </c>
    </row>
    <row r="386" spans="1:1" ht="16" x14ac:dyDescent="0.2">
      <c r="A386" s="44" t="s">
        <v>2932</v>
      </c>
    </row>
    <row r="387" spans="1:1" ht="16" x14ac:dyDescent="0.2">
      <c r="A387" s="44" t="s">
        <v>2855</v>
      </c>
    </row>
    <row r="388" spans="1:1" ht="16" x14ac:dyDescent="0.2">
      <c r="A388" s="44" t="s">
        <v>3198</v>
      </c>
    </row>
    <row r="389" spans="1:1" ht="16" x14ac:dyDescent="0.2">
      <c r="A389" s="44" t="s">
        <v>2849</v>
      </c>
    </row>
    <row r="390" spans="1:1" ht="16" x14ac:dyDescent="0.2">
      <c r="A390" s="44" t="s">
        <v>2855</v>
      </c>
    </row>
    <row r="391" spans="1:1" ht="16" x14ac:dyDescent="0.2">
      <c r="A391" s="44" t="s">
        <v>3199</v>
      </c>
    </row>
    <row r="392" spans="1:1" ht="16" x14ac:dyDescent="0.2">
      <c r="A392" s="44" t="s">
        <v>2027</v>
      </c>
    </row>
    <row r="393" spans="1:1" ht="16" x14ac:dyDescent="0.2">
      <c r="A393" s="44" t="s">
        <v>2855</v>
      </c>
    </row>
    <row r="394" spans="1:1" ht="16" x14ac:dyDescent="0.2">
      <c r="A394" s="44" t="s">
        <v>3035</v>
      </c>
    </row>
    <row r="395" spans="1:1" ht="16" x14ac:dyDescent="0.2">
      <c r="A395" s="44" t="s">
        <v>2911</v>
      </c>
    </row>
    <row r="396" spans="1:1" ht="16" x14ac:dyDescent="0.2">
      <c r="A396" s="44" t="s">
        <v>2855</v>
      </c>
    </row>
    <row r="397" spans="1:1" ht="32" x14ac:dyDescent="0.2">
      <c r="A397" s="44" t="s">
        <v>2973</v>
      </c>
    </row>
    <row r="398" spans="1:1" ht="16" x14ac:dyDescent="0.2">
      <c r="A398" s="44" t="s">
        <v>3036</v>
      </c>
    </row>
    <row r="399" spans="1:1" ht="16" x14ac:dyDescent="0.2">
      <c r="A399" s="44" t="s">
        <v>2746</v>
      </c>
    </row>
    <row r="400" spans="1:1" ht="16" x14ac:dyDescent="0.2">
      <c r="A400" s="44" t="s">
        <v>2855</v>
      </c>
    </row>
    <row r="401" spans="1:1" ht="16" x14ac:dyDescent="0.2">
      <c r="A401" s="44" t="s">
        <v>3200</v>
      </c>
    </row>
    <row r="402" spans="1:1" ht="16" x14ac:dyDescent="0.2">
      <c r="A402" s="44" t="s">
        <v>2926</v>
      </c>
    </row>
    <row r="403" spans="1:1" ht="16" x14ac:dyDescent="0.2">
      <c r="A403" s="44" t="s">
        <v>2855</v>
      </c>
    </row>
    <row r="404" spans="1:1" ht="16" x14ac:dyDescent="0.2">
      <c r="A404" s="44" t="s">
        <v>3201</v>
      </c>
    </row>
    <row r="405" spans="1:1" ht="16" x14ac:dyDescent="0.2">
      <c r="A405" s="44" t="s">
        <v>2974</v>
      </c>
    </row>
    <row r="406" spans="1:1" ht="16" x14ac:dyDescent="0.2">
      <c r="A406" s="44" t="s">
        <v>2855</v>
      </c>
    </row>
    <row r="407" spans="1:1" ht="16" x14ac:dyDescent="0.2">
      <c r="A407" s="44" t="s">
        <v>2704</v>
      </c>
    </row>
    <row r="408" spans="1:1" ht="16" x14ac:dyDescent="0.2">
      <c r="A408" s="44" t="s">
        <v>2998</v>
      </c>
    </row>
    <row r="409" spans="1:1" ht="16" x14ac:dyDescent="0.2">
      <c r="A409" s="44" t="s">
        <v>2855</v>
      </c>
    </row>
    <row r="410" spans="1:1" ht="16" x14ac:dyDescent="0.2">
      <c r="A410" s="44" t="s">
        <v>2922</v>
      </c>
    </row>
    <row r="411" spans="1:1" ht="16" x14ac:dyDescent="0.2">
      <c r="A411" s="44" t="s">
        <v>2999</v>
      </c>
    </row>
    <row r="412" spans="1:1" ht="16" x14ac:dyDescent="0.2">
      <c r="A412" s="44" t="s">
        <v>3202</v>
      </c>
    </row>
    <row r="413" spans="1:1" ht="16" x14ac:dyDescent="0.2">
      <c r="A413" s="44" t="s">
        <v>2855</v>
      </c>
    </row>
    <row r="414" spans="1:1" ht="16" x14ac:dyDescent="0.2">
      <c r="A414" s="44" t="s">
        <v>778</v>
      </c>
    </row>
    <row r="415" spans="1:1" ht="16" x14ac:dyDescent="0.2">
      <c r="A415" s="44" t="s">
        <v>2741</v>
      </c>
    </row>
    <row r="416" spans="1:1" ht="16" x14ac:dyDescent="0.2">
      <c r="A416" s="44" t="s">
        <v>635</v>
      </c>
    </row>
    <row r="417" spans="1:1" ht="16" x14ac:dyDescent="0.2">
      <c r="A417" s="44" t="s">
        <v>2855</v>
      </c>
    </row>
    <row r="418" spans="1:1" ht="16" x14ac:dyDescent="0.2">
      <c r="A418" s="44" t="s">
        <v>3034</v>
      </c>
    </row>
    <row r="419" spans="1:1" ht="16" x14ac:dyDescent="0.2">
      <c r="A419" s="44" t="s">
        <v>2394</v>
      </c>
    </row>
    <row r="420" spans="1:1" ht="16" x14ac:dyDescent="0.2">
      <c r="A420" s="44" t="s">
        <v>2854</v>
      </c>
    </row>
    <row r="421" spans="1:1" ht="16" x14ac:dyDescent="0.2">
      <c r="A421" s="44" t="s">
        <v>3037</v>
      </c>
    </row>
    <row r="422" spans="1:1" ht="16" x14ac:dyDescent="0.2">
      <c r="A422" s="44" t="s">
        <v>2949</v>
      </c>
    </row>
    <row r="423" spans="1:1" ht="16" x14ac:dyDescent="0.2">
      <c r="A423" s="44" t="s">
        <v>2854</v>
      </c>
    </row>
    <row r="424" spans="1:1" ht="16" x14ac:dyDescent="0.2">
      <c r="A424" s="44" t="s">
        <v>2886</v>
      </c>
    </row>
    <row r="425" spans="1:1" ht="16" x14ac:dyDescent="0.2">
      <c r="A425" s="44" t="s">
        <v>2855</v>
      </c>
    </row>
    <row r="426" spans="1:1" ht="16" x14ac:dyDescent="0.2">
      <c r="A426" s="44" t="s">
        <v>652</v>
      </c>
    </row>
    <row r="427" spans="1:1" ht="16" x14ac:dyDescent="0.2">
      <c r="A427" s="44" t="s">
        <v>2549</v>
      </c>
    </row>
    <row r="428" spans="1:1" ht="16" x14ac:dyDescent="0.2">
      <c r="A428" s="44" t="s">
        <v>2854</v>
      </c>
    </row>
    <row r="429" spans="1:1" ht="16" x14ac:dyDescent="0.2">
      <c r="A429" s="44" t="s">
        <v>1846</v>
      </c>
    </row>
    <row r="430" spans="1:1" ht="16" x14ac:dyDescent="0.2">
      <c r="A430" s="44" t="s">
        <v>2855</v>
      </c>
    </row>
    <row r="431" spans="1:1" ht="16" x14ac:dyDescent="0.2">
      <c r="A431" s="44" t="s">
        <v>3112</v>
      </c>
    </row>
    <row r="432" spans="1:1" ht="16" x14ac:dyDescent="0.2">
      <c r="A432" s="44" t="s">
        <v>2814</v>
      </c>
    </row>
    <row r="433" spans="1:1" ht="16" x14ac:dyDescent="0.2">
      <c r="A433" s="44" t="s">
        <v>2855</v>
      </c>
    </row>
    <row r="434" spans="1:1" ht="16" x14ac:dyDescent="0.2">
      <c r="A434" s="44" t="s">
        <v>653</v>
      </c>
    </row>
    <row r="435" spans="1:1" ht="16" x14ac:dyDescent="0.2">
      <c r="A435" s="44" t="s">
        <v>2823</v>
      </c>
    </row>
    <row r="436" spans="1:1" ht="16" x14ac:dyDescent="0.2">
      <c r="A436" s="44" t="s">
        <v>2855</v>
      </c>
    </row>
    <row r="437" spans="1:1" ht="16" x14ac:dyDescent="0.2">
      <c r="A437" s="44" t="s">
        <v>655</v>
      </c>
    </row>
    <row r="438" spans="1:1" ht="16" x14ac:dyDescent="0.2">
      <c r="A438" s="44" t="s">
        <v>2861</v>
      </c>
    </row>
    <row r="439" spans="1:1" ht="16" x14ac:dyDescent="0.2">
      <c r="A439" s="44" t="s">
        <v>2731</v>
      </c>
    </row>
    <row r="440" spans="1:1" ht="16" x14ac:dyDescent="0.2">
      <c r="A440" s="44" t="s">
        <v>2854</v>
      </c>
    </row>
    <row r="441" spans="1:1" ht="16" x14ac:dyDescent="0.2">
      <c r="A441" s="44" t="s">
        <v>2703</v>
      </c>
    </row>
    <row r="442" spans="1:1" ht="48" x14ac:dyDescent="0.2">
      <c r="A442" s="44" t="s">
        <v>3203</v>
      </c>
    </row>
    <row r="443" spans="1:1" ht="16" x14ac:dyDescent="0.2">
      <c r="A443" s="44" t="s">
        <v>2855</v>
      </c>
    </row>
    <row r="444" spans="1:1" ht="16" x14ac:dyDescent="0.2">
      <c r="A444" s="44" t="s">
        <v>2975</v>
      </c>
    </row>
    <row r="445" spans="1:1" ht="16" x14ac:dyDescent="0.2">
      <c r="A445" s="44" t="s">
        <v>2859</v>
      </c>
    </row>
    <row r="446" spans="1:1" ht="16" x14ac:dyDescent="0.2">
      <c r="A446" s="44" t="s">
        <v>2831</v>
      </c>
    </row>
    <row r="447" spans="1:1" ht="16" x14ac:dyDescent="0.2">
      <c r="A447" s="44" t="s">
        <v>2854</v>
      </c>
    </row>
    <row r="448" spans="1:1" ht="16" x14ac:dyDescent="0.2">
      <c r="A448" s="44" t="s">
        <v>2981</v>
      </c>
    </row>
    <row r="449" spans="1:1" ht="16" x14ac:dyDescent="0.2">
      <c r="A449" s="44" t="s">
        <v>3204</v>
      </c>
    </row>
    <row r="450" spans="1:1" ht="16" x14ac:dyDescent="0.2">
      <c r="A450" s="44" t="s">
        <v>2589</v>
      </c>
    </row>
    <row r="451" spans="1:1" ht="16" x14ac:dyDescent="0.2">
      <c r="A451" s="44" t="s">
        <v>2854</v>
      </c>
    </row>
    <row r="452" spans="1:1" ht="16" x14ac:dyDescent="0.2">
      <c r="A452" s="44" t="s">
        <v>3038</v>
      </c>
    </row>
    <row r="453" spans="1:1" ht="16" x14ac:dyDescent="0.2">
      <c r="A453" s="44" t="s">
        <v>2855</v>
      </c>
    </row>
    <row r="454" spans="1:1" ht="16" x14ac:dyDescent="0.2">
      <c r="A454" s="44" t="s">
        <v>3039</v>
      </c>
    </row>
    <row r="455" spans="1:1" ht="16" x14ac:dyDescent="0.2">
      <c r="A455" s="44" t="s">
        <v>3208</v>
      </c>
    </row>
    <row r="456" spans="1:1" ht="16" x14ac:dyDescent="0.2">
      <c r="A456" s="44" t="s">
        <v>3207</v>
      </c>
    </row>
    <row r="457" spans="1:1" ht="16" x14ac:dyDescent="0.2">
      <c r="A457" s="44" t="s">
        <v>3211</v>
      </c>
    </row>
    <row r="458" spans="1:1" ht="16" x14ac:dyDescent="0.2">
      <c r="A458" s="44" t="s">
        <v>3210</v>
      </c>
    </row>
    <row r="459" spans="1:1" ht="16" x14ac:dyDescent="0.2">
      <c r="A459" s="44" t="s">
        <v>3213</v>
      </c>
    </row>
    <row r="460" spans="1:1" ht="16" x14ac:dyDescent="0.2">
      <c r="A460" s="44" t="s">
        <v>3206</v>
      </c>
    </row>
    <row r="461" spans="1:1" ht="16" x14ac:dyDescent="0.2">
      <c r="A461" s="44" t="s">
        <v>3212</v>
      </c>
    </row>
    <row r="462" spans="1:1" ht="16" x14ac:dyDescent="0.2">
      <c r="A462" s="44" t="s">
        <v>3209</v>
      </c>
    </row>
    <row r="463" spans="1:1" ht="16" x14ac:dyDescent="0.2">
      <c r="A463" s="44" t="s">
        <v>3130</v>
      </c>
    </row>
    <row r="464" spans="1:1" ht="16" x14ac:dyDescent="0.2">
      <c r="A464" s="44" t="s">
        <v>2854</v>
      </c>
    </row>
    <row r="465" spans="1:1" ht="16" x14ac:dyDescent="0.2">
      <c r="A465" s="44" t="s">
        <v>2889</v>
      </c>
    </row>
    <row r="466" spans="1:1" ht="16" x14ac:dyDescent="0.2">
      <c r="A466" s="44" t="s">
        <v>3149</v>
      </c>
    </row>
    <row r="467" spans="1:1" ht="16" x14ac:dyDescent="0.2">
      <c r="A467" s="44" t="s">
        <v>2855</v>
      </c>
    </row>
    <row r="468" spans="1:1" ht="16" x14ac:dyDescent="0.2">
      <c r="A468" s="44" t="s">
        <v>3150</v>
      </c>
    </row>
    <row r="469" spans="1:1" ht="16" x14ac:dyDescent="0.2">
      <c r="A469" s="44" t="s">
        <v>3215</v>
      </c>
    </row>
    <row r="470" spans="1:1" ht="16" x14ac:dyDescent="0.2">
      <c r="A470" s="44" t="s">
        <v>3206</v>
      </c>
    </row>
    <row r="471" spans="1:1" ht="16" x14ac:dyDescent="0.2">
      <c r="A471" s="44" t="s">
        <v>3216</v>
      </c>
    </row>
    <row r="472" spans="1:1" ht="16" x14ac:dyDescent="0.2">
      <c r="A472" s="44" t="s">
        <v>3205</v>
      </c>
    </row>
    <row r="473" spans="1:1" ht="16" x14ac:dyDescent="0.2">
      <c r="A473" s="44" t="s">
        <v>3214</v>
      </c>
    </row>
    <row r="474" spans="1:1" ht="16" x14ac:dyDescent="0.2">
      <c r="A474" s="44" t="s">
        <v>2855</v>
      </c>
    </row>
    <row r="475" spans="1:1" ht="32" x14ac:dyDescent="0.2">
      <c r="A475" s="44" t="s">
        <v>756</v>
      </c>
    </row>
    <row r="476" spans="1:1" ht="16" x14ac:dyDescent="0.2">
      <c r="A476" s="44" t="s">
        <v>757</v>
      </c>
    </row>
    <row r="477" spans="1:1" ht="16" x14ac:dyDescent="0.2">
      <c r="A477" s="44" t="s">
        <v>2976</v>
      </c>
    </row>
    <row r="478" spans="1:1" ht="16" x14ac:dyDescent="0.2">
      <c r="A478" s="44" t="s">
        <v>3029</v>
      </c>
    </row>
    <row r="479" spans="1:1" ht="16" x14ac:dyDescent="0.2">
      <c r="A479" s="44" t="s">
        <v>2858</v>
      </c>
    </row>
    <row r="480" spans="1:1" ht="16" x14ac:dyDescent="0.2">
      <c r="A480" s="44" t="s">
        <v>2627</v>
      </c>
    </row>
    <row r="481" spans="1:1" ht="16" x14ac:dyDescent="0.2">
      <c r="A481" s="44" t="s">
        <v>2855</v>
      </c>
    </row>
    <row r="482" spans="1:1" ht="32" x14ac:dyDescent="0.2">
      <c r="A482" s="44" t="s">
        <v>3217</v>
      </c>
    </row>
    <row r="483" spans="1:1" ht="16" x14ac:dyDescent="0.2">
      <c r="A483" s="44" t="s">
        <v>2731</v>
      </c>
    </row>
    <row r="484" spans="1:1" ht="16" x14ac:dyDescent="0.2">
      <c r="A484" s="44" t="s">
        <v>2855</v>
      </c>
    </row>
    <row r="485" spans="1:1" ht="16" x14ac:dyDescent="0.2">
      <c r="A485" s="44" t="s">
        <v>3218</v>
      </c>
    </row>
    <row r="486" spans="1:1" ht="16" x14ac:dyDescent="0.2">
      <c r="A486" s="44" t="s">
        <v>2790</v>
      </c>
    </row>
    <row r="487" spans="1:1" ht="16" x14ac:dyDescent="0.2">
      <c r="A487" s="44" t="s">
        <v>2855</v>
      </c>
    </row>
    <row r="488" spans="1:1" ht="16" x14ac:dyDescent="0.2">
      <c r="A488" s="44" t="s">
        <v>3224</v>
      </c>
    </row>
    <row r="489" spans="1:1" ht="16" x14ac:dyDescent="0.2">
      <c r="A489" s="44" t="s">
        <v>3221</v>
      </c>
    </row>
    <row r="490" spans="1:1" ht="16" x14ac:dyDescent="0.2">
      <c r="A490" s="44" t="s">
        <v>3220</v>
      </c>
    </row>
    <row r="491" spans="1:1" ht="64" x14ac:dyDescent="0.2">
      <c r="A491" s="44" t="s">
        <v>3225</v>
      </c>
    </row>
    <row r="492" spans="1:1" ht="16" x14ac:dyDescent="0.2">
      <c r="A492" s="44" t="s">
        <v>3223</v>
      </c>
    </row>
    <row r="493" spans="1:1" ht="16" x14ac:dyDescent="0.2">
      <c r="A493" s="44" t="s">
        <v>3222</v>
      </c>
    </row>
    <row r="494" spans="1:1" ht="16" x14ac:dyDescent="0.2">
      <c r="A494" s="44" t="s">
        <v>2779</v>
      </c>
    </row>
    <row r="495" spans="1:1" ht="16" x14ac:dyDescent="0.2">
      <c r="A495" s="44" t="s">
        <v>1902</v>
      </c>
    </row>
    <row r="496" spans="1:1" ht="16" x14ac:dyDescent="0.2">
      <c r="A496" s="44" t="s">
        <v>3040</v>
      </c>
    </row>
    <row r="497" spans="1:1" ht="16" x14ac:dyDescent="0.2">
      <c r="A497" s="44" t="s">
        <v>2855</v>
      </c>
    </row>
    <row r="498" spans="1:1" ht="16" x14ac:dyDescent="0.2">
      <c r="A498" s="44" t="s">
        <v>3041</v>
      </c>
    </row>
    <row r="499" spans="1:1" ht="16" x14ac:dyDescent="0.2">
      <c r="A499" s="44" t="s">
        <v>3229</v>
      </c>
    </row>
    <row r="500" spans="1:1" ht="16" x14ac:dyDescent="0.2">
      <c r="A500" s="44" t="s">
        <v>3228</v>
      </c>
    </row>
    <row r="501" spans="1:1" ht="16" x14ac:dyDescent="0.2">
      <c r="A501" s="44" t="s">
        <v>3227</v>
      </c>
    </row>
    <row r="502" spans="1:1" ht="16" x14ac:dyDescent="0.2">
      <c r="A502" s="44" t="s">
        <v>3226</v>
      </c>
    </row>
    <row r="503" spans="1:1" ht="16" x14ac:dyDescent="0.2">
      <c r="A503" s="44" t="s">
        <v>2765</v>
      </c>
    </row>
    <row r="504" spans="1:1" ht="16" x14ac:dyDescent="0.2">
      <c r="A504" s="44" t="s">
        <v>2855</v>
      </c>
    </row>
    <row r="505" spans="1:1" ht="16" x14ac:dyDescent="0.2">
      <c r="A505" s="44" t="s">
        <v>3219</v>
      </c>
    </row>
    <row r="506" spans="1:1" ht="16" x14ac:dyDescent="0.2">
      <c r="A506" s="44" t="s">
        <v>499</v>
      </c>
    </row>
    <row r="507" spans="1:1" x14ac:dyDescent="0.2">
      <c r="A507"/>
    </row>
    <row r="508" spans="1:1" x14ac:dyDescent="0.2">
      <c r="A508"/>
    </row>
    <row r="509" spans="1:1" x14ac:dyDescent="0.2">
      <c r="A509"/>
    </row>
    <row r="510" spans="1:1" x14ac:dyDescent="0.2">
      <c r="A510"/>
    </row>
    <row r="511" spans="1:1" x14ac:dyDescent="0.2">
      <c r="A511"/>
    </row>
    <row r="512" spans="1:1" x14ac:dyDescent="0.2">
      <c r="A512"/>
    </row>
    <row r="513" spans="1:1" x14ac:dyDescent="0.2">
      <c r="A513"/>
    </row>
    <row r="514" spans="1:1" x14ac:dyDescent="0.2">
      <c r="A514"/>
    </row>
    <row r="515" spans="1:1" x14ac:dyDescent="0.2">
      <c r="A515"/>
    </row>
    <row r="516" spans="1:1" x14ac:dyDescent="0.2">
      <c r="A516"/>
    </row>
    <row r="517" spans="1:1" x14ac:dyDescent="0.2">
      <c r="A517"/>
    </row>
    <row r="518" spans="1:1" x14ac:dyDescent="0.2">
      <c r="A518"/>
    </row>
    <row r="519" spans="1:1" x14ac:dyDescent="0.2">
      <c r="A519"/>
    </row>
    <row r="520" spans="1:1" x14ac:dyDescent="0.2">
      <c r="A520"/>
    </row>
    <row r="521" spans="1:1" x14ac:dyDescent="0.2">
      <c r="A521"/>
    </row>
    <row r="522" spans="1:1" x14ac:dyDescent="0.2">
      <c r="A522"/>
    </row>
    <row r="523" spans="1:1" x14ac:dyDescent="0.2">
      <c r="A523"/>
    </row>
    <row r="524" spans="1:1" x14ac:dyDescent="0.2">
      <c r="A524"/>
    </row>
    <row r="525" spans="1:1" x14ac:dyDescent="0.2">
      <c r="A525"/>
    </row>
    <row r="526" spans="1:1" x14ac:dyDescent="0.2">
      <c r="A526"/>
    </row>
    <row r="527" spans="1:1" x14ac:dyDescent="0.2">
      <c r="A527"/>
    </row>
    <row r="528" spans="1:1" x14ac:dyDescent="0.2">
      <c r="A528"/>
    </row>
    <row r="529" customFormat="1" x14ac:dyDescent="0.2"/>
    <row r="530" customFormat="1" x14ac:dyDescent="0.2"/>
    <row r="531" customFormat="1" x14ac:dyDescent="0.2"/>
    <row r="532" customFormat="1" x14ac:dyDescent="0.2"/>
    <row r="533" customFormat="1" x14ac:dyDescent="0.2"/>
    <row r="534" customFormat="1" x14ac:dyDescent="0.2"/>
    <row r="535" customFormat="1" x14ac:dyDescent="0.2"/>
    <row r="536" customFormat="1" x14ac:dyDescent="0.2"/>
    <row r="537" customFormat="1" x14ac:dyDescent="0.2"/>
    <row r="538" customFormat="1" x14ac:dyDescent="0.2"/>
    <row r="539" customFormat="1" x14ac:dyDescent="0.2"/>
    <row r="540" customFormat="1" x14ac:dyDescent="0.2"/>
    <row r="541" customFormat="1" x14ac:dyDescent="0.2"/>
    <row r="542" customFormat="1" x14ac:dyDescent="0.2"/>
    <row r="543" customFormat="1" x14ac:dyDescent="0.2"/>
    <row r="544" customFormat="1" x14ac:dyDescent="0.2"/>
    <row r="545" customFormat="1" x14ac:dyDescent="0.2"/>
    <row r="546" customFormat="1" x14ac:dyDescent="0.2"/>
    <row r="547" customFormat="1" x14ac:dyDescent="0.2"/>
    <row r="548" customFormat="1" x14ac:dyDescent="0.2"/>
    <row r="549" customFormat="1" x14ac:dyDescent="0.2"/>
    <row r="550" customFormat="1" x14ac:dyDescent="0.2"/>
    <row r="551" customFormat="1" x14ac:dyDescent="0.2"/>
    <row r="552" customFormat="1" x14ac:dyDescent="0.2"/>
    <row r="553" customFormat="1" x14ac:dyDescent="0.2"/>
    <row r="554" customFormat="1" x14ac:dyDescent="0.2"/>
    <row r="555" customFormat="1" x14ac:dyDescent="0.2"/>
    <row r="556" customFormat="1" x14ac:dyDescent="0.2"/>
    <row r="557" customFormat="1" x14ac:dyDescent="0.2"/>
    <row r="558" customFormat="1" x14ac:dyDescent="0.2"/>
    <row r="559" customFormat="1" x14ac:dyDescent="0.2"/>
    <row r="560" customFormat="1" x14ac:dyDescent="0.2"/>
    <row r="561" customFormat="1" x14ac:dyDescent="0.2"/>
    <row r="562" customFormat="1" x14ac:dyDescent="0.2"/>
    <row r="563" customFormat="1" x14ac:dyDescent="0.2"/>
    <row r="564" customFormat="1" x14ac:dyDescent="0.2"/>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4B98C4-94DF-49C8-9E84-1E5B668E09A2}">
  <dimension ref="A1:B498"/>
  <sheetViews>
    <sheetView zoomScale="120" zoomScaleNormal="120" workbookViewId="0"/>
  </sheetViews>
  <sheetFormatPr baseColWidth="10" defaultColWidth="76" defaultRowHeight="15" x14ac:dyDescent="0.2"/>
  <cols>
    <col min="1" max="1" width="148.1640625" style="21" bestFit="1" customWidth="1"/>
    <col min="2" max="2" width="40.1640625" bestFit="1" customWidth="1"/>
  </cols>
  <sheetData>
    <row r="1" spans="1:2" ht="16" x14ac:dyDescent="0.2">
      <c r="A1" s="72" t="s">
        <v>531</v>
      </c>
      <c r="B1" s="73" t="s">
        <v>3405</v>
      </c>
    </row>
    <row r="3" spans="1:2" ht="16" x14ac:dyDescent="0.2">
      <c r="A3" s="72" t="s">
        <v>533</v>
      </c>
    </row>
    <row r="4" spans="1:2" ht="16" x14ac:dyDescent="0.2">
      <c r="A4" s="44" t="s">
        <v>2720</v>
      </c>
    </row>
    <row r="5" spans="1:2" ht="16" x14ac:dyDescent="0.2">
      <c r="A5" s="44" t="s">
        <v>3158</v>
      </c>
    </row>
    <row r="6" spans="1:2" ht="16" x14ac:dyDescent="0.2">
      <c r="A6" s="44" t="s">
        <v>2735</v>
      </c>
    </row>
    <row r="7" spans="1:2" ht="16" x14ac:dyDescent="0.2">
      <c r="A7" s="44" t="s">
        <v>2986</v>
      </c>
    </row>
    <row r="8" spans="1:2" ht="16" x14ac:dyDescent="0.2">
      <c r="A8" s="44" t="s">
        <v>2723</v>
      </c>
    </row>
    <row r="9" spans="1:2" ht="16" x14ac:dyDescent="0.2">
      <c r="A9" s="44" t="s">
        <v>2788</v>
      </c>
    </row>
    <row r="10" spans="1:2" ht="16" x14ac:dyDescent="0.2">
      <c r="A10" s="44" t="s">
        <v>2724</v>
      </c>
    </row>
    <row r="11" spans="1:2" ht="16" x14ac:dyDescent="0.2">
      <c r="A11" s="44" t="s">
        <v>2934</v>
      </c>
    </row>
    <row r="12" spans="1:2" ht="16" x14ac:dyDescent="0.2">
      <c r="A12" s="44" t="s">
        <v>2910</v>
      </c>
    </row>
    <row r="13" spans="1:2" ht="16" x14ac:dyDescent="0.2">
      <c r="A13" s="44" t="s">
        <v>2935</v>
      </c>
    </row>
    <row r="14" spans="1:2" ht="16" x14ac:dyDescent="0.2">
      <c r="A14" s="44" t="s">
        <v>2849</v>
      </c>
    </row>
    <row r="15" spans="1:2" ht="16" x14ac:dyDescent="0.2">
      <c r="A15" s="44" t="s">
        <v>2027</v>
      </c>
    </row>
    <row r="16" spans="1:2" ht="16" x14ac:dyDescent="0.2">
      <c r="A16" s="44" t="s">
        <v>2848</v>
      </c>
    </row>
    <row r="17" spans="1:1" ht="16" x14ac:dyDescent="0.2">
      <c r="A17" s="44" t="s">
        <v>2911</v>
      </c>
    </row>
    <row r="18" spans="1:1" ht="16" x14ac:dyDescent="0.2">
      <c r="A18" s="44" t="s">
        <v>2746</v>
      </c>
    </row>
    <row r="19" spans="1:1" ht="16" x14ac:dyDescent="0.2">
      <c r="A19" s="44" t="s">
        <v>2825</v>
      </c>
    </row>
    <row r="20" spans="1:1" ht="16" x14ac:dyDescent="0.2">
      <c r="A20" s="44" t="s">
        <v>2926</v>
      </c>
    </row>
    <row r="21" spans="1:1" ht="16" x14ac:dyDescent="0.2">
      <c r="A21" s="44" t="s">
        <v>2938</v>
      </c>
    </row>
    <row r="22" spans="1:1" ht="16" x14ac:dyDescent="0.2">
      <c r="A22" s="44" t="s">
        <v>2983</v>
      </c>
    </row>
    <row r="23" spans="1:1" ht="16" x14ac:dyDescent="0.2">
      <c r="A23" s="44" t="s">
        <v>3466</v>
      </c>
    </row>
    <row r="24" spans="1:1" ht="16" x14ac:dyDescent="0.2">
      <c r="A24" s="44" t="s">
        <v>2861</v>
      </c>
    </row>
    <row r="25" spans="1:1" ht="16" x14ac:dyDescent="0.2">
      <c r="A25" s="44" t="s">
        <v>2731</v>
      </c>
    </row>
    <row r="26" spans="1:1" ht="16" x14ac:dyDescent="0.2">
      <c r="A26" s="44" t="s">
        <v>2863</v>
      </c>
    </row>
    <row r="27" spans="1:1" ht="16" x14ac:dyDescent="0.2">
      <c r="A27" s="44" t="s">
        <v>2601</v>
      </c>
    </row>
    <row r="28" spans="1:1" ht="16" x14ac:dyDescent="0.2">
      <c r="A28" s="44" t="s">
        <v>499</v>
      </c>
    </row>
    <row r="29" spans="1:1" x14ac:dyDescent="0.2">
      <c r="A29"/>
    </row>
    <row r="30" spans="1:1" x14ac:dyDescent="0.2">
      <c r="A30"/>
    </row>
    <row r="31" spans="1:1" x14ac:dyDescent="0.2">
      <c r="A31"/>
    </row>
    <row r="32" spans="1:1" x14ac:dyDescent="0.2">
      <c r="A32"/>
    </row>
    <row r="33" spans="1:2" x14ac:dyDescent="0.2">
      <c r="A33"/>
    </row>
    <row r="34" spans="1:2" x14ac:dyDescent="0.2">
      <c r="A34"/>
    </row>
    <row r="35" spans="1:2" x14ac:dyDescent="0.2">
      <c r="A35"/>
    </row>
    <row r="36" spans="1:2" x14ac:dyDescent="0.2">
      <c r="A36"/>
    </row>
    <row r="37" spans="1:2" x14ac:dyDescent="0.2">
      <c r="A37"/>
    </row>
    <row r="38" spans="1:2" ht="16" x14ac:dyDescent="0.2">
      <c r="A38" s="72" t="s">
        <v>531</v>
      </c>
      <c r="B38" s="73" t="s">
        <v>3405</v>
      </c>
    </row>
    <row r="40" spans="1:2" ht="16" x14ac:dyDescent="0.2">
      <c r="A40" s="72" t="s">
        <v>533</v>
      </c>
    </row>
    <row r="41" spans="1:2" ht="16" x14ac:dyDescent="0.2">
      <c r="A41" s="44" t="s">
        <v>2720</v>
      </c>
    </row>
    <row r="42" spans="1:2" ht="32" x14ac:dyDescent="0.2">
      <c r="A42" s="44" t="s">
        <v>3158</v>
      </c>
    </row>
    <row r="43" spans="1:2" ht="16" x14ac:dyDescent="0.2">
      <c r="A43" s="44" t="s">
        <v>1902</v>
      </c>
    </row>
    <row r="44" spans="1:2" ht="16" x14ac:dyDescent="0.2">
      <c r="A44" s="44" t="s">
        <v>3160</v>
      </c>
    </row>
    <row r="45" spans="1:2" ht="16" x14ac:dyDescent="0.2">
      <c r="A45" s="44" t="s">
        <v>2735</v>
      </c>
    </row>
    <row r="46" spans="1:2" ht="16" x14ac:dyDescent="0.2">
      <c r="A46" s="44" t="s">
        <v>2986</v>
      </c>
    </row>
    <row r="47" spans="1:2" ht="16" x14ac:dyDescent="0.2">
      <c r="A47" s="44" t="s">
        <v>1902</v>
      </c>
    </row>
    <row r="48" spans="1:2" ht="16" x14ac:dyDescent="0.2">
      <c r="A48" s="44" t="s">
        <v>3241</v>
      </c>
    </row>
    <row r="49" spans="1:1" ht="16" x14ac:dyDescent="0.2">
      <c r="A49" s="44" t="s">
        <v>3242</v>
      </c>
    </row>
    <row r="50" spans="1:1" ht="16" x14ac:dyDescent="0.2">
      <c r="A50" s="44" t="s">
        <v>2854</v>
      </c>
    </row>
    <row r="51" spans="1:1" ht="32" x14ac:dyDescent="0.2">
      <c r="A51" s="44" t="s">
        <v>2856</v>
      </c>
    </row>
    <row r="52" spans="1:1" ht="16" x14ac:dyDescent="0.2">
      <c r="A52" s="44" t="s">
        <v>2855</v>
      </c>
    </row>
    <row r="53" spans="1:1" ht="32" x14ac:dyDescent="0.2">
      <c r="A53" s="44" t="s">
        <v>2933</v>
      </c>
    </row>
    <row r="54" spans="1:1" ht="16" x14ac:dyDescent="0.2">
      <c r="A54" s="44" t="s">
        <v>2723</v>
      </c>
    </row>
    <row r="55" spans="1:1" ht="16" x14ac:dyDescent="0.2">
      <c r="A55" s="44" t="s">
        <v>2788</v>
      </c>
    </row>
    <row r="56" spans="1:1" ht="16" x14ac:dyDescent="0.2">
      <c r="A56" s="44" t="s">
        <v>2855</v>
      </c>
    </row>
    <row r="57" spans="1:1" ht="32" x14ac:dyDescent="0.2">
      <c r="A57" s="44" t="s">
        <v>692</v>
      </c>
    </row>
    <row r="58" spans="1:1" ht="48" x14ac:dyDescent="0.2">
      <c r="A58" s="44" t="s">
        <v>691</v>
      </c>
    </row>
    <row r="59" spans="1:1" ht="16" x14ac:dyDescent="0.2">
      <c r="A59" s="44" t="s">
        <v>2724</v>
      </c>
    </row>
    <row r="60" spans="1:1" ht="16" x14ac:dyDescent="0.2">
      <c r="A60" s="44" t="s">
        <v>2934</v>
      </c>
    </row>
    <row r="61" spans="1:1" ht="16" x14ac:dyDescent="0.2">
      <c r="A61" s="44" t="s">
        <v>1902</v>
      </c>
    </row>
    <row r="62" spans="1:1" ht="16" x14ac:dyDescent="0.2">
      <c r="A62" s="44" t="s">
        <v>3235</v>
      </c>
    </row>
    <row r="63" spans="1:1" ht="16" x14ac:dyDescent="0.2">
      <c r="A63" s="44" t="s">
        <v>3236</v>
      </c>
    </row>
    <row r="64" spans="1:1" ht="16" x14ac:dyDescent="0.2">
      <c r="A64" s="44" t="s">
        <v>3237</v>
      </c>
    </row>
    <row r="65" spans="1:1" ht="32" x14ac:dyDescent="0.2">
      <c r="A65" s="44" t="s">
        <v>3238</v>
      </c>
    </row>
    <row r="66" spans="1:1" ht="32" x14ac:dyDescent="0.2">
      <c r="A66" s="44" t="s">
        <v>3240</v>
      </c>
    </row>
    <row r="67" spans="1:1" ht="16" x14ac:dyDescent="0.2">
      <c r="A67" s="44" t="s">
        <v>2854</v>
      </c>
    </row>
    <row r="68" spans="1:1" ht="48" x14ac:dyDescent="0.2">
      <c r="A68" s="44" t="s">
        <v>3406</v>
      </c>
    </row>
    <row r="69" spans="1:1" ht="16" x14ac:dyDescent="0.2">
      <c r="A69" s="44" t="s">
        <v>2855</v>
      </c>
    </row>
    <row r="70" spans="1:1" ht="16" x14ac:dyDescent="0.2">
      <c r="A70" s="44" t="s">
        <v>3407</v>
      </c>
    </row>
    <row r="71" spans="1:1" ht="16" x14ac:dyDescent="0.2">
      <c r="A71" s="44" t="s">
        <v>3232</v>
      </c>
    </row>
    <row r="72" spans="1:1" ht="16" x14ac:dyDescent="0.2">
      <c r="A72" s="44" t="s">
        <v>2910</v>
      </c>
    </row>
    <row r="73" spans="1:1" ht="16" x14ac:dyDescent="0.2">
      <c r="A73" s="44" t="s">
        <v>2855</v>
      </c>
    </row>
    <row r="74" spans="1:1" ht="32" x14ac:dyDescent="0.2">
      <c r="A74" s="44" t="s">
        <v>3442</v>
      </c>
    </row>
    <row r="75" spans="1:1" ht="16" x14ac:dyDescent="0.2">
      <c r="A75" s="44" t="s">
        <v>2935</v>
      </c>
    </row>
    <row r="76" spans="1:1" ht="16" x14ac:dyDescent="0.2">
      <c r="A76" s="44" t="s">
        <v>1902</v>
      </c>
    </row>
    <row r="77" spans="1:1" ht="16" x14ac:dyDescent="0.2">
      <c r="A77" s="44" t="s">
        <v>3409</v>
      </c>
    </row>
    <row r="78" spans="1:1" ht="32" x14ac:dyDescent="0.2">
      <c r="A78" s="44" t="s">
        <v>3408</v>
      </c>
    </row>
    <row r="79" spans="1:1" ht="16" x14ac:dyDescent="0.2">
      <c r="A79" s="44" t="s">
        <v>2854</v>
      </c>
    </row>
    <row r="80" spans="1:1" ht="16" x14ac:dyDescent="0.2">
      <c r="A80" s="44" t="s">
        <v>2942</v>
      </c>
    </row>
    <row r="81" spans="1:1" ht="16" x14ac:dyDescent="0.2">
      <c r="A81" s="44" t="s">
        <v>2855</v>
      </c>
    </row>
    <row r="82" spans="1:1" ht="16" x14ac:dyDescent="0.2">
      <c r="A82" s="44" t="s">
        <v>1842</v>
      </c>
    </row>
    <row r="83" spans="1:1" ht="16" x14ac:dyDescent="0.2">
      <c r="A83" s="44" t="s">
        <v>2943</v>
      </c>
    </row>
    <row r="84" spans="1:1" ht="16" x14ac:dyDescent="0.2">
      <c r="A84" s="44" t="s">
        <v>3410</v>
      </c>
    </row>
    <row r="85" spans="1:1" ht="32" x14ac:dyDescent="0.2">
      <c r="A85" s="44" t="s">
        <v>3412</v>
      </c>
    </row>
    <row r="86" spans="1:1" ht="16" x14ac:dyDescent="0.2">
      <c r="A86" s="44" t="s">
        <v>3411</v>
      </c>
    </row>
    <row r="87" spans="1:1" ht="16" x14ac:dyDescent="0.2">
      <c r="A87" s="44" t="s">
        <v>2849</v>
      </c>
    </row>
    <row r="88" spans="1:1" ht="16" x14ac:dyDescent="0.2">
      <c r="A88" s="44" t="s">
        <v>2855</v>
      </c>
    </row>
    <row r="89" spans="1:1" ht="64" x14ac:dyDescent="0.2">
      <c r="A89" s="44" t="s">
        <v>3042</v>
      </c>
    </row>
    <row r="90" spans="1:1" ht="32" x14ac:dyDescent="0.2">
      <c r="A90" s="44" t="s">
        <v>3199</v>
      </c>
    </row>
    <row r="91" spans="1:1" ht="32" x14ac:dyDescent="0.2">
      <c r="A91" s="44" t="s">
        <v>3421</v>
      </c>
    </row>
    <row r="92" spans="1:1" ht="16" x14ac:dyDescent="0.2">
      <c r="A92" s="44" t="s">
        <v>3414</v>
      </c>
    </row>
    <row r="93" spans="1:1" ht="16" x14ac:dyDescent="0.2">
      <c r="A93" s="44" t="s">
        <v>3415</v>
      </c>
    </row>
    <row r="94" spans="1:1" ht="16" x14ac:dyDescent="0.2">
      <c r="A94" s="44" t="s">
        <v>3417</v>
      </c>
    </row>
    <row r="95" spans="1:1" ht="16" x14ac:dyDescent="0.2">
      <c r="A95" s="44" t="s">
        <v>3419</v>
      </c>
    </row>
    <row r="96" spans="1:1" ht="16" x14ac:dyDescent="0.2">
      <c r="A96" s="44" t="s">
        <v>3420</v>
      </c>
    </row>
    <row r="97" spans="1:1" ht="16" x14ac:dyDescent="0.2">
      <c r="A97" s="44" t="s">
        <v>3413</v>
      </c>
    </row>
    <row r="98" spans="1:1" ht="16" x14ac:dyDescent="0.2">
      <c r="A98" s="44" t="s">
        <v>2027</v>
      </c>
    </row>
    <row r="99" spans="1:1" ht="16" x14ac:dyDescent="0.2">
      <c r="A99" s="44" t="s">
        <v>2854</v>
      </c>
    </row>
    <row r="100" spans="1:1" ht="32" x14ac:dyDescent="0.2">
      <c r="A100" s="44" t="s">
        <v>3356</v>
      </c>
    </row>
    <row r="101" spans="1:1" ht="16" x14ac:dyDescent="0.2">
      <c r="A101" s="44" t="s">
        <v>2855</v>
      </c>
    </row>
    <row r="102" spans="1:1" ht="16" x14ac:dyDescent="0.2">
      <c r="A102" s="44" t="s">
        <v>662</v>
      </c>
    </row>
    <row r="103" spans="1:1" ht="16" x14ac:dyDescent="0.2">
      <c r="A103" s="44" t="s">
        <v>703</v>
      </c>
    </row>
    <row r="104" spans="1:1" ht="16" x14ac:dyDescent="0.2">
      <c r="A104" s="44" t="s">
        <v>701</v>
      </c>
    </row>
    <row r="105" spans="1:1" ht="32" x14ac:dyDescent="0.2">
      <c r="A105" s="44" t="s">
        <v>3443</v>
      </c>
    </row>
    <row r="106" spans="1:1" ht="16" x14ac:dyDescent="0.2">
      <c r="A106" s="44" t="s">
        <v>2848</v>
      </c>
    </row>
    <row r="107" spans="1:1" ht="16" x14ac:dyDescent="0.2">
      <c r="A107" s="44" t="s">
        <v>2854</v>
      </c>
    </row>
    <row r="108" spans="1:1" ht="16" x14ac:dyDescent="0.2">
      <c r="A108" s="44" t="s">
        <v>2936</v>
      </c>
    </row>
    <row r="109" spans="1:1" ht="16" x14ac:dyDescent="0.2">
      <c r="A109" s="44" t="s">
        <v>2855</v>
      </c>
    </row>
    <row r="110" spans="1:1" ht="16" x14ac:dyDescent="0.2">
      <c r="A110" s="44" t="s">
        <v>3422</v>
      </c>
    </row>
    <row r="111" spans="1:1" ht="16" x14ac:dyDescent="0.2">
      <c r="A111" s="44" t="s">
        <v>3416</v>
      </c>
    </row>
    <row r="112" spans="1:1" ht="16" x14ac:dyDescent="0.2">
      <c r="A112" s="44" t="s">
        <v>3418</v>
      </c>
    </row>
    <row r="113" spans="1:1" ht="16" x14ac:dyDescent="0.2">
      <c r="A113" s="44" t="s">
        <v>3357</v>
      </c>
    </row>
    <row r="114" spans="1:1" ht="16" x14ac:dyDescent="0.2">
      <c r="A114" s="44" t="s">
        <v>2911</v>
      </c>
    </row>
    <row r="115" spans="1:1" ht="16" x14ac:dyDescent="0.2">
      <c r="A115" s="44" t="s">
        <v>2855</v>
      </c>
    </row>
    <row r="116" spans="1:1" ht="32" x14ac:dyDescent="0.2">
      <c r="A116" s="44" t="s">
        <v>2912</v>
      </c>
    </row>
    <row r="117" spans="1:1" ht="32" x14ac:dyDescent="0.2">
      <c r="A117" s="44" t="s">
        <v>2913</v>
      </c>
    </row>
    <row r="118" spans="1:1" ht="32" x14ac:dyDescent="0.2">
      <c r="A118" s="44" t="s">
        <v>2914</v>
      </c>
    </row>
    <row r="119" spans="1:1" ht="32" x14ac:dyDescent="0.2">
      <c r="A119" s="44" t="s">
        <v>2915</v>
      </c>
    </row>
    <row r="120" spans="1:1" ht="48" x14ac:dyDescent="0.2">
      <c r="A120" s="44" t="s">
        <v>2973</v>
      </c>
    </row>
    <row r="121" spans="1:1" ht="48" x14ac:dyDescent="0.2">
      <c r="A121" s="44" t="s">
        <v>3024</v>
      </c>
    </row>
    <row r="122" spans="1:1" ht="32" x14ac:dyDescent="0.2">
      <c r="A122" s="44" t="s">
        <v>3023</v>
      </c>
    </row>
    <row r="123" spans="1:1" ht="48" x14ac:dyDescent="0.2">
      <c r="A123" s="44" t="s">
        <v>3428</v>
      </c>
    </row>
    <row r="124" spans="1:1" ht="32" x14ac:dyDescent="0.2">
      <c r="A124" s="44" t="s">
        <v>3427</v>
      </c>
    </row>
    <row r="125" spans="1:1" ht="32" x14ac:dyDescent="0.2">
      <c r="A125" s="44" t="s">
        <v>3426</v>
      </c>
    </row>
    <row r="126" spans="1:1" ht="32" x14ac:dyDescent="0.2">
      <c r="A126" s="44" t="s">
        <v>3425</v>
      </c>
    </row>
    <row r="127" spans="1:1" ht="16" x14ac:dyDescent="0.2">
      <c r="A127" s="44" t="s">
        <v>3314</v>
      </c>
    </row>
    <row r="128" spans="1:1" ht="32" x14ac:dyDescent="0.2">
      <c r="A128" s="44" t="s">
        <v>3316</v>
      </c>
    </row>
    <row r="129" spans="1:1" ht="16" x14ac:dyDescent="0.2">
      <c r="A129" s="44" t="s">
        <v>2746</v>
      </c>
    </row>
    <row r="130" spans="1:1" ht="16" x14ac:dyDescent="0.2">
      <c r="A130" s="44" t="s">
        <v>2855</v>
      </c>
    </row>
    <row r="131" spans="1:1" ht="32" x14ac:dyDescent="0.2">
      <c r="A131" s="44" t="s">
        <v>2916</v>
      </c>
    </row>
    <row r="132" spans="1:1" ht="32" x14ac:dyDescent="0.2">
      <c r="A132" s="44" t="s">
        <v>2917</v>
      </c>
    </row>
    <row r="133" spans="1:1" ht="32" x14ac:dyDescent="0.2">
      <c r="A133" s="44" t="s">
        <v>2918</v>
      </c>
    </row>
    <row r="134" spans="1:1" ht="32" x14ac:dyDescent="0.2">
      <c r="A134" s="44" t="s">
        <v>2919</v>
      </c>
    </row>
    <row r="135" spans="1:1" ht="16" x14ac:dyDescent="0.2">
      <c r="A135" s="44" t="s">
        <v>702</v>
      </c>
    </row>
    <row r="136" spans="1:1" ht="32" x14ac:dyDescent="0.2">
      <c r="A136" s="44" t="s">
        <v>2920</v>
      </c>
    </row>
    <row r="137" spans="1:1" ht="32" x14ac:dyDescent="0.2">
      <c r="A137" s="44" t="s">
        <v>2921</v>
      </c>
    </row>
    <row r="138" spans="1:1" ht="32" x14ac:dyDescent="0.2">
      <c r="A138" s="44" t="s">
        <v>3026</v>
      </c>
    </row>
    <row r="139" spans="1:1" ht="32" x14ac:dyDescent="0.2">
      <c r="A139" s="44" t="s">
        <v>3025</v>
      </c>
    </row>
    <row r="140" spans="1:1" ht="16" x14ac:dyDescent="0.2">
      <c r="A140" s="44" t="s">
        <v>2825</v>
      </c>
    </row>
    <row r="141" spans="1:1" ht="16" x14ac:dyDescent="0.2">
      <c r="A141" s="44" t="s">
        <v>2855</v>
      </c>
    </row>
    <row r="142" spans="1:1" ht="32" x14ac:dyDescent="0.2">
      <c r="A142" s="44" t="s">
        <v>659</v>
      </c>
    </row>
    <row r="143" spans="1:1" ht="16" x14ac:dyDescent="0.2">
      <c r="A143" s="44" t="s">
        <v>2926</v>
      </c>
    </row>
    <row r="144" spans="1:1" ht="16" x14ac:dyDescent="0.2">
      <c r="A144" s="44" t="s">
        <v>2855</v>
      </c>
    </row>
    <row r="145" spans="1:1" ht="16" x14ac:dyDescent="0.2">
      <c r="A145" s="44" t="s">
        <v>3233</v>
      </c>
    </row>
    <row r="146" spans="1:1" ht="16" x14ac:dyDescent="0.2">
      <c r="A146" s="44" t="s">
        <v>3315</v>
      </c>
    </row>
    <row r="147" spans="1:1" ht="16" x14ac:dyDescent="0.2">
      <c r="A147" s="44" t="s">
        <v>2938</v>
      </c>
    </row>
    <row r="148" spans="1:1" ht="16" x14ac:dyDescent="0.2">
      <c r="A148" s="44" t="s">
        <v>2855</v>
      </c>
    </row>
    <row r="149" spans="1:1" ht="16" x14ac:dyDescent="0.2">
      <c r="A149" s="44" t="s">
        <v>2939</v>
      </c>
    </row>
    <row r="150" spans="1:1" ht="32" x14ac:dyDescent="0.2">
      <c r="A150" s="44" t="s">
        <v>3043</v>
      </c>
    </row>
    <row r="151" spans="1:1" ht="16" x14ac:dyDescent="0.2">
      <c r="A151" s="44" t="s">
        <v>3430</v>
      </c>
    </row>
    <row r="152" spans="1:1" ht="16" x14ac:dyDescent="0.2">
      <c r="A152" s="44" t="s">
        <v>3231</v>
      </c>
    </row>
    <row r="153" spans="1:1" ht="64" x14ac:dyDescent="0.2">
      <c r="A153" s="44" t="s">
        <v>3429</v>
      </c>
    </row>
    <row r="154" spans="1:1" ht="16" x14ac:dyDescent="0.2">
      <c r="A154" s="44" t="s">
        <v>2983</v>
      </c>
    </row>
    <row r="155" spans="1:1" ht="16" x14ac:dyDescent="0.2">
      <c r="A155" s="44" t="s">
        <v>2855</v>
      </c>
    </row>
    <row r="156" spans="1:1" ht="32" x14ac:dyDescent="0.2">
      <c r="A156" s="44" t="s">
        <v>3316</v>
      </c>
    </row>
    <row r="157" spans="1:1" ht="16" x14ac:dyDescent="0.2">
      <c r="A157" s="44" t="s">
        <v>3466</v>
      </c>
    </row>
    <row r="158" spans="1:1" ht="16" x14ac:dyDescent="0.2">
      <c r="A158" s="44" t="s">
        <v>1902</v>
      </c>
    </row>
    <row r="159" spans="1:1" ht="16" x14ac:dyDescent="0.2">
      <c r="A159" s="44" t="s">
        <v>3230</v>
      </c>
    </row>
    <row r="160" spans="1:1" ht="16" x14ac:dyDescent="0.2">
      <c r="A160" s="44" t="s">
        <v>3234</v>
      </c>
    </row>
    <row r="161" spans="1:1" ht="16" x14ac:dyDescent="0.2">
      <c r="A161" s="44" t="s">
        <v>2854</v>
      </c>
    </row>
    <row r="162" spans="1:1" ht="16" x14ac:dyDescent="0.2">
      <c r="A162" s="44" t="s">
        <v>2937</v>
      </c>
    </row>
    <row r="163" spans="1:1" ht="16" x14ac:dyDescent="0.2">
      <c r="A163" s="44" t="s">
        <v>2855</v>
      </c>
    </row>
    <row r="164" spans="1:1" ht="32" x14ac:dyDescent="0.2">
      <c r="A164" s="44" t="s">
        <v>3424</v>
      </c>
    </row>
    <row r="165" spans="1:1" ht="16" x14ac:dyDescent="0.2">
      <c r="A165" s="44" t="s">
        <v>3423</v>
      </c>
    </row>
    <row r="166" spans="1:1" ht="16" x14ac:dyDescent="0.2">
      <c r="A166" s="44" t="s">
        <v>2861</v>
      </c>
    </row>
    <row r="167" spans="1:1" ht="16" x14ac:dyDescent="0.2">
      <c r="A167" s="44" t="s">
        <v>2731</v>
      </c>
    </row>
    <row r="168" spans="1:1" ht="16" x14ac:dyDescent="0.2">
      <c r="A168" s="44" t="s">
        <v>2854</v>
      </c>
    </row>
    <row r="169" spans="1:1" ht="32" x14ac:dyDescent="0.2">
      <c r="A169" s="44" t="s">
        <v>3361</v>
      </c>
    </row>
    <row r="170" spans="1:1" ht="16" x14ac:dyDescent="0.2">
      <c r="A170" s="44" t="s">
        <v>2863</v>
      </c>
    </row>
    <row r="171" spans="1:1" ht="16" x14ac:dyDescent="0.2">
      <c r="A171" s="44" t="s">
        <v>2601</v>
      </c>
    </row>
    <row r="172" spans="1:1" ht="16" x14ac:dyDescent="0.2">
      <c r="A172" s="44" t="s">
        <v>2855</v>
      </c>
    </row>
    <row r="173" spans="1:1" ht="32" x14ac:dyDescent="0.2">
      <c r="A173" s="44" t="s">
        <v>3044</v>
      </c>
    </row>
    <row r="174" spans="1:1" ht="32" x14ac:dyDescent="0.2">
      <c r="A174" s="44" t="s">
        <v>3433</v>
      </c>
    </row>
    <row r="175" spans="1:1" ht="16" x14ac:dyDescent="0.2">
      <c r="A175" s="44" t="s">
        <v>3432</v>
      </c>
    </row>
    <row r="176" spans="1:1" ht="48" x14ac:dyDescent="0.2">
      <c r="A176" s="44" t="s">
        <v>3431</v>
      </c>
    </row>
    <row r="177" spans="1:1" ht="16" x14ac:dyDescent="0.2">
      <c r="A177" s="44" t="s">
        <v>499</v>
      </c>
    </row>
    <row r="178" spans="1:1" x14ac:dyDescent="0.2">
      <c r="A178"/>
    </row>
    <row r="179" spans="1:1" x14ac:dyDescent="0.2">
      <c r="A179"/>
    </row>
    <row r="180" spans="1:1" x14ac:dyDescent="0.2">
      <c r="A180"/>
    </row>
    <row r="181" spans="1:1" x14ac:dyDescent="0.2">
      <c r="A181"/>
    </row>
    <row r="182" spans="1:1" x14ac:dyDescent="0.2">
      <c r="A182"/>
    </row>
    <row r="183" spans="1:1" x14ac:dyDescent="0.2">
      <c r="A183"/>
    </row>
    <row r="184" spans="1:1" x14ac:dyDescent="0.2">
      <c r="A184"/>
    </row>
    <row r="185" spans="1:1" x14ac:dyDescent="0.2">
      <c r="A185"/>
    </row>
    <row r="186" spans="1:1" x14ac:dyDescent="0.2">
      <c r="A186"/>
    </row>
    <row r="187" spans="1:1" x14ac:dyDescent="0.2">
      <c r="A187"/>
    </row>
    <row r="188" spans="1:1" x14ac:dyDescent="0.2">
      <c r="A188"/>
    </row>
    <row r="189" spans="1:1" x14ac:dyDescent="0.2">
      <c r="A189"/>
    </row>
    <row r="190" spans="1:1" x14ac:dyDescent="0.2">
      <c r="A190"/>
    </row>
    <row r="191" spans="1:1" x14ac:dyDescent="0.2">
      <c r="A191"/>
    </row>
    <row r="192" spans="1:1" x14ac:dyDescent="0.2">
      <c r="A192"/>
    </row>
    <row r="193" spans="1:1" x14ac:dyDescent="0.2">
      <c r="A193"/>
    </row>
    <row r="194" spans="1:1" x14ac:dyDescent="0.2">
      <c r="A194"/>
    </row>
    <row r="195" spans="1:1" x14ac:dyDescent="0.2">
      <c r="A195"/>
    </row>
    <row r="196" spans="1:1" x14ac:dyDescent="0.2">
      <c r="A196"/>
    </row>
    <row r="197" spans="1:1" x14ac:dyDescent="0.2">
      <c r="A197"/>
    </row>
    <row r="198" spans="1:1" x14ac:dyDescent="0.2">
      <c r="A198"/>
    </row>
    <row r="199" spans="1:1" x14ac:dyDescent="0.2">
      <c r="A199"/>
    </row>
    <row r="200" spans="1:1" x14ac:dyDescent="0.2">
      <c r="A200"/>
    </row>
    <row r="201" spans="1:1" x14ac:dyDescent="0.2">
      <c r="A201"/>
    </row>
    <row r="202" spans="1:1" x14ac:dyDescent="0.2">
      <c r="A202"/>
    </row>
    <row r="203" spans="1:1" x14ac:dyDescent="0.2">
      <c r="A203"/>
    </row>
    <row r="204" spans="1:1" x14ac:dyDescent="0.2">
      <c r="A204"/>
    </row>
    <row r="205" spans="1:1" x14ac:dyDescent="0.2">
      <c r="A205"/>
    </row>
    <row r="206" spans="1:1" x14ac:dyDescent="0.2">
      <c r="A206"/>
    </row>
    <row r="207" spans="1:1" x14ac:dyDescent="0.2">
      <c r="A207"/>
    </row>
    <row r="208" spans="1:1" x14ac:dyDescent="0.2">
      <c r="A208"/>
    </row>
    <row r="209" spans="1:1" x14ac:dyDescent="0.2">
      <c r="A209"/>
    </row>
    <row r="210" spans="1:1" x14ac:dyDescent="0.2">
      <c r="A210"/>
    </row>
    <row r="211" spans="1:1" x14ac:dyDescent="0.2">
      <c r="A211"/>
    </row>
    <row r="212" spans="1:1" x14ac:dyDescent="0.2">
      <c r="A212"/>
    </row>
    <row r="213" spans="1:1" x14ac:dyDescent="0.2">
      <c r="A213"/>
    </row>
    <row r="214" spans="1:1" x14ac:dyDescent="0.2">
      <c r="A214"/>
    </row>
    <row r="215" spans="1:1" x14ac:dyDescent="0.2">
      <c r="A215"/>
    </row>
    <row r="216" spans="1:1" x14ac:dyDescent="0.2">
      <c r="A216"/>
    </row>
    <row r="217" spans="1:1" x14ac:dyDescent="0.2">
      <c r="A217"/>
    </row>
    <row r="218" spans="1:1" x14ac:dyDescent="0.2">
      <c r="A218"/>
    </row>
    <row r="219" spans="1:1" x14ac:dyDescent="0.2">
      <c r="A219"/>
    </row>
    <row r="220" spans="1:1" x14ac:dyDescent="0.2">
      <c r="A220"/>
    </row>
    <row r="221" spans="1:1" x14ac:dyDescent="0.2">
      <c r="A221"/>
    </row>
    <row r="222" spans="1:1" x14ac:dyDescent="0.2">
      <c r="A222"/>
    </row>
    <row r="223" spans="1:1" x14ac:dyDescent="0.2">
      <c r="A223"/>
    </row>
    <row r="224" spans="1:1" x14ac:dyDescent="0.2">
      <c r="A224"/>
    </row>
    <row r="225" spans="1:1" x14ac:dyDescent="0.2">
      <c r="A225"/>
    </row>
    <row r="226" spans="1:1" x14ac:dyDescent="0.2">
      <c r="A226"/>
    </row>
    <row r="227" spans="1:1" x14ac:dyDescent="0.2">
      <c r="A227"/>
    </row>
    <row r="228" spans="1:1" x14ac:dyDescent="0.2">
      <c r="A228"/>
    </row>
    <row r="229" spans="1:1" x14ac:dyDescent="0.2">
      <c r="A229"/>
    </row>
    <row r="230" spans="1:1" x14ac:dyDescent="0.2">
      <c r="A230"/>
    </row>
    <row r="231" spans="1:1" x14ac:dyDescent="0.2">
      <c r="A231"/>
    </row>
    <row r="232" spans="1:1" x14ac:dyDescent="0.2">
      <c r="A232"/>
    </row>
    <row r="233" spans="1:1" x14ac:dyDescent="0.2">
      <c r="A233"/>
    </row>
    <row r="234" spans="1:1" x14ac:dyDescent="0.2">
      <c r="A234"/>
    </row>
    <row r="235" spans="1:1" x14ac:dyDescent="0.2">
      <c r="A235"/>
    </row>
    <row r="236" spans="1:1" x14ac:dyDescent="0.2">
      <c r="A236"/>
    </row>
    <row r="237" spans="1:1" x14ac:dyDescent="0.2">
      <c r="A237"/>
    </row>
    <row r="238" spans="1:1" x14ac:dyDescent="0.2">
      <c r="A238"/>
    </row>
    <row r="239" spans="1:1" x14ac:dyDescent="0.2">
      <c r="A239"/>
    </row>
    <row r="240" spans="1:1" x14ac:dyDescent="0.2">
      <c r="A240"/>
    </row>
    <row r="241" spans="1:1" x14ac:dyDescent="0.2">
      <c r="A241"/>
    </row>
    <row r="242" spans="1:1" x14ac:dyDescent="0.2">
      <c r="A242"/>
    </row>
    <row r="243" spans="1:1" x14ac:dyDescent="0.2">
      <c r="A243"/>
    </row>
    <row r="244" spans="1:1" x14ac:dyDescent="0.2">
      <c r="A244"/>
    </row>
    <row r="245" spans="1:1" x14ac:dyDescent="0.2">
      <c r="A245"/>
    </row>
    <row r="246" spans="1:1" x14ac:dyDescent="0.2">
      <c r="A246"/>
    </row>
    <row r="247" spans="1:1" x14ac:dyDescent="0.2">
      <c r="A247"/>
    </row>
    <row r="248" spans="1:1" x14ac:dyDescent="0.2">
      <c r="A248"/>
    </row>
    <row r="249" spans="1:1" x14ac:dyDescent="0.2">
      <c r="A249"/>
    </row>
    <row r="250" spans="1:1" x14ac:dyDescent="0.2">
      <c r="A250"/>
    </row>
    <row r="251" spans="1:1" x14ac:dyDescent="0.2">
      <c r="A251"/>
    </row>
    <row r="252" spans="1:1" x14ac:dyDescent="0.2">
      <c r="A252"/>
    </row>
    <row r="253" spans="1:1" x14ac:dyDescent="0.2">
      <c r="A253"/>
    </row>
    <row r="254" spans="1:1" x14ac:dyDescent="0.2">
      <c r="A254"/>
    </row>
    <row r="255" spans="1:1" x14ac:dyDescent="0.2">
      <c r="A255"/>
    </row>
    <row r="256" spans="1:1" x14ac:dyDescent="0.2">
      <c r="A256"/>
    </row>
    <row r="257" spans="1:1" x14ac:dyDescent="0.2">
      <c r="A257"/>
    </row>
    <row r="258" spans="1:1" x14ac:dyDescent="0.2">
      <c r="A258"/>
    </row>
    <row r="259" spans="1:1" x14ac:dyDescent="0.2">
      <c r="A259"/>
    </row>
    <row r="260" spans="1:1" x14ac:dyDescent="0.2">
      <c r="A260"/>
    </row>
    <row r="261" spans="1:1" x14ac:dyDescent="0.2">
      <c r="A261"/>
    </row>
    <row r="262" spans="1:1" x14ac:dyDescent="0.2">
      <c r="A262"/>
    </row>
    <row r="263" spans="1:1" x14ac:dyDescent="0.2">
      <c r="A263"/>
    </row>
    <row r="264" spans="1:1" x14ac:dyDescent="0.2">
      <c r="A264"/>
    </row>
    <row r="265" spans="1:1" x14ac:dyDescent="0.2">
      <c r="A265"/>
    </row>
    <row r="266" spans="1:1" x14ac:dyDescent="0.2">
      <c r="A266"/>
    </row>
    <row r="267" spans="1:1" x14ac:dyDescent="0.2">
      <c r="A267"/>
    </row>
    <row r="268" spans="1:1" x14ac:dyDescent="0.2">
      <c r="A268"/>
    </row>
    <row r="269" spans="1:1" x14ac:dyDescent="0.2">
      <c r="A269"/>
    </row>
    <row r="270" spans="1:1" x14ac:dyDescent="0.2">
      <c r="A270"/>
    </row>
    <row r="271" spans="1:1" x14ac:dyDescent="0.2">
      <c r="A271"/>
    </row>
    <row r="272" spans="1:1" x14ac:dyDescent="0.2">
      <c r="A272"/>
    </row>
    <row r="273" spans="1:1" x14ac:dyDescent="0.2">
      <c r="A273"/>
    </row>
    <row r="274" spans="1:1" x14ac:dyDescent="0.2">
      <c r="A274"/>
    </row>
    <row r="275" spans="1:1" x14ac:dyDescent="0.2">
      <c r="A275"/>
    </row>
    <row r="276" spans="1:1" x14ac:dyDescent="0.2">
      <c r="A276"/>
    </row>
    <row r="277" spans="1:1" x14ac:dyDescent="0.2">
      <c r="A277"/>
    </row>
    <row r="278" spans="1:1" x14ac:dyDescent="0.2">
      <c r="A278"/>
    </row>
    <row r="279" spans="1:1" x14ac:dyDescent="0.2">
      <c r="A279"/>
    </row>
    <row r="280" spans="1:1" x14ac:dyDescent="0.2">
      <c r="A280"/>
    </row>
    <row r="281" spans="1:1" x14ac:dyDescent="0.2">
      <c r="A281"/>
    </row>
    <row r="282" spans="1:1" x14ac:dyDescent="0.2">
      <c r="A282"/>
    </row>
    <row r="283" spans="1:1" x14ac:dyDescent="0.2">
      <c r="A283"/>
    </row>
    <row r="284" spans="1:1" x14ac:dyDescent="0.2">
      <c r="A284"/>
    </row>
    <row r="285" spans="1:1" x14ac:dyDescent="0.2">
      <c r="A285"/>
    </row>
    <row r="286" spans="1:1" x14ac:dyDescent="0.2">
      <c r="A286"/>
    </row>
    <row r="287" spans="1:1" x14ac:dyDescent="0.2">
      <c r="A287"/>
    </row>
    <row r="288" spans="1:1" x14ac:dyDescent="0.2">
      <c r="A288"/>
    </row>
    <row r="289" spans="1:1" x14ac:dyDescent="0.2">
      <c r="A289"/>
    </row>
    <row r="290" spans="1:1" x14ac:dyDescent="0.2">
      <c r="A290"/>
    </row>
    <row r="291" spans="1:1" x14ac:dyDescent="0.2">
      <c r="A291"/>
    </row>
    <row r="292" spans="1:1" x14ac:dyDescent="0.2">
      <c r="A292"/>
    </row>
    <row r="293" spans="1:1" x14ac:dyDescent="0.2">
      <c r="A293"/>
    </row>
    <row r="294" spans="1:1" x14ac:dyDescent="0.2">
      <c r="A294"/>
    </row>
    <row r="295" spans="1:1" x14ac:dyDescent="0.2">
      <c r="A295"/>
    </row>
    <row r="296" spans="1:1" x14ac:dyDescent="0.2">
      <c r="A296"/>
    </row>
    <row r="297" spans="1:1" x14ac:dyDescent="0.2">
      <c r="A297"/>
    </row>
    <row r="298" spans="1:1" x14ac:dyDescent="0.2">
      <c r="A298"/>
    </row>
    <row r="299" spans="1:1" x14ac:dyDescent="0.2">
      <c r="A299"/>
    </row>
    <row r="300" spans="1:1" x14ac:dyDescent="0.2">
      <c r="A300"/>
    </row>
    <row r="301" spans="1:1" x14ac:dyDescent="0.2">
      <c r="A301"/>
    </row>
    <row r="302" spans="1:1" x14ac:dyDescent="0.2">
      <c r="A302"/>
    </row>
    <row r="303" spans="1:1" x14ac:dyDescent="0.2">
      <c r="A303"/>
    </row>
    <row r="304" spans="1:1" x14ac:dyDescent="0.2">
      <c r="A304"/>
    </row>
    <row r="305" spans="1:1" x14ac:dyDescent="0.2">
      <c r="A305"/>
    </row>
    <row r="306" spans="1:1" x14ac:dyDescent="0.2">
      <c r="A306"/>
    </row>
    <row r="307" spans="1:1" x14ac:dyDescent="0.2">
      <c r="A307"/>
    </row>
    <row r="308" spans="1:1" x14ac:dyDescent="0.2">
      <c r="A308"/>
    </row>
    <row r="309" spans="1:1" x14ac:dyDescent="0.2">
      <c r="A309"/>
    </row>
    <row r="310" spans="1:1" x14ac:dyDescent="0.2">
      <c r="A310"/>
    </row>
    <row r="311" spans="1:1" x14ac:dyDescent="0.2">
      <c r="A311"/>
    </row>
    <row r="312" spans="1:1" x14ac:dyDescent="0.2">
      <c r="A312"/>
    </row>
    <row r="313" spans="1:1" x14ac:dyDescent="0.2">
      <c r="A313"/>
    </row>
    <row r="314" spans="1:1" x14ac:dyDescent="0.2">
      <c r="A314"/>
    </row>
    <row r="315" spans="1:1" x14ac:dyDescent="0.2">
      <c r="A315"/>
    </row>
    <row r="316" spans="1:1" x14ac:dyDescent="0.2">
      <c r="A316"/>
    </row>
    <row r="317" spans="1:1" x14ac:dyDescent="0.2">
      <c r="A317"/>
    </row>
    <row r="318" spans="1:1" x14ac:dyDescent="0.2">
      <c r="A318"/>
    </row>
    <row r="319" spans="1:1" x14ac:dyDescent="0.2">
      <c r="A319"/>
    </row>
    <row r="320" spans="1:1" x14ac:dyDescent="0.2">
      <c r="A320"/>
    </row>
    <row r="321" spans="1:1" x14ac:dyDescent="0.2">
      <c r="A321"/>
    </row>
    <row r="322" spans="1:1" x14ac:dyDescent="0.2">
      <c r="A322"/>
    </row>
    <row r="323" spans="1:1" x14ac:dyDescent="0.2">
      <c r="A323"/>
    </row>
    <row r="324" spans="1:1" x14ac:dyDescent="0.2">
      <c r="A324"/>
    </row>
    <row r="325" spans="1:1" x14ac:dyDescent="0.2">
      <c r="A325"/>
    </row>
    <row r="326" spans="1:1" x14ac:dyDescent="0.2">
      <c r="A326"/>
    </row>
    <row r="327" spans="1:1" x14ac:dyDescent="0.2">
      <c r="A327"/>
    </row>
    <row r="328" spans="1:1" x14ac:dyDescent="0.2">
      <c r="A328"/>
    </row>
    <row r="329" spans="1:1" x14ac:dyDescent="0.2">
      <c r="A329"/>
    </row>
    <row r="330" spans="1:1" x14ac:dyDescent="0.2">
      <c r="A330"/>
    </row>
    <row r="331" spans="1:1" x14ac:dyDescent="0.2">
      <c r="A331"/>
    </row>
    <row r="332" spans="1:1" x14ac:dyDescent="0.2">
      <c r="A332"/>
    </row>
    <row r="333" spans="1:1" x14ac:dyDescent="0.2">
      <c r="A333"/>
    </row>
    <row r="334" spans="1:1" x14ac:dyDescent="0.2">
      <c r="A334"/>
    </row>
    <row r="335" spans="1:1" x14ac:dyDescent="0.2">
      <c r="A335"/>
    </row>
    <row r="336" spans="1:1" x14ac:dyDescent="0.2">
      <c r="A336"/>
    </row>
    <row r="337" spans="1:1" x14ac:dyDescent="0.2">
      <c r="A337"/>
    </row>
    <row r="338" spans="1:1" x14ac:dyDescent="0.2">
      <c r="A338"/>
    </row>
    <row r="339" spans="1:1" x14ac:dyDescent="0.2">
      <c r="A339"/>
    </row>
    <row r="340" spans="1:1" x14ac:dyDescent="0.2">
      <c r="A340"/>
    </row>
    <row r="341" spans="1:1" x14ac:dyDescent="0.2">
      <c r="A341"/>
    </row>
    <row r="342" spans="1:1" x14ac:dyDescent="0.2">
      <c r="A342"/>
    </row>
    <row r="343" spans="1:1" x14ac:dyDescent="0.2">
      <c r="A343"/>
    </row>
    <row r="344" spans="1:1" x14ac:dyDescent="0.2">
      <c r="A344"/>
    </row>
    <row r="345" spans="1:1" x14ac:dyDescent="0.2">
      <c r="A345"/>
    </row>
    <row r="346" spans="1:1" x14ac:dyDescent="0.2">
      <c r="A346"/>
    </row>
    <row r="347" spans="1:1" x14ac:dyDescent="0.2">
      <c r="A347"/>
    </row>
    <row r="348" spans="1:1" x14ac:dyDescent="0.2">
      <c r="A348"/>
    </row>
    <row r="349" spans="1:1" x14ac:dyDescent="0.2">
      <c r="A349"/>
    </row>
    <row r="350" spans="1:1" x14ac:dyDescent="0.2">
      <c r="A350"/>
    </row>
    <row r="351" spans="1:1" x14ac:dyDescent="0.2">
      <c r="A351"/>
    </row>
    <row r="352" spans="1:1" x14ac:dyDescent="0.2">
      <c r="A352"/>
    </row>
    <row r="353" spans="1:1" x14ac:dyDescent="0.2">
      <c r="A353"/>
    </row>
    <row r="354" spans="1:1" x14ac:dyDescent="0.2">
      <c r="A354"/>
    </row>
    <row r="355" spans="1:1" x14ac:dyDescent="0.2">
      <c r="A355"/>
    </row>
    <row r="356" spans="1:1" x14ac:dyDescent="0.2">
      <c r="A356"/>
    </row>
    <row r="357" spans="1:1" x14ac:dyDescent="0.2">
      <c r="A357"/>
    </row>
    <row r="358" spans="1:1" x14ac:dyDescent="0.2">
      <c r="A358"/>
    </row>
    <row r="359" spans="1:1" x14ac:dyDescent="0.2">
      <c r="A359"/>
    </row>
    <row r="360" spans="1:1" x14ac:dyDescent="0.2">
      <c r="A360"/>
    </row>
    <row r="361" spans="1:1" x14ac:dyDescent="0.2">
      <c r="A361"/>
    </row>
    <row r="362" spans="1:1" x14ac:dyDescent="0.2">
      <c r="A362"/>
    </row>
    <row r="363" spans="1:1" x14ac:dyDescent="0.2">
      <c r="A363"/>
    </row>
    <row r="364" spans="1:1" x14ac:dyDescent="0.2">
      <c r="A364"/>
    </row>
    <row r="365" spans="1:1" x14ac:dyDescent="0.2">
      <c r="A365"/>
    </row>
    <row r="366" spans="1:1" x14ac:dyDescent="0.2">
      <c r="A366"/>
    </row>
    <row r="367" spans="1:1" x14ac:dyDescent="0.2">
      <c r="A367"/>
    </row>
    <row r="368" spans="1:1" x14ac:dyDescent="0.2">
      <c r="A368"/>
    </row>
    <row r="369" spans="1:1" x14ac:dyDescent="0.2">
      <c r="A369"/>
    </row>
    <row r="370" spans="1:1" x14ac:dyDescent="0.2">
      <c r="A370"/>
    </row>
    <row r="371" spans="1:1" x14ac:dyDescent="0.2">
      <c r="A371"/>
    </row>
    <row r="372" spans="1:1" x14ac:dyDescent="0.2">
      <c r="A372"/>
    </row>
    <row r="373" spans="1:1" x14ac:dyDescent="0.2">
      <c r="A373"/>
    </row>
    <row r="374" spans="1:1" x14ac:dyDescent="0.2">
      <c r="A374"/>
    </row>
    <row r="375" spans="1:1" x14ac:dyDescent="0.2">
      <c r="A375"/>
    </row>
    <row r="376" spans="1:1" x14ac:dyDescent="0.2">
      <c r="A376"/>
    </row>
    <row r="377" spans="1:1" x14ac:dyDescent="0.2">
      <c r="A377"/>
    </row>
    <row r="378" spans="1:1" x14ac:dyDescent="0.2">
      <c r="A378"/>
    </row>
    <row r="379" spans="1:1" x14ac:dyDescent="0.2">
      <c r="A379"/>
    </row>
    <row r="380" spans="1:1" x14ac:dyDescent="0.2">
      <c r="A380"/>
    </row>
    <row r="381" spans="1:1" x14ac:dyDescent="0.2">
      <c r="A381"/>
    </row>
    <row r="382" spans="1:1" x14ac:dyDescent="0.2">
      <c r="A382"/>
    </row>
    <row r="383" spans="1:1" x14ac:dyDescent="0.2">
      <c r="A383"/>
    </row>
    <row r="384" spans="1:1" x14ac:dyDescent="0.2">
      <c r="A384"/>
    </row>
    <row r="385" spans="1:1" x14ac:dyDescent="0.2">
      <c r="A385"/>
    </row>
    <row r="386" spans="1:1" x14ac:dyDescent="0.2">
      <c r="A386"/>
    </row>
    <row r="387" spans="1:1" x14ac:dyDescent="0.2">
      <c r="A387"/>
    </row>
    <row r="388" spans="1:1" x14ac:dyDescent="0.2">
      <c r="A388"/>
    </row>
    <row r="389" spans="1:1" x14ac:dyDescent="0.2">
      <c r="A389"/>
    </row>
    <row r="390" spans="1:1" x14ac:dyDescent="0.2">
      <c r="A390"/>
    </row>
    <row r="391" spans="1:1" x14ac:dyDescent="0.2">
      <c r="A391"/>
    </row>
    <row r="392" spans="1:1" x14ac:dyDescent="0.2">
      <c r="A392"/>
    </row>
    <row r="393" spans="1:1" x14ac:dyDescent="0.2">
      <c r="A393"/>
    </row>
    <row r="394" spans="1:1" x14ac:dyDescent="0.2">
      <c r="A394"/>
    </row>
    <row r="395" spans="1:1" x14ac:dyDescent="0.2">
      <c r="A395"/>
    </row>
    <row r="396" spans="1:1" x14ac:dyDescent="0.2">
      <c r="A396"/>
    </row>
    <row r="397" spans="1:1" x14ac:dyDescent="0.2">
      <c r="A397"/>
    </row>
    <row r="398" spans="1:1" x14ac:dyDescent="0.2">
      <c r="A398"/>
    </row>
    <row r="399" spans="1:1" x14ac:dyDescent="0.2">
      <c r="A399"/>
    </row>
    <row r="400" spans="1:1" x14ac:dyDescent="0.2">
      <c r="A400"/>
    </row>
    <row r="401" spans="1:1" x14ac:dyDescent="0.2">
      <c r="A401"/>
    </row>
    <row r="402" spans="1:1" x14ac:dyDescent="0.2">
      <c r="A402"/>
    </row>
    <row r="403" spans="1:1" x14ac:dyDescent="0.2">
      <c r="A403"/>
    </row>
    <row r="404" spans="1:1" x14ac:dyDescent="0.2">
      <c r="A404"/>
    </row>
    <row r="405" spans="1:1" x14ac:dyDescent="0.2">
      <c r="A405"/>
    </row>
    <row r="406" spans="1:1" x14ac:dyDescent="0.2">
      <c r="A406"/>
    </row>
    <row r="407" spans="1:1" x14ac:dyDescent="0.2">
      <c r="A407"/>
    </row>
    <row r="408" spans="1:1" x14ac:dyDescent="0.2">
      <c r="A408"/>
    </row>
    <row r="409" spans="1:1" x14ac:dyDescent="0.2">
      <c r="A409"/>
    </row>
    <row r="410" spans="1:1" x14ac:dyDescent="0.2">
      <c r="A410"/>
    </row>
    <row r="411" spans="1:1" x14ac:dyDescent="0.2">
      <c r="A411"/>
    </row>
    <row r="412" spans="1:1" x14ac:dyDescent="0.2">
      <c r="A412"/>
    </row>
    <row r="413" spans="1:1" x14ac:dyDescent="0.2">
      <c r="A413"/>
    </row>
    <row r="414" spans="1:1" x14ac:dyDescent="0.2">
      <c r="A414"/>
    </row>
    <row r="415" spans="1:1" x14ac:dyDescent="0.2">
      <c r="A415"/>
    </row>
    <row r="416" spans="1:1" x14ac:dyDescent="0.2">
      <c r="A416"/>
    </row>
    <row r="417" spans="1:1" x14ac:dyDescent="0.2">
      <c r="A417"/>
    </row>
    <row r="418" spans="1:1" x14ac:dyDescent="0.2">
      <c r="A418"/>
    </row>
    <row r="419" spans="1:1" x14ac:dyDescent="0.2">
      <c r="A419"/>
    </row>
    <row r="420" spans="1:1" x14ac:dyDescent="0.2">
      <c r="A420"/>
    </row>
    <row r="421" spans="1:1" x14ac:dyDescent="0.2">
      <c r="A421"/>
    </row>
    <row r="422" spans="1:1" x14ac:dyDescent="0.2">
      <c r="A422"/>
    </row>
    <row r="423" spans="1:1" x14ac:dyDescent="0.2">
      <c r="A423"/>
    </row>
    <row r="424" spans="1:1" x14ac:dyDescent="0.2">
      <c r="A424"/>
    </row>
    <row r="425" spans="1:1" x14ac:dyDescent="0.2">
      <c r="A425"/>
    </row>
    <row r="426" spans="1:1" x14ac:dyDescent="0.2">
      <c r="A426"/>
    </row>
    <row r="427" spans="1:1" x14ac:dyDescent="0.2">
      <c r="A427"/>
    </row>
    <row r="428" spans="1:1" x14ac:dyDescent="0.2">
      <c r="A428"/>
    </row>
    <row r="429" spans="1:1" x14ac:dyDescent="0.2">
      <c r="A429"/>
    </row>
    <row r="430" spans="1:1" x14ac:dyDescent="0.2">
      <c r="A430"/>
    </row>
    <row r="431" spans="1:1" x14ac:dyDescent="0.2">
      <c r="A431"/>
    </row>
    <row r="432" spans="1:1" x14ac:dyDescent="0.2">
      <c r="A432"/>
    </row>
    <row r="433" spans="1:1" x14ac:dyDescent="0.2">
      <c r="A433"/>
    </row>
    <row r="434" spans="1:1" x14ac:dyDescent="0.2">
      <c r="A434"/>
    </row>
    <row r="435" spans="1:1" x14ac:dyDescent="0.2">
      <c r="A435"/>
    </row>
    <row r="436" spans="1:1" x14ac:dyDescent="0.2">
      <c r="A436"/>
    </row>
    <row r="437" spans="1:1" x14ac:dyDescent="0.2">
      <c r="A437"/>
    </row>
    <row r="438" spans="1:1" x14ac:dyDescent="0.2">
      <c r="A438"/>
    </row>
    <row r="439" spans="1:1" x14ac:dyDescent="0.2">
      <c r="A439"/>
    </row>
    <row r="440" spans="1:1" x14ac:dyDescent="0.2">
      <c r="A440"/>
    </row>
    <row r="441" spans="1:1" x14ac:dyDescent="0.2">
      <c r="A441"/>
    </row>
    <row r="442" spans="1:1" x14ac:dyDescent="0.2">
      <c r="A442"/>
    </row>
    <row r="443" spans="1:1" x14ac:dyDescent="0.2">
      <c r="A443"/>
    </row>
    <row r="444" spans="1:1" x14ac:dyDescent="0.2">
      <c r="A444"/>
    </row>
    <row r="445" spans="1:1" x14ac:dyDescent="0.2">
      <c r="A445"/>
    </row>
    <row r="446" spans="1:1" x14ac:dyDescent="0.2">
      <c r="A446"/>
    </row>
    <row r="447" spans="1:1" x14ac:dyDescent="0.2">
      <c r="A447"/>
    </row>
    <row r="448" spans="1:1" x14ac:dyDescent="0.2">
      <c r="A448"/>
    </row>
    <row r="449" spans="1:1" x14ac:dyDescent="0.2">
      <c r="A449"/>
    </row>
    <row r="450" spans="1:1" x14ac:dyDescent="0.2">
      <c r="A450"/>
    </row>
    <row r="451" spans="1:1" x14ac:dyDescent="0.2">
      <c r="A451"/>
    </row>
    <row r="452" spans="1:1" x14ac:dyDescent="0.2">
      <c r="A452"/>
    </row>
    <row r="453" spans="1:1" x14ac:dyDescent="0.2">
      <c r="A453"/>
    </row>
    <row r="454" spans="1:1" x14ac:dyDescent="0.2">
      <c r="A454"/>
    </row>
    <row r="455" spans="1:1" x14ac:dyDescent="0.2">
      <c r="A455"/>
    </row>
    <row r="456" spans="1:1" x14ac:dyDescent="0.2">
      <c r="A456"/>
    </row>
    <row r="457" spans="1:1" x14ac:dyDescent="0.2">
      <c r="A457"/>
    </row>
    <row r="458" spans="1:1" x14ac:dyDescent="0.2">
      <c r="A458"/>
    </row>
    <row r="459" spans="1:1" x14ac:dyDescent="0.2">
      <c r="A459"/>
    </row>
    <row r="460" spans="1:1" x14ac:dyDescent="0.2">
      <c r="A460"/>
    </row>
    <row r="461" spans="1:1" x14ac:dyDescent="0.2">
      <c r="A461"/>
    </row>
    <row r="462" spans="1:1" x14ac:dyDescent="0.2">
      <c r="A462"/>
    </row>
    <row r="463" spans="1:1" x14ac:dyDescent="0.2">
      <c r="A463"/>
    </row>
    <row r="464" spans="1:1" x14ac:dyDescent="0.2">
      <c r="A464"/>
    </row>
    <row r="465" spans="1:1" x14ac:dyDescent="0.2">
      <c r="A465"/>
    </row>
    <row r="466" spans="1:1" x14ac:dyDescent="0.2">
      <c r="A466"/>
    </row>
    <row r="467" spans="1:1" x14ac:dyDescent="0.2">
      <c r="A467"/>
    </row>
    <row r="468" spans="1:1" x14ac:dyDescent="0.2">
      <c r="A468"/>
    </row>
    <row r="469" spans="1:1" x14ac:dyDescent="0.2">
      <c r="A469"/>
    </row>
    <row r="470" spans="1:1" x14ac:dyDescent="0.2">
      <c r="A470"/>
    </row>
    <row r="471" spans="1:1" x14ac:dyDescent="0.2">
      <c r="A471"/>
    </row>
    <row r="472" spans="1:1" x14ac:dyDescent="0.2">
      <c r="A472"/>
    </row>
    <row r="473" spans="1:1" x14ac:dyDescent="0.2">
      <c r="A473"/>
    </row>
    <row r="474" spans="1:1" x14ac:dyDescent="0.2">
      <c r="A474"/>
    </row>
    <row r="475" spans="1:1" x14ac:dyDescent="0.2">
      <c r="A475"/>
    </row>
    <row r="476" spans="1:1" x14ac:dyDescent="0.2">
      <c r="A476"/>
    </row>
    <row r="477" spans="1:1" x14ac:dyDescent="0.2">
      <c r="A477"/>
    </row>
    <row r="478" spans="1:1" x14ac:dyDescent="0.2">
      <c r="A478"/>
    </row>
    <row r="479" spans="1:1" x14ac:dyDescent="0.2">
      <c r="A479"/>
    </row>
    <row r="480" spans="1:1" x14ac:dyDescent="0.2">
      <c r="A480"/>
    </row>
    <row r="481" spans="1:1" x14ac:dyDescent="0.2">
      <c r="A481"/>
    </row>
    <row r="482" spans="1:1" x14ac:dyDescent="0.2">
      <c r="A482"/>
    </row>
    <row r="483" spans="1:1" x14ac:dyDescent="0.2">
      <c r="A483"/>
    </row>
    <row r="484" spans="1:1" x14ac:dyDescent="0.2">
      <c r="A484"/>
    </row>
    <row r="485" spans="1:1" x14ac:dyDescent="0.2">
      <c r="A485"/>
    </row>
    <row r="486" spans="1:1" x14ac:dyDescent="0.2">
      <c r="A486"/>
    </row>
    <row r="487" spans="1:1" x14ac:dyDescent="0.2">
      <c r="A487"/>
    </row>
    <row r="488" spans="1:1" x14ac:dyDescent="0.2">
      <c r="A488"/>
    </row>
    <row r="489" spans="1:1" x14ac:dyDescent="0.2">
      <c r="A489"/>
    </row>
    <row r="490" spans="1:1" x14ac:dyDescent="0.2">
      <c r="A490"/>
    </row>
    <row r="491" spans="1:1" x14ac:dyDescent="0.2">
      <c r="A491"/>
    </row>
    <row r="492" spans="1:1" x14ac:dyDescent="0.2">
      <c r="A492"/>
    </row>
    <row r="493" spans="1:1" x14ac:dyDescent="0.2">
      <c r="A493"/>
    </row>
    <row r="494" spans="1:1" x14ac:dyDescent="0.2">
      <c r="A494"/>
    </row>
    <row r="495" spans="1:1" x14ac:dyDescent="0.2">
      <c r="A495"/>
    </row>
    <row r="496" spans="1:1" x14ac:dyDescent="0.2">
      <c r="A496"/>
    </row>
    <row r="497" spans="1:1" x14ac:dyDescent="0.2">
      <c r="A497"/>
    </row>
    <row r="498" spans="1:1" x14ac:dyDescent="0.2">
      <c r="A498"/>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395680-035F-48DF-BC27-23C9AED2720F}">
  <dimension ref="A1:B485"/>
  <sheetViews>
    <sheetView zoomScale="170" zoomScaleNormal="170" workbookViewId="0">
      <selection activeCell="C9" sqref="C9"/>
    </sheetView>
  </sheetViews>
  <sheetFormatPr baseColWidth="10" defaultColWidth="8.83203125" defaultRowHeight="15" x14ac:dyDescent="0.2"/>
  <cols>
    <col min="1" max="1" width="85.83203125" style="21" bestFit="1" customWidth="1"/>
    <col min="2" max="2" width="16.33203125" bestFit="1" customWidth="1"/>
  </cols>
  <sheetData>
    <row r="1" spans="1:2" ht="32" x14ac:dyDescent="0.2">
      <c r="A1" s="160" t="s">
        <v>531</v>
      </c>
      <c r="B1" s="73" t="s">
        <v>422</v>
      </c>
    </row>
    <row r="3" spans="1:2" ht="16" x14ac:dyDescent="0.2">
      <c r="A3" s="72" t="s">
        <v>533</v>
      </c>
    </row>
    <row r="4" spans="1:2" ht="16" x14ac:dyDescent="0.2">
      <c r="A4" s="44" t="s">
        <v>2720</v>
      </c>
    </row>
    <row r="5" spans="1:2" ht="16" x14ac:dyDescent="0.2">
      <c r="A5" s="44" t="s">
        <v>2759</v>
      </c>
    </row>
    <row r="6" spans="1:2" ht="16" x14ac:dyDescent="0.2">
      <c r="A6" s="44" t="s">
        <v>2026</v>
      </c>
    </row>
    <row r="7" spans="1:2" ht="16" x14ac:dyDescent="0.2">
      <c r="A7" s="44" t="s">
        <v>2751</v>
      </c>
    </row>
    <row r="8" spans="1:2" ht="16" x14ac:dyDescent="0.2">
      <c r="A8" s="44" t="s">
        <v>2721</v>
      </c>
    </row>
    <row r="9" spans="1:2" ht="16" x14ac:dyDescent="0.2">
      <c r="A9" s="44" t="s">
        <v>2753</v>
      </c>
    </row>
    <row r="10" spans="1:2" ht="16" x14ac:dyDescent="0.2">
      <c r="A10" s="44" t="s">
        <v>2724</v>
      </c>
    </row>
    <row r="11" spans="1:2" ht="16" x14ac:dyDescent="0.2">
      <c r="A11" s="44" t="s">
        <v>2998</v>
      </c>
    </row>
    <row r="12" spans="1:2" ht="16" x14ac:dyDescent="0.2">
      <c r="A12" s="44" t="s">
        <v>499</v>
      </c>
    </row>
    <row r="13" spans="1:2" x14ac:dyDescent="0.2">
      <c r="A13"/>
    </row>
    <row r="14" spans="1:2" x14ac:dyDescent="0.2">
      <c r="A14"/>
    </row>
    <row r="15" spans="1:2" x14ac:dyDescent="0.2">
      <c r="A15"/>
    </row>
    <row r="16" spans="1:2" x14ac:dyDescent="0.2">
      <c r="A16"/>
    </row>
    <row r="17" spans="1:2" x14ac:dyDescent="0.2">
      <c r="A17"/>
    </row>
    <row r="18" spans="1:2" x14ac:dyDescent="0.2">
      <c r="A18"/>
    </row>
    <row r="19" spans="1:2" x14ac:dyDescent="0.2">
      <c r="A19"/>
    </row>
    <row r="20" spans="1:2" x14ac:dyDescent="0.2">
      <c r="A20"/>
    </row>
    <row r="21" spans="1:2" x14ac:dyDescent="0.2">
      <c r="A21"/>
    </row>
    <row r="22" spans="1:2" x14ac:dyDescent="0.2">
      <c r="A22"/>
    </row>
    <row r="23" spans="1:2" x14ac:dyDescent="0.2">
      <c r="A23"/>
    </row>
    <row r="24" spans="1:2" x14ac:dyDescent="0.2">
      <c r="A24"/>
    </row>
    <row r="25" spans="1:2" ht="32" x14ac:dyDescent="0.2">
      <c r="A25" s="160" t="s">
        <v>531</v>
      </c>
      <c r="B25" s="73" t="s">
        <v>422</v>
      </c>
    </row>
    <row r="27" spans="1:2" ht="16" x14ac:dyDescent="0.2">
      <c r="A27" s="72" t="s">
        <v>533</v>
      </c>
    </row>
    <row r="28" spans="1:2" ht="16" x14ac:dyDescent="0.2">
      <c r="A28" s="44" t="s">
        <v>2720</v>
      </c>
    </row>
    <row r="29" spans="1:2" ht="16" x14ac:dyDescent="0.2">
      <c r="A29" s="44" t="s">
        <v>2759</v>
      </c>
    </row>
    <row r="30" spans="1:2" ht="16" x14ac:dyDescent="0.2">
      <c r="A30" s="44" t="s">
        <v>2855</v>
      </c>
    </row>
    <row r="31" spans="1:2" ht="16" x14ac:dyDescent="0.2">
      <c r="A31" s="44" t="s">
        <v>2852</v>
      </c>
    </row>
    <row r="32" spans="1:2" ht="16" x14ac:dyDescent="0.2">
      <c r="A32" s="44" t="s">
        <v>2026</v>
      </c>
    </row>
    <row r="33" spans="1:1" ht="16" x14ac:dyDescent="0.2">
      <c r="A33" s="44" t="s">
        <v>2854</v>
      </c>
    </row>
    <row r="34" spans="1:1" ht="96" x14ac:dyDescent="0.2">
      <c r="A34" s="44" t="s">
        <v>3134</v>
      </c>
    </row>
    <row r="35" spans="1:1" ht="16" x14ac:dyDescent="0.2">
      <c r="A35" s="44" t="s">
        <v>2855</v>
      </c>
    </row>
    <row r="36" spans="1:1" ht="32" x14ac:dyDescent="0.2">
      <c r="A36" s="44" t="s">
        <v>1870</v>
      </c>
    </row>
    <row r="37" spans="1:1" ht="48" x14ac:dyDescent="0.2">
      <c r="A37" s="44" t="s">
        <v>3009</v>
      </c>
    </row>
    <row r="38" spans="1:1" ht="64" x14ac:dyDescent="0.2">
      <c r="A38" s="44" t="s">
        <v>3139</v>
      </c>
    </row>
    <row r="39" spans="1:1" ht="64" x14ac:dyDescent="0.2">
      <c r="A39" s="44" t="s">
        <v>3138</v>
      </c>
    </row>
    <row r="40" spans="1:1" ht="16" x14ac:dyDescent="0.2">
      <c r="A40" s="44" t="s">
        <v>3137</v>
      </c>
    </row>
    <row r="41" spans="1:1" ht="32" x14ac:dyDescent="0.2">
      <c r="A41" s="44" t="s">
        <v>3136</v>
      </c>
    </row>
    <row r="42" spans="1:1" ht="16" x14ac:dyDescent="0.2">
      <c r="A42" s="44" t="s">
        <v>3135</v>
      </c>
    </row>
    <row r="43" spans="1:1" ht="16" x14ac:dyDescent="0.2">
      <c r="A43" s="44" t="s">
        <v>2751</v>
      </c>
    </row>
    <row r="44" spans="1:1" ht="16" x14ac:dyDescent="0.2">
      <c r="A44" s="44" t="s">
        <v>2855</v>
      </c>
    </row>
    <row r="45" spans="1:1" ht="32" x14ac:dyDescent="0.2">
      <c r="A45" s="44" t="s">
        <v>3142</v>
      </c>
    </row>
    <row r="46" spans="1:1" ht="16" x14ac:dyDescent="0.2">
      <c r="A46" s="44" t="s">
        <v>2721</v>
      </c>
    </row>
    <row r="47" spans="1:1" ht="16" x14ac:dyDescent="0.2">
      <c r="A47" s="44" t="s">
        <v>2753</v>
      </c>
    </row>
    <row r="48" spans="1:1" ht="16" x14ac:dyDescent="0.2">
      <c r="A48" s="44" t="s">
        <v>1902</v>
      </c>
    </row>
    <row r="49" spans="1:1" ht="80" x14ac:dyDescent="0.2">
      <c r="A49" s="44" t="s">
        <v>2993</v>
      </c>
    </row>
    <row r="50" spans="1:1" ht="64" x14ac:dyDescent="0.2">
      <c r="A50" s="44" t="s">
        <v>3058</v>
      </c>
    </row>
    <row r="51" spans="1:1" ht="16" x14ac:dyDescent="0.2">
      <c r="A51" s="44" t="s">
        <v>2854</v>
      </c>
    </row>
    <row r="52" spans="1:1" ht="16" x14ac:dyDescent="0.2">
      <c r="A52" s="44" t="s">
        <v>2037</v>
      </c>
    </row>
    <row r="53" spans="1:1" ht="64" x14ac:dyDescent="0.2">
      <c r="A53" s="44" t="s">
        <v>3059</v>
      </c>
    </row>
    <row r="54" spans="1:1" ht="80" x14ac:dyDescent="0.2">
      <c r="A54" s="44" t="s">
        <v>3060</v>
      </c>
    </row>
    <row r="55" spans="1:1" ht="80" x14ac:dyDescent="0.2">
      <c r="A55" s="44" t="s">
        <v>3193</v>
      </c>
    </row>
    <row r="56" spans="1:1" ht="16" x14ac:dyDescent="0.2">
      <c r="A56" s="44" t="s">
        <v>2855</v>
      </c>
    </row>
    <row r="57" spans="1:1" ht="32" x14ac:dyDescent="0.2">
      <c r="A57" s="44" t="s">
        <v>2977</v>
      </c>
    </row>
    <row r="58" spans="1:1" ht="32" x14ac:dyDescent="0.2">
      <c r="A58" s="44" t="s">
        <v>1952</v>
      </c>
    </row>
    <row r="59" spans="1:1" ht="16" x14ac:dyDescent="0.2">
      <c r="A59" s="44" t="s">
        <v>1955</v>
      </c>
    </row>
    <row r="60" spans="1:1" ht="32" x14ac:dyDescent="0.2">
      <c r="A60" s="44" t="s">
        <v>1953</v>
      </c>
    </row>
    <row r="61" spans="1:1" ht="48" x14ac:dyDescent="0.2">
      <c r="A61" s="44" t="s">
        <v>2996</v>
      </c>
    </row>
    <row r="62" spans="1:1" ht="32" x14ac:dyDescent="0.2">
      <c r="A62" s="44" t="s">
        <v>2995</v>
      </c>
    </row>
    <row r="63" spans="1:1" ht="16" x14ac:dyDescent="0.2">
      <c r="A63" s="44" t="s">
        <v>2997</v>
      </c>
    </row>
    <row r="64" spans="1:1" ht="32" x14ac:dyDescent="0.2">
      <c r="A64" s="44" t="s">
        <v>2994</v>
      </c>
    </row>
    <row r="65" spans="1:1" ht="32" x14ac:dyDescent="0.2">
      <c r="A65" s="44" t="s">
        <v>3002</v>
      </c>
    </row>
    <row r="66" spans="1:1" ht="64" x14ac:dyDescent="0.2">
      <c r="A66" s="44" t="s">
        <v>3063</v>
      </c>
    </row>
    <row r="67" spans="1:1" ht="48" x14ac:dyDescent="0.2">
      <c r="A67" s="44" t="s">
        <v>3062</v>
      </c>
    </row>
    <row r="68" spans="1:1" ht="64" x14ac:dyDescent="0.2">
      <c r="A68" s="44" t="s">
        <v>3061</v>
      </c>
    </row>
    <row r="69" spans="1:1" ht="16" x14ac:dyDescent="0.2">
      <c r="A69" s="44" t="s">
        <v>2724</v>
      </c>
    </row>
    <row r="70" spans="1:1" ht="32" x14ac:dyDescent="0.2">
      <c r="A70" s="44" t="s">
        <v>2998</v>
      </c>
    </row>
    <row r="71" spans="1:1" ht="16" x14ac:dyDescent="0.2">
      <c r="A71" s="44" t="s">
        <v>2855</v>
      </c>
    </row>
    <row r="72" spans="1:1" ht="48" x14ac:dyDescent="0.2">
      <c r="A72" s="44" t="s">
        <v>2999</v>
      </c>
    </row>
    <row r="73" spans="1:1" ht="16" x14ac:dyDescent="0.2">
      <c r="A73" s="44" t="s">
        <v>499</v>
      </c>
    </row>
    <row r="74" spans="1:1" x14ac:dyDescent="0.2">
      <c r="A74"/>
    </row>
    <row r="75" spans="1:1" x14ac:dyDescent="0.2">
      <c r="A75"/>
    </row>
    <row r="76" spans="1:1" x14ac:dyDescent="0.2">
      <c r="A76"/>
    </row>
    <row r="77" spans="1:1" x14ac:dyDescent="0.2">
      <c r="A77"/>
    </row>
    <row r="78" spans="1:1" x14ac:dyDescent="0.2">
      <c r="A78"/>
    </row>
    <row r="79" spans="1:1" x14ac:dyDescent="0.2">
      <c r="A79"/>
    </row>
    <row r="80" spans="1:1" x14ac:dyDescent="0.2">
      <c r="A80"/>
    </row>
    <row r="81" spans="1:1" x14ac:dyDescent="0.2">
      <c r="A81"/>
    </row>
    <row r="82" spans="1:1" x14ac:dyDescent="0.2">
      <c r="A82"/>
    </row>
    <row r="83" spans="1:1" x14ac:dyDescent="0.2">
      <c r="A83"/>
    </row>
    <row r="84" spans="1:1" x14ac:dyDescent="0.2">
      <c r="A84"/>
    </row>
    <row r="85" spans="1:1" x14ac:dyDescent="0.2">
      <c r="A85"/>
    </row>
    <row r="86" spans="1:1" x14ac:dyDescent="0.2">
      <c r="A86"/>
    </row>
    <row r="87" spans="1:1" x14ac:dyDescent="0.2">
      <c r="A87"/>
    </row>
    <row r="88" spans="1:1" x14ac:dyDescent="0.2">
      <c r="A88"/>
    </row>
    <row r="89" spans="1:1" x14ac:dyDescent="0.2">
      <c r="A89"/>
    </row>
    <row r="90" spans="1:1" x14ac:dyDescent="0.2">
      <c r="A90"/>
    </row>
    <row r="91" spans="1:1" x14ac:dyDescent="0.2">
      <c r="A91"/>
    </row>
    <row r="92" spans="1:1" x14ac:dyDescent="0.2">
      <c r="A92"/>
    </row>
    <row r="93" spans="1:1" x14ac:dyDescent="0.2">
      <c r="A93"/>
    </row>
    <row r="94" spans="1:1" x14ac:dyDescent="0.2">
      <c r="A94"/>
    </row>
    <row r="95" spans="1:1" x14ac:dyDescent="0.2">
      <c r="A95"/>
    </row>
    <row r="96" spans="1:1" x14ac:dyDescent="0.2">
      <c r="A96"/>
    </row>
    <row r="97" spans="1:1" x14ac:dyDescent="0.2">
      <c r="A97"/>
    </row>
    <row r="98" spans="1:1" x14ac:dyDescent="0.2">
      <c r="A98"/>
    </row>
    <row r="99" spans="1:1" x14ac:dyDescent="0.2">
      <c r="A99"/>
    </row>
    <row r="100" spans="1:1" x14ac:dyDescent="0.2">
      <c r="A100"/>
    </row>
    <row r="101" spans="1:1" x14ac:dyDescent="0.2">
      <c r="A101"/>
    </row>
    <row r="102" spans="1:1" x14ac:dyDescent="0.2">
      <c r="A102"/>
    </row>
    <row r="103" spans="1:1" x14ac:dyDescent="0.2">
      <c r="A103"/>
    </row>
    <row r="104" spans="1:1" x14ac:dyDescent="0.2">
      <c r="A104"/>
    </row>
    <row r="105" spans="1:1" x14ac:dyDescent="0.2">
      <c r="A105"/>
    </row>
    <row r="106" spans="1:1" x14ac:dyDescent="0.2">
      <c r="A106"/>
    </row>
    <row r="107" spans="1:1" x14ac:dyDescent="0.2">
      <c r="A107"/>
    </row>
    <row r="108" spans="1:1" x14ac:dyDescent="0.2">
      <c r="A108"/>
    </row>
    <row r="109" spans="1:1" x14ac:dyDescent="0.2">
      <c r="A109"/>
    </row>
    <row r="110" spans="1:1" x14ac:dyDescent="0.2">
      <c r="A110"/>
    </row>
    <row r="111" spans="1:1" x14ac:dyDescent="0.2">
      <c r="A111"/>
    </row>
    <row r="112" spans="1:1" x14ac:dyDescent="0.2">
      <c r="A112"/>
    </row>
    <row r="113" spans="1:1" x14ac:dyDescent="0.2">
      <c r="A113"/>
    </row>
    <row r="114" spans="1:1" x14ac:dyDescent="0.2">
      <c r="A114"/>
    </row>
    <row r="115" spans="1:1" x14ac:dyDescent="0.2">
      <c r="A115"/>
    </row>
    <row r="116" spans="1:1" x14ac:dyDescent="0.2">
      <c r="A116"/>
    </row>
    <row r="117" spans="1:1" x14ac:dyDescent="0.2">
      <c r="A117"/>
    </row>
    <row r="118" spans="1:1" x14ac:dyDescent="0.2">
      <c r="A118"/>
    </row>
    <row r="119" spans="1:1" x14ac:dyDescent="0.2">
      <c r="A119"/>
    </row>
    <row r="120" spans="1:1" x14ac:dyDescent="0.2">
      <c r="A120"/>
    </row>
    <row r="121" spans="1:1" x14ac:dyDescent="0.2">
      <c r="A121"/>
    </row>
    <row r="122" spans="1:1" x14ac:dyDescent="0.2">
      <c r="A122"/>
    </row>
    <row r="123" spans="1:1" x14ac:dyDescent="0.2">
      <c r="A123"/>
    </row>
    <row r="124" spans="1:1" x14ac:dyDescent="0.2">
      <c r="A124"/>
    </row>
    <row r="125" spans="1:1" x14ac:dyDescent="0.2">
      <c r="A125"/>
    </row>
    <row r="126" spans="1:1" x14ac:dyDescent="0.2">
      <c r="A126"/>
    </row>
    <row r="127" spans="1:1" x14ac:dyDescent="0.2">
      <c r="A127"/>
    </row>
    <row r="128" spans="1:1" x14ac:dyDescent="0.2">
      <c r="A128"/>
    </row>
    <row r="129" spans="1:1" x14ac:dyDescent="0.2">
      <c r="A129"/>
    </row>
    <row r="130" spans="1:1" x14ac:dyDescent="0.2">
      <c r="A130"/>
    </row>
    <row r="131" spans="1:1" x14ac:dyDescent="0.2">
      <c r="A131"/>
    </row>
    <row r="132" spans="1:1" x14ac:dyDescent="0.2">
      <c r="A132"/>
    </row>
    <row r="133" spans="1:1" x14ac:dyDescent="0.2">
      <c r="A133"/>
    </row>
    <row r="134" spans="1:1" x14ac:dyDescent="0.2">
      <c r="A134"/>
    </row>
    <row r="135" spans="1:1" x14ac:dyDescent="0.2">
      <c r="A135"/>
    </row>
    <row r="136" spans="1:1" x14ac:dyDescent="0.2">
      <c r="A136"/>
    </row>
    <row r="137" spans="1:1" x14ac:dyDescent="0.2">
      <c r="A137"/>
    </row>
    <row r="138" spans="1:1" x14ac:dyDescent="0.2">
      <c r="A138"/>
    </row>
    <row r="139" spans="1:1" x14ac:dyDescent="0.2">
      <c r="A139"/>
    </row>
    <row r="140" spans="1:1" x14ac:dyDescent="0.2">
      <c r="A140"/>
    </row>
    <row r="141" spans="1:1" x14ac:dyDescent="0.2">
      <c r="A141"/>
    </row>
    <row r="142" spans="1:1" x14ac:dyDescent="0.2">
      <c r="A142"/>
    </row>
    <row r="143" spans="1:1" x14ac:dyDescent="0.2">
      <c r="A143"/>
    </row>
    <row r="144" spans="1:1" x14ac:dyDescent="0.2">
      <c r="A144"/>
    </row>
    <row r="145" spans="1:1" x14ac:dyDescent="0.2">
      <c r="A145"/>
    </row>
    <row r="146" spans="1:1" x14ac:dyDescent="0.2">
      <c r="A146"/>
    </row>
    <row r="147" spans="1:1" x14ac:dyDescent="0.2">
      <c r="A147"/>
    </row>
    <row r="148" spans="1:1" x14ac:dyDescent="0.2">
      <c r="A148"/>
    </row>
    <row r="149" spans="1:1" x14ac:dyDescent="0.2">
      <c r="A149"/>
    </row>
    <row r="150" spans="1:1" x14ac:dyDescent="0.2">
      <c r="A150"/>
    </row>
    <row r="151" spans="1:1" x14ac:dyDescent="0.2">
      <c r="A151"/>
    </row>
    <row r="152" spans="1:1" x14ac:dyDescent="0.2">
      <c r="A152"/>
    </row>
    <row r="153" spans="1:1" x14ac:dyDescent="0.2">
      <c r="A153"/>
    </row>
    <row r="154" spans="1:1" x14ac:dyDescent="0.2">
      <c r="A154"/>
    </row>
    <row r="155" spans="1:1" x14ac:dyDescent="0.2">
      <c r="A155"/>
    </row>
    <row r="156" spans="1:1" x14ac:dyDescent="0.2">
      <c r="A156"/>
    </row>
    <row r="157" spans="1:1" x14ac:dyDescent="0.2">
      <c r="A157"/>
    </row>
    <row r="158" spans="1:1" x14ac:dyDescent="0.2">
      <c r="A158"/>
    </row>
    <row r="159" spans="1:1" x14ac:dyDescent="0.2">
      <c r="A159"/>
    </row>
    <row r="160" spans="1:1" x14ac:dyDescent="0.2">
      <c r="A160"/>
    </row>
    <row r="161" spans="1:1" x14ac:dyDescent="0.2">
      <c r="A161"/>
    </row>
    <row r="162" spans="1:1" x14ac:dyDescent="0.2">
      <c r="A162"/>
    </row>
    <row r="163" spans="1:1" x14ac:dyDescent="0.2">
      <c r="A163"/>
    </row>
    <row r="164" spans="1:1" x14ac:dyDescent="0.2">
      <c r="A164"/>
    </row>
    <row r="165" spans="1:1" x14ac:dyDescent="0.2">
      <c r="A165"/>
    </row>
    <row r="166" spans="1:1" x14ac:dyDescent="0.2">
      <c r="A166"/>
    </row>
    <row r="167" spans="1:1" x14ac:dyDescent="0.2">
      <c r="A167"/>
    </row>
    <row r="168" spans="1:1" x14ac:dyDescent="0.2">
      <c r="A168"/>
    </row>
    <row r="169" spans="1:1" x14ac:dyDescent="0.2">
      <c r="A169"/>
    </row>
    <row r="170" spans="1:1" x14ac:dyDescent="0.2">
      <c r="A170"/>
    </row>
    <row r="171" spans="1:1" x14ac:dyDescent="0.2">
      <c r="A171"/>
    </row>
    <row r="172" spans="1:1" x14ac:dyDescent="0.2">
      <c r="A172"/>
    </row>
    <row r="173" spans="1:1" x14ac:dyDescent="0.2">
      <c r="A173"/>
    </row>
    <row r="174" spans="1:1" x14ac:dyDescent="0.2">
      <c r="A174"/>
    </row>
    <row r="175" spans="1:1" x14ac:dyDescent="0.2">
      <c r="A175"/>
    </row>
    <row r="176" spans="1:1" x14ac:dyDescent="0.2">
      <c r="A176"/>
    </row>
    <row r="177" spans="1:1" x14ac:dyDescent="0.2">
      <c r="A177"/>
    </row>
    <row r="178" spans="1:1" x14ac:dyDescent="0.2">
      <c r="A178"/>
    </row>
    <row r="179" spans="1:1" x14ac:dyDescent="0.2">
      <c r="A179"/>
    </row>
    <row r="180" spans="1:1" x14ac:dyDescent="0.2">
      <c r="A180"/>
    </row>
    <row r="181" spans="1:1" x14ac:dyDescent="0.2">
      <c r="A181"/>
    </row>
    <row r="182" spans="1:1" x14ac:dyDescent="0.2">
      <c r="A182"/>
    </row>
    <row r="183" spans="1:1" x14ac:dyDescent="0.2">
      <c r="A183"/>
    </row>
    <row r="184" spans="1:1" x14ac:dyDescent="0.2">
      <c r="A184"/>
    </row>
    <row r="185" spans="1:1" x14ac:dyDescent="0.2">
      <c r="A185"/>
    </row>
    <row r="186" spans="1:1" x14ac:dyDescent="0.2">
      <c r="A186"/>
    </row>
    <row r="187" spans="1:1" x14ac:dyDescent="0.2">
      <c r="A187"/>
    </row>
    <row r="188" spans="1:1" x14ac:dyDescent="0.2">
      <c r="A188"/>
    </row>
    <row r="189" spans="1:1" x14ac:dyDescent="0.2">
      <c r="A189"/>
    </row>
    <row r="190" spans="1:1" x14ac:dyDescent="0.2">
      <c r="A190"/>
    </row>
    <row r="191" spans="1:1" x14ac:dyDescent="0.2">
      <c r="A191"/>
    </row>
    <row r="192" spans="1:1" x14ac:dyDescent="0.2">
      <c r="A192"/>
    </row>
    <row r="193" spans="1:1" x14ac:dyDescent="0.2">
      <c r="A193"/>
    </row>
    <row r="194" spans="1:1" x14ac:dyDescent="0.2">
      <c r="A194"/>
    </row>
    <row r="195" spans="1:1" x14ac:dyDescent="0.2">
      <c r="A195"/>
    </row>
    <row r="196" spans="1:1" x14ac:dyDescent="0.2">
      <c r="A196"/>
    </row>
    <row r="197" spans="1:1" x14ac:dyDescent="0.2">
      <c r="A197"/>
    </row>
    <row r="198" spans="1:1" x14ac:dyDescent="0.2">
      <c r="A198"/>
    </row>
    <row r="199" spans="1:1" x14ac:dyDescent="0.2">
      <c r="A199"/>
    </row>
    <row r="200" spans="1:1" x14ac:dyDescent="0.2">
      <c r="A200"/>
    </row>
    <row r="201" spans="1:1" x14ac:dyDescent="0.2">
      <c r="A201"/>
    </row>
    <row r="202" spans="1:1" x14ac:dyDescent="0.2">
      <c r="A202"/>
    </row>
    <row r="203" spans="1:1" x14ac:dyDescent="0.2">
      <c r="A203"/>
    </row>
    <row r="204" spans="1:1" x14ac:dyDescent="0.2">
      <c r="A204"/>
    </row>
    <row r="205" spans="1:1" x14ac:dyDescent="0.2">
      <c r="A205"/>
    </row>
    <row r="206" spans="1:1" x14ac:dyDescent="0.2">
      <c r="A206"/>
    </row>
    <row r="207" spans="1:1" x14ac:dyDescent="0.2">
      <c r="A207"/>
    </row>
    <row r="208" spans="1:1" x14ac:dyDescent="0.2">
      <c r="A208"/>
    </row>
    <row r="209" spans="1:1" x14ac:dyDescent="0.2">
      <c r="A209"/>
    </row>
    <row r="210" spans="1:1" x14ac:dyDescent="0.2">
      <c r="A210"/>
    </row>
    <row r="211" spans="1:1" x14ac:dyDescent="0.2">
      <c r="A211"/>
    </row>
    <row r="212" spans="1:1" x14ac:dyDescent="0.2">
      <c r="A212"/>
    </row>
    <row r="213" spans="1:1" x14ac:dyDescent="0.2">
      <c r="A213"/>
    </row>
    <row r="214" spans="1:1" x14ac:dyDescent="0.2">
      <c r="A214"/>
    </row>
    <row r="215" spans="1:1" x14ac:dyDescent="0.2">
      <c r="A215"/>
    </row>
    <row r="216" spans="1:1" x14ac:dyDescent="0.2">
      <c r="A216"/>
    </row>
    <row r="217" spans="1:1" x14ac:dyDescent="0.2">
      <c r="A217"/>
    </row>
    <row r="218" spans="1:1" x14ac:dyDescent="0.2">
      <c r="A218"/>
    </row>
    <row r="219" spans="1:1" x14ac:dyDescent="0.2">
      <c r="A219"/>
    </row>
    <row r="220" spans="1:1" x14ac:dyDescent="0.2">
      <c r="A220"/>
    </row>
    <row r="221" spans="1:1" x14ac:dyDescent="0.2">
      <c r="A221"/>
    </row>
    <row r="222" spans="1:1" x14ac:dyDescent="0.2">
      <c r="A222"/>
    </row>
    <row r="223" spans="1:1" x14ac:dyDescent="0.2">
      <c r="A223"/>
    </row>
    <row r="224" spans="1:1" x14ac:dyDescent="0.2">
      <c r="A224"/>
    </row>
    <row r="225" spans="1:1" x14ac:dyDescent="0.2">
      <c r="A225"/>
    </row>
    <row r="226" spans="1:1" x14ac:dyDescent="0.2">
      <c r="A226"/>
    </row>
    <row r="227" spans="1:1" x14ac:dyDescent="0.2">
      <c r="A227"/>
    </row>
    <row r="228" spans="1:1" x14ac:dyDescent="0.2">
      <c r="A228"/>
    </row>
    <row r="229" spans="1:1" x14ac:dyDescent="0.2">
      <c r="A229"/>
    </row>
    <row r="230" spans="1:1" x14ac:dyDescent="0.2">
      <c r="A230"/>
    </row>
    <row r="231" spans="1:1" x14ac:dyDescent="0.2">
      <c r="A231"/>
    </row>
    <row r="232" spans="1:1" x14ac:dyDescent="0.2">
      <c r="A232"/>
    </row>
    <row r="233" spans="1:1" x14ac:dyDescent="0.2">
      <c r="A233"/>
    </row>
    <row r="234" spans="1:1" x14ac:dyDescent="0.2">
      <c r="A234"/>
    </row>
    <row r="235" spans="1:1" x14ac:dyDescent="0.2">
      <c r="A235"/>
    </row>
    <row r="236" spans="1:1" x14ac:dyDescent="0.2">
      <c r="A236"/>
    </row>
    <row r="237" spans="1:1" x14ac:dyDescent="0.2">
      <c r="A237"/>
    </row>
    <row r="238" spans="1:1" x14ac:dyDescent="0.2">
      <c r="A238"/>
    </row>
    <row r="239" spans="1:1" x14ac:dyDescent="0.2">
      <c r="A239"/>
    </row>
    <row r="240" spans="1:1" x14ac:dyDescent="0.2">
      <c r="A240"/>
    </row>
    <row r="241" spans="1:1" x14ac:dyDescent="0.2">
      <c r="A241"/>
    </row>
    <row r="242" spans="1:1" x14ac:dyDescent="0.2">
      <c r="A242"/>
    </row>
    <row r="243" spans="1:1" x14ac:dyDescent="0.2">
      <c r="A243"/>
    </row>
    <row r="244" spans="1:1" x14ac:dyDescent="0.2">
      <c r="A244"/>
    </row>
    <row r="245" spans="1:1" x14ac:dyDescent="0.2">
      <c r="A245"/>
    </row>
    <row r="246" spans="1:1" x14ac:dyDescent="0.2">
      <c r="A246"/>
    </row>
    <row r="247" spans="1:1" x14ac:dyDescent="0.2">
      <c r="A247"/>
    </row>
    <row r="248" spans="1:1" x14ac:dyDescent="0.2">
      <c r="A248"/>
    </row>
    <row r="249" spans="1:1" x14ac:dyDescent="0.2">
      <c r="A249"/>
    </row>
    <row r="250" spans="1:1" x14ac:dyDescent="0.2">
      <c r="A250"/>
    </row>
    <row r="251" spans="1:1" x14ac:dyDescent="0.2">
      <c r="A251"/>
    </row>
    <row r="252" spans="1:1" x14ac:dyDescent="0.2">
      <c r="A252"/>
    </row>
    <row r="253" spans="1:1" x14ac:dyDescent="0.2">
      <c r="A253"/>
    </row>
    <row r="254" spans="1:1" x14ac:dyDescent="0.2">
      <c r="A254"/>
    </row>
    <row r="255" spans="1:1" x14ac:dyDescent="0.2">
      <c r="A255"/>
    </row>
    <row r="256" spans="1:1" x14ac:dyDescent="0.2">
      <c r="A256"/>
    </row>
    <row r="257" spans="1:1" x14ac:dyDescent="0.2">
      <c r="A257"/>
    </row>
    <row r="258" spans="1:1" x14ac:dyDescent="0.2">
      <c r="A258"/>
    </row>
    <row r="259" spans="1:1" x14ac:dyDescent="0.2">
      <c r="A259"/>
    </row>
    <row r="260" spans="1:1" x14ac:dyDescent="0.2">
      <c r="A260"/>
    </row>
    <row r="261" spans="1:1" x14ac:dyDescent="0.2">
      <c r="A261"/>
    </row>
    <row r="262" spans="1:1" x14ac:dyDescent="0.2">
      <c r="A262"/>
    </row>
    <row r="263" spans="1:1" x14ac:dyDescent="0.2">
      <c r="A263"/>
    </row>
    <row r="264" spans="1:1" x14ac:dyDescent="0.2">
      <c r="A264"/>
    </row>
    <row r="265" spans="1:1" x14ac:dyDescent="0.2">
      <c r="A265"/>
    </row>
    <row r="266" spans="1:1" x14ac:dyDescent="0.2">
      <c r="A266"/>
    </row>
    <row r="267" spans="1:1" x14ac:dyDescent="0.2">
      <c r="A267"/>
    </row>
    <row r="268" spans="1:1" x14ac:dyDescent="0.2">
      <c r="A268"/>
    </row>
    <row r="269" spans="1:1" x14ac:dyDescent="0.2">
      <c r="A269"/>
    </row>
    <row r="270" spans="1:1" x14ac:dyDescent="0.2">
      <c r="A270"/>
    </row>
    <row r="271" spans="1:1" x14ac:dyDescent="0.2">
      <c r="A271"/>
    </row>
    <row r="272" spans="1:1" x14ac:dyDescent="0.2">
      <c r="A272"/>
    </row>
    <row r="273" spans="1:1" x14ac:dyDescent="0.2">
      <c r="A273"/>
    </row>
    <row r="274" spans="1:1" x14ac:dyDescent="0.2">
      <c r="A274"/>
    </row>
    <row r="275" spans="1:1" x14ac:dyDescent="0.2">
      <c r="A275"/>
    </row>
    <row r="276" spans="1:1" x14ac:dyDescent="0.2">
      <c r="A276"/>
    </row>
    <row r="277" spans="1:1" x14ac:dyDescent="0.2">
      <c r="A277"/>
    </row>
    <row r="278" spans="1:1" x14ac:dyDescent="0.2">
      <c r="A278"/>
    </row>
    <row r="279" spans="1:1" x14ac:dyDescent="0.2">
      <c r="A279"/>
    </row>
    <row r="280" spans="1:1" x14ac:dyDescent="0.2">
      <c r="A280"/>
    </row>
    <row r="281" spans="1:1" x14ac:dyDescent="0.2">
      <c r="A281"/>
    </row>
    <row r="282" spans="1:1" x14ac:dyDescent="0.2">
      <c r="A282"/>
    </row>
    <row r="283" spans="1:1" x14ac:dyDescent="0.2">
      <c r="A283"/>
    </row>
    <row r="284" spans="1:1" x14ac:dyDescent="0.2">
      <c r="A284"/>
    </row>
    <row r="285" spans="1:1" x14ac:dyDescent="0.2">
      <c r="A285"/>
    </row>
    <row r="286" spans="1:1" x14ac:dyDescent="0.2">
      <c r="A286"/>
    </row>
    <row r="287" spans="1:1" x14ac:dyDescent="0.2">
      <c r="A287"/>
    </row>
    <row r="288" spans="1:1" x14ac:dyDescent="0.2">
      <c r="A288"/>
    </row>
    <row r="289" spans="1:1" x14ac:dyDescent="0.2">
      <c r="A289"/>
    </row>
    <row r="290" spans="1:1" x14ac:dyDescent="0.2">
      <c r="A290"/>
    </row>
    <row r="291" spans="1:1" x14ac:dyDescent="0.2">
      <c r="A291"/>
    </row>
    <row r="292" spans="1:1" x14ac:dyDescent="0.2">
      <c r="A292"/>
    </row>
    <row r="293" spans="1:1" x14ac:dyDescent="0.2">
      <c r="A293"/>
    </row>
    <row r="294" spans="1:1" x14ac:dyDescent="0.2">
      <c r="A294"/>
    </row>
    <row r="295" spans="1:1" x14ac:dyDescent="0.2">
      <c r="A295"/>
    </row>
    <row r="296" spans="1:1" x14ac:dyDescent="0.2">
      <c r="A296"/>
    </row>
    <row r="297" spans="1:1" x14ac:dyDescent="0.2">
      <c r="A297"/>
    </row>
    <row r="298" spans="1:1" x14ac:dyDescent="0.2">
      <c r="A298"/>
    </row>
    <row r="299" spans="1:1" x14ac:dyDescent="0.2">
      <c r="A299"/>
    </row>
    <row r="300" spans="1:1" x14ac:dyDescent="0.2">
      <c r="A300"/>
    </row>
    <row r="301" spans="1:1" x14ac:dyDescent="0.2">
      <c r="A301"/>
    </row>
    <row r="302" spans="1:1" x14ac:dyDescent="0.2">
      <c r="A302"/>
    </row>
    <row r="303" spans="1:1" x14ac:dyDescent="0.2">
      <c r="A303"/>
    </row>
    <row r="304" spans="1:1" x14ac:dyDescent="0.2">
      <c r="A304"/>
    </row>
    <row r="305" spans="1:1" x14ac:dyDescent="0.2">
      <c r="A305"/>
    </row>
    <row r="306" spans="1:1" x14ac:dyDescent="0.2">
      <c r="A306"/>
    </row>
    <row r="307" spans="1:1" x14ac:dyDescent="0.2">
      <c r="A307"/>
    </row>
    <row r="308" spans="1:1" x14ac:dyDescent="0.2">
      <c r="A308"/>
    </row>
    <row r="309" spans="1:1" x14ac:dyDescent="0.2">
      <c r="A309"/>
    </row>
    <row r="310" spans="1:1" x14ac:dyDescent="0.2">
      <c r="A310"/>
    </row>
    <row r="311" spans="1:1" x14ac:dyDescent="0.2">
      <c r="A311"/>
    </row>
    <row r="312" spans="1:1" x14ac:dyDescent="0.2">
      <c r="A312"/>
    </row>
    <row r="313" spans="1:1" x14ac:dyDescent="0.2">
      <c r="A313"/>
    </row>
    <row r="314" spans="1:1" x14ac:dyDescent="0.2">
      <c r="A314"/>
    </row>
    <row r="315" spans="1:1" x14ac:dyDescent="0.2">
      <c r="A315"/>
    </row>
    <row r="316" spans="1:1" x14ac:dyDescent="0.2">
      <c r="A316"/>
    </row>
    <row r="317" spans="1:1" x14ac:dyDescent="0.2">
      <c r="A317"/>
    </row>
    <row r="318" spans="1:1" x14ac:dyDescent="0.2">
      <c r="A318"/>
    </row>
    <row r="319" spans="1:1" x14ac:dyDescent="0.2">
      <c r="A319"/>
    </row>
    <row r="320" spans="1:1" x14ac:dyDescent="0.2">
      <c r="A320"/>
    </row>
    <row r="321" spans="1:1" x14ac:dyDescent="0.2">
      <c r="A321"/>
    </row>
    <row r="322" spans="1:1" x14ac:dyDescent="0.2">
      <c r="A322"/>
    </row>
    <row r="323" spans="1:1" x14ac:dyDescent="0.2">
      <c r="A323"/>
    </row>
    <row r="324" spans="1:1" x14ac:dyDescent="0.2">
      <c r="A324"/>
    </row>
    <row r="325" spans="1:1" x14ac:dyDescent="0.2">
      <c r="A325"/>
    </row>
    <row r="326" spans="1:1" x14ac:dyDescent="0.2">
      <c r="A326"/>
    </row>
    <row r="327" spans="1:1" x14ac:dyDescent="0.2">
      <c r="A327"/>
    </row>
    <row r="328" spans="1:1" x14ac:dyDescent="0.2">
      <c r="A328"/>
    </row>
    <row r="329" spans="1:1" x14ac:dyDescent="0.2">
      <c r="A329"/>
    </row>
    <row r="330" spans="1:1" x14ac:dyDescent="0.2">
      <c r="A330"/>
    </row>
    <row r="331" spans="1:1" x14ac:dyDescent="0.2">
      <c r="A331"/>
    </row>
    <row r="332" spans="1:1" x14ac:dyDescent="0.2">
      <c r="A332"/>
    </row>
    <row r="333" spans="1:1" x14ac:dyDescent="0.2">
      <c r="A333"/>
    </row>
    <row r="334" spans="1:1" x14ac:dyDescent="0.2">
      <c r="A334"/>
    </row>
    <row r="335" spans="1:1" x14ac:dyDescent="0.2">
      <c r="A335"/>
    </row>
    <row r="336" spans="1:1" x14ac:dyDescent="0.2">
      <c r="A336"/>
    </row>
    <row r="337" spans="1:1" x14ac:dyDescent="0.2">
      <c r="A337"/>
    </row>
    <row r="338" spans="1:1" x14ac:dyDescent="0.2">
      <c r="A338"/>
    </row>
    <row r="339" spans="1:1" x14ac:dyDescent="0.2">
      <c r="A339"/>
    </row>
    <row r="340" spans="1:1" x14ac:dyDescent="0.2">
      <c r="A340"/>
    </row>
    <row r="341" spans="1:1" x14ac:dyDescent="0.2">
      <c r="A341"/>
    </row>
    <row r="342" spans="1:1" x14ac:dyDescent="0.2">
      <c r="A342"/>
    </row>
    <row r="343" spans="1:1" x14ac:dyDescent="0.2">
      <c r="A343"/>
    </row>
    <row r="344" spans="1:1" x14ac:dyDescent="0.2">
      <c r="A344"/>
    </row>
    <row r="345" spans="1:1" x14ac:dyDescent="0.2">
      <c r="A345"/>
    </row>
    <row r="346" spans="1:1" x14ac:dyDescent="0.2">
      <c r="A346"/>
    </row>
    <row r="347" spans="1:1" x14ac:dyDescent="0.2">
      <c r="A347"/>
    </row>
    <row r="348" spans="1:1" x14ac:dyDescent="0.2">
      <c r="A348"/>
    </row>
    <row r="349" spans="1:1" x14ac:dyDescent="0.2">
      <c r="A349"/>
    </row>
    <row r="350" spans="1:1" x14ac:dyDescent="0.2">
      <c r="A350"/>
    </row>
    <row r="351" spans="1:1" x14ac:dyDescent="0.2">
      <c r="A351"/>
    </row>
    <row r="352" spans="1:1" x14ac:dyDescent="0.2">
      <c r="A352"/>
    </row>
    <row r="353" spans="1:1" x14ac:dyDescent="0.2">
      <c r="A353"/>
    </row>
    <row r="354" spans="1:1" x14ac:dyDescent="0.2">
      <c r="A354"/>
    </row>
    <row r="355" spans="1:1" x14ac:dyDescent="0.2">
      <c r="A355"/>
    </row>
    <row r="356" spans="1:1" x14ac:dyDescent="0.2">
      <c r="A356"/>
    </row>
    <row r="357" spans="1:1" x14ac:dyDescent="0.2">
      <c r="A357"/>
    </row>
    <row r="358" spans="1:1" x14ac:dyDescent="0.2">
      <c r="A358"/>
    </row>
    <row r="359" spans="1:1" x14ac:dyDescent="0.2">
      <c r="A359"/>
    </row>
    <row r="360" spans="1:1" x14ac:dyDescent="0.2">
      <c r="A360"/>
    </row>
    <row r="361" spans="1:1" x14ac:dyDescent="0.2">
      <c r="A361"/>
    </row>
    <row r="362" spans="1:1" x14ac:dyDescent="0.2">
      <c r="A362"/>
    </row>
    <row r="363" spans="1:1" x14ac:dyDescent="0.2">
      <c r="A363"/>
    </row>
    <row r="364" spans="1:1" x14ac:dyDescent="0.2">
      <c r="A364"/>
    </row>
    <row r="365" spans="1:1" x14ac:dyDescent="0.2">
      <c r="A365"/>
    </row>
    <row r="366" spans="1:1" x14ac:dyDescent="0.2">
      <c r="A366"/>
    </row>
    <row r="367" spans="1:1" x14ac:dyDescent="0.2">
      <c r="A367"/>
    </row>
    <row r="368" spans="1:1" x14ac:dyDescent="0.2">
      <c r="A368"/>
    </row>
    <row r="369" spans="1:1" x14ac:dyDescent="0.2">
      <c r="A369"/>
    </row>
    <row r="370" spans="1:1" x14ac:dyDescent="0.2">
      <c r="A370"/>
    </row>
    <row r="371" spans="1:1" x14ac:dyDescent="0.2">
      <c r="A371"/>
    </row>
    <row r="372" spans="1:1" x14ac:dyDescent="0.2">
      <c r="A372"/>
    </row>
    <row r="373" spans="1:1" x14ac:dyDescent="0.2">
      <c r="A373"/>
    </row>
    <row r="374" spans="1:1" x14ac:dyDescent="0.2">
      <c r="A374"/>
    </row>
    <row r="375" spans="1:1" x14ac:dyDescent="0.2">
      <c r="A375"/>
    </row>
    <row r="376" spans="1:1" x14ac:dyDescent="0.2">
      <c r="A376"/>
    </row>
    <row r="377" spans="1:1" x14ac:dyDescent="0.2">
      <c r="A377"/>
    </row>
    <row r="378" spans="1:1" x14ac:dyDescent="0.2">
      <c r="A378"/>
    </row>
    <row r="379" spans="1:1" x14ac:dyDescent="0.2">
      <c r="A379"/>
    </row>
    <row r="380" spans="1:1" x14ac:dyDescent="0.2">
      <c r="A380"/>
    </row>
    <row r="381" spans="1:1" x14ac:dyDescent="0.2">
      <c r="A381"/>
    </row>
    <row r="382" spans="1:1" x14ac:dyDescent="0.2">
      <c r="A382"/>
    </row>
    <row r="383" spans="1:1" x14ac:dyDescent="0.2">
      <c r="A383"/>
    </row>
    <row r="384" spans="1:1" x14ac:dyDescent="0.2">
      <c r="A384"/>
    </row>
    <row r="385" spans="1:1" x14ac:dyDescent="0.2">
      <c r="A385"/>
    </row>
    <row r="386" spans="1:1" x14ac:dyDescent="0.2">
      <c r="A386"/>
    </row>
    <row r="387" spans="1:1" x14ac:dyDescent="0.2">
      <c r="A387"/>
    </row>
    <row r="388" spans="1:1" x14ac:dyDescent="0.2">
      <c r="A388"/>
    </row>
    <row r="389" spans="1:1" x14ac:dyDescent="0.2">
      <c r="A389"/>
    </row>
    <row r="390" spans="1:1" x14ac:dyDescent="0.2">
      <c r="A390"/>
    </row>
    <row r="391" spans="1:1" x14ac:dyDescent="0.2">
      <c r="A391"/>
    </row>
    <row r="392" spans="1:1" x14ac:dyDescent="0.2">
      <c r="A392"/>
    </row>
    <row r="393" spans="1:1" x14ac:dyDescent="0.2">
      <c r="A393"/>
    </row>
    <row r="394" spans="1:1" x14ac:dyDescent="0.2">
      <c r="A394"/>
    </row>
    <row r="395" spans="1:1" x14ac:dyDescent="0.2">
      <c r="A395"/>
    </row>
    <row r="396" spans="1:1" x14ac:dyDescent="0.2">
      <c r="A396"/>
    </row>
    <row r="397" spans="1:1" x14ac:dyDescent="0.2">
      <c r="A397"/>
    </row>
    <row r="398" spans="1:1" x14ac:dyDescent="0.2">
      <c r="A398"/>
    </row>
    <row r="399" spans="1:1" x14ac:dyDescent="0.2">
      <c r="A399"/>
    </row>
    <row r="400" spans="1:1" x14ac:dyDescent="0.2">
      <c r="A400"/>
    </row>
    <row r="401" spans="1:1" x14ac:dyDescent="0.2">
      <c r="A401"/>
    </row>
    <row r="402" spans="1:1" x14ac:dyDescent="0.2">
      <c r="A402"/>
    </row>
    <row r="403" spans="1:1" x14ac:dyDescent="0.2">
      <c r="A403"/>
    </row>
    <row r="404" spans="1:1" x14ac:dyDescent="0.2">
      <c r="A404"/>
    </row>
    <row r="405" spans="1:1" x14ac:dyDescent="0.2">
      <c r="A405"/>
    </row>
    <row r="406" spans="1:1" x14ac:dyDescent="0.2">
      <c r="A406"/>
    </row>
    <row r="407" spans="1:1" x14ac:dyDescent="0.2">
      <c r="A407"/>
    </row>
    <row r="408" spans="1:1" x14ac:dyDescent="0.2">
      <c r="A408"/>
    </row>
    <row r="409" spans="1:1" x14ac:dyDescent="0.2">
      <c r="A409"/>
    </row>
    <row r="410" spans="1:1" x14ac:dyDescent="0.2">
      <c r="A410"/>
    </row>
    <row r="411" spans="1:1" x14ac:dyDescent="0.2">
      <c r="A411"/>
    </row>
    <row r="412" spans="1:1" x14ac:dyDescent="0.2">
      <c r="A412"/>
    </row>
    <row r="413" spans="1:1" x14ac:dyDescent="0.2">
      <c r="A413"/>
    </row>
    <row r="414" spans="1:1" x14ac:dyDescent="0.2">
      <c r="A414"/>
    </row>
    <row r="415" spans="1:1" x14ac:dyDescent="0.2">
      <c r="A415"/>
    </row>
    <row r="416" spans="1:1" x14ac:dyDescent="0.2">
      <c r="A416"/>
    </row>
    <row r="417" spans="1:1" x14ac:dyDescent="0.2">
      <c r="A417"/>
    </row>
    <row r="418" spans="1:1" x14ac:dyDescent="0.2">
      <c r="A418"/>
    </row>
    <row r="419" spans="1:1" x14ac:dyDescent="0.2">
      <c r="A419"/>
    </row>
    <row r="420" spans="1:1" x14ac:dyDescent="0.2">
      <c r="A420"/>
    </row>
    <row r="421" spans="1:1" x14ac:dyDescent="0.2">
      <c r="A421"/>
    </row>
    <row r="422" spans="1:1" x14ac:dyDescent="0.2">
      <c r="A422"/>
    </row>
    <row r="423" spans="1:1" x14ac:dyDescent="0.2">
      <c r="A423"/>
    </row>
    <row r="424" spans="1:1" x14ac:dyDescent="0.2">
      <c r="A424"/>
    </row>
    <row r="425" spans="1:1" x14ac:dyDescent="0.2">
      <c r="A425"/>
    </row>
    <row r="426" spans="1:1" x14ac:dyDescent="0.2">
      <c r="A426"/>
    </row>
    <row r="427" spans="1:1" x14ac:dyDescent="0.2">
      <c r="A427"/>
    </row>
    <row r="428" spans="1:1" x14ac:dyDescent="0.2">
      <c r="A428"/>
    </row>
    <row r="429" spans="1:1" x14ac:dyDescent="0.2">
      <c r="A429"/>
    </row>
    <row r="430" spans="1:1" x14ac:dyDescent="0.2">
      <c r="A430"/>
    </row>
    <row r="431" spans="1:1" x14ac:dyDescent="0.2">
      <c r="A431"/>
    </row>
    <row r="432" spans="1:1" x14ac:dyDescent="0.2">
      <c r="A432"/>
    </row>
    <row r="433" spans="1:1" x14ac:dyDescent="0.2">
      <c r="A433"/>
    </row>
    <row r="434" spans="1:1" x14ac:dyDescent="0.2">
      <c r="A434"/>
    </row>
    <row r="435" spans="1:1" x14ac:dyDescent="0.2">
      <c r="A435"/>
    </row>
    <row r="436" spans="1:1" x14ac:dyDescent="0.2">
      <c r="A436"/>
    </row>
    <row r="437" spans="1:1" x14ac:dyDescent="0.2">
      <c r="A437"/>
    </row>
    <row r="438" spans="1:1" x14ac:dyDescent="0.2">
      <c r="A438"/>
    </row>
    <row r="439" spans="1:1" x14ac:dyDescent="0.2">
      <c r="A439"/>
    </row>
    <row r="440" spans="1:1" x14ac:dyDescent="0.2">
      <c r="A440"/>
    </row>
    <row r="441" spans="1:1" x14ac:dyDescent="0.2">
      <c r="A441"/>
    </row>
    <row r="442" spans="1:1" x14ac:dyDescent="0.2">
      <c r="A442"/>
    </row>
    <row r="443" spans="1:1" x14ac:dyDescent="0.2">
      <c r="A443"/>
    </row>
    <row r="444" spans="1:1" x14ac:dyDescent="0.2">
      <c r="A444"/>
    </row>
    <row r="445" spans="1:1" x14ac:dyDescent="0.2">
      <c r="A445"/>
    </row>
    <row r="446" spans="1:1" x14ac:dyDescent="0.2">
      <c r="A446"/>
    </row>
    <row r="447" spans="1:1" x14ac:dyDescent="0.2">
      <c r="A447"/>
    </row>
    <row r="448" spans="1:1" x14ac:dyDescent="0.2">
      <c r="A448"/>
    </row>
    <row r="449" spans="1:1" x14ac:dyDescent="0.2">
      <c r="A449"/>
    </row>
    <row r="450" spans="1:1" x14ac:dyDescent="0.2">
      <c r="A450"/>
    </row>
    <row r="451" spans="1:1" x14ac:dyDescent="0.2">
      <c r="A451"/>
    </row>
    <row r="452" spans="1:1" x14ac:dyDescent="0.2">
      <c r="A452"/>
    </row>
    <row r="453" spans="1:1" x14ac:dyDescent="0.2">
      <c r="A453"/>
    </row>
    <row r="454" spans="1:1" x14ac:dyDescent="0.2">
      <c r="A454"/>
    </row>
    <row r="455" spans="1:1" x14ac:dyDescent="0.2">
      <c r="A455"/>
    </row>
    <row r="456" spans="1:1" x14ac:dyDescent="0.2">
      <c r="A456"/>
    </row>
    <row r="457" spans="1:1" x14ac:dyDescent="0.2">
      <c r="A457"/>
    </row>
    <row r="458" spans="1:1" x14ac:dyDescent="0.2">
      <c r="A458"/>
    </row>
    <row r="459" spans="1:1" x14ac:dyDescent="0.2">
      <c r="A459"/>
    </row>
    <row r="460" spans="1:1" x14ac:dyDescent="0.2">
      <c r="A460"/>
    </row>
    <row r="461" spans="1:1" x14ac:dyDescent="0.2">
      <c r="A461"/>
    </row>
    <row r="462" spans="1:1" x14ac:dyDescent="0.2">
      <c r="A462"/>
    </row>
    <row r="463" spans="1:1" x14ac:dyDescent="0.2">
      <c r="A463"/>
    </row>
    <row r="464" spans="1:1" x14ac:dyDescent="0.2">
      <c r="A464"/>
    </row>
    <row r="465" spans="1:1" x14ac:dyDescent="0.2">
      <c r="A465"/>
    </row>
    <row r="466" spans="1:1" x14ac:dyDescent="0.2">
      <c r="A466"/>
    </row>
    <row r="467" spans="1:1" x14ac:dyDescent="0.2">
      <c r="A467"/>
    </row>
    <row r="468" spans="1:1" x14ac:dyDescent="0.2">
      <c r="A468"/>
    </row>
    <row r="469" spans="1:1" x14ac:dyDescent="0.2">
      <c r="A469"/>
    </row>
    <row r="470" spans="1:1" x14ac:dyDescent="0.2">
      <c r="A470"/>
    </row>
    <row r="471" spans="1:1" x14ac:dyDescent="0.2">
      <c r="A471"/>
    </row>
    <row r="472" spans="1:1" x14ac:dyDescent="0.2">
      <c r="A472"/>
    </row>
    <row r="473" spans="1:1" x14ac:dyDescent="0.2">
      <c r="A473"/>
    </row>
    <row r="474" spans="1:1" x14ac:dyDescent="0.2">
      <c r="A474"/>
    </row>
    <row r="475" spans="1:1" x14ac:dyDescent="0.2">
      <c r="A475"/>
    </row>
    <row r="476" spans="1:1" x14ac:dyDescent="0.2">
      <c r="A476"/>
    </row>
    <row r="477" spans="1:1" x14ac:dyDescent="0.2">
      <c r="A477"/>
    </row>
    <row r="478" spans="1:1" x14ac:dyDescent="0.2">
      <c r="A478"/>
    </row>
    <row r="479" spans="1:1" x14ac:dyDescent="0.2">
      <c r="A479"/>
    </row>
    <row r="480" spans="1:1" x14ac:dyDescent="0.2">
      <c r="A480"/>
    </row>
    <row r="481" spans="1:1" x14ac:dyDescent="0.2">
      <c r="A481"/>
    </row>
    <row r="482" spans="1:1" x14ac:dyDescent="0.2">
      <c r="A482"/>
    </row>
    <row r="483" spans="1:1" x14ac:dyDescent="0.2">
      <c r="A483"/>
    </row>
    <row r="484" spans="1:1" x14ac:dyDescent="0.2">
      <c r="A484"/>
    </row>
    <row r="485" spans="1:1" x14ac:dyDescent="0.2">
      <c r="A485"/>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A9BC5-B2AD-40CA-BEF9-6237D8D75D61}">
  <dimension ref="A1:B518"/>
  <sheetViews>
    <sheetView zoomScale="120" zoomScaleNormal="120" workbookViewId="0"/>
  </sheetViews>
  <sheetFormatPr baseColWidth="10" defaultColWidth="8.83203125" defaultRowHeight="15" x14ac:dyDescent="0.2"/>
  <cols>
    <col min="1" max="1" width="157.1640625" style="21" bestFit="1" customWidth="1"/>
    <col min="2" max="2" width="14.5" bestFit="1" customWidth="1"/>
  </cols>
  <sheetData>
    <row r="1" spans="1:2" ht="48" x14ac:dyDescent="0.2">
      <c r="A1" s="160" t="s">
        <v>531</v>
      </c>
      <c r="B1" s="73" t="s">
        <v>3045</v>
      </c>
    </row>
    <row r="3" spans="1:2" ht="16" x14ac:dyDescent="0.2">
      <c r="A3" s="72" t="s">
        <v>533</v>
      </c>
    </row>
    <row r="4" spans="1:2" ht="16" x14ac:dyDescent="0.2">
      <c r="A4" s="44" t="s">
        <v>2725</v>
      </c>
    </row>
    <row r="5" spans="1:2" ht="16" x14ac:dyDescent="0.2">
      <c r="A5" s="44" t="s">
        <v>2743</v>
      </c>
    </row>
    <row r="6" spans="1:2" ht="16" x14ac:dyDescent="0.2">
      <c r="A6" s="44" t="s">
        <v>2720</v>
      </c>
    </row>
    <row r="7" spans="1:2" ht="16" x14ac:dyDescent="0.2">
      <c r="A7" s="44" t="s">
        <v>2759</v>
      </c>
    </row>
    <row r="8" spans="1:2" ht="16" x14ac:dyDescent="0.2">
      <c r="A8" s="44" t="s">
        <v>2026</v>
      </c>
    </row>
    <row r="9" spans="1:2" ht="16" x14ac:dyDescent="0.2">
      <c r="A9" s="44" t="s">
        <v>810</v>
      </c>
    </row>
    <row r="10" spans="1:2" ht="16" x14ac:dyDescent="0.2">
      <c r="A10" s="44" t="s">
        <v>2751</v>
      </c>
    </row>
    <row r="11" spans="1:2" ht="16" x14ac:dyDescent="0.2">
      <c r="A11" s="44" t="s">
        <v>2992</v>
      </c>
    </row>
    <row r="12" spans="1:2" ht="16" x14ac:dyDescent="0.2">
      <c r="A12" s="44" t="s">
        <v>3158</v>
      </c>
    </row>
    <row r="13" spans="1:2" ht="16" x14ac:dyDescent="0.2">
      <c r="A13" s="44" t="s">
        <v>2727</v>
      </c>
    </row>
    <row r="14" spans="1:2" ht="16" x14ac:dyDescent="0.2">
      <c r="A14" s="44" t="s">
        <v>2547</v>
      </c>
    </row>
    <row r="15" spans="1:2" ht="16" x14ac:dyDescent="0.2">
      <c r="A15" s="44" t="s">
        <v>2465</v>
      </c>
    </row>
    <row r="16" spans="1:2" ht="16" x14ac:dyDescent="0.2">
      <c r="A16" s="44" t="s">
        <v>2775</v>
      </c>
    </row>
    <row r="17" spans="1:1" ht="16" x14ac:dyDescent="0.2">
      <c r="A17" s="44" t="s">
        <v>2774</v>
      </c>
    </row>
    <row r="18" spans="1:1" ht="16" x14ac:dyDescent="0.2">
      <c r="A18" s="44" t="s">
        <v>2778</v>
      </c>
    </row>
    <row r="19" spans="1:1" ht="16" x14ac:dyDescent="0.2">
      <c r="A19" s="44" t="s">
        <v>2941</v>
      </c>
    </row>
    <row r="20" spans="1:1" ht="16" x14ac:dyDescent="0.2">
      <c r="A20" s="44" t="s">
        <v>2940</v>
      </c>
    </row>
    <row r="21" spans="1:1" ht="16" x14ac:dyDescent="0.2">
      <c r="A21" s="44" t="s">
        <v>2737</v>
      </c>
    </row>
    <row r="22" spans="1:1" ht="16" x14ac:dyDescent="0.2">
      <c r="A22" s="44" t="s">
        <v>2675</v>
      </c>
    </row>
    <row r="23" spans="1:1" ht="16" x14ac:dyDescent="0.2">
      <c r="A23" s="44" t="s">
        <v>2732</v>
      </c>
    </row>
    <row r="24" spans="1:1" ht="16" x14ac:dyDescent="0.2">
      <c r="A24" s="44" t="s">
        <v>2748</v>
      </c>
    </row>
    <row r="25" spans="1:1" ht="16" x14ac:dyDescent="0.2">
      <c r="A25" s="44" t="s">
        <v>2591</v>
      </c>
    </row>
    <row r="26" spans="1:1" ht="16" x14ac:dyDescent="0.2">
      <c r="A26" s="44" t="s">
        <v>3297</v>
      </c>
    </row>
    <row r="27" spans="1:1" ht="16" x14ac:dyDescent="0.2">
      <c r="A27" s="44" t="s">
        <v>2723</v>
      </c>
    </row>
    <row r="28" spans="1:1" ht="16" x14ac:dyDescent="0.2">
      <c r="A28" s="44" t="s">
        <v>2551</v>
      </c>
    </row>
    <row r="29" spans="1:1" ht="16" x14ac:dyDescent="0.2">
      <c r="A29" s="44" t="s">
        <v>2761</v>
      </c>
    </row>
    <row r="30" spans="1:1" ht="16" x14ac:dyDescent="0.2">
      <c r="A30" s="44" t="s">
        <v>2768</v>
      </c>
    </row>
    <row r="31" spans="1:1" ht="16" x14ac:dyDescent="0.2">
      <c r="A31" s="44" t="s">
        <v>2788</v>
      </c>
    </row>
    <row r="32" spans="1:1" ht="16" x14ac:dyDescent="0.2">
      <c r="A32" s="44" t="s">
        <v>2776</v>
      </c>
    </row>
    <row r="33" spans="1:1" ht="16" x14ac:dyDescent="0.2">
      <c r="A33" s="44" t="s">
        <v>2946</v>
      </c>
    </row>
    <row r="34" spans="1:1" ht="16" x14ac:dyDescent="0.2">
      <c r="A34" s="44" t="s">
        <v>2721</v>
      </c>
    </row>
    <row r="35" spans="1:1" ht="16" x14ac:dyDescent="0.2">
      <c r="A35" s="44" t="s">
        <v>2753</v>
      </c>
    </row>
    <row r="36" spans="1:1" ht="16" x14ac:dyDescent="0.2">
      <c r="A36" s="44" t="s">
        <v>2724</v>
      </c>
    </row>
    <row r="37" spans="1:1" ht="16" x14ac:dyDescent="0.2">
      <c r="A37" s="44" t="s">
        <v>2910</v>
      </c>
    </row>
    <row r="38" spans="1:1" ht="16" x14ac:dyDescent="0.2">
      <c r="A38" s="44" t="s">
        <v>2849</v>
      </c>
    </row>
    <row r="39" spans="1:1" ht="16" x14ac:dyDescent="0.2">
      <c r="A39" s="44" t="s">
        <v>2027</v>
      </c>
    </row>
    <row r="40" spans="1:1" ht="16" x14ac:dyDescent="0.2">
      <c r="A40" s="44" t="s">
        <v>2911</v>
      </c>
    </row>
    <row r="41" spans="1:1" ht="16" x14ac:dyDescent="0.2">
      <c r="A41" s="44" t="s">
        <v>2746</v>
      </c>
    </row>
    <row r="42" spans="1:1" ht="16" x14ac:dyDescent="0.2">
      <c r="A42" s="44" t="s">
        <v>2825</v>
      </c>
    </row>
    <row r="43" spans="1:1" ht="16" x14ac:dyDescent="0.2">
      <c r="A43" s="44" t="s">
        <v>2926</v>
      </c>
    </row>
    <row r="44" spans="1:1" ht="16" x14ac:dyDescent="0.2">
      <c r="A44" s="44" t="s">
        <v>2983</v>
      </c>
    </row>
    <row r="45" spans="1:1" ht="16" x14ac:dyDescent="0.2">
      <c r="A45" s="44" t="s">
        <v>2998</v>
      </c>
    </row>
    <row r="46" spans="1:1" ht="16" x14ac:dyDescent="0.2">
      <c r="A46" s="44" t="s">
        <v>3466</v>
      </c>
    </row>
    <row r="47" spans="1:1" ht="16" x14ac:dyDescent="0.2">
      <c r="A47" s="44" t="s">
        <v>2859</v>
      </c>
    </row>
    <row r="48" spans="1:1" ht="16" x14ac:dyDescent="0.2">
      <c r="A48" s="44" t="s">
        <v>3149</v>
      </c>
    </row>
    <row r="49" spans="1:2" ht="16" x14ac:dyDescent="0.2">
      <c r="A49" s="44" t="s">
        <v>499</v>
      </c>
    </row>
    <row r="50" spans="1:2" x14ac:dyDescent="0.2">
      <c r="A50"/>
    </row>
    <row r="51" spans="1:2" x14ac:dyDescent="0.2">
      <c r="A51"/>
    </row>
    <row r="52" spans="1:2" x14ac:dyDescent="0.2">
      <c r="A52"/>
    </row>
    <row r="53" spans="1:2" x14ac:dyDescent="0.2">
      <c r="A53"/>
    </row>
    <row r="54" spans="1:2" x14ac:dyDescent="0.2">
      <c r="A54"/>
    </row>
    <row r="55" spans="1:2" x14ac:dyDescent="0.2">
      <c r="A55"/>
    </row>
    <row r="56" spans="1:2" x14ac:dyDescent="0.2">
      <c r="A56"/>
    </row>
    <row r="57" spans="1:2" x14ac:dyDescent="0.2">
      <c r="A57"/>
    </row>
    <row r="58" spans="1:2" ht="48" x14ac:dyDescent="0.2">
      <c r="A58" s="160" t="s">
        <v>531</v>
      </c>
      <c r="B58" s="73" t="s">
        <v>3045</v>
      </c>
    </row>
    <row r="60" spans="1:2" ht="16" x14ac:dyDescent="0.2">
      <c r="A60" s="72" t="s">
        <v>533</v>
      </c>
    </row>
    <row r="61" spans="1:2" ht="16" x14ac:dyDescent="0.2">
      <c r="A61" s="44" t="s">
        <v>2725</v>
      </c>
    </row>
    <row r="62" spans="1:2" ht="16" x14ac:dyDescent="0.2">
      <c r="A62" s="44" t="s">
        <v>2743</v>
      </c>
    </row>
    <row r="63" spans="1:2" ht="16" x14ac:dyDescent="0.2">
      <c r="A63" s="44" t="s">
        <v>2855</v>
      </c>
    </row>
    <row r="64" spans="1:2" ht="32" x14ac:dyDescent="0.2">
      <c r="A64" s="44" t="s">
        <v>3009</v>
      </c>
    </row>
    <row r="65" spans="1:1" ht="16" x14ac:dyDescent="0.2">
      <c r="A65" s="44" t="s">
        <v>3152</v>
      </c>
    </row>
    <row r="66" spans="1:1" ht="16" x14ac:dyDescent="0.2">
      <c r="A66" s="44" t="s">
        <v>2720</v>
      </c>
    </row>
    <row r="67" spans="1:1" ht="16" x14ac:dyDescent="0.2">
      <c r="A67" s="44" t="s">
        <v>2759</v>
      </c>
    </row>
    <row r="68" spans="1:1" ht="16" x14ac:dyDescent="0.2">
      <c r="A68" s="44" t="s">
        <v>2855</v>
      </c>
    </row>
    <row r="69" spans="1:1" ht="16" x14ac:dyDescent="0.2">
      <c r="A69" s="44" t="s">
        <v>2852</v>
      </c>
    </row>
    <row r="70" spans="1:1" ht="16" x14ac:dyDescent="0.2">
      <c r="A70" s="44" t="s">
        <v>2026</v>
      </c>
    </row>
    <row r="71" spans="1:1" ht="16" x14ac:dyDescent="0.2">
      <c r="A71" s="44" t="s">
        <v>2854</v>
      </c>
    </row>
    <row r="72" spans="1:1" ht="32" x14ac:dyDescent="0.2">
      <c r="A72" s="44" t="s">
        <v>3164</v>
      </c>
    </row>
    <row r="73" spans="1:1" ht="32" x14ac:dyDescent="0.2">
      <c r="A73" s="44" t="s">
        <v>3163</v>
      </c>
    </row>
    <row r="74" spans="1:1" ht="48" x14ac:dyDescent="0.2">
      <c r="A74" s="44" t="s">
        <v>3134</v>
      </c>
    </row>
    <row r="75" spans="1:1" ht="16" x14ac:dyDescent="0.2">
      <c r="A75" s="44" t="s">
        <v>2855</v>
      </c>
    </row>
    <row r="76" spans="1:1" ht="32" x14ac:dyDescent="0.2">
      <c r="A76" s="44" t="s">
        <v>1870</v>
      </c>
    </row>
    <row r="77" spans="1:1" ht="32" x14ac:dyDescent="0.2">
      <c r="A77" s="44" t="s">
        <v>2927</v>
      </c>
    </row>
    <row r="78" spans="1:1" ht="16" x14ac:dyDescent="0.2">
      <c r="A78" s="44" t="s">
        <v>3010</v>
      </c>
    </row>
    <row r="79" spans="1:1" ht="32" x14ac:dyDescent="0.2">
      <c r="A79" s="44" t="s">
        <v>3009</v>
      </c>
    </row>
    <row r="80" spans="1:1" ht="32" x14ac:dyDescent="0.2">
      <c r="A80" s="44" t="s">
        <v>3141</v>
      </c>
    </row>
    <row r="81" spans="1:1" ht="16" x14ac:dyDescent="0.2">
      <c r="A81" s="44" t="s">
        <v>3140</v>
      </c>
    </row>
    <row r="82" spans="1:1" ht="16" x14ac:dyDescent="0.2">
      <c r="A82" s="44" t="s">
        <v>3165</v>
      </c>
    </row>
    <row r="83" spans="1:1" ht="32" x14ac:dyDescent="0.2">
      <c r="A83" s="44" t="s">
        <v>3170</v>
      </c>
    </row>
    <row r="84" spans="1:1" ht="16" x14ac:dyDescent="0.2">
      <c r="A84" s="44" t="s">
        <v>3169</v>
      </c>
    </row>
    <row r="85" spans="1:1" ht="32" x14ac:dyDescent="0.2">
      <c r="A85" s="44" t="s">
        <v>3139</v>
      </c>
    </row>
    <row r="86" spans="1:1" ht="32" x14ac:dyDescent="0.2">
      <c r="A86" s="44" t="s">
        <v>3138</v>
      </c>
    </row>
    <row r="87" spans="1:1" ht="16" x14ac:dyDescent="0.2">
      <c r="A87" s="44" t="s">
        <v>3168</v>
      </c>
    </row>
    <row r="88" spans="1:1" ht="16" x14ac:dyDescent="0.2">
      <c r="A88" s="44" t="s">
        <v>3137</v>
      </c>
    </row>
    <row r="89" spans="1:1" ht="16" x14ac:dyDescent="0.2">
      <c r="A89" s="44" t="s">
        <v>3167</v>
      </c>
    </row>
    <row r="90" spans="1:1" ht="32" x14ac:dyDescent="0.2">
      <c r="A90" s="44" t="s">
        <v>3166</v>
      </c>
    </row>
    <row r="91" spans="1:1" ht="16" x14ac:dyDescent="0.2">
      <c r="A91" s="44" t="s">
        <v>3136</v>
      </c>
    </row>
    <row r="92" spans="1:1" ht="16" x14ac:dyDescent="0.2">
      <c r="A92" s="44" t="s">
        <v>3135</v>
      </c>
    </row>
    <row r="93" spans="1:1" ht="16" x14ac:dyDescent="0.2">
      <c r="A93" s="44" t="s">
        <v>810</v>
      </c>
    </row>
    <row r="94" spans="1:1" ht="16" x14ac:dyDescent="0.2">
      <c r="A94" s="44" t="s">
        <v>2855</v>
      </c>
    </row>
    <row r="95" spans="1:1" ht="16" x14ac:dyDescent="0.2">
      <c r="A95" s="44" t="s">
        <v>1862</v>
      </c>
    </row>
    <row r="96" spans="1:1" ht="16" x14ac:dyDescent="0.2">
      <c r="A96" s="44" t="s">
        <v>2751</v>
      </c>
    </row>
    <row r="97" spans="1:1" ht="16" x14ac:dyDescent="0.2">
      <c r="A97" s="44" t="s">
        <v>2855</v>
      </c>
    </row>
    <row r="98" spans="1:1" ht="16" x14ac:dyDescent="0.2">
      <c r="A98" s="44" t="s">
        <v>3142</v>
      </c>
    </row>
    <row r="99" spans="1:1" ht="16" x14ac:dyDescent="0.2">
      <c r="A99" s="44" t="s">
        <v>2992</v>
      </c>
    </row>
    <row r="100" spans="1:1" ht="16" x14ac:dyDescent="0.2">
      <c r="A100" s="44" t="s">
        <v>2854</v>
      </c>
    </row>
    <row r="101" spans="1:1" ht="32" x14ac:dyDescent="0.2">
      <c r="A101" s="44" t="s">
        <v>3172</v>
      </c>
    </row>
    <row r="102" spans="1:1" ht="32" x14ac:dyDescent="0.2">
      <c r="A102" s="44" t="s">
        <v>3171</v>
      </c>
    </row>
    <row r="103" spans="1:1" ht="16" x14ac:dyDescent="0.2">
      <c r="A103" s="44" t="s">
        <v>2855</v>
      </c>
    </row>
    <row r="104" spans="1:1" ht="48" x14ac:dyDescent="0.2">
      <c r="A104" s="44" t="s">
        <v>3174</v>
      </c>
    </row>
    <row r="105" spans="1:1" ht="32" x14ac:dyDescent="0.2">
      <c r="A105" s="44" t="s">
        <v>3173</v>
      </c>
    </row>
    <row r="106" spans="1:1" ht="16" x14ac:dyDescent="0.2">
      <c r="A106" s="44" t="s">
        <v>3158</v>
      </c>
    </row>
    <row r="107" spans="1:1" ht="16" x14ac:dyDescent="0.2">
      <c r="A107" s="44" t="s">
        <v>1902</v>
      </c>
    </row>
    <row r="108" spans="1:1" ht="16" x14ac:dyDescent="0.2">
      <c r="A108" s="44" t="s">
        <v>3160</v>
      </c>
    </row>
    <row r="109" spans="1:1" ht="16" x14ac:dyDescent="0.2">
      <c r="A109" s="44" t="s">
        <v>2854</v>
      </c>
    </row>
    <row r="110" spans="1:1" ht="32" x14ac:dyDescent="0.2">
      <c r="A110" s="44" t="s">
        <v>3049</v>
      </c>
    </row>
    <row r="111" spans="1:1" ht="32" x14ac:dyDescent="0.2">
      <c r="A111" s="44" t="s">
        <v>3050</v>
      </c>
    </row>
    <row r="112" spans="1:1" ht="16" x14ac:dyDescent="0.2">
      <c r="A112" s="44" t="s">
        <v>2855</v>
      </c>
    </row>
    <row r="113" spans="1:1" ht="16" x14ac:dyDescent="0.2">
      <c r="A113" s="44" t="s">
        <v>3015</v>
      </c>
    </row>
    <row r="114" spans="1:1" ht="16" x14ac:dyDescent="0.2">
      <c r="A114" s="44" t="s">
        <v>3161</v>
      </c>
    </row>
    <row r="115" spans="1:1" ht="32" x14ac:dyDescent="0.2">
      <c r="A115" s="44" t="s">
        <v>3162</v>
      </c>
    </row>
    <row r="116" spans="1:1" ht="16" x14ac:dyDescent="0.2">
      <c r="A116" s="44" t="s">
        <v>2727</v>
      </c>
    </row>
    <row r="117" spans="1:1" ht="16" x14ac:dyDescent="0.2">
      <c r="A117" s="44" t="s">
        <v>2547</v>
      </c>
    </row>
    <row r="118" spans="1:1" ht="16" x14ac:dyDescent="0.2">
      <c r="A118" s="44" t="s">
        <v>2855</v>
      </c>
    </row>
    <row r="119" spans="1:1" ht="16" x14ac:dyDescent="0.2">
      <c r="A119" s="44" t="s">
        <v>2928</v>
      </c>
    </row>
    <row r="120" spans="1:1" ht="16" x14ac:dyDescent="0.2">
      <c r="A120" s="44" t="s">
        <v>2465</v>
      </c>
    </row>
    <row r="121" spans="1:1" ht="16" x14ac:dyDescent="0.2">
      <c r="A121" s="44" t="s">
        <v>2855</v>
      </c>
    </row>
    <row r="122" spans="1:1" ht="16" x14ac:dyDescent="0.2">
      <c r="A122" s="44" t="s">
        <v>2929</v>
      </c>
    </row>
    <row r="123" spans="1:1" ht="16" x14ac:dyDescent="0.2">
      <c r="A123" s="44" t="s">
        <v>2775</v>
      </c>
    </row>
    <row r="124" spans="1:1" ht="16" x14ac:dyDescent="0.2">
      <c r="A124" s="44" t="s">
        <v>2855</v>
      </c>
    </row>
    <row r="125" spans="1:1" ht="16" x14ac:dyDescent="0.2">
      <c r="A125" s="44" t="s">
        <v>2930</v>
      </c>
    </row>
    <row r="126" spans="1:1" ht="16" x14ac:dyDescent="0.2">
      <c r="A126" s="44" t="s">
        <v>2774</v>
      </c>
    </row>
    <row r="127" spans="1:1" ht="16" x14ac:dyDescent="0.2">
      <c r="A127" s="44" t="s">
        <v>2855</v>
      </c>
    </row>
    <row r="128" spans="1:1" ht="16" x14ac:dyDescent="0.2">
      <c r="A128" s="44" t="s">
        <v>734</v>
      </c>
    </row>
    <row r="129" spans="1:1" ht="32" x14ac:dyDescent="0.2">
      <c r="A129" s="44" t="s">
        <v>3175</v>
      </c>
    </row>
    <row r="130" spans="1:1" ht="16" x14ac:dyDescent="0.2">
      <c r="A130" s="44" t="s">
        <v>2778</v>
      </c>
    </row>
    <row r="131" spans="1:1" ht="16" x14ac:dyDescent="0.2">
      <c r="A131" s="44" t="s">
        <v>2855</v>
      </c>
    </row>
    <row r="132" spans="1:1" ht="48" x14ac:dyDescent="0.2">
      <c r="A132" s="44" t="s">
        <v>3434</v>
      </c>
    </row>
    <row r="133" spans="1:1" ht="16" x14ac:dyDescent="0.2">
      <c r="A133" s="44" t="s">
        <v>2941</v>
      </c>
    </row>
    <row r="134" spans="1:1" ht="16" x14ac:dyDescent="0.2">
      <c r="A134" s="44" t="s">
        <v>2855</v>
      </c>
    </row>
    <row r="135" spans="1:1" ht="16" x14ac:dyDescent="0.2">
      <c r="A135" s="44" t="s">
        <v>3176</v>
      </c>
    </row>
    <row r="136" spans="1:1" ht="16" x14ac:dyDescent="0.2">
      <c r="A136" s="44" t="s">
        <v>2940</v>
      </c>
    </row>
    <row r="137" spans="1:1" ht="16" x14ac:dyDescent="0.2">
      <c r="A137" s="44" t="s">
        <v>2855</v>
      </c>
    </row>
    <row r="138" spans="1:1" ht="32" x14ac:dyDescent="0.2">
      <c r="A138" s="44" t="s">
        <v>3436</v>
      </c>
    </row>
    <row r="139" spans="1:1" ht="16" x14ac:dyDescent="0.2">
      <c r="A139" s="44" t="s">
        <v>2737</v>
      </c>
    </row>
    <row r="140" spans="1:1" ht="16" x14ac:dyDescent="0.2">
      <c r="A140" s="44" t="s">
        <v>2675</v>
      </c>
    </row>
    <row r="141" spans="1:1" ht="16" x14ac:dyDescent="0.2">
      <c r="A141" s="44" t="s">
        <v>2855</v>
      </c>
    </row>
    <row r="142" spans="1:1" ht="32" x14ac:dyDescent="0.2">
      <c r="A142" s="44" t="s">
        <v>3032</v>
      </c>
    </row>
    <row r="143" spans="1:1" ht="16" x14ac:dyDescent="0.2">
      <c r="A143" s="44" t="s">
        <v>2732</v>
      </c>
    </row>
    <row r="144" spans="1:1" ht="16" x14ac:dyDescent="0.2">
      <c r="A144" s="44" t="s">
        <v>2748</v>
      </c>
    </row>
    <row r="145" spans="1:1" ht="16" x14ac:dyDescent="0.2">
      <c r="A145" s="44" t="s">
        <v>2855</v>
      </c>
    </row>
    <row r="146" spans="1:1" ht="32" x14ac:dyDescent="0.2">
      <c r="A146" s="44" t="s">
        <v>3435</v>
      </c>
    </row>
    <row r="147" spans="1:1" ht="16" x14ac:dyDescent="0.2">
      <c r="A147" s="44" t="s">
        <v>2591</v>
      </c>
    </row>
    <row r="148" spans="1:1" ht="16" x14ac:dyDescent="0.2">
      <c r="A148" s="44" t="s">
        <v>2854</v>
      </c>
    </row>
    <row r="149" spans="1:1" ht="16" x14ac:dyDescent="0.2">
      <c r="A149" s="44" t="s">
        <v>2154</v>
      </c>
    </row>
    <row r="150" spans="1:1" ht="16" x14ac:dyDescent="0.2">
      <c r="A150" s="44" t="s">
        <v>3297</v>
      </c>
    </row>
    <row r="151" spans="1:1" ht="16" x14ac:dyDescent="0.2">
      <c r="A151" s="44" t="s">
        <v>1902</v>
      </c>
    </row>
    <row r="152" spans="1:1" ht="32" x14ac:dyDescent="0.2">
      <c r="A152" s="44" t="s">
        <v>2944</v>
      </c>
    </row>
    <row r="153" spans="1:1" ht="32" x14ac:dyDescent="0.2">
      <c r="A153" s="44" t="s">
        <v>3437</v>
      </c>
    </row>
    <row r="154" spans="1:1" ht="16" x14ac:dyDescent="0.2">
      <c r="A154" s="44" t="s">
        <v>2854</v>
      </c>
    </row>
    <row r="155" spans="1:1" ht="16" x14ac:dyDescent="0.2">
      <c r="A155" s="44" t="s">
        <v>3046</v>
      </c>
    </row>
    <row r="156" spans="1:1" ht="48" x14ac:dyDescent="0.2">
      <c r="A156" s="44" t="s">
        <v>3438</v>
      </c>
    </row>
    <row r="157" spans="1:1" ht="16" x14ac:dyDescent="0.2">
      <c r="A157" s="44" t="s">
        <v>2723</v>
      </c>
    </row>
    <row r="158" spans="1:1" ht="16" x14ac:dyDescent="0.2">
      <c r="A158" s="44" t="s">
        <v>2551</v>
      </c>
    </row>
    <row r="159" spans="1:1" ht="16" x14ac:dyDescent="0.2">
      <c r="A159" s="44" t="s">
        <v>1902</v>
      </c>
    </row>
    <row r="160" spans="1:1" ht="32" x14ac:dyDescent="0.2">
      <c r="A160" s="44" t="s">
        <v>2135</v>
      </c>
    </row>
    <row r="161" spans="1:1" ht="16" x14ac:dyDescent="0.2">
      <c r="A161" s="44" t="s">
        <v>2761</v>
      </c>
    </row>
    <row r="162" spans="1:1" ht="16" x14ac:dyDescent="0.2">
      <c r="A162" s="44" t="s">
        <v>2854</v>
      </c>
    </row>
    <row r="163" spans="1:1" ht="16" x14ac:dyDescent="0.2">
      <c r="A163" s="44" t="s">
        <v>3047</v>
      </c>
    </row>
    <row r="164" spans="1:1" ht="32" x14ac:dyDescent="0.2">
      <c r="A164" s="44" t="s">
        <v>3439</v>
      </c>
    </row>
    <row r="165" spans="1:1" ht="16" x14ac:dyDescent="0.2">
      <c r="A165" s="44" t="s">
        <v>2768</v>
      </c>
    </row>
    <row r="166" spans="1:1" ht="16" x14ac:dyDescent="0.2">
      <c r="A166" s="44" t="s">
        <v>2855</v>
      </c>
    </row>
    <row r="167" spans="1:1" ht="16" x14ac:dyDescent="0.2">
      <c r="A167" s="44" t="s">
        <v>729</v>
      </c>
    </row>
    <row r="168" spans="1:1" ht="16" x14ac:dyDescent="0.2">
      <c r="A168" s="44" t="s">
        <v>2788</v>
      </c>
    </row>
    <row r="169" spans="1:1" ht="16" x14ac:dyDescent="0.2">
      <c r="A169" s="44" t="s">
        <v>1902</v>
      </c>
    </row>
    <row r="170" spans="1:1" ht="16" x14ac:dyDescent="0.2">
      <c r="A170" s="44" t="s">
        <v>3440</v>
      </c>
    </row>
    <row r="171" spans="1:1" ht="16" x14ac:dyDescent="0.2">
      <c r="A171" s="44" t="s">
        <v>2854</v>
      </c>
    </row>
    <row r="172" spans="1:1" ht="16" x14ac:dyDescent="0.2">
      <c r="A172" s="44" t="s">
        <v>725</v>
      </c>
    </row>
    <row r="173" spans="1:1" ht="32" x14ac:dyDescent="0.2">
      <c r="A173" s="44" t="s">
        <v>2851</v>
      </c>
    </row>
    <row r="174" spans="1:1" ht="16" x14ac:dyDescent="0.2">
      <c r="A174" s="44" t="s">
        <v>2855</v>
      </c>
    </row>
    <row r="175" spans="1:1" ht="32" x14ac:dyDescent="0.2">
      <c r="A175" s="44" t="s">
        <v>692</v>
      </c>
    </row>
    <row r="176" spans="1:1" ht="32" x14ac:dyDescent="0.2">
      <c r="A176" s="44" t="s">
        <v>691</v>
      </c>
    </row>
    <row r="177" spans="1:1" ht="16" x14ac:dyDescent="0.2">
      <c r="A177" s="44" t="s">
        <v>1830</v>
      </c>
    </row>
    <row r="178" spans="1:1" ht="48" x14ac:dyDescent="0.2">
      <c r="A178" s="44" t="s">
        <v>3147</v>
      </c>
    </row>
    <row r="179" spans="1:1" ht="16" x14ac:dyDescent="0.2">
      <c r="A179" s="44" t="s">
        <v>3146</v>
      </c>
    </row>
    <row r="180" spans="1:1" ht="16" x14ac:dyDescent="0.2">
      <c r="A180" s="44" t="s">
        <v>3182</v>
      </c>
    </row>
    <row r="181" spans="1:1" ht="16" x14ac:dyDescent="0.2">
      <c r="A181" s="44" t="s">
        <v>3145</v>
      </c>
    </row>
    <row r="182" spans="1:1" ht="16" x14ac:dyDescent="0.2">
      <c r="A182" s="44" t="s">
        <v>2776</v>
      </c>
    </row>
    <row r="183" spans="1:1" ht="16" x14ac:dyDescent="0.2">
      <c r="A183" s="44" t="s">
        <v>2855</v>
      </c>
    </row>
    <row r="184" spans="1:1" ht="16" x14ac:dyDescent="0.2">
      <c r="A184" s="44" t="s">
        <v>2945</v>
      </c>
    </row>
    <row r="185" spans="1:1" ht="16" x14ac:dyDescent="0.2">
      <c r="A185" s="44" t="s">
        <v>3148</v>
      </c>
    </row>
    <row r="186" spans="1:1" ht="16" x14ac:dyDescent="0.2">
      <c r="A186" s="44" t="s">
        <v>2946</v>
      </c>
    </row>
    <row r="187" spans="1:1" ht="16" x14ac:dyDescent="0.2">
      <c r="A187" s="44" t="s">
        <v>2855</v>
      </c>
    </row>
    <row r="188" spans="1:1" ht="32" x14ac:dyDescent="0.2">
      <c r="A188" s="44" t="s">
        <v>3441</v>
      </c>
    </row>
    <row r="189" spans="1:1" ht="16" x14ac:dyDescent="0.2">
      <c r="A189" s="44" t="s">
        <v>2721</v>
      </c>
    </row>
    <row r="190" spans="1:1" ht="16" x14ac:dyDescent="0.2">
      <c r="A190" s="44" t="s">
        <v>2753</v>
      </c>
    </row>
    <row r="191" spans="1:1" ht="16" x14ac:dyDescent="0.2">
      <c r="A191" s="44" t="s">
        <v>1902</v>
      </c>
    </row>
    <row r="192" spans="1:1" ht="48" x14ac:dyDescent="0.2">
      <c r="A192" s="44" t="s">
        <v>2993</v>
      </c>
    </row>
    <row r="193" spans="1:1" ht="48" x14ac:dyDescent="0.2">
      <c r="A193" s="44" t="s">
        <v>3058</v>
      </c>
    </row>
    <row r="194" spans="1:1" ht="16" x14ac:dyDescent="0.2">
      <c r="A194" s="44" t="s">
        <v>2854</v>
      </c>
    </row>
    <row r="195" spans="1:1" ht="16" x14ac:dyDescent="0.2">
      <c r="A195" s="44" t="s">
        <v>2037</v>
      </c>
    </row>
    <row r="196" spans="1:1" ht="32" x14ac:dyDescent="0.2">
      <c r="A196" s="44" t="s">
        <v>3059</v>
      </c>
    </row>
    <row r="197" spans="1:1" ht="48" x14ac:dyDescent="0.2">
      <c r="A197" s="44" t="s">
        <v>3060</v>
      </c>
    </row>
    <row r="198" spans="1:1" ht="48" x14ac:dyDescent="0.2">
      <c r="A198" s="44" t="s">
        <v>3193</v>
      </c>
    </row>
    <row r="199" spans="1:1" ht="16" x14ac:dyDescent="0.2">
      <c r="A199" s="44" t="s">
        <v>2855</v>
      </c>
    </row>
    <row r="200" spans="1:1" ht="16" x14ac:dyDescent="0.2">
      <c r="A200" s="44" t="s">
        <v>2977</v>
      </c>
    </row>
    <row r="201" spans="1:1" ht="32" x14ac:dyDescent="0.2">
      <c r="A201" s="44" t="s">
        <v>1952</v>
      </c>
    </row>
    <row r="202" spans="1:1" ht="16" x14ac:dyDescent="0.2">
      <c r="A202" s="44" t="s">
        <v>1955</v>
      </c>
    </row>
    <row r="203" spans="1:1" ht="16" x14ac:dyDescent="0.2">
      <c r="A203" s="44" t="s">
        <v>1953</v>
      </c>
    </row>
    <row r="204" spans="1:1" ht="32" x14ac:dyDescent="0.2">
      <c r="A204" s="44" t="s">
        <v>2996</v>
      </c>
    </row>
    <row r="205" spans="1:1" ht="32" x14ac:dyDescent="0.2">
      <c r="A205" s="44" t="s">
        <v>2995</v>
      </c>
    </row>
    <row r="206" spans="1:1" ht="16" x14ac:dyDescent="0.2">
      <c r="A206" s="44" t="s">
        <v>2997</v>
      </c>
    </row>
    <row r="207" spans="1:1" ht="16" x14ac:dyDescent="0.2">
      <c r="A207" s="44" t="s">
        <v>2994</v>
      </c>
    </row>
    <row r="208" spans="1:1" ht="16" x14ac:dyDescent="0.2">
      <c r="A208" s="44" t="s">
        <v>3002</v>
      </c>
    </row>
    <row r="209" spans="1:1" ht="32" x14ac:dyDescent="0.2">
      <c r="A209" s="44" t="s">
        <v>3063</v>
      </c>
    </row>
    <row r="210" spans="1:1" ht="32" x14ac:dyDescent="0.2">
      <c r="A210" s="44" t="s">
        <v>3062</v>
      </c>
    </row>
    <row r="211" spans="1:1" ht="32" x14ac:dyDescent="0.2">
      <c r="A211" s="44" t="s">
        <v>3061</v>
      </c>
    </row>
    <row r="212" spans="1:1" ht="16" x14ac:dyDescent="0.2">
      <c r="A212" s="44" t="s">
        <v>2724</v>
      </c>
    </row>
    <row r="213" spans="1:1" ht="16" x14ac:dyDescent="0.2">
      <c r="A213" s="44" t="s">
        <v>2910</v>
      </c>
    </row>
    <row r="214" spans="1:1" ht="16" x14ac:dyDescent="0.2">
      <c r="A214" s="44" t="s">
        <v>2855</v>
      </c>
    </row>
    <row r="215" spans="1:1" ht="32" x14ac:dyDescent="0.2">
      <c r="A215" s="44" t="s">
        <v>3442</v>
      </c>
    </row>
    <row r="216" spans="1:1" ht="16" x14ac:dyDescent="0.2">
      <c r="A216" s="44" t="s">
        <v>2849</v>
      </c>
    </row>
    <row r="217" spans="1:1" ht="16" x14ac:dyDescent="0.2">
      <c r="A217" s="44" t="s">
        <v>2855</v>
      </c>
    </row>
    <row r="218" spans="1:1" ht="32" x14ac:dyDescent="0.2">
      <c r="A218" s="44" t="s">
        <v>3199</v>
      </c>
    </row>
    <row r="219" spans="1:1" ht="16" x14ac:dyDescent="0.2">
      <c r="A219" s="44" t="s">
        <v>2027</v>
      </c>
    </row>
    <row r="220" spans="1:1" ht="16" x14ac:dyDescent="0.2">
      <c r="A220" s="44" t="s">
        <v>2854</v>
      </c>
    </row>
    <row r="221" spans="1:1" ht="32" x14ac:dyDescent="0.2">
      <c r="A221" s="44" t="s">
        <v>3356</v>
      </c>
    </row>
    <row r="222" spans="1:1" ht="16" x14ac:dyDescent="0.2">
      <c r="A222" s="44" t="s">
        <v>2855</v>
      </c>
    </row>
    <row r="223" spans="1:1" ht="16" x14ac:dyDescent="0.2">
      <c r="A223" s="44" t="s">
        <v>662</v>
      </c>
    </row>
    <row r="224" spans="1:1" ht="16" x14ac:dyDescent="0.2">
      <c r="A224" s="44" t="s">
        <v>703</v>
      </c>
    </row>
    <row r="225" spans="1:1" ht="16" x14ac:dyDescent="0.2">
      <c r="A225" s="44" t="s">
        <v>701</v>
      </c>
    </row>
    <row r="226" spans="1:1" ht="32" x14ac:dyDescent="0.2">
      <c r="A226" s="44" t="s">
        <v>3443</v>
      </c>
    </row>
    <row r="227" spans="1:1" ht="16" x14ac:dyDescent="0.2">
      <c r="A227" s="44" t="s">
        <v>2911</v>
      </c>
    </row>
    <row r="228" spans="1:1" ht="16" x14ac:dyDescent="0.2">
      <c r="A228" s="44" t="s">
        <v>2855</v>
      </c>
    </row>
    <row r="229" spans="1:1" ht="32" x14ac:dyDescent="0.2">
      <c r="A229" s="44" t="s">
        <v>665</v>
      </c>
    </row>
    <row r="230" spans="1:1" ht="32" x14ac:dyDescent="0.2">
      <c r="A230" s="44" t="s">
        <v>2912</v>
      </c>
    </row>
    <row r="231" spans="1:1" ht="16" x14ac:dyDescent="0.2">
      <c r="A231" s="44" t="s">
        <v>2913</v>
      </c>
    </row>
    <row r="232" spans="1:1" ht="16" x14ac:dyDescent="0.2">
      <c r="A232" s="44" t="s">
        <v>2914</v>
      </c>
    </row>
    <row r="233" spans="1:1" ht="32" x14ac:dyDescent="0.2">
      <c r="A233" s="44" t="s">
        <v>2915</v>
      </c>
    </row>
    <row r="234" spans="1:1" ht="48" x14ac:dyDescent="0.2">
      <c r="A234" s="44" t="s">
        <v>2973</v>
      </c>
    </row>
    <row r="235" spans="1:1" ht="48" x14ac:dyDescent="0.2">
      <c r="A235" s="44" t="s">
        <v>3024</v>
      </c>
    </row>
    <row r="236" spans="1:1" ht="32" x14ac:dyDescent="0.2">
      <c r="A236" s="44" t="s">
        <v>3023</v>
      </c>
    </row>
    <row r="237" spans="1:1" ht="32" x14ac:dyDescent="0.2">
      <c r="A237" s="44" t="s">
        <v>3427</v>
      </c>
    </row>
    <row r="238" spans="1:1" ht="32" x14ac:dyDescent="0.2">
      <c r="A238" s="44" t="s">
        <v>3426</v>
      </c>
    </row>
    <row r="239" spans="1:1" ht="32" x14ac:dyDescent="0.2">
      <c r="A239" s="44" t="s">
        <v>3425</v>
      </c>
    </row>
    <row r="240" spans="1:1" ht="16" x14ac:dyDescent="0.2">
      <c r="A240" s="44" t="s">
        <v>3314</v>
      </c>
    </row>
    <row r="241" spans="1:1" ht="16" x14ac:dyDescent="0.2">
      <c r="A241" s="44" t="s">
        <v>2746</v>
      </c>
    </row>
    <row r="242" spans="1:1" ht="16" x14ac:dyDescent="0.2">
      <c r="A242" s="44" t="s">
        <v>2855</v>
      </c>
    </row>
    <row r="243" spans="1:1" ht="32" x14ac:dyDescent="0.2">
      <c r="A243" s="44" t="s">
        <v>2916</v>
      </c>
    </row>
    <row r="244" spans="1:1" ht="32" x14ac:dyDescent="0.2">
      <c r="A244" s="44" t="s">
        <v>2917</v>
      </c>
    </row>
    <row r="245" spans="1:1" ht="32" x14ac:dyDescent="0.2">
      <c r="A245" s="44" t="s">
        <v>2918</v>
      </c>
    </row>
    <row r="246" spans="1:1" ht="32" x14ac:dyDescent="0.2">
      <c r="A246" s="44" t="s">
        <v>2919</v>
      </c>
    </row>
    <row r="247" spans="1:1" ht="16" x14ac:dyDescent="0.2">
      <c r="A247" s="44" t="s">
        <v>702</v>
      </c>
    </row>
    <row r="248" spans="1:1" ht="32" x14ac:dyDescent="0.2">
      <c r="A248" s="44" t="s">
        <v>2920</v>
      </c>
    </row>
    <row r="249" spans="1:1" ht="16" x14ac:dyDescent="0.2">
      <c r="A249" s="44" t="s">
        <v>2921</v>
      </c>
    </row>
    <row r="250" spans="1:1" ht="32" x14ac:dyDescent="0.2">
      <c r="A250" s="44" t="s">
        <v>3026</v>
      </c>
    </row>
    <row r="251" spans="1:1" ht="32" x14ac:dyDescent="0.2">
      <c r="A251" s="44" t="s">
        <v>3025</v>
      </c>
    </row>
    <row r="252" spans="1:1" ht="16" x14ac:dyDescent="0.2">
      <c r="A252" s="44" t="s">
        <v>2825</v>
      </c>
    </row>
    <row r="253" spans="1:1" ht="16" x14ac:dyDescent="0.2">
      <c r="A253" s="44" t="s">
        <v>2855</v>
      </c>
    </row>
    <row r="254" spans="1:1" ht="32" x14ac:dyDescent="0.2">
      <c r="A254" s="44" t="s">
        <v>659</v>
      </c>
    </row>
    <row r="255" spans="1:1" ht="16" x14ac:dyDescent="0.2">
      <c r="A255" s="44" t="s">
        <v>3445</v>
      </c>
    </row>
    <row r="256" spans="1:1" ht="16" x14ac:dyDescent="0.2">
      <c r="A256" s="44" t="s">
        <v>2926</v>
      </c>
    </row>
    <row r="257" spans="1:1" ht="16" x14ac:dyDescent="0.2">
      <c r="A257" s="44" t="s">
        <v>2855</v>
      </c>
    </row>
    <row r="258" spans="1:1" ht="32" x14ac:dyDescent="0.2">
      <c r="A258" s="44" t="s">
        <v>3201</v>
      </c>
    </row>
    <row r="259" spans="1:1" ht="16" x14ac:dyDescent="0.2">
      <c r="A259" s="44" t="s">
        <v>3315</v>
      </c>
    </row>
    <row r="260" spans="1:1" ht="16" x14ac:dyDescent="0.2">
      <c r="A260" s="44" t="s">
        <v>2983</v>
      </c>
    </row>
    <row r="261" spans="1:1" ht="16" x14ac:dyDescent="0.2">
      <c r="A261" s="44" t="s">
        <v>2855</v>
      </c>
    </row>
    <row r="262" spans="1:1" ht="16" x14ac:dyDescent="0.2">
      <c r="A262" s="44" t="s">
        <v>3316</v>
      </c>
    </row>
    <row r="263" spans="1:1" ht="16" x14ac:dyDescent="0.2">
      <c r="A263" s="44" t="s">
        <v>2998</v>
      </c>
    </row>
    <row r="264" spans="1:1" ht="16" x14ac:dyDescent="0.2">
      <c r="A264" s="44" t="s">
        <v>2855</v>
      </c>
    </row>
    <row r="265" spans="1:1" ht="32" x14ac:dyDescent="0.2">
      <c r="A265" s="44" t="s">
        <v>2999</v>
      </c>
    </row>
    <row r="266" spans="1:1" ht="16" x14ac:dyDescent="0.2">
      <c r="A266" s="44" t="s">
        <v>3466</v>
      </c>
    </row>
    <row r="267" spans="1:1" ht="16" x14ac:dyDescent="0.2">
      <c r="A267" s="44" t="s">
        <v>2854</v>
      </c>
    </row>
    <row r="268" spans="1:1" ht="16" x14ac:dyDescent="0.2">
      <c r="A268" s="44" t="s">
        <v>3444</v>
      </c>
    </row>
    <row r="269" spans="1:1" ht="16" x14ac:dyDescent="0.2">
      <c r="A269" s="44" t="s">
        <v>2859</v>
      </c>
    </row>
    <row r="270" spans="1:1" ht="16" x14ac:dyDescent="0.2">
      <c r="A270" s="44" t="s">
        <v>3149</v>
      </c>
    </row>
    <row r="271" spans="1:1" ht="16" x14ac:dyDescent="0.2">
      <c r="A271" s="44" t="s">
        <v>2855</v>
      </c>
    </row>
    <row r="272" spans="1:1" ht="16" x14ac:dyDescent="0.2">
      <c r="A272" s="44" t="s">
        <v>3150</v>
      </c>
    </row>
    <row r="273" spans="1:1" ht="16" x14ac:dyDescent="0.2">
      <c r="A273" s="44" t="s">
        <v>499</v>
      </c>
    </row>
    <row r="274" spans="1:1" x14ac:dyDescent="0.2">
      <c r="A274"/>
    </row>
    <row r="275" spans="1:1" x14ac:dyDescent="0.2">
      <c r="A275"/>
    </row>
    <row r="276" spans="1:1" x14ac:dyDescent="0.2">
      <c r="A276"/>
    </row>
    <row r="277" spans="1:1" x14ac:dyDescent="0.2">
      <c r="A277"/>
    </row>
    <row r="278" spans="1:1" x14ac:dyDescent="0.2">
      <c r="A278"/>
    </row>
    <row r="279" spans="1:1" x14ac:dyDescent="0.2">
      <c r="A279"/>
    </row>
    <row r="280" spans="1:1" x14ac:dyDescent="0.2">
      <c r="A280"/>
    </row>
    <row r="281" spans="1:1" x14ac:dyDescent="0.2">
      <c r="A281"/>
    </row>
    <row r="282" spans="1:1" x14ac:dyDescent="0.2">
      <c r="A282"/>
    </row>
    <row r="283" spans="1:1" x14ac:dyDescent="0.2">
      <c r="A283"/>
    </row>
    <row r="284" spans="1:1" x14ac:dyDescent="0.2">
      <c r="A284"/>
    </row>
    <row r="285" spans="1:1" x14ac:dyDescent="0.2">
      <c r="A285"/>
    </row>
    <row r="286" spans="1:1" x14ac:dyDescent="0.2">
      <c r="A286"/>
    </row>
    <row r="287" spans="1:1" x14ac:dyDescent="0.2">
      <c r="A287"/>
    </row>
    <row r="288" spans="1:1" x14ac:dyDescent="0.2">
      <c r="A288"/>
    </row>
    <row r="289" spans="1:1" x14ac:dyDescent="0.2">
      <c r="A289"/>
    </row>
    <row r="290" spans="1:1" x14ac:dyDescent="0.2">
      <c r="A290"/>
    </row>
    <row r="291" spans="1:1" x14ac:dyDescent="0.2">
      <c r="A291"/>
    </row>
    <row r="292" spans="1:1" x14ac:dyDescent="0.2">
      <c r="A292"/>
    </row>
    <row r="293" spans="1:1" x14ac:dyDescent="0.2">
      <c r="A293"/>
    </row>
    <row r="294" spans="1:1" x14ac:dyDescent="0.2">
      <c r="A294"/>
    </row>
    <row r="295" spans="1:1" x14ac:dyDescent="0.2">
      <c r="A295"/>
    </row>
    <row r="296" spans="1:1" x14ac:dyDescent="0.2">
      <c r="A296"/>
    </row>
    <row r="297" spans="1:1" x14ac:dyDescent="0.2">
      <c r="A297"/>
    </row>
    <row r="298" spans="1:1" x14ac:dyDescent="0.2">
      <c r="A298"/>
    </row>
    <row r="299" spans="1:1" x14ac:dyDescent="0.2">
      <c r="A299"/>
    </row>
    <row r="300" spans="1:1" x14ac:dyDescent="0.2">
      <c r="A300"/>
    </row>
    <row r="301" spans="1:1" x14ac:dyDescent="0.2">
      <c r="A301"/>
    </row>
    <row r="302" spans="1:1" x14ac:dyDescent="0.2">
      <c r="A302"/>
    </row>
    <row r="303" spans="1:1" x14ac:dyDescent="0.2">
      <c r="A303"/>
    </row>
    <row r="304" spans="1:1" x14ac:dyDescent="0.2">
      <c r="A304"/>
    </row>
    <row r="305" spans="1:1" x14ac:dyDescent="0.2">
      <c r="A305"/>
    </row>
    <row r="306" spans="1:1" x14ac:dyDescent="0.2">
      <c r="A306"/>
    </row>
    <row r="307" spans="1:1" x14ac:dyDescent="0.2">
      <c r="A307"/>
    </row>
    <row r="308" spans="1:1" x14ac:dyDescent="0.2">
      <c r="A308"/>
    </row>
    <row r="309" spans="1:1" x14ac:dyDescent="0.2">
      <c r="A309"/>
    </row>
    <row r="310" spans="1:1" x14ac:dyDescent="0.2">
      <c r="A310"/>
    </row>
    <row r="311" spans="1:1" x14ac:dyDescent="0.2">
      <c r="A311"/>
    </row>
    <row r="312" spans="1:1" x14ac:dyDescent="0.2">
      <c r="A312"/>
    </row>
    <row r="313" spans="1:1" x14ac:dyDescent="0.2">
      <c r="A313"/>
    </row>
    <row r="314" spans="1:1" x14ac:dyDescent="0.2">
      <c r="A314"/>
    </row>
    <row r="315" spans="1:1" x14ac:dyDescent="0.2">
      <c r="A315"/>
    </row>
    <row r="316" spans="1:1" x14ac:dyDescent="0.2">
      <c r="A316"/>
    </row>
    <row r="317" spans="1:1" x14ac:dyDescent="0.2">
      <c r="A317"/>
    </row>
    <row r="318" spans="1:1" x14ac:dyDescent="0.2">
      <c r="A318"/>
    </row>
    <row r="319" spans="1:1" x14ac:dyDescent="0.2">
      <c r="A319"/>
    </row>
    <row r="320" spans="1:1" x14ac:dyDescent="0.2">
      <c r="A320"/>
    </row>
    <row r="321" spans="1:1" x14ac:dyDescent="0.2">
      <c r="A321"/>
    </row>
    <row r="322" spans="1:1" x14ac:dyDescent="0.2">
      <c r="A322"/>
    </row>
    <row r="323" spans="1:1" x14ac:dyDescent="0.2">
      <c r="A323"/>
    </row>
    <row r="324" spans="1:1" x14ac:dyDescent="0.2">
      <c r="A324"/>
    </row>
    <row r="325" spans="1:1" x14ac:dyDescent="0.2">
      <c r="A325"/>
    </row>
    <row r="326" spans="1:1" x14ac:dyDescent="0.2">
      <c r="A326"/>
    </row>
    <row r="327" spans="1:1" x14ac:dyDescent="0.2">
      <c r="A327"/>
    </row>
    <row r="328" spans="1:1" x14ac:dyDescent="0.2">
      <c r="A328"/>
    </row>
    <row r="329" spans="1:1" x14ac:dyDescent="0.2">
      <c r="A329"/>
    </row>
    <row r="330" spans="1:1" x14ac:dyDescent="0.2">
      <c r="A330"/>
    </row>
    <row r="331" spans="1:1" x14ac:dyDescent="0.2">
      <c r="A331"/>
    </row>
    <row r="332" spans="1:1" x14ac:dyDescent="0.2">
      <c r="A332"/>
    </row>
    <row r="333" spans="1:1" x14ac:dyDescent="0.2">
      <c r="A333"/>
    </row>
    <row r="334" spans="1:1" x14ac:dyDescent="0.2">
      <c r="A334"/>
    </row>
    <row r="335" spans="1:1" x14ac:dyDescent="0.2">
      <c r="A335"/>
    </row>
    <row r="336" spans="1:1" x14ac:dyDescent="0.2">
      <c r="A336"/>
    </row>
    <row r="337" spans="1:1" x14ac:dyDescent="0.2">
      <c r="A337"/>
    </row>
    <row r="338" spans="1:1" x14ac:dyDescent="0.2">
      <c r="A338"/>
    </row>
    <row r="339" spans="1:1" x14ac:dyDescent="0.2">
      <c r="A339"/>
    </row>
    <row r="340" spans="1:1" x14ac:dyDescent="0.2">
      <c r="A340"/>
    </row>
    <row r="341" spans="1:1" x14ac:dyDescent="0.2">
      <c r="A341"/>
    </row>
    <row r="342" spans="1:1" x14ac:dyDescent="0.2">
      <c r="A342"/>
    </row>
    <row r="343" spans="1:1" x14ac:dyDescent="0.2">
      <c r="A343"/>
    </row>
    <row r="344" spans="1:1" x14ac:dyDescent="0.2">
      <c r="A344"/>
    </row>
    <row r="345" spans="1:1" x14ac:dyDescent="0.2">
      <c r="A345"/>
    </row>
    <row r="346" spans="1:1" x14ac:dyDescent="0.2">
      <c r="A346"/>
    </row>
    <row r="347" spans="1:1" x14ac:dyDescent="0.2">
      <c r="A347"/>
    </row>
    <row r="348" spans="1:1" x14ac:dyDescent="0.2">
      <c r="A348"/>
    </row>
    <row r="349" spans="1:1" x14ac:dyDescent="0.2">
      <c r="A349"/>
    </row>
    <row r="350" spans="1:1" x14ac:dyDescent="0.2">
      <c r="A350"/>
    </row>
    <row r="351" spans="1:1" x14ac:dyDescent="0.2">
      <c r="A351"/>
    </row>
    <row r="352" spans="1:1" x14ac:dyDescent="0.2">
      <c r="A352"/>
    </row>
    <row r="353" spans="1:1" x14ac:dyDescent="0.2">
      <c r="A353"/>
    </row>
    <row r="354" spans="1:1" x14ac:dyDescent="0.2">
      <c r="A354"/>
    </row>
    <row r="355" spans="1:1" x14ac:dyDescent="0.2">
      <c r="A355"/>
    </row>
    <row r="356" spans="1:1" x14ac:dyDescent="0.2">
      <c r="A356"/>
    </row>
    <row r="357" spans="1:1" x14ac:dyDescent="0.2">
      <c r="A357"/>
    </row>
    <row r="358" spans="1:1" x14ac:dyDescent="0.2">
      <c r="A358"/>
    </row>
    <row r="359" spans="1:1" x14ac:dyDescent="0.2">
      <c r="A359"/>
    </row>
    <row r="360" spans="1:1" x14ac:dyDescent="0.2">
      <c r="A360"/>
    </row>
    <row r="361" spans="1:1" x14ac:dyDescent="0.2">
      <c r="A361"/>
    </row>
    <row r="362" spans="1:1" x14ac:dyDescent="0.2">
      <c r="A362"/>
    </row>
    <row r="363" spans="1:1" x14ac:dyDescent="0.2">
      <c r="A363"/>
    </row>
    <row r="364" spans="1:1" x14ac:dyDescent="0.2">
      <c r="A364"/>
    </row>
    <row r="365" spans="1:1" x14ac:dyDescent="0.2">
      <c r="A365"/>
    </row>
    <row r="366" spans="1:1" x14ac:dyDescent="0.2">
      <c r="A366"/>
    </row>
    <row r="367" spans="1:1" x14ac:dyDescent="0.2">
      <c r="A367"/>
    </row>
    <row r="368" spans="1:1" x14ac:dyDescent="0.2">
      <c r="A368"/>
    </row>
    <row r="369" spans="1:1" x14ac:dyDescent="0.2">
      <c r="A369"/>
    </row>
    <row r="370" spans="1:1" x14ac:dyDescent="0.2">
      <c r="A370"/>
    </row>
    <row r="371" spans="1:1" x14ac:dyDescent="0.2">
      <c r="A371"/>
    </row>
    <row r="372" spans="1:1" x14ac:dyDescent="0.2">
      <c r="A372"/>
    </row>
    <row r="373" spans="1:1" x14ac:dyDescent="0.2">
      <c r="A373"/>
    </row>
    <row r="374" spans="1:1" x14ac:dyDescent="0.2">
      <c r="A374"/>
    </row>
    <row r="375" spans="1:1" x14ac:dyDescent="0.2">
      <c r="A375"/>
    </row>
    <row r="376" spans="1:1" x14ac:dyDescent="0.2">
      <c r="A376"/>
    </row>
    <row r="377" spans="1:1" x14ac:dyDescent="0.2">
      <c r="A377"/>
    </row>
    <row r="378" spans="1:1" x14ac:dyDescent="0.2">
      <c r="A378"/>
    </row>
    <row r="379" spans="1:1" x14ac:dyDescent="0.2">
      <c r="A379"/>
    </row>
    <row r="380" spans="1:1" x14ac:dyDescent="0.2">
      <c r="A380"/>
    </row>
    <row r="381" spans="1:1" x14ac:dyDescent="0.2">
      <c r="A381"/>
    </row>
    <row r="382" spans="1:1" x14ac:dyDescent="0.2">
      <c r="A382"/>
    </row>
    <row r="383" spans="1:1" x14ac:dyDescent="0.2">
      <c r="A383"/>
    </row>
    <row r="384" spans="1:1" x14ac:dyDescent="0.2">
      <c r="A384"/>
    </row>
    <row r="385" spans="1:1" x14ac:dyDescent="0.2">
      <c r="A385"/>
    </row>
    <row r="386" spans="1:1" x14ac:dyDescent="0.2">
      <c r="A386"/>
    </row>
    <row r="387" spans="1:1" x14ac:dyDescent="0.2">
      <c r="A387"/>
    </row>
    <row r="388" spans="1:1" x14ac:dyDescent="0.2">
      <c r="A388"/>
    </row>
    <row r="389" spans="1:1" x14ac:dyDescent="0.2">
      <c r="A389"/>
    </row>
    <row r="390" spans="1:1" x14ac:dyDescent="0.2">
      <c r="A390"/>
    </row>
    <row r="391" spans="1:1" x14ac:dyDescent="0.2">
      <c r="A391"/>
    </row>
    <row r="392" spans="1:1" x14ac:dyDescent="0.2">
      <c r="A392"/>
    </row>
    <row r="393" spans="1:1" x14ac:dyDescent="0.2">
      <c r="A393"/>
    </row>
    <row r="394" spans="1:1" x14ac:dyDescent="0.2">
      <c r="A394"/>
    </row>
    <row r="395" spans="1:1" x14ac:dyDescent="0.2">
      <c r="A395"/>
    </row>
    <row r="396" spans="1:1" x14ac:dyDescent="0.2">
      <c r="A396"/>
    </row>
    <row r="397" spans="1:1" x14ac:dyDescent="0.2">
      <c r="A397"/>
    </row>
    <row r="398" spans="1:1" x14ac:dyDescent="0.2">
      <c r="A398"/>
    </row>
    <row r="399" spans="1:1" x14ac:dyDescent="0.2">
      <c r="A399"/>
    </row>
    <row r="400" spans="1:1" x14ac:dyDescent="0.2">
      <c r="A400"/>
    </row>
    <row r="401" spans="1:1" x14ac:dyDescent="0.2">
      <c r="A401"/>
    </row>
    <row r="402" spans="1:1" x14ac:dyDescent="0.2">
      <c r="A402"/>
    </row>
    <row r="403" spans="1:1" x14ac:dyDescent="0.2">
      <c r="A403"/>
    </row>
    <row r="404" spans="1:1" x14ac:dyDescent="0.2">
      <c r="A404"/>
    </row>
    <row r="405" spans="1:1" x14ac:dyDescent="0.2">
      <c r="A405"/>
    </row>
    <row r="406" spans="1:1" x14ac:dyDescent="0.2">
      <c r="A406"/>
    </row>
    <row r="407" spans="1:1" x14ac:dyDescent="0.2">
      <c r="A407"/>
    </row>
    <row r="408" spans="1:1" x14ac:dyDescent="0.2">
      <c r="A408"/>
    </row>
    <row r="409" spans="1:1" x14ac:dyDescent="0.2">
      <c r="A409"/>
    </row>
    <row r="410" spans="1:1" x14ac:dyDescent="0.2">
      <c r="A410"/>
    </row>
    <row r="411" spans="1:1" x14ac:dyDescent="0.2">
      <c r="A411"/>
    </row>
    <row r="412" spans="1:1" x14ac:dyDescent="0.2">
      <c r="A412"/>
    </row>
    <row r="413" spans="1:1" x14ac:dyDescent="0.2">
      <c r="A413"/>
    </row>
    <row r="414" spans="1:1" x14ac:dyDescent="0.2">
      <c r="A414"/>
    </row>
    <row r="415" spans="1:1" x14ac:dyDescent="0.2">
      <c r="A415"/>
    </row>
    <row r="416" spans="1:1" x14ac:dyDescent="0.2">
      <c r="A416"/>
    </row>
    <row r="417" spans="1:1" x14ac:dyDescent="0.2">
      <c r="A417"/>
    </row>
    <row r="418" spans="1:1" x14ac:dyDescent="0.2">
      <c r="A418"/>
    </row>
    <row r="419" spans="1:1" x14ac:dyDescent="0.2">
      <c r="A419"/>
    </row>
    <row r="420" spans="1:1" x14ac:dyDescent="0.2">
      <c r="A420"/>
    </row>
    <row r="421" spans="1:1" x14ac:dyDescent="0.2">
      <c r="A421"/>
    </row>
    <row r="422" spans="1:1" x14ac:dyDescent="0.2">
      <c r="A422"/>
    </row>
    <row r="423" spans="1:1" x14ac:dyDescent="0.2">
      <c r="A423"/>
    </row>
    <row r="424" spans="1:1" x14ac:dyDescent="0.2">
      <c r="A424"/>
    </row>
    <row r="425" spans="1:1" x14ac:dyDescent="0.2">
      <c r="A425"/>
    </row>
    <row r="426" spans="1:1" x14ac:dyDescent="0.2">
      <c r="A426"/>
    </row>
    <row r="427" spans="1:1" x14ac:dyDescent="0.2">
      <c r="A427"/>
    </row>
    <row r="428" spans="1:1" x14ac:dyDescent="0.2">
      <c r="A428"/>
    </row>
    <row r="429" spans="1:1" x14ac:dyDescent="0.2">
      <c r="A429"/>
    </row>
    <row r="430" spans="1:1" x14ac:dyDescent="0.2">
      <c r="A430"/>
    </row>
    <row r="431" spans="1:1" x14ac:dyDescent="0.2">
      <c r="A431"/>
    </row>
    <row r="432" spans="1:1" x14ac:dyDescent="0.2">
      <c r="A432"/>
    </row>
    <row r="433" spans="1:1" x14ac:dyDescent="0.2">
      <c r="A433"/>
    </row>
    <row r="434" spans="1:1" x14ac:dyDescent="0.2">
      <c r="A434"/>
    </row>
    <row r="435" spans="1:1" x14ac:dyDescent="0.2">
      <c r="A435"/>
    </row>
    <row r="436" spans="1:1" x14ac:dyDescent="0.2">
      <c r="A436"/>
    </row>
    <row r="437" spans="1:1" x14ac:dyDescent="0.2">
      <c r="A437"/>
    </row>
    <row r="438" spans="1:1" x14ac:dyDescent="0.2">
      <c r="A438"/>
    </row>
    <row r="439" spans="1:1" x14ac:dyDescent="0.2">
      <c r="A439"/>
    </row>
    <row r="440" spans="1:1" x14ac:dyDescent="0.2">
      <c r="A440"/>
    </row>
    <row r="441" spans="1:1" x14ac:dyDescent="0.2">
      <c r="A441"/>
    </row>
    <row r="442" spans="1:1" x14ac:dyDescent="0.2">
      <c r="A442"/>
    </row>
    <row r="443" spans="1:1" x14ac:dyDescent="0.2">
      <c r="A443"/>
    </row>
    <row r="444" spans="1:1" x14ac:dyDescent="0.2">
      <c r="A444"/>
    </row>
    <row r="445" spans="1:1" x14ac:dyDescent="0.2">
      <c r="A445"/>
    </row>
    <row r="446" spans="1:1" x14ac:dyDescent="0.2">
      <c r="A446"/>
    </row>
    <row r="447" spans="1:1" x14ac:dyDescent="0.2">
      <c r="A447"/>
    </row>
    <row r="448" spans="1:1" x14ac:dyDescent="0.2">
      <c r="A448"/>
    </row>
    <row r="449" spans="1:1" x14ac:dyDescent="0.2">
      <c r="A449"/>
    </row>
    <row r="450" spans="1:1" x14ac:dyDescent="0.2">
      <c r="A450"/>
    </row>
    <row r="451" spans="1:1" x14ac:dyDescent="0.2">
      <c r="A451"/>
    </row>
    <row r="452" spans="1:1" x14ac:dyDescent="0.2">
      <c r="A452"/>
    </row>
    <row r="453" spans="1:1" x14ac:dyDescent="0.2">
      <c r="A453"/>
    </row>
    <row r="454" spans="1:1" x14ac:dyDescent="0.2">
      <c r="A454"/>
    </row>
    <row r="455" spans="1:1" x14ac:dyDescent="0.2">
      <c r="A455"/>
    </row>
    <row r="456" spans="1:1" x14ac:dyDescent="0.2">
      <c r="A456"/>
    </row>
    <row r="457" spans="1:1" x14ac:dyDescent="0.2">
      <c r="A457"/>
    </row>
    <row r="458" spans="1:1" x14ac:dyDescent="0.2">
      <c r="A458"/>
    </row>
    <row r="459" spans="1:1" x14ac:dyDescent="0.2">
      <c r="A459"/>
    </row>
    <row r="460" spans="1:1" x14ac:dyDescent="0.2">
      <c r="A460"/>
    </row>
    <row r="461" spans="1:1" x14ac:dyDescent="0.2">
      <c r="A461"/>
    </row>
    <row r="462" spans="1:1" x14ac:dyDescent="0.2">
      <c r="A462"/>
    </row>
    <row r="463" spans="1:1" x14ac:dyDescent="0.2">
      <c r="A463"/>
    </row>
    <row r="464" spans="1:1" x14ac:dyDescent="0.2">
      <c r="A464"/>
    </row>
    <row r="465" spans="1:1" x14ac:dyDescent="0.2">
      <c r="A465"/>
    </row>
    <row r="466" spans="1:1" x14ac:dyDescent="0.2">
      <c r="A466"/>
    </row>
    <row r="467" spans="1:1" x14ac:dyDescent="0.2">
      <c r="A467"/>
    </row>
    <row r="468" spans="1:1" x14ac:dyDescent="0.2">
      <c r="A468"/>
    </row>
    <row r="469" spans="1:1" x14ac:dyDescent="0.2">
      <c r="A469"/>
    </row>
    <row r="470" spans="1:1" x14ac:dyDescent="0.2">
      <c r="A470"/>
    </row>
    <row r="471" spans="1:1" x14ac:dyDescent="0.2">
      <c r="A471"/>
    </row>
    <row r="472" spans="1:1" x14ac:dyDescent="0.2">
      <c r="A472"/>
    </row>
    <row r="473" spans="1:1" x14ac:dyDescent="0.2">
      <c r="A473"/>
    </row>
    <row r="474" spans="1:1" x14ac:dyDescent="0.2">
      <c r="A474"/>
    </row>
    <row r="475" spans="1:1" x14ac:dyDescent="0.2">
      <c r="A475"/>
    </row>
    <row r="476" spans="1:1" x14ac:dyDescent="0.2">
      <c r="A476"/>
    </row>
    <row r="477" spans="1:1" x14ac:dyDescent="0.2">
      <c r="A477"/>
    </row>
    <row r="478" spans="1:1" x14ac:dyDescent="0.2">
      <c r="A478"/>
    </row>
    <row r="479" spans="1:1" x14ac:dyDescent="0.2">
      <c r="A479"/>
    </row>
    <row r="480" spans="1:1" x14ac:dyDescent="0.2">
      <c r="A480"/>
    </row>
    <row r="481" spans="1:1" x14ac:dyDescent="0.2">
      <c r="A481"/>
    </row>
    <row r="482" spans="1:1" x14ac:dyDescent="0.2">
      <c r="A482"/>
    </row>
    <row r="483" spans="1:1" x14ac:dyDescent="0.2">
      <c r="A483"/>
    </row>
    <row r="484" spans="1:1" x14ac:dyDescent="0.2">
      <c r="A484"/>
    </row>
    <row r="485" spans="1:1" x14ac:dyDescent="0.2">
      <c r="A485"/>
    </row>
    <row r="486" spans="1:1" x14ac:dyDescent="0.2">
      <c r="A486"/>
    </row>
    <row r="487" spans="1:1" x14ac:dyDescent="0.2">
      <c r="A487"/>
    </row>
    <row r="488" spans="1:1" x14ac:dyDescent="0.2">
      <c r="A488"/>
    </row>
    <row r="489" spans="1:1" x14ac:dyDescent="0.2">
      <c r="A489"/>
    </row>
    <row r="490" spans="1:1" x14ac:dyDescent="0.2">
      <c r="A490"/>
    </row>
    <row r="491" spans="1:1" x14ac:dyDescent="0.2">
      <c r="A491"/>
    </row>
    <row r="492" spans="1:1" x14ac:dyDescent="0.2">
      <c r="A492"/>
    </row>
    <row r="493" spans="1:1" x14ac:dyDescent="0.2">
      <c r="A493"/>
    </row>
    <row r="494" spans="1:1" x14ac:dyDescent="0.2">
      <c r="A494"/>
    </row>
    <row r="495" spans="1:1" x14ac:dyDescent="0.2">
      <c r="A495"/>
    </row>
    <row r="496" spans="1:1" x14ac:dyDescent="0.2">
      <c r="A496"/>
    </row>
    <row r="497" spans="1:1" x14ac:dyDescent="0.2">
      <c r="A497"/>
    </row>
    <row r="498" spans="1:1" x14ac:dyDescent="0.2">
      <c r="A498"/>
    </row>
    <row r="499" spans="1:1" x14ac:dyDescent="0.2">
      <c r="A499"/>
    </row>
    <row r="500" spans="1:1" x14ac:dyDescent="0.2">
      <c r="A500"/>
    </row>
    <row r="501" spans="1:1" x14ac:dyDescent="0.2">
      <c r="A501"/>
    </row>
    <row r="502" spans="1:1" x14ac:dyDescent="0.2">
      <c r="A502"/>
    </row>
    <row r="503" spans="1:1" x14ac:dyDescent="0.2">
      <c r="A503"/>
    </row>
    <row r="504" spans="1:1" x14ac:dyDescent="0.2">
      <c r="A504"/>
    </row>
    <row r="505" spans="1:1" x14ac:dyDescent="0.2">
      <c r="A505"/>
    </row>
    <row r="506" spans="1:1" x14ac:dyDescent="0.2">
      <c r="A506"/>
    </row>
    <row r="507" spans="1:1" x14ac:dyDescent="0.2">
      <c r="A507"/>
    </row>
    <row r="508" spans="1:1" x14ac:dyDescent="0.2">
      <c r="A508"/>
    </row>
    <row r="509" spans="1:1" x14ac:dyDescent="0.2">
      <c r="A509"/>
    </row>
    <row r="510" spans="1:1" x14ac:dyDescent="0.2">
      <c r="A510"/>
    </row>
    <row r="511" spans="1:1" x14ac:dyDescent="0.2">
      <c r="A511"/>
    </row>
    <row r="512" spans="1:1" x14ac:dyDescent="0.2">
      <c r="A512"/>
    </row>
    <row r="513" spans="1:1" x14ac:dyDescent="0.2">
      <c r="A513"/>
    </row>
    <row r="514" spans="1:1" x14ac:dyDescent="0.2">
      <c r="A514"/>
    </row>
    <row r="515" spans="1:1" x14ac:dyDescent="0.2">
      <c r="A515"/>
    </row>
    <row r="516" spans="1:1" x14ac:dyDescent="0.2">
      <c r="A516"/>
    </row>
    <row r="517" spans="1:1" x14ac:dyDescent="0.2">
      <c r="A517"/>
    </row>
    <row r="518" spans="1:1" x14ac:dyDescent="0.2">
      <c r="A518"/>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8CFF43-87A6-46CB-B7A1-22A2A7F87794}">
  <dimension ref="A1:B518"/>
  <sheetViews>
    <sheetView zoomScale="160" zoomScaleNormal="160" workbookViewId="0"/>
  </sheetViews>
  <sheetFormatPr baseColWidth="10" defaultColWidth="8.83203125" defaultRowHeight="15" x14ac:dyDescent="0.2"/>
  <cols>
    <col min="1" max="1" width="100.6640625" style="21" bestFit="1" customWidth="1"/>
    <col min="2" max="2" width="16.83203125" bestFit="1" customWidth="1"/>
  </cols>
  <sheetData>
    <row r="1" spans="1:2" ht="32" x14ac:dyDescent="0.2">
      <c r="A1" s="160" t="s">
        <v>531</v>
      </c>
      <c r="B1" s="73" t="s">
        <v>410</v>
      </c>
    </row>
    <row r="3" spans="1:2" ht="16" x14ac:dyDescent="0.2">
      <c r="A3" s="72" t="s">
        <v>533</v>
      </c>
    </row>
    <row r="4" spans="1:2" ht="16" x14ac:dyDescent="0.2">
      <c r="A4" s="44" t="s">
        <v>2725</v>
      </c>
    </row>
    <row r="5" spans="1:2" ht="16" x14ac:dyDescent="0.2">
      <c r="A5" s="44" t="s">
        <v>2743</v>
      </c>
    </row>
    <row r="6" spans="1:2" ht="16" x14ac:dyDescent="0.2">
      <c r="A6" s="44" t="s">
        <v>2744</v>
      </c>
    </row>
    <row r="7" spans="1:2" ht="16" x14ac:dyDescent="0.2">
      <c r="A7" s="44" t="s">
        <v>2545</v>
      </c>
    </row>
    <row r="8" spans="1:2" ht="32" x14ac:dyDescent="0.2">
      <c r="A8" s="44" t="s">
        <v>803</v>
      </c>
    </row>
    <row r="9" spans="1:2" ht="16" x14ac:dyDescent="0.2">
      <c r="A9" s="44" t="s">
        <v>2720</v>
      </c>
    </row>
    <row r="10" spans="1:2" ht="16" x14ac:dyDescent="0.2">
      <c r="A10" s="44" t="s">
        <v>2759</v>
      </c>
    </row>
    <row r="11" spans="1:2" ht="16" x14ac:dyDescent="0.2">
      <c r="A11" s="44" t="s">
        <v>2026</v>
      </c>
    </row>
    <row r="12" spans="1:2" ht="16" x14ac:dyDescent="0.2">
      <c r="A12" s="44" t="s">
        <v>2751</v>
      </c>
    </row>
    <row r="13" spans="1:2" ht="16" x14ac:dyDescent="0.2">
      <c r="A13" s="44" t="s">
        <v>2992</v>
      </c>
    </row>
    <row r="14" spans="1:2" ht="32" x14ac:dyDescent="0.2">
      <c r="A14" s="44" t="s">
        <v>3158</v>
      </c>
    </row>
    <row r="15" spans="1:2" ht="16" x14ac:dyDescent="0.2">
      <c r="A15" s="44" t="s">
        <v>2727</v>
      </c>
    </row>
    <row r="16" spans="1:2" ht="16" x14ac:dyDescent="0.2">
      <c r="A16" s="44" t="s">
        <v>2547</v>
      </c>
    </row>
    <row r="17" spans="1:1" ht="16" x14ac:dyDescent="0.2">
      <c r="A17" s="44" t="s">
        <v>2465</v>
      </c>
    </row>
    <row r="18" spans="1:1" ht="16" x14ac:dyDescent="0.2">
      <c r="A18" s="44" t="s">
        <v>2775</v>
      </c>
    </row>
    <row r="19" spans="1:1" ht="16" x14ac:dyDescent="0.2">
      <c r="A19" s="44" t="s">
        <v>2774</v>
      </c>
    </row>
    <row r="20" spans="1:1" ht="16" x14ac:dyDescent="0.2">
      <c r="A20" s="44" t="s">
        <v>2941</v>
      </c>
    </row>
    <row r="21" spans="1:1" ht="32" x14ac:dyDescent="0.2">
      <c r="A21" s="44" t="s">
        <v>2940</v>
      </c>
    </row>
    <row r="22" spans="1:1" ht="16" x14ac:dyDescent="0.2">
      <c r="A22" s="44" t="s">
        <v>2737</v>
      </c>
    </row>
    <row r="23" spans="1:1" ht="16" x14ac:dyDescent="0.2">
      <c r="A23" s="44" t="s">
        <v>2675</v>
      </c>
    </row>
    <row r="24" spans="1:1" ht="16" x14ac:dyDescent="0.2">
      <c r="A24" s="44" t="s">
        <v>2723</v>
      </c>
    </row>
    <row r="25" spans="1:1" ht="16" x14ac:dyDescent="0.2">
      <c r="A25" s="44" t="s">
        <v>2817</v>
      </c>
    </row>
    <row r="26" spans="1:1" ht="16" x14ac:dyDescent="0.2">
      <c r="A26" s="44" t="s">
        <v>2788</v>
      </c>
    </row>
    <row r="27" spans="1:1" ht="16" x14ac:dyDescent="0.2">
      <c r="A27" s="44" t="s">
        <v>2721</v>
      </c>
    </row>
    <row r="28" spans="1:1" ht="16" x14ac:dyDescent="0.2">
      <c r="A28" s="44" t="s">
        <v>2753</v>
      </c>
    </row>
    <row r="29" spans="1:1" ht="16" x14ac:dyDescent="0.2">
      <c r="A29" s="44" t="s">
        <v>2724</v>
      </c>
    </row>
    <row r="30" spans="1:1" ht="32" x14ac:dyDescent="0.2">
      <c r="A30" s="44" t="s">
        <v>2926</v>
      </c>
    </row>
    <row r="31" spans="1:1" ht="16" x14ac:dyDescent="0.2">
      <c r="A31" s="44" t="s">
        <v>2998</v>
      </c>
    </row>
    <row r="32" spans="1:1" ht="16" x14ac:dyDescent="0.2">
      <c r="A32" s="44" t="s">
        <v>2859</v>
      </c>
    </row>
    <row r="33" spans="1:1" ht="32" x14ac:dyDescent="0.2">
      <c r="A33" s="44" t="s">
        <v>3149</v>
      </c>
    </row>
    <row r="34" spans="1:1" ht="16" x14ac:dyDescent="0.2">
      <c r="A34" s="44" t="s">
        <v>499</v>
      </c>
    </row>
    <row r="35" spans="1:1" x14ac:dyDescent="0.2">
      <c r="A35"/>
    </row>
    <row r="36" spans="1:1" x14ac:dyDescent="0.2">
      <c r="A36"/>
    </row>
    <row r="37" spans="1:1" x14ac:dyDescent="0.2">
      <c r="A37"/>
    </row>
    <row r="38" spans="1:1" x14ac:dyDescent="0.2">
      <c r="A38"/>
    </row>
    <row r="39" spans="1:1" x14ac:dyDescent="0.2">
      <c r="A39"/>
    </row>
    <row r="40" spans="1:1" x14ac:dyDescent="0.2">
      <c r="A40"/>
    </row>
    <row r="41" spans="1:1" x14ac:dyDescent="0.2">
      <c r="A41"/>
    </row>
    <row r="42" spans="1:1" x14ac:dyDescent="0.2">
      <c r="A42"/>
    </row>
    <row r="43" spans="1:1" x14ac:dyDescent="0.2">
      <c r="A43"/>
    </row>
    <row r="44" spans="1:1" x14ac:dyDescent="0.2">
      <c r="A44"/>
    </row>
    <row r="45" spans="1:1" x14ac:dyDescent="0.2">
      <c r="A45"/>
    </row>
    <row r="46" spans="1:1" x14ac:dyDescent="0.2">
      <c r="A46"/>
    </row>
    <row r="47" spans="1:1" x14ac:dyDescent="0.2">
      <c r="A47"/>
    </row>
    <row r="48" spans="1:1" x14ac:dyDescent="0.2">
      <c r="A48"/>
    </row>
    <row r="49" spans="1:2" x14ac:dyDescent="0.2">
      <c r="A49"/>
    </row>
    <row r="50" spans="1:2" x14ac:dyDescent="0.2">
      <c r="A50"/>
    </row>
    <row r="51" spans="1:2" x14ac:dyDescent="0.2">
      <c r="A51"/>
    </row>
    <row r="52" spans="1:2" x14ac:dyDescent="0.2">
      <c r="A52"/>
    </row>
    <row r="53" spans="1:2" x14ac:dyDescent="0.2">
      <c r="A53"/>
    </row>
    <row r="54" spans="1:2" x14ac:dyDescent="0.2">
      <c r="A54"/>
    </row>
    <row r="55" spans="1:2" x14ac:dyDescent="0.2">
      <c r="A55"/>
    </row>
    <row r="56" spans="1:2" x14ac:dyDescent="0.2">
      <c r="A56"/>
    </row>
    <row r="57" spans="1:2" x14ac:dyDescent="0.2">
      <c r="A57"/>
    </row>
    <row r="58" spans="1:2" ht="32" x14ac:dyDescent="0.2">
      <c r="A58" s="160" t="s">
        <v>531</v>
      </c>
      <c r="B58" s="73" t="s">
        <v>410</v>
      </c>
    </row>
    <row r="59" spans="1:2" x14ac:dyDescent="0.2">
      <c r="A59" s="73"/>
    </row>
    <row r="60" spans="1:2" ht="16" x14ac:dyDescent="0.2">
      <c r="A60" s="72" t="s">
        <v>533</v>
      </c>
    </row>
    <row r="61" spans="1:2" ht="16" x14ac:dyDescent="0.2">
      <c r="A61" s="44" t="s">
        <v>2725</v>
      </c>
    </row>
    <row r="62" spans="1:2" ht="16" x14ac:dyDescent="0.2">
      <c r="A62" s="44" t="s">
        <v>2743</v>
      </c>
    </row>
    <row r="63" spans="1:2" ht="16" x14ac:dyDescent="0.2">
      <c r="A63" s="44" t="s">
        <v>2855</v>
      </c>
    </row>
    <row r="64" spans="1:2" ht="48" x14ac:dyDescent="0.2">
      <c r="A64" s="44" t="s">
        <v>3009</v>
      </c>
    </row>
    <row r="65" spans="1:1" ht="32" x14ac:dyDescent="0.2">
      <c r="A65" s="44" t="s">
        <v>3152</v>
      </c>
    </row>
    <row r="66" spans="1:1" ht="16" x14ac:dyDescent="0.2">
      <c r="A66" s="44" t="s">
        <v>2744</v>
      </c>
    </row>
    <row r="67" spans="1:1" ht="16" x14ac:dyDescent="0.2">
      <c r="A67" s="44" t="s">
        <v>2854</v>
      </c>
    </row>
    <row r="68" spans="1:1" ht="32" x14ac:dyDescent="0.2">
      <c r="A68" s="44" t="s">
        <v>2871</v>
      </c>
    </row>
    <row r="69" spans="1:1" ht="32" x14ac:dyDescent="0.2">
      <c r="A69" s="44" t="s">
        <v>2991</v>
      </c>
    </row>
    <row r="70" spans="1:1" ht="16" x14ac:dyDescent="0.2">
      <c r="A70" s="44" t="s">
        <v>2855</v>
      </c>
    </row>
    <row r="71" spans="1:1" ht="16" x14ac:dyDescent="0.2">
      <c r="A71" s="44" t="s">
        <v>647</v>
      </c>
    </row>
    <row r="72" spans="1:1" ht="16" x14ac:dyDescent="0.2">
      <c r="A72" s="44" t="s">
        <v>3052</v>
      </c>
    </row>
    <row r="73" spans="1:1" ht="16" x14ac:dyDescent="0.2">
      <c r="A73" s="44" t="s">
        <v>3454</v>
      </c>
    </row>
    <row r="74" spans="1:1" ht="32" x14ac:dyDescent="0.2">
      <c r="A74" s="44" t="s">
        <v>3455</v>
      </c>
    </row>
    <row r="75" spans="1:1" ht="32" x14ac:dyDescent="0.2">
      <c r="A75" s="44" t="s">
        <v>803</v>
      </c>
    </row>
    <row r="76" spans="1:1" ht="16" x14ac:dyDescent="0.2">
      <c r="A76" s="44" t="s">
        <v>2855</v>
      </c>
    </row>
    <row r="77" spans="1:1" ht="16" x14ac:dyDescent="0.2">
      <c r="A77" s="44" t="s">
        <v>3454</v>
      </c>
    </row>
    <row r="78" spans="1:1" ht="32" x14ac:dyDescent="0.2">
      <c r="A78" s="44" t="s">
        <v>3054</v>
      </c>
    </row>
    <row r="79" spans="1:1" ht="16" x14ac:dyDescent="0.2">
      <c r="A79" s="44" t="s">
        <v>3057</v>
      </c>
    </row>
    <row r="80" spans="1:1" ht="32" x14ac:dyDescent="0.2">
      <c r="A80" s="44" t="s">
        <v>3053</v>
      </c>
    </row>
    <row r="81" spans="1:1" ht="32" x14ac:dyDescent="0.2">
      <c r="A81" s="44" t="s">
        <v>3056</v>
      </c>
    </row>
    <row r="82" spans="1:1" ht="48" x14ac:dyDescent="0.2">
      <c r="A82" s="44" t="s">
        <v>3055</v>
      </c>
    </row>
    <row r="83" spans="1:1" ht="32" x14ac:dyDescent="0.2">
      <c r="A83" s="44" t="s">
        <v>3446</v>
      </c>
    </row>
    <row r="84" spans="1:1" ht="16" x14ac:dyDescent="0.2">
      <c r="A84" s="44" t="s">
        <v>2545</v>
      </c>
    </row>
    <row r="85" spans="1:1" ht="16" x14ac:dyDescent="0.2">
      <c r="A85" s="44" t="s">
        <v>2854</v>
      </c>
    </row>
    <row r="86" spans="1:1" ht="48" x14ac:dyDescent="0.2">
      <c r="A86" s="44" t="s">
        <v>3447</v>
      </c>
    </row>
    <row r="87" spans="1:1" ht="16" x14ac:dyDescent="0.2">
      <c r="A87" s="44" t="s">
        <v>2855</v>
      </c>
    </row>
    <row r="88" spans="1:1" ht="48" x14ac:dyDescent="0.2">
      <c r="A88" s="44" t="s">
        <v>2956</v>
      </c>
    </row>
    <row r="89" spans="1:1" ht="16" x14ac:dyDescent="0.2">
      <c r="A89" s="44" t="s">
        <v>2720</v>
      </c>
    </row>
    <row r="90" spans="1:1" ht="16" x14ac:dyDescent="0.2">
      <c r="A90" s="44" t="s">
        <v>2759</v>
      </c>
    </row>
    <row r="91" spans="1:1" ht="16" x14ac:dyDescent="0.2">
      <c r="A91" s="44" t="s">
        <v>2855</v>
      </c>
    </row>
    <row r="92" spans="1:1" ht="16" x14ac:dyDescent="0.2">
      <c r="A92" s="44" t="s">
        <v>2852</v>
      </c>
    </row>
    <row r="93" spans="1:1" ht="16" x14ac:dyDescent="0.2">
      <c r="A93" s="44" t="s">
        <v>2026</v>
      </c>
    </row>
    <row r="94" spans="1:1" ht="16" x14ac:dyDescent="0.2">
      <c r="A94" s="44" t="s">
        <v>2854</v>
      </c>
    </row>
    <row r="95" spans="1:1" ht="80" x14ac:dyDescent="0.2">
      <c r="A95" s="44" t="s">
        <v>3134</v>
      </c>
    </row>
    <row r="96" spans="1:1" ht="16" x14ac:dyDescent="0.2">
      <c r="A96" s="44" t="s">
        <v>2855</v>
      </c>
    </row>
    <row r="97" spans="1:1" ht="32" x14ac:dyDescent="0.2">
      <c r="A97" s="44" t="s">
        <v>1870</v>
      </c>
    </row>
    <row r="98" spans="1:1" ht="48" x14ac:dyDescent="0.2">
      <c r="A98" s="44" t="s">
        <v>2927</v>
      </c>
    </row>
    <row r="99" spans="1:1" ht="16" x14ac:dyDescent="0.2">
      <c r="A99" s="44" t="s">
        <v>2957</v>
      </c>
    </row>
    <row r="100" spans="1:1" ht="32" x14ac:dyDescent="0.2">
      <c r="A100" s="44" t="s">
        <v>3010</v>
      </c>
    </row>
    <row r="101" spans="1:1" ht="48" x14ac:dyDescent="0.2">
      <c r="A101" s="44" t="s">
        <v>3009</v>
      </c>
    </row>
    <row r="102" spans="1:1" ht="48" x14ac:dyDescent="0.2">
      <c r="A102" s="44" t="s">
        <v>3141</v>
      </c>
    </row>
    <row r="103" spans="1:1" ht="32" x14ac:dyDescent="0.2">
      <c r="A103" s="44" t="s">
        <v>3140</v>
      </c>
    </row>
    <row r="104" spans="1:1" ht="32" x14ac:dyDescent="0.2">
      <c r="A104" s="44" t="s">
        <v>3165</v>
      </c>
    </row>
    <row r="105" spans="1:1" ht="16" x14ac:dyDescent="0.2">
      <c r="A105" s="44" t="s">
        <v>3448</v>
      </c>
    </row>
    <row r="106" spans="1:1" ht="64" x14ac:dyDescent="0.2">
      <c r="A106" s="44" t="s">
        <v>3139</v>
      </c>
    </row>
    <row r="107" spans="1:1" ht="48" x14ac:dyDescent="0.2">
      <c r="A107" s="44" t="s">
        <v>3138</v>
      </c>
    </row>
    <row r="108" spans="1:1" ht="16" x14ac:dyDescent="0.2">
      <c r="A108" s="44" t="s">
        <v>3137</v>
      </c>
    </row>
    <row r="109" spans="1:1" ht="32" x14ac:dyDescent="0.2">
      <c r="A109" s="44" t="s">
        <v>3136</v>
      </c>
    </row>
    <row r="110" spans="1:1" ht="16" x14ac:dyDescent="0.2">
      <c r="A110" s="44" t="s">
        <v>3135</v>
      </c>
    </row>
    <row r="111" spans="1:1" ht="16" x14ac:dyDescent="0.2">
      <c r="A111" s="44" t="s">
        <v>2751</v>
      </c>
    </row>
    <row r="112" spans="1:1" ht="16" x14ac:dyDescent="0.2">
      <c r="A112" s="44" t="s">
        <v>2855</v>
      </c>
    </row>
    <row r="113" spans="1:1" ht="32" x14ac:dyDescent="0.2">
      <c r="A113" s="44" t="s">
        <v>3142</v>
      </c>
    </row>
    <row r="114" spans="1:1" ht="16" x14ac:dyDescent="0.2">
      <c r="A114" s="44" t="s">
        <v>2992</v>
      </c>
    </row>
    <row r="115" spans="1:1" ht="16" x14ac:dyDescent="0.2">
      <c r="A115" s="44" t="s">
        <v>2854</v>
      </c>
    </row>
    <row r="116" spans="1:1" ht="64" x14ac:dyDescent="0.2">
      <c r="A116" s="44" t="s">
        <v>3171</v>
      </c>
    </row>
    <row r="117" spans="1:1" ht="32" x14ac:dyDescent="0.2">
      <c r="A117" s="44" t="s">
        <v>3158</v>
      </c>
    </row>
    <row r="118" spans="1:1" ht="16" x14ac:dyDescent="0.2">
      <c r="A118" s="44" t="s">
        <v>2855</v>
      </c>
    </row>
    <row r="119" spans="1:1" ht="16" x14ac:dyDescent="0.2">
      <c r="A119" s="44" t="s">
        <v>2954</v>
      </c>
    </row>
    <row r="120" spans="1:1" ht="32" x14ac:dyDescent="0.2">
      <c r="A120" s="44" t="s">
        <v>3161</v>
      </c>
    </row>
    <row r="121" spans="1:1" ht="16" x14ac:dyDescent="0.2">
      <c r="A121" s="44" t="s">
        <v>2727</v>
      </c>
    </row>
    <row r="122" spans="1:1" ht="16" x14ac:dyDescent="0.2">
      <c r="A122" s="44" t="s">
        <v>2547</v>
      </c>
    </row>
    <row r="123" spans="1:1" ht="16" x14ac:dyDescent="0.2">
      <c r="A123" s="44" t="s">
        <v>2855</v>
      </c>
    </row>
    <row r="124" spans="1:1" ht="32" x14ac:dyDescent="0.2">
      <c r="A124" s="44" t="s">
        <v>2928</v>
      </c>
    </row>
    <row r="125" spans="1:1" ht="16" x14ac:dyDescent="0.2">
      <c r="A125" s="44" t="s">
        <v>2465</v>
      </c>
    </row>
    <row r="126" spans="1:1" ht="16" x14ac:dyDescent="0.2">
      <c r="A126" s="44" t="s">
        <v>2855</v>
      </c>
    </row>
    <row r="127" spans="1:1" ht="16" x14ac:dyDescent="0.2">
      <c r="A127" s="44" t="s">
        <v>2929</v>
      </c>
    </row>
    <row r="128" spans="1:1" ht="16" x14ac:dyDescent="0.2">
      <c r="A128" s="44" t="s">
        <v>2775</v>
      </c>
    </row>
    <row r="129" spans="1:1" ht="16" x14ac:dyDescent="0.2">
      <c r="A129" s="44" t="s">
        <v>2855</v>
      </c>
    </row>
    <row r="130" spans="1:1" ht="32" x14ac:dyDescent="0.2">
      <c r="A130" s="44" t="s">
        <v>2930</v>
      </c>
    </row>
    <row r="131" spans="1:1" ht="16" x14ac:dyDescent="0.2">
      <c r="A131" s="44" t="s">
        <v>2774</v>
      </c>
    </row>
    <row r="132" spans="1:1" ht="16" x14ac:dyDescent="0.2">
      <c r="A132" s="44" t="s">
        <v>2855</v>
      </c>
    </row>
    <row r="133" spans="1:1" ht="32" x14ac:dyDescent="0.2">
      <c r="A133" s="44" t="s">
        <v>734</v>
      </c>
    </row>
    <row r="134" spans="1:1" ht="32" x14ac:dyDescent="0.2">
      <c r="A134" s="44" t="s">
        <v>3175</v>
      </c>
    </row>
    <row r="135" spans="1:1" ht="16" x14ac:dyDescent="0.2">
      <c r="A135" s="44" t="s">
        <v>2941</v>
      </c>
    </row>
    <row r="136" spans="1:1" ht="16" x14ac:dyDescent="0.2">
      <c r="A136" s="44" t="s">
        <v>2855</v>
      </c>
    </row>
    <row r="137" spans="1:1" ht="32" x14ac:dyDescent="0.2">
      <c r="A137" s="44" t="s">
        <v>3176</v>
      </c>
    </row>
    <row r="138" spans="1:1" ht="32" x14ac:dyDescent="0.2">
      <c r="A138" s="44" t="s">
        <v>2940</v>
      </c>
    </row>
    <row r="139" spans="1:1" ht="16" x14ac:dyDescent="0.2">
      <c r="A139" s="44" t="s">
        <v>2855</v>
      </c>
    </row>
    <row r="140" spans="1:1" ht="32" x14ac:dyDescent="0.2">
      <c r="A140" s="44" t="s">
        <v>3436</v>
      </c>
    </row>
    <row r="141" spans="1:1" ht="16" x14ac:dyDescent="0.2">
      <c r="A141" s="44" t="s">
        <v>2737</v>
      </c>
    </row>
    <row r="142" spans="1:1" ht="16" x14ac:dyDescent="0.2">
      <c r="A142" s="44" t="s">
        <v>2675</v>
      </c>
    </row>
    <row r="143" spans="1:1" ht="16" x14ac:dyDescent="0.2">
      <c r="A143" s="44" t="s">
        <v>2855</v>
      </c>
    </row>
    <row r="144" spans="1:1" ht="64" x14ac:dyDescent="0.2">
      <c r="A144" s="44" t="s">
        <v>3032</v>
      </c>
    </row>
    <row r="145" spans="1:1" ht="16" x14ac:dyDescent="0.2">
      <c r="A145" s="44" t="s">
        <v>2723</v>
      </c>
    </row>
    <row r="146" spans="1:1" ht="16" x14ac:dyDescent="0.2">
      <c r="A146" s="44" t="s">
        <v>2817</v>
      </c>
    </row>
    <row r="147" spans="1:1" ht="16" x14ac:dyDescent="0.2">
      <c r="A147" s="44" t="s">
        <v>1902</v>
      </c>
    </row>
    <row r="148" spans="1:1" ht="32" x14ac:dyDescent="0.2">
      <c r="A148" s="44" t="s">
        <v>3449</v>
      </c>
    </row>
    <row r="149" spans="1:1" ht="16" x14ac:dyDescent="0.2">
      <c r="A149" s="44" t="s">
        <v>2788</v>
      </c>
    </row>
    <row r="150" spans="1:1" ht="16" x14ac:dyDescent="0.2">
      <c r="A150" s="44" t="s">
        <v>2855</v>
      </c>
    </row>
    <row r="151" spans="1:1" ht="32" x14ac:dyDescent="0.2">
      <c r="A151" s="44" t="s">
        <v>3182</v>
      </c>
    </row>
    <row r="152" spans="1:1" ht="16" x14ac:dyDescent="0.2">
      <c r="A152" s="44" t="s">
        <v>2721</v>
      </c>
    </row>
    <row r="153" spans="1:1" ht="16" x14ac:dyDescent="0.2">
      <c r="A153" s="44" t="s">
        <v>2753</v>
      </c>
    </row>
    <row r="154" spans="1:1" ht="16" x14ac:dyDescent="0.2">
      <c r="A154" s="44" t="s">
        <v>1902</v>
      </c>
    </row>
    <row r="155" spans="1:1" ht="80" x14ac:dyDescent="0.2">
      <c r="A155" s="44" t="s">
        <v>2993</v>
      </c>
    </row>
    <row r="156" spans="1:1" ht="64" x14ac:dyDescent="0.2">
      <c r="A156" s="44" t="s">
        <v>3058</v>
      </c>
    </row>
    <row r="157" spans="1:1" ht="16" x14ac:dyDescent="0.2">
      <c r="A157" s="44" t="s">
        <v>3450</v>
      </c>
    </row>
    <row r="158" spans="1:1" ht="16" x14ac:dyDescent="0.2">
      <c r="A158" s="44" t="s">
        <v>2854</v>
      </c>
    </row>
    <row r="159" spans="1:1" ht="32" x14ac:dyDescent="0.2">
      <c r="A159" s="44" t="s">
        <v>2103</v>
      </c>
    </row>
    <row r="160" spans="1:1" ht="16" x14ac:dyDescent="0.2">
      <c r="A160" s="44" t="s">
        <v>2092</v>
      </c>
    </row>
    <row r="161" spans="1:1" ht="16" x14ac:dyDescent="0.2">
      <c r="A161" s="44" t="s">
        <v>2037</v>
      </c>
    </row>
    <row r="162" spans="1:1" ht="48" x14ac:dyDescent="0.2">
      <c r="A162" s="44" t="s">
        <v>3059</v>
      </c>
    </row>
    <row r="163" spans="1:1" ht="64" x14ac:dyDescent="0.2">
      <c r="A163" s="44" t="s">
        <v>3060</v>
      </c>
    </row>
    <row r="164" spans="1:1" ht="64" x14ac:dyDescent="0.2">
      <c r="A164" s="44" t="s">
        <v>3193</v>
      </c>
    </row>
    <row r="165" spans="1:1" ht="16" x14ac:dyDescent="0.2">
      <c r="A165" s="44" t="s">
        <v>2855</v>
      </c>
    </row>
    <row r="166" spans="1:1" ht="16" x14ac:dyDescent="0.2">
      <c r="A166" s="44" t="s">
        <v>2104</v>
      </c>
    </row>
    <row r="167" spans="1:1" ht="16" x14ac:dyDescent="0.2">
      <c r="A167" s="44" t="s">
        <v>2105</v>
      </c>
    </row>
    <row r="168" spans="1:1" ht="16" x14ac:dyDescent="0.2">
      <c r="A168" s="44" t="s">
        <v>2977</v>
      </c>
    </row>
    <row r="169" spans="1:1" ht="32" x14ac:dyDescent="0.2">
      <c r="A169" s="44" t="s">
        <v>1952</v>
      </c>
    </row>
    <row r="170" spans="1:1" ht="16" x14ac:dyDescent="0.2">
      <c r="A170" s="44" t="s">
        <v>1955</v>
      </c>
    </row>
    <row r="171" spans="1:1" ht="16" x14ac:dyDescent="0.2">
      <c r="A171" s="44" t="s">
        <v>2109</v>
      </c>
    </row>
    <row r="172" spans="1:1" ht="16" x14ac:dyDescent="0.2">
      <c r="A172" s="44" t="s">
        <v>1953</v>
      </c>
    </row>
    <row r="173" spans="1:1" ht="32" x14ac:dyDescent="0.2">
      <c r="A173" s="44" t="s">
        <v>2958</v>
      </c>
    </row>
    <row r="174" spans="1:1" ht="32" x14ac:dyDescent="0.2">
      <c r="A174" s="44" t="s">
        <v>2955</v>
      </c>
    </row>
    <row r="175" spans="1:1" ht="48" x14ac:dyDescent="0.2">
      <c r="A175" s="44" t="s">
        <v>2996</v>
      </c>
    </row>
    <row r="176" spans="1:1" ht="32" x14ac:dyDescent="0.2">
      <c r="A176" s="44" t="s">
        <v>2995</v>
      </c>
    </row>
    <row r="177" spans="1:1" ht="16" x14ac:dyDescent="0.2">
      <c r="A177" s="44" t="s">
        <v>2997</v>
      </c>
    </row>
    <row r="178" spans="1:1" ht="32" x14ac:dyDescent="0.2">
      <c r="A178" s="44" t="s">
        <v>2994</v>
      </c>
    </row>
    <row r="179" spans="1:1" ht="48" x14ac:dyDescent="0.2">
      <c r="A179" s="44" t="s">
        <v>3048</v>
      </c>
    </row>
    <row r="180" spans="1:1" ht="32" x14ac:dyDescent="0.2">
      <c r="A180" s="44" t="s">
        <v>3002</v>
      </c>
    </row>
    <row r="181" spans="1:1" ht="48" x14ac:dyDescent="0.2">
      <c r="A181" s="44" t="s">
        <v>3063</v>
      </c>
    </row>
    <row r="182" spans="1:1" ht="48" x14ac:dyDescent="0.2">
      <c r="A182" s="44" t="s">
        <v>3062</v>
      </c>
    </row>
    <row r="183" spans="1:1" ht="64" x14ac:dyDescent="0.2">
      <c r="A183" s="44" t="s">
        <v>3061</v>
      </c>
    </row>
    <row r="184" spans="1:1" ht="16" x14ac:dyDescent="0.2">
      <c r="A184" s="44" t="s">
        <v>2724</v>
      </c>
    </row>
    <row r="185" spans="1:1" ht="32" x14ac:dyDescent="0.2">
      <c r="A185" s="44" t="s">
        <v>2926</v>
      </c>
    </row>
    <row r="186" spans="1:1" ht="16" x14ac:dyDescent="0.2">
      <c r="A186" s="44" t="s">
        <v>2855</v>
      </c>
    </row>
    <row r="187" spans="1:1" ht="32" x14ac:dyDescent="0.2">
      <c r="A187" s="44" t="s">
        <v>3201</v>
      </c>
    </row>
    <row r="188" spans="1:1" ht="16" x14ac:dyDescent="0.2">
      <c r="A188" s="44" t="s">
        <v>2998</v>
      </c>
    </row>
    <row r="189" spans="1:1" ht="16" x14ac:dyDescent="0.2">
      <c r="A189" s="44" t="s">
        <v>2855</v>
      </c>
    </row>
    <row r="190" spans="1:1" ht="48" x14ac:dyDescent="0.2">
      <c r="A190" s="44" t="s">
        <v>2999</v>
      </c>
    </row>
    <row r="191" spans="1:1" ht="16" x14ac:dyDescent="0.2">
      <c r="A191" s="44" t="s">
        <v>2859</v>
      </c>
    </row>
    <row r="192" spans="1:1" ht="32" x14ac:dyDescent="0.2">
      <c r="A192" s="44" t="s">
        <v>3149</v>
      </c>
    </row>
    <row r="193" spans="1:1" ht="16" x14ac:dyDescent="0.2">
      <c r="A193" s="44" t="s">
        <v>2855</v>
      </c>
    </row>
    <row r="194" spans="1:1" ht="16" x14ac:dyDescent="0.2">
      <c r="A194" s="44" t="s">
        <v>3150</v>
      </c>
    </row>
    <row r="195" spans="1:1" ht="16" x14ac:dyDescent="0.2">
      <c r="A195" s="44" t="s">
        <v>499</v>
      </c>
    </row>
    <row r="196" spans="1:1" x14ac:dyDescent="0.2">
      <c r="A196"/>
    </row>
    <row r="197" spans="1:1" x14ac:dyDescent="0.2">
      <c r="A197"/>
    </row>
    <row r="198" spans="1:1" x14ac:dyDescent="0.2">
      <c r="A198"/>
    </row>
    <row r="199" spans="1:1" x14ac:dyDescent="0.2">
      <c r="A199"/>
    </row>
    <row r="200" spans="1:1" x14ac:dyDescent="0.2">
      <c r="A200"/>
    </row>
    <row r="201" spans="1:1" x14ac:dyDescent="0.2">
      <c r="A201"/>
    </row>
    <row r="202" spans="1:1" x14ac:dyDescent="0.2">
      <c r="A202"/>
    </row>
    <row r="203" spans="1:1" x14ac:dyDescent="0.2">
      <c r="A203"/>
    </row>
    <row r="204" spans="1:1" x14ac:dyDescent="0.2">
      <c r="A204"/>
    </row>
    <row r="205" spans="1:1" x14ac:dyDescent="0.2">
      <c r="A205"/>
    </row>
    <row r="206" spans="1:1" x14ac:dyDescent="0.2">
      <c r="A206"/>
    </row>
    <row r="207" spans="1:1" x14ac:dyDescent="0.2">
      <c r="A207"/>
    </row>
    <row r="208" spans="1:1" x14ac:dyDescent="0.2">
      <c r="A208"/>
    </row>
    <row r="209" spans="1:1" x14ac:dyDescent="0.2">
      <c r="A209"/>
    </row>
    <row r="210" spans="1:1" x14ac:dyDescent="0.2">
      <c r="A210"/>
    </row>
    <row r="211" spans="1:1" x14ac:dyDescent="0.2">
      <c r="A211"/>
    </row>
    <row r="212" spans="1:1" x14ac:dyDescent="0.2">
      <c r="A212"/>
    </row>
    <row r="213" spans="1:1" x14ac:dyDescent="0.2">
      <c r="A213"/>
    </row>
    <row r="214" spans="1:1" x14ac:dyDescent="0.2">
      <c r="A214"/>
    </row>
    <row r="215" spans="1:1" x14ac:dyDescent="0.2">
      <c r="A215"/>
    </row>
    <row r="216" spans="1:1" x14ac:dyDescent="0.2">
      <c r="A216"/>
    </row>
    <row r="217" spans="1:1" x14ac:dyDescent="0.2">
      <c r="A217"/>
    </row>
    <row r="218" spans="1:1" x14ac:dyDescent="0.2">
      <c r="A218"/>
    </row>
    <row r="219" spans="1:1" x14ac:dyDescent="0.2">
      <c r="A219"/>
    </row>
    <row r="220" spans="1:1" x14ac:dyDescent="0.2">
      <c r="A220"/>
    </row>
    <row r="221" spans="1:1" x14ac:dyDescent="0.2">
      <c r="A221"/>
    </row>
    <row r="222" spans="1:1" x14ac:dyDescent="0.2">
      <c r="A222"/>
    </row>
    <row r="223" spans="1:1" x14ac:dyDescent="0.2">
      <c r="A223"/>
    </row>
    <row r="224" spans="1:1" x14ac:dyDescent="0.2">
      <c r="A224"/>
    </row>
    <row r="225" spans="1:1" x14ac:dyDescent="0.2">
      <c r="A225"/>
    </row>
    <row r="226" spans="1:1" x14ac:dyDescent="0.2">
      <c r="A226"/>
    </row>
    <row r="227" spans="1:1" x14ac:dyDescent="0.2">
      <c r="A227"/>
    </row>
    <row r="228" spans="1:1" x14ac:dyDescent="0.2">
      <c r="A228"/>
    </row>
    <row r="229" spans="1:1" x14ac:dyDescent="0.2">
      <c r="A229"/>
    </row>
    <row r="230" spans="1:1" x14ac:dyDescent="0.2">
      <c r="A230"/>
    </row>
    <row r="231" spans="1:1" x14ac:dyDescent="0.2">
      <c r="A231"/>
    </row>
    <row r="232" spans="1:1" x14ac:dyDescent="0.2">
      <c r="A232"/>
    </row>
    <row r="233" spans="1:1" x14ac:dyDescent="0.2">
      <c r="A233"/>
    </row>
    <row r="234" spans="1:1" x14ac:dyDescent="0.2">
      <c r="A234"/>
    </row>
    <row r="235" spans="1:1" x14ac:dyDescent="0.2">
      <c r="A235"/>
    </row>
    <row r="236" spans="1:1" x14ac:dyDescent="0.2">
      <c r="A236"/>
    </row>
    <row r="237" spans="1:1" x14ac:dyDescent="0.2">
      <c r="A237"/>
    </row>
    <row r="238" spans="1:1" x14ac:dyDescent="0.2">
      <c r="A238"/>
    </row>
    <row r="239" spans="1:1" x14ac:dyDescent="0.2">
      <c r="A239"/>
    </row>
    <row r="240" spans="1:1" x14ac:dyDescent="0.2">
      <c r="A240"/>
    </row>
    <row r="241" spans="1:1" x14ac:dyDescent="0.2">
      <c r="A241"/>
    </row>
    <row r="242" spans="1:1" x14ac:dyDescent="0.2">
      <c r="A242"/>
    </row>
    <row r="243" spans="1:1" x14ac:dyDescent="0.2">
      <c r="A243"/>
    </row>
    <row r="244" spans="1:1" x14ac:dyDescent="0.2">
      <c r="A244"/>
    </row>
    <row r="245" spans="1:1" x14ac:dyDescent="0.2">
      <c r="A245"/>
    </row>
    <row r="246" spans="1:1" x14ac:dyDescent="0.2">
      <c r="A246"/>
    </row>
    <row r="247" spans="1:1" x14ac:dyDescent="0.2">
      <c r="A247"/>
    </row>
    <row r="248" spans="1:1" x14ac:dyDescent="0.2">
      <c r="A248"/>
    </row>
    <row r="249" spans="1:1" x14ac:dyDescent="0.2">
      <c r="A249"/>
    </row>
    <row r="250" spans="1:1" x14ac:dyDescent="0.2">
      <c r="A250"/>
    </row>
    <row r="251" spans="1:1" x14ac:dyDescent="0.2">
      <c r="A251"/>
    </row>
    <row r="252" spans="1:1" x14ac:dyDescent="0.2">
      <c r="A252"/>
    </row>
    <row r="253" spans="1:1" x14ac:dyDescent="0.2">
      <c r="A253"/>
    </row>
    <row r="254" spans="1:1" x14ac:dyDescent="0.2">
      <c r="A254"/>
    </row>
    <row r="255" spans="1:1" x14ac:dyDescent="0.2">
      <c r="A255"/>
    </row>
    <row r="256" spans="1:1" x14ac:dyDescent="0.2">
      <c r="A256"/>
    </row>
    <row r="257" spans="1:1" x14ac:dyDescent="0.2">
      <c r="A257"/>
    </row>
    <row r="258" spans="1:1" x14ac:dyDescent="0.2">
      <c r="A258"/>
    </row>
    <row r="259" spans="1:1" x14ac:dyDescent="0.2">
      <c r="A259"/>
    </row>
    <row r="260" spans="1:1" x14ac:dyDescent="0.2">
      <c r="A260"/>
    </row>
    <row r="261" spans="1:1" x14ac:dyDescent="0.2">
      <c r="A261"/>
    </row>
    <row r="262" spans="1:1" x14ac:dyDescent="0.2">
      <c r="A262"/>
    </row>
    <row r="263" spans="1:1" x14ac:dyDescent="0.2">
      <c r="A263"/>
    </row>
    <row r="264" spans="1:1" x14ac:dyDescent="0.2">
      <c r="A264"/>
    </row>
    <row r="265" spans="1:1" x14ac:dyDescent="0.2">
      <c r="A265"/>
    </row>
    <row r="266" spans="1:1" x14ac:dyDescent="0.2">
      <c r="A266"/>
    </row>
    <row r="267" spans="1:1" x14ac:dyDescent="0.2">
      <c r="A267"/>
    </row>
    <row r="268" spans="1:1" x14ac:dyDescent="0.2">
      <c r="A268"/>
    </row>
    <row r="269" spans="1:1" x14ac:dyDescent="0.2">
      <c r="A269"/>
    </row>
    <row r="270" spans="1:1" x14ac:dyDescent="0.2">
      <c r="A270"/>
    </row>
    <row r="271" spans="1:1" x14ac:dyDescent="0.2">
      <c r="A271"/>
    </row>
    <row r="272" spans="1:1" x14ac:dyDescent="0.2">
      <c r="A272"/>
    </row>
    <row r="273" spans="1:1" x14ac:dyDescent="0.2">
      <c r="A273"/>
    </row>
    <row r="274" spans="1:1" x14ac:dyDescent="0.2">
      <c r="A274"/>
    </row>
    <row r="275" spans="1:1" x14ac:dyDescent="0.2">
      <c r="A275"/>
    </row>
    <row r="276" spans="1:1" x14ac:dyDescent="0.2">
      <c r="A276"/>
    </row>
    <row r="277" spans="1:1" x14ac:dyDescent="0.2">
      <c r="A277"/>
    </row>
    <row r="278" spans="1:1" x14ac:dyDescent="0.2">
      <c r="A278"/>
    </row>
    <row r="279" spans="1:1" x14ac:dyDescent="0.2">
      <c r="A279"/>
    </row>
    <row r="280" spans="1:1" x14ac:dyDescent="0.2">
      <c r="A280"/>
    </row>
    <row r="281" spans="1:1" x14ac:dyDescent="0.2">
      <c r="A281"/>
    </row>
    <row r="282" spans="1:1" x14ac:dyDescent="0.2">
      <c r="A282"/>
    </row>
    <row r="283" spans="1:1" x14ac:dyDescent="0.2">
      <c r="A283"/>
    </row>
    <row r="284" spans="1:1" x14ac:dyDescent="0.2">
      <c r="A284"/>
    </row>
    <row r="285" spans="1:1" x14ac:dyDescent="0.2">
      <c r="A285"/>
    </row>
    <row r="286" spans="1:1" x14ac:dyDescent="0.2">
      <c r="A286"/>
    </row>
    <row r="287" spans="1:1" x14ac:dyDescent="0.2">
      <c r="A287"/>
    </row>
    <row r="288" spans="1:1" x14ac:dyDescent="0.2">
      <c r="A288"/>
    </row>
    <row r="289" spans="1:1" x14ac:dyDescent="0.2">
      <c r="A289"/>
    </row>
    <row r="290" spans="1:1" x14ac:dyDescent="0.2">
      <c r="A290"/>
    </row>
    <row r="291" spans="1:1" x14ac:dyDescent="0.2">
      <c r="A291"/>
    </row>
    <row r="292" spans="1:1" x14ac:dyDescent="0.2">
      <c r="A292"/>
    </row>
    <row r="293" spans="1:1" x14ac:dyDescent="0.2">
      <c r="A293"/>
    </row>
    <row r="294" spans="1:1" x14ac:dyDescent="0.2">
      <c r="A294"/>
    </row>
    <row r="295" spans="1:1" x14ac:dyDescent="0.2">
      <c r="A295"/>
    </row>
    <row r="296" spans="1:1" x14ac:dyDescent="0.2">
      <c r="A296"/>
    </row>
    <row r="297" spans="1:1" x14ac:dyDescent="0.2">
      <c r="A297"/>
    </row>
    <row r="298" spans="1:1" x14ac:dyDescent="0.2">
      <c r="A298"/>
    </row>
    <row r="299" spans="1:1" x14ac:dyDescent="0.2">
      <c r="A299"/>
    </row>
    <row r="300" spans="1:1" x14ac:dyDescent="0.2">
      <c r="A300"/>
    </row>
    <row r="301" spans="1:1" x14ac:dyDescent="0.2">
      <c r="A301"/>
    </row>
    <row r="302" spans="1:1" x14ac:dyDescent="0.2">
      <c r="A302"/>
    </row>
    <row r="303" spans="1:1" x14ac:dyDescent="0.2">
      <c r="A303"/>
    </row>
    <row r="304" spans="1:1" x14ac:dyDescent="0.2">
      <c r="A304"/>
    </row>
    <row r="305" spans="1:1" x14ac:dyDescent="0.2">
      <c r="A305"/>
    </row>
    <row r="306" spans="1:1" x14ac:dyDescent="0.2">
      <c r="A306"/>
    </row>
    <row r="307" spans="1:1" x14ac:dyDescent="0.2">
      <c r="A307"/>
    </row>
    <row r="308" spans="1:1" x14ac:dyDescent="0.2">
      <c r="A308"/>
    </row>
    <row r="309" spans="1:1" x14ac:dyDescent="0.2">
      <c r="A309"/>
    </row>
    <row r="310" spans="1:1" x14ac:dyDescent="0.2">
      <c r="A310"/>
    </row>
    <row r="311" spans="1:1" x14ac:dyDescent="0.2">
      <c r="A311"/>
    </row>
    <row r="312" spans="1:1" x14ac:dyDescent="0.2">
      <c r="A312"/>
    </row>
    <row r="313" spans="1:1" x14ac:dyDescent="0.2">
      <c r="A313"/>
    </row>
    <row r="314" spans="1:1" x14ac:dyDescent="0.2">
      <c r="A314"/>
    </row>
    <row r="315" spans="1:1" x14ac:dyDescent="0.2">
      <c r="A315"/>
    </row>
    <row r="316" spans="1:1" x14ac:dyDescent="0.2">
      <c r="A316"/>
    </row>
    <row r="317" spans="1:1" x14ac:dyDescent="0.2">
      <c r="A317"/>
    </row>
    <row r="318" spans="1:1" x14ac:dyDescent="0.2">
      <c r="A318"/>
    </row>
    <row r="319" spans="1:1" x14ac:dyDescent="0.2">
      <c r="A319"/>
    </row>
    <row r="320" spans="1:1" x14ac:dyDescent="0.2">
      <c r="A320"/>
    </row>
    <row r="321" spans="1:1" x14ac:dyDescent="0.2">
      <c r="A321"/>
    </row>
    <row r="322" spans="1:1" x14ac:dyDescent="0.2">
      <c r="A322"/>
    </row>
    <row r="323" spans="1:1" x14ac:dyDescent="0.2">
      <c r="A323"/>
    </row>
    <row r="324" spans="1:1" x14ac:dyDescent="0.2">
      <c r="A324"/>
    </row>
    <row r="325" spans="1:1" x14ac:dyDescent="0.2">
      <c r="A325"/>
    </row>
    <row r="326" spans="1:1" x14ac:dyDescent="0.2">
      <c r="A326"/>
    </row>
    <row r="327" spans="1:1" x14ac:dyDescent="0.2">
      <c r="A327"/>
    </row>
    <row r="328" spans="1:1" x14ac:dyDescent="0.2">
      <c r="A328"/>
    </row>
    <row r="329" spans="1:1" x14ac:dyDescent="0.2">
      <c r="A329"/>
    </row>
    <row r="330" spans="1:1" x14ac:dyDescent="0.2">
      <c r="A330"/>
    </row>
    <row r="331" spans="1:1" x14ac:dyDescent="0.2">
      <c r="A331"/>
    </row>
    <row r="332" spans="1:1" x14ac:dyDescent="0.2">
      <c r="A332"/>
    </row>
    <row r="333" spans="1:1" x14ac:dyDescent="0.2">
      <c r="A333"/>
    </row>
    <row r="334" spans="1:1" x14ac:dyDescent="0.2">
      <c r="A334"/>
    </row>
    <row r="335" spans="1:1" x14ac:dyDescent="0.2">
      <c r="A335"/>
    </row>
    <row r="336" spans="1:1" x14ac:dyDescent="0.2">
      <c r="A336"/>
    </row>
    <row r="337" spans="1:1" x14ac:dyDescent="0.2">
      <c r="A337"/>
    </row>
    <row r="338" spans="1:1" x14ac:dyDescent="0.2">
      <c r="A338"/>
    </row>
    <row r="339" spans="1:1" x14ac:dyDescent="0.2">
      <c r="A339"/>
    </row>
    <row r="340" spans="1:1" x14ac:dyDescent="0.2">
      <c r="A340"/>
    </row>
    <row r="341" spans="1:1" x14ac:dyDescent="0.2">
      <c r="A341"/>
    </row>
    <row r="342" spans="1:1" x14ac:dyDescent="0.2">
      <c r="A342"/>
    </row>
    <row r="343" spans="1:1" x14ac:dyDescent="0.2">
      <c r="A343"/>
    </row>
    <row r="344" spans="1:1" x14ac:dyDescent="0.2">
      <c r="A344"/>
    </row>
    <row r="345" spans="1:1" x14ac:dyDescent="0.2">
      <c r="A345"/>
    </row>
    <row r="346" spans="1:1" x14ac:dyDescent="0.2">
      <c r="A346"/>
    </row>
    <row r="347" spans="1:1" x14ac:dyDescent="0.2">
      <c r="A347"/>
    </row>
    <row r="348" spans="1:1" x14ac:dyDescent="0.2">
      <c r="A348"/>
    </row>
    <row r="349" spans="1:1" x14ac:dyDescent="0.2">
      <c r="A349"/>
    </row>
    <row r="350" spans="1:1" x14ac:dyDescent="0.2">
      <c r="A350"/>
    </row>
    <row r="351" spans="1:1" x14ac:dyDescent="0.2">
      <c r="A351"/>
    </row>
    <row r="352" spans="1:1" x14ac:dyDescent="0.2">
      <c r="A352"/>
    </row>
    <row r="353" spans="1:1" x14ac:dyDescent="0.2">
      <c r="A353"/>
    </row>
    <row r="354" spans="1:1" x14ac:dyDescent="0.2">
      <c r="A354"/>
    </row>
    <row r="355" spans="1:1" x14ac:dyDescent="0.2">
      <c r="A355"/>
    </row>
    <row r="356" spans="1:1" x14ac:dyDescent="0.2">
      <c r="A356"/>
    </row>
    <row r="357" spans="1:1" x14ac:dyDescent="0.2">
      <c r="A357"/>
    </row>
    <row r="358" spans="1:1" x14ac:dyDescent="0.2">
      <c r="A358"/>
    </row>
    <row r="359" spans="1:1" x14ac:dyDescent="0.2">
      <c r="A359"/>
    </row>
    <row r="360" spans="1:1" x14ac:dyDescent="0.2">
      <c r="A360"/>
    </row>
    <row r="361" spans="1:1" x14ac:dyDescent="0.2">
      <c r="A361"/>
    </row>
    <row r="362" spans="1:1" x14ac:dyDescent="0.2">
      <c r="A362"/>
    </row>
    <row r="363" spans="1:1" x14ac:dyDescent="0.2">
      <c r="A363"/>
    </row>
    <row r="364" spans="1:1" x14ac:dyDescent="0.2">
      <c r="A364"/>
    </row>
    <row r="365" spans="1:1" x14ac:dyDescent="0.2">
      <c r="A365"/>
    </row>
    <row r="366" spans="1:1" x14ac:dyDescent="0.2">
      <c r="A366"/>
    </row>
    <row r="367" spans="1:1" x14ac:dyDescent="0.2">
      <c r="A367"/>
    </row>
    <row r="368" spans="1:1" x14ac:dyDescent="0.2">
      <c r="A368"/>
    </row>
    <row r="369" spans="1:1" x14ac:dyDescent="0.2">
      <c r="A369"/>
    </row>
    <row r="370" spans="1:1" x14ac:dyDescent="0.2">
      <c r="A370"/>
    </row>
    <row r="371" spans="1:1" x14ac:dyDescent="0.2">
      <c r="A371"/>
    </row>
    <row r="372" spans="1:1" x14ac:dyDescent="0.2">
      <c r="A372"/>
    </row>
    <row r="373" spans="1:1" x14ac:dyDescent="0.2">
      <c r="A373"/>
    </row>
    <row r="374" spans="1:1" x14ac:dyDescent="0.2">
      <c r="A374"/>
    </row>
    <row r="375" spans="1:1" x14ac:dyDescent="0.2">
      <c r="A375"/>
    </row>
    <row r="376" spans="1:1" x14ac:dyDescent="0.2">
      <c r="A376"/>
    </row>
    <row r="377" spans="1:1" x14ac:dyDescent="0.2">
      <c r="A377"/>
    </row>
    <row r="378" spans="1:1" x14ac:dyDescent="0.2">
      <c r="A378"/>
    </row>
    <row r="379" spans="1:1" x14ac:dyDescent="0.2">
      <c r="A379"/>
    </row>
    <row r="380" spans="1:1" x14ac:dyDescent="0.2">
      <c r="A380"/>
    </row>
    <row r="381" spans="1:1" x14ac:dyDescent="0.2">
      <c r="A381"/>
    </row>
    <row r="382" spans="1:1" x14ac:dyDescent="0.2">
      <c r="A382"/>
    </row>
    <row r="383" spans="1:1" x14ac:dyDescent="0.2">
      <c r="A383"/>
    </row>
    <row r="384" spans="1:1" x14ac:dyDescent="0.2">
      <c r="A384"/>
    </row>
    <row r="385" spans="1:1" x14ac:dyDescent="0.2">
      <c r="A385"/>
    </row>
    <row r="386" spans="1:1" x14ac:dyDescent="0.2">
      <c r="A386"/>
    </row>
    <row r="387" spans="1:1" x14ac:dyDescent="0.2">
      <c r="A387"/>
    </row>
    <row r="388" spans="1:1" x14ac:dyDescent="0.2">
      <c r="A388"/>
    </row>
    <row r="389" spans="1:1" x14ac:dyDescent="0.2">
      <c r="A389"/>
    </row>
    <row r="390" spans="1:1" x14ac:dyDescent="0.2">
      <c r="A390"/>
    </row>
    <row r="391" spans="1:1" x14ac:dyDescent="0.2">
      <c r="A391"/>
    </row>
    <row r="392" spans="1:1" x14ac:dyDescent="0.2">
      <c r="A392"/>
    </row>
    <row r="393" spans="1:1" x14ac:dyDescent="0.2">
      <c r="A393"/>
    </row>
    <row r="394" spans="1:1" x14ac:dyDescent="0.2">
      <c r="A394"/>
    </row>
    <row r="395" spans="1:1" x14ac:dyDescent="0.2">
      <c r="A395"/>
    </row>
    <row r="396" spans="1:1" x14ac:dyDescent="0.2">
      <c r="A396"/>
    </row>
    <row r="397" spans="1:1" x14ac:dyDescent="0.2">
      <c r="A397"/>
    </row>
    <row r="398" spans="1:1" x14ac:dyDescent="0.2">
      <c r="A398"/>
    </row>
    <row r="399" spans="1:1" x14ac:dyDescent="0.2">
      <c r="A399"/>
    </row>
    <row r="400" spans="1:1" x14ac:dyDescent="0.2">
      <c r="A400"/>
    </row>
    <row r="401" spans="1:1" x14ac:dyDescent="0.2">
      <c r="A401"/>
    </row>
    <row r="402" spans="1:1" x14ac:dyDescent="0.2">
      <c r="A402"/>
    </row>
    <row r="403" spans="1:1" x14ac:dyDescent="0.2">
      <c r="A403"/>
    </row>
    <row r="404" spans="1:1" x14ac:dyDescent="0.2">
      <c r="A404"/>
    </row>
    <row r="405" spans="1:1" x14ac:dyDescent="0.2">
      <c r="A405"/>
    </row>
    <row r="406" spans="1:1" x14ac:dyDescent="0.2">
      <c r="A406"/>
    </row>
    <row r="407" spans="1:1" x14ac:dyDescent="0.2">
      <c r="A407"/>
    </row>
    <row r="408" spans="1:1" x14ac:dyDescent="0.2">
      <c r="A408"/>
    </row>
    <row r="409" spans="1:1" x14ac:dyDescent="0.2">
      <c r="A409"/>
    </row>
    <row r="410" spans="1:1" x14ac:dyDescent="0.2">
      <c r="A410"/>
    </row>
    <row r="411" spans="1:1" x14ac:dyDescent="0.2">
      <c r="A411"/>
    </row>
    <row r="412" spans="1:1" x14ac:dyDescent="0.2">
      <c r="A412"/>
    </row>
    <row r="413" spans="1:1" x14ac:dyDescent="0.2">
      <c r="A413"/>
    </row>
    <row r="414" spans="1:1" x14ac:dyDescent="0.2">
      <c r="A414"/>
    </row>
    <row r="415" spans="1:1" x14ac:dyDescent="0.2">
      <c r="A415"/>
    </row>
    <row r="416" spans="1:1" x14ac:dyDescent="0.2">
      <c r="A416"/>
    </row>
    <row r="417" spans="1:1" x14ac:dyDescent="0.2">
      <c r="A417"/>
    </row>
    <row r="418" spans="1:1" x14ac:dyDescent="0.2">
      <c r="A418"/>
    </row>
    <row r="419" spans="1:1" x14ac:dyDescent="0.2">
      <c r="A419"/>
    </row>
    <row r="420" spans="1:1" x14ac:dyDescent="0.2">
      <c r="A420"/>
    </row>
    <row r="421" spans="1:1" x14ac:dyDescent="0.2">
      <c r="A421"/>
    </row>
    <row r="422" spans="1:1" x14ac:dyDescent="0.2">
      <c r="A422"/>
    </row>
    <row r="423" spans="1:1" x14ac:dyDescent="0.2">
      <c r="A423"/>
    </row>
    <row r="424" spans="1:1" x14ac:dyDescent="0.2">
      <c r="A424"/>
    </row>
    <row r="425" spans="1:1" x14ac:dyDescent="0.2">
      <c r="A425"/>
    </row>
    <row r="426" spans="1:1" x14ac:dyDescent="0.2">
      <c r="A426"/>
    </row>
    <row r="427" spans="1:1" x14ac:dyDescent="0.2">
      <c r="A427"/>
    </row>
    <row r="428" spans="1:1" x14ac:dyDescent="0.2">
      <c r="A428"/>
    </row>
    <row r="429" spans="1:1" x14ac:dyDescent="0.2">
      <c r="A429"/>
    </row>
    <row r="430" spans="1:1" x14ac:dyDescent="0.2">
      <c r="A430"/>
    </row>
    <row r="431" spans="1:1" x14ac:dyDescent="0.2">
      <c r="A431"/>
    </row>
    <row r="432" spans="1:1" x14ac:dyDescent="0.2">
      <c r="A432"/>
    </row>
    <row r="433" spans="1:1" x14ac:dyDescent="0.2">
      <c r="A433"/>
    </row>
    <row r="434" spans="1:1" x14ac:dyDescent="0.2">
      <c r="A434"/>
    </row>
    <row r="435" spans="1:1" x14ac:dyDescent="0.2">
      <c r="A435"/>
    </row>
    <row r="436" spans="1:1" x14ac:dyDescent="0.2">
      <c r="A436"/>
    </row>
    <row r="437" spans="1:1" x14ac:dyDescent="0.2">
      <c r="A437"/>
    </row>
    <row r="438" spans="1:1" x14ac:dyDescent="0.2">
      <c r="A438"/>
    </row>
    <row r="439" spans="1:1" x14ac:dyDescent="0.2">
      <c r="A439"/>
    </row>
    <row r="440" spans="1:1" x14ac:dyDescent="0.2">
      <c r="A440"/>
    </row>
    <row r="441" spans="1:1" x14ac:dyDescent="0.2">
      <c r="A441"/>
    </row>
    <row r="442" spans="1:1" x14ac:dyDescent="0.2">
      <c r="A442"/>
    </row>
    <row r="443" spans="1:1" x14ac:dyDescent="0.2">
      <c r="A443"/>
    </row>
    <row r="444" spans="1:1" x14ac:dyDescent="0.2">
      <c r="A444"/>
    </row>
    <row r="445" spans="1:1" x14ac:dyDescent="0.2">
      <c r="A445"/>
    </row>
    <row r="446" spans="1:1" x14ac:dyDescent="0.2">
      <c r="A446"/>
    </row>
    <row r="447" spans="1:1" x14ac:dyDescent="0.2">
      <c r="A447"/>
    </row>
    <row r="448" spans="1:1" x14ac:dyDescent="0.2">
      <c r="A448"/>
    </row>
    <row r="449" spans="1:1" x14ac:dyDescent="0.2">
      <c r="A449"/>
    </row>
    <row r="450" spans="1:1" x14ac:dyDescent="0.2">
      <c r="A450"/>
    </row>
    <row r="451" spans="1:1" x14ac:dyDescent="0.2">
      <c r="A451"/>
    </row>
    <row r="452" spans="1:1" x14ac:dyDescent="0.2">
      <c r="A452"/>
    </row>
    <row r="453" spans="1:1" x14ac:dyDescent="0.2">
      <c r="A453"/>
    </row>
    <row r="454" spans="1:1" x14ac:dyDescent="0.2">
      <c r="A454"/>
    </row>
    <row r="455" spans="1:1" x14ac:dyDescent="0.2">
      <c r="A455"/>
    </row>
    <row r="456" spans="1:1" x14ac:dyDescent="0.2">
      <c r="A456"/>
    </row>
    <row r="457" spans="1:1" x14ac:dyDescent="0.2">
      <c r="A457"/>
    </row>
    <row r="458" spans="1:1" x14ac:dyDescent="0.2">
      <c r="A458"/>
    </row>
    <row r="459" spans="1:1" x14ac:dyDescent="0.2">
      <c r="A459"/>
    </row>
    <row r="460" spans="1:1" x14ac:dyDescent="0.2">
      <c r="A460"/>
    </row>
    <row r="461" spans="1:1" x14ac:dyDescent="0.2">
      <c r="A461"/>
    </row>
    <row r="462" spans="1:1" x14ac:dyDescent="0.2">
      <c r="A462"/>
    </row>
    <row r="463" spans="1:1" x14ac:dyDescent="0.2">
      <c r="A463"/>
    </row>
    <row r="464" spans="1:1" x14ac:dyDescent="0.2">
      <c r="A464"/>
    </row>
    <row r="465" spans="1:1" x14ac:dyDescent="0.2">
      <c r="A465"/>
    </row>
    <row r="466" spans="1:1" x14ac:dyDescent="0.2">
      <c r="A466"/>
    </row>
    <row r="467" spans="1:1" x14ac:dyDescent="0.2">
      <c r="A467"/>
    </row>
    <row r="468" spans="1:1" x14ac:dyDescent="0.2">
      <c r="A468"/>
    </row>
    <row r="469" spans="1:1" x14ac:dyDescent="0.2">
      <c r="A469"/>
    </row>
    <row r="470" spans="1:1" x14ac:dyDescent="0.2">
      <c r="A470"/>
    </row>
    <row r="471" spans="1:1" x14ac:dyDescent="0.2">
      <c r="A471"/>
    </row>
    <row r="472" spans="1:1" x14ac:dyDescent="0.2">
      <c r="A472"/>
    </row>
    <row r="473" spans="1:1" x14ac:dyDescent="0.2">
      <c r="A473"/>
    </row>
    <row r="474" spans="1:1" x14ac:dyDescent="0.2">
      <c r="A474"/>
    </row>
    <row r="475" spans="1:1" x14ac:dyDescent="0.2">
      <c r="A475"/>
    </row>
    <row r="476" spans="1:1" x14ac:dyDescent="0.2">
      <c r="A476"/>
    </row>
    <row r="477" spans="1:1" x14ac:dyDescent="0.2">
      <c r="A477"/>
    </row>
    <row r="478" spans="1:1" x14ac:dyDescent="0.2">
      <c r="A478"/>
    </row>
    <row r="479" spans="1:1" x14ac:dyDescent="0.2">
      <c r="A479"/>
    </row>
    <row r="480" spans="1:1" x14ac:dyDescent="0.2">
      <c r="A480"/>
    </row>
    <row r="481" spans="1:1" x14ac:dyDescent="0.2">
      <c r="A481"/>
    </row>
    <row r="482" spans="1:1" x14ac:dyDescent="0.2">
      <c r="A482"/>
    </row>
    <row r="483" spans="1:1" x14ac:dyDescent="0.2">
      <c r="A483"/>
    </row>
    <row r="484" spans="1:1" x14ac:dyDescent="0.2">
      <c r="A484"/>
    </row>
    <row r="485" spans="1:1" x14ac:dyDescent="0.2">
      <c r="A485"/>
    </row>
    <row r="486" spans="1:1" x14ac:dyDescent="0.2">
      <c r="A486"/>
    </row>
    <row r="487" spans="1:1" x14ac:dyDescent="0.2">
      <c r="A487"/>
    </row>
    <row r="488" spans="1:1" x14ac:dyDescent="0.2">
      <c r="A488"/>
    </row>
    <row r="489" spans="1:1" x14ac:dyDescent="0.2">
      <c r="A489"/>
    </row>
    <row r="490" spans="1:1" x14ac:dyDescent="0.2">
      <c r="A490"/>
    </row>
    <row r="491" spans="1:1" x14ac:dyDescent="0.2">
      <c r="A491"/>
    </row>
    <row r="492" spans="1:1" x14ac:dyDescent="0.2">
      <c r="A492"/>
    </row>
    <row r="493" spans="1:1" x14ac:dyDescent="0.2">
      <c r="A493"/>
    </row>
    <row r="494" spans="1:1" x14ac:dyDescent="0.2">
      <c r="A494"/>
    </row>
    <row r="495" spans="1:1" x14ac:dyDescent="0.2">
      <c r="A495"/>
    </row>
    <row r="496" spans="1:1" x14ac:dyDescent="0.2">
      <c r="A496"/>
    </row>
    <row r="497" spans="1:1" x14ac:dyDescent="0.2">
      <c r="A497"/>
    </row>
    <row r="498" spans="1:1" x14ac:dyDescent="0.2">
      <c r="A498"/>
    </row>
    <row r="499" spans="1:1" x14ac:dyDescent="0.2">
      <c r="A499"/>
    </row>
    <row r="500" spans="1:1" x14ac:dyDescent="0.2">
      <c r="A500"/>
    </row>
    <row r="501" spans="1:1" x14ac:dyDescent="0.2">
      <c r="A501"/>
    </row>
    <row r="502" spans="1:1" x14ac:dyDescent="0.2">
      <c r="A502"/>
    </row>
    <row r="503" spans="1:1" x14ac:dyDescent="0.2">
      <c r="A503"/>
    </row>
    <row r="504" spans="1:1" x14ac:dyDescent="0.2">
      <c r="A504"/>
    </row>
    <row r="505" spans="1:1" x14ac:dyDescent="0.2">
      <c r="A505"/>
    </row>
    <row r="506" spans="1:1" x14ac:dyDescent="0.2">
      <c r="A506"/>
    </row>
    <row r="507" spans="1:1" x14ac:dyDescent="0.2">
      <c r="A507"/>
    </row>
    <row r="508" spans="1:1" x14ac:dyDescent="0.2">
      <c r="A508"/>
    </row>
    <row r="509" spans="1:1" x14ac:dyDescent="0.2">
      <c r="A509"/>
    </row>
    <row r="510" spans="1:1" x14ac:dyDescent="0.2">
      <c r="A510"/>
    </row>
    <row r="511" spans="1:1" x14ac:dyDescent="0.2">
      <c r="A511"/>
    </row>
    <row r="512" spans="1:1" x14ac:dyDescent="0.2">
      <c r="A512"/>
    </row>
    <row r="513" spans="1:1" x14ac:dyDescent="0.2">
      <c r="A513"/>
    </row>
    <row r="514" spans="1:1" x14ac:dyDescent="0.2">
      <c r="A514"/>
    </row>
    <row r="515" spans="1:1" x14ac:dyDescent="0.2">
      <c r="A515"/>
    </row>
    <row r="516" spans="1:1" x14ac:dyDescent="0.2">
      <c r="A516"/>
    </row>
    <row r="517" spans="1:1" x14ac:dyDescent="0.2">
      <c r="A517"/>
    </row>
    <row r="518" spans="1:1" x14ac:dyDescent="0.2">
      <c r="A518"/>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732933-AEFF-4D85-9477-4BD7E70E31CF}">
  <sheetPr>
    <tabColor rgb="FFFF0000"/>
  </sheetPr>
  <dimension ref="B3:P372"/>
  <sheetViews>
    <sheetView topLeftCell="B1" zoomScale="85" zoomScaleNormal="85" workbookViewId="0">
      <pane xSplit="1" ySplit="3" topLeftCell="C4" activePane="bottomRight" state="frozen"/>
      <selection activeCell="B316" sqref="B316"/>
      <selection pane="topRight" activeCell="B316" sqref="B316"/>
      <selection pane="bottomLeft" activeCell="B316" sqref="B316"/>
      <selection pane="bottomRight" activeCell="D4" sqref="D4"/>
    </sheetView>
  </sheetViews>
  <sheetFormatPr baseColWidth="10" defaultColWidth="8.83203125" defaultRowHeight="15" x14ac:dyDescent="0.2"/>
  <cols>
    <col min="1" max="1" width="8.83203125" style="21"/>
    <col min="2" max="2" width="28.5" style="21" customWidth="1"/>
    <col min="3" max="3" width="61.1640625" style="21" customWidth="1"/>
    <col min="4" max="4" width="14.83203125" style="37" customWidth="1"/>
    <col min="5" max="5" width="13" style="37" customWidth="1"/>
    <col min="6" max="6" width="13.5" style="37" customWidth="1"/>
    <col min="7" max="7" width="11.1640625" style="37" customWidth="1"/>
    <col min="8" max="8" width="14.83203125" style="37" customWidth="1"/>
    <col min="9" max="9" width="16" style="37" customWidth="1"/>
    <col min="10" max="10" width="21" style="37" customWidth="1"/>
    <col min="11" max="11" width="22.5" style="37" customWidth="1"/>
    <col min="12" max="12" width="15.5" style="37" customWidth="1"/>
    <col min="13" max="13" width="16.83203125" style="37" customWidth="1"/>
    <col min="14" max="14" width="15.5" style="37" customWidth="1"/>
    <col min="15" max="15" width="16.5" style="37" customWidth="1"/>
    <col min="16" max="16" width="22.5" style="37" customWidth="1"/>
    <col min="17" max="16384" width="8.83203125" style="21"/>
  </cols>
  <sheetData>
    <row r="3" spans="2:16" s="40" customFormat="1" ht="48" x14ac:dyDescent="0.2">
      <c r="B3" s="40" t="s">
        <v>188</v>
      </c>
      <c r="C3" s="38" t="s">
        <v>1875</v>
      </c>
      <c r="D3" s="40" t="s">
        <v>300</v>
      </c>
      <c r="E3" s="40" t="s">
        <v>405</v>
      </c>
      <c r="F3" s="40" t="s">
        <v>410</v>
      </c>
      <c r="G3" s="40" t="s">
        <v>411</v>
      </c>
      <c r="H3" s="40" t="s">
        <v>423</v>
      </c>
      <c r="I3" s="40" t="s">
        <v>422</v>
      </c>
      <c r="J3" s="40" t="s">
        <v>426</v>
      </c>
      <c r="K3" s="40" t="s">
        <v>434</v>
      </c>
      <c r="L3" s="40" t="s">
        <v>448</v>
      </c>
      <c r="M3" s="40" t="s">
        <v>461</v>
      </c>
      <c r="N3" s="40" t="s">
        <v>480</v>
      </c>
      <c r="O3" s="40" t="s">
        <v>497</v>
      </c>
      <c r="P3" s="40" t="s">
        <v>498</v>
      </c>
    </row>
    <row r="4" spans="2:16" ht="30" x14ac:dyDescent="0.2">
      <c r="B4" s="21">
        <v>1</v>
      </c>
      <c r="C4" s="41" t="s">
        <v>302</v>
      </c>
      <c r="D4" s="37" t="s">
        <v>301</v>
      </c>
    </row>
    <row r="5" spans="2:16" ht="135" x14ac:dyDescent="0.2">
      <c r="B5" s="21">
        <v>2</v>
      </c>
      <c r="C5" s="39" t="s">
        <v>303</v>
      </c>
      <c r="D5" s="37" t="s">
        <v>301</v>
      </c>
    </row>
    <row r="6" spans="2:16" ht="16" x14ac:dyDescent="0.2">
      <c r="B6" s="21">
        <v>3</v>
      </c>
      <c r="C6" s="39" t="s">
        <v>304</v>
      </c>
      <c r="D6" s="37" t="s">
        <v>301</v>
      </c>
    </row>
    <row r="7" spans="2:16" ht="90" x14ac:dyDescent="0.2">
      <c r="B7" s="21">
        <v>4</v>
      </c>
      <c r="C7" s="39" t="s">
        <v>305</v>
      </c>
      <c r="D7" s="37" t="s">
        <v>301</v>
      </c>
    </row>
    <row r="8" spans="2:16" ht="16" x14ac:dyDescent="0.2">
      <c r="B8" s="21">
        <v>5</v>
      </c>
      <c r="C8" s="41" t="s">
        <v>306</v>
      </c>
      <c r="D8" s="37" t="s">
        <v>301</v>
      </c>
    </row>
    <row r="9" spans="2:16" ht="16" x14ac:dyDescent="0.2">
      <c r="B9" s="21">
        <v>6</v>
      </c>
      <c r="C9" s="39" t="s">
        <v>307</v>
      </c>
      <c r="D9" s="37" t="s">
        <v>301</v>
      </c>
    </row>
    <row r="10" spans="2:16" ht="60" x14ac:dyDescent="0.2">
      <c r="B10" s="21">
        <v>7</v>
      </c>
      <c r="C10" s="39" t="s">
        <v>308</v>
      </c>
      <c r="D10" s="37" t="s">
        <v>301</v>
      </c>
    </row>
    <row r="11" spans="2:16" ht="16" x14ac:dyDescent="0.2">
      <c r="B11" s="21">
        <v>8</v>
      </c>
      <c r="C11" s="39" t="s">
        <v>309</v>
      </c>
      <c r="D11" s="37" t="s">
        <v>301</v>
      </c>
    </row>
    <row r="12" spans="2:16" ht="16" x14ac:dyDescent="0.2">
      <c r="B12" s="21">
        <v>9</v>
      </c>
      <c r="C12" s="39" t="s">
        <v>310</v>
      </c>
      <c r="D12" s="37" t="s">
        <v>301</v>
      </c>
    </row>
    <row r="13" spans="2:16" ht="30" x14ac:dyDescent="0.2">
      <c r="B13" s="21">
        <v>10</v>
      </c>
      <c r="C13" s="39" t="s">
        <v>311</v>
      </c>
      <c r="D13" s="37" t="s">
        <v>301</v>
      </c>
    </row>
    <row r="14" spans="2:16" ht="60" x14ac:dyDescent="0.2">
      <c r="B14" s="21">
        <v>11</v>
      </c>
      <c r="C14" s="39" t="s">
        <v>312</v>
      </c>
      <c r="D14" s="37" t="s">
        <v>301</v>
      </c>
    </row>
    <row r="15" spans="2:16" ht="16" x14ac:dyDescent="0.2">
      <c r="B15" s="21">
        <v>12</v>
      </c>
      <c r="C15" s="39" t="s">
        <v>313</v>
      </c>
      <c r="D15" s="37" t="s">
        <v>301</v>
      </c>
    </row>
    <row r="16" spans="2:16" ht="45" x14ac:dyDescent="0.2">
      <c r="B16" s="21">
        <v>13</v>
      </c>
      <c r="C16" s="39" t="s">
        <v>314</v>
      </c>
      <c r="D16" s="37" t="s">
        <v>301</v>
      </c>
    </row>
    <row r="17" spans="2:4" ht="45" x14ac:dyDescent="0.2">
      <c r="B17" s="21">
        <v>14</v>
      </c>
      <c r="C17" s="39" t="s">
        <v>315</v>
      </c>
      <c r="D17" s="37" t="s">
        <v>301</v>
      </c>
    </row>
    <row r="18" spans="2:4" ht="16" x14ac:dyDescent="0.2">
      <c r="B18" s="21">
        <v>15</v>
      </c>
      <c r="C18" s="39" t="s">
        <v>316</v>
      </c>
      <c r="D18" s="37" t="s">
        <v>301</v>
      </c>
    </row>
    <row r="19" spans="2:4" ht="16" x14ac:dyDescent="0.2">
      <c r="B19" s="21">
        <v>16</v>
      </c>
      <c r="C19" s="39" t="s">
        <v>317</v>
      </c>
      <c r="D19" s="37" t="s">
        <v>301</v>
      </c>
    </row>
    <row r="20" spans="2:4" ht="45" x14ac:dyDescent="0.2">
      <c r="B20" s="21">
        <v>17</v>
      </c>
      <c r="C20" s="39" t="s">
        <v>318</v>
      </c>
      <c r="D20" s="37" t="s">
        <v>301</v>
      </c>
    </row>
    <row r="21" spans="2:4" ht="16" x14ac:dyDescent="0.2">
      <c r="B21" s="21">
        <v>18</v>
      </c>
      <c r="C21" s="39" t="s">
        <v>319</v>
      </c>
      <c r="D21" s="37" t="s">
        <v>301</v>
      </c>
    </row>
    <row r="22" spans="2:4" ht="45" x14ac:dyDescent="0.2">
      <c r="B22" s="21">
        <v>19</v>
      </c>
      <c r="C22" s="39" t="s">
        <v>320</v>
      </c>
      <c r="D22" s="37" t="s">
        <v>301</v>
      </c>
    </row>
    <row r="23" spans="2:4" ht="16" x14ac:dyDescent="0.2">
      <c r="B23" s="21">
        <v>20</v>
      </c>
      <c r="C23" s="39" t="s">
        <v>321</v>
      </c>
      <c r="D23" s="37" t="s">
        <v>301</v>
      </c>
    </row>
    <row r="24" spans="2:4" ht="16" x14ac:dyDescent="0.2">
      <c r="B24" s="21">
        <v>21</v>
      </c>
      <c r="C24" s="39" t="s">
        <v>322</v>
      </c>
      <c r="D24" s="37" t="s">
        <v>301</v>
      </c>
    </row>
    <row r="25" spans="2:4" ht="16" x14ac:dyDescent="0.2">
      <c r="B25" s="21">
        <v>22</v>
      </c>
      <c r="C25" s="39" t="s">
        <v>324</v>
      </c>
      <c r="D25" s="37" t="s">
        <v>301</v>
      </c>
    </row>
    <row r="26" spans="2:4" ht="16" x14ac:dyDescent="0.2">
      <c r="B26" s="21">
        <v>23</v>
      </c>
      <c r="C26" s="39" t="s">
        <v>323</v>
      </c>
      <c r="D26" s="37" t="s">
        <v>301</v>
      </c>
    </row>
    <row r="27" spans="2:4" ht="16" x14ac:dyDescent="0.2">
      <c r="B27" s="21">
        <v>24</v>
      </c>
      <c r="C27" s="39" t="s">
        <v>325</v>
      </c>
      <c r="D27" s="37" t="s">
        <v>301</v>
      </c>
    </row>
    <row r="28" spans="2:4" ht="45" x14ac:dyDescent="0.2">
      <c r="B28" s="21">
        <v>25</v>
      </c>
      <c r="C28" s="39" t="s">
        <v>326</v>
      </c>
      <c r="D28" s="37" t="s">
        <v>301</v>
      </c>
    </row>
    <row r="29" spans="2:4" ht="16" x14ac:dyDescent="0.2">
      <c r="B29" s="21">
        <v>26</v>
      </c>
      <c r="C29" s="39" t="s">
        <v>327</v>
      </c>
      <c r="D29" s="37" t="s">
        <v>301</v>
      </c>
    </row>
    <row r="30" spans="2:4" ht="16" x14ac:dyDescent="0.2">
      <c r="B30" s="21">
        <v>27</v>
      </c>
      <c r="C30" s="39" t="s">
        <v>328</v>
      </c>
      <c r="D30" s="37" t="s">
        <v>301</v>
      </c>
    </row>
    <row r="31" spans="2:4" ht="16" x14ac:dyDescent="0.2">
      <c r="B31" s="21">
        <v>28</v>
      </c>
      <c r="C31" s="39" t="s">
        <v>329</v>
      </c>
      <c r="D31" s="37" t="s">
        <v>301</v>
      </c>
    </row>
    <row r="32" spans="2:4" ht="16" x14ac:dyDescent="0.2">
      <c r="B32" s="21">
        <v>29</v>
      </c>
      <c r="C32" s="39" t="s">
        <v>330</v>
      </c>
      <c r="D32" s="37" t="s">
        <v>301</v>
      </c>
    </row>
    <row r="33" spans="2:4" ht="16" x14ac:dyDescent="0.2">
      <c r="B33" s="21">
        <v>30</v>
      </c>
      <c r="C33" s="39" t="s">
        <v>331</v>
      </c>
      <c r="D33" s="37" t="s">
        <v>301</v>
      </c>
    </row>
    <row r="34" spans="2:4" ht="16" x14ac:dyDescent="0.2">
      <c r="B34" s="21">
        <v>31</v>
      </c>
      <c r="C34" s="39" t="s">
        <v>332</v>
      </c>
      <c r="D34" s="37" t="s">
        <v>301</v>
      </c>
    </row>
    <row r="35" spans="2:4" ht="16" x14ac:dyDescent="0.2">
      <c r="B35" s="21">
        <v>32</v>
      </c>
      <c r="C35" s="39" t="s">
        <v>333</v>
      </c>
      <c r="D35" s="37" t="s">
        <v>301</v>
      </c>
    </row>
    <row r="36" spans="2:4" ht="30" x14ac:dyDescent="0.2">
      <c r="B36" s="21">
        <v>33</v>
      </c>
      <c r="C36" s="39" t="s">
        <v>334</v>
      </c>
      <c r="D36" s="37" t="s">
        <v>301</v>
      </c>
    </row>
    <row r="37" spans="2:4" ht="16" x14ac:dyDescent="0.2">
      <c r="B37" s="21">
        <v>34</v>
      </c>
      <c r="C37" s="39" t="s">
        <v>335</v>
      </c>
      <c r="D37" s="37" t="s">
        <v>301</v>
      </c>
    </row>
    <row r="38" spans="2:4" ht="30" x14ac:dyDescent="0.2">
      <c r="B38" s="21">
        <v>35</v>
      </c>
      <c r="C38" s="39" t="s">
        <v>336</v>
      </c>
      <c r="D38" s="37" t="s">
        <v>301</v>
      </c>
    </row>
    <row r="39" spans="2:4" ht="16" x14ac:dyDescent="0.2">
      <c r="B39" s="21">
        <v>36</v>
      </c>
      <c r="C39" s="39" t="s">
        <v>337</v>
      </c>
      <c r="D39" s="37" t="s">
        <v>301</v>
      </c>
    </row>
    <row r="40" spans="2:4" ht="16" x14ac:dyDescent="0.2">
      <c r="B40" s="21">
        <v>37</v>
      </c>
      <c r="C40" s="39" t="s">
        <v>338</v>
      </c>
      <c r="D40" s="37" t="s">
        <v>301</v>
      </c>
    </row>
    <row r="41" spans="2:4" ht="16" x14ac:dyDescent="0.2">
      <c r="B41" s="21">
        <v>38</v>
      </c>
      <c r="C41" s="39" t="s">
        <v>339</v>
      </c>
      <c r="D41" s="37" t="s">
        <v>301</v>
      </c>
    </row>
    <row r="42" spans="2:4" ht="30" x14ac:dyDescent="0.2">
      <c r="B42" s="21">
        <v>39</v>
      </c>
      <c r="C42" s="39" t="s">
        <v>340</v>
      </c>
      <c r="D42" s="37" t="s">
        <v>301</v>
      </c>
    </row>
    <row r="43" spans="2:4" ht="45" x14ac:dyDescent="0.2">
      <c r="B43" s="21">
        <v>40</v>
      </c>
      <c r="C43" s="39" t="s">
        <v>341</v>
      </c>
      <c r="D43" s="37" t="s">
        <v>301</v>
      </c>
    </row>
    <row r="44" spans="2:4" ht="16" x14ac:dyDescent="0.2">
      <c r="B44" s="21">
        <v>41</v>
      </c>
      <c r="C44" s="41" t="s">
        <v>342</v>
      </c>
      <c r="D44" s="37" t="s">
        <v>301</v>
      </c>
    </row>
    <row r="45" spans="2:4" ht="30" x14ac:dyDescent="0.2">
      <c r="B45" s="21">
        <v>42</v>
      </c>
      <c r="C45" s="41" t="s">
        <v>343</v>
      </c>
      <c r="D45" s="37" t="s">
        <v>301</v>
      </c>
    </row>
    <row r="46" spans="2:4" ht="16" x14ac:dyDescent="0.2">
      <c r="B46" s="21">
        <v>43</v>
      </c>
      <c r="C46" s="39" t="s">
        <v>344</v>
      </c>
      <c r="D46" s="37" t="s">
        <v>301</v>
      </c>
    </row>
    <row r="47" spans="2:4" ht="30" x14ac:dyDescent="0.2">
      <c r="B47" s="21">
        <v>44</v>
      </c>
      <c r="C47" s="39" t="s">
        <v>345</v>
      </c>
      <c r="D47" s="37" t="s">
        <v>301</v>
      </c>
    </row>
    <row r="48" spans="2:4" ht="16" x14ac:dyDescent="0.2">
      <c r="B48" s="21">
        <v>45</v>
      </c>
      <c r="C48" s="39" t="s">
        <v>346</v>
      </c>
      <c r="D48" s="37" t="s">
        <v>301</v>
      </c>
    </row>
    <row r="49" spans="2:5" ht="16" x14ac:dyDescent="0.2">
      <c r="B49" s="21">
        <v>46</v>
      </c>
      <c r="C49" s="41" t="s">
        <v>347</v>
      </c>
      <c r="D49" s="37" t="s">
        <v>301</v>
      </c>
    </row>
    <row r="50" spans="2:5" ht="16" x14ac:dyDescent="0.2">
      <c r="B50" s="21">
        <v>47</v>
      </c>
      <c r="C50" s="41" t="s">
        <v>348</v>
      </c>
      <c r="D50" s="37" t="s">
        <v>301</v>
      </c>
    </row>
    <row r="51" spans="2:5" ht="75" x14ac:dyDescent="0.2">
      <c r="B51" s="21">
        <v>48</v>
      </c>
      <c r="C51" s="41" t="s">
        <v>349</v>
      </c>
      <c r="D51" s="37" t="s">
        <v>301</v>
      </c>
    </row>
    <row r="52" spans="2:5" ht="30" x14ac:dyDescent="0.2">
      <c r="B52" s="21">
        <v>49</v>
      </c>
      <c r="C52" s="41" t="s">
        <v>350</v>
      </c>
      <c r="D52" s="37" t="s">
        <v>301</v>
      </c>
    </row>
    <row r="53" spans="2:5" ht="16" x14ac:dyDescent="0.2">
      <c r="B53" s="21">
        <v>50</v>
      </c>
      <c r="C53" s="41" t="s">
        <v>351</v>
      </c>
      <c r="D53" s="37" t="s">
        <v>301</v>
      </c>
    </row>
    <row r="54" spans="2:5" ht="16" x14ac:dyDescent="0.2">
      <c r="B54" s="21">
        <v>51</v>
      </c>
      <c r="C54" s="41" t="s">
        <v>352</v>
      </c>
      <c r="D54" s="37" t="s">
        <v>301</v>
      </c>
    </row>
    <row r="55" spans="2:5" ht="16" x14ac:dyDescent="0.2">
      <c r="B55" s="21">
        <v>52</v>
      </c>
      <c r="C55" s="39" t="s">
        <v>516</v>
      </c>
      <c r="D55" s="37" t="s">
        <v>301</v>
      </c>
    </row>
    <row r="56" spans="2:5" ht="16" x14ac:dyDescent="0.2">
      <c r="B56" s="21">
        <v>53</v>
      </c>
      <c r="C56" s="39" t="s">
        <v>354</v>
      </c>
      <c r="E56" s="37" t="s">
        <v>301</v>
      </c>
    </row>
    <row r="57" spans="2:5" ht="16" x14ac:dyDescent="0.2">
      <c r="B57" s="21">
        <v>54</v>
      </c>
      <c r="C57" s="39" t="s">
        <v>355</v>
      </c>
      <c r="E57" s="37" t="s">
        <v>301</v>
      </c>
    </row>
    <row r="58" spans="2:5" ht="45" x14ac:dyDescent="0.2">
      <c r="B58" s="21">
        <v>55</v>
      </c>
      <c r="C58" s="39" t="s">
        <v>353</v>
      </c>
      <c r="E58" s="37" t="s">
        <v>301</v>
      </c>
    </row>
    <row r="59" spans="2:5" ht="16" x14ac:dyDescent="0.2">
      <c r="B59" s="21">
        <v>56</v>
      </c>
      <c r="C59" s="39" t="s">
        <v>356</v>
      </c>
      <c r="E59" s="37" t="s">
        <v>301</v>
      </c>
    </row>
    <row r="60" spans="2:5" ht="16" x14ac:dyDescent="0.2">
      <c r="B60" s="21">
        <v>57</v>
      </c>
      <c r="C60" s="39" t="s">
        <v>392</v>
      </c>
      <c r="E60" s="37" t="s">
        <v>301</v>
      </c>
    </row>
    <row r="61" spans="2:5" ht="16" x14ac:dyDescent="0.2">
      <c r="B61" s="21">
        <v>58</v>
      </c>
      <c r="C61" s="39" t="s">
        <v>357</v>
      </c>
      <c r="E61" s="37" t="s">
        <v>301</v>
      </c>
    </row>
    <row r="62" spans="2:5" ht="16" x14ac:dyDescent="0.2">
      <c r="B62" s="21">
        <v>59</v>
      </c>
      <c r="C62" s="39" t="s">
        <v>358</v>
      </c>
      <c r="E62" s="37" t="s">
        <v>301</v>
      </c>
    </row>
    <row r="63" spans="2:5" ht="16" x14ac:dyDescent="0.2">
      <c r="B63" s="21">
        <v>60</v>
      </c>
      <c r="C63" s="39" t="s">
        <v>393</v>
      </c>
      <c r="E63" s="37" t="s">
        <v>301</v>
      </c>
    </row>
    <row r="64" spans="2:5" ht="16" x14ac:dyDescent="0.2">
      <c r="B64" s="21">
        <v>61</v>
      </c>
      <c r="C64" s="39" t="s">
        <v>359</v>
      </c>
      <c r="E64" s="37" t="s">
        <v>301</v>
      </c>
    </row>
    <row r="65" spans="2:5" ht="16" x14ac:dyDescent="0.2">
      <c r="B65" s="21">
        <v>62</v>
      </c>
      <c r="C65" s="39" t="s">
        <v>360</v>
      </c>
      <c r="E65" s="37" t="s">
        <v>301</v>
      </c>
    </row>
    <row r="66" spans="2:5" ht="60" x14ac:dyDescent="0.2">
      <c r="B66" s="21">
        <v>63</v>
      </c>
      <c r="C66" s="39" t="s">
        <v>394</v>
      </c>
      <c r="E66" s="37" t="s">
        <v>301</v>
      </c>
    </row>
    <row r="67" spans="2:5" ht="16" x14ac:dyDescent="0.2">
      <c r="B67" s="21">
        <v>64</v>
      </c>
      <c r="C67" s="39" t="s">
        <v>361</v>
      </c>
      <c r="E67" s="37" t="s">
        <v>301</v>
      </c>
    </row>
    <row r="68" spans="2:5" ht="16" x14ac:dyDescent="0.2">
      <c r="B68" s="21">
        <v>65</v>
      </c>
      <c r="C68" s="39" t="s">
        <v>362</v>
      </c>
      <c r="E68" s="37" t="s">
        <v>301</v>
      </c>
    </row>
    <row r="69" spans="2:5" ht="16" x14ac:dyDescent="0.2">
      <c r="B69" s="21">
        <v>66</v>
      </c>
      <c r="C69" s="39" t="s">
        <v>363</v>
      </c>
      <c r="E69" s="37" t="s">
        <v>301</v>
      </c>
    </row>
    <row r="70" spans="2:5" ht="45" x14ac:dyDescent="0.2">
      <c r="B70" s="21">
        <v>67</v>
      </c>
      <c r="C70" s="39" t="s">
        <v>395</v>
      </c>
      <c r="E70" s="37" t="s">
        <v>301</v>
      </c>
    </row>
    <row r="71" spans="2:5" ht="30" x14ac:dyDescent="0.2">
      <c r="B71" s="21">
        <v>68</v>
      </c>
      <c r="C71" s="39" t="s">
        <v>364</v>
      </c>
      <c r="E71" s="37" t="s">
        <v>301</v>
      </c>
    </row>
    <row r="72" spans="2:5" ht="135" x14ac:dyDescent="0.2">
      <c r="B72" s="21">
        <v>69</v>
      </c>
      <c r="C72" s="39" t="s">
        <v>303</v>
      </c>
      <c r="E72" s="37" t="s">
        <v>301</v>
      </c>
    </row>
    <row r="73" spans="2:5" ht="16" x14ac:dyDescent="0.2">
      <c r="B73" s="21">
        <v>70</v>
      </c>
      <c r="C73" s="39" t="s">
        <v>304</v>
      </c>
      <c r="E73" s="37" t="s">
        <v>301</v>
      </c>
    </row>
    <row r="74" spans="2:5" ht="90" x14ac:dyDescent="0.2">
      <c r="B74" s="21">
        <v>71</v>
      </c>
      <c r="C74" s="39" t="s">
        <v>305</v>
      </c>
      <c r="E74" s="37" t="s">
        <v>301</v>
      </c>
    </row>
    <row r="75" spans="2:5" ht="16" x14ac:dyDescent="0.2">
      <c r="B75" s="21">
        <v>72</v>
      </c>
      <c r="C75" s="39" t="s">
        <v>365</v>
      </c>
      <c r="E75" s="37" t="s">
        <v>301</v>
      </c>
    </row>
    <row r="76" spans="2:5" ht="16" x14ac:dyDescent="0.2">
      <c r="B76" s="21">
        <v>73</v>
      </c>
      <c r="C76" s="39" t="s">
        <v>307</v>
      </c>
      <c r="E76" s="37" t="s">
        <v>301</v>
      </c>
    </row>
    <row r="77" spans="2:5" ht="45" x14ac:dyDescent="0.2">
      <c r="B77" s="21">
        <v>74</v>
      </c>
      <c r="C77" s="39" t="s">
        <v>366</v>
      </c>
      <c r="E77" s="37" t="s">
        <v>301</v>
      </c>
    </row>
    <row r="78" spans="2:5" ht="150" x14ac:dyDescent="0.2">
      <c r="B78" s="21">
        <v>75</v>
      </c>
      <c r="C78" s="39" t="s">
        <v>396</v>
      </c>
      <c r="E78" s="37" t="s">
        <v>301</v>
      </c>
    </row>
    <row r="79" spans="2:5" ht="135" x14ac:dyDescent="0.2">
      <c r="B79" s="21">
        <v>76</v>
      </c>
      <c r="C79" s="39" t="s">
        <v>367</v>
      </c>
      <c r="E79" s="37" t="s">
        <v>301</v>
      </c>
    </row>
    <row r="80" spans="2:5" ht="16" x14ac:dyDescent="0.2">
      <c r="B80" s="21">
        <v>77</v>
      </c>
      <c r="C80" s="39" t="s">
        <v>368</v>
      </c>
      <c r="E80" s="37" t="s">
        <v>301</v>
      </c>
    </row>
    <row r="81" spans="2:5" ht="16" x14ac:dyDescent="0.2">
      <c r="B81" s="21">
        <v>78</v>
      </c>
      <c r="C81" s="39" t="s">
        <v>369</v>
      </c>
      <c r="E81" s="37" t="s">
        <v>301</v>
      </c>
    </row>
    <row r="82" spans="2:5" ht="16" x14ac:dyDescent="0.2">
      <c r="B82" s="21">
        <v>79</v>
      </c>
      <c r="C82" s="39" t="s">
        <v>370</v>
      </c>
      <c r="E82" s="37" t="s">
        <v>301</v>
      </c>
    </row>
    <row r="83" spans="2:5" ht="45" x14ac:dyDescent="0.2">
      <c r="B83" s="21">
        <v>80</v>
      </c>
      <c r="C83" s="39" t="s">
        <v>371</v>
      </c>
      <c r="E83" s="37" t="s">
        <v>301</v>
      </c>
    </row>
    <row r="84" spans="2:5" ht="60" x14ac:dyDescent="0.2">
      <c r="B84" s="21">
        <v>81</v>
      </c>
      <c r="C84" s="39" t="s">
        <v>372</v>
      </c>
      <c r="E84" s="37" t="s">
        <v>301</v>
      </c>
    </row>
    <row r="85" spans="2:5" ht="16" x14ac:dyDescent="0.2">
      <c r="B85" s="21">
        <v>82</v>
      </c>
      <c r="C85" s="39" t="s">
        <v>373</v>
      </c>
      <c r="E85" s="37" t="s">
        <v>301</v>
      </c>
    </row>
    <row r="86" spans="2:5" ht="60" x14ac:dyDescent="0.2">
      <c r="B86" s="21">
        <v>83</v>
      </c>
      <c r="C86" s="39" t="s">
        <v>312</v>
      </c>
      <c r="E86" s="37" t="s">
        <v>301</v>
      </c>
    </row>
    <row r="87" spans="2:5" ht="45" x14ac:dyDescent="0.2">
      <c r="B87" s="21">
        <v>84</v>
      </c>
      <c r="C87" s="39" t="s">
        <v>397</v>
      </c>
      <c r="E87" s="37" t="s">
        <v>301</v>
      </c>
    </row>
    <row r="88" spans="2:5" ht="16" x14ac:dyDescent="0.2">
      <c r="B88" s="21">
        <v>85</v>
      </c>
      <c r="C88" s="39" t="s">
        <v>374</v>
      </c>
      <c r="E88" s="37" t="s">
        <v>301</v>
      </c>
    </row>
    <row r="89" spans="2:5" ht="30" x14ac:dyDescent="0.2">
      <c r="B89" s="21">
        <v>86</v>
      </c>
      <c r="C89" s="39" t="s">
        <v>336</v>
      </c>
      <c r="E89" s="37" t="s">
        <v>301</v>
      </c>
    </row>
    <row r="90" spans="2:5" ht="16" x14ac:dyDescent="0.2">
      <c r="B90" s="21">
        <v>87</v>
      </c>
      <c r="C90" s="39" t="s">
        <v>337</v>
      </c>
      <c r="E90" s="37" t="s">
        <v>301</v>
      </c>
    </row>
    <row r="91" spans="2:5" ht="16" x14ac:dyDescent="0.2">
      <c r="B91" s="21">
        <v>88</v>
      </c>
      <c r="C91" s="39" t="s">
        <v>398</v>
      </c>
      <c r="E91" s="37" t="s">
        <v>301</v>
      </c>
    </row>
    <row r="92" spans="2:5" ht="16" x14ac:dyDescent="0.2">
      <c r="B92" s="21">
        <v>89</v>
      </c>
      <c r="C92" s="39" t="s">
        <v>375</v>
      </c>
      <c r="E92" s="37" t="s">
        <v>301</v>
      </c>
    </row>
    <row r="93" spans="2:5" ht="30" x14ac:dyDescent="0.2">
      <c r="B93" s="21">
        <v>90</v>
      </c>
      <c r="C93" s="39" t="s">
        <v>399</v>
      </c>
      <c r="E93" s="37" t="s">
        <v>301</v>
      </c>
    </row>
    <row r="94" spans="2:5" ht="45" x14ac:dyDescent="0.2">
      <c r="B94" s="21">
        <v>91</v>
      </c>
      <c r="C94" s="39" t="s">
        <v>341</v>
      </c>
      <c r="E94" s="37" t="s">
        <v>301</v>
      </c>
    </row>
    <row r="95" spans="2:5" ht="16" x14ac:dyDescent="0.2">
      <c r="B95" s="21">
        <v>92</v>
      </c>
      <c r="C95" s="39" t="s">
        <v>376</v>
      </c>
      <c r="E95" s="37" t="s">
        <v>301</v>
      </c>
    </row>
    <row r="96" spans="2:5" ht="45" x14ac:dyDescent="0.2">
      <c r="B96" s="21">
        <v>93</v>
      </c>
      <c r="C96" s="39" t="s">
        <v>326</v>
      </c>
      <c r="E96" s="37" t="s">
        <v>301</v>
      </c>
    </row>
    <row r="97" spans="2:5" ht="16" x14ac:dyDescent="0.2">
      <c r="B97" s="21">
        <v>94</v>
      </c>
      <c r="C97" s="39" t="s">
        <v>327</v>
      </c>
      <c r="E97" s="37" t="s">
        <v>301</v>
      </c>
    </row>
    <row r="98" spans="2:5" ht="16" x14ac:dyDescent="0.2">
      <c r="B98" s="21">
        <v>95</v>
      </c>
      <c r="C98" s="39" t="s">
        <v>328</v>
      </c>
      <c r="E98" s="37" t="s">
        <v>301</v>
      </c>
    </row>
    <row r="99" spans="2:5" ht="75" x14ac:dyDescent="0.2">
      <c r="B99" s="21">
        <v>96</v>
      </c>
      <c r="C99" s="39" t="s">
        <v>377</v>
      </c>
      <c r="E99" s="37" t="s">
        <v>301</v>
      </c>
    </row>
    <row r="100" spans="2:5" ht="108" x14ac:dyDescent="0.2">
      <c r="B100" s="21">
        <v>97</v>
      </c>
      <c r="C100" s="42" t="s">
        <v>378</v>
      </c>
      <c r="E100" s="37" t="s">
        <v>301</v>
      </c>
    </row>
    <row r="101" spans="2:5" ht="45" x14ac:dyDescent="0.2">
      <c r="B101" s="21">
        <v>98</v>
      </c>
      <c r="C101" s="39" t="s">
        <v>318</v>
      </c>
      <c r="E101" s="37" t="s">
        <v>301</v>
      </c>
    </row>
    <row r="102" spans="2:5" ht="90" x14ac:dyDescent="0.2">
      <c r="B102" s="21">
        <v>99</v>
      </c>
      <c r="C102" s="39" t="s">
        <v>379</v>
      </c>
      <c r="E102" s="37" t="s">
        <v>301</v>
      </c>
    </row>
    <row r="103" spans="2:5" ht="60" x14ac:dyDescent="0.2">
      <c r="B103" s="21">
        <v>100</v>
      </c>
      <c r="C103" s="39" t="s">
        <v>400</v>
      </c>
      <c r="E103" s="37" t="s">
        <v>301</v>
      </c>
    </row>
    <row r="104" spans="2:5" ht="30" x14ac:dyDescent="0.2">
      <c r="B104" s="21">
        <v>101</v>
      </c>
      <c r="C104" s="39" t="s">
        <v>380</v>
      </c>
      <c r="E104" s="37" t="s">
        <v>301</v>
      </c>
    </row>
    <row r="105" spans="2:5" ht="30" x14ac:dyDescent="0.2">
      <c r="B105" s="21">
        <v>102</v>
      </c>
      <c r="C105" s="39" t="s">
        <v>381</v>
      </c>
      <c r="E105" s="37" t="s">
        <v>301</v>
      </c>
    </row>
    <row r="106" spans="2:5" ht="45" x14ac:dyDescent="0.2">
      <c r="B106" s="21">
        <v>103</v>
      </c>
      <c r="C106" s="39" t="s">
        <v>382</v>
      </c>
      <c r="E106" s="37" t="s">
        <v>301</v>
      </c>
    </row>
    <row r="107" spans="2:5" ht="60" x14ac:dyDescent="0.2">
      <c r="B107" s="21">
        <v>104</v>
      </c>
      <c r="C107" s="39" t="s">
        <v>383</v>
      </c>
      <c r="E107" s="37" t="s">
        <v>301</v>
      </c>
    </row>
    <row r="108" spans="2:5" ht="45" x14ac:dyDescent="0.2">
      <c r="B108" s="21">
        <v>105</v>
      </c>
      <c r="C108" s="39" t="s">
        <v>384</v>
      </c>
      <c r="E108" s="37" t="s">
        <v>301</v>
      </c>
    </row>
    <row r="109" spans="2:5" ht="60" x14ac:dyDescent="0.2">
      <c r="B109" s="21">
        <v>106</v>
      </c>
      <c r="C109" s="39" t="s">
        <v>479</v>
      </c>
      <c r="E109" s="37" t="s">
        <v>301</v>
      </c>
    </row>
    <row r="110" spans="2:5" ht="45" x14ac:dyDescent="0.2">
      <c r="B110" s="21">
        <v>107</v>
      </c>
      <c r="C110" s="39" t="s">
        <v>385</v>
      </c>
      <c r="E110" s="37" t="s">
        <v>301</v>
      </c>
    </row>
    <row r="111" spans="2:5" ht="30" x14ac:dyDescent="0.2">
      <c r="B111" s="21">
        <v>108</v>
      </c>
      <c r="C111" s="39" t="s">
        <v>401</v>
      </c>
      <c r="E111" s="37" t="s">
        <v>301</v>
      </c>
    </row>
    <row r="112" spans="2:5" ht="16" x14ac:dyDescent="0.2">
      <c r="B112" s="21">
        <v>109</v>
      </c>
      <c r="C112" s="39" t="s">
        <v>386</v>
      </c>
      <c r="E112" s="37" t="s">
        <v>301</v>
      </c>
    </row>
    <row r="113" spans="2:6" ht="16" x14ac:dyDescent="0.2">
      <c r="B113" s="21">
        <v>110</v>
      </c>
      <c r="C113" s="39" t="s">
        <v>387</v>
      </c>
      <c r="E113" s="37" t="s">
        <v>301</v>
      </c>
    </row>
    <row r="114" spans="2:6" ht="16" x14ac:dyDescent="0.2">
      <c r="B114" s="21">
        <v>111</v>
      </c>
      <c r="C114" s="39" t="s">
        <v>388</v>
      </c>
      <c r="E114" s="37" t="s">
        <v>301</v>
      </c>
    </row>
    <row r="115" spans="2:6" ht="16" x14ac:dyDescent="0.2">
      <c r="B115" s="21">
        <v>112</v>
      </c>
      <c r="C115" s="39" t="s">
        <v>483</v>
      </c>
      <c r="E115" s="37" t="s">
        <v>301</v>
      </c>
    </row>
    <row r="116" spans="2:6" ht="16" x14ac:dyDescent="0.2">
      <c r="B116" s="21">
        <v>113</v>
      </c>
      <c r="C116" s="39" t="s">
        <v>389</v>
      </c>
      <c r="E116" s="37" t="s">
        <v>301</v>
      </c>
    </row>
    <row r="117" spans="2:6" ht="16" x14ac:dyDescent="0.2">
      <c r="B117" s="21">
        <v>114</v>
      </c>
      <c r="C117" s="39" t="s">
        <v>402</v>
      </c>
      <c r="E117" s="37" t="s">
        <v>301</v>
      </c>
    </row>
    <row r="118" spans="2:6" ht="16" x14ac:dyDescent="0.2">
      <c r="B118" s="21">
        <v>115</v>
      </c>
      <c r="C118" s="39" t="s">
        <v>403</v>
      </c>
      <c r="E118" s="37" t="s">
        <v>301</v>
      </c>
    </row>
    <row r="119" spans="2:6" ht="30" x14ac:dyDescent="0.2">
      <c r="B119" s="21">
        <v>116</v>
      </c>
      <c r="C119" s="39" t="s">
        <v>404</v>
      </c>
      <c r="E119" s="37" t="s">
        <v>301</v>
      </c>
    </row>
    <row r="120" spans="2:6" ht="75" x14ac:dyDescent="0.2">
      <c r="B120" s="21">
        <v>117</v>
      </c>
      <c r="C120" s="41" t="s">
        <v>349</v>
      </c>
      <c r="E120" s="37" t="s">
        <v>301</v>
      </c>
    </row>
    <row r="121" spans="2:6" ht="30" x14ac:dyDescent="0.2">
      <c r="B121" s="21">
        <v>118</v>
      </c>
      <c r="C121" s="39" t="s">
        <v>390</v>
      </c>
      <c r="E121" s="37" t="s">
        <v>301</v>
      </c>
    </row>
    <row r="122" spans="2:6" ht="16" x14ac:dyDescent="0.2">
      <c r="B122" s="21">
        <v>119</v>
      </c>
      <c r="C122" s="39" t="s">
        <v>391</v>
      </c>
      <c r="E122" s="37" t="s">
        <v>301</v>
      </c>
    </row>
    <row r="123" spans="2:6" ht="30" x14ac:dyDescent="0.2">
      <c r="B123" s="21">
        <v>120</v>
      </c>
      <c r="C123" s="39" t="s">
        <v>364</v>
      </c>
      <c r="F123" s="37" t="s">
        <v>301</v>
      </c>
    </row>
    <row r="124" spans="2:6" ht="90" x14ac:dyDescent="0.2">
      <c r="B124" s="21">
        <v>121</v>
      </c>
      <c r="C124" s="39" t="s">
        <v>305</v>
      </c>
      <c r="F124" s="37" t="s">
        <v>301</v>
      </c>
    </row>
    <row r="125" spans="2:6" ht="16" x14ac:dyDescent="0.2">
      <c r="B125" s="21">
        <v>122</v>
      </c>
      <c r="C125" s="39" t="s">
        <v>309</v>
      </c>
      <c r="F125" s="37" t="s">
        <v>301</v>
      </c>
    </row>
    <row r="126" spans="2:6" ht="16" x14ac:dyDescent="0.2">
      <c r="B126" s="21">
        <v>123</v>
      </c>
      <c r="C126" s="39" t="s">
        <v>310</v>
      </c>
      <c r="F126" s="37" t="s">
        <v>301</v>
      </c>
    </row>
    <row r="127" spans="2:6" ht="16" x14ac:dyDescent="0.2">
      <c r="B127" s="21">
        <v>124</v>
      </c>
      <c r="C127" s="39" t="s">
        <v>307</v>
      </c>
      <c r="F127" s="37" t="s">
        <v>301</v>
      </c>
    </row>
    <row r="128" spans="2:6" ht="16" x14ac:dyDescent="0.2">
      <c r="B128" s="21">
        <v>125</v>
      </c>
      <c r="C128" s="39" t="s">
        <v>322</v>
      </c>
      <c r="F128" s="37" t="s">
        <v>301</v>
      </c>
    </row>
    <row r="129" spans="2:6" ht="16" x14ac:dyDescent="0.2">
      <c r="B129" s="21">
        <v>126</v>
      </c>
      <c r="C129" s="39" t="s">
        <v>324</v>
      </c>
      <c r="F129" s="37" t="s">
        <v>301</v>
      </c>
    </row>
    <row r="130" spans="2:6" ht="16" x14ac:dyDescent="0.2">
      <c r="B130" s="21">
        <v>127</v>
      </c>
      <c r="C130" s="39" t="s">
        <v>327</v>
      </c>
      <c r="F130" s="37" t="s">
        <v>301</v>
      </c>
    </row>
    <row r="131" spans="2:6" ht="16" x14ac:dyDescent="0.2">
      <c r="B131" s="21">
        <v>128</v>
      </c>
      <c r="C131" s="39" t="s">
        <v>328</v>
      </c>
      <c r="F131" s="37" t="s">
        <v>301</v>
      </c>
    </row>
    <row r="132" spans="2:6" ht="16" x14ac:dyDescent="0.2">
      <c r="B132" s="21">
        <v>129</v>
      </c>
      <c r="C132" s="39" t="s">
        <v>330</v>
      </c>
      <c r="F132" s="37" t="s">
        <v>301</v>
      </c>
    </row>
    <row r="133" spans="2:6" ht="16" x14ac:dyDescent="0.2">
      <c r="B133" s="21">
        <v>130</v>
      </c>
      <c r="C133" s="39" t="s">
        <v>331</v>
      </c>
      <c r="F133" s="37" t="s">
        <v>301</v>
      </c>
    </row>
    <row r="134" spans="2:6" ht="16" x14ac:dyDescent="0.2">
      <c r="B134" s="21">
        <v>131</v>
      </c>
      <c r="C134" s="39" t="s">
        <v>332</v>
      </c>
      <c r="F134" s="37" t="s">
        <v>301</v>
      </c>
    </row>
    <row r="135" spans="2:6" ht="16" x14ac:dyDescent="0.2">
      <c r="B135" s="21">
        <v>132</v>
      </c>
      <c r="C135" s="39" t="s">
        <v>333</v>
      </c>
      <c r="F135" s="37" t="s">
        <v>301</v>
      </c>
    </row>
    <row r="136" spans="2:6" ht="30" x14ac:dyDescent="0.2">
      <c r="B136" s="21">
        <v>133</v>
      </c>
      <c r="C136" s="39" t="s">
        <v>334</v>
      </c>
      <c r="F136" s="37" t="s">
        <v>301</v>
      </c>
    </row>
    <row r="137" spans="2:6" ht="16" x14ac:dyDescent="0.2">
      <c r="B137" s="21">
        <v>134</v>
      </c>
      <c r="C137" s="39" t="s">
        <v>339</v>
      </c>
      <c r="F137" s="37" t="s">
        <v>301</v>
      </c>
    </row>
    <row r="138" spans="2:6" ht="16" x14ac:dyDescent="0.2">
      <c r="B138" s="21">
        <v>135</v>
      </c>
      <c r="C138" s="39" t="s">
        <v>337</v>
      </c>
      <c r="F138" s="37" t="s">
        <v>301</v>
      </c>
    </row>
    <row r="139" spans="2:6" ht="30" x14ac:dyDescent="0.2">
      <c r="B139" s="21">
        <v>136</v>
      </c>
      <c r="C139" s="39" t="s">
        <v>406</v>
      </c>
      <c r="F139" s="37" t="s">
        <v>301</v>
      </c>
    </row>
    <row r="140" spans="2:6" ht="30" x14ac:dyDescent="0.2">
      <c r="B140" s="21">
        <v>137</v>
      </c>
      <c r="C140" s="39" t="s">
        <v>340</v>
      </c>
      <c r="F140" s="37" t="s">
        <v>301</v>
      </c>
    </row>
    <row r="141" spans="2:6" ht="45" x14ac:dyDescent="0.2">
      <c r="B141" s="21">
        <v>138</v>
      </c>
      <c r="C141" s="39" t="s">
        <v>341</v>
      </c>
      <c r="F141" s="37" t="s">
        <v>301</v>
      </c>
    </row>
    <row r="142" spans="2:6" ht="45" x14ac:dyDescent="0.2">
      <c r="B142" s="21">
        <v>139</v>
      </c>
      <c r="C142" s="39" t="s">
        <v>318</v>
      </c>
      <c r="F142" s="37" t="s">
        <v>301</v>
      </c>
    </row>
    <row r="143" spans="2:6" ht="16" x14ac:dyDescent="0.2">
      <c r="B143" s="21">
        <v>140</v>
      </c>
      <c r="C143" s="39" t="s">
        <v>368</v>
      </c>
      <c r="F143" s="37" t="s">
        <v>301</v>
      </c>
    </row>
    <row r="144" spans="2:6" ht="30" x14ac:dyDescent="0.2">
      <c r="B144" s="21">
        <v>141</v>
      </c>
      <c r="C144" s="39" t="s">
        <v>407</v>
      </c>
      <c r="F144" s="37" t="s">
        <v>301</v>
      </c>
    </row>
    <row r="145" spans="2:7" ht="30" x14ac:dyDescent="0.2">
      <c r="B145" s="21">
        <v>142</v>
      </c>
      <c r="C145" s="39" t="s">
        <v>408</v>
      </c>
      <c r="F145" s="37" t="s">
        <v>301</v>
      </c>
    </row>
    <row r="146" spans="2:7" ht="30" x14ac:dyDescent="0.2">
      <c r="B146" s="21">
        <v>143</v>
      </c>
      <c r="C146" s="39" t="s">
        <v>409</v>
      </c>
      <c r="F146" s="37" t="s">
        <v>301</v>
      </c>
    </row>
    <row r="147" spans="2:7" ht="16" x14ac:dyDescent="0.2">
      <c r="B147" s="21">
        <v>144</v>
      </c>
      <c r="C147" s="39" t="s">
        <v>516</v>
      </c>
      <c r="F147" s="37" t="s">
        <v>301</v>
      </c>
    </row>
    <row r="148" spans="2:7" ht="30" x14ac:dyDescent="0.2">
      <c r="B148" s="21">
        <v>145</v>
      </c>
      <c r="C148" s="39" t="s">
        <v>364</v>
      </c>
      <c r="G148" s="37" t="s">
        <v>301</v>
      </c>
    </row>
    <row r="149" spans="2:7" ht="90" x14ac:dyDescent="0.2">
      <c r="B149" s="21">
        <v>146</v>
      </c>
      <c r="C149" s="39" t="s">
        <v>305</v>
      </c>
      <c r="G149" s="37" t="s">
        <v>301</v>
      </c>
    </row>
    <row r="150" spans="2:7" ht="16" x14ac:dyDescent="0.2">
      <c r="B150" s="21">
        <v>147</v>
      </c>
      <c r="C150" s="39" t="s">
        <v>309</v>
      </c>
      <c r="G150" s="37" t="s">
        <v>301</v>
      </c>
    </row>
    <row r="151" spans="2:7" ht="16" x14ac:dyDescent="0.2">
      <c r="B151" s="21">
        <v>148</v>
      </c>
      <c r="C151" s="39" t="s">
        <v>310</v>
      </c>
      <c r="G151" s="37" t="s">
        <v>301</v>
      </c>
    </row>
    <row r="152" spans="2:7" ht="16" x14ac:dyDescent="0.2">
      <c r="B152" s="21">
        <v>149</v>
      </c>
      <c r="C152" s="39" t="s">
        <v>307</v>
      </c>
      <c r="G152" s="37" t="s">
        <v>301</v>
      </c>
    </row>
    <row r="153" spans="2:7" ht="16" x14ac:dyDescent="0.2">
      <c r="B153" s="21">
        <v>150</v>
      </c>
      <c r="C153" s="39" t="s">
        <v>322</v>
      </c>
      <c r="G153" s="37" t="s">
        <v>301</v>
      </c>
    </row>
    <row r="154" spans="2:7" ht="16" x14ac:dyDescent="0.2">
      <c r="B154" s="21">
        <v>151</v>
      </c>
      <c r="C154" s="39" t="s">
        <v>324</v>
      </c>
      <c r="G154" s="37" t="s">
        <v>301</v>
      </c>
    </row>
    <row r="155" spans="2:7" ht="16" x14ac:dyDescent="0.2">
      <c r="B155" s="21">
        <v>152</v>
      </c>
      <c r="C155" s="39" t="s">
        <v>327</v>
      </c>
      <c r="G155" s="37" t="s">
        <v>301</v>
      </c>
    </row>
    <row r="156" spans="2:7" ht="16" x14ac:dyDescent="0.2">
      <c r="B156" s="21">
        <v>153</v>
      </c>
      <c r="C156" s="39" t="s">
        <v>328</v>
      </c>
      <c r="G156" s="37" t="s">
        <v>301</v>
      </c>
    </row>
    <row r="157" spans="2:7" ht="16" x14ac:dyDescent="0.2">
      <c r="B157" s="21">
        <v>154</v>
      </c>
      <c r="C157" s="39" t="s">
        <v>330</v>
      </c>
      <c r="G157" s="37" t="s">
        <v>301</v>
      </c>
    </row>
    <row r="158" spans="2:7" ht="16" x14ac:dyDescent="0.2">
      <c r="B158" s="21">
        <v>155</v>
      </c>
      <c r="C158" s="39" t="s">
        <v>331</v>
      </c>
      <c r="G158" s="37" t="s">
        <v>301</v>
      </c>
    </row>
    <row r="159" spans="2:7" ht="16" x14ac:dyDescent="0.2">
      <c r="B159" s="21">
        <v>156</v>
      </c>
      <c r="C159" s="39" t="s">
        <v>332</v>
      </c>
      <c r="G159" s="37" t="s">
        <v>301</v>
      </c>
    </row>
    <row r="160" spans="2:7" ht="16" x14ac:dyDescent="0.2">
      <c r="B160" s="21">
        <v>157</v>
      </c>
      <c r="C160" s="39" t="s">
        <v>333</v>
      </c>
      <c r="G160" s="37" t="s">
        <v>301</v>
      </c>
    </row>
    <row r="161" spans="2:8" ht="30" x14ac:dyDescent="0.2">
      <c r="B161" s="21">
        <v>158</v>
      </c>
      <c r="C161" s="39" t="s">
        <v>334</v>
      </c>
      <c r="G161" s="37" t="s">
        <v>301</v>
      </c>
    </row>
    <row r="162" spans="2:8" ht="16" x14ac:dyDescent="0.2">
      <c r="B162" s="21">
        <v>159</v>
      </c>
      <c r="C162" s="39" t="s">
        <v>339</v>
      </c>
      <c r="G162" s="37" t="s">
        <v>301</v>
      </c>
    </row>
    <row r="163" spans="2:8" ht="16" x14ac:dyDescent="0.2">
      <c r="B163" s="21">
        <v>160</v>
      </c>
      <c r="C163" s="39" t="s">
        <v>337</v>
      </c>
      <c r="G163" s="37" t="s">
        <v>301</v>
      </c>
    </row>
    <row r="164" spans="2:8" ht="30" x14ac:dyDescent="0.2">
      <c r="B164" s="21">
        <v>161</v>
      </c>
      <c r="C164" s="39" t="s">
        <v>406</v>
      </c>
      <c r="G164" s="37" t="s">
        <v>301</v>
      </c>
    </row>
    <row r="165" spans="2:8" ht="30" x14ac:dyDescent="0.2">
      <c r="B165" s="21">
        <v>162</v>
      </c>
      <c r="C165" s="39" t="s">
        <v>340</v>
      </c>
      <c r="G165" s="37" t="s">
        <v>301</v>
      </c>
    </row>
    <row r="166" spans="2:8" ht="45" x14ac:dyDescent="0.2">
      <c r="B166" s="21">
        <v>163</v>
      </c>
      <c r="C166" s="39" t="s">
        <v>341</v>
      </c>
      <c r="G166" s="37" t="s">
        <v>301</v>
      </c>
    </row>
    <row r="167" spans="2:8" ht="45" x14ac:dyDescent="0.2">
      <c r="B167" s="21">
        <v>164</v>
      </c>
      <c r="C167" s="39" t="s">
        <v>318</v>
      </c>
      <c r="G167" s="37" t="s">
        <v>301</v>
      </c>
    </row>
    <row r="168" spans="2:8" ht="16" x14ac:dyDescent="0.2">
      <c r="B168" s="21">
        <v>165</v>
      </c>
      <c r="C168" s="39" t="s">
        <v>368</v>
      </c>
      <c r="G168" s="37" t="s">
        <v>301</v>
      </c>
    </row>
    <row r="169" spans="2:8" ht="30" x14ac:dyDescent="0.2">
      <c r="B169" s="21">
        <v>166</v>
      </c>
      <c r="C169" s="39" t="s">
        <v>407</v>
      </c>
      <c r="G169" s="37" t="s">
        <v>301</v>
      </c>
    </row>
    <row r="170" spans="2:8" ht="30" x14ac:dyDescent="0.2">
      <c r="B170" s="21">
        <v>167</v>
      </c>
      <c r="C170" s="39" t="s">
        <v>408</v>
      </c>
      <c r="G170" s="37" t="s">
        <v>301</v>
      </c>
    </row>
    <row r="171" spans="2:8" ht="30" x14ac:dyDescent="0.2">
      <c r="B171" s="21">
        <v>168</v>
      </c>
      <c r="C171" s="39" t="s">
        <v>409</v>
      </c>
      <c r="G171" s="37" t="s">
        <v>301</v>
      </c>
    </row>
    <row r="172" spans="2:8" ht="16" x14ac:dyDescent="0.2">
      <c r="B172" s="21">
        <v>169</v>
      </c>
      <c r="C172" s="39" t="s">
        <v>516</v>
      </c>
      <c r="G172" s="37" t="s">
        <v>301</v>
      </c>
    </row>
    <row r="173" spans="2:8" ht="150" x14ac:dyDescent="0.2">
      <c r="B173" s="21">
        <v>170</v>
      </c>
      <c r="C173" s="39" t="s">
        <v>396</v>
      </c>
      <c r="H173" s="37" t="s">
        <v>301</v>
      </c>
    </row>
    <row r="174" spans="2:8" ht="135" x14ac:dyDescent="0.2">
      <c r="B174" s="21">
        <v>171</v>
      </c>
      <c r="C174" s="39" t="s">
        <v>367</v>
      </c>
      <c r="H174" s="37" t="s">
        <v>301</v>
      </c>
    </row>
    <row r="175" spans="2:8" ht="30" x14ac:dyDescent="0.2">
      <c r="B175" s="21">
        <v>172</v>
      </c>
      <c r="C175" s="39" t="s">
        <v>311</v>
      </c>
      <c r="H175" s="37" t="s">
        <v>301</v>
      </c>
    </row>
    <row r="176" spans="2:8" ht="16" x14ac:dyDescent="0.2">
      <c r="B176" s="21">
        <v>173</v>
      </c>
      <c r="C176" s="39" t="s">
        <v>368</v>
      </c>
      <c r="H176" s="37" t="s">
        <v>301</v>
      </c>
    </row>
    <row r="177" spans="2:8" ht="60" x14ac:dyDescent="0.2">
      <c r="B177" s="21">
        <v>174</v>
      </c>
      <c r="C177" s="39" t="s">
        <v>312</v>
      </c>
      <c r="H177" s="37" t="s">
        <v>301</v>
      </c>
    </row>
    <row r="178" spans="2:8" ht="45" x14ac:dyDescent="0.2">
      <c r="B178" s="21">
        <v>175</v>
      </c>
      <c r="C178" s="39" t="s">
        <v>412</v>
      </c>
      <c r="H178" s="37" t="s">
        <v>301</v>
      </c>
    </row>
    <row r="179" spans="2:8" ht="16" x14ac:dyDescent="0.2">
      <c r="B179" s="21">
        <v>176</v>
      </c>
      <c r="C179" s="39" t="s">
        <v>413</v>
      </c>
      <c r="H179" s="37" t="s">
        <v>301</v>
      </c>
    </row>
    <row r="180" spans="2:8" ht="30" x14ac:dyDescent="0.2">
      <c r="B180" s="21">
        <v>177</v>
      </c>
      <c r="C180" s="39" t="s">
        <v>407</v>
      </c>
      <c r="H180" s="37" t="s">
        <v>301</v>
      </c>
    </row>
    <row r="181" spans="2:8" ht="30" x14ac:dyDescent="0.2">
      <c r="B181" s="21">
        <v>178</v>
      </c>
      <c r="C181" s="39" t="s">
        <v>414</v>
      </c>
      <c r="H181" s="37" t="s">
        <v>301</v>
      </c>
    </row>
    <row r="182" spans="2:8" ht="30" x14ac:dyDescent="0.2">
      <c r="B182" s="21">
        <v>179</v>
      </c>
      <c r="C182" s="39" t="s">
        <v>409</v>
      </c>
      <c r="H182" s="37" t="s">
        <v>301</v>
      </c>
    </row>
    <row r="183" spans="2:8" ht="30" x14ac:dyDescent="0.2">
      <c r="B183" s="21">
        <v>180</v>
      </c>
      <c r="C183" s="39" t="s">
        <v>364</v>
      </c>
      <c r="H183" s="37" t="s">
        <v>301</v>
      </c>
    </row>
    <row r="184" spans="2:8" ht="16" x14ac:dyDescent="0.2">
      <c r="B184" s="21">
        <v>181</v>
      </c>
      <c r="C184" s="39" t="s">
        <v>415</v>
      </c>
      <c r="H184" s="37" t="s">
        <v>301</v>
      </c>
    </row>
    <row r="185" spans="2:8" ht="16" x14ac:dyDescent="0.2">
      <c r="B185" s="21">
        <v>182</v>
      </c>
      <c r="C185" s="39" t="s">
        <v>365</v>
      </c>
      <c r="H185" s="37" t="s">
        <v>301</v>
      </c>
    </row>
    <row r="186" spans="2:8" ht="16" x14ac:dyDescent="0.2">
      <c r="B186" s="21">
        <v>183</v>
      </c>
      <c r="C186" s="39" t="s">
        <v>416</v>
      </c>
      <c r="H186" s="37" t="s">
        <v>301</v>
      </c>
    </row>
    <row r="187" spans="2:8" ht="16" x14ac:dyDescent="0.2">
      <c r="B187" s="21">
        <v>184</v>
      </c>
      <c r="C187" s="39" t="s">
        <v>374</v>
      </c>
      <c r="H187" s="37" t="s">
        <v>301</v>
      </c>
    </row>
    <row r="188" spans="2:8" ht="30" x14ac:dyDescent="0.2">
      <c r="B188" s="21">
        <v>185</v>
      </c>
      <c r="C188" s="39" t="s">
        <v>417</v>
      </c>
      <c r="H188" s="37" t="s">
        <v>301</v>
      </c>
    </row>
    <row r="189" spans="2:8" ht="16" x14ac:dyDescent="0.2">
      <c r="B189" s="21">
        <v>186</v>
      </c>
      <c r="C189" s="39" t="s">
        <v>418</v>
      </c>
      <c r="H189" s="37" t="s">
        <v>301</v>
      </c>
    </row>
    <row r="190" spans="2:8" ht="16" x14ac:dyDescent="0.2">
      <c r="B190" s="21">
        <v>187</v>
      </c>
      <c r="C190" s="39" t="s">
        <v>329</v>
      </c>
      <c r="H190" s="37" t="s">
        <v>301</v>
      </c>
    </row>
    <row r="191" spans="2:8" ht="16" x14ac:dyDescent="0.2">
      <c r="B191" s="21">
        <v>188</v>
      </c>
      <c r="C191" s="39" t="s">
        <v>339</v>
      </c>
      <c r="H191" s="37" t="s">
        <v>301</v>
      </c>
    </row>
    <row r="192" spans="2:8" ht="45" x14ac:dyDescent="0.2">
      <c r="B192" s="21">
        <v>189</v>
      </c>
      <c r="C192" s="39" t="s">
        <v>419</v>
      </c>
      <c r="H192" s="37" t="s">
        <v>301</v>
      </c>
    </row>
    <row r="193" spans="2:9" ht="45" x14ac:dyDescent="0.2">
      <c r="B193" s="21">
        <v>190</v>
      </c>
      <c r="C193" s="39" t="s">
        <v>341</v>
      </c>
      <c r="H193" s="37" t="s">
        <v>301</v>
      </c>
    </row>
    <row r="194" spans="2:9" ht="16" x14ac:dyDescent="0.2">
      <c r="B194" s="21">
        <v>191</v>
      </c>
      <c r="C194" s="39" t="s">
        <v>376</v>
      </c>
      <c r="H194" s="37" t="s">
        <v>301</v>
      </c>
    </row>
    <row r="195" spans="2:9" ht="45" x14ac:dyDescent="0.2">
      <c r="B195" s="21">
        <v>192</v>
      </c>
      <c r="C195" s="39" t="s">
        <v>326</v>
      </c>
      <c r="H195" s="37" t="s">
        <v>301</v>
      </c>
    </row>
    <row r="196" spans="2:9" ht="16" x14ac:dyDescent="0.2">
      <c r="B196" s="21">
        <v>193</v>
      </c>
      <c r="C196" s="39" t="s">
        <v>327</v>
      </c>
      <c r="H196" s="37" t="s">
        <v>301</v>
      </c>
    </row>
    <row r="197" spans="2:9" ht="45" x14ac:dyDescent="0.2">
      <c r="B197" s="21">
        <v>194</v>
      </c>
      <c r="C197" s="39" t="s">
        <v>318</v>
      </c>
      <c r="H197" s="37" t="s">
        <v>301</v>
      </c>
    </row>
    <row r="198" spans="2:9" ht="16" x14ac:dyDescent="0.2">
      <c r="B198" s="21">
        <v>195</v>
      </c>
      <c r="C198" s="39" t="s">
        <v>389</v>
      </c>
      <c r="H198" s="37" t="s">
        <v>301</v>
      </c>
    </row>
    <row r="199" spans="2:9" ht="16" x14ac:dyDescent="0.2">
      <c r="B199" s="21">
        <v>196</v>
      </c>
      <c r="C199" s="39" t="s">
        <v>420</v>
      </c>
      <c r="H199" s="37" t="s">
        <v>301</v>
      </c>
    </row>
    <row r="200" spans="2:9" ht="16" x14ac:dyDescent="0.2">
      <c r="B200" s="21">
        <v>197</v>
      </c>
      <c r="C200" s="39" t="s">
        <v>515</v>
      </c>
      <c r="H200" s="37" t="s">
        <v>301</v>
      </c>
    </row>
    <row r="201" spans="2:9" ht="30" x14ac:dyDescent="0.2">
      <c r="B201" s="21">
        <v>198</v>
      </c>
      <c r="C201" s="39" t="s">
        <v>421</v>
      </c>
      <c r="H201" s="37" t="s">
        <v>301</v>
      </c>
    </row>
    <row r="202" spans="2:9" ht="75" x14ac:dyDescent="0.2">
      <c r="B202" s="21">
        <v>199</v>
      </c>
      <c r="C202" s="41" t="s">
        <v>349</v>
      </c>
      <c r="H202" s="37" t="s">
        <v>301</v>
      </c>
    </row>
    <row r="203" spans="2:9" ht="16" x14ac:dyDescent="0.2">
      <c r="B203" s="21">
        <v>200</v>
      </c>
      <c r="C203" s="39" t="s">
        <v>516</v>
      </c>
      <c r="H203" s="37" t="s">
        <v>301</v>
      </c>
    </row>
    <row r="204" spans="2:9" ht="16" x14ac:dyDescent="0.2">
      <c r="B204" s="21">
        <v>201</v>
      </c>
      <c r="C204" s="39" t="s">
        <v>424</v>
      </c>
      <c r="I204" s="37" t="s">
        <v>301</v>
      </c>
    </row>
    <row r="205" spans="2:9" ht="16" x14ac:dyDescent="0.2">
      <c r="B205" s="21">
        <v>202</v>
      </c>
      <c r="C205" s="39" t="s">
        <v>425</v>
      </c>
      <c r="I205" s="37" t="s">
        <v>301</v>
      </c>
    </row>
    <row r="206" spans="2:9" ht="16" x14ac:dyDescent="0.2">
      <c r="B206" s="21">
        <v>203</v>
      </c>
      <c r="C206" s="39" t="s">
        <v>324</v>
      </c>
      <c r="I206" s="37" t="s">
        <v>301</v>
      </c>
    </row>
    <row r="207" spans="2:9" ht="30" x14ac:dyDescent="0.2">
      <c r="B207" s="21">
        <v>204</v>
      </c>
      <c r="C207" s="39" t="s">
        <v>311</v>
      </c>
      <c r="I207" s="37" t="s">
        <v>301</v>
      </c>
    </row>
    <row r="208" spans="2:9" ht="16" x14ac:dyDescent="0.2">
      <c r="B208" s="21">
        <v>205</v>
      </c>
      <c r="C208" s="39" t="s">
        <v>516</v>
      </c>
      <c r="I208" s="37" t="s">
        <v>301</v>
      </c>
    </row>
    <row r="209" spans="2:11" ht="16" x14ac:dyDescent="0.2">
      <c r="B209" s="21">
        <v>206</v>
      </c>
      <c r="C209" s="39" t="s">
        <v>374</v>
      </c>
      <c r="J209" s="37" t="s">
        <v>301</v>
      </c>
    </row>
    <row r="210" spans="2:11" ht="30" x14ac:dyDescent="0.2">
      <c r="B210" s="21">
        <v>207</v>
      </c>
      <c r="C210" s="39" t="s">
        <v>336</v>
      </c>
      <c r="J210" s="37" t="s">
        <v>301</v>
      </c>
    </row>
    <row r="211" spans="2:11" ht="16" x14ac:dyDescent="0.2">
      <c r="B211" s="21">
        <v>208</v>
      </c>
      <c r="C211" s="39" t="s">
        <v>337</v>
      </c>
      <c r="J211" s="37" t="s">
        <v>301</v>
      </c>
    </row>
    <row r="212" spans="2:11" ht="16" x14ac:dyDescent="0.2">
      <c r="B212" s="21">
        <v>209</v>
      </c>
      <c r="C212" s="39" t="s">
        <v>375</v>
      </c>
      <c r="J212" s="37" t="s">
        <v>301</v>
      </c>
    </row>
    <row r="213" spans="2:11" ht="30" x14ac:dyDescent="0.2">
      <c r="B213" s="21">
        <v>210</v>
      </c>
      <c r="C213" s="39" t="s">
        <v>340</v>
      </c>
      <c r="J213" s="37" t="s">
        <v>301</v>
      </c>
    </row>
    <row r="214" spans="2:11" ht="45" x14ac:dyDescent="0.2">
      <c r="B214" s="21">
        <v>211</v>
      </c>
      <c r="C214" s="39" t="s">
        <v>326</v>
      </c>
      <c r="J214" s="37" t="s">
        <v>301</v>
      </c>
    </row>
    <row r="215" spans="2:11" ht="16" x14ac:dyDescent="0.2">
      <c r="B215" s="21">
        <v>212</v>
      </c>
      <c r="C215" s="39" t="s">
        <v>327</v>
      </c>
      <c r="J215" s="37" t="s">
        <v>301</v>
      </c>
    </row>
    <row r="216" spans="2:11" ht="16" x14ac:dyDescent="0.2">
      <c r="B216" s="21">
        <v>213</v>
      </c>
      <c r="C216" s="39" t="s">
        <v>328</v>
      </c>
      <c r="J216" s="37" t="s">
        <v>301</v>
      </c>
    </row>
    <row r="217" spans="2:11" ht="60" x14ac:dyDescent="0.2">
      <c r="B217" s="21">
        <v>214</v>
      </c>
      <c r="C217" s="39" t="s">
        <v>312</v>
      </c>
      <c r="J217" s="37" t="s">
        <v>301</v>
      </c>
    </row>
    <row r="218" spans="2:11" ht="45" x14ac:dyDescent="0.2">
      <c r="B218" s="21">
        <v>215</v>
      </c>
      <c r="C218" s="39" t="s">
        <v>318</v>
      </c>
      <c r="J218" s="37" t="s">
        <v>301</v>
      </c>
    </row>
    <row r="219" spans="2:11" ht="30" x14ac:dyDescent="0.2">
      <c r="B219" s="21">
        <v>216</v>
      </c>
      <c r="C219" s="39" t="s">
        <v>380</v>
      </c>
      <c r="J219" s="37" t="s">
        <v>301</v>
      </c>
    </row>
    <row r="220" spans="2:11" ht="16" x14ac:dyDescent="0.2">
      <c r="B220" s="21">
        <v>217</v>
      </c>
      <c r="C220" s="39" t="s">
        <v>516</v>
      </c>
      <c r="J220" s="37" t="s">
        <v>301</v>
      </c>
    </row>
    <row r="221" spans="2:11" ht="90" x14ac:dyDescent="0.2">
      <c r="B221" s="21">
        <v>218</v>
      </c>
      <c r="C221" s="39" t="s">
        <v>305</v>
      </c>
      <c r="K221" s="37" t="s">
        <v>301</v>
      </c>
    </row>
    <row r="222" spans="2:11" ht="16" x14ac:dyDescent="0.2">
      <c r="B222" s="21">
        <v>219</v>
      </c>
      <c r="C222" s="39" t="s">
        <v>365</v>
      </c>
      <c r="K222" s="37" t="s">
        <v>301</v>
      </c>
    </row>
    <row r="223" spans="2:11" ht="16" x14ac:dyDescent="0.2">
      <c r="B223" s="21">
        <v>220</v>
      </c>
      <c r="C223" s="39" t="s">
        <v>307</v>
      </c>
      <c r="K223" s="37" t="s">
        <v>301</v>
      </c>
    </row>
    <row r="224" spans="2:11" ht="45" x14ac:dyDescent="0.2">
      <c r="B224" s="21">
        <v>221</v>
      </c>
      <c r="C224" s="39" t="s">
        <v>366</v>
      </c>
      <c r="K224" s="37" t="s">
        <v>301</v>
      </c>
    </row>
    <row r="225" spans="2:11" ht="16" x14ac:dyDescent="0.2">
      <c r="B225" s="21">
        <v>222</v>
      </c>
      <c r="C225" s="39" t="s">
        <v>309</v>
      </c>
      <c r="K225" s="37" t="s">
        <v>301</v>
      </c>
    </row>
    <row r="226" spans="2:11" ht="16" x14ac:dyDescent="0.2">
      <c r="B226" s="21">
        <v>223</v>
      </c>
      <c r="C226" s="39" t="s">
        <v>310</v>
      </c>
      <c r="K226" s="37" t="s">
        <v>301</v>
      </c>
    </row>
    <row r="227" spans="2:11" ht="30" x14ac:dyDescent="0.2">
      <c r="B227" s="21">
        <v>224</v>
      </c>
      <c r="C227" s="39" t="s">
        <v>364</v>
      </c>
      <c r="K227" s="37" t="s">
        <v>301</v>
      </c>
    </row>
    <row r="228" spans="2:11" ht="135" x14ac:dyDescent="0.2">
      <c r="B228" s="21">
        <v>225</v>
      </c>
      <c r="C228" s="39" t="s">
        <v>303</v>
      </c>
      <c r="K228" s="37" t="s">
        <v>301</v>
      </c>
    </row>
    <row r="229" spans="2:11" ht="16" x14ac:dyDescent="0.2">
      <c r="B229" s="21">
        <v>226</v>
      </c>
      <c r="C229" s="39" t="s">
        <v>304</v>
      </c>
      <c r="K229" s="37" t="s">
        <v>301</v>
      </c>
    </row>
    <row r="230" spans="2:11" ht="150" x14ac:dyDescent="0.2">
      <c r="B230" s="21">
        <v>227</v>
      </c>
      <c r="C230" s="39" t="s">
        <v>396</v>
      </c>
      <c r="K230" s="37" t="s">
        <v>301</v>
      </c>
    </row>
    <row r="231" spans="2:11" ht="135" x14ac:dyDescent="0.2">
      <c r="B231" s="21">
        <v>228</v>
      </c>
      <c r="C231" s="39" t="s">
        <v>367</v>
      </c>
      <c r="K231" s="37" t="s">
        <v>301</v>
      </c>
    </row>
    <row r="232" spans="2:11" ht="30" x14ac:dyDescent="0.2">
      <c r="B232" s="21">
        <v>229</v>
      </c>
      <c r="C232" s="39" t="s">
        <v>311</v>
      </c>
      <c r="K232" s="37" t="s">
        <v>301</v>
      </c>
    </row>
    <row r="233" spans="2:11" ht="16" x14ac:dyDescent="0.2">
      <c r="B233" s="21">
        <v>230</v>
      </c>
      <c r="C233" s="39" t="s">
        <v>368</v>
      </c>
      <c r="K233" s="37" t="s">
        <v>301</v>
      </c>
    </row>
    <row r="234" spans="2:11" ht="60" x14ac:dyDescent="0.2">
      <c r="B234" s="21">
        <v>231</v>
      </c>
      <c r="C234" s="39" t="s">
        <v>312</v>
      </c>
      <c r="K234" s="37" t="s">
        <v>301</v>
      </c>
    </row>
    <row r="235" spans="2:11" ht="16" x14ac:dyDescent="0.2">
      <c r="B235" s="21">
        <v>232</v>
      </c>
      <c r="C235" s="39" t="s">
        <v>413</v>
      </c>
      <c r="K235" s="37" t="s">
        <v>301</v>
      </c>
    </row>
    <row r="236" spans="2:11" ht="30" x14ac:dyDescent="0.2">
      <c r="B236" s="21">
        <v>233</v>
      </c>
      <c r="C236" s="39" t="s">
        <v>407</v>
      </c>
      <c r="K236" s="37" t="s">
        <v>301</v>
      </c>
    </row>
    <row r="237" spans="2:11" ht="30" x14ac:dyDescent="0.2">
      <c r="B237" s="21">
        <v>234</v>
      </c>
      <c r="C237" s="39" t="s">
        <v>414</v>
      </c>
      <c r="K237" s="37" t="s">
        <v>301</v>
      </c>
    </row>
    <row r="238" spans="2:11" ht="30" x14ac:dyDescent="0.2">
      <c r="B238" s="21">
        <v>235</v>
      </c>
      <c r="C238" s="39" t="s">
        <v>409</v>
      </c>
      <c r="K238" s="37" t="s">
        <v>301</v>
      </c>
    </row>
    <row r="239" spans="2:11" ht="16" x14ac:dyDescent="0.2">
      <c r="B239" s="21">
        <v>236</v>
      </c>
      <c r="C239" s="39" t="s">
        <v>317</v>
      </c>
      <c r="K239" s="37" t="s">
        <v>301</v>
      </c>
    </row>
    <row r="240" spans="2:11" ht="45" x14ac:dyDescent="0.2">
      <c r="B240" s="21">
        <v>237</v>
      </c>
      <c r="C240" s="39" t="s">
        <v>318</v>
      </c>
      <c r="K240" s="37" t="s">
        <v>301</v>
      </c>
    </row>
    <row r="241" spans="2:11" ht="16" x14ac:dyDescent="0.2">
      <c r="B241" s="21">
        <v>238</v>
      </c>
      <c r="C241" s="39" t="s">
        <v>319</v>
      </c>
      <c r="K241" s="37" t="s">
        <v>301</v>
      </c>
    </row>
    <row r="242" spans="2:11" ht="16" x14ac:dyDescent="0.2">
      <c r="B242" s="21">
        <v>239</v>
      </c>
      <c r="C242" s="39" t="s">
        <v>374</v>
      </c>
      <c r="K242" s="37" t="s">
        <v>301</v>
      </c>
    </row>
    <row r="243" spans="2:11" ht="16" x14ac:dyDescent="0.2">
      <c r="B243" s="21">
        <v>240</v>
      </c>
      <c r="C243" s="39" t="s">
        <v>324</v>
      </c>
      <c r="K243" s="37" t="s">
        <v>301</v>
      </c>
    </row>
    <row r="244" spans="2:11" ht="16" x14ac:dyDescent="0.2">
      <c r="B244" s="21">
        <v>241</v>
      </c>
      <c r="C244" s="39" t="s">
        <v>427</v>
      </c>
      <c r="K244" s="37" t="s">
        <v>301</v>
      </c>
    </row>
    <row r="245" spans="2:11" ht="30" x14ac:dyDescent="0.2">
      <c r="B245" s="21">
        <v>242</v>
      </c>
      <c r="C245" s="39" t="s">
        <v>336</v>
      </c>
      <c r="K245" s="37" t="s">
        <v>301</v>
      </c>
    </row>
    <row r="246" spans="2:11" ht="16" x14ac:dyDescent="0.2">
      <c r="B246" s="21">
        <v>243</v>
      </c>
      <c r="C246" s="39" t="s">
        <v>337</v>
      </c>
      <c r="K246" s="37" t="s">
        <v>301</v>
      </c>
    </row>
    <row r="247" spans="2:11" ht="16" x14ac:dyDescent="0.2">
      <c r="B247" s="21">
        <v>244</v>
      </c>
      <c r="C247" s="39" t="s">
        <v>428</v>
      </c>
      <c r="K247" s="37" t="s">
        <v>301</v>
      </c>
    </row>
    <row r="248" spans="2:11" ht="16" x14ac:dyDescent="0.2">
      <c r="B248" s="21">
        <v>245</v>
      </c>
      <c r="C248" s="39" t="s">
        <v>375</v>
      </c>
      <c r="K248" s="37" t="s">
        <v>301</v>
      </c>
    </row>
    <row r="249" spans="2:11" ht="30" x14ac:dyDescent="0.2">
      <c r="B249" s="21">
        <v>246</v>
      </c>
      <c r="C249" s="39" t="s">
        <v>399</v>
      </c>
      <c r="K249" s="37" t="s">
        <v>301</v>
      </c>
    </row>
    <row r="250" spans="2:11" ht="45" x14ac:dyDescent="0.2">
      <c r="B250" s="21">
        <v>247</v>
      </c>
      <c r="C250" s="39" t="s">
        <v>341</v>
      </c>
      <c r="K250" s="37" t="s">
        <v>301</v>
      </c>
    </row>
    <row r="251" spans="2:11" ht="16" x14ac:dyDescent="0.2">
      <c r="B251" s="21">
        <v>248</v>
      </c>
      <c r="C251" s="39" t="s">
        <v>376</v>
      </c>
      <c r="K251" s="37" t="s">
        <v>301</v>
      </c>
    </row>
    <row r="252" spans="2:11" ht="16" x14ac:dyDescent="0.2">
      <c r="B252" s="21">
        <v>249</v>
      </c>
      <c r="C252" s="39" t="s">
        <v>429</v>
      </c>
      <c r="K252" s="37" t="s">
        <v>301</v>
      </c>
    </row>
    <row r="253" spans="2:11" ht="16" x14ac:dyDescent="0.2">
      <c r="B253" s="21">
        <v>250</v>
      </c>
      <c r="C253" s="39" t="s">
        <v>430</v>
      </c>
      <c r="K253" s="37" t="s">
        <v>301</v>
      </c>
    </row>
    <row r="254" spans="2:11" ht="16" x14ac:dyDescent="0.2">
      <c r="B254" s="21">
        <v>251</v>
      </c>
      <c r="C254" s="39" t="s">
        <v>431</v>
      </c>
      <c r="K254" s="37" t="s">
        <v>301</v>
      </c>
    </row>
    <row r="255" spans="2:11" ht="16" x14ac:dyDescent="0.2">
      <c r="B255" s="21">
        <v>252</v>
      </c>
      <c r="C255" s="39" t="s">
        <v>432</v>
      </c>
      <c r="K255" s="37" t="s">
        <v>301</v>
      </c>
    </row>
    <row r="256" spans="2:11" ht="16" x14ac:dyDescent="0.2">
      <c r="B256" s="21">
        <v>253</v>
      </c>
      <c r="C256" s="39" t="s">
        <v>433</v>
      </c>
      <c r="K256" s="37" t="s">
        <v>301</v>
      </c>
    </row>
    <row r="257" spans="2:12" ht="45" x14ac:dyDescent="0.2">
      <c r="B257" s="21">
        <v>254</v>
      </c>
      <c r="C257" s="39" t="s">
        <v>326</v>
      </c>
      <c r="K257" s="37" t="s">
        <v>301</v>
      </c>
    </row>
    <row r="258" spans="2:12" ht="16" x14ac:dyDescent="0.2">
      <c r="B258" s="21">
        <v>255</v>
      </c>
      <c r="C258" s="39" t="s">
        <v>327</v>
      </c>
      <c r="K258" s="37" t="s">
        <v>301</v>
      </c>
    </row>
    <row r="259" spans="2:12" ht="16" x14ac:dyDescent="0.2">
      <c r="B259" s="21">
        <v>256</v>
      </c>
      <c r="C259" s="39" t="s">
        <v>516</v>
      </c>
      <c r="K259" s="37" t="s">
        <v>301</v>
      </c>
    </row>
    <row r="260" spans="2:12" ht="16" x14ac:dyDescent="0.2">
      <c r="B260" s="21">
        <v>257</v>
      </c>
      <c r="C260" s="39" t="s">
        <v>389</v>
      </c>
      <c r="L260" s="37" t="s">
        <v>301</v>
      </c>
    </row>
    <row r="261" spans="2:12" ht="45" x14ac:dyDescent="0.2">
      <c r="B261" s="21">
        <v>258</v>
      </c>
      <c r="C261" s="39" t="s">
        <v>435</v>
      </c>
      <c r="L261" s="37" t="s">
        <v>301</v>
      </c>
    </row>
    <row r="262" spans="2:12" ht="30" x14ac:dyDescent="0.2">
      <c r="B262" s="21">
        <v>259</v>
      </c>
      <c r="C262" s="39" t="s">
        <v>421</v>
      </c>
      <c r="L262" s="37" t="s">
        <v>301</v>
      </c>
    </row>
    <row r="263" spans="2:12" ht="75" x14ac:dyDescent="0.2">
      <c r="B263" s="21">
        <v>260</v>
      </c>
      <c r="C263" s="41" t="s">
        <v>349</v>
      </c>
      <c r="L263" s="37" t="s">
        <v>301</v>
      </c>
    </row>
    <row r="264" spans="2:12" ht="30" x14ac:dyDescent="0.2">
      <c r="B264" s="21">
        <v>261</v>
      </c>
      <c r="C264" s="39" t="s">
        <v>436</v>
      </c>
      <c r="L264" s="37" t="s">
        <v>301</v>
      </c>
    </row>
    <row r="265" spans="2:12" ht="30" x14ac:dyDescent="0.2">
      <c r="B265" s="21">
        <v>262</v>
      </c>
      <c r="C265" s="39" t="s">
        <v>437</v>
      </c>
      <c r="L265" s="37" t="s">
        <v>301</v>
      </c>
    </row>
    <row r="266" spans="2:12" ht="16" x14ac:dyDescent="0.2">
      <c r="B266" s="21">
        <v>263</v>
      </c>
      <c r="C266" s="39" t="s">
        <v>438</v>
      </c>
      <c r="L266" s="37" t="s">
        <v>301</v>
      </c>
    </row>
    <row r="267" spans="2:12" ht="16" x14ac:dyDescent="0.2">
      <c r="B267" s="21">
        <v>264</v>
      </c>
      <c r="C267" s="39" t="s">
        <v>439</v>
      </c>
      <c r="L267" s="37" t="s">
        <v>301</v>
      </c>
    </row>
    <row r="268" spans="2:12" ht="16" x14ac:dyDescent="0.2">
      <c r="B268" s="21">
        <v>265</v>
      </c>
      <c r="C268" s="39" t="s">
        <v>440</v>
      </c>
      <c r="L268" s="37" t="s">
        <v>301</v>
      </c>
    </row>
    <row r="269" spans="2:12" ht="16" x14ac:dyDescent="0.2">
      <c r="B269" s="21">
        <v>266</v>
      </c>
      <c r="C269" s="39" t="s">
        <v>441</v>
      </c>
      <c r="L269" s="37" t="s">
        <v>301</v>
      </c>
    </row>
    <row r="270" spans="2:12" ht="16" x14ac:dyDescent="0.2">
      <c r="B270" s="21">
        <v>267</v>
      </c>
      <c r="C270" s="39" t="s">
        <v>442</v>
      </c>
      <c r="L270" s="37" t="s">
        <v>301</v>
      </c>
    </row>
    <row r="271" spans="2:12" ht="16" x14ac:dyDescent="0.2">
      <c r="B271" s="21">
        <v>268</v>
      </c>
      <c r="C271" s="39" t="s">
        <v>443</v>
      </c>
      <c r="L271" s="37" t="s">
        <v>301</v>
      </c>
    </row>
    <row r="272" spans="2:12" ht="16" x14ac:dyDescent="0.2">
      <c r="B272" s="21">
        <v>269</v>
      </c>
      <c r="C272" s="39" t="s">
        <v>444</v>
      </c>
      <c r="L272" s="37" t="s">
        <v>301</v>
      </c>
    </row>
    <row r="273" spans="2:12" ht="16" x14ac:dyDescent="0.2">
      <c r="B273" s="21">
        <v>270</v>
      </c>
      <c r="C273" s="39" t="s">
        <v>516</v>
      </c>
      <c r="L273" s="37" t="s">
        <v>301</v>
      </c>
    </row>
    <row r="274" spans="2:12" ht="16" x14ac:dyDescent="0.2">
      <c r="B274" s="21">
        <v>271</v>
      </c>
      <c r="C274" s="39" t="s">
        <v>362</v>
      </c>
      <c r="L274" s="37" t="s">
        <v>301</v>
      </c>
    </row>
    <row r="275" spans="2:12" ht="16" x14ac:dyDescent="0.2">
      <c r="B275" s="21">
        <v>272</v>
      </c>
      <c r="C275" s="39" t="s">
        <v>361</v>
      </c>
      <c r="L275" s="37" t="s">
        <v>301</v>
      </c>
    </row>
    <row r="276" spans="2:12" ht="16" x14ac:dyDescent="0.2">
      <c r="B276" s="21">
        <v>273</v>
      </c>
      <c r="C276" s="39" t="s">
        <v>363</v>
      </c>
      <c r="L276" s="37" t="s">
        <v>301</v>
      </c>
    </row>
    <row r="277" spans="2:12" ht="16" x14ac:dyDescent="0.2">
      <c r="B277" s="21">
        <v>274</v>
      </c>
      <c r="C277" s="39" t="s">
        <v>445</v>
      </c>
      <c r="L277" s="37" t="s">
        <v>301</v>
      </c>
    </row>
    <row r="278" spans="2:12" ht="30" x14ac:dyDescent="0.2">
      <c r="B278" s="21">
        <v>275</v>
      </c>
      <c r="C278" s="39" t="s">
        <v>364</v>
      </c>
      <c r="L278" s="37" t="s">
        <v>301</v>
      </c>
    </row>
    <row r="279" spans="2:12" ht="90" x14ac:dyDescent="0.2">
      <c r="B279" s="21">
        <v>276</v>
      </c>
      <c r="C279" s="39" t="s">
        <v>305</v>
      </c>
      <c r="L279" s="37" t="s">
        <v>301</v>
      </c>
    </row>
    <row r="280" spans="2:12" ht="16" x14ac:dyDescent="0.2">
      <c r="B280" s="21">
        <v>277</v>
      </c>
      <c r="C280" s="39" t="s">
        <v>365</v>
      </c>
      <c r="L280" s="37" t="s">
        <v>301</v>
      </c>
    </row>
    <row r="281" spans="2:12" ht="16" x14ac:dyDescent="0.2">
      <c r="B281" s="21">
        <v>278</v>
      </c>
      <c r="C281" s="39" t="s">
        <v>307</v>
      </c>
      <c r="L281" s="37" t="s">
        <v>301</v>
      </c>
    </row>
    <row r="282" spans="2:12" ht="45" x14ac:dyDescent="0.2">
      <c r="B282" s="21">
        <v>279</v>
      </c>
      <c r="C282" s="39" t="s">
        <v>366</v>
      </c>
      <c r="L282" s="37" t="s">
        <v>301</v>
      </c>
    </row>
    <row r="283" spans="2:12" ht="16" x14ac:dyDescent="0.2">
      <c r="B283" s="21">
        <v>280</v>
      </c>
      <c r="C283" s="39" t="s">
        <v>374</v>
      </c>
      <c r="L283" s="37" t="s">
        <v>301</v>
      </c>
    </row>
    <row r="284" spans="2:12" ht="16" x14ac:dyDescent="0.2">
      <c r="B284" s="21">
        <v>281</v>
      </c>
      <c r="C284" s="39" t="s">
        <v>439</v>
      </c>
      <c r="L284" s="37" t="s">
        <v>301</v>
      </c>
    </row>
    <row r="285" spans="2:12" ht="30" x14ac:dyDescent="0.2">
      <c r="B285" s="21">
        <v>282</v>
      </c>
      <c r="C285" s="39" t="s">
        <v>446</v>
      </c>
      <c r="L285" s="37" t="s">
        <v>301</v>
      </c>
    </row>
    <row r="286" spans="2:12" ht="30" x14ac:dyDescent="0.2">
      <c r="B286" s="21">
        <v>283</v>
      </c>
      <c r="C286" s="39" t="s">
        <v>447</v>
      </c>
      <c r="L286" s="37" t="s">
        <v>301</v>
      </c>
    </row>
    <row r="287" spans="2:12" ht="16" x14ac:dyDescent="0.2">
      <c r="B287" s="21">
        <v>284</v>
      </c>
      <c r="C287" s="39" t="s">
        <v>389</v>
      </c>
      <c r="L287" s="37" t="s">
        <v>301</v>
      </c>
    </row>
    <row r="288" spans="2:12" ht="30" x14ac:dyDescent="0.2">
      <c r="B288" s="21">
        <v>285</v>
      </c>
      <c r="C288" s="39" t="s">
        <v>421</v>
      </c>
      <c r="L288" s="37" t="s">
        <v>301</v>
      </c>
    </row>
    <row r="289" spans="2:13" ht="75" x14ac:dyDescent="0.2">
      <c r="B289" s="21">
        <v>286</v>
      </c>
      <c r="C289" s="41" t="s">
        <v>349</v>
      </c>
      <c r="L289" s="37" t="s">
        <v>301</v>
      </c>
    </row>
    <row r="290" spans="2:13" ht="16" x14ac:dyDescent="0.2">
      <c r="B290" s="21">
        <v>287</v>
      </c>
      <c r="C290" s="39" t="s">
        <v>516</v>
      </c>
      <c r="L290" s="37" t="s">
        <v>301</v>
      </c>
    </row>
    <row r="291" spans="2:13" ht="45" x14ac:dyDescent="0.2">
      <c r="B291" s="21">
        <v>288</v>
      </c>
      <c r="C291" s="39" t="s">
        <v>435</v>
      </c>
      <c r="M291" s="37" t="s">
        <v>301</v>
      </c>
    </row>
    <row r="292" spans="2:13" ht="30" x14ac:dyDescent="0.2">
      <c r="B292" s="21">
        <v>289</v>
      </c>
      <c r="C292" s="39" t="s">
        <v>421</v>
      </c>
      <c r="M292" s="37" t="s">
        <v>301</v>
      </c>
    </row>
    <row r="293" spans="2:13" ht="75" x14ac:dyDescent="0.2">
      <c r="B293" s="21">
        <v>290</v>
      </c>
      <c r="C293" s="41" t="s">
        <v>349</v>
      </c>
      <c r="M293" s="37" t="s">
        <v>301</v>
      </c>
    </row>
    <row r="294" spans="2:13" ht="30" x14ac:dyDescent="0.2">
      <c r="B294" s="21">
        <v>291</v>
      </c>
      <c r="C294" s="39" t="s">
        <v>436</v>
      </c>
      <c r="M294" s="37" t="s">
        <v>301</v>
      </c>
    </row>
    <row r="295" spans="2:13" ht="30" x14ac:dyDescent="0.2">
      <c r="B295" s="21">
        <v>292</v>
      </c>
      <c r="C295" s="39" t="s">
        <v>437</v>
      </c>
      <c r="M295" s="37" t="s">
        <v>301</v>
      </c>
    </row>
    <row r="296" spans="2:13" ht="16" x14ac:dyDescent="0.2">
      <c r="B296" s="21">
        <v>293</v>
      </c>
      <c r="C296" s="39" t="s">
        <v>438</v>
      </c>
      <c r="M296" s="37" t="s">
        <v>301</v>
      </c>
    </row>
    <row r="297" spans="2:13" ht="16" x14ac:dyDescent="0.2">
      <c r="B297" s="21">
        <v>294</v>
      </c>
      <c r="C297" s="39" t="s">
        <v>439</v>
      </c>
      <c r="M297" s="37" t="s">
        <v>301</v>
      </c>
    </row>
    <row r="298" spans="2:13" ht="16" x14ac:dyDescent="0.2">
      <c r="B298" s="21">
        <v>295</v>
      </c>
      <c r="C298" s="39" t="s">
        <v>440</v>
      </c>
      <c r="M298" s="37" t="s">
        <v>301</v>
      </c>
    </row>
    <row r="299" spans="2:13" ht="16" x14ac:dyDescent="0.2">
      <c r="B299" s="21">
        <v>296</v>
      </c>
      <c r="C299" s="39" t="s">
        <v>441</v>
      </c>
      <c r="M299" s="37" t="s">
        <v>301</v>
      </c>
    </row>
    <row r="300" spans="2:13" ht="16" x14ac:dyDescent="0.2">
      <c r="B300" s="21">
        <v>297</v>
      </c>
      <c r="C300" s="39" t="s">
        <v>442</v>
      </c>
      <c r="M300" s="37" t="s">
        <v>301</v>
      </c>
    </row>
    <row r="301" spans="2:13" ht="16" x14ac:dyDescent="0.2">
      <c r="B301" s="21">
        <v>298</v>
      </c>
      <c r="C301" s="39" t="s">
        <v>443</v>
      </c>
      <c r="M301" s="37" t="s">
        <v>301</v>
      </c>
    </row>
    <row r="302" spans="2:13" ht="16" x14ac:dyDescent="0.2">
      <c r="B302" s="21">
        <v>299</v>
      </c>
      <c r="C302" s="39" t="s">
        <v>444</v>
      </c>
      <c r="M302" s="37" t="s">
        <v>301</v>
      </c>
    </row>
    <row r="303" spans="2:13" ht="30" x14ac:dyDescent="0.2">
      <c r="B303" s="21">
        <v>300</v>
      </c>
      <c r="C303" s="39" t="s">
        <v>449</v>
      </c>
      <c r="M303" s="37" t="s">
        <v>301</v>
      </c>
    </row>
    <row r="304" spans="2:13" ht="30" x14ac:dyDescent="0.2">
      <c r="B304" s="21">
        <v>301</v>
      </c>
      <c r="C304" s="39" t="s">
        <v>450</v>
      </c>
      <c r="M304" s="37" t="s">
        <v>301</v>
      </c>
    </row>
    <row r="305" spans="2:14" ht="30" x14ac:dyDescent="0.2">
      <c r="B305" s="21">
        <v>302</v>
      </c>
      <c r="C305" s="39" t="s">
        <v>451</v>
      </c>
      <c r="M305" s="37" t="s">
        <v>301</v>
      </c>
    </row>
    <row r="306" spans="2:14" ht="30" x14ac:dyDescent="0.2">
      <c r="B306" s="21">
        <v>303</v>
      </c>
      <c r="C306" s="39" t="s">
        <v>452</v>
      </c>
      <c r="M306" s="37" t="s">
        <v>301</v>
      </c>
    </row>
    <row r="307" spans="2:14" ht="30" x14ac:dyDescent="0.2">
      <c r="B307" s="21">
        <v>304</v>
      </c>
      <c r="C307" s="39" t="s">
        <v>453</v>
      </c>
      <c r="M307" s="37" t="s">
        <v>301</v>
      </c>
    </row>
    <row r="308" spans="2:14" ht="16" x14ac:dyDescent="0.2">
      <c r="B308" s="21">
        <v>305</v>
      </c>
      <c r="C308" s="39" t="s">
        <v>454</v>
      </c>
      <c r="M308" s="37" t="s">
        <v>301</v>
      </c>
    </row>
    <row r="309" spans="2:14" ht="16" x14ac:dyDescent="0.2">
      <c r="B309" s="21">
        <v>306</v>
      </c>
      <c r="C309" s="39" t="s">
        <v>455</v>
      </c>
      <c r="M309" s="37" t="s">
        <v>301</v>
      </c>
    </row>
    <row r="310" spans="2:14" ht="45" x14ac:dyDescent="0.2">
      <c r="B310" s="21">
        <v>307</v>
      </c>
      <c r="C310" s="39" t="s">
        <v>456</v>
      </c>
      <c r="M310" s="37" t="s">
        <v>301</v>
      </c>
    </row>
    <row r="311" spans="2:14" ht="30" x14ac:dyDescent="0.2">
      <c r="B311" s="21">
        <v>308</v>
      </c>
      <c r="C311" s="39" t="s">
        <v>457</v>
      </c>
      <c r="M311" s="37" t="s">
        <v>301</v>
      </c>
    </row>
    <row r="312" spans="2:14" ht="45" x14ac:dyDescent="0.2">
      <c r="B312" s="21">
        <v>309</v>
      </c>
      <c r="C312" s="39" t="s">
        <v>458</v>
      </c>
      <c r="M312" s="37" t="s">
        <v>301</v>
      </c>
    </row>
    <row r="313" spans="2:14" ht="30" x14ac:dyDescent="0.2">
      <c r="B313" s="21">
        <v>310</v>
      </c>
      <c r="C313" s="39" t="s">
        <v>459</v>
      </c>
      <c r="M313" s="37" t="s">
        <v>301</v>
      </c>
    </row>
    <row r="314" spans="2:14" ht="30" x14ac:dyDescent="0.2">
      <c r="B314" s="21">
        <v>311</v>
      </c>
      <c r="C314" s="39" t="s">
        <v>460</v>
      </c>
      <c r="M314" s="37" t="s">
        <v>301</v>
      </c>
    </row>
    <row r="315" spans="2:14" ht="16" x14ac:dyDescent="0.2">
      <c r="B315" s="21">
        <v>312</v>
      </c>
      <c r="C315" s="39" t="s">
        <v>516</v>
      </c>
      <c r="M315" s="37" t="s">
        <v>301</v>
      </c>
    </row>
    <row r="316" spans="2:14" ht="16" x14ac:dyDescent="0.2">
      <c r="B316" s="21">
        <v>313</v>
      </c>
      <c r="C316" s="39" t="s">
        <v>388</v>
      </c>
      <c r="N316" s="37" t="s">
        <v>301</v>
      </c>
    </row>
    <row r="317" spans="2:14" ht="16" x14ac:dyDescent="0.2">
      <c r="B317" s="21">
        <v>314</v>
      </c>
      <c r="C317" s="39" t="s">
        <v>462</v>
      </c>
      <c r="N317" s="37" t="s">
        <v>301</v>
      </c>
    </row>
    <row r="318" spans="2:14" ht="16" x14ac:dyDescent="0.2">
      <c r="B318" s="21">
        <v>315</v>
      </c>
      <c r="C318" s="39" t="s">
        <v>463</v>
      </c>
      <c r="N318" s="37" t="s">
        <v>301</v>
      </c>
    </row>
    <row r="319" spans="2:14" ht="30" x14ac:dyDescent="0.2">
      <c r="B319" s="21">
        <v>316</v>
      </c>
      <c r="C319" s="39" t="s">
        <v>464</v>
      </c>
      <c r="N319" s="37" t="s">
        <v>301</v>
      </c>
    </row>
    <row r="320" spans="2:14" ht="16" x14ac:dyDescent="0.2">
      <c r="B320" s="21">
        <v>317</v>
      </c>
      <c r="C320" s="39" t="s">
        <v>465</v>
      </c>
      <c r="N320" s="37" t="s">
        <v>301</v>
      </c>
    </row>
    <row r="321" spans="2:14" ht="30" x14ac:dyDescent="0.2">
      <c r="B321" s="21">
        <v>318</v>
      </c>
      <c r="C321" s="39" t="s">
        <v>466</v>
      </c>
      <c r="N321" s="37" t="s">
        <v>301</v>
      </c>
    </row>
    <row r="322" spans="2:14" ht="16" x14ac:dyDescent="0.2">
      <c r="B322" s="21">
        <v>319</v>
      </c>
      <c r="C322" s="39" t="s">
        <v>467</v>
      </c>
      <c r="N322" s="37" t="s">
        <v>301</v>
      </c>
    </row>
    <row r="323" spans="2:14" ht="16" x14ac:dyDescent="0.2">
      <c r="B323" s="21">
        <v>320</v>
      </c>
      <c r="C323" s="39" t="s">
        <v>468</v>
      </c>
      <c r="N323" s="37" t="s">
        <v>301</v>
      </c>
    </row>
    <row r="324" spans="2:14" ht="16" x14ac:dyDescent="0.2">
      <c r="B324" s="21">
        <v>321</v>
      </c>
      <c r="C324" s="39" t="s">
        <v>387</v>
      </c>
      <c r="N324" s="37" t="s">
        <v>301</v>
      </c>
    </row>
    <row r="325" spans="2:14" ht="16" x14ac:dyDescent="0.2">
      <c r="B325" s="21">
        <v>322</v>
      </c>
      <c r="C325" s="39" t="s">
        <v>469</v>
      </c>
      <c r="N325" s="37" t="s">
        <v>301</v>
      </c>
    </row>
    <row r="326" spans="2:14" ht="16" x14ac:dyDescent="0.2">
      <c r="B326" s="21">
        <v>323</v>
      </c>
      <c r="C326" s="39" t="s">
        <v>470</v>
      </c>
      <c r="N326" s="37" t="s">
        <v>301</v>
      </c>
    </row>
    <row r="327" spans="2:14" ht="16" x14ac:dyDescent="0.2">
      <c r="B327" s="21">
        <v>324</v>
      </c>
      <c r="C327" s="39" t="s">
        <v>471</v>
      </c>
      <c r="N327" s="37" t="s">
        <v>301</v>
      </c>
    </row>
    <row r="328" spans="2:14" ht="16" x14ac:dyDescent="0.2">
      <c r="B328" s="21">
        <v>325</v>
      </c>
      <c r="C328" s="39" t="s">
        <v>472</v>
      </c>
      <c r="N328" s="37" t="s">
        <v>301</v>
      </c>
    </row>
    <row r="329" spans="2:14" ht="16" x14ac:dyDescent="0.2">
      <c r="B329" s="21">
        <v>326</v>
      </c>
      <c r="C329" s="39" t="s">
        <v>473</v>
      </c>
      <c r="N329" s="37" t="s">
        <v>301</v>
      </c>
    </row>
    <row r="330" spans="2:14" ht="16" x14ac:dyDescent="0.2">
      <c r="B330" s="21">
        <v>327</v>
      </c>
      <c r="C330" s="39" t="s">
        <v>474</v>
      </c>
      <c r="N330" s="37" t="s">
        <v>301</v>
      </c>
    </row>
    <row r="331" spans="2:14" ht="16" x14ac:dyDescent="0.2">
      <c r="B331" s="21">
        <v>328</v>
      </c>
      <c r="C331" s="39" t="s">
        <v>475</v>
      </c>
      <c r="N331" s="37" t="s">
        <v>301</v>
      </c>
    </row>
    <row r="332" spans="2:14" ht="16" x14ac:dyDescent="0.2">
      <c r="B332" s="21">
        <v>329</v>
      </c>
      <c r="C332" s="39" t="s">
        <v>476</v>
      </c>
      <c r="N332" s="37" t="s">
        <v>301</v>
      </c>
    </row>
    <row r="333" spans="2:14" ht="30" x14ac:dyDescent="0.2">
      <c r="B333" s="21">
        <v>330</v>
      </c>
      <c r="C333" s="39" t="s">
        <v>477</v>
      </c>
      <c r="N333" s="37" t="s">
        <v>301</v>
      </c>
    </row>
    <row r="334" spans="2:14" ht="90" x14ac:dyDescent="0.2">
      <c r="B334" s="21">
        <v>331</v>
      </c>
      <c r="C334" s="39" t="s">
        <v>478</v>
      </c>
      <c r="N334" s="37" t="s">
        <v>301</v>
      </c>
    </row>
    <row r="335" spans="2:14" ht="60" x14ac:dyDescent="0.2">
      <c r="B335" s="21">
        <v>332</v>
      </c>
      <c r="C335" s="39" t="s">
        <v>479</v>
      </c>
      <c r="N335" s="37" t="s">
        <v>301</v>
      </c>
    </row>
    <row r="336" spans="2:14" ht="16" x14ac:dyDescent="0.2">
      <c r="B336" s="21">
        <v>333</v>
      </c>
      <c r="C336" s="39" t="s">
        <v>516</v>
      </c>
      <c r="N336" s="37" t="s">
        <v>301</v>
      </c>
    </row>
    <row r="337" spans="2:15" ht="16" x14ac:dyDescent="0.2">
      <c r="B337" s="21">
        <v>334</v>
      </c>
      <c r="C337" s="39" t="s">
        <v>488</v>
      </c>
      <c r="D337" s="36"/>
      <c r="O337" s="37" t="s">
        <v>301</v>
      </c>
    </row>
    <row r="338" spans="2:15" ht="16" x14ac:dyDescent="0.2">
      <c r="B338" s="21">
        <v>335</v>
      </c>
      <c r="C338" s="39" t="s">
        <v>483</v>
      </c>
      <c r="D338" s="36"/>
      <c r="O338" s="37" t="s">
        <v>301</v>
      </c>
    </row>
    <row r="339" spans="2:15" ht="16" x14ac:dyDescent="0.2">
      <c r="B339" s="21">
        <v>336</v>
      </c>
      <c r="C339" s="39" t="s">
        <v>484</v>
      </c>
      <c r="D339" s="36"/>
      <c r="O339" s="37" t="s">
        <v>301</v>
      </c>
    </row>
    <row r="340" spans="2:15" ht="16" x14ac:dyDescent="0.2">
      <c r="B340" s="21">
        <v>337</v>
      </c>
      <c r="C340" s="39" t="s">
        <v>485</v>
      </c>
      <c r="D340" s="36"/>
      <c r="O340" s="37" t="s">
        <v>301</v>
      </c>
    </row>
    <row r="341" spans="2:15" ht="16" x14ac:dyDescent="0.2">
      <c r="B341" s="21">
        <v>338</v>
      </c>
      <c r="C341" s="39" t="s">
        <v>486</v>
      </c>
      <c r="D341" s="36"/>
      <c r="O341" s="37" t="s">
        <v>301</v>
      </c>
    </row>
    <row r="342" spans="2:15" ht="60" x14ac:dyDescent="0.2">
      <c r="B342" s="21">
        <v>339</v>
      </c>
      <c r="C342" s="39" t="s">
        <v>487</v>
      </c>
      <c r="D342" s="36"/>
      <c r="O342" s="37" t="s">
        <v>301</v>
      </c>
    </row>
    <row r="343" spans="2:15" ht="16" x14ac:dyDescent="0.2">
      <c r="B343" s="21">
        <v>340</v>
      </c>
      <c r="C343" s="39" t="s">
        <v>488</v>
      </c>
      <c r="D343" s="36"/>
      <c r="O343" s="37" t="s">
        <v>301</v>
      </c>
    </row>
    <row r="344" spans="2:15" ht="16" x14ac:dyDescent="0.2">
      <c r="B344" s="21">
        <v>341</v>
      </c>
      <c r="C344" s="39" t="s">
        <v>489</v>
      </c>
      <c r="D344" s="36"/>
      <c r="O344" s="37" t="s">
        <v>301</v>
      </c>
    </row>
    <row r="345" spans="2:15" ht="16" x14ac:dyDescent="0.2">
      <c r="B345" s="21">
        <v>342</v>
      </c>
      <c r="C345" s="39" t="s">
        <v>490</v>
      </c>
      <c r="D345" s="36"/>
      <c r="O345" s="37" t="s">
        <v>301</v>
      </c>
    </row>
    <row r="346" spans="2:15" ht="16" x14ac:dyDescent="0.2">
      <c r="B346" s="21">
        <v>343</v>
      </c>
      <c r="C346" s="39" t="s">
        <v>491</v>
      </c>
      <c r="D346" s="36"/>
      <c r="O346" s="37" t="s">
        <v>301</v>
      </c>
    </row>
    <row r="347" spans="2:15" ht="30" x14ac:dyDescent="0.2">
      <c r="B347" s="21">
        <v>344</v>
      </c>
      <c r="C347" s="39" t="s">
        <v>492</v>
      </c>
      <c r="D347" s="36"/>
      <c r="O347" s="37" t="s">
        <v>301</v>
      </c>
    </row>
    <row r="348" spans="2:15" ht="16" x14ac:dyDescent="0.2">
      <c r="B348" s="21">
        <v>345</v>
      </c>
      <c r="C348" s="39" t="s">
        <v>493</v>
      </c>
      <c r="D348" s="36"/>
      <c r="O348" s="37" t="s">
        <v>301</v>
      </c>
    </row>
    <row r="349" spans="2:15" ht="16" x14ac:dyDescent="0.2">
      <c r="B349" s="21">
        <v>346</v>
      </c>
      <c r="C349" s="39" t="s">
        <v>494</v>
      </c>
      <c r="D349" s="36"/>
      <c r="O349" s="37" t="s">
        <v>301</v>
      </c>
    </row>
    <row r="350" spans="2:15" ht="30" x14ac:dyDescent="0.2">
      <c r="B350" s="21">
        <v>347</v>
      </c>
      <c r="C350" s="39" t="s">
        <v>495</v>
      </c>
      <c r="D350" s="36"/>
      <c r="O350" s="37" t="s">
        <v>301</v>
      </c>
    </row>
    <row r="351" spans="2:15" ht="16" x14ac:dyDescent="0.2">
      <c r="B351" s="21">
        <v>348</v>
      </c>
      <c r="C351" s="39" t="s">
        <v>476</v>
      </c>
      <c r="D351" s="36"/>
      <c r="O351" s="37" t="s">
        <v>301</v>
      </c>
    </row>
    <row r="352" spans="2:15" ht="30" x14ac:dyDescent="0.2">
      <c r="B352" s="21">
        <v>349</v>
      </c>
      <c r="C352" s="39" t="s">
        <v>477</v>
      </c>
      <c r="D352" s="36"/>
      <c r="O352" s="37" t="s">
        <v>301</v>
      </c>
    </row>
    <row r="353" spans="2:16" ht="16" x14ac:dyDescent="0.2">
      <c r="B353" s="21">
        <v>350</v>
      </c>
      <c r="C353" s="39" t="s">
        <v>496</v>
      </c>
      <c r="D353" s="36"/>
      <c r="O353" s="37" t="s">
        <v>301</v>
      </c>
    </row>
    <row r="354" spans="2:16" ht="90" x14ac:dyDescent="0.2">
      <c r="B354" s="21">
        <v>351</v>
      </c>
      <c r="C354" s="39" t="s">
        <v>481</v>
      </c>
      <c r="O354" s="37" t="s">
        <v>301</v>
      </c>
    </row>
    <row r="355" spans="2:16" ht="60" x14ac:dyDescent="0.2">
      <c r="B355" s="21">
        <v>352</v>
      </c>
      <c r="C355" s="39" t="s">
        <v>482</v>
      </c>
      <c r="O355" s="37" t="s">
        <v>301</v>
      </c>
    </row>
    <row r="356" spans="2:16" ht="60" x14ac:dyDescent="0.2">
      <c r="B356" s="21">
        <v>353</v>
      </c>
      <c r="C356" s="39" t="s">
        <v>479</v>
      </c>
      <c r="O356" s="37" t="s">
        <v>301</v>
      </c>
    </row>
    <row r="357" spans="2:16" ht="16" x14ac:dyDescent="0.2">
      <c r="B357" s="21">
        <v>354</v>
      </c>
      <c r="C357" s="39" t="s">
        <v>484</v>
      </c>
      <c r="D357" s="36"/>
      <c r="O357" s="37" t="s">
        <v>301</v>
      </c>
    </row>
    <row r="358" spans="2:16" ht="30" x14ac:dyDescent="0.2">
      <c r="B358" s="21">
        <v>355</v>
      </c>
      <c r="C358" s="39" t="s">
        <v>495</v>
      </c>
      <c r="D358" s="36"/>
      <c r="O358" s="37" t="s">
        <v>301</v>
      </c>
    </row>
    <row r="359" spans="2:16" ht="16" x14ac:dyDescent="0.2">
      <c r="B359" s="21">
        <v>356</v>
      </c>
      <c r="C359" s="39" t="s">
        <v>516</v>
      </c>
      <c r="D359" s="36"/>
      <c r="O359" s="37" t="s">
        <v>301</v>
      </c>
    </row>
    <row r="360" spans="2:16" ht="150" x14ac:dyDescent="0.2">
      <c r="B360" s="21">
        <v>357</v>
      </c>
      <c r="C360" s="39" t="s">
        <v>396</v>
      </c>
      <c r="P360" s="37" t="s">
        <v>301</v>
      </c>
    </row>
    <row r="361" spans="2:16" ht="135" x14ac:dyDescent="0.2">
      <c r="B361" s="21">
        <v>358</v>
      </c>
      <c r="C361" s="39" t="s">
        <v>367</v>
      </c>
      <c r="P361" s="37" t="s">
        <v>301</v>
      </c>
    </row>
    <row r="362" spans="2:16" ht="30" x14ac:dyDescent="0.2">
      <c r="B362" s="21">
        <v>359</v>
      </c>
      <c r="C362" s="39" t="s">
        <v>311</v>
      </c>
      <c r="P362" s="37" t="s">
        <v>301</v>
      </c>
    </row>
    <row r="363" spans="2:16" ht="16" x14ac:dyDescent="0.2">
      <c r="B363" s="21">
        <v>360</v>
      </c>
      <c r="C363" s="39" t="s">
        <v>368</v>
      </c>
      <c r="P363" s="37" t="s">
        <v>301</v>
      </c>
    </row>
    <row r="364" spans="2:16" ht="16" x14ac:dyDescent="0.2">
      <c r="B364" s="21">
        <v>361</v>
      </c>
      <c r="C364" s="39" t="s">
        <v>304</v>
      </c>
      <c r="P364" s="37" t="s">
        <v>301</v>
      </c>
    </row>
    <row r="365" spans="2:16" ht="16" x14ac:dyDescent="0.2">
      <c r="B365" s="21">
        <v>362</v>
      </c>
      <c r="C365" s="39" t="s">
        <v>516</v>
      </c>
      <c r="P365" s="37" t="s">
        <v>301</v>
      </c>
    </row>
    <row r="366" spans="2:16" ht="16" x14ac:dyDescent="0.2">
      <c r="C366" s="41" t="s">
        <v>2170</v>
      </c>
      <c r="E366" s="37" t="s">
        <v>301</v>
      </c>
    </row>
    <row r="367" spans="2:16" x14ac:dyDescent="0.2">
      <c r="C367" s="41" t="s">
        <v>2171</v>
      </c>
    </row>
    <row r="368" spans="2:16" x14ac:dyDescent="0.2">
      <c r="C368" s="41" t="s">
        <v>2197</v>
      </c>
    </row>
    <row r="369" spans="3:3" x14ac:dyDescent="0.2">
      <c r="C369" s="41" t="s">
        <v>2198</v>
      </c>
    </row>
    <row r="370" spans="3:3" x14ac:dyDescent="0.2">
      <c r="C370" s="41" t="s">
        <v>2199</v>
      </c>
    </row>
    <row r="371" spans="3:3" ht="45" x14ac:dyDescent="0.2">
      <c r="C371" s="41" t="s">
        <v>2200</v>
      </c>
    </row>
    <row r="372" spans="3:3" x14ac:dyDescent="0.2">
      <c r="C372" s="41" t="s">
        <v>2201</v>
      </c>
    </row>
  </sheetData>
  <autoFilter ref="B3:P365" xr:uid="{22732933-AEFF-4D85-9477-4BD7E70E31CF}">
    <sortState xmlns:xlrd2="http://schemas.microsoft.com/office/spreadsheetml/2017/richdata2" ref="B4:P365">
      <sortCondition ref="B3:B365"/>
    </sortState>
  </autoFilter>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584C28-3987-49D3-B0FC-55FE6B4F34B7}">
  <dimension ref="A1:B248"/>
  <sheetViews>
    <sheetView topLeftCell="A25" zoomScale="160" zoomScaleNormal="160" workbookViewId="0">
      <selection activeCell="B25" sqref="B25"/>
    </sheetView>
  </sheetViews>
  <sheetFormatPr baseColWidth="10" defaultColWidth="8.83203125" defaultRowHeight="15" x14ac:dyDescent="0.2"/>
  <cols>
    <col min="1" max="1" width="5" style="21" customWidth="1"/>
    <col min="2" max="2" width="154.83203125" style="21" bestFit="1" customWidth="1"/>
    <col min="3" max="16384" width="8.83203125" style="21"/>
  </cols>
  <sheetData>
    <row r="1" spans="1:2" ht="16" x14ac:dyDescent="0.2">
      <c r="A1" s="38">
        <f>+A27</f>
        <v>24</v>
      </c>
      <c r="B1" s="38" t="s">
        <v>2718</v>
      </c>
    </row>
    <row r="3" spans="1:2" ht="16" x14ac:dyDescent="0.2">
      <c r="B3" s="71" t="s">
        <v>533</v>
      </c>
    </row>
    <row r="4" spans="1:2" ht="16" x14ac:dyDescent="0.2">
      <c r="A4" s="21">
        <v>1</v>
      </c>
      <c r="B4" s="44" t="s">
        <v>2734</v>
      </c>
    </row>
    <row r="5" spans="1:2" ht="16" x14ac:dyDescent="0.2">
      <c r="A5" s="21">
        <f>+A4+1</f>
        <v>2</v>
      </c>
      <c r="B5" s="44" t="s">
        <v>2733</v>
      </c>
    </row>
    <row r="6" spans="1:2" ht="16" x14ac:dyDescent="0.2">
      <c r="A6" s="21">
        <f t="shared" ref="A6:A27" si="0">+A5+1</f>
        <v>3</v>
      </c>
      <c r="B6" s="44" t="s">
        <v>2599</v>
      </c>
    </row>
    <row r="7" spans="1:2" ht="16" x14ac:dyDescent="0.2">
      <c r="A7" s="21">
        <f t="shared" si="0"/>
        <v>4</v>
      </c>
      <c r="B7" s="44" t="s">
        <v>2731</v>
      </c>
    </row>
    <row r="8" spans="1:2" ht="16" x14ac:dyDescent="0.2">
      <c r="A8" s="21">
        <f t="shared" si="0"/>
        <v>5</v>
      </c>
      <c r="B8" s="44" t="s">
        <v>2600</v>
      </c>
    </row>
    <row r="9" spans="1:2" ht="16" x14ac:dyDescent="0.2">
      <c r="A9" s="21">
        <f t="shared" si="0"/>
        <v>6</v>
      </c>
      <c r="B9" s="44" t="s">
        <v>2601</v>
      </c>
    </row>
    <row r="10" spans="1:2" ht="16" x14ac:dyDescent="0.2">
      <c r="A10" s="21">
        <f t="shared" si="0"/>
        <v>7</v>
      </c>
      <c r="B10" s="44" t="s">
        <v>2725</v>
      </c>
    </row>
    <row r="11" spans="1:2" ht="16" x14ac:dyDescent="0.2">
      <c r="A11" s="21">
        <f t="shared" si="0"/>
        <v>8</v>
      </c>
      <c r="B11" s="44" t="s">
        <v>2720</v>
      </c>
    </row>
    <row r="12" spans="1:2" ht="16" x14ac:dyDescent="0.2">
      <c r="A12" s="21">
        <f t="shared" si="0"/>
        <v>9</v>
      </c>
      <c r="B12" s="44" t="s">
        <v>2727</v>
      </c>
    </row>
    <row r="13" spans="1:2" ht="16" x14ac:dyDescent="0.2">
      <c r="A13" s="21">
        <f t="shared" si="0"/>
        <v>10</v>
      </c>
      <c r="B13" s="44" t="s">
        <v>2730</v>
      </c>
    </row>
    <row r="14" spans="1:2" ht="16" x14ac:dyDescent="0.2">
      <c r="A14" s="21">
        <f t="shared" si="0"/>
        <v>11</v>
      </c>
      <c r="B14" s="44" t="s">
        <v>2736</v>
      </c>
    </row>
    <row r="15" spans="1:2" ht="15" customHeight="1" x14ac:dyDescent="0.2">
      <c r="A15" s="21">
        <f t="shared" si="0"/>
        <v>12</v>
      </c>
      <c r="B15" s="44" t="s">
        <v>2728</v>
      </c>
    </row>
    <row r="16" spans="1:2" ht="16" x14ac:dyDescent="0.2">
      <c r="A16" s="21">
        <f t="shared" si="0"/>
        <v>13</v>
      </c>
      <c r="B16" s="44" t="s">
        <v>2726</v>
      </c>
    </row>
    <row r="17" spans="1:2" ht="16" x14ac:dyDescent="0.2">
      <c r="A17" s="21">
        <f t="shared" si="0"/>
        <v>14</v>
      </c>
      <c r="B17" s="44" t="s">
        <v>2735</v>
      </c>
    </row>
    <row r="18" spans="1:2" ht="16" x14ac:dyDescent="0.2">
      <c r="A18" s="21">
        <f t="shared" si="0"/>
        <v>15</v>
      </c>
      <c r="B18" s="44" t="s">
        <v>2737</v>
      </c>
    </row>
    <row r="19" spans="1:2" ht="15.5" customHeight="1" x14ac:dyDescent="0.2">
      <c r="A19" s="21">
        <f t="shared" si="0"/>
        <v>16</v>
      </c>
      <c r="B19" s="44" t="s">
        <v>2732</v>
      </c>
    </row>
    <row r="20" spans="1:2" ht="16" x14ac:dyDescent="0.2">
      <c r="A20" s="21">
        <f t="shared" si="0"/>
        <v>17</v>
      </c>
      <c r="B20" s="44" t="s">
        <v>2729</v>
      </c>
    </row>
    <row r="21" spans="1:2" ht="16" x14ac:dyDescent="0.2">
      <c r="A21" s="21">
        <f t="shared" si="0"/>
        <v>18</v>
      </c>
      <c r="B21" s="44" t="s">
        <v>2723</v>
      </c>
    </row>
    <row r="22" spans="1:2" ht="16" x14ac:dyDescent="0.2">
      <c r="A22" s="21">
        <f t="shared" si="0"/>
        <v>19</v>
      </c>
      <c r="B22" s="44" t="s">
        <v>2722</v>
      </c>
    </row>
    <row r="23" spans="1:2" ht="16" x14ac:dyDescent="0.2">
      <c r="A23" s="21">
        <f t="shared" si="0"/>
        <v>20</v>
      </c>
      <c r="B23" s="44" t="s">
        <v>2721</v>
      </c>
    </row>
    <row r="24" spans="1:2" ht="16" x14ac:dyDescent="0.2">
      <c r="A24" s="21">
        <f t="shared" si="0"/>
        <v>21</v>
      </c>
      <c r="B24" s="44" t="s">
        <v>2742</v>
      </c>
    </row>
    <row r="25" spans="1:2" ht="16" x14ac:dyDescent="0.2">
      <c r="A25" s="21">
        <f t="shared" si="0"/>
        <v>22</v>
      </c>
      <c r="B25" s="44" t="s">
        <v>2724</v>
      </c>
    </row>
    <row r="26" spans="1:2" ht="16" x14ac:dyDescent="0.2">
      <c r="A26" s="21">
        <f t="shared" si="0"/>
        <v>23</v>
      </c>
      <c r="B26" s="129" t="s">
        <v>2538</v>
      </c>
    </row>
    <row r="27" spans="1:2" ht="16" x14ac:dyDescent="0.2">
      <c r="A27" s="21">
        <f t="shared" si="0"/>
        <v>24</v>
      </c>
      <c r="B27" s="129" t="s">
        <v>2318</v>
      </c>
    </row>
    <row r="28" spans="1:2" ht="16" x14ac:dyDescent="0.2">
      <c r="B28" s="129" t="s">
        <v>2319</v>
      </c>
    </row>
    <row r="29" spans="1:2" ht="16" x14ac:dyDescent="0.2">
      <c r="B29" s="129" t="s">
        <v>2595</v>
      </c>
    </row>
    <row r="30" spans="1:2" ht="16" x14ac:dyDescent="0.2">
      <c r="B30" s="129" t="s">
        <v>2596</v>
      </c>
    </row>
    <row r="31" spans="1:2" ht="16" x14ac:dyDescent="0.2">
      <c r="B31" s="129" t="s">
        <v>2322</v>
      </c>
    </row>
    <row r="32" spans="1:2" ht="16" x14ac:dyDescent="0.2">
      <c r="B32" s="129" t="s">
        <v>2747</v>
      </c>
    </row>
    <row r="33" spans="2:2" ht="29" customHeight="1" x14ac:dyDescent="0.2">
      <c r="B33" s="129" t="s">
        <v>804</v>
      </c>
    </row>
    <row r="34" spans="2:2" ht="16" x14ac:dyDescent="0.2">
      <c r="B34" s="129" t="s">
        <v>2746</v>
      </c>
    </row>
    <row r="35" spans="2:2" ht="16" x14ac:dyDescent="0.2">
      <c r="B35" s="129" t="s">
        <v>2597</v>
      </c>
    </row>
    <row r="36" spans="2:2" ht="16" x14ac:dyDescent="0.2">
      <c r="B36" s="129" t="s">
        <v>2320</v>
      </c>
    </row>
    <row r="37" spans="2:2" ht="16" x14ac:dyDescent="0.2">
      <c r="B37" s="129" t="s">
        <v>2321</v>
      </c>
    </row>
    <row r="38" spans="2:2" ht="16" x14ac:dyDescent="0.2">
      <c r="B38" s="129" t="s">
        <v>2598</v>
      </c>
    </row>
    <row r="39" spans="2:2" ht="16" x14ac:dyDescent="0.2">
      <c r="B39" s="129" t="s">
        <v>2470</v>
      </c>
    </row>
    <row r="40" spans="2:2" ht="16" x14ac:dyDescent="0.2">
      <c r="B40" s="129" t="s">
        <v>2317</v>
      </c>
    </row>
    <row r="41" spans="2:2" ht="16" x14ac:dyDescent="0.2">
      <c r="B41" s="129" t="s">
        <v>2762</v>
      </c>
    </row>
    <row r="42" spans="2:2" ht="16" x14ac:dyDescent="0.2">
      <c r="B42" s="129" t="s">
        <v>2027</v>
      </c>
    </row>
    <row r="43" spans="2:2" ht="16" x14ac:dyDescent="0.2">
      <c r="B43" s="129" t="s">
        <v>2785</v>
      </c>
    </row>
    <row r="44" spans="2:2" ht="16" x14ac:dyDescent="0.2">
      <c r="B44" s="129" t="s">
        <v>2825</v>
      </c>
    </row>
    <row r="45" spans="2:2" ht="16" x14ac:dyDescent="0.2">
      <c r="B45" s="129" t="s">
        <v>2799</v>
      </c>
    </row>
    <row r="46" spans="2:2" ht="16" x14ac:dyDescent="0.2">
      <c r="B46" s="129" t="s">
        <v>2798</v>
      </c>
    </row>
    <row r="47" spans="2:2" ht="16" x14ac:dyDescent="0.2">
      <c r="B47" s="129" t="s">
        <v>2797</v>
      </c>
    </row>
    <row r="48" spans="2:2" ht="16" x14ac:dyDescent="0.2">
      <c r="B48" s="129" t="s">
        <v>2796</v>
      </c>
    </row>
    <row r="49" spans="2:2" ht="16" x14ac:dyDescent="0.2">
      <c r="B49" s="129" t="s">
        <v>2795</v>
      </c>
    </row>
    <row r="50" spans="2:2" ht="16" x14ac:dyDescent="0.2">
      <c r="B50" s="129" t="s">
        <v>2794</v>
      </c>
    </row>
    <row r="51" spans="2:2" ht="16" x14ac:dyDescent="0.2">
      <c r="B51" s="129" t="s">
        <v>2793</v>
      </c>
    </row>
    <row r="52" spans="2:2" ht="16" x14ac:dyDescent="0.2">
      <c r="B52" s="129" t="s">
        <v>2792</v>
      </c>
    </row>
    <row r="53" spans="2:2" ht="16" x14ac:dyDescent="0.2">
      <c r="B53" s="129" t="s">
        <v>2791</v>
      </c>
    </row>
    <row r="54" spans="2:2" ht="16" x14ac:dyDescent="0.2">
      <c r="B54" s="129" t="s">
        <v>2789</v>
      </c>
    </row>
    <row r="55" spans="2:2" ht="16" x14ac:dyDescent="0.2">
      <c r="B55" s="129" t="s">
        <v>2848</v>
      </c>
    </row>
    <row r="56" spans="2:2" ht="16" x14ac:dyDescent="0.2">
      <c r="B56" s="129" t="s">
        <v>2849</v>
      </c>
    </row>
    <row r="57" spans="2:2" ht="16" x14ac:dyDescent="0.2">
      <c r="B57" s="44" t="s">
        <v>2741</v>
      </c>
    </row>
    <row r="58" spans="2:2" ht="16" x14ac:dyDescent="0.2">
      <c r="B58" s="44" t="s">
        <v>1873</v>
      </c>
    </row>
    <row r="59" spans="2:2" ht="16" x14ac:dyDescent="0.2">
      <c r="B59" s="44" t="s">
        <v>499</v>
      </c>
    </row>
    <row r="60" spans="2:2" x14ac:dyDescent="0.2">
      <c r="B60"/>
    </row>
    <row r="61" spans="2:2" x14ac:dyDescent="0.2">
      <c r="B61"/>
    </row>
    <row r="62" spans="2:2" x14ac:dyDescent="0.2">
      <c r="B62"/>
    </row>
    <row r="63" spans="2:2" x14ac:dyDescent="0.2">
      <c r="B63"/>
    </row>
    <row r="64" spans="2:2" x14ac:dyDescent="0.2">
      <c r="B64"/>
    </row>
    <row r="65" spans="2:2" x14ac:dyDescent="0.2">
      <c r="B65"/>
    </row>
    <row r="66" spans="2:2" x14ac:dyDescent="0.2">
      <c r="B66"/>
    </row>
    <row r="67" spans="2:2" x14ac:dyDescent="0.2">
      <c r="B67"/>
    </row>
    <row r="68" spans="2:2" x14ac:dyDescent="0.2">
      <c r="B68"/>
    </row>
    <row r="69" spans="2:2" x14ac:dyDescent="0.2">
      <c r="B69"/>
    </row>
    <row r="70" spans="2:2" x14ac:dyDescent="0.2">
      <c r="B70"/>
    </row>
    <row r="71" spans="2:2" x14ac:dyDescent="0.2">
      <c r="B71"/>
    </row>
    <row r="72" spans="2:2" x14ac:dyDescent="0.2">
      <c r="B72"/>
    </row>
    <row r="73" spans="2:2" x14ac:dyDescent="0.2">
      <c r="B73"/>
    </row>
    <row r="74" spans="2:2" x14ac:dyDescent="0.2">
      <c r="B74"/>
    </row>
    <row r="75" spans="2:2" x14ac:dyDescent="0.2">
      <c r="B75"/>
    </row>
    <row r="76" spans="2:2" x14ac:dyDescent="0.2">
      <c r="B76"/>
    </row>
    <row r="77" spans="2:2" x14ac:dyDescent="0.2">
      <c r="B77"/>
    </row>
    <row r="78" spans="2:2" x14ac:dyDescent="0.2">
      <c r="B78"/>
    </row>
    <row r="79" spans="2:2" x14ac:dyDescent="0.2">
      <c r="B79"/>
    </row>
    <row r="80" spans="2:2" x14ac:dyDescent="0.2">
      <c r="B80"/>
    </row>
    <row r="81" spans="2:2" x14ac:dyDescent="0.2">
      <c r="B81"/>
    </row>
    <row r="82" spans="2:2" x14ac:dyDescent="0.2">
      <c r="B82"/>
    </row>
    <row r="83" spans="2:2" x14ac:dyDescent="0.2">
      <c r="B83"/>
    </row>
    <row r="84" spans="2:2" x14ac:dyDescent="0.2">
      <c r="B84"/>
    </row>
    <row r="85" spans="2:2" x14ac:dyDescent="0.2">
      <c r="B85"/>
    </row>
    <row r="86" spans="2:2" x14ac:dyDescent="0.2">
      <c r="B86"/>
    </row>
    <row r="87" spans="2:2" x14ac:dyDescent="0.2">
      <c r="B87"/>
    </row>
    <row r="88" spans="2:2" x14ac:dyDescent="0.2">
      <c r="B88"/>
    </row>
    <row r="89" spans="2:2" x14ac:dyDescent="0.2">
      <c r="B89"/>
    </row>
    <row r="90" spans="2:2" x14ac:dyDescent="0.2">
      <c r="B90"/>
    </row>
    <row r="91" spans="2:2" x14ac:dyDescent="0.2">
      <c r="B91"/>
    </row>
    <row r="92" spans="2:2" x14ac:dyDescent="0.2">
      <c r="B92"/>
    </row>
    <row r="93" spans="2:2" x14ac:dyDescent="0.2">
      <c r="B93"/>
    </row>
    <row r="94" spans="2:2" x14ac:dyDescent="0.2">
      <c r="B94"/>
    </row>
    <row r="95" spans="2:2" x14ac:dyDescent="0.2">
      <c r="B95"/>
    </row>
    <row r="96" spans="2:2" x14ac:dyDescent="0.2">
      <c r="B96"/>
    </row>
    <row r="97" spans="2:2" x14ac:dyDescent="0.2">
      <c r="B97"/>
    </row>
    <row r="98" spans="2:2" x14ac:dyDescent="0.2">
      <c r="B98"/>
    </row>
    <row r="99" spans="2:2" x14ac:dyDescent="0.2">
      <c r="B99"/>
    </row>
    <row r="100" spans="2:2" x14ac:dyDescent="0.2">
      <c r="B100"/>
    </row>
    <row r="101" spans="2:2" x14ac:dyDescent="0.2">
      <c r="B101"/>
    </row>
    <row r="102" spans="2:2" x14ac:dyDescent="0.2">
      <c r="B102"/>
    </row>
    <row r="103" spans="2:2" x14ac:dyDescent="0.2">
      <c r="B103"/>
    </row>
    <row r="104" spans="2:2" x14ac:dyDescent="0.2">
      <c r="B104"/>
    </row>
    <row r="105" spans="2:2" x14ac:dyDescent="0.2">
      <c r="B105"/>
    </row>
    <row r="106" spans="2:2" x14ac:dyDescent="0.2">
      <c r="B106"/>
    </row>
    <row r="107" spans="2:2" x14ac:dyDescent="0.2">
      <c r="B107"/>
    </row>
    <row r="108" spans="2:2" ht="17" customHeight="1" x14ac:dyDescent="0.2">
      <c r="B108"/>
    </row>
    <row r="109" spans="2:2" x14ac:dyDescent="0.2">
      <c r="B109"/>
    </row>
    <row r="110" spans="2:2" x14ac:dyDescent="0.2">
      <c r="B110"/>
    </row>
    <row r="111" spans="2:2" x14ac:dyDescent="0.2">
      <c r="B111"/>
    </row>
    <row r="112" spans="2:2" x14ac:dyDescent="0.2">
      <c r="B112"/>
    </row>
    <row r="113" spans="2:2" x14ac:dyDescent="0.2">
      <c r="B113"/>
    </row>
    <row r="114" spans="2:2" x14ac:dyDescent="0.2">
      <c r="B114"/>
    </row>
    <row r="115" spans="2:2" x14ac:dyDescent="0.2">
      <c r="B115"/>
    </row>
    <row r="116" spans="2:2" x14ac:dyDescent="0.2">
      <c r="B116"/>
    </row>
    <row r="117" spans="2:2" x14ac:dyDescent="0.2">
      <c r="B117"/>
    </row>
    <row r="118" spans="2:2" x14ac:dyDescent="0.2">
      <c r="B118"/>
    </row>
    <row r="119" spans="2:2" x14ac:dyDescent="0.2">
      <c r="B119"/>
    </row>
    <row r="120" spans="2:2" x14ac:dyDescent="0.2">
      <c r="B120"/>
    </row>
    <row r="121" spans="2:2" x14ac:dyDescent="0.2">
      <c r="B121"/>
    </row>
    <row r="122" spans="2:2" x14ac:dyDescent="0.2">
      <c r="B122"/>
    </row>
    <row r="123" spans="2:2" x14ac:dyDescent="0.2">
      <c r="B123"/>
    </row>
    <row r="124" spans="2:2" x14ac:dyDescent="0.2">
      <c r="B124"/>
    </row>
    <row r="125" spans="2:2" x14ac:dyDescent="0.2">
      <c r="B125"/>
    </row>
    <row r="126" spans="2:2" x14ac:dyDescent="0.2">
      <c r="B126"/>
    </row>
    <row r="127" spans="2:2" x14ac:dyDescent="0.2">
      <c r="B127"/>
    </row>
    <row r="128" spans="2:2" x14ac:dyDescent="0.2">
      <c r="B128"/>
    </row>
    <row r="129" spans="2:2" x14ac:dyDescent="0.2">
      <c r="B129"/>
    </row>
    <row r="130" spans="2:2" x14ac:dyDescent="0.2">
      <c r="B130"/>
    </row>
    <row r="131" spans="2:2" x14ac:dyDescent="0.2">
      <c r="B131"/>
    </row>
    <row r="132" spans="2:2" x14ac:dyDescent="0.2">
      <c r="B132"/>
    </row>
    <row r="133" spans="2:2" x14ac:dyDescent="0.2">
      <c r="B133"/>
    </row>
    <row r="134" spans="2:2" x14ac:dyDescent="0.2">
      <c r="B134"/>
    </row>
    <row r="135" spans="2:2" x14ac:dyDescent="0.2">
      <c r="B135"/>
    </row>
    <row r="136" spans="2:2" x14ac:dyDescent="0.2">
      <c r="B136"/>
    </row>
    <row r="137" spans="2:2" x14ac:dyDescent="0.2">
      <c r="B137"/>
    </row>
    <row r="138" spans="2:2" x14ac:dyDescent="0.2">
      <c r="B138"/>
    </row>
    <row r="139" spans="2:2" x14ac:dyDescent="0.2">
      <c r="B139"/>
    </row>
    <row r="140" spans="2:2" x14ac:dyDescent="0.2">
      <c r="B140"/>
    </row>
    <row r="141" spans="2:2" x14ac:dyDescent="0.2">
      <c r="B141"/>
    </row>
    <row r="142" spans="2:2" x14ac:dyDescent="0.2">
      <c r="B142"/>
    </row>
    <row r="143" spans="2:2" x14ac:dyDescent="0.2">
      <c r="B143"/>
    </row>
    <row r="144" spans="2:2" x14ac:dyDescent="0.2">
      <c r="B144"/>
    </row>
    <row r="145" spans="2:2" x14ac:dyDescent="0.2">
      <c r="B145"/>
    </row>
    <row r="146" spans="2:2" x14ac:dyDescent="0.2">
      <c r="B146"/>
    </row>
    <row r="147" spans="2:2" x14ac:dyDescent="0.2">
      <c r="B147"/>
    </row>
    <row r="148" spans="2:2" x14ac:dyDescent="0.2">
      <c r="B148"/>
    </row>
    <row r="149" spans="2:2" x14ac:dyDescent="0.2">
      <c r="B149"/>
    </row>
    <row r="150" spans="2:2" x14ac:dyDescent="0.2">
      <c r="B150"/>
    </row>
    <row r="151" spans="2:2" x14ac:dyDescent="0.2">
      <c r="B151"/>
    </row>
    <row r="152" spans="2:2" x14ac:dyDescent="0.2">
      <c r="B152"/>
    </row>
    <row r="153" spans="2:2" x14ac:dyDescent="0.2">
      <c r="B153"/>
    </row>
    <row r="154" spans="2:2" x14ac:dyDescent="0.2">
      <c r="B154"/>
    </row>
    <row r="155" spans="2:2" x14ac:dyDescent="0.2">
      <c r="B155"/>
    </row>
    <row r="156" spans="2:2" x14ac:dyDescent="0.2">
      <c r="B156"/>
    </row>
    <row r="157" spans="2:2" x14ac:dyDescent="0.2">
      <c r="B157"/>
    </row>
    <row r="158" spans="2:2" x14ac:dyDescent="0.2">
      <c r="B158"/>
    </row>
    <row r="159" spans="2:2" x14ac:dyDescent="0.2">
      <c r="B159"/>
    </row>
    <row r="160" spans="2:2" x14ac:dyDescent="0.2">
      <c r="B160"/>
    </row>
    <row r="161" spans="2:2" x14ac:dyDescent="0.2">
      <c r="B161"/>
    </row>
    <row r="162" spans="2:2" x14ac:dyDescent="0.2">
      <c r="B162"/>
    </row>
    <row r="163" spans="2:2" x14ac:dyDescent="0.2">
      <c r="B163"/>
    </row>
    <row r="164" spans="2:2" x14ac:dyDescent="0.2">
      <c r="B164"/>
    </row>
    <row r="165" spans="2:2" x14ac:dyDescent="0.2">
      <c r="B165"/>
    </row>
    <row r="166" spans="2:2" x14ac:dyDescent="0.2">
      <c r="B166"/>
    </row>
    <row r="167" spans="2:2" x14ac:dyDescent="0.2">
      <c r="B167"/>
    </row>
    <row r="168" spans="2:2" x14ac:dyDescent="0.2">
      <c r="B168"/>
    </row>
    <row r="169" spans="2:2" x14ac:dyDescent="0.2">
      <c r="B169"/>
    </row>
    <row r="170" spans="2:2" x14ac:dyDescent="0.2">
      <c r="B170"/>
    </row>
    <row r="171" spans="2:2" x14ac:dyDescent="0.2">
      <c r="B171"/>
    </row>
    <row r="172" spans="2:2" x14ac:dyDescent="0.2">
      <c r="B172"/>
    </row>
    <row r="173" spans="2:2" x14ac:dyDescent="0.2">
      <c r="B173"/>
    </row>
    <row r="174" spans="2:2" x14ac:dyDescent="0.2">
      <c r="B174"/>
    </row>
    <row r="175" spans="2:2" x14ac:dyDescent="0.2">
      <c r="B175"/>
    </row>
    <row r="176" spans="2:2" x14ac:dyDescent="0.2">
      <c r="B176"/>
    </row>
    <row r="177" spans="2:2" x14ac:dyDescent="0.2">
      <c r="B177"/>
    </row>
    <row r="178" spans="2:2" x14ac:dyDescent="0.2">
      <c r="B178"/>
    </row>
    <row r="179" spans="2:2" x14ac:dyDescent="0.2">
      <c r="B179"/>
    </row>
    <row r="180" spans="2:2" x14ac:dyDescent="0.2">
      <c r="B180"/>
    </row>
    <row r="181" spans="2:2" x14ac:dyDescent="0.2">
      <c r="B181"/>
    </row>
    <row r="182" spans="2:2" x14ac:dyDescent="0.2">
      <c r="B182"/>
    </row>
    <row r="183" spans="2:2" x14ac:dyDescent="0.2">
      <c r="B183"/>
    </row>
    <row r="184" spans="2:2" x14ac:dyDescent="0.2">
      <c r="B184"/>
    </row>
    <row r="185" spans="2:2" x14ac:dyDescent="0.2">
      <c r="B185"/>
    </row>
    <row r="186" spans="2:2" x14ac:dyDescent="0.2">
      <c r="B186"/>
    </row>
    <row r="187" spans="2:2" x14ac:dyDescent="0.2">
      <c r="B187"/>
    </row>
    <row r="188" spans="2:2" x14ac:dyDescent="0.2">
      <c r="B188"/>
    </row>
    <row r="189" spans="2:2" x14ac:dyDescent="0.2">
      <c r="B189"/>
    </row>
    <row r="190" spans="2:2" x14ac:dyDescent="0.2">
      <c r="B190"/>
    </row>
    <row r="191" spans="2:2" x14ac:dyDescent="0.2">
      <c r="B191"/>
    </row>
    <row r="192" spans="2:2" x14ac:dyDescent="0.2">
      <c r="B192"/>
    </row>
    <row r="193" spans="2:2" x14ac:dyDescent="0.2">
      <c r="B193"/>
    </row>
    <row r="194" spans="2:2" x14ac:dyDescent="0.2">
      <c r="B194"/>
    </row>
    <row r="195" spans="2:2" x14ac:dyDescent="0.2">
      <c r="B195"/>
    </row>
    <row r="196" spans="2:2" x14ac:dyDescent="0.2">
      <c r="B196"/>
    </row>
    <row r="197" spans="2:2" x14ac:dyDescent="0.2">
      <c r="B197"/>
    </row>
    <row r="198" spans="2:2" x14ac:dyDescent="0.2">
      <c r="B198"/>
    </row>
    <row r="199" spans="2:2" x14ac:dyDescent="0.2">
      <c r="B199"/>
    </row>
    <row r="200" spans="2:2" x14ac:dyDescent="0.2">
      <c r="B200"/>
    </row>
    <row r="201" spans="2:2" x14ac:dyDescent="0.2">
      <c r="B201"/>
    </row>
    <row r="202" spans="2:2" x14ac:dyDescent="0.2">
      <c r="B202"/>
    </row>
    <row r="203" spans="2:2" x14ac:dyDescent="0.2">
      <c r="B203"/>
    </row>
    <row r="204" spans="2:2" x14ac:dyDescent="0.2">
      <c r="B204"/>
    </row>
    <row r="205" spans="2:2" x14ac:dyDescent="0.2">
      <c r="B205"/>
    </row>
    <row r="206" spans="2:2" x14ac:dyDescent="0.2">
      <c r="B206"/>
    </row>
    <row r="207" spans="2:2" x14ac:dyDescent="0.2">
      <c r="B207"/>
    </row>
    <row r="208" spans="2:2" x14ac:dyDescent="0.2">
      <c r="B208"/>
    </row>
    <row r="209" spans="2:2" x14ac:dyDescent="0.2">
      <c r="B209"/>
    </row>
    <row r="210" spans="2:2" x14ac:dyDescent="0.2">
      <c r="B210"/>
    </row>
    <row r="211" spans="2:2" x14ac:dyDescent="0.2">
      <c r="B211"/>
    </row>
    <row r="212" spans="2:2" x14ac:dyDescent="0.2">
      <c r="B212"/>
    </row>
    <row r="213" spans="2:2" x14ac:dyDescent="0.2">
      <c r="B213"/>
    </row>
    <row r="214" spans="2:2" x14ac:dyDescent="0.2">
      <c r="B214"/>
    </row>
    <row r="215" spans="2:2" x14ac:dyDescent="0.2">
      <c r="B215"/>
    </row>
    <row r="216" spans="2:2" x14ac:dyDescent="0.2">
      <c r="B216"/>
    </row>
    <row r="217" spans="2:2" x14ac:dyDescent="0.2">
      <c r="B217"/>
    </row>
    <row r="218" spans="2:2" x14ac:dyDescent="0.2">
      <c r="B218"/>
    </row>
    <row r="219" spans="2:2" x14ac:dyDescent="0.2">
      <c r="B219"/>
    </row>
    <row r="220" spans="2:2" x14ac:dyDescent="0.2">
      <c r="B220"/>
    </row>
    <row r="221" spans="2:2" x14ac:dyDescent="0.2">
      <c r="B221"/>
    </row>
    <row r="222" spans="2:2" x14ac:dyDescent="0.2">
      <c r="B222"/>
    </row>
    <row r="223" spans="2:2" x14ac:dyDescent="0.2">
      <c r="B223"/>
    </row>
    <row r="224" spans="2:2" x14ac:dyDescent="0.2">
      <c r="B224"/>
    </row>
    <row r="225" spans="2:2" x14ac:dyDescent="0.2">
      <c r="B225"/>
    </row>
    <row r="226" spans="2:2" x14ac:dyDescent="0.2">
      <c r="B226"/>
    </row>
    <row r="227" spans="2:2" x14ac:dyDescent="0.2">
      <c r="B227"/>
    </row>
    <row r="228" spans="2:2" x14ac:dyDescent="0.2">
      <c r="B228"/>
    </row>
    <row r="229" spans="2:2" x14ac:dyDescent="0.2">
      <c r="B229"/>
    </row>
    <row r="230" spans="2:2" x14ac:dyDescent="0.2">
      <c r="B230"/>
    </row>
    <row r="231" spans="2:2" x14ac:dyDescent="0.2">
      <c r="B231"/>
    </row>
    <row r="232" spans="2:2" x14ac:dyDescent="0.2">
      <c r="B232"/>
    </row>
    <row r="233" spans="2:2" x14ac:dyDescent="0.2">
      <c r="B233"/>
    </row>
    <row r="234" spans="2:2" x14ac:dyDescent="0.2">
      <c r="B234"/>
    </row>
    <row r="235" spans="2:2" x14ac:dyDescent="0.2">
      <c r="B235"/>
    </row>
    <row r="236" spans="2:2" x14ac:dyDescent="0.2">
      <c r="B236"/>
    </row>
    <row r="237" spans="2:2" x14ac:dyDescent="0.2">
      <c r="B237"/>
    </row>
    <row r="238" spans="2:2" x14ac:dyDescent="0.2">
      <c r="B238"/>
    </row>
    <row r="239" spans="2:2" x14ac:dyDescent="0.2">
      <c r="B239"/>
    </row>
    <row r="240" spans="2:2" x14ac:dyDescent="0.2">
      <c r="B240"/>
    </row>
    <row r="241" spans="2:2" x14ac:dyDescent="0.2">
      <c r="B241"/>
    </row>
    <row r="242" spans="2:2" x14ac:dyDescent="0.2">
      <c r="B242"/>
    </row>
    <row r="243" spans="2:2" x14ac:dyDescent="0.2">
      <c r="B243"/>
    </row>
    <row r="244" spans="2:2" x14ac:dyDescent="0.2">
      <c r="B244"/>
    </row>
    <row r="245" spans="2:2" x14ac:dyDescent="0.2">
      <c r="B245"/>
    </row>
    <row r="246" spans="2:2" x14ac:dyDescent="0.2">
      <c r="B246"/>
    </row>
    <row r="247" spans="2:2" x14ac:dyDescent="0.2">
      <c r="B247"/>
    </row>
    <row r="248" spans="2:2" x14ac:dyDescent="0.2">
      <c r="B248"/>
    </row>
  </sheetData>
  <pageMargins left="0.7" right="0.7" top="0.75" bottom="0.75" header="0.3" footer="0.3"/>
  <pageSetup paperSize="9" orientation="portrait"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0340F-EF69-410E-B2E7-9BD2440CB1CE}">
  <dimension ref="A1:B248"/>
  <sheetViews>
    <sheetView topLeftCell="B54" zoomScale="130" zoomScaleNormal="130" workbookViewId="0">
      <selection activeCell="B63" sqref="B63"/>
    </sheetView>
  </sheetViews>
  <sheetFormatPr baseColWidth="10" defaultColWidth="8.83203125" defaultRowHeight="15" x14ac:dyDescent="0.2"/>
  <cols>
    <col min="1" max="1" width="5" style="21" customWidth="1"/>
    <col min="2" max="2" width="253.83203125" style="21" bestFit="1" customWidth="1"/>
    <col min="3" max="16384" width="8.83203125" style="21"/>
  </cols>
  <sheetData>
    <row r="1" spans="1:2" ht="16" x14ac:dyDescent="0.2">
      <c r="A1" s="38">
        <f>+A200</f>
        <v>197</v>
      </c>
      <c r="B1" s="38" t="s">
        <v>2719</v>
      </c>
    </row>
    <row r="3" spans="1:2" ht="16" x14ac:dyDescent="0.2">
      <c r="B3" s="71" t="s">
        <v>533</v>
      </c>
    </row>
    <row r="4" spans="1:2" ht="16" x14ac:dyDescent="0.2">
      <c r="A4" s="21">
        <v>1</v>
      </c>
      <c r="B4" s="49" t="s">
        <v>2538</v>
      </c>
    </row>
    <row r="5" spans="1:2" ht="16" x14ac:dyDescent="0.2">
      <c r="A5" s="21">
        <f>+A4+1</f>
        <v>2</v>
      </c>
      <c r="B5" s="49" t="s">
        <v>2592</v>
      </c>
    </row>
    <row r="6" spans="1:2" ht="16" x14ac:dyDescent="0.2">
      <c r="A6" s="21">
        <f t="shared" ref="A6:A69" si="0">+A5+1</f>
        <v>3</v>
      </c>
      <c r="B6" s="49" t="s">
        <v>2393</v>
      </c>
    </row>
    <row r="7" spans="1:2" ht="16" x14ac:dyDescent="0.2">
      <c r="A7" s="21">
        <f t="shared" si="0"/>
        <v>4</v>
      </c>
      <c r="B7" s="49" t="s">
        <v>2399</v>
      </c>
    </row>
    <row r="8" spans="1:2" ht="16" x14ac:dyDescent="0.2">
      <c r="A8" s="21">
        <f t="shared" si="0"/>
        <v>5</v>
      </c>
      <c r="B8" s="49" t="s">
        <v>2390</v>
      </c>
    </row>
    <row r="9" spans="1:2" ht="16" x14ac:dyDescent="0.2">
      <c r="A9" s="21">
        <f t="shared" si="0"/>
        <v>6</v>
      </c>
      <c r="B9" s="49" t="s">
        <v>2548</v>
      </c>
    </row>
    <row r="10" spans="1:2" ht="16" x14ac:dyDescent="0.2">
      <c r="A10" s="21">
        <f t="shared" si="0"/>
        <v>7</v>
      </c>
      <c r="B10" s="49" t="s">
        <v>2544</v>
      </c>
    </row>
    <row r="11" spans="1:2" ht="16" x14ac:dyDescent="0.2">
      <c r="A11" s="21">
        <f t="shared" si="0"/>
        <v>8</v>
      </c>
      <c r="B11" s="49" t="s">
        <v>2743</v>
      </c>
    </row>
    <row r="12" spans="1:2" ht="16" x14ac:dyDescent="0.2">
      <c r="A12" s="21">
        <f t="shared" si="0"/>
        <v>9</v>
      </c>
      <c r="B12" s="49" t="s">
        <v>2464</v>
      </c>
    </row>
    <row r="13" spans="1:2" ht="16" x14ac:dyDescent="0.2">
      <c r="A13" s="21">
        <f t="shared" si="0"/>
        <v>10</v>
      </c>
      <c r="B13" s="49" t="s">
        <v>2534</v>
      </c>
    </row>
    <row r="14" spans="1:2" ht="16" x14ac:dyDescent="0.2">
      <c r="A14" s="21">
        <f t="shared" si="0"/>
        <v>11</v>
      </c>
      <c r="B14" s="49" t="s">
        <v>2744</v>
      </c>
    </row>
    <row r="15" spans="1:2" ht="16" x14ac:dyDescent="0.2">
      <c r="A15" s="21">
        <f t="shared" si="0"/>
        <v>12</v>
      </c>
      <c r="B15" s="49" t="s">
        <v>2401</v>
      </c>
    </row>
    <row r="16" spans="1:2" ht="16" x14ac:dyDescent="0.2">
      <c r="A16" s="21">
        <f t="shared" si="0"/>
        <v>13</v>
      </c>
      <c r="B16" s="49" t="s">
        <v>2402</v>
      </c>
    </row>
    <row r="17" spans="1:2" ht="16" x14ac:dyDescent="0.2">
      <c r="A17" s="21">
        <f t="shared" si="0"/>
        <v>14</v>
      </c>
      <c r="B17" s="49" t="s">
        <v>2717</v>
      </c>
    </row>
    <row r="18" spans="1:2" ht="16" x14ac:dyDescent="0.2">
      <c r="A18" s="21">
        <f>+A17+1</f>
        <v>15</v>
      </c>
      <c r="B18" s="49" t="s">
        <v>2593</v>
      </c>
    </row>
    <row r="19" spans="1:2" ht="16" x14ac:dyDescent="0.2">
      <c r="A19" s="21">
        <f t="shared" si="0"/>
        <v>16</v>
      </c>
      <c r="B19" s="49" t="s">
        <v>2318</v>
      </c>
    </row>
    <row r="20" spans="1:2" ht="16" x14ac:dyDescent="0.2">
      <c r="A20" s="21">
        <f t="shared" si="0"/>
        <v>17</v>
      </c>
      <c r="B20" s="49" t="s">
        <v>2395</v>
      </c>
    </row>
    <row r="21" spans="1:2" ht="16" x14ac:dyDescent="0.2">
      <c r="A21" s="21">
        <f t="shared" si="0"/>
        <v>18</v>
      </c>
      <c r="B21" s="49" t="s">
        <v>2319</v>
      </c>
    </row>
    <row r="22" spans="1:2" ht="16" x14ac:dyDescent="0.2">
      <c r="A22" s="21">
        <f t="shared" si="0"/>
        <v>19</v>
      </c>
      <c r="B22" s="49" t="s">
        <v>2537</v>
      </c>
    </row>
    <row r="23" spans="1:2" ht="16" x14ac:dyDescent="0.2">
      <c r="A23" s="21">
        <f t="shared" si="0"/>
        <v>20</v>
      </c>
      <c r="B23" s="49" t="s">
        <v>2410</v>
      </c>
    </row>
    <row r="24" spans="1:2" ht="16" x14ac:dyDescent="0.2">
      <c r="A24" s="21">
        <f t="shared" si="0"/>
        <v>21</v>
      </c>
      <c r="B24" s="49" t="s">
        <v>2571</v>
      </c>
    </row>
    <row r="25" spans="1:2" ht="16" x14ac:dyDescent="0.2">
      <c r="A25" s="21">
        <f t="shared" si="0"/>
        <v>22</v>
      </c>
      <c r="B25" s="49" t="s">
        <v>2590</v>
      </c>
    </row>
    <row r="26" spans="1:2" ht="16" x14ac:dyDescent="0.2">
      <c r="A26" s="21">
        <f t="shared" si="0"/>
        <v>23</v>
      </c>
      <c r="B26" s="49" t="s">
        <v>2547</v>
      </c>
    </row>
    <row r="27" spans="1:2" ht="16" x14ac:dyDescent="0.2">
      <c r="A27" s="21">
        <f t="shared" si="0"/>
        <v>24</v>
      </c>
      <c r="B27" s="49" t="s">
        <v>2533</v>
      </c>
    </row>
    <row r="28" spans="1:2" ht="16" x14ac:dyDescent="0.2">
      <c r="A28" s="21">
        <f t="shared" si="0"/>
        <v>25</v>
      </c>
      <c r="B28" s="49" t="s">
        <v>2595</v>
      </c>
    </row>
    <row r="29" spans="1:2" ht="16" x14ac:dyDescent="0.2">
      <c r="A29" s="21">
        <f t="shared" si="0"/>
        <v>26</v>
      </c>
      <c r="B29" s="49" t="s">
        <v>2055</v>
      </c>
    </row>
    <row r="30" spans="1:2" ht="17" customHeight="1" x14ac:dyDescent="0.2">
      <c r="A30" s="21">
        <f t="shared" si="0"/>
        <v>27</v>
      </c>
      <c r="B30" s="49" t="s">
        <v>2532</v>
      </c>
    </row>
    <row r="31" spans="1:2" ht="16" x14ac:dyDescent="0.2">
      <c r="A31" s="21">
        <f t="shared" si="0"/>
        <v>28</v>
      </c>
      <c r="B31" s="49" t="s">
        <v>2596</v>
      </c>
    </row>
    <row r="32" spans="1:2" ht="16" x14ac:dyDescent="0.2">
      <c r="A32" s="21">
        <f t="shared" si="0"/>
        <v>29</v>
      </c>
      <c r="B32" s="49" t="s">
        <v>810</v>
      </c>
    </row>
    <row r="33" spans="1:2" ht="16" x14ac:dyDescent="0.2">
      <c r="A33" s="21">
        <f t="shared" si="0"/>
        <v>30</v>
      </c>
      <c r="B33" s="49" t="s">
        <v>2573</v>
      </c>
    </row>
    <row r="34" spans="1:2" ht="16" x14ac:dyDescent="0.2">
      <c r="A34" s="21">
        <f t="shared" si="0"/>
        <v>31</v>
      </c>
      <c r="B34" s="49" t="s">
        <v>2587</v>
      </c>
    </row>
    <row r="35" spans="1:2" ht="16" x14ac:dyDescent="0.2">
      <c r="A35" s="21">
        <f t="shared" si="0"/>
        <v>32</v>
      </c>
      <c r="B35" s="49" t="s">
        <v>2322</v>
      </c>
    </row>
    <row r="36" spans="1:2" ht="16" x14ac:dyDescent="0.2">
      <c r="A36" s="21">
        <f t="shared" si="0"/>
        <v>33</v>
      </c>
      <c r="B36" s="49" t="s">
        <v>2542</v>
      </c>
    </row>
    <row r="37" spans="1:2" ht="16" x14ac:dyDescent="0.2">
      <c r="A37" s="21">
        <f t="shared" si="0"/>
        <v>34</v>
      </c>
      <c r="B37" s="49" t="s">
        <v>2540</v>
      </c>
    </row>
    <row r="38" spans="1:2" ht="16" x14ac:dyDescent="0.2">
      <c r="A38" s="21">
        <f t="shared" si="0"/>
        <v>35</v>
      </c>
      <c r="B38" s="49" t="s">
        <v>2374</v>
      </c>
    </row>
    <row r="39" spans="1:2" ht="16" x14ac:dyDescent="0.2">
      <c r="A39" s="21">
        <f t="shared" si="0"/>
        <v>36</v>
      </c>
      <c r="B39" s="49" t="s">
        <v>2546</v>
      </c>
    </row>
    <row r="40" spans="1:2" ht="16" x14ac:dyDescent="0.2">
      <c r="A40" s="21">
        <f t="shared" si="0"/>
        <v>37</v>
      </c>
      <c r="B40" s="49" t="s">
        <v>2539</v>
      </c>
    </row>
    <row r="41" spans="1:2" ht="16" x14ac:dyDescent="0.2">
      <c r="A41" s="21">
        <f t="shared" si="0"/>
        <v>38</v>
      </c>
      <c r="B41" s="49" t="s">
        <v>2543</v>
      </c>
    </row>
    <row r="42" spans="1:2" ht="16" x14ac:dyDescent="0.2">
      <c r="A42" s="21">
        <f t="shared" si="0"/>
        <v>39</v>
      </c>
      <c r="B42" s="49" t="s">
        <v>2747</v>
      </c>
    </row>
    <row r="43" spans="1:2" ht="16" x14ac:dyDescent="0.2">
      <c r="A43" s="21">
        <f t="shared" si="0"/>
        <v>40</v>
      </c>
      <c r="B43" s="49" t="s">
        <v>2588</v>
      </c>
    </row>
    <row r="44" spans="1:2" ht="16" x14ac:dyDescent="0.2">
      <c r="A44" s="21">
        <f t="shared" si="0"/>
        <v>41</v>
      </c>
      <c r="B44" s="49" t="s">
        <v>802</v>
      </c>
    </row>
    <row r="45" spans="1:2" ht="16" x14ac:dyDescent="0.2">
      <c r="A45" s="21">
        <f t="shared" si="0"/>
        <v>42</v>
      </c>
      <c r="B45" s="49" t="s">
        <v>2586</v>
      </c>
    </row>
    <row r="46" spans="1:2" ht="16" x14ac:dyDescent="0.2">
      <c r="A46" s="21">
        <f t="shared" si="0"/>
        <v>43</v>
      </c>
      <c r="B46" s="49" t="s">
        <v>2389</v>
      </c>
    </row>
    <row r="47" spans="1:2" ht="16" x14ac:dyDescent="0.2">
      <c r="A47" s="21">
        <f t="shared" si="0"/>
        <v>44</v>
      </c>
      <c r="B47" s="49" t="s">
        <v>2465</v>
      </c>
    </row>
    <row r="48" spans="1:2" ht="16" x14ac:dyDescent="0.2">
      <c r="A48" s="21">
        <f t="shared" si="0"/>
        <v>45</v>
      </c>
      <c r="B48" s="49" t="s">
        <v>2551</v>
      </c>
    </row>
    <row r="49" spans="1:2" ht="16" x14ac:dyDescent="0.2">
      <c r="A49" s="21">
        <f t="shared" si="0"/>
        <v>46</v>
      </c>
      <c r="B49" s="49" t="s">
        <v>2748</v>
      </c>
    </row>
    <row r="50" spans="1:2" ht="16" x14ac:dyDescent="0.2">
      <c r="A50" s="21">
        <f t="shared" si="0"/>
        <v>47</v>
      </c>
      <c r="B50" s="49" t="s">
        <v>2589</v>
      </c>
    </row>
    <row r="51" spans="1:2" ht="16" x14ac:dyDescent="0.2">
      <c r="A51" s="21">
        <f t="shared" si="0"/>
        <v>48</v>
      </c>
      <c r="B51" s="49" t="s">
        <v>804</v>
      </c>
    </row>
    <row r="52" spans="1:2" ht="16" x14ac:dyDescent="0.2">
      <c r="A52" s="21">
        <f t="shared" si="0"/>
        <v>49</v>
      </c>
      <c r="B52" s="49" t="s">
        <v>2549</v>
      </c>
    </row>
    <row r="53" spans="1:2" ht="16" x14ac:dyDescent="0.2">
      <c r="A53" s="21">
        <f t="shared" si="0"/>
        <v>50</v>
      </c>
      <c r="B53" s="49" t="s">
        <v>528</v>
      </c>
    </row>
    <row r="54" spans="1:2" ht="16" x14ac:dyDescent="0.2">
      <c r="A54" s="21">
        <f t="shared" si="0"/>
        <v>51</v>
      </c>
      <c r="B54" s="49" t="s">
        <v>2275</v>
      </c>
    </row>
    <row r="55" spans="1:2" ht="16" x14ac:dyDescent="0.2">
      <c r="A55" s="21">
        <f t="shared" si="0"/>
        <v>52</v>
      </c>
      <c r="B55" s="49" t="s">
        <v>2541</v>
      </c>
    </row>
    <row r="56" spans="1:2" ht="16" x14ac:dyDescent="0.2">
      <c r="A56" s="21">
        <f t="shared" si="0"/>
        <v>53</v>
      </c>
      <c r="B56" s="49" t="s">
        <v>2738</v>
      </c>
    </row>
    <row r="57" spans="1:2" ht="16" x14ac:dyDescent="0.2">
      <c r="A57" s="21">
        <f t="shared" si="0"/>
        <v>54</v>
      </c>
      <c r="B57" s="49" t="s">
        <v>2535</v>
      </c>
    </row>
    <row r="58" spans="1:2" ht="16" x14ac:dyDescent="0.2">
      <c r="A58" s="21">
        <f t="shared" si="0"/>
        <v>55</v>
      </c>
      <c r="B58" s="49" t="s">
        <v>2600</v>
      </c>
    </row>
    <row r="59" spans="1:2" ht="16" x14ac:dyDescent="0.2">
      <c r="A59" s="21">
        <f t="shared" si="0"/>
        <v>56</v>
      </c>
      <c r="B59" s="49" t="s">
        <v>2574</v>
      </c>
    </row>
    <row r="60" spans="1:2" ht="16" x14ac:dyDescent="0.2">
      <c r="A60" s="21">
        <f t="shared" si="0"/>
        <v>57</v>
      </c>
      <c r="B60" s="49" t="s">
        <v>2550</v>
      </c>
    </row>
    <row r="61" spans="1:2" ht="16" x14ac:dyDescent="0.2">
      <c r="A61" s="21">
        <f t="shared" si="0"/>
        <v>58</v>
      </c>
      <c r="B61" s="49" t="s">
        <v>2740</v>
      </c>
    </row>
    <row r="62" spans="1:2" ht="16" x14ac:dyDescent="0.2">
      <c r="A62" s="21">
        <f t="shared" si="0"/>
        <v>59</v>
      </c>
      <c r="B62" s="49" t="s">
        <v>2591</v>
      </c>
    </row>
    <row r="63" spans="1:2" ht="16" x14ac:dyDescent="0.2">
      <c r="A63" s="21">
        <f t="shared" si="0"/>
        <v>60</v>
      </c>
      <c r="B63" s="49" t="s">
        <v>803</v>
      </c>
    </row>
    <row r="64" spans="1:2" ht="16" x14ac:dyDescent="0.2">
      <c r="A64" s="21">
        <f t="shared" si="0"/>
        <v>61</v>
      </c>
      <c r="B64" s="49" t="s">
        <v>809</v>
      </c>
    </row>
    <row r="65" spans="1:2" ht="16" x14ac:dyDescent="0.2">
      <c r="A65" s="21">
        <f t="shared" si="0"/>
        <v>62</v>
      </c>
      <c r="B65" s="49" t="s">
        <v>2739</v>
      </c>
    </row>
    <row r="66" spans="1:2" ht="16" x14ac:dyDescent="0.2">
      <c r="A66" s="21">
        <f t="shared" si="0"/>
        <v>63</v>
      </c>
      <c r="B66" s="49" t="s">
        <v>2545</v>
      </c>
    </row>
    <row r="67" spans="1:2" ht="16" x14ac:dyDescent="0.2">
      <c r="A67" s="21">
        <f t="shared" si="0"/>
        <v>64</v>
      </c>
      <c r="B67" s="49" t="s">
        <v>807</v>
      </c>
    </row>
    <row r="68" spans="1:2" ht="16" x14ac:dyDescent="0.2">
      <c r="A68" s="21">
        <f t="shared" si="0"/>
        <v>65</v>
      </c>
      <c r="B68" s="49" t="s">
        <v>2601</v>
      </c>
    </row>
    <row r="69" spans="1:2" ht="16" x14ac:dyDescent="0.2">
      <c r="A69" s="21">
        <f t="shared" si="0"/>
        <v>66</v>
      </c>
      <c r="B69" s="49" t="s">
        <v>2745</v>
      </c>
    </row>
    <row r="70" spans="1:2" ht="16" x14ac:dyDescent="0.2">
      <c r="A70" s="21">
        <f t="shared" ref="A70:A133" si="1">+A69+1</f>
        <v>67</v>
      </c>
      <c r="B70" s="49" t="s">
        <v>2746</v>
      </c>
    </row>
    <row r="71" spans="1:2" ht="16" x14ac:dyDescent="0.2">
      <c r="A71" s="21">
        <f t="shared" si="1"/>
        <v>68</v>
      </c>
      <c r="B71" s="49" t="s">
        <v>2216</v>
      </c>
    </row>
    <row r="72" spans="1:2" ht="16" x14ac:dyDescent="0.2">
      <c r="A72" s="21">
        <f t="shared" si="1"/>
        <v>69</v>
      </c>
      <c r="B72" s="49" t="s">
        <v>2597</v>
      </c>
    </row>
    <row r="73" spans="1:2" ht="16" x14ac:dyDescent="0.2">
      <c r="A73" s="21">
        <f t="shared" si="1"/>
        <v>70</v>
      </c>
      <c r="B73" s="49" t="s">
        <v>2400</v>
      </c>
    </row>
    <row r="74" spans="1:2" ht="16" x14ac:dyDescent="0.2">
      <c r="A74" s="21">
        <f t="shared" si="1"/>
        <v>71</v>
      </c>
      <c r="B74" s="49" t="s">
        <v>2396</v>
      </c>
    </row>
    <row r="75" spans="1:2" ht="16" x14ac:dyDescent="0.2">
      <c r="A75" s="21">
        <f t="shared" si="1"/>
        <v>72</v>
      </c>
      <c r="B75" s="49" t="s">
        <v>2397</v>
      </c>
    </row>
    <row r="76" spans="1:2" ht="16" x14ac:dyDescent="0.2">
      <c r="A76" s="21">
        <f t="shared" si="1"/>
        <v>73</v>
      </c>
      <c r="B76" s="49" t="s">
        <v>2398</v>
      </c>
    </row>
    <row r="77" spans="1:2" ht="16" x14ac:dyDescent="0.2">
      <c r="A77" s="21">
        <f t="shared" si="1"/>
        <v>74</v>
      </c>
      <c r="B77" s="49" t="s">
        <v>2403</v>
      </c>
    </row>
    <row r="78" spans="1:2" ht="16" x14ac:dyDescent="0.2">
      <c r="A78" s="21">
        <f t="shared" si="1"/>
        <v>75</v>
      </c>
      <c r="B78" s="49" t="s">
        <v>2365</v>
      </c>
    </row>
    <row r="79" spans="1:2" ht="16" x14ac:dyDescent="0.2">
      <c r="A79" s="21">
        <f t="shared" si="1"/>
        <v>76</v>
      </c>
      <c r="B79" s="49" t="s">
        <v>2404</v>
      </c>
    </row>
    <row r="80" spans="1:2" ht="16" x14ac:dyDescent="0.2">
      <c r="A80" s="21">
        <f t="shared" si="1"/>
        <v>77</v>
      </c>
      <c r="B80" s="49" t="s">
        <v>2407</v>
      </c>
    </row>
    <row r="81" spans="1:2" ht="16" x14ac:dyDescent="0.2">
      <c r="A81" s="21">
        <f t="shared" si="1"/>
        <v>78</v>
      </c>
      <c r="B81" s="49" t="s">
        <v>2536</v>
      </c>
    </row>
    <row r="82" spans="1:2" ht="16" x14ac:dyDescent="0.2">
      <c r="A82" s="21">
        <f t="shared" si="1"/>
        <v>79</v>
      </c>
      <c r="B82" s="49" t="s">
        <v>2391</v>
      </c>
    </row>
    <row r="83" spans="1:2" ht="16" x14ac:dyDescent="0.2">
      <c r="A83" s="21">
        <f t="shared" si="1"/>
        <v>80</v>
      </c>
      <c r="B83" s="49" t="s">
        <v>2392</v>
      </c>
    </row>
    <row r="84" spans="1:2" ht="16" x14ac:dyDescent="0.2">
      <c r="A84" s="21">
        <f t="shared" si="1"/>
        <v>81</v>
      </c>
      <c r="B84" s="49" t="s">
        <v>2420</v>
      </c>
    </row>
    <row r="85" spans="1:2" ht="16" x14ac:dyDescent="0.2">
      <c r="A85" s="21">
        <f t="shared" si="1"/>
        <v>82</v>
      </c>
      <c r="B85" s="49" t="s">
        <v>2320</v>
      </c>
    </row>
    <row r="86" spans="1:2" ht="16" x14ac:dyDescent="0.2">
      <c r="A86" s="21">
        <f t="shared" si="1"/>
        <v>83</v>
      </c>
      <c r="B86" s="49" t="s">
        <v>805</v>
      </c>
    </row>
    <row r="87" spans="1:2" ht="16" x14ac:dyDescent="0.2">
      <c r="A87" s="21">
        <f t="shared" si="1"/>
        <v>84</v>
      </c>
      <c r="B87" s="49" t="s">
        <v>2321</v>
      </c>
    </row>
    <row r="88" spans="1:2" ht="16" x14ac:dyDescent="0.2">
      <c r="A88" s="21">
        <f t="shared" si="1"/>
        <v>85</v>
      </c>
      <c r="B88" s="49" t="s">
        <v>2451</v>
      </c>
    </row>
    <row r="89" spans="1:2" ht="16" x14ac:dyDescent="0.2">
      <c r="A89" s="21">
        <f t="shared" si="1"/>
        <v>86</v>
      </c>
      <c r="B89" s="49" t="s">
        <v>2598</v>
      </c>
    </row>
    <row r="90" spans="1:2" ht="16" x14ac:dyDescent="0.2">
      <c r="A90" s="21">
        <f t="shared" si="1"/>
        <v>87</v>
      </c>
      <c r="B90" s="49" t="s">
        <v>2594</v>
      </c>
    </row>
    <row r="91" spans="1:2" ht="16" x14ac:dyDescent="0.2">
      <c r="A91" s="21">
        <f t="shared" si="1"/>
        <v>88</v>
      </c>
      <c r="B91" s="49" t="s">
        <v>2530</v>
      </c>
    </row>
    <row r="92" spans="1:2" ht="16" x14ac:dyDescent="0.2">
      <c r="A92" s="21">
        <f t="shared" si="1"/>
        <v>89</v>
      </c>
      <c r="B92" s="49" t="s">
        <v>2405</v>
      </c>
    </row>
    <row r="93" spans="1:2" ht="16" x14ac:dyDescent="0.2">
      <c r="A93" s="21">
        <f t="shared" si="1"/>
        <v>90</v>
      </c>
      <c r="B93" s="49" t="s">
        <v>2470</v>
      </c>
    </row>
    <row r="94" spans="1:2" ht="16" x14ac:dyDescent="0.2">
      <c r="A94" s="21">
        <f t="shared" si="1"/>
        <v>91</v>
      </c>
      <c r="B94" s="49" t="s">
        <v>2531</v>
      </c>
    </row>
    <row r="95" spans="1:2" ht="16" x14ac:dyDescent="0.2">
      <c r="A95" s="21">
        <f t="shared" si="1"/>
        <v>92</v>
      </c>
      <c r="B95" s="49" t="s">
        <v>2570</v>
      </c>
    </row>
    <row r="96" spans="1:2" ht="16" x14ac:dyDescent="0.2">
      <c r="A96" s="21">
        <f t="shared" si="1"/>
        <v>93</v>
      </c>
      <c r="B96" s="49" t="s">
        <v>2364</v>
      </c>
    </row>
    <row r="97" spans="1:2" ht="16" x14ac:dyDescent="0.2">
      <c r="A97" s="21">
        <f t="shared" si="1"/>
        <v>94</v>
      </c>
      <c r="B97" s="49" t="s">
        <v>2363</v>
      </c>
    </row>
    <row r="98" spans="1:2" ht="16" x14ac:dyDescent="0.2">
      <c r="A98" s="21">
        <f t="shared" si="1"/>
        <v>95</v>
      </c>
      <c r="B98" s="49" t="s">
        <v>2029</v>
      </c>
    </row>
    <row r="99" spans="1:2" ht="16" x14ac:dyDescent="0.2">
      <c r="A99" s="21">
        <f t="shared" si="1"/>
        <v>96</v>
      </c>
      <c r="B99" s="49" t="s">
        <v>2317</v>
      </c>
    </row>
    <row r="100" spans="1:2" ht="16" x14ac:dyDescent="0.2">
      <c r="A100" s="21">
        <f t="shared" si="1"/>
        <v>97</v>
      </c>
      <c r="B100" s="49" t="s">
        <v>2394</v>
      </c>
    </row>
    <row r="101" spans="1:2" ht="16" x14ac:dyDescent="0.2">
      <c r="A101" s="21">
        <f t="shared" si="1"/>
        <v>98</v>
      </c>
      <c r="B101" s="49" t="s">
        <v>2309</v>
      </c>
    </row>
    <row r="102" spans="1:2" ht="16" x14ac:dyDescent="0.2">
      <c r="A102" s="21">
        <f t="shared" si="1"/>
        <v>99</v>
      </c>
      <c r="B102" s="49" t="s">
        <v>2406</v>
      </c>
    </row>
    <row r="103" spans="1:2" ht="32" x14ac:dyDescent="0.2">
      <c r="A103" s="21">
        <f t="shared" si="1"/>
        <v>100</v>
      </c>
      <c r="B103" s="49" t="s">
        <v>2750</v>
      </c>
    </row>
    <row r="104" spans="1:2" ht="16" x14ac:dyDescent="0.2">
      <c r="A104" s="21">
        <f t="shared" si="1"/>
        <v>101</v>
      </c>
      <c r="B104" s="49" t="s">
        <v>2749</v>
      </c>
    </row>
    <row r="105" spans="1:2" ht="16" x14ac:dyDescent="0.2">
      <c r="A105" s="21">
        <f t="shared" si="1"/>
        <v>102</v>
      </c>
      <c r="B105" s="49" t="s">
        <v>2751</v>
      </c>
    </row>
    <row r="106" spans="1:2" ht="16" x14ac:dyDescent="0.2">
      <c r="A106" s="21">
        <f t="shared" si="1"/>
        <v>103</v>
      </c>
      <c r="B106" s="49" t="s">
        <v>2752</v>
      </c>
    </row>
    <row r="107" spans="1:2" ht="16" x14ac:dyDescent="0.2">
      <c r="A107" s="21">
        <f t="shared" si="1"/>
        <v>104</v>
      </c>
      <c r="B107" s="49" t="s">
        <v>2753</v>
      </c>
    </row>
    <row r="108" spans="1:2" ht="17" customHeight="1" x14ac:dyDescent="0.2">
      <c r="A108" s="21">
        <f t="shared" si="1"/>
        <v>105</v>
      </c>
      <c r="B108" s="49" t="s">
        <v>2759</v>
      </c>
    </row>
    <row r="109" spans="1:2" ht="16" x14ac:dyDescent="0.2">
      <c r="A109" s="21">
        <f t="shared" si="1"/>
        <v>106</v>
      </c>
      <c r="B109" s="49" t="s">
        <v>2026</v>
      </c>
    </row>
    <row r="110" spans="1:2" ht="16" x14ac:dyDescent="0.2">
      <c r="A110" s="21">
        <f t="shared" si="1"/>
        <v>107</v>
      </c>
      <c r="B110" s="49" t="s">
        <v>2760</v>
      </c>
    </row>
    <row r="111" spans="1:2" ht="16" x14ac:dyDescent="0.2">
      <c r="A111" s="21">
        <f t="shared" si="1"/>
        <v>108</v>
      </c>
      <c r="B111" s="49" t="s">
        <v>2024</v>
      </c>
    </row>
    <row r="112" spans="1:2" ht="16" x14ac:dyDescent="0.2">
      <c r="A112" s="21">
        <f t="shared" si="1"/>
        <v>109</v>
      </c>
      <c r="B112" s="49" t="s">
        <v>2761</v>
      </c>
    </row>
    <row r="113" spans="1:2" ht="16" x14ac:dyDescent="0.2">
      <c r="A113" s="21">
        <f t="shared" si="1"/>
        <v>110</v>
      </c>
      <c r="B113" s="49" t="s">
        <v>2762</v>
      </c>
    </row>
    <row r="114" spans="1:2" ht="16" x14ac:dyDescent="0.2">
      <c r="A114" s="21">
        <f t="shared" si="1"/>
        <v>111</v>
      </c>
      <c r="B114" s="49" t="s">
        <v>2027</v>
      </c>
    </row>
    <row r="115" spans="1:2" ht="16" x14ac:dyDescent="0.2">
      <c r="A115" s="21">
        <f t="shared" si="1"/>
        <v>112</v>
      </c>
      <c r="B115" s="49" t="s">
        <v>2763</v>
      </c>
    </row>
    <row r="116" spans="1:2" ht="16" x14ac:dyDescent="0.2">
      <c r="A116" s="21">
        <f t="shared" si="1"/>
        <v>113</v>
      </c>
      <c r="B116" s="49" t="s">
        <v>2764</v>
      </c>
    </row>
    <row r="117" spans="1:2" ht="16" x14ac:dyDescent="0.2">
      <c r="A117" s="21">
        <f t="shared" si="1"/>
        <v>114</v>
      </c>
      <c r="B117" s="49" t="s">
        <v>2765</v>
      </c>
    </row>
    <row r="118" spans="1:2" ht="16" x14ac:dyDescent="0.2">
      <c r="A118" s="21">
        <f t="shared" si="1"/>
        <v>115</v>
      </c>
      <c r="B118" s="49" t="s">
        <v>2766</v>
      </c>
    </row>
    <row r="119" spans="1:2" ht="16" x14ac:dyDescent="0.2">
      <c r="A119" s="21">
        <f t="shared" si="1"/>
        <v>116</v>
      </c>
      <c r="B119" s="49" t="s">
        <v>2767</v>
      </c>
    </row>
    <row r="120" spans="1:2" ht="16" x14ac:dyDescent="0.2">
      <c r="A120" s="21">
        <f t="shared" si="1"/>
        <v>117</v>
      </c>
      <c r="B120" s="49" t="s">
        <v>2768</v>
      </c>
    </row>
    <row r="121" spans="1:2" ht="16" x14ac:dyDescent="0.2">
      <c r="A121" s="21">
        <f t="shared" si="1"/>
        <v>118</v>
      </c>
      <c r="B121" s="49" t="s">
        <v>2769</v>
      </c>
    </row>
    <row r="122" spans="1:2" ht="16" x14ac:dyDescent="0.2">
      <c r="A122" s="21">
        <f t="shared" si="1"/>
        <v>119</v>
      </c>
      <c r="B122" s="49" t="s">
        <v>2770</v>
      </c>
    </row>
    <row r="123" spans="1:2" ht="16" x14ac:dyDescent="0.2">
      <c r="A123" s="21">
        <f t="shared" si="1"/>
        <v>120</v>
      </c>
      <c r="B123" s="49" t="s">
        <v>2771</v>
      </c>
    </row>
    <row r="124" spans="1:2" ht="16" x14ac:dyDescent="0.2">
      <c r="A124" s="21">
        <f t="shared" si="1"/>
        <v>121</v>
      </c>
      <c r="B124" s="49" t="s">
        <v>2772</v>
      </c>
    </row>
    <row r="125" spans="1:2" ht="16" x14ac:dyDescent="0.2">
      <c r="A125" s="21">
        <f t="shared" si="1"/>
        <v>122</v>
      </c>
      <c r="B125" s="49" t="s">
        <v>2773</v>
      </c>
    </row>
    <row r="126" spans="1:2" ht="16" x14ac:dyDescent="0.2">
      <c r="A126" s="21">
        <f t="shared" si="1"/>
        <v>123</v>
      </c>
      <c r="B126" s="49" t="s">
        <v>2774</v>
      </c>
    </row>
    <row r="127" spans="1:2" ht="16" x14ac:dyDescent="0.2">
      <c r="A127" s="21">
        <f t="shared" si="1"/>
        <v>124</v>
      </c>
      <c r="B127" s="49" t="s">
        <v>2775</v>
      </c>
    </row>
    <row r="128" spans="1:2" ht="16" x14ac:dyDescent="0.2">
      <c r="A128" s="21">
        <f t="shared" si="1"/>
        <v>125</v>
      </c>
      <c r="B128" s="49" t="s">
        <v>2028</v>
      </c>
    </row>
    <row r="129" spans="1:2" ht="16" x14ac:dyDescent="0.2">
      <c r="A129" s="21">
        <f t="shared" si="1"/>
        <v>126</v>
      </c>
      <c r="B129" s="49" t="s">
        <v>2776</v>
      </c>
    </row>
    <row r="130" spans="1:2" ht="16" x14ac:dyDescent="0.2">
      <c r="A130" s="21">
        <f t="shared" si="1"/>
        <v>127</v>
      </c>
      <c r="B130" s="49" t="s">
        <v>2777</v>
      </c>
    </row>
    <row r="131" spans="1:2" ht="16" x14ac:dyDescent="0.2">
      <c r="A131" s="21">
        <f t="shared" si="1"/>
        <v>128</v>
      </c>
      <c r="B131" s="49" t="s">
        <v>2731</v>
      </c>
    </row>
    <row r="132" spans="1:2" ht="16" x14ac:dyDescent="0.2">
      <c r="A132" s="21">
        <f t="shared" si="1"/>
        <v>129</v>
      </c>
      <c r="B132" s="49" t="s">
        <v>2778</v>
      </c>
    </row>
    <row r="133" spans="1:2" ht="16" x14ac:dyDescent="0.2">
      <c r="A133" s="21">
        <f t="shared" si="1"/>
        <v>130</v>
      </c>
      <c r="B133" s="49" t="s">
        <v>2779</v>
      </c>
    </row>
    <row r="134" spans="1:2" ht="16" x14ac:dyDescent="0.2">
      <c r="A134" s="21">
        <f t="shared" ref="A134:A197" si="2">+A133+1</f>
        <v>131</v>
      </c>
      <c r="B134" s="49" t="s">
        <v>2780</v>
      </c>
    </row>
    <row r="135" spans="1:2" ht="16" x14ac:dyDescent="0.2">
      <c r="A135" s="21">
        <f t="shared" si="2"/>
        <v>132</v>
      </c>
      <c r="B135" s="49" t="s">
        <v>2781</v>
      </c>
    </row>
    <row r="136" spans="1:2" ht="16" x14ac:dyDescent="0.2">
      <c r="A136" s="21">
        <f t="shared" si="2"/>
        <v>133</v>
      </c>
      <c r="B136" s="49" t="s">
        <v>2782</v>
      </c>
    </row>
    <row r="137" spans="1:2" ht="16" x14ac:dyDescent="0.2">
      <c r="A137" s="21">
        <f t="shared" si="2"/>
        <v>134</v>
      </c>
      <c r="B137" s="49" t="s">
        <v>2783</v>
      </c>
    </row>
    <row r="138" spans="1:2" ht="16" x14ac:dyDescent="0.2">
      <c r="A138" s="21">
        <f t="shared" si="2"/>
        <v>135</v>
      </c>
      <c r="B138" s="49" t="s">
        <v>2784</v>
      </c>
    </row>
    <row r="139" spans="1:2" ht="16" x14ac:dyDescent="0.2">
      <c r="A139" s="21">
        <f t="shared" si="2"/>
        <v>136</v>
      </c>
      <c r="B139" s="49" t="s">
        <v>2785</v>
      </c>
    </row>
    <row r="140" spans="1:2" ht="16" x14ac:dyDescent="0.2">
      <c r="A140" s="21">
        <f t="shared" si="2"/>
        <v>137</v>
      </c>
      <c r="B140" s="49" t="s">
        <v>2786</v>
      </c>
    </row>
    <row r="141" spans="1:2" ht="16" x14ac:dyDescent="0.2">
      <c r="A141" s="21">
        <f t="shared" si="2"/>
        <v>138</v>
      </c>
      <c r="B141" s="49" t="s">
        <v>2790</v>
      </c>
    </row>
    <row r="142" spans="1:2" ht="16" x14ac:dyDescent="0.2">
      <c r="A142" s="21">
        <f t="shared" si="2"/>
        <v>139</v>
      </c>
      <c r="B142" s="49" t="s">
        <v>2840</v>
      </c>
    </row>
    <row r="143" spans="1:2" ht="16" x14ac:dyDescent="0.2">
      <c r="A143" s="21">
        <f t="shared" si="2"/>
        <v>140</v>
      </c>
      <c r="B143" s="49" t="s">
        <v>2788</v>
      </c>
    </row>
    <row r="144" spans="1:2" ht="16" x14ac:dyDescent="0.2">
      <c r="A144" s="21">
        <f t="shared" si="2"/>
        <v>141</v>
      </c>
      <c r="B144" s="49" t="s">
        <v>2839</v>
      </c>
    </row>
    <row r="145" spans="1:2" ht="16" x14ac:dyDescent="0.2">
      <c r="A145" s="21">
        <f t="shared" si="2"/>
        <v>142</v>
      </c>
      <c r="B145" s="49" t="s">
        <v>2838</v>
      </c>
    </row>
    <row r="146" spans="1:2" ht="16" x14ac:dyDescent="0.2">
      <c r="A146" s="21">
        <f t="shared" si="2"/>
        <v>143</v>
      </c>
      <c r="B146" s="49" t="s">
        <v>2837</v>
      </c>
    </row>
    <row r="147" spans="1:2" ht="16" x14ac:dyDescent="0.2">
      <c r="A147" s="21">
        <f t="shared" si="2"/>
        <v>144</v>
      </c>
      <c r="B147" s="49" t="s">
        <v>2836</v>
      </c>
    </row>
    <row r="148" spans="1:2" ht="16" x14ac:dyDescent="0.2">
      <c r="A148" s="21">
        <f t="shared" si="2"/>
        <v>145</v>
      </c>
      <c r="B148" s="49" t="s">
        <v>2835</v>
      </c>
    </row>
    <row r="149" spans="1:2" ht="16" x14ac:dyDescent="0.2">
      <c r="A149" s="21">
        <f t="shared" si="2"/>
        <v>146</v>
      </c>
      <c r="B149" s="49" t="s">
        <v>2834</v>
      </c>
    </row>
    <row r="150" spans="1:2" ht="16" x14ac:dyDescent="0.2">
      <c r="A150" s="21">
        <f t="shared" si="2"/>
        <v>147</v>
      </c>
      <c r="B150" s="49" t="s">
        <v>2832</v>
      </c>
    </row>
    <row r="151" spans="1:2" ht="16" x14ac:dyDescent="0.2">
      <c r="A151" s="21">
        <f t="shared" si="2"/>
        <v>148</v>
      </c>
      <c r="B151" s="49" t="s">
        <v>2829</v>
      </c>
    </row>
    <row r="152" spans="1:2" ht="16" x14ac:dyDescent="0.2">
      <c r="A152" s="21">
        <f t="shared" si="2"/>
        <v>149</v>
      </c>
      <c r="B152" s="49" t="s">
        <v>2831</v>
      </c>
    </row>
    <row r="153" spans="1:2" ht="16" x14ac:dyDescent="0.2">
      <c r="A153" s="21">
        <f t="shared" si="2"/>
        <v>150</v>
      </c>
      <c r="B153" s="49" t="s">
        <v>2833</v>
      </c>
    </row>
    <row r="154" spans="1:2" ht="16" x14ac:dyDescent="0.2">
      <c r="A154" s="21">
        <f t="shared" si="2"/>
        <v>151</v>
      </c>
      <c r="B154" s="49" t="s">
        <v>2830</v>
      </c>
    </row>
    <row r="155" spans="1:2" ht="16" x14ac:dyDescent="0.2">
      <c r="A155" s="21">
        <f t="shared" si="2"/>
        <v>152</v>
      </c>
      <c r="B155" s="49" t="s">
        <v>2828</v>
      </c>
    </row>
    <row r="156" spans="1:2" ht="16" x14ac:dyDescent="0.2">
      <c r="A156" s="21">
        <f t="shared" si="2"/>
        <v>153</v>
      </c>
      <c r="B156" s="49" t="s">
        <v>2827</v>
      </c>
    </row>
    <row r="157" spans="1:2" ht="16" x14ac:dyDescent="0.2">
      <c r="A157" s="21">
        <f t="shared" si="2"/>
        <v>154</v>
      </c>
      <c r="B157" s="49" t="s">
        <v>2826</v>
      </c>
    </row>
    <row r="158" spans="1:2" ht="16" x14ac:dyDescent="0.2">
      <c r="A158" s="21">
        <f t="shared" si="2"/>
        <v>155</v>
      </c>
      <c r="B158" s="49" t="s">
        <v>2825</v>
      </c>
    </row>
    <row r="159" spans="1:2" ht="16" x14ac:dyDescent="0.2">
      <c r="A159" s="21">
        <f t="shared" si="2"/>
        <v>156</v>
      </c>
      <c r="B159" s="49" t="s">
        <v>2824</v>
      </c>
    </row>
    <row r="160" spans="1:2" ht="16" x14ac:dyDescent="0.2">
      <c r="A160" s="21">
        <f t="shared" si="2"/>
        <v>157</v>
      </c>
      <c r="B160" s="49" t="s">
        <v>2823</v>
      </c>
    </row>
    <row r="161" spans="1:2" ht="16" x14ac:dyDescent="0.2">
      <c r="A161" s="21">
        <f t="shared" si="2"/>
        <v>158</v>
      </c>
      <c r="B161" s="49" t="s">
        <v>2822</v>
      </c>
    </row>
    <row r="162" spans="1:2" ht="16" x14ac:dyDescent="0.2">
      <c r="A162" s="21">
        <f t="shared" si="2"/>
        <v>159</v>
      </c>
      <c r="B162" s="49" t="s">
        <v>2821</v>
      </c>
    </row>
    <row r="163" spans="1:2" ht="16" x14ac:dyDescent="0.2">
      <c r="A163" s="21">
        <f t="shared" si="2"/>
        <v>160</v>
      </c>
      <c r="B163" s="49" t="s">
        <v>2820</v>
      </c>
    </row>
    <row r="164" spans="1:2" ht="16" x14ac:dyDescent="0.2">
      <c r="A164" s="21">
        <f t="shared" si="2"/>
        <v>161</v>
      </c>
      <c r="B164" s="49" t="s">
        <v>2819</v>
      </c>
    </row>
    <row r="165" spans="1:2" ht="16" x14ac:dyDescent="0.2">
      <c r="A165" s="21">
        <f t="shared" si="2"/>
        <v>162</v>
      </c>
      <c r="B165" s="49" t="s">
        <v>2818</v>
      </c>
    </row>
    <row r="166" spans="1:2" ht="16" x14ac:dyDescent="0.2">
      <c r="A166" s="21">
        <f t="shared" si="2"/>
        <v>163</v>
      </c>
      <c r="B166" s="49" t="s">
        <v>871</v>
      </c>
    </row>
    <row r="167" spans="1:2" ht="16" x14ac:dyDescent="0.2">
      <c r="A167" s="21">
        <f t="shared" si="2"/>
        <v>164</v>
      </c>
      <c r="B167" s="49" t="s">
        <v>2817</v>
      </c>
    </row>
    <row r="168" spans="1:2" ht="16" x14ac:dyDescent="0.2">
      <c r="A168" s="21">
        <f t="shared" si="2"/>
        <v>165</v>
      </c>
      <c r="B168" s="49" t="s">
        <v>2816</v>
      </c>
    </row>
    <row r="169" spans="1:2" ht="16" x14ac:dyDescent="0.2">
      <c r="A169" s="21">
        <f t="shared" si="2"/>
        <v>166</v>
      </c>
      <c r="B169" s="49" t="s">
        <v>2815</v>
      </c>
    </row>
    <row r="170" spans="1:2" ht="16" x14ac:dyDescent="0.2">
      <c r="A170" s="21">
        <f t="shared" si="2"/>
        <v>167</v>
      </c>
      <c r="B170" s="49" t="s">
        <v>2814</v>
      </c>
    </row>
    <row r="171" spans="1:2" ht="16" x14ac:dyDescent="0.2">
      <c r="A171" s="21">
        <f t="shared" si="2"/>
        <v>168</v>
      </c>
      <c r="B171" s="49" t="s">
        <v>2813</v>
      </c>
    </row>
    <row r="172" spans="1:2" ht="16" x14ac:dyDescent="0.2">
      <c r="A172" s="21">
        <f t="shared" si="2"/>
        <v>169</v>
      </c>
      <c r="B172" s="49" t="s">
        <v>2812</v>
      </c>
    </row>
    <row r="173" spans="1:2" ht="16" x14ac:dyDescent="0.2">
      <c r="A173" s="21">
        <f t="shared" si="2"/>
        <v>170</v>
      </c>
      <c r="B173" s="49" t="s">
        <v>2811</v>
      </c>
    </row>
    <row r="174" spans="1:2" ht="16" x14ac:dyDescent="0.2">
      <c r="A174" s="21">
        <f t="shared" si="2"/>
        <v>171</v>
      </c>
      <c r="B174" s="49" t="s">
        <v>2810</v>
      </c>
    </row>
    <row r="175" spans="1:2" ht="16" x14ac:dyDescent="0.2">
      <c r="A175" s="21">
        <f t="shared" si="2"/>
        <v>172</v>
      </c>
      <c r="B175" s="49" t="s">
        <v>2809</v>
      </c>
    </row>
    <row r="176" spans="1:2" ht="16" x14ac:dyDescent="0.2">
      <c r="A176" s="21">
        <f t="shared" si="2"/>
        <v>173</v>
      </c>
      <c r="B176" s="49" t="s">
        <v>2808</v>
      </c>
    </row>
    <row r="177" spans="1:2" ht="16" x14ac:dyDescent="0.2">
      <c r="A177" s="21">
        <f t="shared" si="2"/>
        <v>174</v>
      </c>
      <c r="B177" s="49" t="s">
        <v>2807</v>
      </c>
    </row>
    <row r="178" spans="1:2" ht="16" x14ac:dyDescent="0.2">
      <c r="A178" s="21">
        <f t="shared" si="2"/>
        <v>175</v>
      </c>
      <c r="B178" s="49" t="s">
        <v>2806</v>
      </c>
    </row>
    <row r="179" spans="1:2" ht="16" x14ac:dyDescent="0.2">
      <c r="A179" s="21">
        <f t="shared" si="2"/>
        <v>176</v>
      </c>
      <c r="B179" s="49" t="s">
        <v>2805</v>
      </c>
    </row>
    <row r="180" spans="1:2" ht="16" x14ac:dyDescent="0.2">
      <c r="A180" s="21">
        <f t="shared" si="2"/>
        <v>177</v>
      </c>
      <c r="B180" s="49" t="s">
        <v>2804</v>
      </c>
    </row>
    <row r="181" spans="1:2" ht="16" x14ac:dyDescent="0.2">
      <c r="A181" s="21">
        <f t="shared" si="2"/>
        <v>178</v>
      </c>
      <c r="B181" s="49" t="s">
        <v>2803</v>
      </c>
    </row>
    <row r="182" spans="1:2" ht="16" x14ac:dyDescent="0.2">
      <c r="A182" s="21">
        <f t="shared" si="2"/>
        <v>179</v>
      </c>
      <c r="B182" s="49" t="s">
        <v>2802</v>
      </c>
    </row>
    <row r="183" spans="1:2" ht="16" x14ac:dyDescent="0.2">
      <c r="A183" s="21">
        <f t="shared" si="2"/>
        <v>180</v>
      </c>
      <c r="B183" s="49" t="s">
        <v>2801</v>
      </c>
    </row>
    <row r="184" spans="1:2" ht="16" x14ac:dyDescent="0.2">
      <c r="A184" s="21">
        <f t="shared" si="2"/>
        <v>181</v>
      </c>
      <c r="B184" s="49" t="s">
        <v>2800</v>
      </c>
    </row>
    <row r="185" spans="1:2" ht="16" x14ac:dyDescent="0.2">
      <c r="A185" s="21">
        <f t="shared" si="2"/>
        <v>182</v>
      </c>
      <c r="B185" s="49" t="s">
        <v>2799</v>
      </c>
    </row>
    <row r="186" spans="1:2" ht="16" x14ac:dyDescent="0.2">
      <c r="A186" s="21">
        <f t="shared" si="2"/>
        <v>183</v>
      </c>
      <c r="B186" s="49" t="s">
        <v>2798</v>
      </c>
    </row>
    <row r="187" spans="1:2" ht="16" x14ac:dyDescent="0.2">
      <c r="A187" s="21">
        <f t="shared" si="2"/>
        <v>184</v>
      </c>
      <c r="B187" s="49" t="s">
        <v>2797</v>
      </c>
    </row>
    <row r="188" spans="1:2" ht="16" x14ac:dyDescent="0.2">
      <c r="A188" s="21">
        <f t="shared" si="2"/>
        <v>185</v>
      </c>
      <c r="B188" s="49" t="s">
        <v>2796</v>
      </c>
    </row>
    <row r="189" spans="1:2" ht="16" x14ac:dyDescent="0.2">
      <c r="A189" s="21">
        <f t="shared" si="2"/>
        <v>186</v>
      </c>
      <c r="B189" s="49" t="s">
        <v>2795</v>
      </c>
    </row>
    <row r="190" spans="1:2" ht="16" x14ac:dyDescent="0.2">
      <c r="A190" s="21">
        <f t="shared" si="2"/>
        <v>187</v>
      </c>
      <c r="B190" s="49" t="s">
        <v>2794</v>
      </c>
    </row>
    <row r="191" spans="1:2" ht="16" x14ac:dyDescent="0.2">
      <c r="A191" s="21">
        <f t="shared" si="2"/>
        <v>188</v>
      </c>
      <c r="B191" s="49" t="s">
        <v>2793</v>
      </c>
    </row>
    <row r="192" spans="1:2" ht="16" x14ac:dyDescent="0.2">
      <c r="A192" s="21">
        <f t="shared" si="2"/>
        <v>189</v>
      </c>
      <c r="B192" s="49" t="s">
        <v>2792</v>
      </c>
    </row>
    <row r="193" spans="1:2" ht="16" x14ac:dyDescent="0.2">
      <c r="A193" s="21">
        <f t="shared" si="2"/>
        <v>190</v>
      </c>
      <c r="B193" s="49" t="s">
        <v>2791</v>
      </c>
    </row>
    <row r="194" spans="1:2" ht="16" x14ac:dyDescent="0.2">
      <c r="A194" s="21">
        <f t="shared" si="2"/>
        <v>191</v>
      </c>
      <c r="B194" s="49" t="s">
        <v>2789</v>
      </c>
    </row>
    <row r="195" spans="1:2" ht="16" x14ac:dyDescent="0.2">
      <c r="A195" s="21">
        <f t="shared" si="2"/>
        <v>192</v>
      </c>
      <c r="B195" s="49" t="s">
        <v>2787</v>
      </c>
    </row>
    <row r="196" spans="1:2" ht="16" x14ac:dyDescent="0.2">
      <c r="A196" s="21">
        <f t="shared" si="2"/>
        <v>193</v>
      </c>
      <c r="B196" s="49" t="s">
        <v>635</v>
      </c>
    </row>
    <row r="197" spans="1:2" ht="32" x14ac:dyDescent="0.2">
      <c r="A197" s="21">
        <f t="shared" si="2"/>
        <v>194</v>
      </c>
      <c r="B197" s="49" t="s">
        <v>2841</v>
      </c>
    </row>
    <row r="198" spans="1:2" ht="16" x14ac:dyDescent="0.2">
      <c r="A198" s="21">
        <f t="shared" ref="A198:A201" si="3">+A197+1</f>
        <v>195</v>
      </c>
      <c r="B198" s="49" t="s">
        <v>2850</v>
      </c>
    </row>
    <row r="199" spans="1:2" ht="16" x14ac:dyDescent="0.2">
      <c r="A199" s="21">
        <f t="shared" si="3"/>
        <v>196</v>
      </c>
      <c r="B199" s="49" t="s">
        <v>740</v>
      </c>
    </row>
    <row r="200" spans="1:2" ht="16" x14ac:dyDescent="0.2">
      <c r="A200" s="21">
        <f t="shared" si="3"/>
        <v>197</v>
      </c>
      <c r="B200" s="49" t="s">
        <v>2848</v>
      </c>
    </row>
    <row r="201" spans="1:2" ht="16" x14ac:dyDescent="0.2">
      <c r="A201" s="21">
        <f t="shared" si="3"/>
        <v>198</v>
      </c>
      <c r="B201" s="49" t="s">
        <v>2849</v>
      </c>
    </row>
    <row r="202" spans="1:2" ht="16" x14ac:dyDescent="0.2">
      <c r="B202" s="44" t="s">
        <v>499</v>
      </c>
    </row>
    <row r="203" spans="1:2" x14ac:dyDescent="0.2">
      <c r="B203"/>
    </row>
    <row r="204" spans="1:2" x14ac:dyDescent="0.2">
      <c r="B204"/>
    </row>
    <row r="205" spans="1:2" x14ac:dyDescent="0.2">
      <c r="B205"/>
    </row>
    <row r="206" spans="1:2" x14ac:dyDescent="0.2">
      <c r="B206"/>
    </row>
    <row r="207" spans="1:2" x14ac:dyDescent="0.2">
      <c r="B207"/>
    </row>
    <row r="208" spans="1:2" x14ac:dyDescent="0.2">
      <c r="B208"/>
    </row>
    <row r="209" spans="2:2" x14ac:dyDescent="0.2">
      <c r="B209"/>
    </row>
    <row r="210" spans="2:2" x14ac:dyDescent="0.2">
      <c r="B210"/>
    </row>
    <row r="211" spans="2:2" x14ac:dyDescent="0.2">
      <c r="B211"/>
    </row>
    <row r="212" spans="2:2" x14ac:dyDescent="0.2">
      <c r="B212"/>
    </row>
    <row r="213" spans="2:2" x14ac:dyDescent="0.2">
      <c r="B213"/>
    </row>
    <row r="214" spans="2:2" x14ac:dyDescent="0.2">
      <c r="B214"/>
    </row>
    <row r="215" spans="2:2" x14ac:dyDescent="0.2">
      <c r="B215"/>
    </row>
    <row r="216" spans="2:2" x14ac:dyDescent="0.2">
      <c r="B216"/>
    </row>
    <row r="217" spans="2:2" x14ac:dyDescent="0.2">
      <c r="B217"/>
    </row>
    <row r="218" spans="2:2" x14ac:dyDescent="0.2">
      <c r="B218"/>
    </row>
    <row r="219" spans="2:2" x14ac:dyDescent="0.2">
      <c r="B219"/>
    </row>
    <row r="220" spans="2:2" x14ac:dyDescent="0.2">
      <c r="B220"/>
    </row>
    <row r="221" spans="2:2" x14ac:dyDescent="0.2">
      <c r="B221"/>
    </row>
    <row r="222" spans="2:2" x14ac:dyDescent="0.2">
      <c r="B222"/>
    </row>
    <row r="223" spans="2:2" x14ac:dyDescent="0.2">
      <c r="B223"/>
    </row>
    <row r="224" spans="2:2" x14ac:dyDescent="0.2">
      <c r="B224"/>
    </row>
    <row r="225" spans="2:2" x14ac:dyDescent="0.2">
      <c r="B225"/>
    </row>
    <row r="226" spans="2:2" x14ac:dyDescent="0.2">
      <c r="B226"/>
    </row>
    <row r="227" spans="2:2" x14ac:dyDescent="0.2">
      <c r="B227"/>
    </row>
    <row r="228" spans="2:2" x14ac:dyDescent="0.2">
      <c r="B228"/>
    </row>
    <row r="229" spans="2:2" x14ac:dyDescent="0.2">
      <c r="B229"/>
    </row>
    <row r="230" spans="2:2" x14ac:dyDescent="0.2">
      <c r="B230"/>
    </row>
    <row r="231" spans="2:2" x14ac:dyDescent="0.2">
      <c r="B231"/>
    </row>
    <row r="232" spans="2:2" x14ac:dyDescent="0.2">
      <c r="B232"/>
    </row>
    <row r="233" spans="2:2" x14ac:dyDescent="0.2">
      <c r="B233"/>
    </row>
    <row r="234" spans="2:2" x14ac:dyDescent="0.2">
      <c r="B234"/>
    </row>
    <row r="235" spans="2:2" x14ac:dyDescent="0.2">
      <c r="B235"/>
    </row>
    <row r="236" spans="2:2" x14ac:dyDescent="0.2">
      <c r="B236"/>
    </row>
    <row r="237" spans="2:2" x14ac:dyDescent="0.2">
      <c r="B237"/>
    </row>
    <row r="238" spans="2:2" x14ac:dyDescent="0.2">
      <c r="B238"/>
    </row>
    <row r="239" spans="2:2" x14ac:dyDescent="0.2">
      <c r="B239"/>
    </row>
    <row r="240" spans="2:2" x14ac:dyDescent="0.2">
      <c r="B240"/>
    </row>
    <row r="241" spans="2:2" x14ac:dyDescent="0.2">
      <c r="B241"/>
    </row>
    <row r="242" spans="2:2" x14ac:dyDescent="0.2">
      <c r="B242"/>
    </row>
    <row r="243" spans="2:2" x14ac:dyDescent="0.2">
      <c r="B243"/>
    </row>
    <row r="244" spans="2:2" x14ac:dyDescent="0.2">
      <c r="B244"/>
    </row>
    <row r="245" spans="2:2" x14ac:dyDescent="0.2">
      <c r="B245"/>
    </row>
    <row r="246" spans="2:2" x14ac:dyDescent="0.2">
      <c r="B246"/>
    </row>
    <row r="247" spans="2:2" x14ac:dyDescent="0.2">
      <c r="B247"/>
    </row>
    <row r="248" spans="2:2" x14ac:dyDescent="0.2">
      <c r="B248"/>
    </row>
  </sheetData>
  <pageMargins left="0.7" right="0.7" top="0.75" bottom="0.75" header="0.3" footer="0.3"/>
  <pageSetup paperSize="9" orientation="portrait"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276402-44DC-4F9C-A876-E5BC7636C1C1}">
  <dimension ref="B3:B276"/>
  <sheetViews>
    <sheetView topLeftCell="A2" zoomScale="145" zoomScaleNormal="145" workbookViewId="0">
      <selection activeCell="B8" sqref="B8"/>
    </sheetView>
  </sheetViews>
  <sheetFormatPr baseColWidth="10" defaultColWidth="8.83203125" defaultRowHeight="15" x14ac:dyDescent="0.2"/>
  <cols>
    <col min="1" max="1" width="8.83203125" style="21"/>
    <col min="2" max="2" width="84.1640625" style="21" bestFit="1" customWidth="1"/>
    <col min="3" max="16384" width="8.83203125" style="21"/>
  </cols>
  <sheetData>
    <row r="3" spans="2:2" ht="16" x14ac:dyDescent="0.2">
      <c r="B3" s="71" t="s">
        <v>533</v>
      </c>
    </row>
    <row r="4" spans="2:2" ht="16" x14ac:dyDescent="0.2">
      <c r="B4" s="49" t="s">
        <v>2565</v>
      </c>
    </row>
    <row r="5" spans="2:2" ht="16" x14ac:dyDescent="0.2">
      <c r="B5" s="49" t="s">
        <v>2557</v>
      </c>
    </row>
    <row r="6" spans="2:2" ht="16" x14ac:dyDescent="0.2">
      <c r="B6" s="49" t="s">
        <v>2559</v>
      </c>
    </row>
    <row r="7" spans="2:2" ht="16" x14ac:dyDescent="0.2">
      <c r="B7" s="49" t="s">
        <v>2552</v>
      </c>
    </row>
    <row r="8" spans="2:2" ht="16" x14ac:dyDescent="0.2">
      <c r="B8" s="49" t="s">
        <v>2555</v>
      </c>
    </row>
    <row r="9" spans="2:2" ht="16" x14ac:dyDescent="0.2">
      <c r="B9" s="49" t="s">
        <v>2562</v>
      </c>
    </row>
    <row r="10" spans="2:2" ht="16" x14ac:dyDescent="0.2">
      <c r="B10" s="49" t="s">
        <v>2554</v>
      </c>
    </row>
    <row r="11" spans="2:2" ht="16" x14ac:dyDescent="0.2">
      <c r="B11" s="49" t="s">
        <v>2556</v>
      </c>
    </row>
    <row r="12" spans="2:2" ht="16" x14ac:dyDescent="0.2">
      <c r="B12" s="49" t="s">
        <v>2566</v>
      </c>
    </row>
    <row r="13" spans="2:2" ht="16" x14ac:dyDescent="0.2">
      <c r="B13" s="49" t="s">
        <v>2563</v>
      </c>
    </row>
    <row r="14" spans="2:2" ht="16" x14ac:dyDescent="0.2">
      <c r="B14" s="49" t="s">
        <v>2568</v>
      </c>
    </row>
    <row r="15" spans="2:2" ht="16" x14ac:dyDescent="0.2">
      <c r="B15" s="49" t="s">
        <v>2564</v>
      </c>
    </row>
    <row r="16" spans="2:2" ht="16" x14ac:dyDescent="0.2">
      <c r="B16" s="49" t="s">
        <v>2553</v>
      </c>
    </row>
    <row r="17" spans="2:2" ht="16" x14ac:dyDescent="0.2">
      <c r="B17" s="49" t="s">
        <v>2558</v>
      </c>
    </row>
    <row r="18" spans="2:2" ht="16" x14ac:dyDescent="0.2">
      <c r="B18" s="49" t="s">
        <v>2567</v>
      </c>
    </row>
    <row r="19" spans="2:2" ht="16" x14ac:dyDescent="0.2">
      <c r="B19" s="49" t="s">
        <v>2561</v>
      </c>
    </row>
    <row r="20" spans="2:2" ht="16" x14ac:dyDescent="0.2">
      <c r="B20" s="49" t="s">
        <v>2569</v>
      </c>
    </row>
    <row r="21" spans="2:2" ht="16" x14ac:dyDescent="0.2">
      <c r="B21" s="49" t="s">
        <v>2560</v>
      </c>
    </row>
    <row r="22" spans="2:2" ht="16" x14ac:dyDescent="0.2">
      <c r="B22" s="44" t="s">
        <v>499</v>
      </c>
    </row>
    <row r="23" spans="2:2" x14ac:dyDescent="0.2">
      <c r="B23"/>
    </row>
    <row r="24" spans="2:2" x14ac:dyDescent="0.2">
      <c r="B24"/>
    </row>
    <row r="25" spans="2:2" x14ac:dyDescent="0.2">
      <c r="B25"/>
    </row>
    <row r="26" spans="2:2" x14ac:dyDescent="0.2">
      <c r="B26"/>
    </row>
    <row r="27" spans="2:2" x14ac:dyDescent="0.2">
      <c r="B27"/>
    </row>
    <row r="28" spans="2:2" x14ac:dyDescent="0.2">
      <c r="B28"/>
    </row>
    <row r="29" spans="2:2" x14ac:dyDescent="0.2">
      <c r="B29"/>
    </row>
    <row r="30" spans="2:2" x14ac:dyDescent="0.2">
      <c r="B30"/>
    </row>
    <row r="31" spans="2:2" x14ac:dyDescent="0.2">
      <c r="B31"/>
    </row>
    <row r="32" spans="2:2" x14ac:dyDescent="0.2">
      <c r="B32"/>
    </row>
    <row r="33" spans="2:2" x14ac:dyDescent="0.2">
      <c r="B33"/>
    </row>
    <row r="34" spans="2:2" x14ac:dyDescent="0.2">
      <c r="B34"/>
    </row>
    <row r="35" spans="2:2" x14ac:dyDescent="0.2">
      <c r="B35"/>
    </row>
    <row r="36" spans="2:2" x14ac:dyDescent="0.2">
      <c r="B36"/>
    </row>
    <row r="37" spans="2:2" x14ac:dyDescent="0.2">
      <c r="B37"/>
    </row>
    <row r="38" spans="2:2" x14ac:dyDescent="0.2">
      <c r="B38"/>
    </row>
    <row r="39" spans="2:2" x14ac:dyDescent="0.2">
      <c r="B39"/>
    </row>
    <row r="40" spans="2:2" x14ac:dyDescent="0.2">
      <c r="B40"/>
    </row>
    <row r="41" spans="2:2" x14ac:dyDescent="0.2">
      <c r="B41"/>
    </row>
    <row r="42" spans="2:2" x14ac:dyDescent="0.2">
      <c r="B42"/>
    </row>
    <row r="43" spans="2:2" x14ac:dyDescent="0.2">
      <c r="B43"/>
    </row>
    <row r="44" spans="2:2" x14ac:dyDescent="0.2">
      <c r="B44"/>
    </row>
    <row r="45" spans="2:2" x14ac:dyDescent="0.2">
      <c r="B45"/>
    </row>
    <row r="46" spans="2:2" x14ac:dyDescent="0.2">
      <c r="B46"/>
    </row>
    <row r="47" spans="2:2" x14ac:dyDescent="0.2">
      <c r="B47"/>
    </row>
    <row r="48" spans="2:2" x14ac:dyDescent="0.2">
      <c r="B48"/>
    </row>
    <row r="49" spans="2:2" x14ac:dyDescent="0.2">
      <c r="B49"/>
    </row>
    <row r="50" spans="2:2" x14ac:dyDescent="0.2">
      <c r="B50"/>
    </row>
    <row r="51" spans="2:2" x14ac:dyDescent="0.2">
      <c r="B51"/>
    </row>
    <row r="52" spans="2:2" x14ac:dyDescent="0.2">
      <c r="B52"/>
    </row>
    <row r="53" spans="2:2" x14ac:dyDescent="0.2">
      <c r="B53"/>
    </row>
    <row r="54" spans="2:2" x14ac:dyDescent="0.2">
      <c r="B54"/>
    </row>
    <row r="55" spans="2:2" x14ac:dyDescent="0.2">
      <c r="B55"/>
    </row>
    <row r="56" spans="2:2" x14ac:dyDescent="0.2">
      <c r="B56"/>
    </row>
    <row r="57" spans="2:2" x14ac:dyDescent="0.2">
      <c r="B57"/>
    </row>
    <row r="58" spans="2:2" x14ac:dyDescent="0.2">
      <c r="B58"/>
    </row>
    <row r="59" spans="2:2" x14ac:dyDescent="0.2">
      <c r="B59"/>
    </row>
    <row r="60" spans="2:2" x14ac:dyDescent="0.2">
      <c r="B60"/>
    </row>
    <row r="61" spans="2:2" x14ac:dyDescent="0.2">
      <c r="B61"/>
    </row>
    <row r="62" spans="2:2" x14ac:dyDescent="0.2">
      <c r="B62"/>
    </row>
    <row r="63" spans="2:2" x14ac:dyDescent="0.2">
      <c r="B63"/>
    </row>
    <row r="64" spans="2:2" x14ac:dyDescent="0.2">
      <c r="B64"/>
    </row>
    <row r="65" spans="2:2" x14ac:dyDescent="0.2">
      <c r="B65"/>
    </row>
    <row r="66" spans="2:2" x14ac:dyDescent="0.2">
      <c r="B66"/>
    </row>
    <row r="67" spans="2:2" x14ac:dyDescent="0.2">
      <c r="B67"/>
    </row>
    <row r="68" spans="2:2" x14ac:dyDescent="0.2">
      <c r="B68"/>
    </row>
    <row r="69" spans="2:2" x14ac:dyDescent="0.2">
      <c r="B69"/>
    </row>
    <row r="70" spans="2:2" x14ac:dyDescent="0.2">
      <c r="B70"/>
    </row>
    <row r="71" spans="2:2" x14ac:dyDescent="0.2">
      <c r="B71"/>
    </row>
    <row r="72" spans="2:2" x14ac:dyDescent="0.2">
      <c r="B72"/>
    </row>
    <row r="73" spans="2:2" x14ac:dyDescent="0.2">
      <c r="B73"/>
    </row>
    <row r="74" spans="2:2" x14ac:dyDescent="0.2">
      <c r="B74"/>
    </row>
    <row r="75" spans="2:2" x14ac:dyDescent="0.2">
      <c r="B75"/>
    </row>
    <row r="76" spans="2:2" x14ac:dyDescent="0.2">
      <c r="B76"/>
    </row>
    <row r="77" spans="2:2" x14ac:dyDescent="0.2">
      <c r="B77"/>
    </row>
    <row r="78" spans="2:2" x14ac:dyDescent="0.2">
      <c r="B78"/>
    </row>
    <row r="79" spans="2:2" x14ac:dyDescent="0.2">
      <c r="B79"/>
    </row>
    <row r="80" spans="2:2" x14ac:dyDescent="0.2">
      <c r="B80"/>
    </row>
    <row r="81" spans="2:2" x14ac:dyDescent="0.2">
      <c r="B81"/>
    </row>
    <row r="82" spans="2:2" x14ac:dyDescent="0.2">
      <c r="B82"/>
    </row>
    <row r="83" spans="2:2" x14ac:dyDescent="0.2">
      <c r="B83"/>
    </row>
    <row r="84" spans="2:2" x14ac:dyDescent="0.2">
      <c r="B84"/>
    </row>
    <row r="85" spans="2:2" x14ac:dyDescent="0.2">
      <c r="B85"/>
    </row>
    <row r="86" spans="2:2" x14ac:dyDescent="0.2">
      <c r="B86"/>
    </row>
    <row r="87" spans="2:2" x14ac:dyDescent="0.2">
      <c r="B87"/>
    </row>
    <row r="88" spans="2:2" x14ac:dyDescent="0.2">
      <c r="B88"/>
    </row>
    <row r="89" spans="2:2" x14ac:dyDescent="0.2">
      <c r="B89"/>
    </row>
    <row r="90" spans="2:2" x14ac:dyDescent="0.2">
      <c r="B90"/>
    </row>
    <row r="91" spans="2:2" x14ac:dyDescent="0.2">
      <c r="B91"/>
    </row>
    <row r="92" spans="2:2" x14ac:dyDescent="0.2">
      <c r="B92"/>
    </row>
    <row r="93" spans="2:2" x14ac:dyDescent="0.2">
      <c r="B93"/>
    </row>
    <row r="94" spans="2:2" x14ac:dyDescent="0.2">
      <c r="B94"/>
    </row>
    <row r="95" spans="2:2" x14ac:dyDescent="0.2">
      <c r="B95"/>
    </row>
    <row r="96" spans="2:2" x14ac:dyDescent="0.2">
      <c r="B96"/>
    </row>
    <row r="97" spans="2:2" x14ac:dyDescent="0.2">
      <c r="B97"/>
    </row>
    <row r="98" spans="2:2" x14ac:dyDescent="0.2">
      <c r="B98"/>
    </row>
    <row r="99" spans="2:2" x14ac:dyDescent="0.2">
      <c r="B99"/>
    </row>
    <row r="100" spans="2:2" x14ac:dyDescent="0.2">
      <c r="B100"/>
    </row>
    <row r="101" spans="2:2" x14ac:dyDescent="0.2">
      <c r="B101"/>
    </row>
    <row r="102" spans="2:2" x14ac:dyDescent="0.2">
      <c r="B102"/>
    </row>
    <row r="103" spans="2:2" x14ac:dyDescent="0.2">
      <c r="B103"/>
    </row>
    <row r="104" spans="2:2" x14ac:dyDescent="0.2">
      <c r="B104"/>
    </row>
    <row r="105" spans="2:2" x14ac:dyDescent="0.2">
      <c r="B105"/>
    </row>
    <row r="106" spans="2:2" x14ac:dyDescent="0.2">
      <c r="B106"/>
    </row>
    <row r="107" spans="2:2" x14ac:dyDescent="0.2">
      <c r="B107"/>
    </row>
    <row r="108" spans="2:2" x14ac:dyDescent="0.2">
      <c r="B108"/>
    </row>
    <row r="109" spans="2:2" x14ac:dyDescent="0.2">
      <c r="B109"/>
    </row>
    <row r="110" spans="2:2" x14ac:dyDescent="0.2">
      <c r="B110"/>
    </row>
    <row r="111" spans="2:2" x14ac:dyDescent="0.2">
      <c r="B111"/>
    </row>
    <row r="112" spans="2:2" x14ac:dyDescent="0.2">
      <c r="B112"/>
    </row>
    <row r="113" spans="2:2" x14ac:dyDescent="0.2">
      <c r="B113"/>
    </row>
    <row r="114" spans="2:2" x14ac:dyDescent="0.2">
      <c r="B114"/>
    </row>
    <row r="115" spans="2:2" x14ac:dyDescent="0.2">
      <c r="B115"/>
    </row>
    <row r="116" spans="2:2" x14ac:dyDescent="0.2">
      <c r="B116"/>
    </row>
    <row r="117" spans="2:2" x14ac:dyDescent="0.2">
      <c r="B117"/>
    </row>
    <row r="118" spans="2:2" x14ac:dyDescent="0.2">
      <c r="B118"/>
    </row>
    <row r="119" spans="2:2" x14ac:dyDescent="0.2">
      <c r="B119"/>
    </row>
    <row r="120" spans="2:2" x14ac:dyDescent="0.2">
      <c r="B120"/>
    </row>
    <row r="121" spans="2:2" x14ac:dyDescent="0.2">
      <c r="B121"/>
    </row>
    <row r="122" spans="2:2" x14ac:dyDescent="0.2">
      <c r="B122"/>
    </row>
    <row r="123" spans="2:2" x14ac:dyDescent="0.2">
      <c r="B123"/>
    </row>
    <row r="124" spans="2:2" x14ac:dyDescent="0.2">
      <c r="B124"/>
    </row>
    <row r="125" spans="2:2" x14ac:dyDescent="0.2">
      <c r="B125"/>
    </row>
    <row r="126" spans="2:2" x14ac:dyDescent="0.2">
      <c r="B126"/>
    </row>
    <row r="127" spans="2:2" x14ac:dyDescent="0.2">
      <c r="B127"/>
    </row>
    <row r="128" spans="2:2" x14ac:dyDescent="0.2">
      <c r="B128"/>
    </row>
    <row r="129" spans="2:2" x14ac:dyDescent="0.2">
      <c r="B129"/>
    </row>
    <row r="130" spans="2:2" x14ac:dyDescent="0.2">
      <c r="B130"/>
    </row>
    <row r="131" spans="2:2" x14ac:dyDescent="0.2">
      <c r="B131"/>
    </row>
    <row r="132" spans="2:2" x14ac:dyDescent="0.2">
      <c r="B132"/>
    </row>
    <row r="133" spans="2:2" x14ac:dyDescent="0.2">
      <c r="B133"/>
    </row>
    <row r="134" spans="2:2" x14ac:dyDescent="0.2">
      <c r="B134"/>
    </row>
    <row r="135" spans="2:2" x14ac:dyDescent="0.2">
      <c r="B135"/>
    </row>
    <row r="136" spans="2:2" x14ac:dyDescent="0.2">
      <c r="B136"/>
    </row>
    <row r="137" spans="2:2" x14ac:dyDescent="0.2">
      <c r="B137"/>
    </row>
    <row r="138" spans="2:2" x14ac:dyDescent="0.2">
      <c r="B138"/>
    </row>
    <row r="139" spans="2:2" x14ac:dyDescent="0.2">
      <c r="B139"/>
    </row>
    <row r="140" spans="2:2" x14ac:dyDescent="0.2">
      <c r="B140"/>
    </row>
    <row r="141" spans="2:2" x14ac:dyDescent="0.2">
      <c r="B141"/>
    </row>
    <row r="142" spans="2:2" x14ac:dyDescent="0.2">
      <c r="B142"/>
    </row>
    <row r="143" spans="2:2" x14ac:dyDescent="0.2">
      <c r="B143"/>
    </row>
    <row r="144" spans="2:2" x14ac:dyDescent="0.2">
      <c r="B144"/>
    </row>
    <row r="145" spans="2:2" x14ac:dyDescent="0.2">
      <c r="B145"/>
    </row>
    <row r="146" spans="2:2" x14ac:dyDescent="0.2">
      <c r="B146"/>
    </row>
    <row r="147" spans="2:2" x14ac:dyDescent="0.2">
      <c r="B147"/>
    </row>
    <row r="148" spans="2:2" x14ac:dyDescent="0.2">
      <c r="B148"/>
    </row>
    <row r="149" spans="2:2" x14ac:dyDescent="0.2">
      <c r="B149"/>
    </row>
    <row r="150" spans="2:2" x14ac:dyDescent="0.2">
      <c r="B150"/>
    </row>
    <row r="151" spans="2:2" x14ac:dyDescent="0.2">
      <c r="B151"/>
    </row>
    <row r="152" spans="2:2" x14ac:dyDescent="0.2">
      <c r="B152"/>
    </row>
    <row r="153" spans="2:2" x14ac:dyDescent="0.2">
      <c r="B153"/>
    </row>
    <row r="154" spans="2:2" x14ac:dyDescent="0.2">
      <c r="B154"/>
    </row>
    <row r="155" spans="2:2" x14ac:dyDescent="0.2">
      <c r="B155"/>
    </row>
    <row r="156" spans="2:2" x14ac:dyDescent="0.2">
      <c r="B156"/>
    </row>
    <row r="157" spans="2:2" x14ac:dyDescent="0.2">
      <c r="B157"/>
    </row>
    <row r="158" spans="2:2" x14ac:dyDescent="0.2">
      <c r="B158"/>
    </row>
    <row r="159" spans="2:2" x14ac:dyDescent="0.2">
      <c r="B159"/>
    </row>
    <row r="160" spans="2:2" x14ac:dyDescent="0.2">
      <c r="B160"/>
    </row>
    <row r="161" spans="2:2" x14ac:dyDescent="0.2">
      <c r="B161"/>
    </row>
    <row r="162" spans="2:2" x14ac:dyDescent="0.2">
      <c r="B162"/>
    </row>
    <row r="163" spans="2:2" x14ac:dyDescent="0.2">
      <c r="B163"/>
    </row>
    <row r="164" spans="2:2" x14ac:dyDescent="0.2">
      <c r="B164"/>
    </row>
    <row r="165" spans="2:2" x14ac:dyDescent="0.2">
      <c r="B165"/>
    </row>
    <row r="166" spans="2:2" x14ac:dyDescent="0.2">
      <c r="B166"/>
    </row>
    <row r="167" spans="2:2" x14ac:dyDescent="0.2">
      <c r="B167"/>
    </row>
    <row r="168" spans="2:2" x14ac:dyDescent="0.2">
      <c r="B168"/>
    </row>
    <row r="169" spans="2:2" x14ac:dyDescent="0.2">
      <c r="B169"/>
    </row>
    <row r="170" spans="2:2" x14ac:dyDescent="0.2">
      <c r="B170"/>
    </row>
    <row r="171" spans="2:2" x14ac:dyDescent="0.2">
      <c r="B171"/>
    </row>
    <row r="172" spans="2:2" x14ac:dyDescent="0.2">
      <c r="B172"/>
    </row>
    <row r="173" spans="2:2" x14ac:dyDescent="0.2">
      <c r="B173"/>
    </row>
    <row r="174" spans="2:2" x14ac:dyDescent="0.2">
      <c r="B174"/>
    </row>
    <row r="175" spans="2:2" x14ac:dyDescent="0.2">
      <c r="B175"/>
    </row>
    <row r="176" spans="2:2" x14ac:dyDescent="0.2">
      <c r="B176"/>
    </row>
    <row r="177" spans="2:2" x14ac:dyDescent="0.2">
      <c r="B177"/>
    </row>
    <row r="178" spans="2:2" x14ac:dyDescent="0.2">
      <c r="B178"/>
    </row>
    <row r="179" spans="2:2" x14ac:dyDescent="0.2">
      <c r="B179"/>
    </row>
    <row r="180" spans="2:2" x14ac:dyDescent="0.2">
      <c r="B180"/>
    </row>
    <row r="181" spans="2:2" x14ac:dyDescent="0.2">
      <c r="B181"/>
    </row>
    <row r="182" spans="2:2" x14ac:dyDescent="0.2">
      <c r="B182"/>
    </row>
    <row r="183" spans="2:2" x14ac:dyDescent="0.2">
      <c r="B183"/>
    </row>
    <row r="184" spans="2:2" x14ac:dyDescent="0.2">
      <c r="B184"/>
    </row>
    <row r="185" spans="2:2" x14ac:dyDescent="0.2">
      <c r="B185"/>
    </row>
    <row r="186" spans="2:2" x14ac:dyDescent="0.2">
      <c r="B186"/>
    </row>
    <row r="187" spans="2:2" x14ac:dyDescent="0.2">
      <c r="B187"/>
    </row>
    <row r="188" spans="2:2" x14ac:dyDescent="0.2">
      <c r="B188"/>
    </row>
    <row r="189" spans="2:2" x14ac:dyDescent="0.2">
      <c r="B189"/>
    </row>
    <row r="190" spans="2:2" x14ac:dyDescent="0.2">
      <c r="B190"/>
    </row>
    <row r="191" spans="2:2" x14ac:dyDescent="0.2">
      <c r="B191"/>
    </row>
    <row r="192" spans="2:2" x14ac:dyDescent="0.2">
      <c r="B192"/>
    </row>
    <row r="193" spans="2:2" x14ac:dyDescent="0.2">
      <c r="B193"/>
    </row>
    <row r="194" spans="2:2" x14ac:dyDescent="0.2">
      <c r="B194"/>
    </row>
    <row r="195" spans="2:2" x14ac:dyDescent="0.2">
      <c r="B195"/>
    </row>
    <row r="196" spans="2:2" x14ac:dyDescent="0.2">
      <c r="B196"/>
    </row>
    <row r="197" spans="2:2" x14ac:dyDescent="0.2">
      <c r="B197"/>
    </row>
    <row r="198" spans="2:2" x14ac:dyDescent="0.2">
      <c r="B198"/>
    </row>
    <row r="199" spans="2:2" x14ac:dyDescent="0.2">
      <c r="B199"/>
    </row>
    <row r="200" spans="2:2" x14ac:dyDescent="0.2">
      <c r="B200"/>
    </row>
    <row r="201" spans="2:2" x14ac:dyDescent="0.2">
      <c r="B201"/>
    </row>
    <row r="202" spans="2:2" x14ac:dyDescent="0.2">
      <c r="B202"/>
    </row>
    <row r="203" spans="2:2" x14ac:dyDescent="0.2">
      <c r="B203"/>
    </row>
    <row r="204" spans="2:2" x14ac:dyDescent="0.2">
      <c r="B204"/>
    </row>
    <row r="205" spans="2:2" x14ac:dyDescent="0.2">
      <c r="B205"/>
    </row>
    <row r="206" spans="2:2" x14ac:dyDescent="0.2">
      <c r="B206"/>
    </row>
    <row r="207" spans="2:2" x14ac:dyDescent="0.2">
      <c r="B207"/>
    </row>
    <row r="208" spans="2:2" x14ac:dyDescent="0.2">
      <c r="B208"/>
    </row>
    <row r="209" spans="2:2" x14ac:dyDescent="0.2">
      <c r="B209"/>
    </row>
    <row r="210" spans="2:2" x14ac:dyDescent="0.2">
      <c r="B210"/>
    </row>
    <row r="211" spans="2:2" x14ac:dyDescent="0.2">
      <c r="B211"/>
    </row>
    <row r="212" spans="2:2" x14ac:dyDescent="0.2">
      <c r="B212"/>
    </row>
    <row r="213" spans="2:2" x14ac:dyDescent="0.2">
      <c r="B213"/>
    </row>
    <row r="214" spans="2:2" x14ac:dyDescent="0.2">
      <c r="B214"/>
    </row>
    <row r="215" spans="2:2" x14ac:dyDescent="0.2">
      <c r="B215"/>
    </row>
    <row r="216" spans="2:2" x14ac:dyDescent="0.2">
      <c r="B216"/>
    </row>
    <row r="217" spans="2:2" x14ac:dyDescent="0.2">
      <c r="B217"/>
    </row>
    <row r="218" spans="2:2" x14ac:dyDescent="0.2">
      <c r="B218"/>
    </row>
    <row r="219" spans="2:2" x14ac:dyDescent="0.2">
      <c r="B219"/>
    </row>
    <row r="220" spans="2:2" x14ac:dyDescent="0.2">
      <c r="B220"/>
    </row>
    <row r="221" spans="2:2" x14ac:dyDescent="0.2">
      <c r="B221"/>
    </row>
    <row r="222" spans="2:2" x14ac:dyDescent="0.2">
      <c r="B222"/>
    </row>
    <row r="223" spans="2:2" x14ac:dyDescent="0.2">
      <c r="B223"/>
    </row>
    <row r="224" spans="2:2" x14ac:dyDescent="0.2">
      <c r="B224"/>
    </row>
    <row r="225" spans="2:2" x14ac:dyDescent="0.2">
      <c r="B225"/>
    </row>
    <row r="226" spans="2:2" x14ac:dyDescent="0.2">
      <c r="B226"/>
    </row>
    <row r="227" spans="2:2" x14ac:dyDescent="0.2">
      <c r="B227"/>
    </row>
    <row r="228" spans="2:2" x14ac:dyDescent="0.2">
      <c r="B228"/>
    </row>
    <row r="229" spans="2:2" x14ac:dyDescent="0.2">
      <c r="B229"/>
    </row>
    <row r="230" spans="2:2" x14ac:dyDescent="0.2">
      <c r="B230"/>
    </row>
    <row r="231" spans="2:2" x14ac:dyDescent="0.2">
      <c r="B231"/>
    </row>
    <row r="232" spans="2:2" x14ac:dyDescent="0.2">
      <c r="B232"/>
    </row>
    <row r="233" spans="2:2" x14ac:dyDescent="0.2">
      <c r="B233"/>
    </row>
    <row r="234" spans="2:2" x14ac:dyDescent="0.2">
      <c r="B234"/>
    </row>
    <row r="235" spans="2:2" x14ac:dyDescent="0.2">
      <c r="B235"/>
    </row>
    <row r="236" spans="2:2" x14ac:dyDescent="0.2">
      <c r="B236"/>
    </row>
    <row r="237" spans="2:2" x14ac:dyDescent="0.2">
      <c r="B237"/>
    </row>
    <row r="238" spans="2:2" x14ac:dyDescent="0.2">
      <c r="B238"/>
    </row>
    <row r="239" spans="2:2" x14ac:dyDescent="0.2">
      <c r="B239"/>
    </row>
    <row r="240" spans="2:2" x14ac:dyDescent="0.2">
      <c r="B240"/>
    </row>
    <row r="241" spans="2:2" x14ac:dyDescent="0.2">
      <c r="B241"/>
    </row>
    <row r="242" spans="2:2" x14ac:dyDescent="0.2">
      <c r="B242"/>
    </row>
    <row r="243" spans="2:2" x14ac:dyDescent="0.2">
      <c r="B243"/>
    </row>
    <row r="244" spans="2:2" x14ac:dyDescent="0.2">
      <c r="B244"/>
    </row>
    <row r="245" spans="2:2" x14ac:dyDescent="0.2">
      <c r="B245"/>
    </row>
    <row r="246" spans="2:2" x14ac:dyDescent="0.2">
      <c r="B246"/>
    </row>
    <row r="247" spans="2:2" x14ac:dyDescent="0.2">
      <c r="B247"/>
    </row>
    <row r="248" spans="2:2" x14ac:dyDescent="0.2">
      <c r="B248"/>
    </row>
    <row r="249" spans="2:2" x14ac:dyDescent="0.2">
      <c r="B249"/>
    </row>
    <row r="250" spans="2:2" x14ac:dyDescent="0.2">
      <c r="B250"/>
    </row>
    <row r="251" spans="2:2" x14ac:dyDescent="0.2">
      <c r="B251"/>
    </row>
    <row r="252" spans="2:2" x14ac:dyDescent="0.2">
      <c r="B252"/>
    </row>
    <row r="253" spans="2:2" x14ac:dyDescent="0.2">
      <c r="B253"/>
    </row>
    <row r="254" spans="2:2" x14ac:dyDescent="0.2">
      <c r="B254"/>
    </row>
    <row r="255" spans="2:2" x14ac:dyDescent="0.2">
      <c r="B255"/>
    </row>
    <row r="256" spans="2:2" x14ac:dyDescent="0.2">
      <c r="B256"/>
    </row>
    <row r="257" spans="2:2" x14ac:dyDescent="0.2">
      <c r="B257"/>
    </row>
    <row r="258" spans="2:2" x14ac:dyDescent="0.2">
      <c r="B258"/>
    </row>
    <row r="259" spans="2:2" x14ac:dyDescent="0.2">
      <c r="B259"/>
    </row>
    <row r="260" spans="2:2" x14ac:dyDescent="0.2">
      <c r="B260"/>
    </row>
    <row r="261" spans="2:2" x14ac:dyDescent="0.2">
      <c r="B261"/>
    </row>
    <row r="262" spans="2:2" x14ac:dyDescent="0.2">
      <c r="B262"/>
    </row>
    <row r="263" spans="2:2" x14ac:dyDescent="0.2">
      <c r="B263"/>
    </row>
    <row r="264" spans="2:2" x14ac:dyDescent="0.2">
      <c r="B264"/>
    </row>
    <row r="265" spans="2:2" x14ac:dyDescent="0.2">
      <c r="B265"/>
    </row>
    <row r="266" spans="2:2" x14ac:dyDescent="0.2">
      <c r="B266"/>
    </row>
    <row r="267" spans="2:2" x14ac:dyDescent="0.2">
      <c r="B267"/>
    </row>
    <row r="268" spans="2:2" x14ac:dyDescent="0.2">
      <c r="B268"/>
    </row>
    <row r="269" spans="2:2" x14ac:dyDescent="0.2">
      <c r="B269"/>
    </row>
    <row r="270" spans="2:2" x14ac:dyDescent="0.2">
      <c r="B270"/>
    </row>
    <row r="271" spans="2:2" x14ac:dyDescent="0.2">
      <c r="B271"/>
    </row>
    <row r="272" spans="2:2" x14ac:dyDescent="0.2">
      <c r="B272"/>
    </row>
    <row r="273" spans="2:2" x14ac:dyDescent="0.2">
      <c r="B273"/>
    </row>
    <row r="274" spans="2:2" x14ac:dyDescent="0.2">
      <c r="B274"/>
    </row>
    <row r="275" spans="2:2" x14ac:dyDescent="0.2">
      <c r="B275"/>
    </row>
    <row r="276" spans="2:2" x14ac:dyDescent="0.2">
      <c r="B276"/>
    </row>
  </sheetData>
  <pageMargins left="0.7" right="0.7" top="0.75" bottom="0.75" header="0.3" footer="0.3"/>
  <pageSetup paperSize="9" orientation="portrait"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8C4E2A-68E9-4DB4-BEA5-C2A5A0E92A4B}">
  <dimension ref="C3:G363"/>
  <sheetViews>
    <sheetView topLeftCell="A86" zoomScale="115" zoomScaleNormal="115" workbookViewId="0">
      <selection activeCell="E96" sqref="E96"/>
    </sheetView>
  </sheetViews>
  <sheetFormatPr baseColWidth="10" defaultColWidth="8.83203125" defaultRowHeight="15" x14ac:dyDescent="0.2"/>
  <cols>
    <col min="1" max="1" width="2.1640625" customWidth="1"/>
    <col min="2" max="2" width="2.5" customWidth="1"/>
    <col min="3" max="3" width="6.1640625" bestFit="1" customWidth="1"/>
    <col min="4" max="4" width="36.1640625" style="123" customWidth="1"/>
    <col min="5" max="5" width="72.1640625" style="21" customWidth="1"/>
    <col min="6" max="6" width="25.83203125" bestFit="1" customWidth="1"/>
  </cols>
  <sheetData>
    <row r="3" spans="3:6" ht="16" x14ac:dyDescent="0.2">
      <c r="C3" s="47" t="s">
        <v>188</v>
      </c>
      <c r="D3" s="122" t="s">
        <v>2718</v>
      </c>
      <c r="E3" s="119" t="s">
        <v>2719</v>
      </c>
      <c r="F3" s="47" t="s">
        <v>531</v>
      </c>
    </row>
    <row r="4" spans="3:6" ht="16" x14ac:dyDescent="0.2">
      <c r="C4">
        <v>1</v>
      </c>
      <c r="D4" s="123" t="s">
        <v>2720</v>
      </c>
      <c r="E4" s="21" t="s">
        <v>2026</v>
      </c>
      <c r="F4" t="s">
        <v>2567</v>
      </c>
    </row>
    <row r="5" spans="3:6" ht="16" x14ac:dyDescent="0.2">
      <c r="C5">
        <f>+C4+1</f>
        <v>2</v>
      </c>
      <c r="D5" s="123" t="s">
        <v>2742</v>
      </c>
      <c r="E5" s="21" t="s">
        <v>2760</v>
      </c>
      <c r="F5" t="s">
        <v>2567</v>
      </c>
    </row>
    <row r="6" spans="3:6" x14ac:dyDescent="0.2">
      <c r="C6">
        <f t="shared" ref="C6:C70" si="0">+C5+1</f>
        <v>3</v>
      </c>
      <c r="D6" s="123" t="s">
        <v>2721</v>
      </c>
      <c r="E6" t="s">
        <v>2753</v>
      </c>
      <c r="F6" t="s">
        <v>2567</v>
      </c>
    </row>
    <row r="7" spans="3:6" ht="16" x14ac:dyDescent="0.2">
      <c r="C7">
        <f t="shared" si="0"/>
        <v>4</v>
      </c>
      <c r="D7" s="123" t="s">
        <v>2721</v>
      </c>
      <c r="E7" s="21" t="s">
        <v>2029</v>
      </c>
      <c r="F7" t="s">
        <v>2567</v>
      </c>
    </row>
    <row r="8" spans="3:6" ht="16" x14ac:dyDescent="0.2">
      <c r="C8">
        <f t="shared" si="0"/>
        <v>5</v>
      </c>
      <c r="D8" s="123" t="s">
        <v>2722</v>
      </c>
      <c r="E8" s="21" t="s">
        <v>2024</v>
      </c>
      <c r="F8" t="s">
        <v>2567</v>
      </c>
    </row>
    <row r="9" spans="3:6" ht="32" x14ac:dyDescent="0.2">
      <c r="C9">
        <f t="shared" si="0"/>
        <v>6</v>
      </c>
      <c r="D9" s="123" t="s">
        <v>2723</v>
      </c>
      <c r="E9" s="21" t="s">
        <v>2761</v>
      </c>
      <c r="F9" t="s">
        <v>2567</v>
      </c>
    </row>
    <row r="10" spans="3:6" ht="16" x14ac:dyDescent="0.2">
      <c r="C10">
        <f t="shared" si="0"/>
        <v>7</v>
      </c>
      <c r="D10" s="123" t="s">
        <v>2724</v>
      </c>
      <c r="E10" s="21" t="s">
        <v>2762</v>
      </c>
      <c r="F10" t="s">
        <v>2567</v>
      </c>
    </row>
    <row r="11" spans="3:6" ht="16" x14ac:dyDescent="0.2">
      <c r="C11">
        <f t="shared" si="0"/>
        <v>8</v>
      </c>
      <c r="D11" s="123" t="s">
        <v>2724</v>
      </c>
      <c r="E11" s="21" t="s">
        <v>2027</v>
      </c>
      <c r="F11" t="s">
        <v>2567</v>
      </c>
    </row>
    <row r="12" spans="3:6" ht="16" x14ac:dyDescent="0.2">
      <c r="C12">
        <f t="shared" si="0"/>
        <v>9</v>
      </c>
      <c r="D12" s="123" t="s">
        <v>2725</v>
      </c>
      <c r="E12" s="21" t="s">
        <v>2545</v>
      </c>
      <c r="F12" t="s">
        <v>2567</v>
      </c>
    </row>
    <row r="13" spans="3:6" ht="16" x14ac:dyDescent="0.2">
      <c r="C13">
        <f t="shared" si="0"/>
        <v>10</v>
      </c>
      <c r="D13" s="123" t="s">
        <v>2720</v>
      </c>
      <c r="E13" s="21" t="s">
        <v>2055</v>
      </c>
      <c r="F13" t="s">
        <v>2567</v>
      </c>
    </row>
    <row r="14" spans="3:6" ht="16" x14ac:dyDescent="0.2">
      <c r="C14">
        <f t="shared" si="0"/>
        <v>11</v>
      </c>
      <c r="D14" s="123" t="s">
        <v>2720</v>
      </c>
      <c r="E14" s="21" t="s">
        <v>2763</v>
      </c>
      <c r="F14" t="s">
        <v>2567</v>
      </c>
    </row>
    <row r="15" spans="3:6" ht="16" x14ac:dyDescent="0.2">
      <c r="C15">
        <f t="shared" si="0"/>
        <v>12</v>
      </c>
      <c r="D15" s="123" t="s">
        <v>2722</v>
      </c>
      <c r="E15" s="21" t="s">
        <v>2764</v>
      </c>
      <c r="F15" t="s">
        <v>2567</v>
      </c>
    </row>
    <row r="16" spans="3:6" ht="64" x14ac:dyDescent="0.2">
      <c r="C16">
        <f t="shared" si="0"/>
        <v>13</v>
      </c>
      <c r="D16" s="123" t="s">
        <v>2723</v>
      </c>
      <c r="E16" s="21" t="s">
        <v>2750</v>
      </c>
      <c r="F16" t="s">
        <v>2567</v>
      </c>
    </row>
    <row r="17" spans="3:6" ht="16" x14ac:dyDescent="0.2">
      <c r="C17">
        <f t="shared" si="0"/>
        <v>14</v>
      </c>
      <c r="D17" s="123" t="s">
        <v>2725</v>
      </c>
      <c r="E17" s="21" t="s">
        <v>2744</v>
      </c>
      <c r="F17" t="s">
        <v>2567</v>
      </c>
    </row>
    <row r="18" spans="3:6" ht="16" x14ac:dyDescent="0.2">
      <c r="C18">
        <f t="shared" si="0"/>
        <v>15</v>
      </c>
      <c r="D18" s="123" t="s">
        <v>2725</v>
      </c>
      <c r="E18" s="21" t="s">
        <v>2275</v>
      </c>
      <c r="F18" t="s">
        <v>2567</v>
      </c>
    </row>
    <row r="19" spans="3:6" ht="32" x14ac:dyDescent="0.2">
      <c r="C19">
        <f t="shared" si="0"/>
        <v>16</v>
      </c>
      <c r="D19" s="123" t="s">
        <v>2736</v>
      </c>
      <c r="E19" s="21" t="s">
        <v>2765</v>
      </c>
      <c r="F19" t="s">
        <v>2567</v>
      </c>
    </row>
    <row r="20" spans="3:6" x14ac:dyDescent="0.2">
      <c r="C20">
        <f t="shared" si="0"/>
        <v>17</v>
      </c>
      <c r="D20" s="123" t="s">
        <v>2720</v>
      </c>
      <c r="E20" t="s">
        <v>2738</v>
      </c>
      <c r="F20" t="s">
        <v>2567</v>
      </c>
    </row>
    <row r="21" spans="3:6" ht="16" x14ac:dyDescent="0.2">
      <c r="C21">
        <f t="shared" si="0"/>
        <v>18</v>
      </c>
      <c r="D21" s="123" t="s">
        <v>2720</v>
      </c>
      <c r="E21" s="21" t="s">
        <v>2751</v>
      </c>
      <c r="F21" t="s">
        <v>2567</v>
      </c>
    </row>
    <row r="22" spans="3:6" x14ac:dyDescent="0.2">
      <c r="C22">
        <f t="shared" si="0"/>
        <v>19</v>
      </c>
      <c r="D22" s="123" t="s">
        <v>2720</v>
      </c>
      <c r="E22" t="s">
        <v>2766</v>
      </c>
      <c r="F22" t="s">
        <v>2567</v>
      </c>
    </row>
    <row r="23" spans="3:6" ht="32" x14ac:dyDescent="0.2">
      <c r="C23">
        <f t="shared" si="0"/>
        <v>20</v>
      </c>
      <c r="D23" s="123" t="s">
        <v>2720</v>
      </c>
      <c r="E23" s="21" t="s">
        <v>2767</v>
      </c>
      <c r="F23" t="s">
        <v>2567</v>
      </c>
    </row>
    <row r="24" spans="3:6" x14ac:dyDescent="0.2">
      <c r="C24">
        <f t="shared" si="0"/>
        <v>21</v>
      </c>
      <c r="D24" s="123" t="s">
        <v>2723</v>
      </c>
      <c r="E24" t="s">
        <v>2768</v>
      </c>
      <c r="F24" t="s">
        <v>2567</v>
      </c>
    </row>
    <row r="25" spans="3:6" ht="16" x14ac:dyDescent="0.2">
      <c r="C25">
        <f t="shared" si="0"/>
        <v>22</v>
      </c>
      <c r="D25" s="123" t="s">
        <v>2725</v>
      </c>
      <c r="E25" s="21" t="s">
        <v>2769</v>
      </c>
      <c r="F25" t="s">
        <v>2567</v>
      </c>
    </row>
    <row r="26" spans="3:6" x14ac:dyDescent="0.2">
      <c r="C26">
        <f t="shared" si="0"/>
        <v>23</v>
      </c>
      <c r="D26" s="123" t="s">
        <v>2726</v>
      </c>
      <c r="E26" t="s">
        <v>2770</v>
      </c>
      <c r="F26" t="s">
        <v>2567</v>
      </c>
    </row>
    <row r="27" spans="3:6" ht="16" x14ac:dyDescent="0.2">
      <c r="C27">
        <f t="shared" si="0"/>
        <v>24</v>
      </c>
      <c r="D27" s="123" t="s">
        <v>2725</v>
      </c>
      <c r="E27" s="21" t="s">
        <v>2771</v>
      </c>
      <c r="F27" t="s">
        <v>2567</v>
      </c>
    </row>
    <row r="28" spans="3:6" x14ac:dyDescent="0.2">
      <c r="C28">
        <f t="shared" si="0"/>
        <v>25</v>
      </c>
      <c r="D28" s="123" t="s">
        <v>2721</v>
      </c>
      <c r="E28" t="s">
        <v>2753</v>
      </c>
      <c r="F28" t="s">
        <v>2567</v>
      </c>
    </row>
    <row r="29" spans="3:6" ht="64" x14ac:dyDescent="0.2">
      <c r="C29">
        <f t="shared" si="0"/>
        <v>26</v>
      </c>
      <c r="D29" s="123" t="s">
        <v>2722</v>
      </c>
      <c r="E29" s="21" t="s">
        <v>2772</v>
      </c>
      <c r="F29" t="s">
        <v>2567</v>
      </c>
    </row>
    <row r="30" spans="3:6" x14ac:dyDescent="0.2">
      <c r="C30">
        <f t="shared" si="0"/>
        <v>27</v>
      </c>
      <c r="D30" s="123" t="s">
        <v>2725</v>
      </c>
      <c r="E30" t="s">
        <v>2739</v>
      </c>
      <c r="F30" t="s">
        <v>2567</v>
      </c>
    </row>
    <row r="31" spans="3:6" ht="16" x14ac:dyDescent="0.2">
      <c r="C31">
        <f t="shared" si="0"/>
        <v>28</v>
      </c>
      <c r="D31" s="123" t="s">
        <v>2725</v>
      </c>
      <c r="E31" s="21" t="s">
        <v>2545</v>
      </c>
      <c r="F31" t="s">
        <v>2567</v>
      </c>
    </row>
    <row r="32" spans="3:6" x14ac:dyDescent="0.2">
      <c r="C32">
        <f t="shared" si="0"/>
        <v>29</v>
      </c>
      <c r="D32" s="123" t="s">
        <v>2725</v>
      </c>
      <c r="E32" t="s">
        <v>2773</v>
      </c>
      <c r="F32" t="s">
        <v>2567</v>
      </c>
    </row>
    <row r="33" spans="3:6" ht="64" x14ac:dyDescent="0.2">
      <c r="C33">
        <f t="shared" si="0"/>
        <v>30</v>
      </c>
      <c r="D33" s="123" t="s">
        <v>2725</v>
      </c>
      <c r="E33" s="21" t="s">
        <v>2749</v>
      </c>
      <c r="F33" t="s">
        <v>2567</v>
      </c>
    </row>
    <row r="34" spans="3:6" x14ac:dyDescent="0.2">
      <c r="C34">
        <f t="shared" si="0"/>
        <v>31</v>
      </c>
      <c r="D34" s="123" t="s">
        <v>2727</v>
      </c>
      <c r="E34" t="s">
        <v>2547</v>
      </c>
      <c r="F34" t="s">
        <v>2567</v>
      </c>
    </row>
    <row r="35" spans="3:6" x14ac:dyDescent="0.2">
      <c r="C35">
        <f t="shared" si="0"/>
        <v>32</v>
      </c>
      <c r="D35" s="123" t="s">
        <v>2727</v>
      </c>
      <c r="E35" t="s">
        <v>2774</v>
      </c>
      <c r="F35" t="s">
        <v>2567</v>
      </c>
    </row>
    <row r="36" spans="3:6" ht="16" x14ac:dyDescent="0.2">
      <c r="C36">
        <f t="shared" si="0"/>
        <v>33</v>
      </c>
      <c r="D36" s="123" t="s">
        <v>2725</v>
      </c>
      <c r="E36" s="21" t="s">
        <v>2744</v>
      </c>
      <c r="F36" t="s">
        <v>2567</v>
      </c>
    </row>
    <row r="37" spans="3:6" x14ac:dyDescent="0.2">
      <c r="C37">
        <f t="shared" si="0"/>
        <v>34</v>
      </c>
      <c r="D37" s="123" t="s">
        <v>2727</v>
      </c>
      <c r="E37" t="s">
        <v>2775</v>
      </c>
      <c r="F37" t="s">
        <v>2567</v>
      </c>
    </row>
    <row r="38" spans="3:6" x14ac:dyDescent="0.2">
      <c r="C38">
        <f t="shared" si="0"/>
        <v>35</v>
      </c>
      <c r="D38" s="123" t="s">
        <v>2724</v>
      </c>
      <c r="E38" t="s">
        <v>2746</v>
      </c>
      <c r="F38" t="s">
        <v>2567</v>
      </c>
    </row>
    <row r="39" spans="3:6" ht="16" x14ac:dyDescent="0.2">
      <c r="C39">
        <f t="shared" si="0"/>
        <v>36</v>
      </c>
      <c r="D39" s="123" t="s">
        <v>2720</v>
      </c>
      <c r="E39" s="21" t="s">
        <v>2055</v>
      </c>
      <c r="F39" t="s">
        <v>2553</v>
      </c>
    </row>
    <row r="40" spans="3:6" ht="16" x14ac:dyDescent="0.2">
      <c r="C40">
        <f t="shared" si="0"/>
        <v>37</v>
      </c>
      <c r="D40" s="123" t="s">
        <v>2728</v>
      </c>
      <c r="E40" s="21" t="s">
        <v>2586</v>
      </c>
      <c r="F40" t="s">
        <v>2553</v>
      </c>
    </row>
    <row r="41" spans="3:6" ht="16" x14ac:dyDescent="0.2">
      <c r="C41">
        <f t="shared" si="0"/>
        <v>38</v>
      </c>
      <c r="D41" s="123" t="s">
        <v>2742</v>
      </c>
      <c r="E41" s="21" t="s">
        <v>2760</v>
      </c>
      <c r="F41" t="s">
        <v>2553</v>
      </c>
    </row>
    <row r="42" spans="3:6" ht="16" x14ac:dyDescent="0.2">
      <c r="C42">
        <f t="shared" si="0"/>
        <v>39</v>
      </c>
      <c r="D42" s="123" t="s">
        <v>2720</v>
      </c>
      <c r="E42" s="21" t="s">
        <v>810</v>
      </c>
      <c r="F42" t="s">
        <v>2553</v>
      </c>
    </row>
    <row r="43" spans="3:6" ht="16" x14ac:dyDescent="0.2">
      <c r="C43">
        <f t="shared" si="0"/>
        <v>40</v>
      </c>
      <c r="D43" s="123" t="s">
        <v>2720</v>
      </c>
      <c r="E43" s="21" t="s">
        <v>2759</v>
      </c>
      <c r="F43" t="s">
        <v>2553</v>
      </c>
    </row>
    <row r="44" spans="3:6" ht="16" x14ac:dyDescent="0.2">
      <c r="C44">
        <f t="shared" si="0"/>
        <v>41</v>
      </c>
      <c r="D44" s="123" t="s">
        <v>2723</v>
      </c>
      <c r="E44" s="21" t="s">
        <v>2028</v>
      </c>
      <c r="F44" t="s">
        <v>2553</v>
      </c>
    </row>
    <row r="45" spans="3:6" ht="32" x14ac:dyDescent="0.2">
      <c r="C45">
        <f t="shared" si="0"/>
        <v>42</v>
      </c>
      <c r="D45" s="123" t="s">
        <v>2723</v>
      </c>
      <c r="E45" s="21" t="s">
        <v>2761</v>
      </c>
      <c r="F45" t="s">
        <v>2553</v>
      </c>
    </row>
    <row r="46" spans="3:6" ht="16" x14ac:dyDescent="0.2">
      <c r="C46">
        <f t="shared" si="0"/>
        <v>43</v>
      </c>
      <c r="D46" s="123" t="s">
        <v>2723</v>
      </c>
      <c r="E46" s="21" t="s">
        <v>2776</v>
      </c>
      <c r="F46" t="s">
        <v>2553</v>
      </c>
    </row>
    <row r="47" spans="3:6" ht="16" x14ac:dyDescent="0.2">
      <c r="C47">
        <f t="shared" si="0"/>
        <v>44</v>
      </c>
      <c r="D47" s="123" t="s">
        <v>2729</v>
      </c>
      <c r="E47" s="21" t="s">
        <v>2588</v>
      </c>
      <c r="F47" t="s">
        <v>2553</v>
      </c>
    </row>
    <row r="48" spans="3:6" x14ac:dyDescent="0.2">
      <c r="C48">
        <f t="shared" si="0"/>
        <v>45</v>
      </c>
      <c r="D48" s="123" t="s">
        <v>2721</v>
      </c>
      <c r="E48" t="s">
        <v>2753</v>
      </c>
      <c r="F48" t="s">
        <v>2553</v>
      </c>
    </row>
    <row r="49" spans="3:7" ht="16" x14ac:dyDescent="0.2">
      <c r="C49">
        <f t="shared" si="0"/>
        <v>46</v>
      </c>
      <c r="D49" s="123" t="s">
        <v>2725</v>
      </c>
      <c r="E49" s="21" t="s">
        <v>2743</v>
      </c>
      <c r="F49" t="s">
        <v>2553</v>
      </c>
    </row>
    <row r="50" spans="3:7" ht="16" x14ac:dyDescent="0.2">
      <c r="C50" s="80">
        <f t="shared" si="0"/>
        <v>47</v>
      </c>
      <c r="D50" s="128" t="s">
        <v>2725</v>
      </c>
      <c r="E50" s="120" t="s">
        <v>635</v>
      </c>
      <c r="F50" t="s">
        <v>2553</v>
      </c>
      <c r="G50" s="80"/>
    </row>
    <row r="51" spans="3:7" ht="16" x14ac:dyDescent="0.2">
      <c r="C51">
        <f t="shared" si="0"/>
        <v>48</v>
      </c>
      <c r="D51" s="123" t="s">
        <v>2727</v>
      </c>
      <c r="E51" s="21" t="s">
        <v>2762</v>
      </c>
      <c r="F51" t="s">
        <v>2553</v>
      </c>
    </row>
    <row r="52" spans="3:7" ht="16" x14ac:dyDescent="0.2">
      <c r="C52">
        <f t="shared" si="0"/>
        <v>49</v>
      </c>
      <c r="D52" s="123" t="s">
        <v>2727</v>
      </c>
      <c r="E52" s="21" t="s">
        <v>2451</v>
      </c>
      <c r="F52" t="s">
        <v>2553</v>
      </c>
    </row>
    <row r="53" spans="3:7" ht="16" x14ac:dyDescent="0.2">
      <c r="C53">
        <f t="shared" si="0"/>
        <v>50</v>
      </c>
      <c r="D53" s="123" t="s">
        <v>2721</v>
      </c>
      <c r="E53" s="21" t="s">
        <v>2029</v>
      </c>
      <c r="F53" t="s">
        <v>2553</v>
      </c>
    </row>
    <row r="54" spans="3:7" ht="16" x14ac:dyDescent="0.2">
      <c r="C54">
        <f t="shared" si="0"/>
        <v>51</v>
      </c>
      <c r="D54" s="123" t="s">
        <v>2722</v>
      </c>
      <c r="E54" s="21" t="s">
        <v>2024</v>
      </c>
      <c r="F54" t="s">
        <v>2553</v>
      </c>
    </row>
    <row r="55" spans="3:7" ht="16" x14ac:dyDescent="0.2">
      <c r="C55">
        <f t="shared" si="0"/>
        <v>52</v>
      </c>
      <c r="D55" s="123" t="s">
        <v>2724</v>
      </c>
      <c r="E55" s="21" t="s">
        <v>2027</v>
      </c>
      <c r="F55" t="s">
        <v>2553</v>
      </c>
    </row>
    <row r="56" spans="3:7" ht="16" x14ac:dyDescent="0.2">
      <c r="C56">
        <f t="shared" si="0"/>
        <v>53</v>
      </c>
      <c r="D56" s="123" t="s">
        <v>2730</v>
      </c>
      <c r="E56" s="21" t="s">
        <v>2777</v>
      </c>
      <c r="F56" t="s">
        <v>2553</v>
      </c>
    </row>
    <row r="57" spans="3:7" ht="16" x14ac:dyDescent="0.2">
      <c r="C57">
        <f t="shared" si="0"/>
        <v>54</v>
      </c>
      <c r="D57" s="123" t="s">
        <v>2720</v>
      </c>
      <c r="E57" s="21" t="s">
        <v>2587</v>
      </c>
      <c r="F57" t="s">
        <v>2553</v>
      </c>
    </row>
    <row r="58" spans="3:7" ht="32" x14ac:dyDescent="0.2">
      <c r="C58">
        <f t="shared" si="0"/>
        <v>55</v>
      </c>
      <c r="D58" s="123" t="s">
        <v>2732</v>
      </c>
      <c r="E58" s="21" t="s">
        <v>2748</v>
      </c>
      <c r="F58" t="s">
        <v>2553</v>
      </c>
    </row>
    <row r="59" spans="3:7" ht="16" x14ac:dyDescent="0.2">
      <c r="C59">
        <f t="shared" si="0"/>
        <v>56</v>
      </c>
      <c r="D59" s="124" t="s">
        <v>2731</v>
      </c>
      <c r="E59" s="21" t="s">
        <v>2731</v>
      </c>
      <c r="F59" t="s">
        <v>2553</v>
      </c>
    </row>
    <row r="60" spans="3:7" ht="16" x14ac:dyDescent="0.2">
      <c r="C60">
        <f t="shared" si="0"/>
        <v>57</v>
      </c>
      <c r="D60" s="123" t="s">
        <v>2727</v>
      </c>
      <c r="E60" s="21" t="s">
        <v>2778</v>
      </c>
      <c r="F60" t="s">
        <v>2553</v>
      </c>
    </row>
    <row r="61" spans="3:7" ht="16" x14ac:dyDescent="0.2">
      <c r="C61">
        <f t="shared" si="0"/>
        <v>58</v>
      </c>
      <c r="D61" s="123" t="s">
        <v>2727</v>
      </c>
      <c r="E61" s="21" t="s">
        <v>2779</v>
      </c>
      <c r="F61" t="s">
        <v>2553</v>
      </c>
    </row>
    <row r="62" spans="3:7" x14ac:dyDescent="0.2">
      <c r="C62">
        <f t="shared" si="0"/>
        <v>59</v>
      </c>
      <c r="D62" s="123" t="s">
        <v>2732</v>
      </c>
      <c r="E62" t="s">
        <v>2591</v>
      </c>
      <c r="F62" t="s">
        <v>2553</v>
      </c>
    </row>
    <row r="63" spans="3:7" x14ac:dyDescent="0.2">
      <c r="C63">
        <f t="shared" si="0"/>
        <v>60</v>
      </c>
      <c r="D63" s="123" t="s">
        <v>2732</v>
      </c>
      <c r="E63" t="s">
        <v>2790</v>
      </c>
      <c r="F63" t="s">
        <v>2553</v>
      </c>
    </row>
    <row r="64" spans="3:7" x14ac:dyDescent="0.2">
      <c r="C64">
        <f t="shared" si="0"/>
        <v>61</v>
      </c>
      <c r="D64" s="123" t="s">
        <v>2736</v>
      </c>
      <c r="E64" t="s">
        <v>2464</v>
      </c>
      <c r="F64" t="s">
        <v>2553</v>
      </c>
    </row>
    <row r="65" spans="3:6" x14ac:dyDescent="0.2">
      <c r="C65">
        <f t="shared" si="0"/>
        <v>62</v>
      </c>
      <c r="D65" s="123" t="s">
        <v>2727</v>
      </c>
      <c r="E65" t="s">
        <v>2590</v>
      </c>
      <c r="F65" t="s">
        <v>2553</v>
      </c>
    </row>
    <row r="66" spans="3:6" x14ac:dyDescent="0.2">
      <c r="C66">
        <f t="shared" si="0"/>
        <v>63</v>
      </c>
      <c r="D66" s="123" t="s">
        <v>2727</v>
      </c>
      <c r="E66" t="s">
        <v>2465</v>
      </c>
      <c r="F66" t="s">
        <v>2553</v>
      </c>
    </row>
    <row r="67" spans="3:6" ht="16" x14ac:dyDescent="0.2">
      <c r="C67">
        <f t="shared" si="0"/>
        <v>64</v>
      </c>
      <c r="D67" s="123" t="s">
        <v>2727</v>
      </c>
      <c r="E67" s="21" t="s">
        <v>2778</v>
      </c>
      <c r="F67" t="s">
        <v>2553</v>
      </c>
    </row>
    <row r="68" spans="3:6" ht="16" x14ac:dyDescent="0.2">
      <c r="C68">
        <f t="shared" si="0"/>
        <v>65</v>
      </c>
      <c r="D68" s="123" t="s">
        <v>2724</v>
      </c>
      <c r="E68" s="21" t="s">
        <v>2470</v>
      </c>
      <c r="F68" t="s">
        <v>2553</v>
      </c>
    </row>
    <row r="69" spans="3:6" ht="32" x14ac:dyDescent="0.2">
      <c r="C69">
        <f t="shared" si="0"/>
        <v>66</v>
      </c>
      <c r="D69" s="123" t="s">
        <v>2727</v>
      </c>
      <c r="E69" s="21" t="s">
        <v>2530</v>
      </c>
      <c r="F69" t="s">
        <v>2553</v>
      </c>
    </row>
    <row r="70" spans="3:6" x14ac:dyDescent="0.2">
      <c r="C70">
        <f t="shared" si="0"/>
        <v>67</v>
      </c>
      <c r="D70" s="123" t="s">
        <v>2727</v>
      </c>
      <c r="E70" t="s">
        <v>2534</v>
      </c>
      <c r="F70" t="s">
        <v>2553</v>
      </c>
    </row>
    <row r="71" spans="3:6" x14ac:dyDescent="0.2">
      <c r="C71">
        <f t="shared" ref="C71:C134" si="1">+C70+1</f>
        <v>68</v>
      </c>
      <c r="D71" s="123" t="s">
        <v>2729</v>
      </c>
      <c r="E71" s="96" t="s">
        <v>2572</v>
      </c>
      <c r="F71" t="s">
        <v>2553</v>
      </c>
    </row>
    <row r="72" spans="3:6" x14ac:dyDescent="0.2">
      <c r="C72">
        <f t="shared" si="1"/>
        <v>69</v>
      </c>
      <c r="D72" s="123" t="s">
        <v>2736</v>
      </c>
      <c r="E72" t="s">
        <v>2765</v>
      </c>
      <c r="F72" t="s">
        <v>2553</v>
      </c>
    </row>
    <row r="73" spans="3:6" x14ac:dyDescent="0.2">
      <c r="C73">
        <f t="shared" si="1"/>
        <v>70</v>
      </c>
      <c r="D73" s="123" t="s">
        <v>2720</v>
      </c>
      <c r="E73" t="s">
        <v>2738</v>
      </c>
      <c r="F73" t="s">
        <v>2553</v>
      </c>
    </row>
    <row r="74" spans="3:6" x14ac:dyDescent="0.2">
      <c r="C74">
        <f t="shared" si="1"/>
        <v>71</v>
      </c>
      <c r="D74" s="123" t="s">
        <v>2720</v>
      </c>
      <c r="E74" t="s">
        <v>2782</v>
      </c>
      <c r="F74" t="s">
        <v>2553</v>
      </c>
    </row>
    <row r="75" spans="3:6" x14ac:dyDescent="0.2">
      <c r="C75">
        <f t="shared" si="1"/>
        <v>72</v>
      </c>
      <c r="D75" s="123" t="s">
        <v>2720</v>
      </c>
      <c r="E75" t="s">
        <v>2751</v>
      </c>
      <c r="F75" t="s">
        <v>2553</v>
      </c>
    </row>
    <row r="76" spans="3:6" x14ac:dyDescent="0.2">
      <c r="C76">
        <f t="shared" si="1"/>
        <v>73</v>
      </c>
      <c r="D76" s="123" t="s">
        <v>2723</v>
      </c>
      <c r="E76" t="s">
        <v>2551</v>
      </c>
      <c r="F76" t="s">
        <v>2553</v>
      </c>
    </row>
    <row r="77" spans="3:6" x14ac:dyDescent="0.2">
      <c r="C77">
        <f t="shared" si="1"/>
        <v>74</v>
      </c>
      <c r="D77" s="123" t="s">
        <v>2725</v>
      </c>
      <c r="E77" t="s">
        <v>2769</v>
      </c>
      <c r="F77" t="s">
        <v>2553</v>
      </c>
    </row>
    <row r="78" spans="3:6" x14ac:dyDescent="0.2">
      <c r="C78">
        <f t="shared" si="1"/>
        <v>75</v>
      </c>
      <c r="D78" s="123" t="s">
        <v>2723</v>
      </c>
      <c r="E78" t="s">
        <v>2768</v>
      </c>
      <c r="F78" t="s">
        <v>2553</v>
      </c>
    </row>
    <row r="79" spans="3:6" x14ac:dyDescent="0.2">
      <c r="C79">
        <f t="shared" si="1"/>
        <v>76</v>
      </c>
      <c r="D79" s="123" t="s">
        <v>2727</v>
      </c>
      <c r="E79" t="s">
        <v>2770</v>
      </c>
      <c r="F79" t="s">
        <v>2553</v>
      </c>
    </row>
    <row r="80" spans="3:6" x14ac:dyDescent="0.2">
      <c r="C80">
        <f t="shared" si="1"/>
        <v>77</v>
      </c>
      <c r="D80" s="123" t="s">
        <v>2727</v>
      </c>
      <c r="E80" t="s">
        <v>2536</v>
      </c>
      <c r="F80" t="s">
        <v>2553</v>
      </c>
    </row>
    <row r="81" spans="3:6" ht="64" x14ac:dyDescent="0.2">
      <c r="C81">
        <f t="shared" si="1"/>
        <v>78</v>
      </c>
      <c r="D81" s="123" t="s">
        <v>2725</v>
      </c>
      <c r="E81" s="21" t="s">
        <v>2749</v>
      </c>
      <c r="F81" t="s">
        <v>2553</v>
      </c>
    </row>
    <row r="82" spans="3:6" x14ac:dyDescent="0.2">
      <c r="C82">
        <f t="shared" si="1"/>
        <v>79</v>
      </c>
      <c r="D82" s="123" t="s">
        <v>2725</v>
      </c>
      <c r="E82" t="s">
        <v>2537</v>
      </c>
      <c r="F82" t="s">
        <v>2553</v>
      </c>
    </row>
    <row r="83" spans="3:6" x14ac:dyDescent="0.2">
      <c r="C83">
        <f t="shared" si="1"/>
        <v>80</v>
      </c>
      <c r="D83" s="123" t="s">
        <v>2721</v>
      </c>
      <c r="E83" t="s">
        <v>2753</v>
      </c>
      <c r="F83" t="s">
        <v>2553</v>
      </c>
    </row>
    <row r="84" spans="3:6" x14ac:dyDescent="0.2">
      <c r="C84">
        <f t="shared" si="1"/>
        <v>81</v>
      </c>
      <c r="D84" s="123" t="s">
        <v>2724</v>
      </c>
      <c r="E84" t="s">
        <v>2538</v>
      </c>
      <c r="F84" t="s">
        <v>2553</v>
      </c>
    </row>
    <row r="85" spans="3:6" x14ac:dyDescent="0.2">
      <c r="C85">
        <f t="shared" si="1"/>
        <v>82</v>
      </c>
      <c r="D85" s="123" t="s">
        <v>2726</v>
      </c>
      <c r="E85" t="s">
        <v>2539</v>
      </c>
      <c r="F85" t="s">
        <v>2553</v>
      </c>
    </row>
    <row r="86" spans="3:6" x14ac:dyDescent="0.2">
      <c r="C86">
        <f t="shared" si="1"/>
        <v>83</v>
      </c>
      <c r="D86" s="123" t="s">
        <v>2733</v>
      </c>
      <c r="E86" t="s">
        <v>2540</v>
      </c>
      <c r="F86" t="s">
        <v>2553</v>
      </c>
    </row>
    <row r="87" spans="3:6" x14ac:dyDescent="0.2">
      <c r="C87">
        <f t="shared" si="1"/>
        <v>84</v>
      </c>
      <c r="D87" s="123" t="s">
        <v>2733</v>
      </c>
      <c r="E87" t="s">
        <v>2541</v>
      </c>
      <c r="F87" t="s">
        <v>2553</v>
      </c>
    </row>
    <row r="88" spans="3:6" x14ac:dyDescent="0.2">
      <c r="C88">
        <f t="shared" si="1"/>
        <v>85</v>
      </c>
      <c r="D88" s="123" t="s">
        <v>2734</v>
      </c>
      <c r="E88" t="s">
        <v>2542</v>
      </c>
      <c r="F88" t="s">
        <v>2553</v>
      </c>
    </row>
    <row r="89" spans="3:6" x14ac:dyDescent="0.2">
      <c r="C89">
        <f t="shared" si="1"/>
        <v>86</v>
      </c>
      <c r="D89" s="123" t="s">
        <v>2733</v>
      </c>
      <c r="E89" t="s">
        <v>2543</v>
      </c>
      <c r="F89" t="s">
        <v>2553</v>
      </c>
    </row>
    <row r="90" spans="3:6" x14ac:dyDescent="0.2">
      <c r="C90">
        <f t="shared" si="1"/>
        <v>87</v>
      </c>
      <c r="D90" s="123" t="s">
        <v>2733</v>
      </c>
      <c r="E90" t="s">
        <v>2589</v>
      </c>
      <c r="F90" t="s">
        <v>2553</v>
      </c>
    </row>
    <row r="91" spans="3:6" x14ac:dyDescent="0.2">
      <c r="C91">
        <f t="shared" si="1"/>
        <v>88</v>
      </c>
      <c r="D91" s="123" t="s">
        <v>2735</v>
      </c>
      <c r="E91" t="s">
        <v>2544</v>
      </c>
      <c r="F91" t="s">
        <v>2553</v>
      </c>
    </row>
    <row r="92" spans="3:6" ht="16" x14ac:dyDescent="0.2">
      <c r="C92">
        <f t="shared" si="1"/>
        <v>89</v>
      </c>
      <c r="D92" s="123" t="s">
        <v>2725</v>
      </c>
      <c r="E92" s="21" t="s">
        <v>2744</v>
      </c>
      <c r="F92" t="s">
        <v>2553</v>
      </c>
    </row>
    <row r="93" spans="3:6" x14ac:dyDescent="0.2">
      <c r="C93">
        <f t="shared" si="1"/>
        <v>90</v>
      </c>
      <c r="D93" s="123" t="s">
        <v>2725</v>
      </c>
      <c r="E93" t="s">
        <v>2739</v>
      </c>
      <c r="F93" t="s">
        <v>2553</v>
      </c>
    </row>
    <row r="94" spans="3:6" ht="16" x14ac:dyDescent="0.2">
      <c r="C94">
        <f t="shared" si="1"/>
        <v>91</v>
      </c>
      <c r="D94" s="123" t="s">
        <v>2725</v>
      </c>
      <c r="E94" s="21" t="s">
        <v>2545</v>
      </c>
      <c r="F94" t="s">
        <v>2553</v>
      </c>
    </row>
    <row r="95" spans="3:6" x14ac:dyDescent="0.2">
      <c r="C95">
        <f t="shared" si="1"/>
        <v>92</v>
      </c>
      <c r="D95" s="123" t="s">
        <v>2733</v>
      </c>
      <c r="E95" s="96" t="s">
        <v>2589</v>
      </c>
      <c r="F95" t="s">
        <v>2553</v>
      </c>
    </row>
    <row r="96" spans="3:6" x14ac:dyDescent="0.2">
      <c r="C96">
        <f t="shared" si="1"/>
        <v>93</v>
      </c>
      <c r="D96" s="123" t="s">
        <v>2727</v>
      </c>
      <c r="E96" s="96" t="s">
        <v>2571</v>
      </c>
      <c r="F96" t="s">
        <v>2553</v>
      </c>
    </row>
    <row r="97" spans="3:6" x14ac:dyDescent="0.2">
      <c r="C97">
        <f t="shared" si="1"/>
        <v>94</v>
      </c>
      <c r="D97" s="123" t="s">
        <v>2729</v>
      </c>
      <c r="E97" s="96" t="s">
        <v>2572</v>
      </c>
      <c r="F97" t="s">
        <v>2553</v>
      </c>
    </row>
    <row r="98" spans="3:6" x14ac:dyDescent="0.2">
      <c r="C98">
        <f t="shared" si="1"/>
        <v>95</v>
      </c>
      <c r="D98" s="123" t="s">
        <v>2736</v>
      </c>
      <c r="E98" s="96" t="s">
        <v>2573</v>
      </c>
      <c r="F98" t="s">
        <v>2553</v>
      </c>
    </row>
    <row r="99" spans="3:6" x14ac:dyDescent="0.2">
      <c r="C99">
        <f t="shared" si="1"/>
        <v>96</v>
      </c>
      <c r="D99" s="123" t="s">
        <v>2737</v>
      </c>
      <c r="E99" s="96" t="s">
        <v>2574</v>
      </c>
      <c r="F99" t="s">
        <v>2553</v>
      </c>
    </row>
    <row r="100" spans="3:6" x14ac:dyDescent="0.2">
      <c r="C100">
        <f t="shared" si="1"/>
        <v>97</v>
      </c>
      <c r="D100" s="123" t="s">
        <v>2737</v>
      </c>
      <c r="E100" s="96" t="s">
        <v>2570</v>
      </c>
      <c r="F100" t="s">
        <v>2553</v>
      </c>
    </row>
    <row r="101" spans="3:6" ht="16" x14ac:dyDescent="0.2">
      <c r="C101">
        <f t="shared" si="1"/>
        <v>98</v>
      </c>
      <c r="D101" s="123" t="s">
        <v>2720</v>
      </c>
      <c r="E101" s="21" t="s">
        <v>2026</v>
      </c>
      <c r="F101" t="s">
        <v>2561</v>
      </c>
    </row>
    <row r="102" spans="3:6" x14ac:dyDescent="0.2">
      <c r="C102">
        <f t="shared" si="1"/>
        <v>99</v>
      </c>
      <c r="D102" s="123" t="s">
        <v>2721</v>
      </c>
      <c r="E102" t="s">
        <v>2753</v>
      </c>
      <c r="F102" t="s">
        <v>2561</v>
      </c>
    </row>
    <row r="103" spans="3:6" ht="16" x14ac:dyDescent="0.2">
      <c r="C103">
        <f t="shared" si="1"/>
        <v>100</v>
      </c>
      <c r="D103" s="123" t="s">
        <v>2727</v>
      </c>
      <c r="E103" s="21" t="s">
        <v>2762</v>
      </c>
      <c r="F103" t="s">
        <v>2561</v>
      </c>
    </row>
    <row r="104" spans="3:6" ht="16" x14ac:dyDescent="0.2">
      <c r="C104">
        <f t="shared" si="1"/>
        <v>101</v>
      </c>
      <c r="D104" s="123" t="s">
        <v>2721</v>
      </c>
      <c r="E104" s="21" t="s">
        <v>2029</v>
      </c>
      <c r="F104" t="s">
        <v>2561</v>
      </c>
    </row>
    <row r="105" spans="3:6" ht="32" x14ac:dyDescent="0.2">
      <c r="C105">
        <f t="shared" si="1"/>
        <v>102</v>
      </c>
      <c r="D105" s="123" t="s">
        <v>2723</v>
      </c>
      <c r="E105" s="21" t="s">
        <v>2761</v>
      </c>
      <c r="F105" t="s">
        <v>2561</v>
      </c>
    </row>
    <row r="106" spans="3:6" ht="16" x14ac:dyDescent="0.2">
      <c r="C106">
        <f t="shared" si="1"/>
        <v>103</v>
      </c>
      <c r="D106" s="123" t="s">
        <v>2720</v>
      </c>
      <c r="E106" s="21" t="s">
        <v>2055</v>
      </c>
      <c r="F106" t="s">
        <v>2561</v>
      </c>
    </row>
    <row r="107" spans="3:6" ht="16" x14ac:dyDescent="0.2">
      <c r="C107">
        <f t="shared" si="1"/>
        <v>104</v>
      </c>
      <c r="D107" s="123" t="s">
        <v>2720</v>
      </c>
      <c r="E107" s="21" t="s">
        <v>2780</v>
      </c>
      <c r="F107" t="s">
        <v>2561</v>
      </c>
    </row>
    <row r="108" spans="3:6" ht="16" x14ac:dyDescent="0.2">
      <c r="C108">
        <f t="shared" si="1"/>
        <v>105</v>
      </c>
      <c r="D108" s="123" t="s">
        <v>2721</v>
      </c>
      <c r="E108" s="21" t="s">
        <v>2781</v>
      </c>
      <c r="F108" t="s">
        <v>2561</v>
      </c>
    </row>
    <row r="109" spans="3:6" ht="16" x14ac:dyDescent="0.2">
      <c r="C109">
        <f t="shared" si="1"/>
        <v>106</v>
      </c>
      <c r="D109" s="123" t="s">
        <v>2725</v>
      </c>
      <c r="E109" s="21" t="s">
        <v>2744</v>
      </c>
      <c r="F109" t="s">
        <v>2561</v>
      </c>
    </row>
    <row r="110" spans="3:6" ht="16" x14ac:dyDescent="0.2">
      <c r="C110">
        <f t="shared" si="1"/>
        <v>107</v>
      </c>
      <c r="D110" s="123" t="s">
        <v>2720</v>
      </c>
      <c r="E110" s="21" t="s">
        <v>2365</v>
      </c>
      <c r="F110" t="s">
        <v>2561</v>
      </c>
    </row>
    <row r="111" spans="3:6" x14ac:dyDescent="0.2">
      <c r="C111">
        <f t="shared" si="1"/>
        <v>108</v>
      </c>
      <c r="D111" s="123" t="s">
        <v>2736</v>
      </c>
      <c r="E111" t="s">
        <v>2535</v>
      </c>
      <c r="F111" t="s">
        <v>2561</v>
      </c>
    </row>
    <row r="112" spans="3:6" x14ac:dyDescent="0.2">
      <c r="C112">
        <f t="shared" si="1"/>
        <v>109</v>
      </c>
      <c r="D112" s="123" t="s">
        <v>2720</v>
      </c>
      <c r="E112" t="s">
        <v>2738</v>
      </c>
      <c r="F112" t="s">
        <v>2561</v>
      </c>
    </row>
    <row r="113" spans="3:6" x14ac:dyDescent="0.2">
      <c r="C113">
        <f t="shared" si="1"/>
        <v>110</v>
      </c>
      <c r="D113" s="123" t="s">
        <v>2720</v>
      </c>
      <c r="E113" t="s">
        <v>2782</v>
      </c>
      <c r="F113" t="s">
        <v>2561</v>
      </c>
    </row>
    <row r="114" spans="3:6" ht="64" x14ac:dyDescent="0.2">
      <c r="C114">
        <f t="shared" si="1"/>
        <v>111</v>
      </c>
      <c r="D114" s="123" t="s">
        <v>2725</v>
      </c>
      <c r="E114" s="21" t="s">
        <v>2749</v>
      </c>
      <c r="F114" t="s">
        <v>2561</v>
      </c>
    </row>
    <row r="115" spans="3:6" x14ac:dyDescent="0.2">
      <c r="C115">
        <f t="shared" si="1"/>
        <v>112</v>
      </c>
      <c r="D115" s="123" t="s">
        <v>2725</v>
      </c>
      <c r="E115" t="s">
        <v>2771</v>
      </c>
      <c r="F115" t="s">
        <v>2561</v>
      </c>
    </row>
    <row r="116" spans="3:6" x14ac:dyDescent="0.2">
      <c r="C116">
        <f t="shared" si="1"/>
        <v>113</v>
      </c>
      <c r="D116" s="123" t="s">
        <v>2725</v>
      </c>
      <c r="E116" t="s">
        <v>2739</v>
      </c>
      <c r="F116" t="s">
        <v>2561</v>
      </c>
    </row>
    <row r="117" spans="3:6" ht="16" x14ac:dyDescent="0.2">
      <c r="C117">
        <f t="shared" si="1"/>
        <v>114</v>
      </c>
      <c r="D117" s="123" t="s">
        <v>2725</v>
      </c>
      <c r="E117" s="21" t="s">
        <v>2545</v>
      </c>
      <c r="F117" t="s">
        <v>2561</v>
      </c>
    </row>
    <row r="118" spans="3:6" x14ac:dyDescent="0.2">
      <c r="C118">
        <f t="shared" si="1"/>
        <v>115</v>
      </c>
      <c r="D118" s="96" t="s">
        <v>2600</v>
      </c>
      <c r="E118" s="96" t="s">
        <v>2600</v>
      </c>
      <c r="F118" t="s">
        <v>2561</v>
      </c>
    </row>
    <row r="119" spans="3:6" x14ac:dyDescent="0.2">
      <c r="C119">
        <f t="shared" si="1"/>
        <v>116</v>
      </c>
      <c r="D119" s="123" t="s">
        <v>2721</v>
      </c>
      <c r="E119" t="s">
        <v>2753</v>
      </c>
      <c r="F119" t="s">
        <v>2561</v>
      </c>
    </row>
    <row r="120" spans="3:6" x14ac:dyDescent="0.2">
      <c r="C120">
        <f t="shared" si="1"/>
        <v>117</v>
      </c>
      <c r="D120" s="123" t="s">
        <v>2720</v>
      </c>
      <c r="E120" t="s">
        <v>2751</v>
      </c>
      <c r="F120" t="s">
        <v>2561</v>
      </c>
    </row>
    <row r="121" spans="3:6" x14ac:dyDescent="0.2">
      <c r="C121">
        <f t="shared" si="1"/>
        <v>118</v>
      </c>
      <c r="D121" s="123" t="s">
        <v>2727</v>
      </c>
      <c r="E121" t="s">
        <v>2774</v>
      </c>
      <c r="F121" t="s">
        <v>2561</v>
      </c>
    </row>
    <row r="122" spans="3:6" x14ac:dyDescent="0.2">
      <c r="C122">
        <f t="shared" si="1"/>
        <v>119</v>
      </c>
      <c r="D122" s="123" t="s">
        <v>2733</v>
      </c>
      <c r="E122" t="s">
        <v>2783</v>
      </c>
      <c r="F122" t="s">
        <v>2561</v>
      </c>
    </row>
    <row r="123" spans="3:6" x14ac:dyDescent="0.2">
      <c r="C123">
        <f t="shared" si="1"/>
        <v>120</v>
      </c>
      <c r="D123" s="123" t="s">
        <v>2727</v>
      </c>
      <c r="E123" t="s">
        <v>2745</v>
      </c>
      <c r="F123" t="s">
        <v>2561</v>
      </c>
    </row>
    <row r="124" spans="3:6" ht="16" x14ac:dyDescent="0.2">
      <c r="C124">
        <f t="shared" si="1"/>
        <v>121</v>
      </c>
      <c r="D124" s="123" t="s">
        <v>2720</v>
      </c>
      <c r="E124" s="120" t="s">
        <v>2026</v>
      </c>
      <c r="F124" t="s">
        <v>2558</v>
      </c>
    </row>
    <row r="125" spans="3:6" ht="16" x14ac:dyDescent="0.2">
      <c r="C125">
        <f t="shared" si="1"/>
        <v>122</v>
      </c>
      <c r="D125" s="123" t="s">
        <v>2742</v>
      </c>
      <c r="E125" s="120" t="s">
        <v>2760</v>
      </c>
      <c r="F125" t="s">
        <v>2558</v>
      </c>
    </row>
    <row r="126" spans="3:6" x14ac:dyDescent="0.2">
      <c r="C126">
        <f t="shared" si="1"/>
        <v>123</v>
      </c>
      <c r="D126" s="123" t="s">
        <v>2721</v>
      </c>
      <c r="E126" t="s">
        <v>2753</v>
      </c>
      <c r="F126" t="s">
        <v>2558</v>
      </c>
    </row>
    <row r="127" spans="3:6" ht="16" x14ac:dyDescent="0.2">
      <c r="C127">
        <f t="shared" si="1"/>
        <v>124</v>
      </c>
      <c r="D127" s="123" t="s">
        <v>2721</v>
      </c>
      <c r="E127" s="21" t="s">
        <v>2029</v>
      </c>
      <c r="F127" t="s">
        <v>2558</v>
      </c>
    </row>
    <row r="128" spans="3:6" ht="16" x14ac:dyDescent="0.2">
      <c r="C128">
        <f t="shared" si="1"/>
        <v>125</v>
      </c>
      <c r="D128" s="123" t="s">
        <v>2722</v>
      </c>
      <c r="E128" s="120" t="s">
        <v>2024</v>
      </c>
      <c r="F128" t="s">
        <v>2558</v>
      </c>
    </row>
    <row r="129" spans="3:6" ht="32" x14ac:dyDescent="0.2">
      <c r="C129">
        <f t="shared" si="1"/>
        <v>126</v>
      </c>
      <c r="D129" s="123" t="s">
        <v>2723</v>
      </c>
      <c r="E129" s="120" t="s">
        <v>2761</v>
      </c>
      <c r="F129" t="s">
        <v>2558</v>
      </c>
    </row>
    <row r="130" spans="3:6" ht="16" x14ac:dyDescent="0.2">
      <c r="C130">
        <f t="shared" si="1"/>
        <v>127</v>
      </c>
      <c r="D130" s="123" t="s">
        <v>2727</v>
      </c>
      <c r="E130" s="120" t="s">
        <v>2762</v>
      </c>
      <c r="F130" t="s">
        <v>2558</v>
      </c>
    </row>
    <row r="131" spans="3:6" ht="16" x14ac:dyDescent="0.2">
      <c r="C131">
        <f t="shared" si="1"/>
        <v>128</v>
      </c>
      <c r="D131" s="123" t="s">
        <v>2724</v>
      </c>
      <c r="E131" s="120" t="s">
        <v>2027</v>
      </c>
      <c r="F131" t="s">
        <v>2558</v>
      </c>
    </row>
    <row r="132" spans="3:6" ht="16" x14ac:dyDescent="0.2">
      <c r="C132">
        <f t="shared" si="1"/>
        <v>129</v>
      </c>
      <c r="D132" s="123" t="s">
        <v>2727</v>
      </c>
      <c r="E132" s="120" t="s">
        <v>2717</v>
      </c>
      <c r="F132" t="s">
        <v>2558</v>
      </c>
    </row>
    <row r="133" spans="3:6" ht="16" x14ac:dyDescent="0.2">
      <c r="C133">
        <f t="shared" si="1"/>
        <v>130</v>
      </c>
      <c r="D133" s="123" t="s">
        <v>2725</v>
      </c>
      <c r="E133" s="21" t="s">
        <v>2784</v>
      </c>
      <c r="F133" t="s">
        <v>2558</v>
      </c>
    </row>
    <row r="134" spans="3:6" x14ac:dyDescent="0.2">
      <c r="C134">
        <f t="shared" si="1"/>
        <v>131</v>
      </c>
      <c r="D134" s="123" t="s">
        <v>2736</v>
      </c>
      <c r="E134" t="s">
        <v>2765</v>
      </c>
      <c r="F134" t="s">
        <v>2558</v>
      </c>
    </row>
    <row r="135" spans="3:6" x14ac:dyDescent="0.2">
      <c r="C135">
        <f t="shared" ref="C135:C198" si="2">+C134+1</f>
        <v>132</v>
      </c>
      <c r="D135" s="123" t="s">
        <v>2720</v>
      </c>
      <c r="E135" t="s">
        <v>2738</v>
      </c>
      <c r="F135" t="s">
        <v>2558</v>
      </c>
    </row>
    <row r="136" spans="3:6" x14ac:dyDescent="0.2">
      <c r="C136">
        <f t="shared" si="2"/>
        <v>133</v>
      </c>
      <c r="D136" s="123" t="s">
        <v>2720</v>
      </c>
      <c r="E136" t="s">
        <v>2782</v>
      </c>
      <c r="F136" t="s">
        <v>2558</v>
      </c>
    </row>
    <row r="137" spans="3:6" x14ac:dyDescent="0.2">
      <c r="C137">
        <f t="shared" si="2"/>
        <v>134</v>
      </c>
      <c r="D137" s="123" t="s">
        <v>2720</v>
      </c>
      <c r="E137" t="s">
        <v>2751</v>
      </c>
      <c r="F137" t="s">
        <v>2558</v>
      </c>
    </row>
    <row r="138" spans="3:6" x14ac:dyDescent="0.2">
      <c r="C138">
        <f t="shared" si="2"/>
        <v>135</v>
      </c>
      <c r="D138" s="123" t="s">
        <v>2723</v>
      </c>
      <c r="E138" t="s">
        <v>2551</v>
      </c>
      <c r="F138" t="s">
        <v>2558</v>
      </c>
    </row>
    <row r="139" spans="3:6" x14ac:dyDescent="0.2">
      <c r="C139">
        <f t="shared" si="2"/>
        <v>136</v>
      </c>
      <c r="D139" s="123" t="s">
        <v>2723</v>
      </c>
      <c r="E139" t="s">
        <v>2768</v>
      </c>
      <c r="F139" t="s">
        <v>2558</v>
      </c>
    </row>
    <row r="140" spans="3:6" x14ac:dyDescent="0.2">
      <c r="C140">
        <f t="shared" si="2"/>
        <v>137</v>
      </c>
      <c r="D140" s="123" t="s">
        <v>2723</v>
      </c>
      <c r="E140" t="s">
        <v>2769</v>
      </c>
      <c r="F140" t="s">
        <v>2558</v>
      </c>
    </row>
    <row r="141" spans="3:6" x14ac:dyDescent="0.2">
      <c r="C141">
        <f t="shared" si="2"/>
        <v>138</v>
      </c>
      <c r="D141" s="123" t="s">
        <v>2727</v>
      </c>
      <c r="E141" t="s">
        <v>2770</v>
      </c>
      <c r="F141" t="s">
        <v>2558</v>
      </c>
    </row>
    <row r="142" spans="3:6" x14ac:dyDescent="0.2">
      <c r="C142">
        <f t="shared" si="2"/>
        <v>139</v>
      </c>
      <c r="D142" s="123" t="s">
        <v>2725</v>
      </c>
      <c r="E142" t="s">
        <v>2771</v>
      </c>
      <c r="F142" t="s">
        <v>2558</v>
      </c>
    </row>
    <row r="143" spans="3:6" x14ac:dyDescent="0.2">
      <c r="C143">
        <f t="shared" si="2"/>
        <v>140</v>
      </c>
      <c r="D143" s="123" t="s">
        <v>2721</v>
      </c>
      <c r="E143" t="s">
        <v>2753</v>
      </c>
      <c r="F143" t="s">
        <v>2558</v>
      </c>
    </row>
    <row r="144" spans="3:6" x14ac:dyDescent="0.2">
      <c r="C144">
        <f t="shared" si="2"/>
        <v>141</v>
      </c>
      <c r="D144" s="123" t="s">
        <v>2722</v>
      </c>
      <c r="E144" t="s">
        <v>2772</v>
      </c>
      <c r="F144" t="s">
        <v>2558</v>
      </c>
    </row>
    <row r="145" spans="3:6" x14ac:dyDescent="0.2">
      <c r="C145">
        <f t="shared" si="2"/>
        <v>142</v>
      </c>
      <c r="D145" s="123" t="s">
        <v>2725</v>
      </c>
      <c r="E145" t="s">
        <v>2546</v>
      </c>
      <c r="F145" t="s">
        <v>2558</v>
      </c>
    </row>
    <row r="146" spans="3:6" x14ac:dyDescent="0.2">
      <c r="C146">
        <f t="shared" si="2"/>
        <v>143</v>
      </c>
      <c r="D146" s="123" t="s">
        <v>2724</v>
      </c>
      <c r="E146" t="s">
        <v>2785</v>
      </c>
      <c r="F146" t="s">
        <v>2558</v>
      </c>
    </row>
    <row r="147" spans="3:6" x14ac:dyDescent="0.2">
      <c r="C147">
        <f t="shared" si="2"/>
        <v>144</v>
      </c>
      <c r="D147" s="123" t="s">
        <v>2734</v>
      </c>
      <c r="E147" t="s">
        <v>2786</v>
      </c>
      <c r="F147" t="s">
        <v>2558</v>
      </c>
    </row>
    <row r="148" spans="3:6" ht="16" x14ac:dyDescent="0.2">
      <c r="C148">
        <f t="shared" si="2"/>
        <v>145</v>
      </c>
      <c r="D148" s="123" t="s">
        <v>2725</v>
      </c>
      <c r="E148" s="21" t="s">
        <v>2744</v>
      </c>
      <c r="F148" t="s">
        <v>2558</v>
      </c>
    </row>
    <row r="149" spans="3:6" x14ac:dyDescent="0.2">
      <c r="C149">
        <f t="shared" si="2"/>
        <v>146</v>
      </c>
      <c r="D149" s="123" t="s">
        <v>2729</v>
      </c>
      <c r="E149" s="96" t="s">
        <v>2572</v>
      </c>
      <c r="F149" t="s">
        <v>2558</v>
      </c>
    </row>
    <row r="150" spans="3:6" x14ac:dyDescent="0.2">
      <c r="C150">
        <f t="shared" si="2"/>
        <v>147</v>
      </c>
      <c r="D150" s="123" t="s">
        <v>2725</v>
      </c>
      <c r="E150" t="s">
        <v>2739</v>
      </c>
      <c r="F150" t="s">
        <v>2558</v>
      </c>
    </row>
    <row r="151" spans="3:6" ht="16" x14ac:dyDescent="0.2">
      <c r="C151">
        <f t="shared" si="2"/>
        <v>148</v>
      </c>
      <c r="D151" s="123" t="s">
        <v>2725</v>
      </c>
      <c r="E151" s="21" t="s">
        <v>2545</v>
      </c>
      <c r="F151" t="s">
        <v>2558</v>
      </c>
    </row>
    <row r="152" spans="3:6" x14ac:dyDescent="0.2">
      <c r="C152">
        <f t="shared" si="2"/>
        <v>149</v>
      </c>
      <c r="D152" s="123" t="s">
        <v>2727</v>
      </c>
      <c r="E152" t="s">
        <v>2774</v>
      </c>
      <c r="F152" t="s">
        <v>2558</v>
      </c>
    </row>
    <row r="153" spans="3:6" x14ac:dyDescent="0.2">
      <c r="C153">
        <f t="shared" si="2"/>
        <v>150</v>
      </c>
      <c r="D153" s="123" t="s">
        <v>2727</v>
      </c>
      <c r="E153" t="s">
        <v>2547</v>
      </c>
      <c r="F153" t="s">
        <v>2558</v>
      </c>
    </row>
    <row r="154" spans="3:6" ht="64" x14ac:dyDescent="0.2">
      <c r="C154">
        <f t="shared" si="2"/>
        <v>151</v>
      </c>
      <c r="D154" s="123" t="s">
        <v>2725</v>
      </c>
      <c r="E154" s="21" t="s">
        <v>2749</v>
      </c>
      <c r="F154" t="s">
        <v>2558</v>
      </c>
    </row>
    <row r="155" spans="3:6" ht="16" x14ac:dyDescent="0.2">
      <c r="C155">
        <f t="shared" si="2"/>
        <v>152</v>
      </c>
      <c r="D155" s="123" t="s">
        <v>2721</v>
      </c>
      <c r="E155" s="21" t="s">
        <v>2840</v>
      </c>
      <c r="F155" t="s">
        <v>2558</v>
      </c>
    </row>
    <row r="156" spans="3:6" ht="16" x14ac:dyDescent="0.2">
      <c r="C156">
        <f t="shared" si="2"/>
        <v>153</v>
      </c>
      <c r="D156" s="123" t="s">
        <v>2725</v>
      </c>
      <c r="E156" s="21" t="s">
        <v>2216</v>
      </c>
      <c r="F156" t="s">
        <v>2558</v>
      </c>
    </row>
    <row r="157" spans="3:6" ht="16" x14ac:dyDescent="0.2">
      <c r="C157">
        <f t="shared" si="2"/>
        <v>154</v>
      </c>
      <c r="D157" s="123" t="s">
        <v>2723</v>
      </c>
      <c r="E157" s="21" t="s">
        <v>2028</v>
      </c>
      <c r="F157" t="s">
        <v>2559</v>
      </c>
    </row>
    <row r="158" spans="3:6" ht="16" x14ac:dyDescent="0.2">
      <c r="C158">
        <f t="shared" si="2"/>
        <v>155</v>
      </c>
      <c r="D158" s="123" t="s">
        <v>2723</v>
      </c>
      <c r="E158" s="21" t="s">
        <v>2788</v>
      </c>
      <c r="F158" t="s">
        <v>2559</v>
      </c>
    </row>
    <row r="159" spans="3:6" ht="16" x14ac:dyDescent="0.2">
      <c r="C159">
        <f t="shared" si="2"/>
        <v>156</v>
      </c>
      <c r="D159" s="123" t="s">
        <v>2720</v>
      </c>
      <c r="E159" s="21" t="s">
        <v>2759</v>
      </c>
      <c r="F159" t="s">
        <v>2559</v>
      </c>
    </row>
    <row r="160" spans="3:6" ht="16" x14ac:dyDescent="0.2">
      <c r="C160">
        <f t="shared" si="2"/>
        <v>157</v>
      </c>
      <c r="D160" s="123" t="s">
        <v>2720</v>
      </c>
      <c r="E160" s="21" t="s">
        <v>802</v>
      </c>
      <c r="F160" t="s">
        <v>2559</v>
      </c>
    </row>
    <row r="161" spans="3:6" ht="48" x14ac:dyDescent="0.2">
      <c r="C161">
        <f t="shared" si="2"/>
        <v>158</v>
      </c>
      <c r="D161" s="123" t="s">
        <v>2723</v>
      </c>
      <c r="E161" s="21" t="s">
        <v>803</v>
      </c>
      <c r="F161" t="s">
        <v>2559</v>
      </c>
    </row>
    <row r="162" spans="3:6" ht="32" x14ac:dyDescent="0.2">
      <c r="C162">
        <f t="shared" si="2"/>
        <v>159</v>
      </c>
      <c r="D162" s="123" t="s">
        <v>2724</v>
      </c>
      <c r="E162" s="21" t="s">
        <v>804</v>
      </c>
      <c r="F162" t="s">
        <v>2559</v>
      </c>
    </row>
    <row r="163" spans="3:6" ht="16" x14ac:dyDescent="0.2">
      <c r="C163">
        <f t="shared" si="2"/>
        <v>160</v>
      </c>
      <c r="D163" s="123" t="s">
        <v>2723</v>
      </c>
      <c r="E163" s="21" t="s">
        <v>805</v>
      </c>
      <c r="F163" t="s">
        <v>2559</v>
      </c>
    </row>
    <row r="164" spans="3:6" ht="16" x14ac:dyDescent="0.2">
      <c r="C164">
        <f t="shared" si="2"/>
        <v>161</v>
      </c>
      <c r="D164" s="123" t="s">
        <v>2729</v>
      </c>
      <c r="E164" s="21" t="s">
        <v>2588</v>
      </c>
      <c r="F164" t="s">
        <v>2559</v>
      </c>
    </row>
    <row r="165" spans="3:6" ht="16" x14ac:dyDescent="0.2">
      <c r="C165">
        <f t="shared" si="2"/>
        <v>162</v>
      </c>
      <c r="D165" s="123" t="s">
        <v>2729</v>
      </c>
      <c r="E165" s="21" t="s">
        <v>807</v>
      </c>
      <c r="F165" t="s">
        <v>2559</v>
      </c>
    </row>
    <row r="166" spans="3:6" ht="16" x14ac:dyDescent="0.2">
      <c r="C166">
        <f t="shared" si="2"/>
        <v>163</v>
      </c>
      <c r="D166" s="123" t="s">
        <v>2729</v>
      </c>
      <c r="E166" s="21" t="s">
        <v>2740</v>
      </c>
      <c r="F166" t="s">
        <v>2559</v>
      </c>
    </row>
    <row r="167" spans="3:6" ht="32" x14ac:dyDescent="0.2">
      <c r="C167">
        <f t="shared" si="2"/>
        <v>164</v>
      </c>
      <c r="D167" s="123" t="s">
        <v>2720</v>
      </c>
      <c r="E167" s="21" t="s">
        <v>809</v>
      </c>
      <c r="F167" t="s">
        <v>2559</v>
      </c>
    </row>
    <row r="168" spans="3:6" ht="16" x14ac:dyDescent="0.2">
      <c r="C168">
        <f t="shared" si="2"/>
        <v>165</v>
      </c>
      <c r="D168" s="123" t="s">
        <v>2720</v>
      </c>
      <c r="E168" s="21" t="s">
        <v>810</v>
      </c>
      <c r="F168" t="s">
        <v>2559</v>
      </c>
    </row>
    <row r="169" spans="3:6" ht="32" x14ac:dyDescent="0.2">
      <c r="C169">
        <f t="shared" si="2"/>
        <v>166</v>
      </c>
      <c r="D169" s="123" t="s">
        <v>2723</v>
      </c>
      <c r="E169" s="21" t="s">
        <v>2761</v>
      </c>
      <c r="F169" t="s">
        <v>2559</v>
      </c>
    </row>
    <row r="170" spans="3:6" ht="16" x14ac:dyDescent="0.2">
      <c r="C170">
        <f t="shared" si="2"/>
        <v>167</v>
      </c>
      <c r="D170" s="123" t="s">
        <v>2720</v>
      </c>
      <c r="E170" s="21" t="s">
        <v>2055</v>
      </c>
      <c r="F170" t="s">
        <v>2559</v>
      </c>
    </row>
    <row r="171" spans="3:6" x14ac:dyDescent="0.2">
      <c r="C171">
        <f t="shared" si="2"/>
        <v>168</v>
      </c>
      <c r="D171" s="123" t="s">
        <v>2721</v>
      </c>
      <c r="E171" t="s">
        <v>2753</v>
      </c>
      <c r="F171" t="s">
        <v>2559</v>
      </c>
    </row>
    <row r="172" spans="3:6" ht="16" x14ac:dyDescent="0.2">
      <c r="C172">
        <f t="shared" si="2"/>
        <v>169</v>
      </c>
      <c r="D172" s="123" t="s">
        <v>2724</v>
      </c>
      <c r="E172" s="21" t="s">
        <v>2027</v>
      </c>
      <c r="F172" t="s">
        <v>2559</v>
      </c>
    </row>
    <row r="173" spans="3:6" ht="16" x14ac:dyDescent="0.2">
      <c r="C173">
        <f t="shared" si="2"/>
        <v>170</v>
      </c>
      <c r="D173" s="123" t="s">
        <v>2723</v>
      </c>
      <c r="E173" s="21" t="s">
        <v>2752</v>
      </c>
      <c r="F173" t="s">
        <v>2559</v>
      </c>
    </row>
    <row r="174" spans="3:6" x14ac:dyDescent="0.2">
      <c r="C174">
        <f t="shared" si="2"/>
        <v>171</v>
      </c>
      <c r="D174" s="123" t="s">
        <v>2727</v>
      </c>
      <c r="E174" t="s">
        <v>2839</v>
      </c>
      <c r="F174" t="s">
        <v>2559</v>
      </c>
    </row>
    <row r="175" spans="3:6" x14ac:dyDescent="0.2">
      <c r="C175">
        <f t="shared" si="2"/>
        <v>172</v>
      </c>
      <c r="D175" s="123" t="s">
        <v>2723</v>
      </c>
      <c r="E175" t="s">
        <v>2551</v>
      </c>
      <c r="F175" t="s">
        <v>2559</v>
      </c>
    </row>
    <row r="176" spans="3:6" x14ac:dyDescent="0.2">
      <c r="C176">
        <f t="shared" si="2"/>
        <v>173</v>
      </c>
      <c r="D176" s="123" t="s">
        <v>2720</v>
      </c>
      <c r="E176" t="s">
        <v>2782</v>
      </c>
      <c r="F176" t="s">
        <v>2559</v>
      </c>
    </row>
    <row r="177" spans="3:6" x14ac:dyDescent="0.2">
      <c r="C177">
        <f t="shared" si="2"/>
        <v>174</v>
      </c>
      <c r="D177" s="123" t="s">
        <v>2721</v>
      </c>
      <c r="E177" t="s">
        <v>2753</v>
      </c>
      <c r="F177" t="s">
        <v>2563</v>
      </c>
    </row>
    <row r="178" spans="3:6" ht="16" x14ac:dyDescent="0.2">
      <c r="C178">
        <f t="shared" si="2"/>
        <v>175</v>
      </c>
      <c r="D178" s="123" t="s">
        <v>2720</v>
      </c>
      <c r="E178" s="21" t="s">
        <v>2759</v>
      </c>
      <c r="F178" t="s">
        <v>2563</v>
      </c>
    </row>
    <row r="179" spans="3:6" ht="16" x14ac:dyDescent="0.2">
      <c r="C179">
        <f t="shared" si="2"/>
        <v>176</v>
      </c>
      <c r="D179" s="123" t="s">
        <v>2726</v>
      </c>
      <c r="E179" s="21" t="s">
        <v>2838</v>
      </c>
      <c r="F179" t="s">
        <v>2563</v>
      </c>
    </row>
    <row r="180" spans="3:6" ht="48" x14ac:dyDescent="0.2">
      <c r="C180">
        <f t="shared" si="2"/>
        <v>177</v>
      </c>
      <c r="D180" s="123" t="s">
        <v>2726</v>
      </c>
      <c r="E180" s="21" t="s">
        <v>2374</v>
      </c>
      <c r="F180" t="s">
        <v>2563</v>
      </c>
    </row>
    <row r="181" spans="3:6" x14ac:dyDescent="0.2">
      <c r="C181">
        <f t="shared" si="2"/>
        <v>178</v>
      </c>
      <c r="D181" s="123" t="s">
        <v>2721</v>
      </c>
      <c r="E181" t="s">
        <v>2753</v>
      </c>
      <c r="F181" t="s">
        <v>2556</v>
      </c>
    </row>
    <row r="182" spans="3:6" ht="16" x14ac:dyDescent="0.2">
      <c r="C182">
        <f t="shared" si="2"/>
        <v>179</v>
      </c>
      <c r="D182" s="123" t="s">
        <v>2725</v>
      </c>
      <c r="E182" s="21" t="s">
        <v>2743</v>
      </c>
      <c r="F182" t="s">
        <v>2556</v>
      </c>
    </row>
    <row r="183" spans="3:6" ht="16" x14ac:dyDescent="0.2">
      <c r="C183">
        <f t="shared" si="2"/>
        <v>180</v>
      </c>
      <c r="D183" s="123" t="s">
        <v>2727</v>
      </c>
      <c r="E183" s="21" t="s">
        <v>2762</v>
      </c>
      <c r="F183" t="s">
        <v>2556</v>
      </c>
    </row>
    <row r="184" spans="3:6" ht="16" x14ac:dyDescent="0.2">
      <c r="C184">
        <f t="shared" si="2"/>
        <v>181</v>
      </c>
      <c r="D184" s="123" t="s">
        <v>2721</v>
      </c>
      <c r="E184" s="21" t="s">
        <v>2029</v>
      </c>
      <c r="F184" t="s">
        <v>2556</v>
      </c>
    </row>
    <row r="185" spans="3:6" ht="32" x14ac:dyDescent="0.2">
      <c r="C185">
        <f t="shared" si="2"/>
        <v>182</v>
      </c>
      <c r="D185" s="123" t="s">
        <v>2723</v>
      </c>
      <c r="E185" s="21" t="s">
        <v>2761</v>
      </c>
      <c r="F185" t="s">
        <v>2556</v>
      </c>
    </row>
    <row r="186" spans="3:6" ht="16" x14ac:dyDescent="0.2">
      <c r="C186">
        <f t="shared" si="2"/>
        <v>183</v>
      </c>
      <c r="D186" s="123" t="s">
        <v>2720</v>
      </c>
      <c r="E186" s="21" t="s">
        <v>2055</v>
      </c>
      <c r="F186" t="s">
        <v>2555</v>
      </c>
    </row>
    <row r="187" spans="3:6" ht="32" x14ac:dyDescent="0.2">
      <c r="C187">
        <f t="shared" si="2"/>
        <v>184</v>
      </c>
      <c r="D187" s="123" t="s">
        <v>2723</v>
      </c>
      <c r="E187" s="21" t="s">
        <v>2761</v>
      </c>
      <c r="F187" t="s">
        <v>2555</v>
      </c>
    </row>
    <row r="188" spans="3:6" ht="16" x14ac:dyDescent="0.2">
      <c r="C188">
        <f t="shared" si="2"/>
        <v>185</v>
      </c>
      <c r="D188" s="123" t="s">
        <v>2723</v>
      </c>
      <c r="E188" s="21" t="s">
        <v>2028</v>
      </c>
      <c r="F188" t="s">
        <v>2555</v>
      </c>
    </row>
    <row r="189" spans="3:6" ht="16" x14ac:dyDescent="0.2">
      <c r="C189">
        <f t="shared" si="2"/>
        <v>186</v>
      </c>
      <c r="D189" s="123" t="s">
        <v>2723</v>
      </c>
      <c r="E189" s="21" t="s">
        <v>2788</v>
      </c>
      <c r="F189" t="s">
        <v>2555</v>
      </c>
    </row>
    <row r="190" spans="3:6" ht="16" x14ac:dyDescent="0.2">
      <c r="C190">
        <f t="shared" si="2"/>
        <v>187</v>
      </c>
      <c r="D190" s="123" t="s">
        <v>2720</v>
      </c>
      <c r="E190" s="21" t="s">
        <v>2759</v>
      </c>
      <c r="F190" t="s">
        <v>2555</v>
      </c>
    </row>
    <row r="191" spans="3:6" ht="16" x14ac:dyDescent="0.2">
      <c r="C191">
        <f t="shared" si="2"/>
        <v>188</v>
      </c>
      <c r="D191" s="123" t="s">
        <v>2720</v>
      </c>
      <c r="E191" s="21" t="s">
        <v>810</v>
      </c>
      <c r="F191" t="s">
        <v>2555</v>
      </c>
    </row>
    <row r="192" spans="3:6" ht="16" x14ac:dyDescent="0.2">
      <c r="C192">
        <f t="shared" si="2"/>
        <v>189</v>
      </c>
      <c r="D192" s="123" t="s">
        <v>2722</v>
      </c>
      <c r="E192" s="21" t="s">
        <v>2024</v>
      </c>
      <c r="F192" t="s">
        <v>2555</v>
      </c>
    </row>
    <row r="193" spans="3:6" ht="16" x14ac:dyDescent="0.2">
      <c r="C193">
        <f t="shared" si="2"/>
        <v>190</v>
      </c>
      <c r="D193" s="123" t="s">
        <v>2721</v>
      </c>
      <c r="E193" s="21" t="s">
        <v>2029</v>
      </c>
      <c r="F193" t="s">
        <v>2555</v>
      </c>
    </row>
    <row r="194" spans="3:6" ht="16" x14ac:dyDescent="0.2">
      <c r="C194">
        <f t="shared" si="2"/>
        <v>191</v>
      </c>
      <c r="D194" s="123" t="s">
        <v>2736</v>
      </c>
      <c r="E194" s="21" t="s">
        <v>2837</v>
      </c>
      <c r="F194" t="s">
        <v>2555</v>
      </c>
    </row>
    <row r="195" spans="3:6" ht="16" x14ac:dyDescent="0.2">
      <c r="C195">
        <f t="shared" si="2"/>
        <v>192</v>
      </c>
      <c r="D195" s="123" t="s">
        <v>2729</v>
      </c>
      <c r="E195" s="21" t="s">
        <v>2588</v>
      </c>
      <c r="F195" t="s">
        <v>2555</v>
      </c>
    </row>
    <row r="196" spans="3:6" ht="16" x14ac:dyDescent="0.2">
      <c r="C196">
        <f t="shared" si="2"/>
        <v>193</v>
      </c>
      <c r="D196" s="123" t="s">
        <v>2729</v>
      </c>
      <c r="E196" s="21" t="s">
        <v>807</v>
      </c>
      <c r="F196" t="s">
        <v>2555</v>
      </c>
    </row>
    <row r="197" spans="3:6" ht="16" x14ac:dyDescent="0.2">
      <c r="C197">
        <f t="shared" si="2"/>
        <v>194</v>
      </c>
      <c r="D197" s="123" t="s">
        <v>2720</v>
      </c>
      <c r="E197" s="21" t="s">
        <v>2364</v>
      </c>
      <c r="F197" t="s">
        <v>2555</v>
      </c>
    </row>
    <row r="198" spans="3:6" ht="16" x14ac:dyDescent="0.2">
      <c r="C198">
        <f t="shared" si="2"/>
        <v>195</v>
      </c>
      <c r="D198" s="123" t="s">
        <v>2727</v>
      </c>
      <c r="E198" s="21" t="s">
        <v>2836</v>
      </c>
      <c r="F198" t="s">
        <v>2555</v>
      </c>
    </row>
    <row r="199" spans="3:6" ht="16" x14ac:dyDescent="0.2">
      <c r="C199">
        <f t="shared" ref="C199:C264" si="3">+C198+1</f>
        <v>196</v>
      </c>
      <c r="D199" s="123" t="s">
        <v>2720</v>
      </c>
      <c r="E199" s="21" t="s">
        <v>2835</v>
      </c>
      <c r="F199" t="s">
        <v>2555</v>
      </c>
    </row>
    <row r="200" spans="3:6" ht="16" x14ac:dyDescent="0.2">
      <c r="C200">
        <f t="shared" si="3"/>
        <v>197</v>
      </c>
      <c r="D200" s="123" t="s">
        <v>2721</v>
      </c>
      <c r="E200" s="21" t="s">
        <v>2834</v>
      </c>
      <c r="F200" t="s">
        <v>2555</v>
      </c>
    </row>
    <row r="201" spans="3:6" ht="16" x14ac:dyDescent="0.2">
      <c r="C201">
        <f t="shared" si="3"/>
        <v>198</v>
      </c>
      <c r="D201" s="123" t="s">
        <v>2720</v>
      </c>
      <c r="E201" s="21" t="s">
        <v>2832</v>
      </c>
      <c r="F201" t="s">
        <v>2555</v>
      </c>
    </row>
    <row r="202" spans="3:6" ht="16" x14ac:dyDescent="0.2">
      <c r="C202">
        <f t="shared" si="3"/>
        <v>199</v>
      </c>
      <c r="D202" s="123" t="s">
        <v>2725</v>
      </c>
      <c r="E202" s="21" t="s">
        <v>2744</v>
      </c>
      <c r="F202" t="s">
        <v>2555</v>
      </c>
    </row>
    <row r="203" spans="3:6" ht="16" x14ac:dyDescent="0.2">
      <c r="C203">
        <f t="shared" si="3"/>
        <v>200</v>
      </c>
      <c r="D203" s="123" t="s">
        <v>2720</v>
      </c>
      <c r="E203" s="21" t="s">
        <v>2832</v>
      </c>
      <c r="F203" t="s">
        <v>2555</v>
      </c>
    </row>
    <row r="204" spans="3:6" ht="16" x14ac:dyDescent="0.2">
      <c r="C204">
        <f t="shared" si="3"/>
        <v>201</v>
      </c>
      <c r="D204" s="123" t="s">
        <v>2720</v>
      </c>
      <c r="E204" s="21" t="s">
        <v>2829</v>
      </c>
      <c r="F204" t="s">
        <v>2555</v>
      </c>
    </row>
    <row r="205" spans="3:6" ht="16" x14ac:dyDescent="0.2">
      <c r="C205">
        <f t="shared" si="3"/>
        <v>202</v>
      </c>
      <c r="D205" s="123" t="s">
        <v>2720</v>
      </c>
      <c r="E205" s="21" t="s">
        <v>2365</v>
      </c>
      <c r="F205" t="s">
        <v>2555</v>
      </c>
    </row>
    <row r="206" spans="3:6" ht="16" x14ac:dyDescent="0.2">
      <c r="C206">
        <f t="shared" si="3"/>
        <v>203</v>
      </c>
      <c r="D206" s="123" t="s">
        <v>2733</v>
      </c>
      <c r="E206" s="21" t="s">
        <v>2831</v>
      </c>
      <c r="F206" t="s">
        <v>2555</v>
      </c>
    </row>
    <row r="207" spans="3:6" ht="16" x14ac:dyDescent="0.2">
      <c r="C207">
        <f t="shared" si="3"/>
        <v>204</v>
      </c>
      <c r="D207" s="123" t="s">
        <v>2720</v>
      </c>
      <c r="E207" s="21" t="s">
        <v>2363</v>
      </c>
      <c r="F207" t="s">
        <v>2555</v>
      </c>
    </row>
    <row r="208" spans="3:6" ht="16" x14ac:dyDescent="0.2">
      <c r="C208">
        <f t="shared" si="3"/>
        <v>205</v>
      </c>
      <c r="D208" s="123" t="s">
        <v>2723</v>
      </c>
      <c r="E208" s="21" t="s">
        <v>2833</v>
      </c>
      <c r="F208" t="s">
        <v>2555</v>
      </c>
    </row>
    <row r="209" spans="3:6" x14ac:dyDescent="0.2">
      <c r="C209">
        <f t="shared" si="3"/>
        <v>206</v>
      </c>
      <c r="D209" s="123" t="s">
        <v>2723</v>
      </c>
      <c r="E209" t="s">
        <v>2551</v>
      </c>
      <c r="F209" t="s">
        <v>2555</v>
      </c>
    </row>
    <row r="210" spans="3:6" x14ac:dyDescent="0.2">
      <c r="C210">
        <f t="shared" si="3"/>
        <v>207</v>
      </c>
      <c r="D210" s="123" t="s">
        <v>2720</v>
      </c>
      <c r="E210" t="s">
        <v>2832</v>
      </c>
      <c r="F210" t="s">
        <v>2555</v>
      </c>
    </row>
    <row r="211" spans="3:6" ht="16" x14ac:dyDescent="0.2">
      <c r="C211">
        <f t="shared" si="3"/>
        <v>208</v>
      </c>
      <c r="D211" s="123" t="s">
        <v>2733</v>
      </c>
      <c r="E211" s="21" t="s">
        <v>2831</v>
      </c>
      <c r="F211" t="s">
        <v>2555</v>
      </c>
    </row>
    <row r="212" spans="3:6" x14ac:dyDescent="0.2">
      <c r="C212">
        <f t="shared" si="3"/>
        <v>209</v>
      </c>
      <c r="D212" s="123" t="s">
        <v>2726</v>
      </c>
      <c r="E212" t="s">
        <v>2389</v>
      </c>
      <c r="F212" t="s">
        <v>2555</v>
      </c>
    </row>
    <row r="213" spans="3:6" ht="16" x14ac:dyDescent="0.2">
      <c r="C213">
        <f t="shared" si="3"/>
        <v>210</v>
      </c>
      <c r="D213" s="123" t="s">
        <v>2723</v>
      </c>
      <c r="E213" s="21" t="s">
        <v>2830</v>
      </c>
      <c r="F213" t="s">
        <v>2555</v>
      </c>
    </row>
    <row r="214" spans="3:6" ht="16" x14ac:dyDescent="0.2">
      <c r="C214">
        <f t="shared" si="3"/>
        <v>211</v>
      </c>
      <c r="D214" s="123" t="s">
        <v>2720</v>
      </c>
      <c r="E214" s="21" t="s">
        <v>2829</v>
      </c>
      <c r="F214" t="s">
        <v>2555</v>
      </c>
    </row>
    <row r="215" spans="3:6" ht="16" x14ac:dyDescent="0.2">
      <c r="C215">
        <f t="shared" si="3"/>
        <v>212</v>
      </c>
      <c r="D215" s="123" t="s">
        <v>2720</v>
      </c>
      <c r="E215" s="21" t="s">
        <v>2363</v>
      </c>
      <c r="F215" t="s">
        <v>2555</v>
      </c>
    </row>
    <row r="216" spans="3:6" ht="32" x14ac:dyDescent="0.2">
      <c r="C216">
        <f t="shared" si="3"/>
        <v>213</v>
      </c>
      <c r="D216" s="123" t="s">
        <v>2732</v>
      </c>
      <c r="E216" s="21" t="s">
        <v>2748</v>
      </c>
      <c r="F216" t="s">
        <v>2555</v>
      </c>
    </row>
    <row r="217" spans="3:6" ht="16" x14ac:dyDescent="0.2">
      <c r="C217">
        <f t="shared" si="3"/>
        <v>214</v>
      </c>
      <c r="D217" s="124" t="s">
        <v>2731</v>
      </c>
      <c r="E217" s="21" t="s">
        <v>2731</v>
      </c>
      <c r="F217" t="s">
        <v>2555</v>
      </c>
    </row>
    <row r="218" spans="3:6" ht="16" x14ac:dyDescent="0.2">
      <c r="C218">
        <f t="shared" si="3"/>
        <v>215</v>
      </c>
      <c r="D218" s="123" t="s">
        <v>2727</v>
      </c>
      <c r="E218" s="21" t="s">
        <v>2778</v>
      </c>
      <c r="F218" t="s">
        <v>2555</v>
      </c>
    </row>
    <row r="219" spans="3:6" ht="16" x14ac:dyDescent="0.2">
      <c r="C219">
        <f t="shared" si="3"/>
        <v>216</v>
      </c>
      <c r="D219" s="123" t="s">
        <v>2727</v>
      </c>
      <c r="E219" s="21" t="s">
        <v>2779</v>
      </c>
      <c r="F219" t="s">
        <v>2555</v>
      </c>
    </row>
    <row r="220" spans="3:6" x14ac:dyDescent="0.2">
      <c r="C220">
        <f t="shared" si="3"/>
        <v>217</v>
      </c>
      <c r="D220" s="123" t="s">
        <v>2729</v>
      </c>
      <c r="E220" s="96" t="s">
        <v>2572</v>
      </c>
      <c r="F220" t="s">
        <v>2555</v>
      </c>
    </row>
    <row r="221" spans="3:6" x14ac:dyDescent="0.2">
      <c r="C221">
        <f t="shared" si="3"/>
        <v>218</v>
      </c>
      <c r="D221" s="123" t="s">
        <v>2729</v>
      </c>
      <c r="E221" t="s">
        <v>2790</v>
      </c>
      <c r="F221" t="s">
        <v>2555</v>
      </c>
    </row>
    <row r="222" spans="3:6" x14ac:dyDescent="0.2">
      <c r="C222">
        <f t="shared" si="3"/>
        <v>219</v>
      </c>
      <c r="D222" s="123" t="s">
        <v>2736</v>
      </c>
      <c r="E222" t="s">
        <v>2464</v>
      </c>
      <c r="F222" t="s">
        <v>2555</v>
      </c>
    </row>
    <row r="223" spans="3:6" x14ac:dyDescent="0.2">
      <c r="C223">
        <f t="shared" si="3"/>
        <v>220</v>
      </c>
      <c r="D223" s="123" t="s">
        <v>2727</v>
      </c>
      <c r="E223" t="s">
        <v>2465</v>
      </c>
      <c r="F223" t="s">
        <v>2555</v>
      </c>
    </row>
    <row r="224" spans="3:6" ht="16" x14ac:dyDescent="0.2">
      <c r="C224">
        <f t="shared" si="3"/>
        <v>221</v>
      </c>
      <c r="D224" s="123" t="s">
        <v>2727</v>
      </c>
      <c r="E224" s="21" t="s">
        <v>2778</v>
      </c>
      <c r="F224" t="s">
        <v>2555</v>
      </c>
    </row>
    <row r="225" spans="3:6" ht="32" x14ac:dyDescent="0.2">
      <c r="C225">
        <f t="shared" si="3"/>
        <v>222</v>
      </c>
      <c r="D225" s="123" t="s">
        <v>2736</v>
      </c>
      <c r="E225" s="21" t="s">
        <v>2841</v>
      </c>
      <c r="F225" t="s">
        <v>2555</v>
      </c>
    </row>
    <row r="226" spans="3:6" x14ac:dyDescent="0.2">
      <c r="C226">
        <f t="shared" si="3"/>
        <v>223</v>
      </c>
      <c r="D226" s="123" t="s">
        <v>2720</v>
      </c>
      <c r="E226" t="s">
        <v>2738</v>
      </c>
      <c r="F226" t="s">
        <v>2555</v>
      </c>
    </row>
    <row r="227" spans="3:6" x14ac:dyDescent="0.2">
      <c r="C227">
        <f t="shared" si="3"/>
        <v>224</v>
      </c>
      <c r="D227" s="123" t="s">
        <v>2736</v>
      </c>
      <c r="E227" t="s">
        <v>2765</v>
      </c>
      <c r="F227" t="s">
        <v>2555</v>
      </c>
    </row>
    <row r="228" spans="3:6" x14ac:dyDescent="0.2">
      <c r="C228">
        <f t="shared" si="3"/>
        <v>225</v>
      </c>
      <c r="D228" s="123" t="s">
        <v>2723</v>
      </c>
      <c r="E228" t="s">
        <v>2551</v>
      </c>
      <c r="F228" t="s">
        <v>2555</v>
      </c>
    </row>
    <row r="229" spans="3:6" x14ac:dyDescent="0.2">
      <c r="C229">
        <f t="shared" si="3"/>
        <v>226</v>
      </c>
      <c r="D229" s="123" t="s">
        <v>2723</v>
      </c>
      <c r="E229" t="s">
        <v>2768</v>
      </c>
      <c r="F229" t="s">
        <v>2555</v>
      </c>
    </row>
    <row r="230" spans="3:6" ht="64" x14ac:dyDescent="0.2">
      <c r="C230">
        <f t="shared" si="3"/>
        <v>227</v>
      </c>
      <c r="D230" s="123" t="s">
        <v>2725</v>
      </c>
      <c r="E230" s="21" t="s">
        <v>2749</v>
      </c>
      <c r="F230" t="s">
        <v>2555</v>
      </c>
    </row>
    <row r="231" spans="3:6" x14ac:dyDescent="0.2">
      <c r="C231">
        <f t="shared" si="3"/>
        <v>228</v>
      </c>
      <c r="D231" s="123" t="s">
        <v>2721</v>
      </c>
      <c r="E231" t="s">
        <v>2753</v>
      </c>
      <c r="F231" t="s">
        <v>2555</v>
      </c>
    </row>
    <row r="232" spans="3:6" ht="32" x14ac:dyDescent="0.2">
      <c r="C232">
        <f t="shared" si="3"/>
        <v>229</v>
      </c>
      <c r="D232" s="21" t="s">
        <v>2599</v>
      </c>
      <c r="E232" s="21" t="s">
        <v>2850</v>
      </c>
      <c r="F232" t="s">
        <v>2555</v>
      </c>
    </row>
    <row r="233" spans="3:6" ht="16" x14ac:dyDescent="0.2">
      <c r="C233">
        <f t="shared" si="3"/>
        <v>230</v>
      </c>
      <c r="D233" s="123" t="s">
        <v>2720</v>
      </c>
      <c r="E233" s="21" t="s">
        <v>2751</v>
      </c>
      <c r="F233" t="s">
        <v>2555</v>
      </c>
    </row>
    <row r="234" spans="3:6" x14ac:dyDescent="0.2">
      <c r="C234">
        <f t="shared" si="3"/>
        <v>231</v>
      </c>
      <c r="D234" s="123" t="s">
        <v>2720</v>
      </c>
      <c r="E234" t="s">
        <v>2782</v>
      </c>
      <c r="F234" t="s">
        <v>2555</v>
      </c>
    </row>
    <row r="235" spans="3:6" x14ac:dyDescent="0.2">
      <c r="C235">
        <f t="shared" si="3"/>
        <v>232</v>
      </c>
      <c r="D235" s="123" t="s">
        <v>2733</v>
      </c>
      <c r="E235" t="s">
        <v>2774</v>
      </c>
      <c r="F235" t="s">
        <v>2555</v>
      </c>
    </row>
    <row r="236" spans="3:6" ht="16" x14ac:dyDescent="0.2">
      <c r="C236">
        <f t="shared" si="3"/>
        <v>233</v>
      </c>
      <c r="D236" s="21" t="s">
        <v>2599</v>
      </c>
      <c r="E236" t="s">
        <v>2828</v>
      </c>
      <c r="F236" t="s">
        <v>2555</v>
      </c>
    </row>
    <row r="237" spans="3:6" ht="16" x14ac:dyDescent="0.2">
      <c r="C237">
        <f t="shared" si="3"/>
        <v>234</v>
      </c>
      <c r="D237" s="123" t="s">
        <v>2720</v>
      </c>
      <c r="E237" s="21" t="s">
        <v>2055</v>
      </c>
      <c r="F237" t="s">
        <v>2557</v>
      </c>
    </row>
    <row r="238" spans="3:6" ht="16" x14ac:dyDescent="0.2">
      <c r="C238">
        <f t="shared" si="3"/>
        <v>235</v>
      </c>
      <c r="D238" s="123" t="s">
        <v>2742</v>
      </c>
      <c r="E238" s="21" t="s">
        <v>2760</v>
      </c>
      <c r="F238" t="s">
        <v>2557</v>
      </c>
    </row>
    <row r="239" spans="3:6" x14ac:dyDescent="0.2">
      <c r="C239">
        <f t="shared" si="3"/>
        <v>236</v>
      </c>
      <c r="D239" s="123" t="s">
        <v>2721</v>
      </c>
      <c r="E239" t="s">
        <v>2753</v>
      </c>
      <c r="F239" t="s">
        <v>2557</v>
      </c>
    </row>
    <row r="240" spans="3:6" ht="16" x14ac:dyDescent="0.2">
      <c r="C240">
        <f t="shared" si="3"/>
        <v>237</v>
      </c>
      <c r="D240" s="123" t="s">
        <v>2724</v>
      </c>
      <c r="E240" s="21" t="s">
        <v>2027</v>
      </c>
      <c r="F240" t="s">
        <v>2557</v>
      </c>
    </row>
    <row r="241" spans="3:6" ht="16" x14ac:dyDescent="0.2">
      <c r="C241">
        <f t="shared" si="3"/>
        <v>238</v>
      </c>
      <c r="D241" s="123" t="s">
        <v>2723</v>
      </c>
      <c r="E241" s="21" t="s">
        <v>2827</v>
      </c>
      <c r="F241" t="s">
        <v>2557</v>
      </c>
    </row>
    <row r="242" spans="3:6" ht="16" x14ac:dyDescent="0.2">
      <c r="C242">
        <f t="shared" si="3"/>
        <v>239</v>
      </c>
      <c r="E242" s="21" t="s">
        <v>2826</v>
      </c>
      <c r="F242" t="s">
        <v>2557</v>
      </c>
    </row>
    <row r="243" spans="3:6" s="126" customFormat="1" ht="16" x14ac:dyDescent="0.2">
      <c r="C243" s="126">
        <f t="shared" si="3"/>
        <v>240</v>
      </c>
      <c r="D243" s="126" t="s">
        <v>2720</v>
      </c>
      <c r="E243" s="127" t="s">
        <v>740</v>
      </c>
      <c r="F243" s="125" t="s">
        <v>2560</v>
      </c>
    </row>
    <row r="244" spans="3:6" s="126" customFormat="1" ht="16" x14ac:dyDescent="0.2">
      <c r="C244" s="126">
        <f t="shared" si="3"/>
        <v>241</v>
      </c>
      <c r="D244" s="126" t="s">
        <v>2720</v>
      </c>
      <c r="E244" s="127" t="s">
        <v>740</v>
      </c>
      <c r="F244" s="125" t="s">
        <v>2553</v>
      </c>
    </row>
    <row r="245" spans="3:6" ht="16" x14ac:dyDescent="0.2">
      <c r="C245">
        <f>+C242+1</f>
        <v>240</v>
      </c>
      <c r="D245" s="123" t="s">
        <v>2727</v>
      </c>
      <c r="E245" s="21" t="s">
        <v>2309</v>
      </c>
      <c r="F245" t="s">
        <v>2557</v>
      </c>
    </row>
    <row r="246" spans="3:6" x14ac:dyDescent="0.2">
      <c r="C246">
        <f t="shared" si="3"/>
        <v>241</v>
      </c>
      <c r="D246" s="123" t="s">
        <v>2736</v>
      </c>
      <c r="E246" t="s">
        <v>2765</v>
      </c>
      <c r="F246" t="s">
        <v>2557</v>
      </c>
    </row>
    <row r="247" spans="3:6" x14ac:dyDescent="0.2">
      <c r="C247">
        <f t="shared" si="3"/>
        <v>242</v>
      </c>
      <c r="D247" s="123" t="s">
        <v>2720</v>
      </c>
      <c r="E247" t="s">
        <v>2738</v>
      </c>
      <c r="F247" t="s">
        <v>2557</v>
      </c>
    </row>
    <row r="248" spans="3:6" x14ac:dyDescent="0.2">
      <c r="C248">
        <f t="shared" si="3"/>
        <v>243</v>
      </c>
      <c r="D248" s="123" t="s">
        <v>2727</v>
      </c>
      <c r="E248" t="s">
        <v>2745</v>
      </c>
      <c r="F248" t="s">
        <v>2557</v>
      </c>
    </row>
    <row r="249" spans="3:6" ht="16" x14ac:dyDescent="0.2">
      <c r="C249">
        <f t="shared" si="3"/>
        <v>244</v>
      </c>
      <c r="D249" s="123" t="s">
        <v>2724</v>
      </c>
      <c r="E249" s="21" t="s">
        <v>2825</v>
      </c>
      <c r="F249" t="s">
        <v>2569</v>
      </c>
    </row>
    <row r="250" spans="3:6" ht="16" x14ac:dyDescent="0.2">
      <c r="C250">
        <f t="shared" si="3"/>
        <v>245</v>
      </c>
      <c r="D250" s="81" t="s">
        <v>2601</v>
      </c>
      <c r="E250" s="81" t="s">
        <v>2601</v>
      </c>
      <c r="F250" t="s">
        <v>2569</v>
      </c>
    </row>
    <row r="251" spans="3:6" ht="16" x14ac:dyDescent="0.2">
      <c r="C251">
        <f t="shared" si="3"/>
        <v>246</v>
      </c>
      <c r="D251" s="123" t="s">
        <v>2724</v>
      </c>
      <c r="E251" s="21" t="s">
        <v>2318</v>
      </c>
      <c r="F251" t="s">
        <v>2569</v>
      </c>
    </row>
    <row r="252" spans="3:6" ht="16" x14ac:dyDescent="0.2">
      <c r="C252">
        <f t="shared" si="3"/>
        <v>247</v>
      </c>
      <c r="D252" s="123" t="s">
        <v>2724</v>
      </c>
      <c r="E252" s="21" t="s">
        <v>2319</v>
      </c>
      <c r="F252" t="s">
        <v>2569</v>
      </c>
    </row>
    <row r="253" spans="3:6" ht="32" x14ac:dyDescent="0.2">
      <c r="C253">
        <f t="shared" si="3"/>
        <v>248</v>
      </c>
      <c r="D253" s="123" t="s">
        <v>2724</v>
      </c>
      <c r="E253" s="21" t="s">
        <v>2320</v>
      </c>
      <c r="F253" t="s">
        <v>2569</v>
      </c>
    </row>
    <row r="254" spans="3:6" ht="32" x14ac:dyDescent="0.2">
      <c r="C254">
        <f t="shared" si="3"/>
        <v>249</v>
      </c>
      <c r="D254" s="123" t="s">
        <v>2724</v>
      </c>
      <c r="E254" s="21" t="s">
        <v>2321</v>
      </c>
      <c r="F254" t="s">
        <v>2569</v>
      </c>
    </row>
    <row r="255" spans="3:6" ht="16" x14ac:dyDescent="0.2">
      <c r="C255">
        <f t="shared" si="3"/>
        <v>250</v>
      </c>
      <c r="D255" s="123" t="s">
        <v>2724</v>
      </c>
      <c r="E255" s="21" t="s">
        <v>2322</v>
      </c>
      <c r="F255" t="s">
        <v>2569</v>
      </c>
    </row>
    <row r="256" spans="3:6" ht="16" x14ac:dyDescent="0.2">
      <c r="C256">
        <f t="shared" si="3"/>
        <v>251</v>
      </c>
      <c r="D256" s="123" t="s">
        <v>2724</v>
      </c>
      <c r="E256" s="21" t="s">
        <v>2317</v>
      </c>
      <c r="F256" t="s">
        <v>2569</v>
      </c>
    </row>
    <row r="257" spans="3:6" ht="16" x14ac:dyDescent="0.2">
      <c r="C257">
        <f t="shared" si="3"/>
        <v>252</v>
      </c>
      <c r="D257" s="123" t="s">
        <v>2741</v>
      </c>
      <c r="E257" s="21" t="s">
        <v>528</v>
      </c>
      <c r="F257" t="s">
        <v>2560</v>
      </c>
    </row>
    <row r="258" spans="3:6" ht="16" x14ac:dyDescent="0.2">
      <c r="C258">
        <f t="shared" si="3"/>
        <v>253</v>
      </c>
      <c r="D258" s="123" t="s">
        <v>2742</v>
      </c>
      <c r="E258" s="21" t="s">
        <v>2812</v>
      </c>
      <c r="F258" t="s">
        <v>2560</v>
      </c>
    </row>
    <row r="259" spans="3:6" x14ac:dyDescent="0.2">
      <c r="C259">
        <f t="shared" si="3"/>
        <v>254</v>
      </c>
      <c r="D259" s="123" t="s">
        <v>2741</v>
      </c>
      <c r="E259" t="s">
        <v>2391</v>
      </c>
      <c r="F259" t="s">
        <v>2560</v>
      </c>
    </row>
    <row r="260" spans="3:6" x14ac:dyDescent="0.2">
      <c r="C260">
        <f t="shared" si="3"/>
        <v>255</v>
      </c>
      <c r="D260" s="123" t="s">
        <v>2741</v>
      </c>
      <c r="E260" t="s">
        <v>2392</v>
      </c>
      <c r="F260" t="s">
        <v>2560</v>
      </c>
    </row>
    <row r="261" spans="3:6" x14ac:dyDescent="0.2">
      <c r="C261">
        <f t="shared" si="3"/>
        <v>256</v>
      </c>
      <c r="D261" s="123" t="s">
        <v>2741</v>
      </c>
      <c r="E261" t="s">
        <v>2393</v>
      </c>
      <c r="F261" t="s">
        <v>2560</v>
      </c>
    </row>
    <row r="262" spans="3:6" x14ac:dyDescent="0.2">
      <c r="C262">
        <f t="shared" si="3"/>
        <v>257</v>
      </c>
      <c r="D262" s="123" t="s">
        <v>2741</v>
      </c>
      <c r="E262" t="s">
        <v>2394</v>
      </c>
      <c r="F262" t="s">
        <v>2560</v>
      </c>
    </row>
    <row r="263" spans="3:6" x14ac:dyDescent="0.2">
      <c r="C263">
        <f t="shared" si="3"/>
        <v>258</v>
      </c>
      <c r="D263" s="123" t="s">
        <v>2741</v>
      </c>
      <c r="E263" t="s">
        <v>2395</v>
      </c>
      <c r="F263" t="s">
        <v>2560</v>
      </c>
    </row>
    <row r="264" spans="3:6" x14ac:dyDescent="0.2">
      <c r="C264">
        <f t="shared" si="3"/>
        <v>259</v>
      </c>
      <c r="D264" s="123" t="s">
        <v>2741</v>
      </c>
      <c r="E264" t="s">
        <v>2396</v>
      </c>
      <c r="F264" t="s">
        <v>2560</v>
      </c>
    </row>
    <row r="265" spans="3:6" x14ac:dyDescent="0.2">
      <c r="C265">
        <f t="shared" ref="C265:C328" si="4">+C264+1</f>
        <v>260</v>
      </c>
      <c r="D265" s="123" t="s">
        <v>2741</v>
      </c>
      <c r="E265" t="s">
        <v>2397</v>
      </c>
      <c r="F265" t="s">
        <v>2560</v>
      </c>
    </row>
    <row r="266" spans="3:6" x14ac:dyDescent="0.2">
      <c r="C266">
        <f t="shared" si="4"/>
        <v>261</v>
      </c>
      <c r="D266" s="123" t="s">
        <v>2741</v>
      </c>
      <c r="E266" t="s">
        <v>2398</v>
      </c>
      <c r="F266" t="s">
        <v>2560</v>
      </c>
    </row>
    <row r="267" spans="3:6" x14ac:dyDescent="0.2">
      <c r="C267">
        <f t="shared" si="4"/>
        <v>262</v>
      </c>
      <c r="D267" s="123" t="s">
        <v>2741</v>
      </c>
      <c r="E267" t="s">
        <v>2399</v>
      </c>
      <c r="F267" t="s">
        <v>2560</v>
      </c>
    </row>
    <row r="268" spans="3:6" x14ac:dyDescent="0.2">
      <c r="C268">
        <f t="shared" si="4"/>
        <v>263</v>
      </c>
      <c r="D268" s="123" t="s">
        <v>2741</v>
      </c>
      <c r="E268" t="s">
        <v>2400</v>
      </c>
      <c r="F268" t="s">
        <v>2560</v>
      </c>
    </row>
    <row r="269" spans="3:6" x14ac:dyDescent="0.2">
      <c r="C269">
        <f t="shared" si="4"/>
        <v>264</v>
      </c>
      <c r="D269" s="123" t="s">
        <v>2741</v>
      </c>
      <c r="E269" t="s">
        <v>2401</v>
      </c>
      <c r="F269" t="s">
        <v>2560</v>
      </c>
    </row>
    <row r="270" spans="3:6" x14ac:dyDescent="0.2">
      <c r="C270">
        <f t="shared" si="4"/>
        <v>265</v>
      </c>
      <c r="D270" s="123" t="s">
        <v>2741</v>
      </c>
      <c r="E270" t="s">
        <v>2402</v>
      </c>
      <c r="F270" t="s">
        <v>2560</v>
      </c>
    </row>
    <row r="271" spans="3:6" x14ac:dyDescent="0.2">
      <c r="C271">
        <f t="shared" si="4"/>
        <v>266</v>
      </c>
      <c r="D271" s="123" t="s">
        <v>2741</v>
      </c>
      <c r="E271" t="s">
        <v>2403</v>
      </c>
      <c r="F271" t="s">
        <v>2560</v>
      </c>
    </row>
    <row r="272" spans="3:6" x14ac:dyDescent="0.2">
      <c r="C272">
        <f t="shared" si="4"/>
        <v>267</v>
      </c>
      <c r="D272" s="123" t="s">
        <v>2741</v>
      </c>
      <c r="E272" t="s">
        <v>2404</v>
      </c>
      <c r="F272" t="s">
        <v>2560</v>
      </c>
    </row>
    <row r="273" spans="3:6" x14ac:dyDescent="0.2">
      <c r="C273">
        <f t="shared" si="4"/>
        <v>268</v>
      </c>
      <c r="D273" s="123" t="s">
        <v>2741</v>
      </c>
      <c r="E273" t="s">
        <v>2407</v>
      </c>
      <c r="F273" t="s">
        <v>2560</v>
      </c>
    </row>
    <row r="274" spans="3:6" x14ac:dyDescent="0.2">
      <c r="C274">
        <f t="shared" si="4"/>
        <v>269</v>
      </c>
      <c r="D274" s="123" t="s">
        <v>2741</v>
      </c>
      <c r="E274" t="s">
        <v>2405</v>
      </c>
      <c r="F274" t="s">
        <v>2560</v>
      </c>
    </row>
    <row r="275" spans="3:6" x14ac:dyDescent="0.2">
      <c r="C275">
        <f t="shared" si="4"/>
        <v>270</v>
      </c>
      <c r="D275" s="123" t="s">
        <v>2741</v>
      </c>
      <c r="E275" t="s">
        <v>2406</v>
      </c>
      <c r="F275" t="s">
        <v>2560</v>
      </c>
    </row>
    <row r="276" spans="3:6" x14ac:dyDescent="0.2">
      <c r="C276">
        <f t="shared" si="4"/>
        <v>271</v>
      </c>
      <c r="D276" s="123" t="s">
        <v>2741</v>
      </c>
      <c r="E276" t="s">
        <v>2548</v>
      </c>
      <c r="F276" t="s">
        <v>2560</v>
      </c>
    </row>
    <row r="277" spans="3:6" x14ac:dyDescent="0.2">
      <c r="C277">
        <f t="shared" si="4"/>
        <v>272</v>
      </c>
      <c r="D277" s="123" t="s">
        <v>2741</v>
      </c>
      <c r="E277" t="s">
        <v>2824</v>
      </c>
      <c r="F277" t="s">
        <v>2560</v>
      </c>
    </row>
    <row r="278" spans="3:6" x14ac:dyDescent="0.2">
      <c r="C278">
        <f t="shared" si="4"/>
        <v>273</v>
      </c>
      <c r="D278" s="123" t="s">
        <v>2741</v>
      </c>
      <c r="E278" t="s">
        <v>2823</v>
      </c>
      <c r="F278" t="s">
        <v>2560</v>
      </c>
    </row>
    <row r="279" spans="3:6" x14ac:dyDescent="0.2">
      <c r="C279">
        <f t="shared" si="4"/>
        <v>274</v>
      </c>
      <c r="D279" s="123" t="s">
        <v>2741</v>
      </c>
      <c r="E279" t="s">
        <v>2822</v>
      </c>
      <c r="F279" t="s">
        <v>2560</v>
      </c>
    </row>
    <row r="280" spans="3:6" x14ac:dyDescent="0.2">
      <c r="C280">
        <f t="shared" si="4"/>
        <v>275</v>
      </c>
      <c r="D280" s="123" t="s">
        <v>2741</v>
      </c>
      <c r="E280" t="s">
        <v>2821</v>
      </c>
      <c r="F280" t="s">
        <v>2560</v>
      </c>
    </row>
    <row r="281" spans="3:6" x14ac:dyDescent="0.2">
      <c r="C281">
        <f t="shared" si="4"/>
        <v>276</v>
      </c>
      <c r="D281" s="123" t="s">
        <v>2741</v>
      </c>
      <c r="E281" t="s">
        <v>2820</v>
      </c>
      <c r="F281" t="s">
        <v>2560</v>
      </c>
    </row>
    <row r="282" spans="3:6" x14ac:dyDescent="0.2">
      <c r="C282">
        <f t="shared" si="4"/>
        <v>277</v>
      </c>
      <c r="D282" s="123" t="s">
        <v>2720</v>
      </c>
      <c r="E282" t="s">
        <v>2819</v>
      </c>
      <c r="F282" t="s">
        <v>2560</v>
      </c>
    </row>
    <row r="283" spans="3:6" x14ac:dyDescent="0.2">
      <c r="C283">
        <f t="shared" si="4"/>
        <v>278</v>
      </c>
      <c r="D283" s="123" t="s">
        <v>2741</v>
      </c>
      <c r="E283" t="s">
        <v>2818</v>
      </c>
      <c r="F283" t="s">
        <v>2560</v>
      </c>
    </row>
    <row r="284" spans="3:6" x14ac:dyDescent="0.2">
      <c r="C284">
        <f t="shared" si="4"/>
        <v>279</v>
      </c>
      <c r="D284" s="123" t="s">
        <v>2741</v>
      </c>
      <c r="E284" t="s">
        <v>871</v>
      </c>
      <c r="F284" t="s">
        <v>2560</v>
      </c>
    </row>
    <row r="285" spans="3:6" x14ac:dyDescent="0.2">
      <c r="C285">
        <f t="shared" si="4"/>
        <v>280</v>
      </c>
      <c r="D285" s="123" t="s">
        <v>2723</v>
      </c>
      <c r="E285" t="s">
        <v>2817</v>
      </c>
      <c r="F285" t="s">
        <v>2560</v>
      </c>
    </row>
    <row r="286" spans="3:6" x14ac:dyDescent="0.2">
      <c r="C286">
        <f t="shared" si="4"/>
        <v>281</v>
      </c>
      <c r="D286" s="123" t="s">
        <v>2720</v>
      </c>
      <c r="E286" t="s">
        <v>2816</v>
      </c>
      <c r="F286" t="s">
        <v>2560</v>
      </c>
    </row>
    <row r="287" spans="3:6" x14ac:dyDescent="0.2">
      <c r="C287">
        <f t="shared" si="4"/>
        <v>282</v>
      </c>
      <c r="D287" s="123" t="s">
        <v>2741</v>
      </c>
      <c r="E287" t="s">
        <v>2815</v>
      </c>
      <c r="F287" t="s">
        <v>2560</v>
      </c>
    </row>
    <row r="288" spans="3:6" x14ac:dyDescent="0.2">
      <c r="C288">
        <f t="shared" si="4"/>
        <v>283</v>
      </c>
      <c r="D288" s="123" t="s">
        <v>2741</v>
      </c>
      <c r="E288" t="s">
        <v>2814</v>
      </c>
      <c r="F288" t="s">
        <v>2560</v>
      </c>
    </row>
    <row r="289" spans="3:6" x14ac:dyDescent="0.2">
      <c r="C289">
        <f t="shared" si="4"/>
        <v>284</v>
      </c>
      <c r="D289" s="123" t="s">
        <v>2741</v>
      </c>
      <c r="E289" t="s">
        <v>2549</v>
      </c>
      <c r="F289" t="s">
        <v>2560</v>
      </c>
    </row>
    <row r="290" spans="3:6" ht="16" x14ac:dyDescent="0.2">
      <c r="C290">
        <f t="shared" si="4"/>
        <v>285</v>
      </c>
      <c r="D290" s="123" t="s">
        <v>2736</v>
      </c>
      <c r="E290" s="21" t="s">
        <v>2813</v>
      </c>
      <c r="F290" t="s">
        <v>2564</v>
      </c>
    </row>
    <row r="291" spans="3:6" ht="16" x14ac:dyDescent="0.2">
      <c r="C291">
        <f t="shared" si="4"/>
        <v>286</v>
      </c>
      <c r="D291" s="123" t="s">
        <v>2742</v>
      </c>
      <c r="E291" s="21" t="s">
        <v>2812</v>
      </c>
      <c r="F291" t="s">
        <v>2564</v>
      </c>
    </row>
    <row r="292" spans="3:6" ht="16" x14ac:dyDescent="0.2">
      <c r="C292">
        <f t="shared" si="4"/>
        <v>287</v>
      </c>
      <c r="D292" s="123" t="s">
        <v>2742</v>
      </c>
      <c r="E292" s="21" t="s">
        <v>2811</v>
      </c>
      <c r="F292" t="s">
        <v>2564</v>
      </c>
    </row>
    <row r="293" spans="3:6" ht="32" x14ac:dyDescent="0.2">
      <c r="C293">
        <f t="shared" si="4"/>
        <v>288</v>
      </c>
      <c r="D293" s="123" t="s">
        <v>2742</v>
      </c>
      <c r="E293" s="21" t="s">
        <v>2810</v>
      </c>
      <c r="F293" t="s">
        <v>2564</v>
      </c>
    </row>
    <row r="294" spans="3:6" ht="32" x14ac:dyDescent="0.2">
      <c r="C294">
        <f t="shared" si="4"/>
        <v>289</v>
      </c>
      <c r="D294" s="123" t="s">
        <v>2742</v>
      </c>
      <c r="E294" s="21" t="s">
        <v>2809</v>
      </c>
      <c r="F294" t="s">
        <v>2564</v>
      </c>
    </row>
    <row r="295" spans="3:6" ht="16" x14ac:dyDescent="0.2">
      <c r="C295">
        <f t="shared" si="4"/>
        <v>290</v>
      </c>
      <c r="D295" s="123" t="s">
        <v>2742</v>
      </c>
      <c r="E295" s="21" t="s">
        <v>2808</v>
      </c>
      <c r="F295" t="s">
        <v>2564</v>
      </c>
    </row>
    <row r="296" spans="3:6" ht="32" x14ac:dyDescent="0.2">
      <c r="C296">
        <f t="shared" si="4"/>
        <v>291</v>
      </c>
      <c r="D296" s="123" t="s">
        <v>2742</v>
      </c>
      <c r="E296" s="21" t="s">
        <v>2807</v>
      </c>
      <c r="F296" t="s">
        <v>2564</v>
      </c>
    </row>
    <row r="297" spans="3:6" ht="16" x14ac:dyDescent="0.2">
      <c r="C297">
        <f t="shared" si="4"/>
        <v>292</v>
      </c>
      <c r="D297" s="123" t="s">
        <v>2742</v>
      </c>
      <c r="E297" s="21" t="s">
        <v>2806</v>
      </c>
      <c r="F297" t="s">
        <v>2564</v>
      </c>
    </row>
    <row r="298" spans="3:6" ht="32" x14ac:dyDescent="0.2">
      <c r="C298">
        <f t="shared" si="4"/>
        <v>293</v>
      </c>
      <c r="D298" s="123" t="s">
        <v>2742</v>
      </c>
      <c r="E298" s="21" t="s">
        <v>2805</v>
      </c>
      <c r="F298" t="s">
        <v>2564</v>
      </c>
    </row>
    <row r="299" spans="3:6" ht="16" x14ac:dyDescent="0.2">
      <c r="C299">
        <f t="shared" si="4"/>
        <v>294</v>
      </c>
      <c r="D299" s="123" t="s">
        <v>2742</v>
      </c>
      <c r="E299" s="81" t="s">
        <v>2593</v>
      </c>
      <c r="F299" t="s">
        <v>2564</v>
      </c>
    </row>
    <row r="300" spans="3:6" ht="32" x14ac:dyDescent="0.2">
      <c r="C300">
        <f t="shared" si="4"/>
        <v>295</v>
      </c>
      <c r="D300" s="123" t="s">
        <v>2742</v>
      </c>
      <c r="E300" s="21" t="s">
        <v>2420</v>
      </c>
      <c r="F300" t="s">
        <v>2564</v>
      </c>
    </row>
    <row r="301" spans="3:6" ht="16" x14ac:dyDescent="0.2">
      <c r="C301">
        <f t="shared" si="4"/>
        <v>296</v>
      </c>
      <c r="D301" s="123" t="s">
        <v>2742</v>
      </c>
      <c r="E301" s="21" t="s">
        <v>2804</v>
      </c>
      <c r="F301" t="s">
        <v>2564</v>
      </c>
    </row>
    <row r="302" spans="3:6" x14ac:dyDescent="0.2">
      <c r="C302">
        <f t="shared" si="4"/>
        <v>297</v>
      </c>
      <c r="D302" s="123" t="s">
        <v>2720</v>
      </c>
      <c r="E302" t="s">
        <v>2803</v>
      </c>
      <c r="F302" t="s">
        <v>2564</v>
      </c>
    </row>
    <row r="303" spans="3:6" ht="16" x14ac:dyDescent="0.2">
      <c r="C303">
        <f t="shared" si="4"/>
        <v>298</v>
      </c>
      <c r="D303" s="123" t="s">
        <v>2742</v>
      </c>
      <c r="E303" s="21" t="s">
        <v>2802</v>
      </c>
      <c r="F303" t="s">
        <v>2564</v>
      </c>
    </row>
    <row r="304" spans="3:6" x14ac:dyDescent="0.2">
      <c r="C304">
        <f t="shared" si="4"/>
        <v>299</v>
      </c>
      <c r="D304" s="123" t="s">
        <v>2742</v>
      </c>
      <c r="E304" t="s">
        <v>2801</v>
      </c>
      <c r="F304" t="s">
        <v>2564</v>
      </c>
    </row>
    <row r="305" spans="3:6" ht="16" x14ac:dyDescent="0.2">
      <c r="C305">
        <f t="shared" si="4"/>
        <v>300</v>
      </c>
      <c r="D305" s="123" t="s">
        <v>2742</v>
      </c>
      <c r="E305" s="21" t="s">
        <v>2800</v>
      </c>
      <c r="F305" t="s">
        <v>2564</v>
      </c>
    </row>
    <row r="306" spans="3:6" ht="16" x14ac:dyDescent="0.2">
      <c r="C306">
        <f t="shared" si="4"/>
        <v>301</v>
      </c>
      <c r="D306" s="123" t="s">
        <v>2723</v>
      </c>
      <c r="E306" s="21" t="s">
        <v>2028</v>
      </c>
      <c r="F306" t="s">
        <v>2566</v>
      </c>
    </row>
    <row r="307" spans="3:6" ht="16" x14ac:dyDescent="0.2">
      <c r="C307">
        <f t="shared" si="4"/>
        <v>302</v>
      </c>
      <c r="D307" s="123" t="s">
        <v>2723</v>
      </c>
      <c r="E307" s="21" t="s">
        <v>2788</v>
      </c>
      <c r="F307" t="s">
        <v>2566</v>
      </c>
    </row>
    <row r="308" spans="3:6" ht="16" x14ac:dyDescent="0.2">
      <c r="C308">
        <f t="shared" si="4"/>
        <v>303</v>
      </c>
      <c r="D308" s="123" t="s">
        <v>2720</v>
      </c>
      <c r="E308" s="21" t="s">
        <v>2759</v>
      </c>
      <c r="F308" t="s">
        <v>2566</v>
      </c>
    </row>
    <row r="309" spans="3:6" ht="16" x14ac:dyDescent="0.2">
      <c r="C309">
        <f t="shared" si="4"/>
        <v>304</v>
      </c>
      <c r="D309" s="123" t="s">
        <v>2720</v>
      </c>
      <c r="E309" s="21" t="s">
        <v>810</v>
      </c>
      <c r="F309" t="s">
        <v>2566</v>
      </c>
    </row>
    <row r="310" spans="3:6" ht="16" x14ac:dyDescent="0.2">
      <c r="C310">
        <f t="shared" si="4"/>
        <v>305</v>
      </c>
      <c r="D310" s="123" t="s">
        <v>2723</v>
      </c>
      <c r="E310" s="21" t="s">
        <v>2390</v>
      </c>
      <c r="F310" t="s">
        <v>2566</v>
      </c>
    </row>
    <row r="311" spans="3:6" ht="16" x14ac:dyDescent="0.2">
      <c r="C311">
        <f t="shared" si="4"/>
        <v>306</v>
      </c>
      <c r="D311" s="123" t="s">
        <v>2720</v>
      </c>
      <c r="E311" s="21" t="s">
        <v>2782</v>
      </c>
      <c r="F311" t="s">
        <v>2566</v>
      </c>
    </row>
    <row r="312" spans="3:6" x14ac:dyDescent="0.2">
      <c r="C312">
        <f t="shared" si="4"/>
        <v>307</v>
      </c>
      <c r="D312" s="123" t="s">
        <v>2723</v>
      </c>
      <c r="E312" t="s">
        <v>2551</v>
      </c>
      <c r="F312" t="s">
        <v>2566</v>
      </c>
    </row>
    <row r="313" spans="3:6" ht="16" x14ac:dyDescent="0.2">
      <c r="C313">
        <f t="shared" si="4"/>
        <v>308</v>
      </c>
      <c r="D313" s="123" t="s">
        <v>2724</v>
      </c>
      <c r="E313" s="21" t="s">
        <v>2799</v>
      </c>
      <c r="F313" t="s">
        <v>2554</v>
      </c>
    </row>
    <row r="314" spans="3:6" ht="16" x14ac:dyDescent="0.2">
      <c r="C314">
        <f t="shared" si="4"/>
        <v>309</v>
      </c>
      <c r="D314" s="123" t="s">
        <v>2724</v>
      </c>
      <c r="E314" s="21" t="s">
        <v>2798</v>
      </c>
      <c r="F314" t="s">
        <v>2554</v>
      </c>
    </row>
    <row r="315" spans="3:6" x14ac:dyDescent="0.2">
      <c r="C315">
        <f t="shared" si="4"/>
        <v>310</v>
      </c>
      <c r="D315" s="123" t="s">
        <v>2724</v>
      </c>
      <c r="E315" t="s">
        <v>2747</v>
      </c>
      <c r="F315" t="s">
        <v>2554</v>
      </c>
    </row>
    <row r="316" spans="3:6" ht="32" x14ac:dyDescent="0.2">
      <c r="C316">
        <f t="shared" si="4"/>
        <v>311</v>
      </c>
      <c r="D316" s="123" t="s">
        <v>2724</v>
      </c>
      <c r="E316" s="21" t="s">
        <v>2797</v>
      </c>
      <c r="F316" t="s">
        <v>2554</v>
      </c>
    </row>
    <row r="317" spans="3:6" ht="32" x14ac:dyDescent="0.2">
      <c r="C317">
        <f t="shared" si="4"/>
        <v>312</v>
      </c>
      <c r="D317" s="123" t="s">
        <v>2724</v>
      </c>
      <c r="E317" s="21" t="s">
        <v>2796</v>
      </c>
      <c r="F317" t="s">
        <v>2554</v>
      </c>
    </row>
    <row r="318" spans="3:6" ht="16" x14ac:dyDescent="0.2">
      <c r="C318">
        <f t="shared" si="4"/>
        <v>313</v>
      </c>
      <c r="D318" s="123" t="s">
        <v>2724</v>
      </c>
      <c r="E318" s="21" t="s">
        <v>2795</v>
      </c>
      <c r="F318" t="s">
        <v>2554</v>
      </c>
    </row>
    <row r="319" spans="3:6" ht="16" x14ac:dyDescent="0.2">
      <c r="C319">
        <f t="shared" si="4"/>
        <v>314</v>
      </c>
      <c r="D319" s="123" t="s">
        <v>2724</v>
      </c>
      <c r="E319" s="21" t="s">
        <v>2794</v>
      </c>
      <c r="F319" t="s">
        <v>2554</v>
      </c>
    </row>
    <row r="320" spans="3:6" ht="32" x14ac:dyDescent="0.2">
      <c r="C320">
        <f t="shared" si="4"/>
        <v>315</v>
      </c>
      <c r="D320" s="123" t="s">
        <v>2724</v>
      </c>
      <c r="E320" s="21" t="s">
        <v>2321</v>
      </c>
      <c r="F320" t="s">
        <v>2554</v>
      </c>
    </row>
    <row r="321" spans="3:6" ht="16" x14ac:dyDescent="0.2">
      <c r="C321">
        <f t="shared" si="4"/>
        <v>316</v>
      </c>
      <c r="D321" s="123" t="s">
        <v>2724</v>
      </c>
      <c r="E321" s="21" t="s">
        <v>2322</v>
      </c>
      <c r="F321" t="s">
        <v>2554</v>
      </c>
    </row>
    <row r="322" spans="3:6" ht="16" x14ac:dyDescent="0.2">
      <c r="C322">
        <f t="shared" si="4"/>
        <v>317</v>
      </c>
      <c r="D322" s="123" t="s">
        <v>2724</v>
      </c>
      <c r="E322" s="21" t="s">
        <v>2793</v>
      </c>
      <c r="F322" t="s">
        <v>2554</v>
      </c>
    </row>
    <row r="323" spans="3:6" ht="16" x14ac:dyDescent="0.2">
      <c r="C323">
        <f t="shared" si="4"/>
        <v>318</v>
      </c>
      <c r="D323" s="123" t="s">
        <v>2724</v>
      </c>
      <c r="E323" s="21" t="s">
        <v>2792</v>
      </c>
      <c r="F323" t="s">
        <v>2554</v>
      </c>
    </row>
    <row r="324" spans="3:6" ht="16" x14ac:dyDescent="0.2">
      <c r="C324">
        <f t="shared" si="4"/>
        <v>319</v>
      </c>
      <c r="D324" s="123" t="s">
        <v>2724</v>
      </c>
      <c r="E324" s="21" t="s">
        <v>2791</v>
      </c>
      <c r="F324" t="s">
        <v>2554</v>
      </c>
    </row>
    <row r="325" spans="3:6" ht="16" x14ac:dyDescent="0.2">
      <c r="C325">
        <f t="shared" si="4"/>
        <v>320</v>
      </c>
      <c r="D325" s="123" t="s">
        <v>2724</v>
      </c>
      <c r="E325" s="21" t="s">
        <v>2317</v>
      </c>
      <c r="F325" t="s">
        <v>2554</v>
      </c>
    </row>
    <row r="326" spans="3:6" ht="32" x14ac:dyDescent="0.2">
      <c r="C326">
        <f t="shared" si="4"/>
        <v>321</v>
      </c>
      <c r="D326" s="123" t="s">
        <v>2732</v>
      </c>
      <c r="E326" s="21" t="s">
        <v>2748</v>
      </c>
      <c r="F326" t="s">
        <v>2554</v>
      </c>
    </row>
    <row r="327" spans="3:6" ht="16" x14ac:dyDescent="0.2">
      <c r="C327">
        <f t="shared" si="4"/>
        <v>322</v>
      </c>
      <c r="D327" s="124" t="s">
        <v>2731</v>
      </c>
      <c r="E327" s="21" t="s">
        <v>2731</v>
      </c>
      <c r="F327" t="s">
        <v>2554</v>
      </c>
    </row>
    <row r="328" spans="3:6" ht="16" x14ac:dyDescent="0.2">
      <c r="C328">
        <f t="shared" si="4"/>
        <v>323</v>
      </c>
      <c r="D328" s="123" t="s">
        <v>2727</v>
      </c>
      <c r="E328" s="21" t="s">
        <v>2778</v>
      </c>
      <c r="F328" t="s">
        <v>2554</v>
      </c>
    </row>
    <row r="329" spans="3:6" ht="16" x14ac:dyDescent="0.2">
      <c r="C329">
        <f t="shared" ref="C329:C362" si="5">+C328+1</f>
        <v>324</v>
      </c>
      <c r="D329" s="123" t="s">
        <v>2727</v>
      </c>
      <c r="E329" s="21" t="s">
        <v>2779</v>
      </c>
      <c r="F329" t="s">
        <v>2554</v>
      </c>
    </row>
    <row r="330" spans="3:6" x14ac:dyDescent="0.2">
      <c r="C330">
        <f t="shared" si="5"/>
        <v>325</v>
      </c>
      <c r="D330" s="123" t="s">
        <v>2729</v>
      </c>
      <c r="E330" s="96" t="s">
        <v>2572</v>
      </c>
      <c r="F330" t="s">
        <v>2554</v>
      </c>
    </row>
    <row r="331" spans="3:6" x14ac:dyDescent="0.2">
      <c r="C331">
        <f t="shared" si="5"/>
        <v>326</v>
      </c>
      <c r="D331" s="123" t="s">
        <v>2729</v>
      </c>
      <c r="E331" t="s">
        <v>2790</v>
      </c>
      <c r="F331" t="s">
        <v>2554</v>
      </c>
    </row>
    <row r="332" spans="3:6" x14ac:dyDescent="0.2">
      <c r="C332">
        <f t="shared" si="5"/>
        <v>327</v>
      </c>
      <c r="D332" s="123" t="s">
        <v>2736</v>
      </c>
      <c r="E332" t="s">
        <v>2464</v>
      </c>
      <c r="F332" t="s">
        <v>2554</v>
      </c>
    </row>
    <row r="333" spans="3:6" x14ac:dyDescent="0.2">
      <c r="C333">
        <f t="shared" si="5"/>
        <v>328</v>
      </c>
      <c r="D333" s="123" t="s">
        <v>2727</v>
      </c>
      <c r="E333" t="s">
        <v>2465</v>
      </c>
      <c r="F333" t="s">
        <v>2554</v>
      </c>
    </row>
    <row r="334" spans="3:6" ht="16" x14ac:dyDescent="0.2">
      <c r="C334">
        <f t="shared" si="5"/>
        <v>329</v>
      </c>
      <c r="D334" s="123" t="s">
        <v>2727</v>
      </c>
      <c r="E334" s="21" t="s">
        <v>2778</v>
      </c>
      <c r="F334" t="s">
        <v>2554</v>
      </c>
    </row>
    <row r="335" spans="3:6" x14ac:dyDescent="0.2">
      <c r="C335">
        <f t="shared" si="5"/>
        <v>330</v>
      </c>
      <c r="D335" s="123" t="s">
        <v>2724</v>
      </c>
      <c r="E335" t="s">
        <v>2746</v>
      </c>
      <c r="F335" t="s">
        <v>2554</v>
      </c>
    </row>
    <row r="336" spans="3:6" x14ac:dyDescent="0.2">
      <c r="C336">
        <f t="shared" si="5"/>
        <v>331</v>
      </c>
      <c r="D336" s="123" t="s">
        <v>2724</v>
      </c>
      <c r="E336" t="s">
        <v>2848</v>
      </c>
      <c r="F336" t="s">
        <v>2554</v>
      </c>
    </row>
    <row r="337" spans="3:6" x14ac:dyDescent="0.2">
      <c r="C337">
        <f t="shared" si="5"/>
        <v>332</v>
      </c>
      <c r="D337" s="123" t="s">
        <v>2724</v>
      </c>
      <c r="E337" t="s">
        <v>2849</v>
      </c>
      <c r="F337" t="s">
        <v>2554</v>
      </c>
    </row>
    <row r="338" spans="3:6" x14ac:dyDescent="0.2">
      <c r="C338">
        <f t="shared" si="5"/>
        <v>333</v>
      </c>
      <c r="D338" s="123" t="s">
        <v>2724</v>
      </c>
      <c r="E338" t="s">
        <v>2595</v>
      </c>
      <c r="F338" t="s">
        <v>2554</v>
      </c>
    </row>
    <row r="339" spans="3:6" x14ac:dyDescent="0.2">
      <c r="C339">
        <f t="shared" si="5"/>
        <v>334</v>
      </c>
      <c r="D339" s="123" t="s">
        <v>2724</v>
      </c>
      <c r="E339" t="s">
        <v>2747</v>
      </c>
      <c r="F339" t="s">
        <v>2554</v>
      </c>
    </row>
    <row r="340" spans="3:6" x14ac:dyDescent="0.2">
      <c r="C340">
        <f t="shared" si="5"/>
        <v>335</v>
      </c>
      <c r="D340" s="123" t="s">
        <v>2724</v>
      </c>
      <c r="E340" t="s">
        <v>2789</v>
      </c>
      <c r="F340" t="s">
        <v>2554</v>
      </c>
    </row>
    <row r="341" spans="3:6" x14ac:dyDescent="0.2">
      <c r="C341">
        <f t="shared" si="5"/>
        <v>336</v>
      </c>
      <c r="D341" s="123" t="s">
        <v>2724</v>
      </c>
      <c r="E341" t="s">
        <v>2785</v>
      </c>
      <c r="F341" t="s">
        <v>2554</v>
      </c>
    </row>
    <row r="342" spans="3:6" ht="16" x14ac:dyDescent="0.2">
      <c r="C342">
        <f t="shared" si="5"/>
        <v>337</v>
      </c>
      <c r="D342" s="124" t="s">
        <v>2731</v>
      </c>
      <c r="E342" s="96" t="s">
        <v>2594</v>
      </c>
      <c r="F342" t="s">
        <v>2554</v>
      </c>
    </row>
    <row r="343" spans="3:6" x14ac:dyDescent="0.2">
      <c r="C343">
        <f t="shared" si="5"/>
        <v>338</v>
      </c>
      <c r="D343" s="123" t="s">
        <v>2724</v>
      </c>
      <c r="E343" s="96" t="s">
        <v>2595</v>
      </c>
      <c r="F343" t="s">
        <v>2554</v>
      </c>
    </row>
    <row r="344" spans="3:6" x14ac:dyDescent="0.2">
      <c r="C344">
        <f t="shared" si="5"/>
        <v>339</v>
      </c>
      <c r="D344" s="123" t="s">
        <v>2724</v>
      </c>
      <c r="E344" s="96" t="s">
        <v>2596</v>
      </c>
      <c r="F344" t="s">
        <v>2554</v>
      </c>
    </row>
    <row r="345" spans="3:6" x14ac:dyDescent="0.2">
      <c r="C345">
        <f t="shared" si="5"/>
        <v>340</v>
      </c>
      <c r="D345" s="123" t="s">
        <v>2724</v>
      </c>
      <c r="E345" s="96" t="s">
        <v>2597</v>
      </c>
      <c r="F345" t="s">
        <v>2554</v>
      </c>
    </row>
    <row r="346" spans="3:6" x14ac:dyDescent="0.2">
      <c r="C346">
        <f t="shared" si="5"/>
        <v>341</v>
      </c>
      <c r="D346" s="123" t="s">
        <v>2724</v>
      </c>
      <c r="E346" s="96" t="s">
        <v>2598</v>
      </c>
      <c r="F346" t="s">
        <v>2554</v>
      </c>
    </row>
    <row r="347" spans="3:6" ht="16" x14ac:dyDescent="0.2">
      <c r="C347">
        <f t="shared" si="5"/>
        <v>342</v>
      </c>
      <c r="D347" s="123" t="s">
        <v>2727</v>
      </c>
      <c r="E347" s="21" t="s">
        <v>2410</v>
      </c>
      <c r="F347" t="s">
        <v>2568</v>
      </c>
    </row>
    <row r="348" spans="3:6" ht="32" x14ac:dyDescent="0.2">
      <c r="C348">
        <f t="shared" si="5"/>
        <v>343</v>
      </c>
      <c r="D348" s="123" t="s">
        <v>2729</v>
      </c>
      <c r="E348" s="81" t="s">
        <v>2592</v>
      </c>
      <c r="F348" t="s">
        <v>2568</v>
      </c>
    </row>
    <row r="349" spans="3:6" ht="32" x14ac:dyDescent="0.2">
      <c r="C349">
        <f t="shared" si="5"/>
        <v>344</v>
      </c>
      <c r="D349" s="123" t="s">
        <v>2727</v>
      </c>
      <c r="E349" s="21" t="s">
        <v>2530</v>
      </c>
      <c r="F349" t="s">
        <v>2553</v>
      </c>
    </row>
    <row r="350" spans="3:6" ht="16" x14ac:dyDescent="0.2">
      <c r="C350">
        <f t="shared" si="5"/>
        <v>345</v>
      </c>
      <c r="D350" s="123" t="s">
        <v>2723</v>
      </c>
      <c r="E350" s="21" t="s">
        <v>2788</v>
      </c>
      <c r="F350" t="s">
        <v>2553</v>
      </c>
    </row>
    <row r="351" spans="3:6" ht="16" x14ac:dyDescent="0.2">
      <c r="C351">
        <f t="shared" si="5"/>
        <v>346</v>
      </c>
      <c r="D351" s="123" t="s">
        <v>2723</v>
      </c>
      <c r="E351" s="21" t="s">
        <v>2531</v>
      </c>
      <c r="F351" t="s">
        <v>2553</v>
      </c>
    </row>
    <row r="352" spans="3:6" ht="16" x14ac:dyDescent="0.2">
      <c r="C352">
        <f t="shared" si="5"/>
        <v>347</v>
      </c>
      <c r="D352" s="123" t="s">
        <v>2723</v>
      </c>
      <c r="E352" s="21" t="s">
        <v>2532</v>
      </c>
      <c r="F352" t="s">
        <v>2553</v>
      </c>
    </row>
    <row r="353" spans="3:6" ht="16" x14ac:dyDescent="0.2">
      <c r="C353">
        <f t="shared" si="5"/>
        <v>348</v>
      </c>
      <c r="D353" s="123" t="s">
        <v>2723</v>
      </c>
      <c r="E353" s="21" t="s">
        <v>2533</v>
      </c>
      <c r="F353" t="s">
        <v>2553</v>
      </c>
    </row>
    <row r="354" spans="3:6" x14ac:dyDescent="0.2">
      <c r="C354">
        <f t="shared" si="5"/>
        <v>349</v>
      </c>
      <c r="D354" s="123" t="s">
        <v>2736</v>
      </c>
      <c r="E354" t="s">
        <v>2765</v>
      </c>
      <c r="F354" t="s">
        <v>2556</v>
      </c>
    </row>
    <row r="355" spans="3:6" x14ac:dyDescent="0.2">
      <c r="C355">
        <f t="shared" si="5"/>
        <v>350</v>
      </c>
      <c r="D355" s="123" t="s">
        <v>2720</v>
      </c>
      <c r="E355" t="s">
        <v>2738</v>
      </c>
      <c r="F355" t="s">
        <v>2556</v>
      </c>
    </row>
    <row r="356" spans="3:6" x14ac:dyDescent="0.2">
      <c r="C356">
        <f t="shared" si="5"/>
        <v>351</v>
      </c>
      <c r="D356" s="123" t="s">
        <v>2721</v>
      </c>
      <c r="E356" t="s">
        <v>2753</v>
      </c>
      <c r="F356" t="s">
        <v>2556</v>
      </c>
    </row>
    <row r="357" spans="3:6" x14ac:dyDescent="0.2">
      <c r="C357">
        <f t="shared" si="5"/>
        <v>352</v>
      </c>
      <c r="D357" s="123" t="s">
        <v>2721</v>
      </c>
      <c r="E357" t="s">
        <v>2753</v>
      </c>
      <c r="F357" t="s">
        <v>2556</v>
      </c>
    </row>
    <row r="358" spans="3:6" x14ac:dyDescent="0.2">
      <c r="C358">
        <f t="shared" si="5"/>
        <v>353</v>
      </c>
      <c r="D358" s="123" t="s">
        <v>2727</v>
      </c>
      <c r="E358" t="s">
        <v>2745</v>
      </c>
      <c r="F358" t="s">
        <v>2556</v>
      </c>
    </row>
    <row r="359" spans="3:6" ht="48" x14ac:dyDescent="0.2">
      <c r="C359">
        <f t="shared" si="5"/>
        <v>354</v>
      </c>
      <c r="D359" s="123" t="s">
        <v>2733</v>
      </c>
      <c r="E359" s="21" t="s">
        <v>2550</v>
      </c>
      <c r="F359" t="s">
        <v>2565</v>
      </c>
    </row>
    <row r="360" spans="3:6" ht="32" x14ac:dyDescent="0.2">
      <c r="C360">
        <f t="shared" si="5"/>
        <v>355</v>
      </c>
      <c r="D360" s="123" t="s">
        <v>2720</v>
      </c>
      <c r="E360" s="21" t="s">
        <v>2787</v>
      </c>
      <c r="F360" t="s">
        <v>2552</v>
      </c>
    </row>
    <row r="361" spans="3:6" x14ac:dyDescent="0.2">
      <c r="C361">
        <f t="shared" si="5"/>
        <v>356</v>
      </c>
      <c r="D361" s="123" t="s">
        <v>2721</v>
      </c>
      <c r="E361" t="s">
        <v>2753</v>
      </c>
      <c r="F361" t="s">
        <v>2562</v>
      </c>
    </row>
    <row r="362" spans="3:6" x14ac:dyDescent="0.2">
      <c r="C362">
        <f t="shared" si="5"/>
        <v>357</v>
      </c>
      <c r="D362" s="123" t="s">
        <v>2727</v>
      </c>
      <c r="E362" t="s">
        <v>2745</v>
      </c>
      <c r="F362" t="s">
        <v>2562</v>
      </c>
    </row>
    <row r="363" spans="3:6" ht="16" x14ac:dyDescent="0.2">
      <c r="E363" s="21" t="s">
        <v>635</v>
      </c>
    </row>
  </sheetData>
  <autoFilter ref="C3:F363" xr:uid="{F78C4E2A-68E9-4DB4-BEA5-C2A5A0E92A4B}"/>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7454EE-288B-4138-9097-E0195CB87012}">
  <dimension ref="A2:G1739"/>
  <sheetViews>
    <sheetView topLeftCell="A1576" zoomScaleNormal="100" workbookViewId="0">
      <selection activeCell="B1576" sqref="B1576"/>
    </sheetView>
  </sheetViews>
  <sheetFormatPr baseColWidth="10" defaultColWidth="64.83203125" defaultRowHeight="15" x14ac:dyDescent="0.2"/>
  <cols>
    <col min="1" max="1" width="4.83203125" bestFit="1" customWidth="1"/>
    <col min="2" max="2" width="12.1640625" style="21" customWidth="1"/>
    <col min="3" max="3" width="27.1640625" style="21" customWidth="1"/>
    <col min="4" max="4" width="22.1640625" style="21" customWidth="1"/>
    <col min="5" max="5" width="92.1640625" style="49" customWidth="1"/>
    <col min="6" max="6" width="8.5" style="49" customWidth="1"/>
    <col min="7" max="7" width="28.83203125" bestFit="1" customWidth="1"/>
  </cols>
  <sheetData>
    <row r="2" spans="1:7" s="70" customFormat="1" ht="16" x14ac:dyDescent="0.2">
      <c r="A2" s="77" t="s">
        <v>188</v>
      </c>
      <c r="B2" s="77" t="s">
        <v>531</v>
      </c>
      <c r="C2" s="77" t="s">
        <v>1826</v>
      </c>
      <c r="D2" s="77" t="s">
        <v>1875</v>
      </c>
      <c r="E2" s="77" t="s">
        <v>1827</v>
      </c>
      <c r="F2" s="77" t="s">
        <v>188</v>
      </c>
      <c r="G2" s="77"/>
    </row>
    <row r="3" spans="1:7" ht="64" x14ac:dyDescent="0.2">
      <c r="A3">
        <v>1</v>
      </c>
      <c r="B3" s="21" t="s">
        <v>405</v>
      </c>
      <c r="C3" s="21" t="s">
        <v>2026</v>
      </c>
      <c r="D3" s="49" t="s">
        <v>740</v>
      </c>
      <c r="E3" s="49" t="s">
        <v>741</v>
      </c>
      <c r="F3" s="49">
        <v>1</v>
      </c>
    </row>
    <row r="4" spans="1:7" ht="64" x14ac:dyDescent="0.2">
      <c r="A4">
        <f>+A3+1</f>
        <v>2</v>
      </c>
      <c r="B4" s="21" t="s">
        <v>405</v>
      </c>
      <c r="C4" s="21" t="s">
        <v>2026</v>
      </c>
      <c r="D4" s="49" t="s">
        <v>740</v>
      </c>
      <c r="E4" s="49" t="s">
        <v>741</v>
      </c>
      <c r="F4" s="49">
        <v>1</v>
      </c>
    </row>
    <row r="5" spans="1:7" ht="64" x14ac:dyDescent="0.2">
      <c r="A5">
        <f t="shared" ref="A5:A68" si="0">+A4+1</f>
        <v>3</v>
      </c>
      <c r="B5" s="21" t="s">
        <v>480</v>
      </c>
      <c r="C5" s="21" t="s">
        <v>2026</v>
      </c>
      <c r="D5" s="49" t="s">
        <v>740</v>
      </c>
      <c r="E5" s="49" t="s">
        <v>741</v>
      </c>
      <c r="F5" s="49">
        <v>1</v>
      </c>
    </row>
    <row r="6" spans="1:7" ht="64" x14ac:dyDescent="0.2">
      <c r="A6">
        <f t="shared" si="0"/>
        <v>4</v>
      </c>
      <c r="B6" s="21" t="s">
        <v>480</v>
      </c>
      <c r="C6" s="21" t="s">
        <v>2026</v>
      </c>
      <c r="D6" s="49" t="s">
        <v>740</v>
      </c>
      <c r="E6" s="49" t="s">
        <v>741</v>
      </c>
      <c r="F6" s="49">
        <v>1</v>
      </c>
    </row>
    <row r="7" spans="1:7" ht="80" x14ac:dyDescent="0.2">
      <c r="A7">
        <f t="shared" si="0"/>
        <v>5</v>
      </c>
      <c r="B7" s="21" t="s">
        <v>461</v>
      </c>
      <c r="C7" s="21" t="s">
        <v>2027</v>
      </c>
      <c r="D7" s="21" t="s">
        <v>700</v>
      </c>
      <c r="E7" s="49" t="s">
        <v>835</v>
      </c>
      <c r="F7" s="49">
        <v>1</v>
      </c>
    </row>
    <row r="8" spans="1:7" ht="48" x14ac:dyDescent="0.2">
      <c r="A8">
        <f t="shared" si="0"/>
        <v>6</v>
      </c>
      <c r="B8" s="21" t="s">
        <v>300</v>
      </c>
      <c r="C8" s="21" t="s">
        <v>2024</v>
      </c>
      <c r="D8" s="49" t="s">
        <v>617</v>
      </c>
      <c r="E8" s="49" t="s">
        <v>1859</v>
      </c>
      <c r="F8" s="49">
        <v>1</v>
      </c>
    </row>
    <row r="9" spans="1:7" ht="48" x14ac:dyDescent="0.2">
      <c r="A9">
        <f t="shared" si="0"/>
        <v>7</v>
      </c>
      <c r="B9" s="21" t="s">
        <v>300</v>
      </c>
      <c r="C9" s="21" t="s">
        <v>2024</v>
      </c>
      <c r="D9" s="21" t="s">
        <v>582</v>
      </c>
      <c r="E9" s="49" t="s">
        <v>592</v>
      </c>
      <c r="F9" s="49">
        <v>1</v>
      </c>
    </row>
    <row r="10" spans="1:7" ht="32" x14ac:dyDescent="0.2">
      <c r="A10">
        <f t="shared" si="0"/>
        <v>8</v>
      </c>
      <c r="B10" s="21" t="s">
        <v>300</v>
      </c>
      <c r="C10" s="21" t="s">
        <v>2024</v>
      </c>
      <c r="D10" s="21" t="s">
        <v>607</v>
      </c>
      <c r="E10" s="49" t="s">
        <v>609</v>
      </c>
      <c r="F10" s="49">
        <v>1</v>
      </c>
    </row>
    <row r="11" spans="1:7" ht="32" x14ac:dyDescent="0.2">
      <c r="A11">
        <f t="shared" si="0"/>
        <v>9</v>
      </c>
      <c r="B11" s="21" t="s">
        <v>410</v>
      </c>
      <c r="C11" s="21" t="s">
        <v>2024</v>
      </c>
      <c r="D11" s="21" t="s">
        <v>607</v>
      </c>
      <c r="E11" s="49" t="s">
        <v>609</v>
      </c>
      <c r="F11" s="49">
        <v>1</v>
      </c>
    </row>
    <row r="12" spans="1:7" ht="48" x14ac:dyDescent="0.2">
      <c r="A12">
        <f t="shared" si="0"/>
        <v>10</v>
      </c>
      <c r="B12" s="21" t="s">
        <v>423</v>
      </c>
      <c r="C12" s="21" t="s">
        <v>2024</v>
      </c>
      <c r="D12" s="21" t="s">
        <v>607</v>
      </c>
      <c r="E12" s="49" t="s">
        <v>609</v>
      </c>
      <c r="F12" s="49">
        <v>1</v>
      </c>
    </row>
    <row r="13" spans="1:7" ht="64" x14ac:dyDescent="0.2">
      <c r="A13">
        <f t="shared" si="0"/>
        <v>11</v>
      </c>
      <c r="B13" s="21" t="s">
        <v>434</v>
      </c>
      <c r="C13" s="21" t="s">
        <v>2024</v>
      </c>
      <c r="D13" s="21" t="s">
        <v>607</v>
      </c>
      <c r="E13" s="49" t="s">
        <v>609</v>
      </c>
      <c r="F13" s="49">
        <v>1</v>
      </c>
    </row>
    <row r="14" spans="1:7" ht="32" x14ac:dyDescent="0.2">
      <c r="A14">
        <f t="shared" si="0"/>
        <v>12</v>
      </c>
      <c r="B14" s="21" t="s">
        <v>300</v>
      </c>
      <c r="C14" s="21" t="s">
        <v>2027</v>
      </c>
      <c r="D14" s="49" t="s">
        <v>658</v>
      </c>
      <c r="E14" s="49" t="s">
        <v>666</v>
      </c>
      <c r="F14" s="49">
        <v>1</v>
      </c>
    </row>
    <row r="15" spans="1:7" ht="32" x14ac:dyDescent="0.2">
      <c r="A15">
        <f t="shared" si="0"/>
        <v>13</v>
      </c>
      <c r="B15" s="21" t="s">
        <v>411</v>
      </c>
      <c r="C15" s="21" t="s">
        <v>2027</v>
      </c>
      <c r="D15" s="49" t="s">
        <v>658</v>
      </c>
      <c r="E15" s="49" t="s">
        <v>666</v>
      </c>
      <c r="F15" s="49">
        <v>1</v>
      </c>
    </row>
    <row r="16" spans="1:7" ht="48" x14ac:dyDescent="0.2">
      <c r="A16">
        <f t="shared" si="0"/>
        <v>14</v>
      </c>
      <c r="B16" s="21" t="s">
        <v>423</v>
      </c>
      <c r="C16" s="21" t="s">
        <v>2027</v>
      </c>
      <c r="D16" s="49" t="s">
        <v>658</v>
      </c>
      <c r="E16" s="49" t="s">
        <v>666</v>
      </c>
      <c r="F16" s="49">
        <v>1</v>
      </c>
    </row>
    <row r="17" spans="1:6" ht="48" x14ac:dyDescent="0.2">
      <c r="A17">
        <f t="shared" si="0"/>
        <v>15</v>
      </c>
      <c r="B17" s="21" t="s">
        <v>448</v>
      </c>
      <c r="C17" s="21" t="s">
        <v>2027</v>
      </c>
      <c r="D17" s="49" t="s">
        <v>658</v>
      </c>
      <c r="E17" s="49" t="s">
        <v>666</v>
      </c>
      <c r="F17" s="49">
        <v>1</v>
      </c>
    </row>
    <row r="18" spans="1:6" ht="64" x14ac:dyDescent="0.2">
      <c r="A18">
        <f t="shared" si="0"/>
        <v>16</v>
      </c>
      <c r="B18" s="21" t="s">
        <v>461</v>
      </c>
      <c r="C18" s="21" t="s">
        <v>2027</v>
      </c>
      <c r="D18" s="49" t="s">
        <v>658</v>
      </c>
      <c r="E18" s="49" t="s">
        <v>666</v>
      </c>
      <c r="F18" s="49">
        <v>1</v>
      </c>
    </row>
    <row r="19" spans="1:6" ht="48" x14ac:dyDescent="0.2">
      <c r="A19">
        <f t="shared" si="0"/>
        <v>17</v>
      </c>
      <c r="B19" s="21" t="s">
        <v>300</v>
      </c>
      <c r="C19" s="21" t="s">
        <v>2027</v>
      </c>
      <c r="D19" s="49" t="s">
        <v>658</v>
      </c>
      <c r="E19" s="49" t="s">
        <v>668</v>
      </c>
      <c r="F19" s="49">
        <v>1</v>
      </c>
    </row>
    <row r="20" spans="1:6" ht="48" x14ac:dyDescent="0.2">
      <c r="A20">
        <f t="shared" si="0"/>
        <v>18</v>
      </c>
      <c r="B20" s="21" t="s">
        <v>411</v>
      </c>
      <c r="C20" s="21" t="s">
        <v>2027</v>
      </c>
      <c r="D20" s="49" t="s">
        <v>658</v>
      </c>
      <c r="E20" s="49" t="s">
        <v>668</v>
      </c>
      <c r="F20" s="49">
        <v>1</v>
      </c>
    </row>
    <row r="21" spans="1:6" ht="48" x14ac:dyDescent="0.2">
      <c r="A21">
        <f t="shared" si="0"/>
        <v>19</v>
      </c>
      <c r="B21" s="21" t="s">
        <v>423</v>
      </c>
      <c r="C21" s="21" t="s">
        <v>2027</v>
      </c>
      <c r="D21" s="49" t="s">
        <v>658</v>
      </c>
      <c r="E21" s="49" t="s">
        <v>668</v>
      </c>
      <c r="F21" s="49">
        <v>1</v>
      </c>
    </row>
    <row r="22" spans="1:6" ht="48" x14ac:dyDescent="0.2">
      <c r="A22">
        <f t="shared" si="0"/>
        <v>20</v>
      </c>
      <c r="B22" s="21" t="s">
        <v>448</v>
      </c>
      <c r="C22" s="21" t="s">
        <v>2027</v>
      </c>
      <c r="D22" s="49" t="s">
        <v>658</v>
      </c>
      <c r="E22" s="49" t="s">
        <v>668</v>
      </c>
      <c r="F22" s="49">
        <v>1</v>
      </c>
    </row>
    <row r="23" spans="1:6" ht="64" x14ac:dyDescent="0.2">
      <c r="A23">
        <f t="shared" si="0"/>
        <v>21</v>
      </c>
      <c r="B23" s="21" t="s">
        <v>461</v>
      </c>
      <c r="C23" s="21" t="s">
        <v>2027</v>
      </c>
      <c r="D23" s="49" t="s">
        <v>658</v>
      </c>
      <c r="E23" s="49" t="s">
        <v>668</v>
      </c>
      <c r="F23" s="49">
        <v>1</v>
      </c>
    </row>
    <row r="24" spans="1:6" ht="48" x14ac:dyDescent="0.2">
      <c r="A24">
        <f t="shared" si="0"/>
        <v>22</v>
      </c>
      <c r="B24" s="21" t="s">
        <v>300</v>
      </c>
      <c r="C24" s="21" t="s">
        <v>2027</v>
      </c>
      <c r="D24" s="49" t="s">
        <v>658</v>
      </c>
      <c r="E24" s="49" t="s">
        <v>667</v>
      </c>
      <c r="F24" s="49">
        <v>1</v>
      </c>
    </row>
    <row r="25" spans="1:6" ht="48" x14ac:dyDescent="0.2">
      <c r="A25">
        <f t="shared" si="0"/>
        <v>23</v>
      </c>
      <c r="B25" s="21" t="s">
        <v>411</v>
      </c>
      <c r="C25" s="21" t="s">
        <v>2027</v>
      </c>
      <c r="D25" s="49" t="s">
        <v>658</v>
      </c>
      <c r="E25" s="49" t="s">
        <v>667</v>
      </c>
      <c r="F25" s="49">
        <v>1</v>
      </c>
    </row>
    <row r="26" spans="1:6" ht="48" x14ac:dyDescent="0.2">
      <c r="A26">
        <f t="shared" si="0"/>
        <v>24</v>
      </c>
      <c r="B26" s="21" t="s">
        <v>423</v>
      </c>
      <c r="C26" s="21" t="s">
        <v>2027</v>
      </c>
      <c r="D26" s="49" t="s">
        <v>658</v>
      </c>
      <c r="E26" s="49" t="s">
        <v>667</v>
      </c>
      <c r="F26" s="49">
        <v>1</v>
      </c>
    </row>
    <row r="27" spans="1:6" ht="48" x14ac:dyDescent="0.2">
      <c r="A27">
        <f t="shared" si="0"/>
        <v>25</v>
      </c>
      <c r="B27" s="21" t="s">
        <v>448</v>
      </c>
      <c r="C27" s="21" t="s">
        <v>2027</v>
      </c>
      <c r="D27" s="49" t="s">
        <v>658</v>
      </c>
      <c r="E27" s="49" t="s">
        <v>667</v>
      </c>
      <c r="F27" s="49">
        <v>1</v>
      </c>
    </row>
    <row r="28" spans="1:6" ht="64" x14ac:dyDescent="0.2">
      <c r="A28">
        <f t="shared" si="0"/>
        <v>26</v>
      </c>
      <c r="B28" s="21" t="s">
        <v>461</v>
      </c>
      <c r="C28" s="21" t="s">
        <v>2027</v>
      </c>
      <c r="D28" s="49" t="s">
        <v>658</v>
      </c>
      <c r="E28" s="49" t="s">
        <v>667</v>
      </c>
      <c r="F28" s="49">
        <v>1</v>
      </c>
    </row>
    <row r="29" spans="1:6" ht="32" x14ac:dyDescent="0.2">
      <c r="A29">
        <f t="shared" si="0"/>
        <v>27</v>
      </c>
      <c r="B29" s="21" t="s">
        <v>300</v>
      </c>
      <c r="C29" s="21" t="s">
        <v>2027</v>
      </c>
      <c r="D29" s="49" t="s">
        <v>658</v>
      </c>
      <c r="E29" s="49" t="s">
        <v>671</v>
      </c>
      <c r="F29" s="49">
        <v>1</v>
      </c>
    </row>
    <row r="30" spans="1:6" ht="32" x14ac:dyDescent="0.2">
      <c r="A30">
        <f t="shared" si="0"/>
        <v>28</v>
      </c>
      <c r="B30" s="21" t="s">
        <v>300</v>
      </c>
      <c r="C30" s="21" t="s">
        <v>2027</v>
      </c>
      <c r="D30" s="49" t="s">
        <v>658</v>
      </c>
      <c r="E30" s="49" t="s">
        <v>671</v>
      </c>
      <c r="F30" s="49">
        <v>1</v>
      </c>
    </row>
    <row r="31" spans="1:6" ht="32" x14ac:dyDescent="0.2">
      <c r="A31">
        <f t="shared" si="0"/>
        <v>29</v>
      </c>
      <c r="B31" s="21" t="s">
        <v>411</v>
      </c>
      <c r="C31" s="21" t="s">
        <v>2027</v>
      </c>
      <c r="D31" s="49" t="s">
        <v>658</v>
      </c>
      <c r="E31" s="49" t="s">
        <v>671</v>
      </c>
      <c r="F31" s="49">
        <v>1</v>
      </c>
    </row>
    <row r="32" spans="1:6" ht="32" x14ac:dyDescent="0.2">
      <c r="A32">
        <f t="shared" si="0"/>
        <v>30</v>
      </c>
      <c r="B32" s="21" t="s">
        <v>411</v>
      </c>
      <c r="C32" s="21" t="s">
        <v>2027</v>
      </c>
      <c r="D32" s="49" t="s">
        <v>658</v>
      </c>
      <c r="E32" s="49" t="s">
        <v>671</v>
      </c>
      <c r="F32" s="49">
        <v>1</v>
      </c>
    </row>
    <row r="33" spans="1:6" ht="48" x14ac:dyDescent="0.2">
      <c r="A33">
        <f t="shared" si="0"/>
        <v>31</v>
      </c>
      <c r="B33" s="21" t="s">
        <v>423</v>
      </c>
      <c r="C33" s="21" t="s">
        <v>2027</v>
      </c>
      <c r="D33" s="49" t="s">
        <v>658</v>
      </c>
      <c r="E33" s="49" t="s">
        <v>671</v>
      </c>
      <c r="F33" s="49">
        <v>1</v>
      </c>
    </row>
    <row r="34" spans="1:6" ht="48" x14ac:dyDescent="0.2">
      <c r="A34">
        <f t="shared" si="0"/>
        <v>32</v>
      </c>
      <c r="B34" s="21" t="s">
        <v>423</v>
      </c>
      <c r="C34" s="21" t="s">
        <v>2027</v>
      </c>
      <c r="D34" s="49" t="s">
        <v>658</v>
      </c>
      <c r="E34" s="49" t="s">
        <v>671</v>
      </c>
      <c r="F34" s="49">
        <v>1</v>
      </c>
    </row>
    <row r="35" spans="1:6" ht="48" x14ac:dyDescent="0.2">
      <c r="A35">
        <f t="shared" si="0"/>
        <v>33</v>
      </c>
      <c r="B35" s="21" t="s">
        <v>448</v>
      </c>
      <c r="C35" s="21" t="s">
        <v>2027</v>
      </c>
      <c r="D35" s="49" t="s">
        <v>658</v>
      </c>
      <c r="E35" s="49" t="s">
        <v>671</v>
      </c>
      <c r="F35" s="49">
        <v>1</v>
      </c>
    </row>
    <row r="36" spans="1:6" ht="48" x14ac:dyDescent="0.2">
      <c r="A36">
        <f t="shared" si="0"/>
        <v>34</v>
      </c>
      <c r="B36" s="21" t="s">
        <v>448</v>
      </c>
      <c r="C36" s="21" t="s">
        <v>2027</v>
      </c>
      <c r="D36" s="49" t="s">
        <v>658</v>
      </c>
      <c r="E36" s="49" t="s">
        <v>671</v>
      </c>
      <c r="F36" s="49">
        <v>1</v>
      </c>
    </row>
    <row r="37" spans="1:6" ht="64" x14ac:dyDescent="0.2">
      <c r="A37">
        <f t="shared" si="0"/>
        <v>35</v>
      </c>
      <c r="B37" s="21" t="s">
        <v>461</v>
      </c>
      <c r="C37" s="21" t="s">
        <v>2027</v>
      </c>
      <c r="D37" s="49" t="s">
        <v>658</v>
      </c>
      <c r="E37" s="49" t="s">
        <v>671</v>
      </c>
      <c r="F37" s="49">
        <v>1</v>
      </c>
    </row>
    <row r="38" spans="1:6" ht="64" x14ac:dyDescent="0.2">
      <c r="A38">
        <f t="shared" si="0"/>
        <v>36</v>
      </c>
      <c r="B38" s="21" t="s">
        <v>461</v>
      </c>
      <c r="C38" s="21" t="s">
        <v>2027</v>
      </c>
      <c r="D38" s="49" t="s">
        <v>658</v>
      </c>
      <c r="E38" s="49" t="s">
        <v>671</v>
      </c>
      <c r="F38" s="49">
        <v>1</v>
      </c>
    </row>
    <row r="39" spans="1:6" ht="32" x14ac:dyDescent="0.2">
      <c r="A39">
        <f t="shared" si="0"/>
        <v>37</v>
      </c>
      <c r="B39" s="21" t="s">
        <v>300</v>
      </c>
      <c r="C39" s="21" t="s">
        <v>2027</v>
      </c>
      <c r="D39" s="49" t="s">
        <v>658</v>
      </c>
      <c r="E39" s="49" t="s">
        <v>665</v>
      </c>
      <c r="F39" s="49">
        <v>1</v>
      </c>
    </row>
    <row r="40" spans="1:6" ht="32" x14ac:dyDescent="0.2">
      <c r="A40">
        <f t="shared" si="0"/>
        <v>38</v>
      </c>
      <c r="B40" s="21" t="s">
        <v>411</v>
      </c>
      <c r="C40" s="21" t="s">
        <v>2027</v>
      </c>
      <c r="D40" s="49" t="s">
        <v>658</v>
      </c>
      <c r="E40" s="49" t="s">
        <v>665</v>
      </c>
      <c r="F40" s="49">
        <v>1</v>
      </c>
    </row>
    <row r="41" spans="1:6" ht="48" x14ac:dyDescent="0.2">
      <c r="A41">
        <f t="shared" si="0"/>
        <v>39</v>
      </c>
      <c r="B41" s="21" t="s">
        <v>423</v>
      </c>
      <c r="C41" s="21" t="s">
        <v>2027</v>
      </c>
      <c r="D41" s="49" t="s">
        <v>658</v>
      </c>
      <c r="E41" s="49" t="s">
        <v>665</v>
      </c>
      <c r="F41" s="49">
        <v>1</v>
      </c>
    </row>
    <row r="42" spans="1:6" ht="48" x14ac:dyDescent="0.2">
      <c r="A42">
        <f t="shared" si="0"/>
        <v>40</v>
      </c>
      <c r="B42" s="21" t="s">
        <v>448</v>
      </c>
      <c r="C42" s="21" t="s">
        <v>2027</v>
      </c>
      <c r="D42" s="49" t="s">
        <v>658</v>
      </c>
      <c r="E42" s="49" t="s">
        <v>665</v>
      </c>
      <c r="F42" s="49">
        <v>1</v>
      </c>
    </row>
    <row r="43" spans="1:6" ht="64" x14ac:dyDescent="0.2">
      <c r="A43">
        <f t="shared" si="0"/>
        <v>41</v>
      </c>
      <c r="B43" s="21" t="s">
        <v>461</v>
      </c>
      <c r="C43" s="21" t="s">
        <v>2027</v>
      </c>
      <c r="D43" s="49" t="s">
        <v>658</v>
      </c>
      <c r="E43" s="49" t="s">
        <v>665</v>
      </c>
      <c r="F43" s="49">
        <v>1</v>
      </c>
    </row>
    <row r="44" spans="1:6" ht="48" x14ac:dyDescent="0.2">
      <c r="A44">
        <f t="shared" si="0"/>
        <v>42</v>
      </c>
      <c r="B44" s="21" t="s">
        <v>300</v>
      </c>
      <c r="C44" s="21" t="s">
        <v>2027</v>
      </c>
      <c r="D44" s="49" t="s">
        <v>658</v>
      </c>
      <c r="E44" s="49" t="s">
        <v>669</v>
      </c>
      <c r="F44" s="49">
        <v>1</v>
      </c>
    </row>
    <row r="45" spans="1:6" ht="48" x14ac:dyDescent="0.2">
      <c r="A45">
        <f t="shared" si="0"/>
        <v>43</v>
      </c>
      <c r="B45" s="21" t="s">
        <v>411</v>
      </c>
      <c r="C45" s="21" t="s">
        <v>2027</v>
      </c>
      <c r="D45" s="49" t="s">
        <v>658</v>
      </c>
      <c r="E45" s="49" t="s">
        <v>669</v>
      </c>
      <c r="F45" s="49">
        <v>1</v>
      </c>
    </row>
    <row r="46" spans="1:6" ht="48" x14ac:dyDescent="0.2">
      <c r="A46">
        <f t="shared" si="0"/>
        <v>44</v>
      </c>
      <c r="B46" s="21" t="s">
        <v>423</v>
      </c>
      <c r="C46" s="21" t="s">
        <v>2027</v>
      </c>
      <c r="D46" s="49" t="s">
        <v>658</v>
      </c>
      <c r="E46" s="49" t="s">
        <v>669</v>
      </c>
      <c r="F46" s="49">
        <v>1</v>
      </c>
    </row>
    <row r="47" spans="1:6" ht="48" x14ac:dyDescent="0.2">
      <c r="A47">
        <f t="shared" si="0"/>
        <v>45</v>
      </c>
      <c r="B47" s="21" t="s">
        <v>448</v>
      </c>
      <c r="C47" s="21" t="s">
        <v>2027</v>
      </c>
      <c r="D47" s="49" t="s">
        <v>658</v>
      </c>
      <c r="E47" s="49" t="s">
        <v>669</v>
      </c>
      <c r="F47" s="49">
        <v>1</v>
      </c>
    </row>
    <row r="48" spans="1:6" ht="64" x14ac:dyDescent="0.2">
      <c r="A48">
        <f t="shared" si="0"/>
        <v>46</v>
      </c>
      <c r="B48" s="21" t="s">
        <v>461</v>
      </c>
      <c r="C48" s="21" t="s">
        <v>2027</v>
      </c>
      <c r="D48" s="49" t="s">
        <v>658</v>
      </c>
      <c r="E48" s="49" t="s">
        <v>669</v>
      </c>
      <c r="F48" s="49">
        <v>1</v>
      </c>
    </row>
    <row r="49" spans="1:6" ht="48" x14ac:dyDescent="0.2">
      <c r="A49">
        <f t="shared" si="0"/>
        <v>47</v>
      </c>
      <c r="B49" s="21" t="s">
        <v>300</v>
      </c>
      <c r="C49" s="21" t="s">
        <v>2027</v>
      </c>
      <c r="D49" s="49" t="s">
        <v>658</v>
      </c>
      <c r="E49" s="49" t="s">
        <v>670</v>
      </c>
      <c r="F49" s="49">
        <v>1</v>
      </c>
    </row>
    <row r="50" spans="1:6" ht="48" x14ac:dyDescent="0.2">
      <c r="A50">
        <f t="shared" si="0"/>
        <v>48</v>
      </c>
      <c r="B50" s="21" t="s">
        <v>411</v>
      </c>
      <c r="C50" s="21" t="s">
        <v>2027</v>
      </c>
      <c r="D50" s="49" t="s">
        <v>658</v>
      </c>
      <c r="E50" s="49" t="s">
        <v>670</v>
      </c>
      <c r="F50" s="49">
        <v>1</v>
      </c>
    </row>
    <row r="51" spans="1:6" ht="48" x14ac:dyDescent="0.2">
      <c r="A51">
        <f t="shared" si="0"/>
        <v>49</v>
      </c>
      <c r="B51" s="21" t="s">
        <v>423</v>
      </c>
      <c r="C51" s="21" t="s">
        <v>2027</v>
      </c>
      <c r="D51" s="49" t="s">
        <v>658</v>
      </c>
      <c r="E51" s="49" t="s">
        <v>670</v>
      </c>
      <c r="F51" s="49">
        <v>1</v>
      </c>
    </row>
    <row r="52" spans="1:6" ht="48" x14ac:dyDescent="0.2">
      <c r="A52">
        <f t="shared" si="0"/>
        <v>50</v>
      </c>
      <c r="B52" s="21" t="s">
        <v>448</v>
      </c>
      <c r="C52" s="21" t="s">
        <v>2027</v>
      </c>
      <c r="D52" s="49" t="s">
        <v>658</v>
      </c>
      <c r="E52" s="49" t="s">
        <v>670</v>
      </c>
      <c r="F52" s="49">
        <v>1</v>
      </c>
    </row>
    <row r="53" spans="1:6" ht="64" x14ac:dyDescent="0.2">
      <c r="A53">
        <f t="shared" si="0"/>
        <v>51</v>
      </c>
      <c r="B53" s="21" t="s">
        <v>461</v>
      </c>
      <c r="C53" s="21" t="s">
        <v>2027</v>
      </c>
      <c r="D53" s="49" t="s">
        <v>658</v>
      </c>
      <c r="E53" s="49" t="s">
        <v>670</v>
      </c>
      <c r="F53" s="49">
        <v>1</v>
      </c>
    </row>
    <row r="54" spans="1:6" ht="48" x14ac:dyDescent="0.2">
      <c r="A54">
        <f t="shared" si="0"/>
        <v>52</v>
      </c>
      <c r="B54" s="21" t="s">
        <v>300</v>
      </c>
      <c r="C54" s="21" t="s">
        <v>2024</v>
      </c>
      <c r="D54" s="49" t="s">
        <v>635</v>
      </c>
      <c r="E54" s="49" t="s">
        <v>638</v>
      </c>
      <c r="F54" s="49">
        <v>1</v>
      </c>
    </row>
    <row r="55" spans="1:6" ht="48" x14ac:dyDescent="0.2">
      <c r="A55">
        <f t="shared" si="0"/>
        <v>53</v>
      </c>
      <c r="B55" s="21" t="s">
        <v>411</v>
      </c>
      <c r="C55" s="21" t="s">
        <v>2024</v>
      </c>
      <c r="D55" s="49" t="s">
        <v>635</v>
      </c>
      <c r="E55" s="49" t="s">
        <v>638</v>
      </c>
      <c r="F55" s="49">
        <v>1</v>
      </c>
    </row>
    <row r="56" spans="1:6" ht="64" x14ac:dyDescent="0.2">
      <c r="A56">
        <f t="shared" si="0"/>
        <v>54</v>
      </c>
      <c r="B56" s="21" t="s">
        <v>434</v>
      </c>
      <c r="C56" s="21" t="s">
        <v>2024</v>
      </c>
      <c r="D56" s="49" t="s">
        <v>635</v>
      </c>
      <c r="E56" s="49" t="s">
        <v>638</v>
      </c>
      <c r="F56" s="49">
        <v>1</v>
      </c>
    </row>
    <row r="57" spans="1:6" ht="32" x14ac:dyDescent="0.2">
      <c r="A57">
        <f t="shared" si="0"/>
        <v>55</v>
      </c>
      <c r="B57" s="21" t="s">
        <v>300</v>
      </c>
      <c r="C57" s="21" t="s">
        <v>2024</v>
      </c>
      <c r="D57" s="21" t="s">
        <v>582</v>
      </c>
      <c r="E57" s="49" t="s">
        <v>1868</v>
      </c>
      <c r="F57" s="49">
        <v>1</v>
      </c>
    </row>
    <row r="58" spans="1:6" ht="48" x14ac:dyDescent="0.2">
      <c r="A58">
        <f t="shared" si="0"/>
        <v>56</v>
      </c>
      <c r="B58" s="21" t="s">
        <v>300</v>
      </c>
      <c r="C58" s="21" t="s">
        <v>2024</v>
      </c>
      <c r="D58" s="49" t="s">
        <v>635</v>
      </c>
      <c r="E58" s="49" t="s">
        <v>643</v>
      </c>
      <c r="F58" s="49">
        <v>1</v>
      </c>
    </row>
    <row r="59" spans="1:6" ht="48" x14ac:dyDescent="0.2">
      <c r="A59">
        <f t="shared" si="0"/>
        <v>57</v>
      </c>
      <c r="B59" s="21" t="s">
        <v>411</v>
      </c>
      <c r="C59" s="21" t="s">
        <v>2024</v>
      </c>
      <c r="D59" s="49" t="s">
        <v>635</v>
      </c>
      <c r="E59" s="49" t="s">
        <v>643</v>
      </c>
      <c r="F59" s="49">
        <v>1</v>
      </c>
    </row>
    <row r="60" spans="1:6" ht="64" x14ac:dyDescent="0.2">
      <c r="A60">
        <f t="shared" si="0"/>
        <v>58</v>
      </c>
      <c r="B60" s="21" t="s">
        <v>434</v>
      </c>
      <c r="C60" s="21" t="s">
        <v>2024</v>
      </c>
      <c r="D60" s="49" t="s">
        <v>635</v>
      </c>
      <c r="E60" s="49" t="s">
        <v>643</v>
      </c>
      <c r="F60" s="49">
        <v>1</v>
      </c>
    </row>
    <row r="61" spans="1:6" ht="80" x14ac:dyDescent="0.2">
      <c r="A61">
        <f t="shared" si="0"/>
        <v>59</v>
      </c>
      <c r="B61" s="21" t="s">
        <v>300</v>
      </c>
      <c r="C61" s="21" t="s">
        <v>2029</v>
      </c>
      <c r="D61" s="21" t="s">
        <v>576</v>
      </c>
      <c r="E61" s="49" t="s">
        <v>1869</v>
      </c>
      <c r="F61" s="49">
        <v>1</v>
      </c>
    </row>
    <row r="62" spans="1:6" ht="80" x14ac:dyDescent="0.2">
      <c r="A62">
        <f t="shared" si="0"/>
        <v>60</v>
      </c>
      <c r="B62" s="21" t="s">
        <v>405</v>
      </c>
      <c r="C62" s="21" t="s">
        <v>2029</v>
      </c>
      <c r="D62" s="21" t="s">
        <v>576</v>
      </c>
      <c r="E62" s="49" t="s">
        <v>1869</v>
      </c>
      <c r="F62" s="49">
        <v>1</v>
      </c>
    </row>
    <row r="63" spans="1:6" ht="80" x14ac:dyDescent="0.2">
      <c r="A63">
        <f t="shared" si="0"/>
        <v>61</v>
      </c>
      <c r="B63" s="21" t="s">
        <v>410</v>
      </c>
      <c r="C63" s="21" t="s">
        <v>2029</v>
      </c>
      <c r="D63" s="21" t="s">
        <v>576</v>
      </c>
      <c r="E63" s="49" t="s">
        <v>1869</v>
      </c>
      <c r="F63" s="49">
        <v>1</v>
      </c>
    </row>
    <row r="64" spans="1:6" ht="80" x14ac:dyDescent="0.2">
      <c r="A64">
        <f t="shared" si="0"/>
        <v>62</v>
      </c>
      <c r="B64" s="21" t="s">
        <v>411</v>
      </c>
      <c r="C64" s="21" t="s">
        <v>2029</v>
      </c>
      <c r="D64" s="21" t="s">
        <v>576</v>
      </c>
      <c r="E64" s="49" t="s">
        <v>1869</v>
      </c>
      <c r="F64" s="49">
        <v>1</v>
      </c>
    </row>
    <row r="65" spans="1:6" ht="80" x14ac:dyDescent="0.2">
      <c r="A65">
        <f t="shared" si="0"/>
        <v>63</v>
      </c>
      <c r="B65" s="21" t="s">
        <v>423</v>
      </c>
      <c r="C65" s="21" t="s">
        <v>2029</v>
      </c>
      <c r="D65" s="21" t="s">
        <v>576</v>
      </c>
      <c r="E65" s="49" t="s">
        <v>1869</v>
      </c>
      <c r="F65" s="49">
        <v>1</v>
      </c>
    </row>
    <row r="66" spans="1:6" ht="80" x14ac:dyDescent="0.2">
      <c r="A66">
        <f t="shared" si="0"/>
        <v>64</v>
      </c>
      <c r="B66" s="21" t="s">
        <v>422</v>
      </c>
      <c r="C66" s="21" t="s">
        <v>2029</v>
      </c>
      <c r="D66" s="21" t="s">
        <v>576</v>
      </c>
      <c r="E66" s="49" t="s">
        <v>1869</v>
      </c>
      <c r="F66" s="49">
        <v>1</v>
      </c>
    </row>
    <row r="67" spans="1:6" ht="80" x14ac:dyDescent="0.2">
      <c r="A67">
        <f t="shared" si="0"/>
        <v>65</v>
      </c>
      <c r="B67" s="21" t="s">
        <v>426</v>
      </c>
      <c r="C67" s="21" t="s">
        <v>2029</v>
      </c>
      <c r="D67" s="21" t="s">
        <v>576</v>
      </c>
      <c r="E67" s="49" t="s">
        <v>1869</v>
      </c>
      <c r="F67" s="49">
        <v>1</v>
      </c>
    </row>
    <row r="68" spans="1:6" ht="80" x14ac:dyDescent="0.2">
      <c r="A68">
        <f t="shared" si="0"/>
        <v>66</v>
      </c>
      <c r="B68" s="21" t="s">
        <v>434</v>
      </c>
      <c r="C68" s="21" t="s">
        <v>2029</v>
      </c>
      <c r="D68" s="21" t="s">
        <v>576</v>
      </c>
      <c r="E68" s="49" t="s">
        <v>1869</v>
      </c>
      <c r="F68" s="49">
        <v>1</v>
      </c>
    </row>
    <row r="69" spans="1:6" ht="80" x14ac:dyDescent="0.2">
      <c r="A69">
        <f t="shared" ref="A69:A132" si="1">+A68+1</f>
        <v>67</v>
      </c>
      <c r="B69" s="21" t="s">
        <v>448</v>
      </c>
      <c r="C69" s="21" t="s">
        <v>2029</v>
      </c>
      <c r="D69" s="21" t="s">
        <v>576</v>
      </c>
      <c r="E69" s="49" t="s">
        <v>1869</v>
      </c>
      <c r="F69" s="49">
        <v>1</v>
      </c>
    </row>
    <row r="70" spans="1:6" ht="48" x14ac:dyDescent="0.2">
      <c r="A70">
        <f t="shared" si="1"/>
        <v>68</v>
      </c>
      <c r="B70" s="21" t="s">
        <v>300</v>
      </c>
      <c r="C70" s="21" t="s">
        <v>2026</v>
      </c>
      <c r="D70" s="21" t="s">
        <v>523</v>
      </c>
      <c r="E70" s="49" t="s">
        <v>1870</v>
      </c>
      <c r="F70" s="49">
        <v>1</v>
      </c>
    </row>
    <row r="71" spans="1:6" ht="48" x14ac:dyDescent="0.2">
      <c r="A71">
        <f t="shared" si="1"/>
        <v>69</v>
      </c>
      <c r="B71" s="21" t="s">
        <v>405</v>
      </c>
      <c r="C71" s="21" t="s">
        <v>2026</v>
      </c>
      <c r="D71" s="21" t="s">
        <v>523</v>
      </c>
      <c r="E71" s="49" t="s">
        <v>1870</v>
      </c>
      <c r="F71" s="49">
        <v>1</v>
      </c>
    </row>
    <row r="72" spans="1:6" ht="48" x14ac:dyDescent="0.2">
      <c r="A72">
        <f t="shared" si="1"/>
        <v>70</v>
      </c>
      <c r="B72" s="21" t="s">
        <v>410</v>
      </c>
      <c r="C72" s="21" t="s">
        <v>2026</v>
      </c>
      <c r="D72" s="21" t="s">
        <v>523</v>
      </c>
      <c r="E72" s="49" t="s">
        <v>1870</v>
      </c>
      <c r="F72" s="49">
        <v>1</v>
      </c>
    </row>
    <row r="73" spans="1:6" ht="48" x14ac:dyDescent="0.2">
      <c r="A73">
        <f t="shared" si="1"/>
        <v>71</v>
      </c>
      <c r="B73" s="21" t="s">
        <v>411</v>
      </c>
      <c r="C73" s="21" t="s">
        <v>2026</v>
      </c>
      <c r="D73" s="21" t="s">
        <v>523</v>
      </c>
      <c r="E73" s="49" t="s">
        <v>1870</v>
      </c>
      <c r="F73" s="49">
        <v>1</v>
      </c>
    </row>
    <row r="74" spans="1:6" ht="48" x14ac:dyDescent="0.2">
      <c r="A74">
        <f t="shared" si="1"/>
        <v>72</v>
      </c>
      <c r="B74" s="21" t="s">
        <v>423</v>
      </c>
      <c r="C74" s="21" t="s">
        <v>2026</v>
      </c>
      <c r="D74" s="21" t="s">
        <v>523</v>
      </c>
      <c r="E74" s="49" t="s">
        <v>1870</v>
      </c>
      <c r="F74" s="49">
        <v>1</v>
      </c>
    </row>
    <row r="75" spans="1:6" ht="64" x14ac:dyDescent="0.2">
      <c r="A75">
        <f t="shared" si="1"/>
        <v>73</v>
      </c>
      <c r="B75" s="21" t="s">
        <v>422</v>
      </c>
      <c r="C75" s="21" t="s">
        <v>2026</v>
      </c>
      <c r="D75" s="21" t="s">
        <v>523</v>
      </c>
      <c r="E75" s="49" t="s">
        <v>1870</v>
      </c>
      <c r="F75" s="49">
        <v>1</v>
      </c>
    </row>
    <row r="76" spans="1:6" ht="64" x14ac:dyDescent="0.2">
      <c r="A76">
        <f t="shared" si="1"/>
        <v>74</v>
      </c>
      <c r="B76" s="21" t="s">
        <v>434</v>
      </c>
      <c r="C76" s="21" t="s">
        <v>2026</v>
      </c>
      <c r="D76" s="21" t="s">
        <v>523</v>
      </c>
      <c r="E76" s="49" t="s">
        <v>1870</v>
      </c>
      <c r="F76" s="49">
        <v>1</v>
      </c>
    </row>
    <row r="77" spans="1:6" ht="48" x14ac:dyDescent="0.2">
      <c r="A77">
        <f t="shared" si="1"/>
        <v>75</v>
      </c>
      <c r="B77" s="21" t="s">
        <v>448</v>
      </c>
      <c r="C77" s="21" t="s">
        <v>2026</v>
      </c>
      <c r="D77" s="21" t="s">
        <v>523</v>
      </c>
      <c r="E77" s="49" t="s">
        <v>1870</v>
      </c>
      <c r="F77" s="49">
        <v>1</v>
      </c>
    </row>
    <row r="78" spans="1:6" ht="80" x14ac:dyDescent="0.2">
      <c r="A78">
        <f t="shared" si="1"/>
        <v>76</v>
      </c>
      <c r="B78" s="21" t="s">
        <v>498</v>
      </c>
      <c r="C78" s="21" t="s">
        <v>2026</v>
      </c>
      <c r="D78" s="21" t="s">
        <v>523</v>
      </c>
      <c r="E78" s="49" t="s">
        <v>1870</v>
      </c>
      <c r="F78" s="49">
        <v>1</v>
      </c>
    </row>
    <row r="79" spans="1:6" ht="80" x14ac:dyDescent="0.2">
      <c r="A79">
        <f t="shared" si="1"/>
        <v>77</v>
      </c>
      <c r="B79" s="21" t="s">
        <v>411</v>
      </c>
      <c r="C79" s="21" t="s">
        <v>926</v>
      </c>
      <c r="D79" s="21" t="s">
        <v>782</v>
      </c>
      <c r="E79" s="49" t="s">
        <v>1871</v>
      </c>
      <c r="F79" s="49">
        <v>1</v>
      </c>
    </row>
    <row r="80" spans="1:6" ht="32" x14ac:dyDescent="0.2">
      <c r="A80">
        <f t="shared" si="1"/>
        <v>78</v>
      </c>
      <c r="B80" s="21" t="s">
        <v>300</v>
      </c>
      <c r="C80" s="21" t="s">
        <v>2029</v>
      </c>
      <c r="D80" s="21" t="s">
        <v>576</v>
      </c>
      <c r="E80" s="49" t="s">
        <v>1872</v>
      </c>
      <c r="F80" s="49">
        <v>1</v>
      </c>
    </row>
    <row r="81" spans="1:6" ht="32" x14ac:dyDescent="0.2">
      <c r="A81">
        <f t="shared" si="1"/>
        <v>79</v>
      </c>
      <c r="B81" s="21" t="s">
        <v>405</v>
      </c>
      <c r="C81" s="21" t="s">
        <v>2029</v>
      </c>
      <c r="D81" s="21" t="s">
        <v>576</v>
      </c>
      <c r="E81" s="49" t="s">
        <v>1872</v>
      </c>
      <c r="F81" s="49">
        <v>1</v>
      </c>
    </row>
    <row r="82" spans="1:6" ht="32" x14ac:dyDescent="0.2">
      <c r="A82">
        <f t="shared" si="1"/>
        <v>80</v>
      </c>
      <c r="B82" s="21" t="s">
        <v>410</v>
      </c>
      <c r="C82" s="21" t="s">
        <v>2029</v>
      </c>
      <c r="D82" s="21" t="s">
        <v>576</v>
      </c>
      <c r="E82" s="49" t="s">
        <v>1872</v>
      </c>
      <c r="F82" s="49">
        <v>1</v>
      </c>
    </row>
    <row r="83" spans="1:6" ht="32" x14ac:dyDescent="0.2">
      <c r="A83">
        <f t="shared" si="1"/>
        <v>81</v>
      </c>
      <c r="B83" s="21" t="s">
        <v>411</v>
      </c>
      <c r="C83" s="21" t="s">
        <v>2029</v>
      </c>
      <c r="D83" s="21" t="s">
        <v>576</v>
      </c>
      <c r="E83" s="49" t="s">
        <v>1872</v>
      </c>
      <c r="F83" s="49">
        <v>1</v>
      </c>
    </row>
    <row r="84" spans="1:6" ht="48" x14ac:dyDescent="0.2">
      <c r="A84">
        <f t="shared" si="1"/>
        <v>82</v>
      </c>
      <c r="B84" s="21" t="s">
        <v>423</v>
      </c>
      <c r="C84" s="21" t="s">
        <v>2029</v>
      </c>
      <c r="D84" s="21" t="s">
        <v>576</v>
      </c>
      <c r="E84" s="49" t="s">
        <v>1872</v>
      </c>
      <c r="F84" s="49">
        <v>1</v>
      </c>
    </row>
    <row r="85" spans="1:6" ht="64" x14ac:dyDescent="0.2">
      <c r="A85">
        <f t="shared" si="1"/>
        <v>83</v>
      </c>
      <c r="B85" s="21" t="s">
        <v>422</v>
      </c>
      <c r="C85" s="21" t="s">
        <v>2029</v>
      </c>
      <c r="D85" s="21" t="s">
        <v>576</v>
      </c>
      <c r="E85" s="49" t="s">
        <v>1872</v>
      </c>
      <c r="F85" s="49">
        <v>1</v>
      </c>
    </row>
    <row r="86" spans="1:6" ht="48" x14ac:dyDescent="0.2">
      <c r="A86">
        <f t="shared" si="1"/>
        <v>84</v>
      </c>
      <c r="B86" s="21" t="s">
        <v>426</v>
      </c>
      <c r="C86" s="21" t="s">
        <v>2029</v>
      </c>
      <c r="D86" s="21" t="s">
        <v>576</v>
      </c>
      <c r="E86" s="49" t="s">
        <v>1872</v>
      </c>
      <c r="F86" s="49">
        <v>1</v>
      </c>
    </row>
    <row r="87" spans="1:6" ht="64" x14ac:dyDescent="0.2">
      <c r="A87">
        <f t="shared" si="1"/>
        <v>85</v>
      </c>
      <c r="B87" s="21" t="s">
        <v>434</v>
      </c>
      <c r="C87" s="21" t="s">
        <v>2029</v>
      </c>
      <c r="D87" s="21" t="s">
        <v>576</v>
      </c>
      <c r="E87" s="49" t="s">
        <v>1872</v>
      </c>
      <c r="F87" s="49">
        <v>1</v>
      </c>
    </row>
    <row r="88" spans="1:6" ht="48" x14ac:dyDescent="0.2">
      <c r="A88">
        <f t="shared" si="1"/>
        <v>86</v>
      </c>
      <c r="B88" s="21" t="s">
        <v>448</v>
      </c>
      <c r="C88" s="21" t="s">
        <v>2029</v>
      </c>
      <c r="D88" s="21" t="s">
        <v>576</v>
      </c>
      <c r="E88" s="49" t="s">
        <v>1872</v>
      </c>
      <c r="F88" s="49">
        <v>1</v>
      </c>
    </row>
    <row r="89" spans="1:6" ht="48" x14ac:dyDescent="0.2">
      <c r="A89">
        <f t="shared" si="1"/>
        <v>87</v>
      </c>
      <c r="B89" s="21" t="s">
        <v>480</v>
      </c>
      <c r="C89" s="21" t="s">
        <v>1490</v>
      </c>
      <c r="D89" s="49" t="s">
        <v>614</v>
      </c>
      <c r="E89" s="49" t="s">
        <v>881</v>
      </c>
      <c r="F89" s="49">
        <v>1</v>
      </c>
    </row>
    <row r="90" spans="1:6" ht="48" x14ac:dyDescent="0.2">
      <c r="A90">
        <f t="shared" si="1"/>
        <v>88</v>
      </c>
      <c r="B90" s="21" t="s">
        <v>480</v>
      </c>
      <c r="C90" s="21" t="s">
        <v>1490</v>
      </c>
      <c r="D90" s="49" t="s">
        <v>614</v>
      </c>
      <c r="E90" s="49" t="s">
        <v>882</v>
      </c>
      <c r="F90" s="49">
        <v>1</v>
      </c>
    </row>
    <row r="91" spans="1:6" ht="80" x14ac:dyDescent="0.2">
      <c r="A91">
        <f t="shared" si="1"/>
        <v>89</v>
      </c>
      <c r="B91" s="21" t="s">
        <v>300</v>
      </c>
      <c r="C91" s="21" t="s">
        <v>2029</v>
      </c>
      <c r="D91" s="21" t="s">
        <v>576</v>
      </c>
      <c r="E91" s="49" t="s">
        <v>579</v>
      </c>
      <c r="F91" s="49">
        <v>1</v>
      </c>
    </row>
    <row r="92" spans="1:6" ht="80" x14ac:dyDescent="0.2">
      <c r="A92">
        <f t="shared" si="1"/>
        <v>90</v>
      </c>
      <c r="B92" s="21" t="s">
        <v>405</v>
      </c>
      <c r="C92" s="21" t="s">
        <v>2029</v>
      </c>
      <c r="D92" s="21" t="s">
        <v>576</v>
      </c>
      <c r="E92" s="49" t="s">
        <v>579</v>
      </c>
      <c r="F92" s="49">
        <v>1</v>
      </c>
    </row>
    <row r="93" spans="1:6" ht="80" x14ac:dyDescent="0.2">
      <c r="A93">
        <f t="shared" si="1"/>
        <v>91</v>
      </c>
      <c r="B93" s="21" t="s">
        <v>410</v>
      </c>
      <c r="C93" s="21" t="s">
        <v>2029</v>
      </c>
      <c r="D93" s="21" t="s">
        <v>576</v>
      </c>
      <c r="E93" s="49" t="s">
        <v>579</v>
      </c>
      <c r="F93" s="49">
        <v>1</v>
      </c>
    </row>
    <row r="94" spans="1:6" ht="80" x14ac:dyDescent="0.2">
      <c r="A94">
        <f t="shared" si="1"/>
        <v>92</v>
      </c>
      <c r="B94" s="21" t="s">
        <v>411</v>
      </c>
      <c r="C94" s="21" t="s">
        <v>2029</v>
      </c>
      <c r="D94" s="21" t="s">
        <v>576</v>
      </c>
      <c r="E94" s="49" t="s">
        <v>579</v>
      </c>
      <c r="F94" s="49">
        <v>1</v>
      </c>
    </row>
    <row r="95" spans="1:6" ht="80" x14ac:dyDescent="0.2">
      <c r="A95">
        <f t="shared" si="1"/>
        <v>93</v>
      </c>
      <c r="B95" s="21" t="s">
        <v>423</v>
      </c>
      <c r="C95" s="21" t="s">
        <v>2029</v>
      </c>
      <c r="D95" s="21" t="s">
        <v>576</v>
      </c>
      <c r="E95" s="49" t="s">
        <v>579</v>
      </c>
      <c r="F95" s="49">
        <v>1</v>
      </c>
    </row>
    <row r="96" spans="1:6" ht="80" x14ac:dyDescent="0.2">
      <c r="A96">
        <f t="shared" si="1"/>
        <v>94</v>
      </c>
      <c r="B96" s="21" t="s">
        <v>422</v>
      </c>
      <c r="C96" s="21" t="s">
        <v>2029</v>
      </c>
      <c r="D96" s="21" t="s">
        <v>576</v>
      </c>
      <c r="E96" s="49" t="s">
        <v>579</v>
      </c>
      <c r="F96" s="49">
        <v>1</v>
      </c>
    </row>
    <row r="97" spans="1:6" ht="80" x14ac:dyDescent="0.2">
      <c r="A97">
        <f t="shared" si="1"/>
        <v>95</v>
      </c>
      <c r="B97" s="21" t="s">
        <v>426</v>
      </c>
      <c r="C97" s="21" t="s">
        <v>2029</v>
      </c>
      <c r="D97" s="21" t="s">
        <v>576</v>
      </c>
      <c r="E97" s="49" t="s">
        <v>579</v>
      </c>
      <c r="F97" s="49">
        <v>1</v>
      </c>
    </row>
    <row r="98" spans="1:6" ht="80" x14ac:dyDescent="0.2">
      <c r="A98">
        <f t="shared" si="1"/>
        <v>96</v>
      </c>
      <c r="B98" s="21" t="s">
        <v>434</v>
      </c>
      <c r="C98" s="21" t="s">
        <v>2029</v>
      </c>
      <c r="D98" s="21" t="s">
        <v>576</v>
      </c>
      <c r="E98" s="49" t="s">
        <v>579</v>
      </c>
      <c r="F98" s="49">
        <v>1</v>
      </c>
    </row>
    <row r="99" spans="1:6" ht="80" x14ac:dyDescent="0.2">
      <c r="A99">
        <f t="shared" si="1"/>
        <v>97</v>
      </c>
      <c r="B99" s="21" t="s">
        <v>448</v>
      </c>
      <c r="C99" s="21" t="s">
        <v>2029</v>
      </c>
      <c r="D99" s="21" t="s">
        <v>576</v>
      </c>
      <c r="E99" s="49" t="s">
        <v>579</v>
      </c>
      <c r="F99" s="49">
        <v>1</v>
      </c>
    </row>
    <row r="100" spans="1:6" ht="48" x14ac:dyDescent="0.2">
      <c r="A100">
        <f t="shared" si="1"/>
        <v>98</v>
      </c>
      <c r="B100" s="21" t="s">
        <v>300</v>
      </c>
      <c r="C100" s="21" t="s">
        <v>2027</v>
      </c>
      <c r="D100" s="49" t="s">
        <v>658</v>
      </c>
      <c r="E100" s="49" t="s">
        <v>672</v>
      </c>
      <c r="F100" s="49">
        <v>1</v>
      </c>
    </row>
    <row r="101" spans="1:6" ht="48" x14ac:dyDescent="0.2">
      <c r="A101">
        <f t="shared" si="1"/>
        <v>99</v>
      </c>
      <c r="B101" s="21" t="s">
        <v>411</v>
      </c>
      <c r="C101" s="21" t="s">
        <v>2027</v>
      </c>
      <c r="D101" s="49" t="s">
        <v>658</v>
      </c>
      <c r="E101" s="49" t="s">
        <v>672</v>
      </c>
      <c r="F101" s="49">
        <v>1</v>
      </c>
    </row>
    <row r="102" spans="1:6" ht="48" x14ac:dyDescent="0.2">
      <c r="A102">
        <f t="shared" si="1"/>
        <v>100</v>
      </c>
      <c r="B102" s="21" t="s">
        <v>423</v>
      </c>
      <c r="C102" s="21" t="s">
        <v>2027</v>
      </c>
      <c r="D102" s="49" t="s">
        <v>658</v>
      </c>
      <c r="E102" s="49" t="s">
        <v>672</v>
      </c>
      <c r="F102" s="49">
        <v>1</v>
      </c>
    </row>
    <row r="103" spans="1:6" ht="48" x14ac:dyDescent="0.2">
      <c r="A103">
        <f t="shared" si="1"/>
        <v>101</v>
      </c>
      <c r="B103" s="21" t="s">
        <v>448</v>
      </c>
      <c r="C103" s="21" t="s">
        <v>2027</v>
      </c>
      <c r="D103" s="49" t="s">
        <v>658</v>
      </c>
      <c r="E103" s="49" t="s">
        <v>672</v>
      </c>
      <c r="F103" s="49">
        <v>1</v>
      </c>
    </row>
    <row r="104" spans="1:6" ht="64" x14ac:dyDescent="0.2">
      <c r="A104">
        <f t="shared" si="1"/>
        <v>102</v>
      </c>
      <c r="B104" s="21" t="s">
        <v>461</v>
      </c>
      <c r="C104" s="21" t="s">
        <v>2027</v>
      </c>
      <c r="D104" s="49" t="s">
        <v>658</v>
      </c>
      <c r="E104" s="49" t="s">
        <v>672</v>
      </c>
      <c r="F104" s="49">
        <v>1</v>
      </c>
    </row>
    <row r="105" spans="1:6" ht="48" x14ac:dyDescent="0.2">
      <c r="A105">
        <f t="shared" si="1"/>
        <v>103</v>
      </c>
      <c r="B105" s="21" t="s">
        <v>300</v>
      </c>
      <c r="C105" s="21" t="s">
        <v>2027</v>
      </c>
      <c r="D105" s="49" t="s">
        <v>658</v>
      </c>
      <c r="E105" s="49" t="s">
        <v>676</v>
      </c>
      <c r="F105" s="49">
        <v>1</v>
      </c>
    </row>
    <row r="106" spans="1:6" ht="48" x14ac:dyDescent="0.2">
      <c r="A106">
        <f t="shared" si="1"/>
        <v>104</v>
      </c>
      <c r="B106" s="21" t="s">
        <v>411</v>
      </c>
      <c r="C106" s="21" t="s">
        <v>2027</v>
      </c>
      <c r="D106" s="49" t="s">
        <v>658</v>
      </c>
      <c r="E106" s="49" t="s">
        <v>676</v>
      </c>
      <c r="F106" s="49">
        <v>1</v>
      </c>
    </row>
    <row r="107" spans="1:6" ht="48" x14ac:dyDescent="0.2">
      <c r="A107">
        <f t="shared" si="1"/>
        <v>105</v>
      </c>
      <c r="B107" s="21" t="s">
        <v>423</v>
      </c>
      <c r="C107" s="21" t="s">
        <v>2027</v>
      </c>
      <c r="D107" s="49" t="s">
        <v>658</v>
      </c>
      <c r="E107" s="49" t="s">
        <v>676</v>
      </c>
      <c r="F107" s="49">
        <v>1</v>
      </c>
    </row>
    <row r="108" spans="1:6" ht="48" x14ac:dyDescent="0.2">
      <c r="A108">
        <f t="shared" si="1"/>
        <v>106</v>
      </c>
      <c r="B108" s="21" t="s">
        <v>448</v>
      </c>
      <c r="C108" s="21" t="s">
        <v>2027</v>
      </c>
      <c r="D108" s="49" t="s">
        <v>658</v>
      </c>
      <c r="E108" s="49" t="s">
        <v>676</v>
      </c>
      <c r="F108" s="49">
        <v>1</v>
      </c>
    </row>
    <row r="109" spans="1:6" ht="64" x14ac:dyDescent="0.2">
      <c r="A109">
        <f t="shared" si="1"/>
        <v>107</v>
      </c>
      <c r="B109" s="21" t="s">
        <v>461</v>
      </c>
      <c r="C109" s="21" t="s">
        <v>2027</v>
      </c>
      <c r="D109" s="49" t="s">
        <v>658</v>
      </c>
      <c r="E109" s="49" t="s">
        <v>676</v>
      </c>
      <c r="F109" s="49">
        <v>1</v>
      </c>
    </row>
    <row r="110" spans="1:6" ht="48" x14ac:dyDescent="0.2">
      <c r="A110">
        <f t="shared" si="1"/>
        <v>108</v>
      </c>
      <c r="B110" s="21" t="s">
        <v>300</v>
      </c>
      <c r="C110" s="21" t="s">
        <v>2027</v>
      </c>
      <c r="D110" s="49" t="s">
        <v>658</v>
      </c>
      <c r="E110" s="49" t="s">
        <v>675</v>
      </c>
      <c r="F110" s="49">
        <v>1</v>
      </c>
    </row>
    <row r="111" spans="1:6" ht="48" x14ac:dyDescent="0.2">
      <c r="A111">
        <f t="shared" si="1"/>
        <v>109</v>
      </c>
      <c r="B111" s="21" t="s">
        <v>411</v>
      </c>
      <c r="C111" s="21" t="s">
        <v>2027</v>
      </c>
      <c r="D111" s="49" t="s">
        <v>658</v>
      </c>
      <c r="E111" s="49" t="s">
        <v>675</v>
      </c>
      <c r="F111" s="49">
        <v>1</v>
      </c>
    </row>
    <row r="112" spans="1:6" ht="48" x14ac:dyDescent="0.2">
      <c r="A112">
        <f t="shared" si="1"/>
        <v>110</v>
      </c>
      <c r="B112" s="21" t="s">
        <v>423</v>
      </c>
      <c r="C112" s="21" t="s">
        <v>2027</v>
      </c>
      <c r="D112" s="49" t="s">
        <v>658</v>
      </c>
      <c r="E112" s="49" t="s">
        <v>675</v>
      </c>
      <c r="F112" s="49">
        <v>1</v>
      </c>
    </row>
    <row r="113" spans="1:6" ht="48" x14ac:dyDescent="0.2">
      <c r="A113">
        <f t="shared" si="1"/>
        <v>111</v>
      </c>
      <c r="B113" s="21" t="s">
        <v>448</v>
      </c>
      <c r="C113" s="21" t="s">
        <v>2027</v>
      </c>
      <c r="D113" s="49" t="s">
        <v>658</v>
      </c>
      <c r="E113" s="49" t="s">
        <v>675</v>
      </c>
      <c r="F113" s="49">
        <v>1</v>
      </c>
    </row>
    <row r="114" spans="1:6" ht="64" x14ac:dyDescent="0.2">
      <c r="A114">
        <f t="shared" si="1"/>
        <v>112</v>
      </c>
      <c r="B114" s="21" t="s">
        <v>461</v>
      </c>
      <c r="C114" s="21" t="s">
        <v>2027</v>
      </c>
      <c r="D114" s="49" t="s">
        <v>658</v>
      </c>
      <c r="E114" s="49" t="s">
        <v>675</v>
      </c>
      <c r="F114" s="49">
        <v>1</v>
      </c>
    </row>
    <row r="115" spans="1:6" ht="48" x14ac:dyDescent="0.2">
      <c r="A115">
        <f t="shared" si="1"/>
        <v>113</v>
      </c>
      <c r="B115" s="21" t="s">
        <v>300</v>
      </c>
      <c r="C115" s="21" t="s">
        <v>2027</v>
      </c>
      <c r="D115" s="49" t="s">
        <v>658</v>
      </c>
      <c r="E115" s="49" t="s">
        <v>678</v>
      </c>
      <c r="F115" s="49">
        <v>1</v>
      </c>
    </row>
    <row r="116" spans="1:6" ht="48" x14ac:dyDescent="0.2">
      <c r="A116">
        <f t="shared" si="1"/>
        <v>114</v>
      </c>
      <c r="B116" s="21" t="s">
        <v>411</v>
      </c>
      <c r="C116" s="21" t="s">
        <v>2027</v>
      </c>
      <c r="D116" s="49" t="s">
        <v>658</v>
      </c>
      <c r="E116" s="49" t="s">
        <v>678</v>
      </c>
      <c r="F116" s="49">
        <v>1</v>
      </c>
    </row>
    <row r="117" spans="1:6" ht="48" x14ac:dyDescent="0.2">
      <c r="A117">
        <f t="shared" si="1"/>
        <v>115</v>
      </c>
      <c r="B117" s="21" t="s">
        <v>423</v>
      </c>
      <c r="C117" s="21" t="s">
        <v>2027</v>
      </c>
      <c r="D117" s="49" t="s">
        <v>658</v>
      </c>
      <c r="E117" s="49" t="s">
        <v>678</v>
      </c>
      <c r="F117" s="49">
        <v>1</v>
      </c>
    </row>
    <row r="118" spans="1:6" ht="48" x14ac:dyDescent="0.2">
      <c r="A118">
        <f t="shared" si="1"/>
        <v>116</v>
      </c>
      <c r="B118" s="21" t="s">
        <v>448</v>
      </c>
      <c r="C118" s="21" t="s">
        <v>2027</v>
      </c>
      <c r="D118" s="49" t="s">
        <v>658</v>
      </c>
      <c r="E118" s="49" t="s">
        <v>678</v>
      </c>
      <c r="F118" s="49">
        <v>1</v>
      </c>
    </row>
    <row r="119" spans="1:6" ht="64" x14ac:dyDescent="0.2">
      <c r="A119">
        <f t="shared" si="1"/>
        <v>117</v>
      </c>
      <c r="B119" s="21" t="s">
        <v>461</v>
      </c>
      <c r="C119" s="21" t="s">
        <v>2027</v>
      </c>
      <c r="D119" s="49" t="s">
        <v>658</v>
      </c>
      <c r="E119" s="49" t="s">
        <v>678</v>
      </c>
      <c r="F119" s="49">
        <v>1</v>
      </c>
    </row>
    <row r="120" spans="1:6" ht="48" x14ac:dyDescent="0.2">
      <c r="A120">
        <f t="shared" si="1"/>
        <v>118</v>
      </c>
      <c r="B120" s="21" t="s">
        <v>300</v>
      </c>
      <c r="C120" s="21" t="s">
        <v>2027</v>
      </c>
      <c r="D120" s="49" t="s">
        <v>658</v>
      </c>
      <c r="E120" s="49" t="s">
        <v>673</v>
      </c>
      <c r="F120" s="49">
        <v>1</v>
      </c>
    </row>
    <row r="121" spans="1:6" ht="48" x14ac:dyDescent="0.2">
      <c r="A121">
        <f t="shared" si="1"/>
        <v>119</v>
      </c>
      <c r="B121" s="21" t="s">
        <v>411</v>
      </c>
      <c r="C121" s="21" t="s">
        <v>2027</v>
      </c>
      <c r="D121" s="49" t="s">
        <v>658</v>
      </c>
      <c r="E121" s="49" t="s">
        <v>673</v>
      </c>
      <c r="F121" s="49">
        <v>1</v>
      </c>
    </row>
    <row r="122" spans="1:6" ht="48" x14ac:dyDescent="0.2">
      <c r="A122">
        <f t="shared" si="1"/>
        <v>120</v>
      </c>
      <c r="B122" s="21" t="s">
        <v>423</v>
      </c>
      <c r="C122" s="21" t="s">
        <v>2027</v>
      </c>
      <c r="D122" s="49" t="s">
        <v>658</v>
      </c>
      <c r="E122" s="49" t="s">
        <v>673</v>
      </c>
      <c r="F122" s="49">
        <v>1</v>
      </c>
    </row>
    <row r="123" spans="1:6" ht="48" x14ac:dyDescent="0.2">
      <c r="A123">
        <f t="shared" si="1"/>
        <v>121</v>
      </c>
      <c r="B123" s="21" t="s">
        <v>448</v>
      </c>
      <c r="C123" s="21" t="s">
        <v>2027</v>
      </c>
      <c r="D123" s="49" t="s">
        <v>658</v>
      </c>
      <c r="E123" s="49" t="s">
        <v>673</v>
      </c>
      <c r="F123" s="49">
        <v>1</v>
      </c>
    </row>
    <row r="124" spans="1:6" ht="64" x14ac:dyDescent="0.2">
      <c r="A124">
        <f t="shared" si="1"/>
        <v>122</v>
      </c>
      <c r="B124" s="21" t="s">
        <v>461</v>
      </c>
      <c r="C124" s="21" t="s">
        <v>2027</v>
      </c>
      <c r="D124" s="49" t="s">
        <v>658</v>
      </c>
      <c r="E124" s="49" t="s">
        <v>673</v>
      </c>
      <c r="F124" s="49">
        <v>1</v>
      </c>
    </row>
    <row r="125" spans="1:6" ht="48" x14ac:dyDescent="0.2">
      <c r="A125">
        <f t="shared" si="1"/>
        <v>123</v>
      </c>
      <c r="B125" s="21" t="s">
        <v>300</v>
      </c>
      <c r="C125" s="21" t="s">
        <v>2027</v>
      </c>
      <c r="D125" s="49" t="s">
        <v>658</v>
      </c>
      <c r="E125" s="49" t="s">
        <v>674</v>
      </c>
      <c r="F125" s="49">
        <v>1</v>
      </c>
    </row>
    <row r="126" spans="1:6" ht="48" x14ac:dyDescent="0.2">
      <c r="A126">
        <f t="shared" si="1"/>
        <v>124</v>
      </c>
      <c r="B126" s="21" t="s">
        <v>411</v>
      </c>
      <c r="C126" s="21" t="s">
        <v>2027</v>
      </c>
      <c r="D126" s="49" t="s">
        <v>658</v>
      </c>
      <c r="E126" s="49" t="s">
        <v>674</v>
      </c>
      <c r="F126" s="49">
        <v>1</v>
      </c>
    </row>
    <row r="127" spans="1:6" ht="48" x14ac:dyDescent="0.2">
      <c r="A127">
        <f t="shared" si="1"/>
        <v>125</v>
      </c>
      <c r="B127" s="21" t="s">
        <v>423</v>
      </c>
      <c r="C127" s="21" t="s">
        <v>2027</v>
      </c>
      <c r="D127" s="49" t="s">
        <v>658</v>
      </c>
      <c r="E127" s="49" t="s">
        <v>674</v>
      </c>
      <c r="F127" s="49">
        <v>1</v>
      </c>
    </row>
    <row r="128" spans="1:6" ht="48" x14ac:dyDescent="0.2">
      <c r="A128">
        <f t="shared" si="1"/>
        <v>126</v>
      </c>
      <c r="B128" s="21" t="s">
        <v>448</v>
      </c>
      <c r="C128" s="21" t="s">
        <v>2027</v>
      </c>
      <c r="D128" s="49" t="s">
        <v>658</v>
      </c>
      <c r="E128" s="49" t="s">
        <v>674</v>
      </c>
      <c r="F128" s="49">
        <v>1</v>
      </c>
    </row>
    <row r="129" spans="1:6" ht="64" x14ac:dyDescent="0.2">
      <c r="A129">
        <f t="shared" si="1"/>
        <v>127</v>
      </c>
      <c r="B129" s="21" t="s">
        <v>461</v>
      </c>
      <c r="C129" s="21" t="s">
        <v>2027</v>
      </c>
      <c r="D129" s="49" t="s">
        <v>658</v>
      </c>
      <c r="E129" s="49" t="s">
        <v>674</v>
      </c>
      <c r="F129" s="49">
        <v>1</v>
      </c>
    </row>
    <row r="130" spans="1:6" ht="32" x14ac:dyDescent="0.2">
      <c r="A130">
        <f t="shared" si="1"/>
        <v>128</v>
      </c>
      <c r="B130" s="21" t="s">
        <v>300</v>
      </c>
      <c r="C130" s="21" t="s">
        <v>2027</v>
      </c>
      <c r="D130" s="49" t="s">
        <v>658</v>
      </c>
      <c r="E130" s="49" t="s">
        <v>679</v>
      </c>
      <c r="F130" s="49">
        <v>1</v>
      </c>
    </row>
    <row r="131" spans="1:6" ht="32" x14ac:dyDescent="0.2">
      <c r="A131">
        <f t="shared" si="1"/>
        <v>129</v>
      </c>
      <c r="B131" s="21" t="s">
        <v>411</v>
      </c>
      <c r="C131" s="21" t="s">
        <v>2027</v>
      </c>
      <c r="D131" s="49" t="s">
        <v>658</v>
      </c>
      <c r="E131" s="49" t="s">
        <v>679</v>
      </c>
      <c r="F131" s="49">
        <v>1</v>
      </c>
    </row>
    <row r="132" spans="1:6" ht="48" x14ac:dyDescent="0.2">
      <c r="A132">
        <f t="shared" si="1"/>
        <v>130</v>
      </c>
      <c r="B132" s="21" t="s">
        <v>423</v>
      </c>
      <c r="C132" s="21" t="s">
        <v>2027</v>
      </c>
      <c r="D132" s="49" t="s">
        <v>658</v>
      </c>
      <c r="E132" s="49" t="s">
        <v>679</v>
      </c>
      <c r="F132" s="49">
        <v>1</v>
      </c>
    </row>
    <row r="133" spans="1:6" ht="48" x14ac:dyDescent="0.2">
      <c r="A133">
        <f t="shared" ref="A133:A196" si="2">+A132+1</f>
        <v>131</v>
      </c>
      <c r="B133" s="21" t="s">
        <v>448</v>
      </c>
      <c r="C133" s="21" t="s">
        <v>2027</v>
      </c>
      <c r="D133" s="49" t="s">
        <v>658</v>
      </c>
      <c r="E133" s="49" t="s">
        <v>679</v>
      </c>
      <c r="F133" s="49">
        <v>1</v>
      </c>
    </row>
    <row r="134" spans="1:6" ht="64" x14ac:dyDescent="0.2">
      <c r="A134">
        <f t="shared" si="2"/>
        <v>132</v>
      </c>
      <c r="B134" s="21" t="s">
        <v>461</v>
      </c>
      <c r="C134" s="21" t="s">
        <v>2027</v>
      </c>
      <c r="D134" s="49" t="s">
        <v>658</v>
      </c>
      <c r="E134" s="49" t="s">
        <v>679</v>
      </c>
      <c r="F134" s="49">
        <v>1</v>
      </c>
    </row>
    <row r="135" spans="1:6" ht="48" x14ac:dyDescent="0.2">
      <c r="A135">
        <f t="shared" si="2"/>
        <v>133</v>
      </c>
      <c r="B135" s="21" t="s">
        <v>300</v>
      </c>
      <c r="C135" s="21" t="s">
        <v>2027</v>
      </c>
      <c r="D135" s="49" t="s">
        <v>658</v>
      </c>
      <c r="E135" s="49" t="s">
        <v>677</v>
      </c>
      <c r="F135" s="49">
        <v>1</v>
      </c>
    </row>
    <row r="136" spans="1:6" ht="48" x14ac:dyDescent="0.2">
      <c r="A136">
        <f t="shared" si="2"/>
        <v>134</v>
      </c>
      <c r="B136" s="21" t="s">
        <v>411</v>
      </c>
      <c r="C136" s="21" t="s">
        <v>2027</v>
      </c>
      <c r="D136" s="49" t="s">
        <v>658</v>
      </c>
      <c r="E136" s="49" t="s">
        <v>677</v>
      </c>
      <c r="F136" s="49">
        <v>1</v>
      </c>
    </row>
    <row r="137" spans="1:6" ht="48" x14ac:dyDescent="0.2">
      <c r="A137">
        <f t="shared" si="2"/>
        <v>135</v>
      </c>
      <c r="B137" s="21" t="s">
        <v>423</v>
      </c>
      <c r="C137" s="21" t="s">
        <v>2027</v>
      </c>
      <c r="D137" s="49" t="s">
        <v>658</v>
      </c>
      <c r="E137" s="49" t="s">
        <v>677</v>
      </c>
      <c r="F137" s="49">
        <v>1</v>
      </c>
    </row>
    <row r="138" spans="1:6" ht="48" x14ac:dyDescent="0.2">
      <c r="A138">
        <f t="shared" si="2"/>
        <v>136</v>
      </c>
      <c r="B138" s="21" t="s">
        <v>448</v>
      </c>
      <c r="C138" s="21" t="s">
        <v>2027</v>
      </c>
      <c r="D138" s="49" t="s">
        <v>658</v>
      </c>
      <c r="E138" s="49" t="s">
        <v>677</v>
      </c>
      <c r="F138" s="49">
        <v>1</v>
      </c>
    </row>
    <row r="139" spans="1:6" ht="64" x14ac:dyDescent="0.2">
      <c r="A139">
        <f t="shared" si="2"/>
        <v>137</v>
      </c>
      <c r="B139" s="21" t="s">
        <v>461</v>
      </c>
      <c r="C139" s="21" t="s">
        <v>2027</v>
      </c>
      <c r="D139" s="49" t="s">
        <v>658</v>
      </c>
      <c r="E139" s="49" t="s">
        <v>677</v>
      </c>
      <c r="F139" s="49">
        <v>1</v>
      </c>
    </row>
    <row r="140" spans="1:6" ht="48" x14ac:dyDescent="0.2">
      <c r="A140">
        <f t="shared" si="2"/>
        <v>138</v>
      </c>
      <c r="B140" s="21" t="s">
        <v>300</v>
      </c>
      <c r="C140" s="21" t="s">
        <v>2027</v>
      </c>
      <c r="D140" s="49" t="s">
        <v>658</v>
      </c>
      <c r="E140" s="49" t="s">
        <v>680</v>
      </c>
      <c r="F140" s="49">
        <v>1</v>
      </c>
    </row>
    <row r="141" spans="1:6" ht="48" x14ac:dyDescent="0.2">
      <c r="A141">
        <f t="shared" si="2"/>
        <v>139</v>
      </c>
      <c r="B141" s="21" t="s">
        <v>411</v>
      </c>
      <c r="C141" s="21" t="s">
        <v>2027</v>
      </c>
      <c r="D141" s="49" t="s">
        <v>658</v>
      </c>
      <c r="E141" s="49" t="s">
        <v>680</v>
      </c>
      <c r="F141" s="49">
        <v>1</v>
      </c>
    </row>
    <row r="142" spans="1:6" ht="48" x14ac:dyDescent="0.2">
      <c r="A142">
        <f t="shared" si="2"/>
        <v>140</v>
      </c>
      <c r="B142" s="21" t="s">
        <v>423</v>
      </c>
      <c r="C142" s="21" t="s">
        <v>2027</v>
      </c>
      <c r="D142" s="49" t="s">
        <v>658</v>
      </c>
      <c r="E142" s="49" t="s">
        <v>680</v>
      </c>
      <c r="F142" s="49">
        <v>1</v>
      </c>
    </row>
    <row r="143" spans="1:6" ht="48" x14ac:dyDescent="0.2">
      <c r="A143">
        <f t="shared" si="2"/>
        <v>141</v>
      </c>
      <c r="B143" s="21" t="s">
        <v>448</v>
      </c>
      <c r="C143" s="21" t="s">
        <v>2027</v>
      </c>
      <c r="D143" s="49" t="s">
        <v>658</v>
      </c>
      <c r="E143" s="49" t="s">
        <v>680</v>
      </c>
      <c r="F143" s="49">
        <v>1</v>
      </c>
    </row>
    <row r="144" spans="1:6" ht="64" x14ac:dyDescent="0.2">
      <c r="A144">
        <f t="shared" si="2"/>
        <v>142</v>
      </c>
      <c r="B144" s="21" t="s">
        <v>461</v>
      </c>
      <c r="C144" s="21" t="s">
        <v>2027</v>
      </c>
      <c r="D144" s="49" t="s">
        <v>658</v>
      </c>
      <c r="E144" s="49" t="s">
        <v>680</v>
      </c>
      <c r="F144" s="49">
        <v>1</v>
      </c>
    </row>
    <row r="145" spans="1:6" ht="32" x14ac:dyDescent="0.2">
      <c r="A145">
        <f t="shared" si="2"/>
        <v>143</v>
      </c>
      <c r="B145" s="21" t="s">
        <v>300</v>
      </c>
      <c r="C145" s="21" t="s">
        <v>2027</v>
      </c>
      <c r="D145" s="49" t="s">
        <v>658</v>
      </c>
      <c r="E145" s="49" t="s">
        <v>681</v>
      </c>
      <c r="F145" s="49">
        <v>1</v>
      </c>
    </row>
    <row r="146" spans="1:6" ht="32" x14ac:dyDescent="0.2">
      <c r="A146">
        <f t="shared" si="2"/>
        <v>144</v>
      </c>
      <c r="B146" s="21" t="s">
        <v>411</v>
      </c>
      <c r="C146" s="21" t="s">
        <v>2027</v>
      </c>
      <c r="D146" s="49" t="s">
        <v>658</v>
      </c>
      <c r="E146" s="49" t="s">
        <v>681</v>
      </c>
      <c r="F146" s="49">
        <v>1</v>
      </c>
    </row>
    <row r="147" spans="1:6" ht="48" x14ac:dyDescent="0.2">
      <c r="A147">
        <f t="shared" si="2"/>
        <v>145</v>
      </c>
      <c r="B147" s="21" t="s">
        <v>423</v>
      </c>
      <c r="C147" s="21" t="s">
        <v>2027</v>
      </c>
      <c r="D147" s="49" t="s">
        <v>658</v>
      </c>
      <c r="E147" s="49" t="s">
        <v>681</v>
      </c>
      <c r="F147" s="49">
        <v>1</v>
      </c>
    </row>
    <row r="148" spans="1:6" ht="48" x14ac:dyDescent="0.2">
      <c r="A148">
        <f t="shared" si="2"/>
        <v>146</v>
      </c>
      <c r="B148" s="21" t="s">
        <v>448</v>
      </c>
      <c r="C148" s="21" t="s">
        <v>2027</v>
      </c>
      <c r="D148" s="49" t="s">
        <v>658</v>
      </c>
      <c r="E148" s="49" t="s">
        <v>681</v>
      </c>
      <c r="F148" s="49">
        <v>1</v>
      </c>
    </row>
    <row r="149" spans="1:6" ht="64" x14ac:dyDescent="0.2">
      <c r="A149">
        <f t="shared" si="2"/>
        <v>147</v>
      </c>
      <c r="B149" s="21" t="s">
        <v>461</v>
      </c>
      <c r="C149" s="21" t="s">
        <v>2027</v>
      </c>
      <c r="D149" s="49" t="s">
        <v>658</v>
      </c>
      <c r="E149" s="49" t="s">
        <v>681</v>
      </c>
      <c r="F149" s="49">
        <v>1</v>
      </c>
    </row>
    <row r="150" spans="1:6" ht="64" x14ac:dyDescent="0.2">
      <c r="A150">
        <f t="shared" si="2"/>
        <v>148</v>
      </c>
      <c r="B150" s="21" t="s">
        <v>300</v>
      </c>
      <c r="C150" s="21" t="s">
        <v>2027</v>
      </c>
      <c r="D150" s="49" t="s">
        <v>658</v>
      </c>
      <c r="E150" s="49" t="s">
        <v>661</v>
      </c>
      <c r="F150" s="49">
        <v>1</v>
      </c>
    </row>
    <row r="151" spans="1:6" ht="144" x14ac:dyDescent="0.2">
      <c r="A151">
        <f t="shared" si="2"/>
        <v>149</v>
      </c>
      <c r="B151" s="21" t="s">
        <v>405</v>
      </c>
      <c r="C151" s="21" t="s">
        <v>2027</v>
      </c>
      <c r="D151" s="21" t="s">
        <v>775</v>
      </c>
      <c r="E151" s="49" t="s">
        <v>661</v>
      </c>
      <c r="F151" s="49">
        <v>1</v>
      </c>
    </row>
    <row r="152" spans="1:6" ht="64" x14ac:dyDescent="0.2">
      <c r="A152">
        <f t="shared" si="2"/>
        <v>150</v>
      </c>
      <c r="B152" s="21" t="s">
        <v>411</v>
      </c>
      <c r="C152" s="21" t="s">
        <v>2027</v>
      </c>
      <c r="D152" s="49" t="s">
        <v>658</v>
      </c>
      <c r="E152" s="49" t="s">
        <v>661</v>
      </c>
      <c r="F152" s="49">
        <v>1</v>
      </c>
    </row>
    <row r="153" spans="1:6" ht="64" x14ac:dyDescent="0.2">
      <c r="A153">
        <f t="shared" si="2"/>
        <v>151</v>
      </c>
      <c r="B153" s="21" t="s">
        <v>423</v>
      </c>
      <c r="C153" s="21" t="s">
        <v>2027</v>
      </c>
      <c r="D153" s="49" t="s">
        <v>658</v>
      </c>
      <c r="E153" s="49" t="s">
        <v>661</v>
      </c>
      <c r="F153" s="49">
        <v>1</v>
      </c>
    </row>
    <row r="154" spans="1:6" ht="64" x14ac:dyDescent="0.2">
      <c r="A154">
        <f t="shared" si="2"/>
        <v>152</v>
      </c>
      <c r="B154" s="21" t="s">
        <v>448</v>
      </c>
      <c r="C154" s="21" t="s">
        <v>2027</v>
      </c>
      <c r="D154" s="49" t="s">
        <v>658</v>
      </c>
      <c r="E154" s="49" t="s">
        <v>661</v>
      </c>
      <c r="F154" s="49">
        <v>1</v>
      </c>
    </row>
    <row r="155" spans="1:6" ht="64" x14ac:dyDescent="0.2">
      <c r="A155">
        <f t="shared" si="2"/>
        <v>153</v>
      </c>
      <c r="B155" s="21" t="s">
        <v>461</v>
      </c>
      <c r="C155" s="21" t="s">
        <v>2027</v>
      </c>
      <c r="D155" s="49" t="s">
        <v>658</v>
      </c>
      <c r="E155" s="49" t="s">
        <v>661</v>
      </c>
      <c r="F155" s="49">
        <v>1</v>
      </c>
    </row>
    <row r="156" spans="1:6" ht="48" x14ac:dyDescent="0.2">
      <c r="A156">
        <f t="shared" si="2"/>
        <v>154</v>
      </c>
      <c r="B156" s="21" t="s">
        <v>300</v>
      </c>
      <c r="C156" s="21" t="s">
        <v>2027</v>
      </c>
      <c r="D156" s="49" t="s">
        <v>658</v>
      </c>
      <c r="E156" s="49" t="s">
        <v>660</v>
      </c>
      <c r="F156" s="49">
        <v>1</v>
      </c>
    </row>
    <row r="157" spans="1:6" ht="48" x14ac:dyDescent="0.2">
      <c r="A157">
        <f t="shared" si="2"/>
        <v>155</v>
      </c>
      <c r="B157" s="21" t="s">
        <v>411</v>
      </c>
      <c r="C157" s="21" t="s">
        <v>2027</v>
      </c>
      <c r="D157" s="49" t="s">
        <v>658</v>
      </c>
      <c r="E157" s="49" t="s">
        <v>660</v>
      </c>
      <c r="F157" s="49">
        <v>1</v>
      </c>
    </row>
    <row r="158" spans="1:6" ht="48" x14ac:dyDescent="0.2">
      <c r="A158">
        <f t="shared" si="2"/>
        <v>156</v>
      </c>
      <c r="B158" s="21" t="s">
        <v>423</v>
      </c>
      <c r="C158" s="21" t="s">
        <v>2027</v>
      </c>
      <c r="D158" s="49" t="s">
        <v>658</v>
      </c>
      <c r="E158" s="49" t="s">
        <v>660</v>
      </c>
      <c r="F158" s="49">
        <v>1</v>
      </c>
    </row>
    <row r="159" spans="1:6" ht="48" x14ac:dyDescent="0.2">
      <c r="A159">
        <f t="shared" si="2"/>
        <v>157</v>
      </c>
      <c r="B159" s="21" t="s">
        <v>448</v>
      </c>
      <c r="C159" s="21" t="s">
        <v>2027</v>
      </c>
      <c r="D159" s="49" t="s">
        <v>658</v>
      </c>
      <c r="E159" s="49" t="s">
        <v>660</v>
      </c>
      <c r="F159" s="49">
        <v>1</v>
      </c>
    </row>
    <row r="160" spans="1:6" ht="64" x14ac:dyDescent="0.2">
      <c r="A160">
        <f t="shared" si="2"/>
        <v>158</v>
      </c>
      <c r="B160" s="21" t="s">
        <v>461</v>
      </c>
      <c r="C160" s="21" t="s">
        <v>2027</v>
      </c>
      <c r="D160" s="49" t="s">
        <v>658</v>
      </c>
      <c r="E160" s="49" t="s">
        <v>660</v>
      </c>
      <c r="F160" s="49">
        <v>1</v>
      </c>
    </row>
    <row r="161" spans="1:6" ht="32" x14ac:dyDescent="0.2">
      <c r="A161">
        <f t="shared" si="2"/>
        <v>159</v>
      </c>
      <c r="B161" s="21" t="s">
        <v>300</v>
      </c>
      <c r="C161" s="21" t="s">
        <v>2027</v>
      </c>
      <c r="D161" s="49" t="s">
        <v>658</v>
      </c>
      <c r="E161" s="49" t="s">
        <v>663</v>
      </c>
      <c r="F161" s="49">
        <v>1</v>
      </c>
    </row>
    <row r="162" spans="1:6" ht="32" x14ac:dyDescent="0.2">
      <c r="A162">
        <f t="shared" si="2"/>
        <v>160</v>
      </c>
      <c r="B162" s="21" t="s">
        <v>411</v>
      </c>
      <c r="C162" s="21" t="s">
        <v>2027</v>
      </c>
      <c r="D162" s="49" t="s">
        <v>658</v>
      </c>
      <c r="E162" s="49" t="s">
        <v>663</v>
      </c>
      <c r="F162" s="49">
        <v>1</v>
      </c>
    </row>
    <row r="163" spans="1:6" ht="48" x14ac:dyDescent="0.2">
      <c r="A163">
        <f t="shared" si="2"/>
        <v>161</v>
      </c>
      <c r="B163" s="21" t="s">
        <v>423</v>
      </c>
      <c r="C163" s="21" t="s">
        <v>2027</v>
      </c>
      <c r="D163" s="49" t="s">
        <v>658</v>
      </c>
      <c r="E163" s="49" t="s">
        <v>663</v>
      </c>
      <c r="F163" s="49">
        <v>1</v>
      </c>
    </row>
    <row r="164" spans="1:6" ht="48" x14ac:dyDescent="0.2">
      <c r="A164">
        <f t="shared" si="2"/>
        <v>162</v>
      </c>
      <c r="B164" s="21" t="s">
        <v>448</v>
      </c>
      <c r="C164" s="21" t="s">
        <v>2027</v>
      </c>
      <c r="D164" s="49" t="s">
        <v>658</v>
      </c>
      <c r="E164" s="49" t="s">
        <v>663</v>
      </c>
      <c r="F164" s="49">
        <v>1</v>
      </c>
    </row>
    <row r="165" spans="1:6" ht="64" x14ac:dyDescent="0.2">
      <c r="A165">
        <f t="shared" si="2"/>
        <v>163</v>
      </c>
      <c r="B165" s="21" t="s">
        <v>461</v>
      </c>
      <c r="C165" s="21" t="s">
        <v>2027</v>
      </c>
      <c r="D165" s="49" t="s">
        <v>658</v>
      </c>
      <c r="E165" s="49" t="s">
        <v>663</v>
      </c>
      <c r="F165" s="49">
        <v>1</v>
      </c>
    </row>
    <row r="166" spans="1:6" ht="32" x14ac:dyDescent="0.2">
      <c r="A166">
        <f t="shared" si="2"/>
        <v>164</v>
      </c>
      <c r="B166" s="21" t="s">
        <v>300</v>
      </c>
      <c r="C166" s="21" t="s">
        <v>2027</v>
      </c>
      <c r="D166" s="49" t="s">
        <v>658</v>
      </c>
      <c r="E166" s="49" t="s">
        <v>695</v>
      </c>
      <c r="F166" s="49">
        <v>1</v>
      </c>
    </row>
    <row r="167" spans="1:6" ht="32" x14ac:dyDescent="0.2">
      <c r="A167">
        <f t="shared" si="2"/>
        <v>165</v>
      </c>
      <c r="B167" s="21" t="s">
        <v>411</v>
      </c>
      <c r="C167" s="21" t="s">
        <v>2027</v>
      </c>
      <c r="D167" s="49" t="s">
        <v>658</v>
      </c>
      <c r="E167" s="49" t="s">
        <v>695</v>
      </c>
      <c r="F167" s="49">
        <v>1</v>
      </c>
    </row>
    <row r="168" spans="1:6" ht="48" x14ac:dyDescent="0.2">
      <c r="A168">
        <f t="shared" si="2"/>
        <v>166</v>
      </c>
      <c r="B168" s="21" t="s">
        <v>423</v>
      </c>
      <c r="C168" s="21" t="s">
        <v>2027</v>
      </c>
      <c r="D168" s="49" t="s">
        <v>658</v>
      </c>
      <c r="E168" s="49" t="s">
        <v>695</v>
      </c>
      <c r="F168" s="49">
        <v>1</v>
      </c>
    </row>
    <row r="169" spans="1:6" ht="48" x14ac:dyDescent="0.2">
      <c r="A169">
        <f t="shared" si="2"/>
        <v>167</v>
      </c>
      <c r="B169" s="21" t="s">
        <v>448</v>
      </c>
      <c r="C169" s="21" t="s">
        <v>2027</v>
      </c>
      <c r="D169" s="49" t="s">
        <v>658</v>
      </c>
      <c r="E169" s="49" t="s">
        <v>695</v>
      </c>
      <c r="F169" s="49">
        <v>1</v>
      </c>
    </row>
    <row r="170" spans="1:6" ht="64" x14ac:dyDescent="0.2">
      <c r="A170">
        <f t="shared" si="2"/>
        <v>168</v>
      </c>
      <c r="B170" s="21" t="s">
        <v>461</v>
      </c>
      <c r="C170" s="21" t="s">
        <v>2027</v>
      </c>
      <c r="D170" s="49" t="s">
        <v>658</v>
      </c>
      <c r="E170" s="49" t="s">
        <v>695</v>
      </c>
      <c r="F170" s="49">
        <v>1</v>
      </c>
    </row>
    <row r="171" spans="1:6" ht="48" x14ac:dyDescent="0.2">
      <c r="A171">
        <f t="shared" si="2"/>
        <v>169</v>
      </c>
      <c r="B171" s="21" t="s">
        <v>300</v>
      </c>
      <c r="C171" s="21" t="s">
        <v>2027</v>
      </c>
      <c r="D171" s="49" t="s">
        <v>658</v>
      </c>
      <c r="E171" s="49" t="s">
        <v>684</v>
      </c>
      <c r="F171" s="49">
        <v>1</v>
      </c>
    </row>
    <row r="172" spans="1:6" ht="48" x14ac:dyDescent="0.2">
      <c r="A172">
        <f t="shared" si="2"/>
        <v>170</v>
      </c>
      <c r="B172" s="21" t="s">
        <v>411</v>
      </c>
      <c r="C172" s="21" t="s">
        <v>2027</v>
      </c>
      <c r="D172" s="49" t="s">
        <v>658</v>
      </c>
      <c r="E172" s="49" t="s">
        <v>684</v>
      </c>
      <c r="F172" s="49">
        <v>1</v>
      </c>
    </row>
    <row r="173" spans="1:6" ht="48" x14ac:dyDescent="0.2">
      <c r="A173">
        <f t="shared" si="2"/>
        <v>171</v>
      </c>
      <c r="B173" s="21" t="s">
        <v>423</v>
      </c>
      <c r="C173" s="21" t="s">
        <v>2027</v>
      </c>
      <c r="D173" s="49" t="s">
        <v>658</v>
      </c>
      <c r="E173" s="49" t="s">
        <v>684</v>
      </c>
      <c r="F173" s="49">
        <v>1</v>
      </c>
    </row>
    <row r="174" spans="1:6" ht="48" x14ac:dyDescent="0.2">
      <c r="A174">
        <f t="shared" si="2"/>
        <v>172</v>
      </c>
      <c r="B174" s="21" t="s">
        <v>448</v>
      </c>
      <c r="C174" s="21" t="s">
        <v>2027</v>
      </c>
      <c r="D174" s="49" t="s">
        <v>658</v>
      </c>
      <c r="E174" s="49" t="s">
        <v>684</v>
      </c>
      <c r="F174" s="49">
        <v>1</v>
      </c>
    </row>
    <row r="175" spans="1:6" ht="64" x14ac:dyDescent="0.2">
      <c r="A175">
        <f t="shared" si="2"/>
        <v>173</v>
      </c>
      <c r="B175" s="21" t="s">
        <v>461</v>
      </c>
      <c r="C175" s="21" t="s">
        <v>2027</v>
      </c>
      <c r="D175" s="49" t="s">
        <v>658</v>
      </c>
      <c r="E175" s="49" t="s">
        <v>684</v>
      </c>
      <c r="F175" s="49">
        <v>1</v>
      </c>
    </row>
    <row r="176" spans="1:6" ht="64" x14ac:dyDescent="0.2">
      <c r="A176">
        <f t="shared" si="2"/>
        <v>174</v>
      </c>
      <c r="B176" s="21" t="s">
        <v>300</v>
      </c>
      <c r="C176" s="21" t="s">
        <v>2027</v>
      </c>
      <c r="D176" s="49" t="s">
        <v>658</v>
      </c>
      <c r="E176" s="49" t="s">
        <v>686</v>
      </c>
      <c r="F176" s="49">
        <v>1</v>
      </c>
    </row>
    <row r="177" spans="1:6" ht="64" x14ac:dyDescent="0.2">
      <c r="A177">
        <f t="shared" si="2"/>
        <v>175</v>
      </c>
      <c r="B177" s="21" t="s">
        <v>411</v>
      </c>
      <c r="C177" s="21" t="s">
        <v>2027</v>
      </c>
      <c r="D177" s="49" t="s">
        <v>658</v>
      </c>
      <c r="E177" s="49" t="s">
        <v>686</v>
      </c>
      <c r="F177" s="49">
        <v>1</v>
      </c>
    </row>
    <row r="178" spans="1:6" ht="64" x14ac:dyDescent="0.2">
      <c r="A178">
        <f t="shared" si="2"/>
        <v>176</v>
      </c>
      <c r="B178" s="21" t="s">
        <v>423</v>
      </c>
      <c r="C178" s="21" t="s">
        <v>2027</v>
      </c>
      <c r="D178" s="49" t="s">
        <v>658</v>
      </c>
      <c r="E178" s="49" t="s">
        <v>686</v>
      </c>
      <c r="F178" s="49">
        <v>1</v>
      </c>
    </row>
    <row r="179" spans="1:6" ht="64" x14ac:dyDescent="0.2">
      <c r="A179">
        <f t="shared" si="2"/>
        <v>177</v>
      </c>
      <c r="B179" s="21" t="s">
        <v>448</v>
      </c>
      <c r="C179" s="21" t="s">
        <v>2027</v>
      </c>
      <c r="D179" s="49" t="s">
        <v>658</v>
      </c>
      <c r="E179" s="49" t="s">
        <v>686</v>
      </c>
      <c r="F179" s="49">
        <v>1</v>
      </c>
    </row>
    <row r="180" spans="1:6" ht="64" x14ac:dyDescent="0.2">
      <c r="A180">
        <f t="shared" si="2"/>
        <v>178</v>
      </c>
      <c r="B180" s="21" t="s">
        <v>461</v>
      </c>
      <c r="C180" s="21" t="s">
        <v>2027</v>
      </c>
      <c r="D180" s="49" t="s">
        <v>658</v>
      </c>
      <c r="E180" s="49" t="s">
        <v>686</v>
      </c>
      <c r="F180" s="49">
        <v>1</v>
      </c>
    </row>
    <row r="181" spans="1:6" ht="48" x14ac:dyDescent="0.2">
      <c r="A181">
        <f t="shared" si="2"/>
        <v>179</v>
      </c>
      <c r="B181" s="21" t="s">
        <v>300</v>
      </c>
      <c r="C181" s="21" t="s">
        <v>2027</v>
      </c>
      <c r="D181" s="49" t="s">
        <v>658</v>
      </c>
      <c r="E181" s="49" t="s">
        <v>685</v>
      </c>
      <c r="F181" s="49">
        <v>1</v>
      </c>
    </row>
    <row r="182" spans="1:6" ht="48" x14ac:dyDescent="0.2">
      <c r="A182">
        <f t="shared" si="2"/>
        <v>180</v>
      </c>
      <c r="B182" s="21" t="s">
        <v>411</v>
      </c>
      <c r="C182" s="21" t="s">
        <v>2027</v>
      </c>
      <c r="D182" s="49" t="s">
        <v>658</v>
      </c>
      <c r="E182" s="49" t="s">
        <v>685</v>
      </c>
      <c r="F182" s="49">
        <v>1</v>
      </c>
    </row>
    <row r="183" spans="1:6" ht="48" x14ac:dyDescent="0.2">
      <c r="A183">
        <f t="shared" si="2"/>
        <v>181</v>
      </c>
      <c r="B183" s="21" t="s">
        <v>423</v>
      </c>
      <c r="C183" s="21" t="s">
        <v>2027</v>
      </c>
      <c r="D183" s="49" t="s">
        <v>658</v>
      </c>
      <c r="E183" s="49" t="s">
        <v>685</v>
      </c>
      <c r="F183" s="49">
        <v>1</v>
      </c>
    </row>
    <row r="184" spans="1:6" ht="48" x14ac:dyDescent="0.2">
      <c r="A184">
        <f t="shared" si="2"/>
        <v>182</v>
      </c>
      <c r="B184" s="21" t="s">
        <v>448</v>
      </c>
      <c r="C184" s="21" t="s">
        <v>2027</v>
      </c>
      <c r="D184" s="49" t="s">
        <v>658</v>
      </c>
      <c r="E184" s="49" t="s">
        <v>685</v>
      </c>
      <c r="F184" s="49">
        <v>1</v>
      </c>
    </row>
    <row r="185" spans="1:6" ht="64" x14ac:dyDescent="0.2">
      <c r="A185">
        <f t="shared" si="2"/>
        <v>183</v>
      </c>
      <c r="B185" s="21" t="s">
        <v>461</v>
      </c>
      <c r="C185" s="21" t="s">
        <v>2027</v>
      </c>
      <c r="D185" s="49" t="s">
        <v>658</v>
      </c>
      <c r="E185" s="49" t="s">
        <v>685</v>
      </c>
      <c r="F185" s="49">
        <v>1</v>
      </c>
    </row>
    <row r="186" spans="1:6" ht="48" x14ac:dyDescent="0.2">
      <c r="A186">
        <f t="shared" si="2"/>
        <v>184</v>
      </c>
      <c r="B186" s="21" t="s">
        <v>300</v>
      </c>
      <c r="C186" s="21" t="s">
        <v>2027</v>
      </c>
      <c r="D186" s="49" t="s">
        <v>658</v>
      </c>
      <c r="E186" s="49" t="s">
        <v>687</v>
      </c>
      <c r="F186" s="49">
        <v>1</v>
      </c>
    </row>
    <row r="187" spans="1:6" ht="48" x14ac:dyDescent="0.2">
      <c r="A187">
        <f t="shared" si="2"/>
        <v>185</v>
      </c>
      <c r="B187" s="21" t="s">
        <v>411</v>
      </c>
      <c r="C187" s="21" t="s">
        <v>2027</v>
      </c>
      <c r="D187" s="49" t="s">
        <v>658</v>
      </c>
      <c r="E187" s="49" t="s">
        <v>687</v>
      </c>
      <c r="F187" s="49">
        <v>1</v>
      </c>
    </row>
    <row r="188" spans="1:6" ht="48" x14ac:dyDescent="0.2">
      <c r="A188">
        <f t="shared" si="2"/>
        <v>186</v>
      </c>
      <c r="B188" s="21" t="s">
        <v>423</v>
      </c>
      <c r="C188" s="21" t="s">
        <v>2027</v>
      </c>
      <c r="D188" s="49" t="s">
        <v>658</v>
      </c>
      <c r="E188" s="49" t="s">
        <v>687</v>
      </c>
      <c r="F188" s="49">
        <v>1</v>
      </c>
    </row>
    <row r="189" spans="1:6" ht="48" x14ac:dyDescent="0.2">
      <c r="A189">
        <f t="shared" si="2"/>
        <v>187</v>
      </c>
      <c r="B189" s="21" t="s">
        <v>448</v>
      </c>
      <c r="C189" s="21" t="s">
        <v>2027</v>
      </c>
      <c r="D189" s="49" t="s">
        <v>658</v>
      </c>
      <c r="E189" s="49" t="s">
        <v>687</v>
      </c>
      <c r="F189" s="49">
        <v>1</v>
      </c>
    </row>
    <row r="190" spans="1:6" ht="64" x14ac:dyDescent="0.2">
      <c r="A190">
        <f t="shared" si="2"/>
        <v>188</v>
      </c>
      <c r="B190" s="21" t="s">
        <v>461</v>
      </c>
      <c r="C190" s="21" t="s">
        <v>2027</v>
      </c>
      <c r="D190" s="49" t="s">
        <v>658</v>
      </c>
      <c r="E190" s="49" t="s">
        <v>687</v>
      </c>
      <c r="F190" s="49">
        <v>1</v>
      </c>
    </row>
    <row r="191" spans="1:6" ht="64" x14ac:dyDescent="0.2">
      <c r="A191">
        <f t="shared" si="2"/>
        <v>189</v>
      </c>
      <c r="B191" s="21" t="s">
        <v>300</v>
      </c>
      <c r="C191" s="21" t="s">
        <v>2027</v>
      </c>
      <c r="D191" s="49" t="s">
        <v>658</v>
      </c>
      <c r="E191" s="49" t="s">
        <v>688</v>
      </c>
      <c r="F191" s="49">
        <v>1</v>
      </c>
    </row>
    <row r="192" spans="1:6" ht="64" x14ac:dyDescent="0.2">
      <c r="A192">
        <f t="shared" si="2"/>
        <v>190</v>
      </c>
      <c r="B192" s="21" t="s">
        <v>411</v>
      </c>
      <c r="C192" s="21" t="s">
        <v>2027</v>
      </c>
      <c r="D192" s="49" t="s">
        <v>658</v>
      </c>
      <c r="E192" s="49" t="s">
        <v>688</v>
      </c>
      <c r="F192" s="49">
        <v>1</v>
      </c>
    </row>
    <row r="193" spans="1:6" ht="64" x14ac:dyDescent="0.2">
      <c r="A193">
        <f t="shared" si="2"/>
        <v>191</v>
      </c>
      <c r="B193" s="21" t="s">
        <v>423</v>
      </c>
      <c r="C193" s="21" t="s">
        <v>2027</v>
      </c>
      <c r="D193" s="49" t="s">
        <v>658</v>
      </c>
      <c r="E193" s="49" t="s">
        <v>688</v>
      </c>
      <c r="F193" s="49">
        <v>1</v>
      </c>
    </row>
    <row r="194" spans="1:6" ht="64" x14ac:dyDescent="0.2">
      <c r="A194">
        <f t="shared" si="2"/>
        <v>192</v>
      </c>
      <c r="B194" s="21" t="s">
        <v>448</v>
      </c>
      <c r="C194" s="21" t="s">
        <v>2027</v>
      </c>
      <c r="D194" s="49" t="s">
        <v>658</v>
      </c>
      <c r="E194" s="49" t="s">
        <v>688</v>
      </c>
      <c r="F194" s="49">
        <v>1</v>
      </c>
    </row>
    <row r="195" spans="1:6" ht="64" x14ac:dyDescent="0.2">
      <c r="A195">
        <f t="shared" si="2"/>
        <v>193</v>
      </c>
      <c r="B195" s="21" t="s">
        <v>461</v>
      </c>
      <c r="C195" s="21" t="s">
        <v>2027</v>
      </c>
      <c r="D195" s="49" t="s">
        <v>658</v>
      </c>
      <c r="E195" s="49" t="s">
        <v>688</v>
      </c>
      <c r="F195" s="49">
        <v>1</v>
      </c>
    </row>
    <row r="196" spans="1:6" ht="48" x14ac:dyDescent="0.2">
      <c r="A196">
        <f t="shared" si="2"/>
        <v>194</v>
      </c>
      <c r="B196" s="21" t="s">
        <v>300</v>
      </c>
      <c r="C196" s="21" t="s">
        <v>2027</v>
      </c>
      <c r="D196" s="49" t="s">
        <v>658</v>
      </c>
      <c r="E196" s="49" t="s">
        <v>689</v>
      </c>
      <c r="F196" s="49">
        <v>1</v>
      </c>
    </row>
    <row r="197" spans="1:6" ht="48" x14ac:dyDescent="0.2">
      <c r="A197">
        <f t="shared" ref="A197:A260" si="3">+A196+1</f>
        <v>195</v>
      </c>
      <c r="B197" s="21" t="s">
        <v>411</v>
      </c>
      <c r="C197" s="21" t="s">
        <v>2027</v>
      </c>
      <c r="D197" s="49" t="s">
        <v>658</v>
      </c>
      <c r="E197" s="49" t="s">
        <v>689</v>
      </c>
      <c r="F197" s="49">
        <v>1</v>
      </c>
    </row>
    <row r="198" spans="1:6" ht="48" x14ac:dyDescent="0.2">
      <c r="A198">
        <f t="shared" si="3"/>
        <v>196</v>
      </c>
      <c r="B198" s="21" t="s">
        <v>423</v>
      </c>
      <c r="C198" s="21" t="s">
        <v>2027</v>
      </c>
      <c r="D198" s="49" t="s">
        <v>658</v>
      </c>
      <c r="E198" s="49" t="s">
        <v>689</v>
      </c>
      <c r="F198" s="49">
        <v>1</v>
      </c>
    </row>
    <row r="199" spans="1:6" ht="48" x14ac:dyDescent="0.2">
      <c r="A199">
        <f t="shared" si="3"/>
        <v>197</v>
      </c>
      <c r="B199" s="21" t="s">
        <v>448</v>
      </c>
      <c r="C199" s="21" t="s">
        <v>2027</v>
      </c>
      <c r="D199" s="49" t="s">
        <v>658</v>
      </c>
      <c r="E199" s="49" t="s">
        <v>689</v>
      </c>
      <c r="F199" s="49">
        <v>1</v>
      </c>
    </row>
    <row r="200" spans="1:6" ht="64" x14ac:dyDescent="0.2">
      <c r="A200">
        <f t="shared" si="3"/>
        <v>198</v>
      </c>
      <c r="B200" s="21" t="s">
        <v>461</v>
      </c>
      <c r="C200" s="21" t="s">
        <v>2027</v>
      </c>
      <c r="D200" s="49" t="s">
        <v>658</v>
      </c>
      <c r="E200" s="49" t="s">
        <v>689</v>
      </c>
      <c r="F200" s="49">
        <v>1</v>
      </c>
    </row>
    <row r="201" spans="1:6" ht="64" x14ac:dyDescent="0.2">
      <c r="A201">
        <f t="shared" si="3"/>
        <v>199</v>
      </c>
      <c r="B201" s="21" t="s">
        <v>300</v>
      </c>
      <c r="C201" s="21" t="s">
        <v>2027</v>
      </c>
      <c r="D201" s="49" t="s">
        <v>658</v>
      </c>
      <c r="E201" s="49" t="s">
        <v>690</v>
      </c>
      <c r="F201" s="49">
        <v>1</v>
      </c>
    </row>
    <row r="202" spans="1:6" ht="64" x14ac:dyDescent="0.2">
      <c r="A202">
        <f t="shared" si="3"/>
        <v>200</v>
      </c>
      <c r="B202" s="21" t="s">
        <v>411</v>
      </c>
      <c r="C202" s="21" t="s">
        <v>2027</v>
      </c>
      <c r="D202" s="49" t="s">
        <v>658</v>
      </c>
      <c r="E202" s="49" t="s">
        <v>690</v>
      </c>
      <c r="F202" s="49">
        <v>1</v>
      </c>
    </row>
    <row r="203" spans="1:6" ht="64" x14ac:dyDescent="0.2">
      <c r="A203">
        <f t="shared" si="3"/>
        <v>201</v>
      </c>
      <c r="B203" s="21" t="s">
        <v>423</v>
      </c>
      <c r="C203" s="21" t="s">
        <v>2027</v>
      </c>
      <c r="D203" s="49" t="s">
        <v>658</v>
      </c>
      <c r="E203" s="49" t="s">
        <v>690</v>
      </c>
      <c r="F203" s="49">
        <v>1</v>
      </c>
    </row>
    <row r="204" spans="1:6" ht="64" x14ac:dyDescent="0.2">
      <c r="A204">
        <f t="shared" si="3"/>
        <v>202</v>
      </c>
      <c r="B204" s="21" t="s">
        <v>448</v>
      </c>
      <c r="C204" s="21" t="s">
        <v>2027</v>
      </c>
      <c r="D204" s="49" t="s">
        <v>658</v>
      </c>
      <c r="E204" s="49" t="s">
        <v>690</v>
      </c>
      <c r="F204" s="49">
        <v>1</v>
      </c>
    </row>
    <row r="205" spans="1:6" ht="64" x14ac:dyDescent="0.2">
      <c r="A205">
        <f t="shared" si="3"/>
        <v>203</v>
      </c>
      <c r="B205" s="21" t="s">
        <v>461</v>
      </c>
      <c r="C205" s="21" t="s">
        <v>2027</v>
      </c>
      <c r="D205" s="49" t="s">
        <v>658</v>
      </c>
      <c r="E205" s="49" t="s">
        <v>690</v>
      </c>
      <c r="F205" s="49">
        <v>1</v>
      </c>
    </row>
    <row r="206" spans="1:6" ht="48" x14ac:dyDescent="0.2">
      <c r="A206">
        <f t="shared" si="3"/>
        <v>204</v>
      </c>
      <c r="B206" s="21" t="s">
        <v>300</v>
      </c>
      <c r="C206" s="21" t="s">
        <v>2027</v>
      </c>
      <c r="D206" s="49" t="s">
        <v>658</v>
      </c>
      <c r="E206" s="49" t="s">
        <v>683</v>
      </c>
      <c r="F206" s="49">
        <v>1</v>
      </c>
    </row>
    <row r="207" spans="1:6" ht="48" x14ac:dyDescent="0.2">
      <c r="A207">
        <f t="shared" si="3"/>
        <v>205</v>
      </c>
      <c r="B207" s="21" t="s">
        <v>411</v>
      </c>
      <c r="C207" s="21" t="s">
        <v>2027</v>
      </c>
      <c r="D207" s="49" t="s">
        <v>658</v>
      </c>
      <c r="E207" s="49" t="s">
        <v>683</v>
      </c>
      <c r="F207" s="49">
        <v>1</v>
      </c>
    </row>
    <row r="208" spans="1:6" ht="48" x14ac:dyDescent="0.2">
      <c r="A208">
        <f t="shared" si="3"/>
        <v>206</v>
      </c>
      <c r="B208" s="21" t="s">
        <v>423</v>
      </c>
      <c r="C208" s="21" t="s">
        <v>2027</v>
      </c>
      <c r="D208" s="49" t="s">
        <v>658</v>
      </c>
      <c r="E208" s="49" t="s">
        <v>683</v>
      </c>
      <c r="F208" s="49">
        <v>1</v>
      </c>
    </row>
    <row r="209" spans="1:6" ht="48" x14ac:dyDescent="0.2">
      <c r="A209">
        <f t="shared" si="3"/>
        <v>207</v>
      </c>
      <c r="B209" s="21" t="s">
        <v>448</v>
      </c>
      <c r="C209" s="21" t="s">
        <v>2027</v>
      </c>
      <c r="D209" s="49" t="s">
        <v>658</v>
      </c>
      <c r="E209" s="49" t="s">
        <v>683</v>
      </c>
      <c r="F209" s="49">
        <v>1</v>
      </c>
    </row>
    <row r="210" spans="1:6" ht="64" x14ac:dyDescent="0.2">
      <c r="A210">
        <f t="shared" si="3"/>
        <v>208</v>
      </c>
      <c r="B210" s="21" t="s">
        <v>461</v>
      </c>
      <c r="C210" s="21" t="s">
        <v>2027</v>
      </c>
      <c r="D210" s="49" t="s">
        <v>658</v>
      </c>
      <c r="E210" s="49" t="s">
        <v>683</v>
      </c>
      <c r="F210" s="49">
        <v>1</v>
      </c>
    </row>
    <row r="211" spans="1:6" ht="48" x14ac:dyDescent="0.2">
      <c r="A211">
        <f t="shared" si="3"/>
        <v>209</v>
      </c>
      <c r="B211" s="21" t="s">
        <v>300</v>
      </c>
      <c r="C211" s="21" t="s">
        <v>2027</v>
      </c>
      <c r="D211" s="49" t="s">
        <v>658</v>
      </c>
      <c r="E211" s="49" t="s">
        <v>682</v>
      </c>
      <c r="F211" s="49">
        <v>1</v>
      </c>
    </row>
    <row r="212" spans="1:6" ht="48" x14ac:dyDescent="0.2">
      <c r="A212">
        <f t="shared" si="3"/>
        <v>210</v>
      </c>
      <c r="B212" s="21" t="s">
        <v>411</v>
      </c>
      <c r="C212" s="21" t="s">
        <v>2027</v>
      </c>
      <c r="D212" s="49" t="s">
        <v>658</v>
      </c>
      <c r="E212" s="49" t="s">
        <v>682</v>
      </c>
      <c r="F212" s="49">
        <v>1</v>
      </c>
    </row>
    <row r="213" spans="1:6" ht="48" x14ac:dyDescent="0.2">
      <c r="A213">
        <f t="shared" si="3"/>
        <v>211</v>
      </c>
      <c r="B213" s="21" t="s">
        <v>423</v>
      </c>
      <c r="C213" s="21" t="s">
        <v>2027</v>
      </c>
      <c r="D213" s="49" t="s">
        <v>658</v>
      </c>
      <c r="E213" s="49" t="s">
        <v>682</v>
      </c>
      <c r="F213" s="49">
        <v>1</v>
      </c>
    </row>
    <row r="214" spans="1:6" ht="48" x14ac:dyDescent="0.2">
      <c r="A214">
        <f t="shared" si="3"/>
        <v>212</v>
      </c>
      <c r="B214" s="21" t="s">
        <v>448</v>
      </c>
      <c r="C214" s="21" t="s">
        <v>2027</v>
      </c>
      <c r="D214" s="49" t="s">
        <v>658</v>
      </c>
      <c r="E214" s="49" t="s">
        <v>682</v>
      </c>
      <c r="F214" s="49">
        <v>1</v>
      </c>
    </row>
    <row r="215" spans="1:6" ht="64" x14ac:dyDescent="0.2">
      <c r="A215">
        <f t="shared" si="3"/>
        <v>213</v>
      </c>
      <c r="B215" s="21" t="s">
        <v>461</v>
      </c>
      <c r="C215" s="21" t="s">
        <v>2027</v>
      </c>
      <c r="D215" s="49" t="s">
        <v>658</v>
      </c>
      <c r="E215" s="49" t="s">
        <v>682</v>
      </c>
      <c r="F215" s="49">
        <v>1</v>
      </c>
    </row>
    <row r="216" spans="1:6" ht="32" x14ac:dyDescent="0.2">
      <c r="A216">
        <f t="shared" si="3"/>
        <v>214</v>
      </c>
      <c r="B216" s="21" t="s">
        <v>300</v>
      </c>
      <c r="C216" s="21" t="s">
        <v>2027</v>
      </c>
      <c r="D216" s="49" t="s">
        <v>658</v>
      </c>
      <c r="E216" s="49" t="s">
        <v>698</v>
      </c>
      <c r="F216" s="49">
        <v>1</v>
      </c>
    </row>
    <row r="217" spans="1:6" ht="32" x14ac:dyDescent="0.2">
      <c r="A217">
        <f t="shared" si="3"/>
        <v>215</v>
      </c>
      <c r="B217" s="21" t="s">
        <v>411</v>
      </c>
      <c r="C217" s="21" t="s">
        <v>2027</v>
      </c>
      <c r="D217" s="49" t="s">
        <v>658</v>
      </c>
      <c r="E217" s="49" t="s">
        <v>698</v>
      </c>
      <c r="F217" s="49">
        <v>1</v>
      </c>
    </row>
    <row r="218" spans="1:6" ht="48" x14ac:dyDescent="0.2">
      <c r="A218">
        <f t="shared" si="3"/>
        <v>216</v>
      </c>
      <c r="B218" s="21" t="s">
        <v>423</v>
      </c>
      <c r="C218" s="21" t="s">
        <v>2027</v>
      </c>
      <c r="D218" s="49" t="s">
        <v>658</v>
      </c>
      <c r="E218" s="49" t="s">
        <v>698</v>
      </c>
      <c r="F218" s="49">
        <v>1</v>
      </c>
    </row>
    <row r="219" spans="1:6" ht="48" x14ac:dyDescent="0.2">
      <c r="A219">
        <f t="shared" si="3"/>
        <v>217</v>
      </c>
      <c r="B219" s="21" t="s">
        <v>448</v>
      </c>
      <c r="C219" s="21" t="s">
        <v>2027</v>
      </c>
      <c r="D219" s="49" t="s">
        <v>658</v>
      </c>
      <c r="E219" s="49" t="s">
        <v>698</v>
      </c>
      <c r="F219" s="49">
        <v>1</v>
      </c>
    </row>
    <row r="220" spans="1:6" ht="64" x14ac:dyDescent="0.2">
      <c r="A220">
        <f t="shared" si="3"/>
        <v>218</v>
      </c>
      <c r="B220" s="21" t="s">
        <v>461</v>
      </c>
      <c r="C220" s="21" t="s">
        <v>2027</v>
      </c>
      <c r="D220" s="49" t="s">
        <v>658</v>
      </c>
      <c r="E220" s="49" t="s">
        <v>698</v>
      </c>
      <c r="F220" s="49">
        <v>1</v>
      </c>
    </row>
    <row r="221" spans="1:6" ht="32" x14ac:dyDescent="0.2">
      <c r="A221">
        <f t="shared" si="3"/>
        <v>219</v>
      </c>
      <c r="B221" s="21" t="s">
        <v>300</v>
      </c>
      <c r="C221" s="21" t="s">
        <v>2027</v>
      </c>
      <c r="D221" s="49" t="s">
        <v>658</v>
      </c>
      <c r="E221" s="49" t="s">
        <v>699</v>
      </c>
      <c r="F221" s="49">
        <v>1</v>
      </c>
    </row>
    <row r="222" spans="1:6" ht="32" x14ac:dyDescent="0.2">
      <c r="A222">
        <f t="shared" si="3"/>
        <v>220</v>
      </c>
      <c r="B222" s="21" t="s">
        <v>411</v>
      </c>
      <c r="C222" s="21" t="s">
        <v>2027</v>
      </c>
      <c r="D222" s="49" t="s">
        <v>658</v>
      </c>
      <c r="E222" s="49" t="s">
        <v>699</v>
      </c>
      <c r="F222" s="49">
        <v>1</v>
      </c>
    </row>
    <row r="223" spans="1:6" ht="48" x14ac:dyDescent="0.2">
      <c r="A223">
        <f t="shared" si="3"/>
        <v>221</v>
      </c>
      <c r="B223" s="21" t="s">
        <v>448</v>
      </c>
      <c r="C223" s="21" t="s">
        <v>2027</v>
      </c>
      <c r="D223" s="49" t="s">
        <v>658</v>
      </c>
      <c r="E223" s="49" t="s">
        <v>699</v>
      </c>
      <c r="F223" s="49">
        <v>1</v>
      </c>
    </row>
    <row r="224" spans="1:6" ht="64" x14ac:dyDescent="0.2">
      <c r="A224">
        <f t="shared" si="3"/>
        <v>222</v>
      </c>
      <c r="B224" s="21" t="s">
        <v>461</v>
      </c>
      <c r="C224" s="21" t="s">
        <v>2027</v>
      </c>
      <c r="D224" s="49" t="s">
        <v>658</v>
      </c>
      <c r="E224" s="49" t="s">
        <v>699</v>
      </c>
      <c r="F224" s="49">
        <v>1</v>
      </c>
    </row>
    <row r="225" spans="1:6" ht="32" x14ac:dyDescent="0.2">
      <c r="A225">
        <f t="shared" si="3"/>
        <v>223</v>
      </c>
      <c r="B225" s="21" t="s">
        <v>300</v>
      </c>
      <c r="C225" s="21" t="s">
        <v>2027</v>
      </c>
      <c r="D225" s="49" t="s">
        <v>658</v>
      </c>
      <c r="E225" s="49" t="s">
        <v>696</v>
      </c>
      <c r="F225" s="49">
        <v>1</v>
      </c>
    </row>
    <row r="226" spans="1:6" ht="32" x14ac:dyDescent="0.2">
      <c r="A226">
        <f t="shared" si="3"/>
        <v>224</v>
      </c>
      <c r="B226" s="21" t="s">
        <v>411</v>
      </c>
      <c r="C226" s="21" t="s">
        <v>2027</v>
      </c>
      <c r="D226" s="49" t="s">
        <v>658</v>
      </c>
      <c r="E226" s="49" t="s">
        <v>696</v>
      </c>
      <c r="F226" s="49">
        <v>1</v>
      </c>
    </row>
    <row r="227" spans="1:6" ht="48" x14ac:dyDescent="0.2">
      <c r="A227">
        <f t="shared" si="3"/>
        <v>225</v>
      </c>
      <c r="B227" s="21" t="s">
        <v>423</v>
      </c>
      <c r="C227" s="21" t="s">
        <v>2027</v>
      </c>
      <c r="D227" s="49" t="s">
        <v>658</v>
      </c>
      <c r="E227" s="49" t="s">
        <v>696</v>
      </c>
      <c r="F227" s="49">
        <v>1</v>
      </c>
    </row>
    <row r="228" spans="1:6" ht="48" x14ac:dyDescent="0.2">
      <c r="A228">
        <f t="shared" si="3"/>
        <v>226</v>
      </c>
      <c r="B228" s="21" t="s">
        <v>448</v>
      </c>
      <c r="C228" s="21" t="s">
        <v>2027</v>
      </c>
      <c r="D228" s="49" t="s">
        <v>658</v>
      </c>
      <c r="E228" s="49" t="s">
        <v>696</v>
      </c>
      <c r="F228" s="49">
        <v>1</v>
      </c>
    </row>
    <row r="229" spans="1:6" ht="64" x14ac:dyDescent="0.2">
      <c r="A229">
        <f t="shared" si="3"/>
        <v>227</v>
      </c>
      <c r="B229" s="21" t="s">
        <v>461</v>
      </c>
      <c r="C229" s="21" t="s">
        <v>2027</v>
      </c>
      <c r="D229" s="49" t="s">
        <v>658</v>
      </c>
      <c r="E229" s="49" t="s">
        <v>696</v>
      </c>
      <c r="F229" s="49">
        <v>1</v>
      </c>
    </row>
    <row r="230" spans="1:6" ht="48" x14ac:dyDescent="0.2">
      <c r="A230">
        <f t="shared" si="3"/>
        <v>228</v>
      </c>
      <c r="B230" s="21" t="s">
        <v>300</v>
      </c>
      <c r="C230" s="21" t="s">
        <v>2027</v>
      </c>
      <c r="D230" s="49" t="s">
        <v>658</v>
      </c>
      <c r="E230" s="49" t="s">
        <v>697</v>
      </c>
      <c r="F230" s="49">
        <v>1</v>
      </c>
    </row>
    <row r="231" spans="1:6" ht="48" x14ac:dyDescent="0.2">
      <c r="A231">
        <f t="shared" si="3"/>
        <v>229</v>
      </c>
      <c r="B231" s="21" t="s">
        <v>411</v>
      </c>
      <c r="C231" s="21" t="s">
        <v>2027</v>
      </c>
      <c r="D231" s="49" t="s">
        <v>658</v>
      </c>
      <c r="E231" s="49" t="s">
        <v>697</v>
      </c>
      <c r="F231" s="49">
        <v>1</v>
      </c>
    </row>
    <row r="232" spans="1:6" ht="48" x14ac:dyDescent="0.2">
      <c r="A232">
        <f t="shared" si="3"/>
        <v>230</v>
      </c>
      <c r="B232" s="21" t="s">
        <v>423</v>
      </c>
      <c r="C232" s="21" t="s">
        <v>2027</v>
      </c>
      <c r="D232" s="49" t="s">
        <v>658</v>
      </c>
      <c r="E232" s="49" t="s">
        <v>697</v>
      </c>
      <c r="F232" s="49">
        <v>1</v>
      </c>
    </row>
    <row r="233" spans="1:6" ht="48" x14ac:dyDescent="0.2">
      <c r="A233">
        <f t="shared" si="3"/>
        <v>231</v>
      </c>
      <c r="B233" s="21" t="s">
        <v>448</v>
      </c>
      <c r="C233" s="21" t="s">
        <v>2027</v>
      </c>
      <c r="D233" s="49" t="s">
        <v>658</v>
      </c>
      <c r="E233" s="49" t="s">
        <v>697</v>
      </c>
      <c r="F233" s="49">
        <v>1</v>
      </c>
    </row>
    <row r="234" spans="1:6" ht="64" x14ac:dyDescent="0.2">
      <c r="A234">
        <f t="shared" si="3"/>
        <v>232</v>
      </c>
      <c r="B234" s="21" t="s">
        <v>461</v>
      </c>
      <c r="C234" s="21" t="s">
        <v>2027</v>
      </c>
      <c r="D234" s="49" t="s">
        <v>658</v>
      </c>
      <c r="E234" s="49" t="s">
        <v>697</v>
      </c>
      <c r="F234" s="49">
        <v>1</v>
      </c>
    </row>
    <row r="235" spans="1:6" ht="64" x14ac:dyDescent="0.2">
      <c r="A235">
        <f t="shared" si="3"/>
        <v>233</v>
      </c>
      <c r="B235" s="21" t="s">
        <v>300</v>
      </c>
      <c r="C235" s="21" t="s">
        <v>2027</v>
      </c>
      <c r="D235" s="49" t="s">
        <v>658</v>
      </c>
      <c r="E235" s="49" t="s">
        <v>694</v>
      </c>
      <c r="F235" s="49">
        <v>1</v>
      </c>
    </row>
    <row r="236" spans="1:6" ht="64" x14ac:dyDescent="0.2">
      <c r="A236">
        <f t="shared" si="3"/>
        <v>234</v>
      </c>
      <c r="B236" s="21" t="s">
        <v>411</v>
      </c>
      <c r="C236" s="21" t="s">
        <v>2027</v>
      </c>
      <c r="D236" s="49" t="s">
        <v>658</v>
      </c>
      <c r="E236" s="49" t="s">
        <v>694</v>
      </c>
      <c r="F236" s="49">
        <v>1</v>
      </c>
    </row>
    <row r="237" spans="1:6" ht="64" x14ac:dyDescent="0.2">
      <c r="A237">
        <f t="shared" si="3"/>
        <v>235</v>
      </c>
      <c r="B237" s="21" t="s">
        <v>423</v>
      </c>
      <c r="C237" s="21" t="s">
        <v>2027</v>
      </c>
      <c r="D237" s="49" t="s">
        <v>658</v>
      </c>
      <c r="E237" s="49" t="s">
        <v>694</v>
      </c>
      <c r="F237" s="49">
        <v>1</v>
      </c>
    </row>
    <row r="238" spans="1:6" ht="64" x14ac:dyDescent="0.2">
      <c r="A238">
        <f t="shared" si="3"/>
        <v>236</v>
      </c>
      <c r="B238" s="21" t="s">
        <v>448</v>
      </c>
      <c r="C238" s="21" t="s">
        <v>2027</v>
      </c>
      <c r="D238" s="49" t="s">
        <v>658</v>
      </c>
      <c r="E238" s="49" t="s">
        <v>694</v>
      </c>
      <c r="F238" s="49">
        <v>1</v>
      </c>
    </row>
    <row r="239" spans="1:6" ht="64" x14ac:dyDescent="0.2">
      <c r="A239">
        <f t="shared" si="3"/>
        <v>237</v>
      </c>
      <c r="B239" s="21" t="s">
        <v>461</v>
      </c>
      <c r="C239" s="21" t="s">
        <v>2027</v>
      </c>
      <c r="D239" s="49" t="s">
        <v>658</v>
      </c>
      <c r="E239" s="49" t="s">
        <v>694</v>
      </c>
      <c r="F239" s="49">
        <v>1</v>
      </c>
    </row>
    <row r="240" spans="1:6" ht="48" x14ac:dyDescent="0.2">
      <c r="A240">
        <f t="shared" si="3"/>
        <v>238</v>
      </c>
      <c r="B240" s="21" t="s">
        <v>300</v>
      </c>
      <c r="C240" s="21" t="s">
        <v>2027</v>
      </c>
      <c r="D240" s="49" t="s">
        <v>658</v>
      </c>
      <c r="E240" s="49" t="s">
        <v>693</v>
      </c>
      <c r="F240" s="49">
        <v>1</v>
      </c>
    </row>
    <row r="241" spans="1:6" ht="48" x14ac:dyDescent="0.2">
      <c r="A241">
        <f t="shared" si="3"/>
        <v>239</v>
      </c>
      <c r="B241" s="21" t="s">
        <v>411</v>
      </c>
      <c r="C241" s="21" t="s">
        <v>2027</v>
      </c>
      <c r="D241" s="49" t="s">
        <v>658</v>
      </c>
      <c r="E241" s="49" t="s">
        <v>693</v>
      </c>
      <c r="F241" s="49">
        <v>1</v>
      </c>
    </row>
    <row r="242" spans="1:6" ht="48" x14ac:dyDescent="0.2">
      <c r="A242">
        <f t="shared" si="3"/>
        <v>240</v>
      </c>
      <c r="B242" s="21" t="s">
        <v>423</v>
      </c>
      <c r="C242" s="21" t="s">
        <v>2027</v>
      </c>
      <c r="D242" s="49" t="s">
        <v>658</v>
      </c>
      <c r="E242" s="49" t="s">
        <v>693</v>
      </c>
      <c r="F242" s="49">
        <v>1</v>
      </c>
    </row>
    <row r="243" spans="1:6" ht="48" x14ac:dyDescent="0.2">
      <c r="A243">
        <f t="shared" si="3"/>
        <v>241</v>
      </c>
      <c r="B243" s="21" t="s">
        <v>448</v>
      </c>
      <c r="C243" s="21" t="s">
        <v>2027</v>
      </c>
      <c r="D243" s="49" t="s">
        <v>658</v>
      </c>
      <c r="E243" s="49" t="s">
        <v>693</v>
      </c>
      <c r="F243" s="49">
        <v>1</v>
      </c>
    </row>
    <row r="244" spans="1:6" ht="64" x14ac:dyDescent="0.2">
      <c r="A244">
        <f t="shared" si="3"/>
        <v>242</v>
      </c>
      <c r="B244" s="21" t="s">
        <v>461</v>
      </c>
      <c r="C244" s="21" t="s">
        <v>2027</v>
      </c>
      <c r="D244" s="49" t="s">
        <v>658</v>
      </c>
      <c r="E244" s="49" t="s">
        <v>693</v>
      </c>
      <c r="F244" s="49">
        <v>1</v>
      </c>
    </row>
    <row r="245" spans="1:6" ht="32" x14ac:dyDescent="0.2">
      <c r="A245">
        <f t="shared" si="3"/>
        <v>243</v>
      </c>
      <c r="B245" s="21" t="s">
        <v>300</v>
      </c>
      <c r="C245" s="21" t="s">
        <v>2028</v>
      </c>
      <c r="D245" s="49" t="s">
        <v>872</v>
      </c>
      <c r="E245" s="49" t="s">
        <v>692</v>
      </c>
      <c r="F245" s="49">
        <v>1</v>
      </c>
    </row>
    <row r="246" spans="1:6" ht="32" x14ac:dyDescent="0.2">
      <c r="A246">
        <f t="shared" si="3"/>
        <v>244</v>
      </c>
      <c r="B246" s="21" t="s">
        <v>411</v>
      </c>
      <c r="C246" s="21" t="s">
        <v>2028</v>
      </c>
      <c r="D246" s="49" t="s">
        <v>872</v>
      </c>
      <c r="E246" s="49" t="s">
        <v>692</v>
      </c>
      <c r="F246" s="49">
        <v>1</v>
      </c>
    </row>
    <row r="247" spans="1:6" ht="48" x14ac:dyDescent="0.2">
      <c r="A247">
        <f t="shared" si="3"/>
        <v>245</v>
      </c>
      <c r="B247" s="21" t="s">
        <v>423</v>
      </c>
      <c r="C247" s="21" t="s">
        <v>2028</v>
      </c>
      <c r="D247" s="49" t="s">
        <v>872</v>
      </c>
      <c r="E247" s="49" t="s">
        <v>692</v>
      </c>
      <c r="F247" s="49">
        <v>1</v>
      </c>
    </row>
    <row r="248" spans="1:6" ht="48" x14ac:dyDescent="0.2">
      <c r="A248">
        <f t="shared" si="3"/>
        <v>246</v>
      </c>
      <c r="B248" s="21" t="s">
        <v>448</v>
      </c>
      <c r="C248" s="21" t="s">
        <v>2028</v>
      </c>
      <c r="D248" s="49" t="s">
        <v>872</v>
      </c>
      <c r="E248" s="49" t="s">
        <v>692</v>
      </c>
      <c r="F248" s="49">
        <v>1</v>
      </c>
    </row>
    <row r="249" spans="1:6" ht="64" x14ac:dyDescent="0.2">
      <c r="A249">
        <f t="shared" si="3"/>
        <v>247</v>
      </c>
      <c r="B249" s="21" t="s">
        <v>461</v>
      </c>
      <c r="C249" s="21" t="s">
        <v>2028</v>
      </c>
      <c r="D249" s="49" t="s">
        <v>872</v>
      </c>
      <c r="E249" s="49" t="s">
        <v>692</v>
      </c>
      <c r="F249" s="49">
        <v>1</v>
      </c>
    </row>
    <row r="250" spans="1:6" ht="64" x14ac:dyDescent="0.2">
      <c r="A250">
        <f t="shared" si="3"/>
        <v>248</v>
      </c>
      <c r="B250" s="21" t="s">
        <v>300</v>
      </c>
      <c r="C250" s="21" t="s">
        <v>2027</v>
      </c>
      <c r="D250" s="49" t="s">
        <v>658</v>
      </c>
      <c r="E250" s="49" t="s">
        <v>691</v>
      </c>
      <c r="F250" s="49">
        <v>1</v>
      </c>
    </row>
    <row r="251" spans="1:6" ht="64" x14ac:dyDescent="0.2">
      <c r="A251">
        <f t="shared" si="3"/>
        <v>249</v>
      </c>
      <c r="B251" s="21" t="s">
        <v>411</v>
      </c>
      <c r="C251" s="21" t="s">
        <v>2027</v>
      </c>
      <c r="D251" s="49" t="s">
        <v>658</v>
      </c>
      <c r="E251" s="49" t="s">
        <v>691</v>
      </c>
      <c r="F251" s="49">
        <v>1</v>
      </c>
    </row>
    <row r="252" spans="1:6" ht="64" x14ac:dyDescent="0.2">
      <c r="A252">
        <f t="shared" si="3"/>
        <v>250</v>
      </c>
      <c r="B252" s="21" t="s">
        <v>423</v>
      </c>
      <c r="C252" s="21" t="s">
        <v>2027</v>
      </c>
      <c r="D252" s="49" t="s">
        <v>658</v>
      </c>
      <c r="E252" s="49" t="s">
        <v>691</v>
      </c>
      <c r="F252" s="49">
        <v>1</v>
      </c>
    </row>
    <row r="253" spans="1:6" ht="64" x14ac:dyDescent="0.2">
      <c r="A253">
        <f t="shared" si="3"/>
        <v>251</v>
      </c>
      <c r="B253" s="21" t="s">
        <v>448</v>
      </c>
      <c r="C253" s="21" t="s">
        <v>2027</v>
      </c>
      <c r="D253" s="49" t="s">
        <v>658</v>
      </c>
      <c r="E253" s="49" t="s">
        <v>691</v>
      </c>
      <c r="F253" s="49">
        <v>1</v>
      </c>
    </row>
    <row r="254" spans="1:6" ht="64" x14ac:dyDescent="0.2">
      <c r="A254">
        <f t="shared" si="3"/>
        <v>252</v>
      </c>
      <c r="B254" s="21" t="s">
        <v>461</v>
      </c>
      <c r="C254" s="21" t="s">
        <v>2027</v>
      </c>
      <c r="D254" s="49" t="s">
        <v>658</v>
      </c>
      <c r="E254" s="49" t="s">
        <v>691</v>
      </c>
      <c r="F254" s="49">
        <v>1</v>
      </c>
    </row>
    <row r="255" spans="1:6" ht="80" x14ac:dyDescent="0.2">
      <c r="A255">
        <f t="shared" si="3"/>
        <v>253</v>
      </c>
      <c r="B255" s="21" t="s">
        <v>461</v>
      </c>
      <c r="C255" s="21" t="s">
        <v>2027</v>
      </c>
      <c r="D255" s="21" t="s">
        <v>700</v>
      </c>
      <c r="E255" s="49" t="s">
        <v>832</v>
      </c>
      <c r="F255" s="49">
        <v>1</v>
      </c>
    </row>
    <row r="256" spans="1:6" ht="80" x14ac:dyDescent="0.2">
      <c r="A256">
        <f t="shared" si="3"/>
        <v>254</v>
      </c>
      <c r="B256" s="21" t="s">
        <v>461</v>
      </c>
      <c r="C256" s="21" t="s">
        <v>2027</v>
      </c>
      <c r="D256" s="49" t="s">
        <v>836</v>
      </c>
      <c r="E256" s="49" t="s">
        <v>832</v>
      </c>
      <c r="F256" s="49">
        <v>1</v>
      </c>
    </row>
    <row r="257" spans="1:6" ht="64" x14ac:dyDescent="0.2">
      <c r="A257">
        <f t="shared" si="3"/>
        <v>255</v>
      </c>
      <c r="B257" s="21" t="s">
        <v>300</v>
      </c>
      <c r="C257" s="21" t="s">
        <v>2024</v>
      </c>
      <c r="D257" s="21" t="s">
        <v>582</v>
      </c>
      <c r="E257" s="49" t="s">
        <v>603</v>
      </c>
      <c r="F257" s="49">
        <v>1</v>
      </c>
    </row>
    <row r="258" spans="1:6" ht="32" x14ac:dyDescent="0.2">
      <c r="A258">
        <f t="shared" si="3"/>
        <v>256</v>
      </c>
      <c r="B258" s="21" t="s">
        <v>300</v>
      </c>
      <c r="C258" s="21" t="s">
        <v>2024</v>
      </c>
      <c r="D258" s="21" t="s">
        <v>582</v>
      </c>
      <c r="E258" s="49" t="s">
        <v>596</v>
      </c>
      <c r="F258" s="49">
        <v>1</v>
      </c>
    </row>
    <row r="259" spans="1:6" ht="48" x14ac:dyDescent="0.2">
      <c r="A259">
        <f t="shared" si="3"/>
        <v>257</v>
      </c>
      <c r="B259" s="21" t="s">
        <v>300</v>
      </c>
      <c r="C259" s="21" t="s">
        <v>2024</v>
      </c>
      <c r="D259" s="21" t="s">
        <v>582</v>
      </c>
      <c r="E259" s="49" t="s">
        <v>593</v>
      </c>
      <c r="F259" s="49">
        <v>1</v>
      </c>
    </row>
    <row r="260" spans="1:6" ht="32" x14ac:dyDescent="0.2">
      <c r="A260">
        <f t="shared" si="3"/>
        <v>258</v>
      </c>
      <c r="B260" s="21" t="s">
        <v>300</v>
      </c>
      <c r="C260" s="21" t="s">
        <v>2024</v>
      </c>
      <c r="D260" s="21" t="s">
        <v>582</v>
      </c>
      <c r="E260" s="49" t="s">
        <v>587</v>
      </c>
      <c r="F260" s="49">
        <v>1</v>
      </c>
    </row>
    <row r="261" spans="1:6" ht="32" x14ac:dyDescent="0.2">
      <c r="A261">
        <f t="shared" ref="A261:A324" si="4">+A260+1</f>
        <v>259</v>
      </c>
      <c r="B261" s="21" t="s">
        <v>300</v>
      </c>
      <c r="C261" s="21" t="s">
        <v>2026</v>
      </c>
      <c r="D261" s="21" t="s">
        <v>517</v>
      </c>
      <c r="E261" s="49" t="s">
        <v>544</v>
      </c>
      <c r="F261" s="49">
        <v>1</v>
      </c>
    </row>
    <row r="262" spans="1:6" ht="32" x14ac:dyDescent="0.2">
      <c r="A262">
        <f t="shared" si="4"/>
        <v>260</v>
      </c>
      <c r="B262" s="21" t="s">
        <v>405</v>
      </c>
      <c r="C262" s="21" t="s">
        <v>2026</v>
      </c>
      <c r="D262" s="21" t="s">
        <v>517</v>
      </c>
      <c r="E262" s="49" t="s">
        <v>544</v>
      </c>
      <c r="F262" s="49">
        <v>1</v>
      </c>
    </row>
    <row r="263" spans="1:6" ht="32" x14ac:dyDescent="0.2">
      <c r="A263">
        <f t="shared" si="4"/>
        <v>261</v>
      </c>
      <c r="B263" s="21" t="s">
        <v>411</v>
      </c>
      <c r="C263" s="21" t="s">
        <v>2026</v>
      </c>
      <c r="D263" s="21" t="s">
        <v>517</v>
      </c>
      <c r="E263" s="49" t="s">
        <v>544</v>
      </c>
      <c r="F263" s="49">
        <v>1</v>
      </c>
    </row>
    <row r="264" spans="1:6" ht="48" x14ac:dyDescent="0.2">
      <c r="A264">
        <f t="shared" si="4"/>
        <v>262</v>
      </c>
      <c r="B264" s="21" t="s">
        <v>423</v>
      </c>
      <c r="C264" s="21" t="s">
        <v>2026</v>
      </c>
      <c r="D264" s="21" t="s">
        <v>517</v>
      </c>
      <c r="E264" s="49" t="s">
        <v>544</v>
      </c>
      <c r="F264" s="49">
        <v>1</v>
      </c>
    </row>
    <row r="265" spans="1:6" ht="64" x14ac:dyDescent="0.2">
      <c r="A265">
        <f t="shared" si="4"/>
        <v>263</v>
      </c>
      <c r="B265" s="21" t="s">
        <v>434</v>
      </c>
      <c r="C265" s="21" t="s">
        <v>2026</v>
      </c>
      <c r="D265" s="21" t="s">
        <v>517</v>
      </c>
      <c r="E265" s="49" t="s">
        <v>544</v>
      </c>
      <c r="F265" s="49">
        <v>1</v>
      </c>
    </row>
    <row r="266" spans="1:6" ht="48" x14ac:dyDescent="0.2">
      <c r="A266">
        <f t="shared" si="4"/>
        <v>264</v>
      </c>
      <c r="B266" s="21" t="s">
        <v>448</v>
      </c>
      <c r="C266" s="21" t="s">
        <v>2026</v>
      </c>
      <c r="D266" s="21" t="s">
        <v>517</v>
      </c>
      <c r="E266" s="49" t="s">
        <v>544</v>
      </c>
      <c r="F266" s="49">
        <v>1</v>
      </c>
    </row>
    <row r="267" spans="1:6" ht="32" x14ac:dyDescent="0.2">
      <c r="A267">
        <f t="shared" si="4"/>
        <v>265</v>
      </c>
      <c r="B267" s="21" t="s">
        <v>300</v>
      </c>
      <c r="C267" s="21" t="s">
        <v>2026</v>
      </c>
      <c r="D267" s="21" t="s">
        <v>517</v>
      </c>
      <c r="E267" s="49" t="s">
        <v>543</v>
      </c>
      <c r="F267" s="49">
        <v>1</v>
      </c>
    </row>
    <row r="268" spans="1:6" ht="32" x14ac:dyDescent="0.2">
      <c r="A268">
        <f t="shared" si="4"/>
        <v>266</v>
      </c>
      <c r="B268" s="21" t="s">
        <v>405</v>
      </c>
      <c r="C268" s="21" t="s">
        <v>2026</v>
      </c>
      <c r="D268" s="21" t="s">
        <v>517</v>
      </c>
      <c r="E268" s="49" t="s">
        <v>543</v>
      </c>
      <c r="F268" s="49">
        <v>1</v>
      </c>
    </row>
    <row r="269" spans="1:6" ht="32" x14ac:dyDescent="0.2">
      <c r="A269">
        <f t="shared" si="4"/>
        <v>267</v>
      </c>
      <c r="B269" s="21" t="s">
        <v>411</v>
      </c>
      <c r="C269" s="21" t="s">
        <v>2026</v>
      </c>
      <c r="D269" s="21" t="s">
        <v>517</v>
      </c>
      <c r="E269" s="49" t="s">
        <v>543</v>
      </c>
      <c r="F269" s="49">
        <v>1</v>
      </c>
    </row>
    <row r="270" spans="1:6" ht="48" x14ac:dyDescent="0.2">
      <c r="A270">
        <f t="shared" si="4"/>
        <v>268</v>
      </c>
      <c r="B270" s="21" t="s">
        <v>423</v>
      </c>
      <c r="C270" s="21" t="s">
        <v>2026</v>
      </c>
      <c r="D270" s="21" t="s">
        <v>517</v>
      </c>
      <c r="E270" s="49" t="s">
        <v>543</v>
      </c>
      <c r="F270" s="49">
        <v>1</v>
      </c>
    </row>
    <row r="271" spans="1:6" ht="64" x14ac:dyDescent="0.2">
      <c r="A271">
        <f t="shared" si="4"/>
        <v>269</v>
      </c>
      <c r="B271" s="21" t="s">
        <v>434</v>
      </c>
      <c r="C271" s="21" t="s">
        <v>2026</v>
      </c>
      <c r="D271" s="21" t="s">
        <v>517</v>
      </c>
      <c r="E271" s="49" t="s">
        <v>543</v>
      </c>
      <c r="F271" s="49">
        <v>1</v>
      </c>
    </row>
    <row r="272" spans="1:6" ht="48" x14ac:dyDescent="0.2">
      <c r="A272">
        <f t="shared" si="4"/>
        <v>270</v>
      </c>
      <c r="B272" s="21" t="s">
        <v>448</v>
      </c>
      <c r="C272" s="21" t="s">
        <v>2026</v>
      </c>
      <c r="D272" s="21" t="s">
        <v>517</v>
      </c>
      <c r="E272" s="49" t="s">
        <v>543</v>
      </c>
      <c r="F272" s="49">
        <v>1</v>
      </c>
    </row>
    <row r="273" spans="1:6" ht="48" x14ac:dyDescent="0.2">
      <c r="A273">
        <f t="shared" si="4"/>
        <v>271</v>
      </c>
      <c r="B273" s="21" t="s">
        <v>300</v>
      </c>
      <c r="C273" s="21" t="s">
        <v>2026</v>
      </c>
      <c r="D273" s="21" t="s">
        <v>517</v>
      </c>
      <c r="E273" s="49" t="s">
        <v>542</v>
      </c>
      <c r="F273" s="49">
        <v>1</v>
      </c>
    </row>
    <row r="274" spans="1:6" ht="48" x14ac:dyDescent="0.2">
      <c r="A274">
        <f t="shared" si="4"/>
        <v>272</v>
      </c>
      <c r="B274" s="21" t="s">
        <v>405</v>
      </c>
      <c r="C274" s="21" t="s">
        <v>2026</v>
      </c>
      <c r="D274" s="21" t="s">
        <v>517</v>
      </c>
      <c r="E274" s="49" t="s">
        <v>542</v>
      </c>
      <c r="F274" s="49">
        <v>1</v>
      </c>
    </row>
    <row r="275" spans="1:6" ht="48" x14ac:dyDescent="0.2">
      <c r="A275">
        <f t="shared" si="4"/>
        <v>273</v>
      </c>
      <c r="B275" s="21" t="s">
        <v>411</v>
      </c>
      <c r="C275" s="21" t="s">
        <v>2026</v>
      </c>
      <c r="D275" s="21" t="s">
        <v>517</v>
      </c>
      <c r="E275" s="49" t="s">
        <v>542</v>
      </c>
      <c r="F275" s="49">
        <v>1</v>
      </c>
    </row>
    <row r="276" spans="1:6" ht="48" x14ac:dyDescent="0.2">
      <c r="A276">
        <f t="shared" si="4"/>
        <v>274</v>
      </c>
      <c r="B276" s="21" t="s">
        <v>423</v>
      </c>
      <c r="C276" s="21" t="s">
        <v>2026</v>
      </c>
      <c r="D276" s="21" t="s">
        <v>517</v>
      </c>
      <c r="E276" s="49" t="s">
        <v>542</v>
      </c>
      <c r="F276" s="49">
        <v>1</v>
      </c>
    </row>
    <row r="277" spans="1:6" ht="64" x14ac:dyDescent="0.2">
      <c r="A277">
        <f t="shared" si="4"/>
        <v>275</v>
      </c>
      <c r="B277" s="21" t="s">
        <v>434</v>
      </c>
      <c r="C277" s="21" t="s">
        <v>2026</v>
      </c>
      <c r="D277" s="21" t="s">
        <v>517</v>
      </c>
      <c r="E277" s="49" t="s">
        <v>542</v>
      </c>
      <c r="F277" s="49">
        <v>1</v>
      </c>
    </row>
    <row r="278" spans="1:6" ht="48" x14ac:dyDescent="0.2">
      <c r="A278">
        <f t="shared" si="4"/>
        <v>276</v>
      </c>
      <c r="B278" s="21" t="s">
        <v>448</v>
      </c>
      <c r="C278" s="21" t="s">
        <v>2026</v>
      </c>
      <c r="D278" s="21" t="s">
        <v>517</v>
      </c>
      <c r="E278" s="49" t="s">
        <v>542</v>
      </c>
      <c r="F278" s="49">
        <v>1</v>
      </c>
    </row>
    <row r="279" spans="1:6" ht="32" x14ac:dyDescent="0.2">
      <c r="A279">
        <f t="shared" si="4"/>
        <v>277</v>
      </c>
      <c r="B279" s="21" t="s">
        <v>300</v>
      </c>
      <c r="C279" s="21" t="s">
        <v>2026</v>
      </c>
      <c r="D279" s="21" t="s">
        <v>517</v>
      </c>
      <c r="E279" s="49" t="s">
        <v>541</v>
      </c>
      <c r="F279" s="49">
        <v>1</v>
      </c>
    </row>
    <row r="280" spans="1:6" ht="32" x14ac:dyDescent="0.2">
      <c r="A280">
        <f t="shared" si="4"/>
        <v>278</v>
      </c>
      <c r="B280" s="21" t="s">
        <v>405</v>
      </c>
      <c r="C280" s="21" t="s">
        <v>2026</v>
      </c>
      <c r="D280" s="21" t="s">
        <v>517</v>
      </c>
      <c r="E280" s="49" t="s">
        <v>541</v>
      </c>
      <c r="F280" s="49">
        <v>1</v>
      </c>
    </row>
    <row r="281" spans="1:6" ht="32" x14ac:dyDescent="0.2">
      <c r="A281">
        <f t="shared" si="4"/>
        <v>279</v>
      </c>
      <c r="B281" s="21" t="s">
        <v>411</v>
      </c>
      <c r="C281" s="21" t="s">
        <v>2026</v>
      </c>
      <c r="D281" s="21" t="s">
        <v>517</v>
      </c>
      <c r="E281" s="49" t="s">
        <v>541</v>
      </c>
      <c r="F281" s="49">
        <v>1</v>
      </c>
    </row>
    <row r="282" spans="1:6" ht="48" x14ac:dyDescent="0.2">
      <c r="A282">
        <f t="shared" si="4"/>
        <v>280</v>
      </c>
      <c r="B282" s="21" t="s">
        <v>423</v>
      </c>
      <c r="C282" s="21" t="s">
        <v>2026</v>
      </c>
      <c r="D282" s="21" t="s">
        <v>517</v>
      </c>
      <c r="E282" s="49" t="s">
        <v>541</v>
      </c>
      <c r="F282" s="49">
        <v>1</v>
      </c>
    </row>
    <row r="283" spans="1:6" ht="64" x14ac:dyDescent="0.2">
      <c r="A283">
        <f t="shared" si="4"/>
        <v>281</v>
      </c>
      <c r="B283" s="21" t="s">
        <v>434</v>
      </c>
      <c r="C283" s="21" t="s">
        <v>2026</v>
      </c>
      <c r="D283" s="21" t="s">
        <v>517</v>
      </c>
      <c r="E283" s="49" t="s">
        <v>541</v>
      </c>
      <c r="F283" s="49">
        <v>1</v>
      </c>
    </row>
    <row r="284" spans="1:6" ht="48" x14ac:dyDescent="0.2">
      <c r="A284">
        <f t="shared" si="4"/>
        <v>282</v>
      </c>
      <c r="B284" s="21" t="s">
        <v>448</v>
      </c>
      <c r="C284" s="21" t="s">
        <v>2026</v>
      </c>
      <c r="D284" s="21" t="s">
        <v>517</v>
      </c>
      <c r="E284" s="49" t="s">
        <v>541</v>
      </c>
      <c r="F284" s="49">
        <v>1</v>
      </c>
    </row>
    <row r="285" spans="1:6" ht="32" x14ac:dyDescent="0.2">
      <c r="A285">
        <f t="shared" si="4"/>
        <v>283</v>
      </c>
      <c r="B285" s="21" t="s">
        <v>300</v>
      </c>
      <c r="C285" s="21" t="s">
        <v>2024</v>
      </c>
      <c r="D285" s="21" t="s">
        <v>582</v>
      </c>
      <c r="E285" s="49" t="s">
        <v>595</v>
      </c>
      <c r="F285" s="49">
        <v>1</v>
      </c>
    </row>
    <row r="286" spans="1:6" ht="48" x14ac:dyDescent="0.2">
      <c r="A286">
        <f t="shared" si="4"/>
        <v>284</v>
      </c>
      <c r="B286" s="21" t="s">
        <v>300</v>
      </c>
      <c r="C286" s="21" t="s">
        <v>2026</v>
      </c>
      <c r="D286" s="21" t="s">
        <v>517</v>
      </c>
      <c r="E286" s="49" t="s">
        <v>709</v>
      </c>
      <c r="F286" s="49">
        <v>1</v>
      </c>
    </row>
    <row r="287" spans="1:6" ht="48" x14ac:dyDescent="0.2">
      <c r="A287">
        <f t="shared" si="4"/>
        <v>285</v>
      </c>
      <c r="B287" s="21" t="s">
        <v>405</v>
      </c>
      <c r="C287" s="21" t="s">
        <v>2026</v>
      </c>
      <c r="D287" s="21" t="s">
        <v>517</v>
      </c>
      <c r="E287" s="49" t="s">
        <v>709</v>
      </c>
      <c r="F287" s="49">
        <v>1</v>
      </c>
    </row>
    <row r="288" spans="1:6" ht="48" x14ac:dyDescent="0.2">
      <c r="A288">
        <f t="shared" si="4"/>
        <v>286</v>
      </c>
      <c r="B288" s="21" t="s">
        <v>410</v>
      </c>
      <c r="C288" s="21" t="s">
        <v>2026</v>
      </c>
      <c r="D288" s="21" t="s">
        <v>517</v>
      </c>
      <c r="E288" s="49" t="s">
        <v>709</v>
      </c>
      <c r="F288" s="49">
        <v>1</v>
      </c>
    </row>
    <row r="289" spans="1:6" ht="48" x14ac:dyDescent="0.2">
      <c r="A289">
        <f t="shared" si="4"/>
        <v>287</v>
      </c>
      <c r="B289" s="21" t="s">
        <v>411</v>
      </c>
      <c r="C289" s="21" t="s">
        <v>2026</v>
      </c>
      <c r="D289" s="21" t="s">
        <v>517</v>
      </c>
      <c r="E289" s="49" t="s">
        <v>709</v>
      </c>
      <c r="F289" s="49">
        <v>1</v>
      </c>
    </row>
    <row r="290" spans="1:6" ht="48" x14ac:dyDescent="0.2">
      <c r="A290">
        <f t="shared" si="4"/>
        <v>288</v>
      </c>
      <c r="B290" s="21" t="s">
        <v>423</v>
      </c>
      <c r="C290" s="21" t="s">
        <v>2026</v>
      </c>
      <c r="D290" s="21" t="s">
        <v>517</v>
      </c>
      <c r="E290" s="49" t="s">
        <v>709</v>
      </c>
      <c r="F290" s="49">
        <v>1</v>
      </c>
    </row>
    <row r="291" spans="1:6" ht="64" x14ac:dyDescent="0.2">
      <c r="A291">
        <f t="shared" si="4"/>
        <v>289</v>
      </c>
      <c r="B291" s="21" t="s">
        <v>434</v>
      </c>
      <c r="C291" s="21" t="s">
        <v>2026</v>
      </c>
      <c r="D291" s="21" t="s">
        <v>517</v>
      </c>
      <c r="E291" s="49" t="s">
        <v>709</v>
      </c>
      <c r="F291" s="49">
        <v>1</v>
      </c>
    </row>
    <row r="292" spans="1:6" ht="48" x14ac:dyDescent="0.2">
      <c r="A292">
        <f t="shared" si="4"/>
        <v>290</v>
      </c>
      <c r="B292" s="21" t="s">
        <v>448</v>
      </c>
      <c r="C292" s="21" t="s">
        <v>2026</v>
      </c>
      <c r="D292" s="21" t="s">
        <v>517</v>
      </c>
      <c r="E292" s="49" t="s">
        <v>709</v>
      </c>
      <c r="F292" s="49">
        <v>1</v>
      </c>
    </row>
    <row r="293" spans="1:6" ht="32" x14ac:dyDescent="0.2">
      <c r="A293">
        <f t="shared" si="4"/>
        <v>291</v>
      </c>
      <c r="B293" s="21" t="s">
        <v>300</v>
      </c>
      <c r="C293" s="21" t="s">
        <v>2024</v>
      </c>
      <c r="D293" s="21" t="s">
        <v>582</v>
      </c>
      <c r="E293" s="49" t="s">
        <v>584</v>
      </c>
      <c r="F293" s="49">
        <v>1</v>
      </c>
    </row>
    <row r="294" spans="1:6" ht="32" x14ac:dyDescent="0.2">
      <c r="A294">
        <f t="shared" si="4"/>
        <v>292</v>
      </c>
      <c r="B294" s="21" t="s">
        <v>300</v>
      </c>
      <c r="C294" s="21" t="s">
        <v>2026</v>
      </c>
      <c r="D294" s="21" t="s">
        <v>517</v>
      </c>
      <c r="E294" s="49" t="s">
        <v>721</v>
      </c>
      <c r="F294" s="49">
        <v>1</v>
      </c>
    </row>
    <row r="295" spans="1:6" ht="32" x14ac:dyDescent="0.2">
      <c r="A295">
        <f t="shared" si="4"/>
        <v>293</v>
      </c>
      <c r="B295" s="21" t="s">
        <v>405</v>
      </c>
      <c r="C295" s="21" t="s">
        <v>2026</v>
      </c>
      <c r="D295" s="21" t="s">
        <v>517</v>
      </c>
      <c r="E295" s="49" t="s">
        <v>721</v>
      </c>
      <c r="F295" s="49">
        <v>1</v>
      </c>
    </row>
    <row r="296" spans="1:6" ht="32" x14ac:dyDescent="0.2">
      <c r="A296">
        <f t="shared" si="4"/>
        <v>294</v>
      </c>
      <c r="B296" s="21" t="s">
        <v>410</v>
      </c>
      <c r="C296" s="21" t="s">
        <v>2026</v>
      </c>
      <c r="D296" s="21" t="s">
        <v>517</v>
      </c>
      <c r="E296" s="49" t="s">
        <v>721</v>
      </c>
      <c r="F296" s="49">
        <v>1</v>
      </c>
    </row>
    <row r="297" spans="1:6" ht="32" x14ac:dyDescent="0.2">
      <c r="A297">
        <f t="shared" si="4"/>
        <v>295</v>
      </c>
      <c r="B297" s="21" t="s">
        <v>411</v>
      </c>
      <c r="C297" s="21" t="s">
        <v>2026</v>
      </c>
      <c r="D297" s="21" t="s">
        <v>517</v>
      </c>
      <c r="E297" s="49" t="s">
        <v>721</v>
      </c>
      <c r="F297" s="49">
        <v>1</v>
      </c>
    </row>
    <row r="298" spans="1:6" ht="48" x14ac:dyDescent="0.2">
      <c r="A298">
        <f t="shared" si="4"/>
        <v>296</v>
      </c>
      <c r="B298" s="21" t="s">
        <v>423</v>
      </c>
      <c r="C298" s="21" t="s">
        <v>2026</v>
      </c>
      <c r="D298" s="21" t="s">
        <v>517</v>
      </c>
      <c r="E298" s="49" t="s">
        <v>721</v>
      </c>
      <c r="F298" s="49">
        <v>1</v>
      </c>
    </row>
    <row r="299" spans="1:6" ht="64" x14ac:dyDescent="0.2">
      <c r="A299">
        <f t="shared" si="4"/>
        <v>297</v>
      </c>
      <c r="B299" s="21" t="s">
        <v>434</v>
      </c>
      <c r="C299" s="21" t="s">
        <v>2026</v>
      </c>
      <c r="D299" s="21" t="s">
        <v>517</v>
      </c>
      <c r="E299" s="49" t="s">
        <v>721</v>
      </c>
      <c r="F299" s="49">
        <v>1</v>
      </c>
    </row>
    <row r="300" spans="1:6" ht="48" x14ac:dyDescent="0.2">
      <c r="A300">
        <f t="shared" si="4"/>
        <v>298</v>
      </c>
      <c r="B300" s="21" t="s">
        <v>448</v>
      </c>
      <c r="C300" s="21" t="s">
        <v>2026</v>
      </c>
      <c r="D300" s="21" t="s">
        <v>517</v>
      </c>
      <c r="E300" s="49" t="s">
        <v>721</v>
      </c>
      <c r="F300" s="49">
        <v>1</v>
      </c>
    </row>
    <row r="301" spans="1:6" ht="32" x14ac:dyDescent="0.2">
      <c r="A301">
        <f t="shared" si="4"/>
        <v>299</v>
      </c>
      <c r="B301" s="21" t="s">
        <v>300</v>
      </c>
      <c r="C301" s="21" t="s">
        <v>2024</v>
      </c>
      <c r="D301" s="21" t="s">
        <v>582</v>
      </c>
      <c r="E301" s="49" t="s">
        <v>597</v>
      </c>
      <c r="F301" s="49">
        <v>1</v>
      </c>
    </row>
    <row r="302" spans="1:6" ht="32" x14ac:dyDescent="0.2">
      <c r="A302">
        <f t="shared" si="4"/>
        <v>300</v>
      </c>
      <c r="B302" s="21" t="s">
        <v>300</v>
      </c>
      <c r="C302" s="21" t="s">
        <v>2024</v>
      </c>
      <c r="D302" s="21" t="s">
        <v>582</v>
      </c>
      <c r="E302" s="49" t="s">
        <v>583</v>
      </c>
      <c r="F302" s="49">
        <v>1</v>
      </c>
    </row>
    <row r="303" spans="1:6" ht="48" x14ac:dyDescent="0.2">
      <c r="A303">
        <f t="shared" si="4"/>
        <v>301</v>
      </c>
      <c r="B303" s="21" t="s">
        <v>405</v>
      </c>
      <c r="C303" s="21" t="s">
        <v>2028</v>
      </c>
      <c r="D303" s="49" t="s">
        <v>723</v>
      </c>
      <c r="E303" s="49" t="s">
        <v>725</v>
      </c>
      <c r="F303" s="49">
        <v>1</v>
      </c>
    </row>
    <row r="304" spans="1:6" ht="48" x14ac:dyDescent="0.2">
      <c r="A304">
        <f t="shared" si="4"/>
        <v>302</v>
      </c>
      <c r="B304" s="21" t="s">
        <v>411</v>
      </c>
      <c r="C304" s="21" t="s">
        <v>2028</v>
      </c>
      <c r="D304" s="49" t="s">
        <v>723</v>
      </c>
      <c r="E304" s="49" t="s">
        <v>725</v>
      </c>
      <c r="F304" s="49">
        <v>1</v>
      </c>
    </row>
    <row r="305" spans="1:6" ht="48" x14ac:dyDescent="0.2">
      <c r="A305">
        <f t="shared" si="4"/>
        <v>303</v>
      </c>
      <c r="B305" s="21" t="s">
        <v>423</v>
      </c>
      <c r="C305" s="21" t="s">
        <v>2028</v>
      </c>
      <c r="D305" s="49" t="s">
        <v>723</v>
      </c>
      <c r="E305" s="49" t="s">
        <v>725</v>
      </c>
      <c r="F305" s="49">
        <v>1</v>
      </c>
    </row>
    <row r="306" spans="1:6" ht="64" x14ac:dyDescent="0.2">
      <c r="A306">
        <f t="shared" si="4"/>
        <v>304</v>
      </c>
      <c r="B306" s="21" t="s">
        <v>434</v>
      </c>
      <c r="C306" s="21" t="s">
        <v>2028</v>
      </c>
      <c r="D306" s="49" t="s">
        <v>723</v>
      </c>
      <c r="E306" s="49" t="s">
        <v>725</v>
      </c>
      <c r="F306" s="49">
        <v>1</v>
      </c>
    </row>
    <row r="307" spans="1:6" ht="48" x14ac:dyDescent="0.2">
      <c r="A307">
        <f t="shared" si="4"/>
        <v>305</v>
      </c>
      <c r="B307" s="21" t="s">
        <v>448</v>
      </c>
      <c r="C307" s="21" t="s">
        <v>2028</v>
      </c>
      <c r="D307" s="49" t="s">
        <v>723</v>
      </c>
      <c r="E307" s="49" t="s">
        <v>725</v>
      </c>
      <c r="F307" s="49">
        <v>1</v>
      </c>
    </row>
    <row r="308" spans="1:6" ht="80" x14ac:dyDescent="0.2">
      <c r="A308">
        <f t="shared" si="4"/>
        <v>306</v>
      </c>
      <c r="B308" s="21" t="s">
        <v>498</v>
      </c>
      <c r="C308" s="21" t="s">
        <v>2028</v>
      </c>
      <c r="D308" s="49" t="s">
        <v>723</v>
      </c>
      <c r="E308" s="49" t="s">
        <v>725</v>
      </c>
      <c r="F308" s="49">
        <v>1</v>
      </c>
    </row>
    <row r="309" spans="1:6" ht="48" x14ac:dyDescent="0.2">
      <c r="A309">
        <f t="shared" si="4"/>
        <v>307</v>
      </c>
      <c r="B309" s="21" t="s">
        <v>300</v>
      </c>
      <c r="C309" s="21" t="s">
        <v>2027</v>
      </c>
      <c r="D309" s="49" t="s">
        <v>658</v>
      </c>
      <c r="E309" s="49" t="s">
        <v>1940</v>
      </c>
      <c r="F309" s="49">
        <v>1</v>
      </c>
    </row>
    <row r="310" spans="1:6" ht="64" x14ac:dyDescent="0.2">
      <c r="A310">
        <f t="shared" si="4"/>
        <v>308</v>
      </c>
      <c r="B310" s="21" t="s">
        <v>461</v>
      </c>
      <c r="C310" s="21" t="s">
        <v>2027</v>
      </c>
      <c r="D310" s="49" t="s">
        <v>658</v>
      </c>
      <c r="E310" s="49" t="s">
        <v>1940</v>
      </c>
      <c r="F310" s="49">
        <v>1</v>
      </c>
    </row>
    <row r="311" spans="1:6" ht="80" x14ac:dyDescent="0.2">
      <c r="A311">
        <f t="shared" si="4"/>
        <v>309</v>
      </c>
      <c r="B311" s="21" t="s">
        <v>411</v>
      </c>
      <c r="C311" s="21" t="s">
        <v>926</v>
      </c>
      <c r="D311" s="21" t="s">
        <v>782</v>
      </c>
      <c r="E311" s="49" t="s">
        <v>784</v>
      </c>
      <c r="F311" s="49">
        <v>1</v>
      </c>
    </row>
    <row r="312" spans="1:6" ht="48" x14ac:dyDescent="0.2">
      <c r="A312">
        <f t="shared" si="4"/>
        <v>310</v>
      </c>
      <c r="B312" s="21" t="s">
        <v>300</v>
      </c>
      <c r="C312" s="21" t="s">
        <v>2024</v>
      </c>
      <c r="D312" s="49" t="s">
        <v>617</v>
      </c>
      <c r="E312" s="49" t="s">
        <v>618</v>
      </c>
      <c r="F312" s="49">
        <v>1</v>
      </c>
    </row>
    <row r="313" spans="1:6" ht="48" x14ac:dyDescent="0.2">
      <c r="A313">
        <f t="shared" si="4"/>
        <v>311</v>
      </c>
      <c r="B313" s="21" t="s">
        <v>300</v>
      </c>
      <c r="C313" s="21" t="s">
        <v>2026</v>
      </c>
      <c r="D313" s="21" t="s">
        <v>517</v>
      </c>
      <c r="E313" s="49" t="s">
        <v>707</v>
      </c>
      <c r="F313" s="49">
        <v>1</v>
      </c>
    </row>
    <row r="314" spans="1:6" ht="48" x14ac:dyDescent="0.2">
      <c r="A314">
        <f t="shared" si="4"/>
        <v>312</v>
      </c>
      <c r="B314" s="21" t="s">
        <v>405</v>
      </c>
      <c r="C314" s="21" t="s">
        <v>2026</v>
      </c>
      <c r="D314" s="21" t="s">
        <v>517</v>
      </c>
      <c r="E314" s="49" t="s">
        <v>707</v>
      </c>
      <c r="F314" s="49">
        <v>1</v>
      </c>
    </row>
    <row r="315" spans="1:6" ht="48" x14ac:dyDescent="0.2">
      <c r="A315">
        <f t="shared" si="4"/>
        <v>313</v>
      </c>
      <c r="B315" s="21" t="s">
        <v>410</v>
      </c>
      <c r="C315" s="21" t="s">
        <v>2026</v>
      </c>
      <c r="D315" s="21" t="s">
        <v>517</v>
      </c>
      <c r="E315" s="49" t="s">
        <v>707</v>
      </c>
      <c r="F315" s="49">
        <v>1</v>
      </c>
    </row>
    <row r="316" spans="1:6" ht="48" x14ac:dyDescent="0.2">
      <c r="A316">
        <f t="shared" si="4"/>
        <v>314</v>
      </c>
      <c r="B316" s="21" t="s">
        <v>411</v>
      </c>
      <c r="C316" s="21" t="s">
        <v>2026</v>
      </c>
      <c r="D316" s="21" t="s">
        <v>517</v>
      </c>
      <c r="E316" s="49" t="s">
        <v>707</v>
      </c>
      <c r="F316" s="49">
        <v>1</v>
      </c>
    </row>
    <row r="317" spans="1:6" ht="48" x14ac:dyDescent="0.2">
      <c r="A317">
        <f t="shared" si="4"/>
        <v>315</v>
      </c>
      <c r="B317" s="21" t="s">
        <v>423</v>
      </c>
      <c r="C317" s="21" t="s">
        <v>2026</v>
      </c>
      <c r="D317" s="21" t="s">
        <v>517</v>
      </c>
      <c r="E317" s="49" t="s">
        <v>707</v>
      </c>
      <c r="F317" s="49">
        <v>1</v>
      </c>
    </row>
    <row r="318" spans="1:6" ht="64" x14ac:dyDescent="0.2">
      <c r="A318">
        <f t="shared" si="4"/>
        <v>316</v>
      </c>
      <c r="B318" s="21" t="s">
        <v>434</v>
      </c>
      <c r="C318" s="21" t="s">
        <v>2026</v>
      </c>
      <c r="D318" s="21" t="s">
        <v>517</v>
      </c>
      <c r="E318" s="49" t="s">
        <v>707</v>
      </c>
      <c r="F318" s="49">
        <v>1</v>
      </c>
    </row>
    <row r="319" spans="1:6" ht="48" x14ac:dyDescent="0.2">
      <c r="A319">
        <f t="shared" si="4"/>
        <v>317</v>
      </c>
      <c r="B319" s="21" t="s">
        <v>448</v>
      </c>
      <c r="C319" s="21" t="s">
        <v>2026</v>
      </c>
      <c r="D319" s="21" t="s">
        <v>517</v>
      </c>
      <c r="E319" s="49" t="s">
        <v>707</v>
      </c>
      <c r="F319" s="49">
        <v>1</v>
      </c>
    </row>
    <row r="320" spans="1:6" ht="32" x14ac:dyDescent="0.2">
      <c r="A320">
        <f t="shared" si="4"/>
        <v>318</v>
      </c>
      <c r="B320" s="21" t="s">
        <v>300</v>
      </c>
      <c r="C320" s="21" t="s">
        <v>2026</v>
      </c>
      <c r="D320" s="21" t="s">
        <v>517</v>
      </c>
      <c r="E320" s="49" t="s">
        <v>539</v>
      </c>
      <c r="F320" s="49">
        <v>1</v>
      </c>
    </row>
    <row r="321" spans="1:6" ht="32" x14ac:dyDescent="0.2">
      <c r="A321">
        <f t="shared" si="4"/>
        <v>319</v>
      </c>
      <c r="B321" s="21" t="s">
        <v>405</v>
      </c>
      <c r="C321" s="21" t="s">
        <v>2026</v>
      </c>
      <c r="D321" s="21" t="s">
        <v>517</v>
      </c>
      <c r="E321" s="49" t="s">
        <v>539</v>
      </c>
      <c r="F321" s="49">
        <v>1</v>
      </c>
    </row>
    <row r="322" spans="1:6" ht="32" x14ac:dyDescent="0.2">
      <c r="A322">
        <f t="shared" si="4"/>
        <v>320</v>
      </c>
      <c r="B322" s="21" t="s">
        <v>411</v>
      </c>
      <c r="C322" s="21" t="s">
        <v>2026</v>
      </c>
      <c r="D322" s="21" t="s">
        <v>517</v>
      </c>
      <c r="E322" s="49" t="s">
        <v>539</v>
      </c>
      <c r="F322" s="49">
        <v>1</v>
      </c>
    </row>
    <row r="323" spans="1:6" ht="48" x14ac:dyDescent="0.2">
      <c r="A323">
        <f t="shared" si="4"/>
        <v>321</v>
      </c>
      <c r="B323" s="21" t="s">
        <v>423</v>
      </c>
      <c r="C323" s="21" t="s">
        <v>2026</v>
      </c>
      <c r="D323" s="21" t="s">
        <v>517</v>
      </c>
      <c r="E323" s="49" t="s">
        <v>539</v>
      </c>
      <c r="F323" s="49">
        <v>1</v>
      </c>
    </row>
    <row r="324" spans="1:6" ht="64" x14ac:dyDescent="0.2">
      <c r="A324">
        <f t="shared" si="4"/>
        <v>322</v>
      </c>
      <c r="B324" s="21" t="s">
        <v>434</v>
      </c>
      <c r="C324" s="21" t="s">
        <v>2026</v>
      </c>
      <c r="D324" s="21" t="s">
        <v>517</v>
      </c>
      <c r="E324" s="49" t="s">
        <v>539</v>
      </c>
      <c r="F324" s="49">
        <v>1</v>
      </c>
    </row>
    <row r="325" spans="1:6" ht="48" x14ac:dyDescent="0.2">
      <c r="A325">
        <f t="shared" ref="A325:A388" si="5">+A324+1</f>
        <v>323</v>
      </c>
      <c r="B325" s="21" t="s">
        <v>448</v>
      </c>
      <c r="C325" s="21" t="s">
        <v>2026</v>
      </c>
      <c r="D325" s="21" t="s">
        <v>517</v>
      </c>
      <c r="E325" s="49" t="s">
        <v>539</v>
      </c>
      <c r="F325" s="49">
        <v>1</v>
      </c>
    </row>
    <row r="326" spans="1:6" ht="32" x14ac:dyDescent="0.2">
      <c r="A326">
        <f t="shared" si="5"/>
        <v>324</v>
      </c>
      <c r="B326" s="21" t="s">
        <v>300</v>
      </c>
      <c r="C326" s="21" t="s">
        <v>2024</v>
      </c>
      <c r="D326" s="49" t="s">
        <v>614</v>
      </c>
      <c r="E326" s="49" t="s">
        <v>1833</v>
      </c>
      <c r="F326" s="49">
        <v>1</v>
      </c>
    </row>
    <row r="327" spans="1:6" ht="96" x14ac:dyDescent="0.2">
      <c r="A327">
        <f t="shared" si="5"/>
        <v>325</v>
      </c>
      <c r="B327" s="21" t="s">
        <v>405</v>
      </c>
      <c r="C327" s="21" t="s">
        <v>2024</v>
      </c>
      <c r="D327" s="21" t="s">
        <v>771</v>
      </c>
      <c r="E327" s="49" t="s">
        <v>772</v>
      </c>
      <c r="F327" s="49">
        <v>1</v>
      </c>
    </row>
    <row r="328" spans="1:6" ht="80" x14ac:dyDescent="0.2">
      <c r="A328">
        <f t="shared" si="5"/>
        <v>326</v>
      </c>
      <c r="B328" s="21" t="s">
        <v>405</v>
      </c>
      <c r="C328" s="21" t="s">
        <v>2026</v>
      </c>
      <c r="D328" s="49" t="s">
        <v>732</v>
      </c>
      <c r="E328" s="49" t="s">
        <v>737</v>
      </c>
      <c r="F328" s="49">
        <v>1</v>
      </c>
    </row>
    <row r="329" spans="1:6" ht="80" x14ac:dyDescent="0.2">
      <c r="A329">
        <f t="shared" si="5"/>
        <v>327</v>
      </c>
      <c r="B329" s="21" t="s">
        <v>410</v>
      </c>
      <c r="C329" s="21" t="s">
        <v>2026</v>
      </c>
      <c r="D329" s="49" t="s">
        <v>732</v>
      </c>
      <c r="E329" s="49" t="s">
        <v>737</v>
      </c>
      <c r="F329" s="49">
        <v>1</v>
      </c>
    </row>
    <row r="330" spans="1:6" ht="80" x14ac:dyDescent="0.2">
      <c r="A330">
        <f t="shared" si="5"/>
        <v>328</v>
      </c>
      <c r="B330" s="21" t="s">
        <v>423</v>
      </c>
      <c r="C330" s="21" t="s">
        <v>2026</v>
      </c>
      <c r="D330" s="49" t="s">
        <v>732</v>
      </c>
      <c r="E330" s="49" t="s">
        <v>737</v>
      </c>
      <c r="F330" s="49">
        <v>1</v>
      </c>
    </row>
    <row r="331" spans="1:6" ht="80" x14ac:dyDescent="0.2">
      <c r="A331">
        <f t="shared" si="5"/>
        <v>329</v>
      </c>
      <c r="B331" s="21" t="s">
        <v>434</v>
      </c>
      <c r="C331" s="21" t="s">
        <v>2026</v>
      </c>
      <c r="D331" s="49" t="s">
        <v>732</v>
      </c>
      <c r="E331" s="49" t="s">
        <v>737</v>
      </c>
      <c r="F331" s="49">
        <v>1</v>
      </c>
    </row>
    <row r="332" spans="1:6" ht="80" x14ac:dyDescent="0.2">
      <c r="A332">
        <f t="shared" si="5"/>
        <v>330</v>
      </c>
      <c r="B332" s="21" t="s">
        <v>448</v>
      </c>
      <c r="C332" s="21" t="s">
        <v>2026</v>
      </c>
      <c r="D332" s="49" t="s">
        <v>732</v>
      </c>
      <c r="E332" s="49" t="s">
        <v>737</v>
      </c>
      <c r="F332" s="49">
        <v>1</v>
      </c>
    </row>
    <row r="333" spans="1:6" ht="80" x14ac:dyDescent="0.2">
      <c r="A333">
        <f t="shared" si="5"/>
        <v>331</v>
      </c>
      <c r="B333" s="21" t="s">
        <v>498</v>
      </c>
      <c r="C333" s="21" t="s">
        <v>2026</v>
      </c>
      <c r="D333" s="49" t="s">
        <v>732</v>
      </c>
      <c r="E333" s="49" t="s">
        <v>737</v>
      </c>
      <c r="F333" s="49">
        <v>1</v>
      </c>
    </row>
    <row r="334" spans="1:6" ht="80" x14ac:dyDescent="0.2">
      <c r="A334">
        <f t="shared" si="5"/>
        <v>332</v>
      </c>
      <c r="B334" s="21" t="s">
        <v>300</v>
      </c>
      <c r="C334" s="21" t="s">
        <v>2090</v>
      </c>
      <c r="D334" s="49" t="s">
        <v>656</v>
      </c>
      <c r="E334" s="49" t="s">
        <v>657</v>
      </c>
      <c r="F334" s="49">
        <v>1</v>
      </c>
    </row>
    <row r="335" spans="1:6" ht="80" x14ac:dyDescent="0.2">
      <c r="A335">
        <f t="shared" si="5"/>
        <v>333</v>
      </c>
      <c r="B335" s="21" t="s">
        <v>411</v>
      </c>
      <c r="C335" s="21" t="s">
        <v>2090</v>
      </c>
      <c r="D335" s="49" t="s">
        <v>656</v>
      </c>
      <c r="E335" s="49" t="s">
        <v>657</v>
      </c>
      <c r="F335" s="49">
        <v>1</v>
      </c>
    </row>
    <row r="336" spans="1:6" ht="80" x14ac:dyDescent="0.2">
      <c r="A336">
        <f t="shared" si="5"/>
        <v>334</v>
      </c>
      <c r="B336" s="21" t="s">
        <v>480</v>
      </c>
      <c r="C336" s="21" t="s">
        <v>2090</v>
      </c>
      <c r="D336" s="49" t="s">
        <v>656</v>
      </c>
      <c r="E336" s="49" t="s">
        <v>657</v>
      </c>
      <c r="F336" s="49">
        <v>1</v>
      </c>
    </row>
    <row r="337" spans="1:6" ht="80" x14ac:dyDescent="0.2">
      <c r="A337">
        <f t="shared" si="5"/>
        <v>335</v>
      </c>
      <c r="B337" s="21" t="s">
        <v>497</v>
      </c>
      <c r="C337" s="21" t="s">
        <v>2090</v>
      </c>
      <c r="D337" s="49" t="s">
        <v>656</v>
      </c>
      <c r="E337" s="49" t="s">
        <v>657</v>
      </c>
      <c r="F337" s="49">
        <v>1</v>
      </c>
    </row>
    <row r="338" spans="1:6" ht="80" x14ac:dyDescent="0.2">
      <c r="A338">
        <f t="shared" si="5"/>
        <v>336</v>
      </c>
      <c r="B338" s="21" t="s">
        <v>300</v>
      </c>
      <c r="C338" s="21" t="s">
        <v>2090</v>
      </c>
      <c r="D338" s="49" t="s">
        <v>656</v>
      </c>
      <c r="E338" s="49" t="s">
        <v>790</v>
      </c>
      <c r="F338" s="49">
        <v>1</v>
      </c>
    </row>
    <row r="339" spans="1:6" ht="80" x14ac:dyDescent="0.2">
      <c r="A339">
        <f t="shared" si="5"/>
        <v>337</v>
      </c>
      <c r="B339" s="21" t="s">
        <v>411</v>
      </c>
      <c r="C339" s="21" t="s">
        <v>2090</v>
      </c>
      <c r="D339" s="49" t="s">
        <v>656</v>
      </c>
      <c r="E339" s="49" t="s">
        <v>790</v>
      </c>
      <c r="F339" s="49">
        <v>1</v>
      </c>
    </row>
    <row r="340" spans="1:6" ht="80" x14ac:dyDescent="0.2">
      <c r="A340">
        <f t="shared" si="5"/>
        <v>338</v>
      </c>
      <c r="B340" s="21" t="s">
        <v>480</v>
      </c>
      <c r="C340" s="21" t="s">
        <v>2090</v>
      </c>
      <c r="D340" s="49" t="s">
        <v>656</v>
      </c>
      <c r="E340" s="49" t="s">
        <v>790</v>
      </c>
      <c r="F340" s="49">
        <v>1</v>
      </c>
    </row>
    <row r="341" spans="1:6" ht="64" x14ac:dyDescent="0.2">
      <c r="A341">
        <f t="shared" si="5"/>
        <v>339</v>
      </c>
      <c r="B341" s="21" t="s">
        <v>434</v>
      </c>
      <c r="C341" s="21" t="s">
        <v>2032</v>
      </c>
      <c r="D341" s="49" t="s">
        <v>813</v>
      </c>
      <c r="E341" s="49" t="s">
        <v>819</v>
      </c>
      <c r="F341" s="49">
        <v>1</v>
      </c>
    </row>
    <row r="342" spans="1:6" ht="64" x14ac:dyDescent="0.2">
      <c r="A342">
        <f t="shared" si="5"/>
        <v>340</v>
      </c>
      <c r="B342" s="21" t="s">
        <v>434</v>
      </c>
      <c r="C342" s="21" t="s">
        <v>2032</v>
      </c>
      <c r="D342" s="49" t="s">
        <v>813</v>
      </c>
      <c r="E342" s="49" t="s">
        <v>2030</v>
      </c>
      <c r="F342" s="49">
        <v>1</v>
      </c>
    </row>
    <row r="343" spans="1:6" ht="64" x14ac:dyDescent="0.2">
      <c r="A343">
        <f t="shared" si="5"/>
        <v>341</v>
      </c>
      <c r="B343" s="21" t="s">
        <v>461</v>
      </c>
      <c r="C343" s="21" t="s">
        <v>2027</v>
      </c>
      <c r="D343" s="49" t="s">
        <v>824</v>
      </c>
      <c r="E343" s="49" t="s">
        <v>1834</v>
      </c>
      <c r="F343" s="49">
        <v>1</v>
      </c>
    </row>
    <row r="344" spans="1:6" ht="96" x14ac:dyDescent="0.2">
      <c r="A344">
        <f t="shared" si="5"/>
        <v>342</v>
      </c>
      <c r="B344" s="21" t="s">
        <v>405</v>
      </c>
      <c r="C344" s="21" t="s">
        <v>2024</v>
      </c>
      <c r="D344" s="21" t="s">
        <v>771</v>
      </c>
      <c r="E344" s="49" t="s">
        <v>774</v>
      </c>
      <c r="F344" s="49">
        <v>1</v>
      </c>
    </row>
    <row r="345" spans="1:6" ht="144" x14ac:dyDescent="0.2">
      <c r="A345">
        <f t="shared" si="5"/>
        <v>343</v>
      </c>
      <c r="B345" s="21" t="s">
        <v>405</v>
      </c>
      <c r="C345" s="21" t="s">
        <v>1941</v>
      </c>
      <c r="D345" s="49" t="s">
        <v>755</v>
      </c>
      <c r="E345" s="49" t="s">
        <v>760</v>
      </c>
      <c r="F345" s="49">
        <v>1</v>
      </c>
    </row>
    <row r="346" spans="1:6" ht="64" x14ac:dyDescent="0.2">
      <c r="A346">
        <f t="shared" si="5"/>
        <v>344</v>
      </c>
      <c r="B346" s="21" t="s">
        <v>480</v>
      </c>
      <c r="C346" s="21" t="s">
        <v>1490</v>
      </c>
      <c r="D346" s="49" t="s">
        <v>865</v>
      </c>
      <c r="E346" s="49" t="s">
        <v>868</v>
      </c>
      <c r="F346" s="49">
        <v>1</v>
      </c>
    </row>
    <row r="347" spans="1:6" ht="32" x14ac:dyDescent="0.2">
      <c r="A347">
        <f t="shared" si="5"/>
        <v>345</v>
      </c>
      <c r="B347" s="21" t="s">
        <v>300</v>
      </c>
      <c r="C347" s="21" t="s">
        <v>2024</v>
      </c>
      <c r="D347" s="21" t="s">
        <v>607</v>
      </c>
      <c r="E347" s="49" t="s">
        <v>1847</v>
      </c>
      <c r="F347" s="49">
        <v>1</v>
      </c>
    </row>
    <row r="348" spans="1:6" ht="32" x14ac:dyDescent="0.2">
      <c r="A348">
        <f t="shared" si="5"/>
        <v>346</v>
      </c>
      <c r="B348" s="21" t="s">
        <v>410</v>
      </c>
      <c r="C348" s="21" t="s">
        <v>2024</v>
      </c>
      <c r="D348" s="21" t="s">
        <v>607</v>
      </c>
      <c r="E348" s="49" t="s">
        <v>1847</v>
      </c>
      <c r="F348" s="49">
        <v>1</v>
      </c>
    </row>
    <row r="349" spans="1:6" ht="48" x14ac:dyDescent="0.2">
      <c r="A349">
        <f t="shared" si="5"/>
        <v>347</v>
      </c>
      <c r="B349" s="21" t="s">
        <v>423</v>
      </c>
      <c r="C349" s="21" t="s">
        <v>2024</v>
      </c>
      <c r="D349" s="21" t="s">
        <v>607</v>
      </c>
      <c r="E349" s="49" t="s">
        <v>1847</v>
      </c>
      <c r="F349" s="49">
        <v>1</v>
      </c>
    </row>
    <row r="350" spans="1:6" ht="64" x14ac:dyDescent="0.2">
      <c r="A350">
        <f t="shared" si="5"/>
        <v>348</v>
      </c>
      <c r="B350" s="21" t="s">
        <v>434</v>
      </c>
      <c r="C350" s="21" t="s">
        <v>2024</v>
      </c>
      <c r="D350" s="21" t="s">
        <v>607</v>
      </c>
      <c r="E350" s="49" t="s">
        <v>1847</v>
      </c>
      <c r="F350" s="49">
        <v>1</v>
      </c>
    </row>
    <row r="351" spans="1:6" ht="64" x14ac:dyDescent="0.2">
      <c r="A351">
        <f t="shared" si="5"/>
        <v>349</v>
      </c>
      <c r="B351" s="21" t="s">
        <v>300</v>
      </c>
      <c r="C351" s="21" t="s">
        <v>2029</v>
      </c>
      <c r="D351" s="21" t="s">
        <v>576</v>
      </c>
      <c r="E351" s="49" t="s">
        <v>1854</v>
      </c>
      <c r="F351" s="49">
        <v>1</v>
      </c>
    </row>
    <row r="352" spans="1:6" ht="64" x14ac:dyDescent="0.2">
      <c r="A352">
        <f t="shared" si="5"/>
        <v>350</v>
      </c>
      <c r="B352" s="21" t="s">
        <v>405</v>
      </c>
      <c r="C352" s="21" t="s">
        <v>2029</v>
      </c>
      <c r="D352" s="21" t="s">
        <v>576</v>
      </c>
      <c r="E352" s="49" t="s">
        <v>1854</v>
      </c>
      <c r="F352" s="49">
        <v>1</v>
      </c>
    </row>
    <row r="353" spans="1:6" ht="64" x14ac:dyDescent="0.2">
      <c r="A353">
        <f t="shared" si="5"/>
        <v>351</v>
      </c>
      <c r="B353" s="21" t="s">
        <v>410</v>
      </c>
      <c r="C353" s="21" t="s">
        <v>2029</v>
      </c>
      <c r="D353" s="21" t="s">
        <v>576</v>
      </c>
      <c r="E353" s="49" t="s">
        <v>1854</v>
      </c>
      <c r="F353" s="49">
        <v>1</v>
      </c>
    </row>
    <row r="354" spans="1:6" ht="64" x14ac:dyDescent="0.2">
      <c r="A354">
        <f t="shared" si="5"/>
        <v>352</v>
      </c>
      <c r="B354" s="21" t="s">
        <v>411</v>
      </c>
      <c r="C354" s="21" t="s">
        <v>2029</v>
      </c>
      <c r="D354" s="21" t="s">
        <v>576</v>
      </c>
      <c r="E354" s="49" t="s">
        <v>1854</v>
      </c>
      <c r="F354" s="49">
        <v>1</v>
      </c>
    </row>
    <row r="355" spans="1:6" ht="64" x14ac:dyDescent="0.2">
      <c r="A355">
        <f t="shared" si="5"/>
        <v>353</v>
      </c>
      <c r="B355" s="21" t="s">
        <v>423</v>
      </c>
      <c r="C355" s="21" t="s">
        <v>2029</v>
      </c>
      <c r="D355" s="21" t="s">
        <v>576</v>
      </c>
      <c r="E355" s="49" t="s">
        <v>1854</v>
      </c>
      <c r="F355" s="49">
        <v>1</v>
      </c>
    </row>
    <row r="356" spans="1:6" ht="64" x14ac:dyDescent="0.2">
      <c r="A356">
        <f t="shared" si="5"/>
        <v>354</v>
      </c>
      <c r="B356" s="21" t="s">
        <v>422</v>
      </c>
      <c r="C356" s="21" t="s">
        <v>2029</v>
      </c>
      <c r="D356" s="21" t="s">
        <v>576</v>
      </c>
      <c r="E356" s="49" t="s">
        <v>1854</v>
      </c>
      <c r="F356" s="49">
        <v>1</v>
      </c>
    </row>
    <row r="357" spans="1:6" ht="64" x14ac:dyDescent="0.2">
      <c r="A357">
        <f t="shared" si="5"/>
        <v>355</v>
      </c>
      <c r="B357" s="21" t="s">
        <v>426</v>
      </c>
      <c r="C357" s="21" t="s">
        <v>2029</v>
      </c>
      <c r="D357" s="21" t="s">
        <v>576</v>
      </c>
      <c r="E357" s="49" t="s">
        <v>1854</v>
      </c>
      <c r="F357" s="49">
        <v>1</v>
      </c>
    </row>
    <row r="358" spans="1:6" ht="64" x14ac:dyDescent="0.2">
      <c r="A358">
        <f t="shared" si="5"/>
        <v>356</v>
      </c>
      <c r="B358" s="21" t="s">
        <v>434</v>
      </c>
      <c r="C358" s="21" t="s">
        <v>2029</v>
      </c>
      <c r="D358" s="21" t="s">
        <v>576</v>
      </c>
      <c r="E358" s="49" t="s">
        <v>1854</v>
      </c>
      <c r="F358" s="49">
        <v>1</v>
      </c>
    </row>
    <row r="359" spans="1:6" ht="64" x14ac:dyDescent="0.2">
      <c r="A359">
        <f t="shared" si="5"/>
        <v>357</v>
      </c>
      <c r="B359" s="21" t="s">
        <v>448</v>
      </c>
      <c r="C359" s="21" t="s">
        <v>2029</v>
      </c>
      <c r="D359" s="21" t="s">
        <v>576</v>
      </c>
      <c r="E359" s="49" t="s">
        <v>1854</v>
      </c>
      <c r="F359" s="49">
        <v>1</v>
      </c>
    </row>
    <row r="360" spans="1:6" ht="32" x14ac:dyDescent="0.2">
      <c r="A360">
        <f t="shared" si="5"/>
        <v>358</v>
      </c>
      <c r="B360" s="21" t="s">
        <v>405</v>
      </c>
      <c r="C360" s="21" t="s">
        <v>2032</v>
      </c>
      <c r="D360" s="49" t="s">
        <v>745</v>
      </c>
      <c r="E360" s="49" t="s">
        <v>748</v>
      </c>
      <c r="F360" s="49">
        <v>1</v>
      </c>
    </row>
    <row r="361" spans="1:6" ht="32" x14ac:dyDescent="0.2">
      <c r="A361">
        <f t="shared" si="5"/>
        <v>359</v>
      </c>
      <c r="B361" s="21" t="s">
        <v>300</v>
      </c>
      <c r="C361" s="21" t="s">
        <v>2027</v>
      </c>
      <c r="D361" s="49" t="s">
        <v>658</v>
      </c>
      <c r="E361" s="49" t="s">
        <v>822</v>
      </c>
      <c r="F361" s="49">
        <v>1</v>
      </c>
    </row>
    <row r="362" spans="1:6" ht="64" x14ac:dyDescent="0.2">
      <c r="A362">
        <f t="shared" si="5"/>
        <v>360</v>
      </c>
      <c r="B362" s="21" t="s">
        <v>461</v>
      </c>
      <c r="C362" s="21" t="s">
        <v>2027</v>
      </c>
      <c r="D362" s="49" t="s">
        <v>658</v>
      </c>
      <c r="E362" s="49" t="s">
        <v>822</v>
      </c>
      <c r="F362" s="49">
        <v>1</v>
      </c>
    </row>
    <row r="363" spans="1:6" ht="240" x14ac:dyDescent="0.2">
      <c r="A363">
        <f t="shared" si="5"/>
        <v>361</v>
      </c>
      <c r="B363" s="21" t="s">
        <v>480</v>
      </c>
      <c r="C363" s="21" t="s">
        <v>1490</v>
      </c>
      <c r="D363" s="49" t="s">
        <v>768</v>
      </c>
      <c r="E363" s="49" t="s">
        <v>870</v>
      </c>
      <c r="F363" s="49">
        <v>1</v>
      </c>
    </row>
    <row r="364" spans="1:6" ht="48" x14ac:dyDescent="0.2">
      <c r="A364">
        <f t="shared" si="5"/>
        <v>362</v>
      </c>
      <c r="B364" s="21" t="s">
        <v>300</v>
      </c>
      <c r="C364" s="21" t="s">
        <v>2024</v>
      </c>
      <c r="D364" s="49" t="s">
        <v>623</v>
      </c>
      <c r="E364" s="49" t="s">
        <v>1867</v>
      </c>
      <c r="F364" s="49">
        <v>1</v>
      </c>
    </row>
    <row r="365" spans="1:6" ht="48" x14ac:dyDescent="0.2">
      <c r="A365">
        <f t="shared" si="5"/>
        <v>363</v>
      </c>
      <c r="B365" s="21" t="s">
        <v>405</v>
      </c>
      <c r="C365" s="21" t="s">
        <v>2024</v>
      </c>
      <c r="D365" s="49" t="s">
        <v>623</v>
      </c>
      <c r="E365" s="49" t="s">
        <v>1867</v>
      </c>
      <c r="F365" s="49">
        <v>1</v>
      </c>
    </row>
    <row r="366" spans="1:6" ht="48" x14ac:dyDescent="0.2">
      <c r="A366">
        <f t="shared" si="5"/>
        <v>364</v>
      </c>
      <c r="B366" s="21" t="s">
        <v>411</v>
      </c>
      <c r="C366" s="21" t="s">
        <v>2024</v>
      </c>
      <c r="D366" s="49" t="s">
        <v>623</v>
      </c>
      <c r="E366" s="49" t="s">
        <v>1867</v>
      </c>
      <c r="F366" s="49">
        <v>1</v>
      </c>
    </row>
    <row r="367" spans="1:6" ht="64" x14ac:dyDescent="0.2">
      <c r="A367">
        <f t="shared" si="5"/>
        <v>365</v>
      </c>
      <c r="B367" s="21" t="s">
        <v>434</v>
      </c>
      <c r="C367" s="21" t="s">
        <v>2024</v>
      </c>
      <c r="D367" s="49" t="s">
        <v>623</v>
      </c>
      <c r="E367" s="49" t="s">
        <v>1867</v>
      </c>
      <c r="F367" s="49">
        <v>1</v>
      </c>
    </row>
    <row r="368" spans="1:6" ht="80" x14ac:dyDescent="0.2">
      <c r="A368">
        <f t="shared" si="5"/>
        <v>366</v>
      </c>
      <c r="B368" s="21" t="s">
        <v>411</v>
      </c>
      <c r="C368" s="21" t="s">
        <v>2032</v>
      </c>
      <c r="D368" s="21" t="s">
        <v>794</v>
      </c>
      <c r="E368" s="49" t="s">
        <v>797</v>
      </c>
      <c r="F368" s="49">
        <v>1</v>
      </c>
    </row>
    <row r="369" spans="1:6" ht="144" x14ac:dyDescent="0.2">
      <c r="A369">
        <f t="shared" si="5"/>
        <v>367</v>
      </c>
      <c r="B369" s="21" t="s">
        <v>461</v>
      </c>
      <c r="C369" s="21" t="s">
        <v>2027</v>
      </c>
      <c r="D369" s="21" t="s">
        <v>700</v>
      </c>
      <c r="E369" s="49" t="s">
        <v>830</v>
      </c>
      <c r="F369" s="49">
        <v>1</v>
      </c>
    </row>
    <row r="370" spans="1:6" ht="48" x14ac:dyDescent="0.2">
      <c r="A370">
        <f t="shared" si="5"/>
        <v>368</v>
      </c>
      <c r="B370" s="21" t="s">
        <v>300</v>
      </c>
      <c r="C370" s="21" t="s">
        <v>2024</v>
      </c>
      <c r="D370" s="49" t="s">
        <v>623</v>
      </c>
      <c r="E370" s="49" t="s">
        <v>630</v>
      </c>
      <c r="F370" s="49">
        <v>1</v>
      </c>
    </row>
    <row r="371" spans="1:6" ht="48" x14ac:dyDescent="0.2">
      <c r="A371">
        <f t="shared" si="5"/>
        <v>369</v>
      </c>
      <c r="B371" s="21" t="s">
        <v>405</v>
      </c>
      <c r="C371" s="21" t="s">
        <v>2024</v>
      </c>
      <c r="D371" s="49" t="s">
        <v>623</v>
      </c>
      <c r="E371" s="49" t="s">
        <v>630</v>
      </c>
      <c r="F371" s="49">
        <v>1</v>
      </c>
    </row>
    <row r="372" spans="1:6" ht="48" x14ac:dyDescent="0.2">
      <c r="A372">
        <f t="shared" si="5"/>
        <v>370</v>
      </c>
      <c r="B372" s="21" t="s">
        <v>411</v>
      </c>
      <c r="C372" s="21" t="s">
        <v>2024</v>
      </c>
      <c r="D372" s="49" t="s">
        <v>623</v>
      </c>
      <c r="E372" s="49" t="s">
        <v>630</v>
      </c>
      <c r="F372" s="49">
        <v>1</v>
      </c>
    </row>
    <row r="373" spans="1:6" ht="64" x14ac:dyDescent="0.2">
      <c r="A373">
        <f t="shared" si="5"/>
        <v>371</v>
      </c>
      <c r="B373" s="21" t="s">
        <v>434</v>
      </c>
      <c r="C373" s="21" t="s">
        <v>2024</v>
      </c>
      <c r="D373" s="49" t="s">
        <v>623</v>
      </c>
      <c r="E373" s="49" t="s">
        <v>630</v>
      </c>
      <c r="F373" s="49">
        <v>1</v>
      </c>
    </row>
    <row r="374" spans="1:6" ht="34" x14ac:dyDescent="0.2">
      <c r="A374">
        <f t="shared" si="5"/>
        <v>372</v>
      </c>
      <c r="B374" s="21" t="s">
        <v>300</v>
      </c>
      <c r="C374" s="21" t="s">
        <v>2024</v>
      </c>
      <c r="D374" s="49" t="s">
        <v>645</v>
      </c>
      <c r="E374" s="49" t="s">
        <v>762</v>
      </c>
      <c r="F374" s="49">
        <v>1</v>
      </c>
    </row>
    <row r="375" spans="1:6" ht="34" x14ac:dyDescent="0.2">
      <c r="A375">
        <f t="shared" si="5"/>
        <v>373</v>
      </c>
      <c r="B375" s="21" t="s">
        <v>405</v>
      </c>
      <c r="C375" s="21" t="s">
        <v>2024</v>
      </c>
      <c r="D375" s="49" t="s">
        <v>645</v>
      </c>
      <c r="E375" s="49" t="s">
        <v>762</v>
      </c>
      <c r="F375" s="49">
        <v>1</v>
      </c>
    </row>
    <row r="376" spans="1:6" ht="34" x14ac:dyDescent="0.2">
      <c r="A376">
        <f t="shared" si="5"/>
        <v>374</v>
      </c>
      <c r="B376" s="21" t="s">
        <v>410</v>
      </c>
      <c r="C376" s="21" t="s">
        <v>2024</v>
      </c>
      <c r="D376" s="49" t="s">
        <v>645</v>
      </c>
      <c r="E376" s="49" t="s">
        <v>762</v>
      </c>
      <c r="F376" s="49">
        <v>1</v>
      </c>
    </row>
    <row r="377" spans="1:6" ht="48" x14ac:dyDescent="0.2">
      <c r="A377">
        <f t="shared" si="5"/>
        <v>375</v>
      </c>
      <c r="B377" s="21" t="s">
        <v>426</v>
      </c>
      <c r="C377" s="21" t="s">
        <v>2024</v>
      </c>
      <c r="D377" s="49" t="s">
        <v>645</v>
      </c>
      <c r="E377" s="49" t="s">
        <v>762</v>
      </c>
      <c r="F377" s="49">
        <v>1</v>
      </c>
    </row>
    <row r="378" spans="1:6" ht="64" x14ac:dyDescent="0.2">
      <c r="A378">
        <f t="shared" si="5"/>
        <v>376</v>
      </c>
      <c r="B378" s="21" t="s">
        <v>434</v>
      </c>
      <c r="C378" s="21" t="s">
        <v>2024</v>
      </c>
      <c r="D378" s="49" t="s">
        <v>645</v>
      </c>
      <c r="E378" s="49" t="s">
        <v>762</v>
      </c>
      <c r="F378" s="49">
        <v>1</v>
      </c>
    </row>
    <row r="379" spans="1:6" ht="48" x14ac:dyDescent="0.2">
      <c r="A379">
        <f t="shared" si="5"/>
        <v>377</v>
      </c>
      <c r="B379" s="21" t="s">
        <v>405</v>
      </c>
      <c r="C379" s="21" t="s">
        <v>2028</v>
      </c>
      <c r="D379" s="49" t="s">
        <v>723</v>
      </c>
      <c r="E379" s="49" t="s">
        <v>730</v>
      </c>
      <c r="F379" s="49">
        <v>1</v>
      </c>
    </row>
    <row r="380" spans="1:6" ht="48" x14ac:dyDescent="0.2">
      <c r="A380">
        <f t="shared" si="5"/>
        <v>378</v>
      </c>
      <c r="B380" s="21" t="s">
        <v>411</v>
      </c>
      <c r="C380" s="21" t="s">
        <v>2028</v>
      </c>
      <c r="D380" s="49" t="s">
        <v>723</v>
      </c>
      <c r="E380" s="49" t="s">
        <v>730</v>
      </c>
      <c r="F380" s="49">
        <v>1</v>
      </c>
    </row>
    <row r="381" spans="1:6" ht="48" x14ac:dyDescent="0.2">
      <c r="A381">
        <f t="shared" si="5"/>
        <v>379</v>
      </c>
      <c r="B381" s="21" t="s">
        <v>423</v>
      </c>
      <c r="C381" s="21" t="s">
        <v>2028</v>
      </c>
      <c r="D381" s="49" t="s">
        <v>723</v>
      </c>
      <c r="E381" s="49" t="s">
        <v>730</v>
      </c>
      <c r="F381" s="49">
        <v>1</v>
      </c>
    </row>
    <row r="382" spans="1:6" ht="64" x14ac:dyDescent="0.2">
      <c r="A382">
        <f t="shared" si="5"/>
        <v>380</v>
      </c>
      <c r="B382" s="21" t="s">
        <v>434</v>
      </c>
      <c r="C382" s="21" t="s">
        <v>2028</v>
      </c>
      <c r="D382" s="49" t="s">
        <v>723</v>
      </c>
      <c r="E382" s="49" t="s">
        <v>730</v>
      </c>
      <c r="F382" s="49">
        <v>1</v>
      </c>
    </row>
    <row r="383" spans="1:6" ht="48" x14ac:dyDescent="0.2">
      <c r="A383">
        <f t="shared" si="5"/>
        <v>381</v>
      </c>
      <c r="B383" s="21" t="s">
        <v>448</v>
      </c>
      <c r="C383" s="21" t="s">
        <v>2028</v>
      </c>
      <c r="D383" s="49" t="s">
        <v>723</v>
      </c>
      <c r="E383" s="49" t="s">
        <v>730</v>
      </c>
      <c r="F383" s="49">
        <v>1</v>
      </c>
    </row>
    <row r="384" spans="1:6" ht="80" x14ac:dyDescent="0.2">
      <c r="A384">
        <f t="shared" si="5"/>
        <v>382</v>
      </c>
      <c r="B384" s="21" t="s">
        <v>498</v>
      </c>
      <c r="C384" s="21" t="s">
        <v>2028</v>
      </c>
      <c r="D384" s="49" t="s">
        <v>723</v>
      </c>
      <c r="E384" s="49" t="s">
        <v>730</v>
      </c>
      <c r="F384" s="49">
        <v>1</v>
      </c>
    </row>
    <row r="385" spans="1:6" ht="32" x14ac:dyDescent="0.2">
      <c r="A385">
        <f t="shared" si="5"/>
        <v>383</v>
      </c>
      <c r="B385" s="21" t="s">
        <v>300</v>
      </c>
      <c r="C385" s="21" t="s">
        <v>2027</v>
      </c>
      <c r="D385" s="49" t="s">
        <v>658</v>
      </c>
      <c r="E385" s="49" t="s">
        <v>662</v>
      </c>
      <c r="F385" s="49">
        <v>1</v>
      </c>
    </row>
    <row r="386" spans="1:6" ht="32" x14ac:dyDescent="0.2">
      <c r="A386">
        <f t="shared" si="5"/>
        <v>384</v>
      </c>
      <c r="B386" s="21" t="s">
        <v>411</v>
      </c>
      <c r="C386" s="21" t="s">
        <v>2027</v>
      </c>
      <c r="D386" s="49" t="s">
        <v>658</v>
      </c>
      <c r="E386" s="49" t="s">
        <v>662</v>
      </c>
      <c r="F386" s="49">
        <v>1</v>
      </c>
    </row>
    <row r="387" spans="1:6" ht="48" x14ac:dyDescent="0.2">
      <c r="A387">
        <f t="shared" si="5"/>
        <v>385</v>
      </c>
      <c r="B387" s="21" t="s">
        <v>423</v>
      </c>
      <c r="C387" s="21" t="s">
        <v>2027</v>
      </c>
      <c r="D387" s="49" t="s">
        <v>658</v>
      </c>
      <c r="E387" s="49" t="s">
        <v>662</v>
      </c>
      <c r="F387" s="49">
        <v>1</v>
      </c>
    </row>
    <row r="388" spans="1:6" ht="48" x14ac:dyDescent="0.2">
      <c r="A388">
        <f t="shared" si="5"/>
        <v>386</v>
      </c>
      <c r="B388" s="21" t="s">
        <v>448</v>
      </c>
      <c r="C388" s="21" t="s">
        <v>2027</v>
      </c>
      <c r="D388" s="49" t="s">
        <v>658</v>
      </c>
      <c r="E388" s="49" t="s">
        <v>662</v>
      </c>
      <c r="F388" s="49">
        <v>1</v>
      </c>
    </row>
    <row r="389" spans="1:6" ht="64" x14ac:dyDescent="0.2">
      <c r="A389">
        <f t="shared" ref="A389:A452" si="6">+A388+1</f>
        <v>387</v>
      </c>
      <c r="B389" s="21" t="s">
        <v>461</v>
      </c>
      <c r="C389" s="21" t="s">
        <v>2027</v>
      </c>
      <c r="D389" s="49" t="s">
        <v>658</v>
      </c>
      <c r="E389" s="49" t="s">
        <v>662</v>
      </c>
      <c r="F389" s="49">
        <v>1</v>
      </c>
    </row>
    <row r="390" spans="1:6" ht="32" x14ac:dyDescent="0.2">
      <c r="A390">
        <f t="shared" si="6"/>
        <v>388</v>
      </c>
      <c r="B390" s="21" t="s">
        <v>300</v>
      </c>
      <c r="C390" s="21" t="s">
        <v>2027</v>
      </c>
      <c r="D390" s="49" t="s">
        <v>658</v>
      </c>
      <c r="E390" s="49" t="s">
        <v>823</v>
      </c>
      <c r="F390" s="49">
        <v>1</v>
      </c>
    </row>
    <row r="391" spans="1:6" ht="64" x14ac:dyDescent="0.2">
      <c r="A391">
        <f t="shared" si="6"/>
        <v>389</v>
      </c>
      <c r="B391" s="21" t="s">
        <v>461</v>
      </c>
      <c r="C391" s="21" t="s">
        <v>2027</v>
      </c>
      <c r="D391" s="49" t="s">
        <v>658</v>
      </c>
      <c r="E391" s="49" t="s">
        <v>823</v>
      </c>
      <c r="F391" s="49">
        <v>1</v>
      </c>
    </row>
    <row r="392" spans="1:6" ht="224" x14ac:dyDescent="0.2">
      <c r="A392">
        <f t="shared" si="6"/>
        <v>390</v>
      </c>
      <c r="B392" s="21" t="s">
        <v>300</v>
      </c>
      <c r="C392" s="21" t="s">
        <v>2024</v>
      </c>
      <c r="D392" s="49" t="s">
        <v>770</v>
      </c>
      <c r="E392" s="49" t="s">
        <v>651</v>
      </c>
      <c r="F392" s="49">
        <v>1</v>
      </c>
    </row>
    <row r="393" spans="1:6" ht="240" x14ac:dyDescent="0.2">
      <c r="A393">
        <f t="shared" si="6"/>
        <v>391</v>
      </c>
      <c r="B393" s="21" t="s">
        <v>405</v>
      </c>
      <c r="C393" s="21" t="s">
        <v>926</v>
      </c>
      <c r="D393" s="49" t="s">
        <v>766</v>
      </c>
      <c r="E393" s="49" t="s">
        <v>651</v>
      </c>
      <c r="F393" s="49">
        <v>1</v>
      </c>
    </row>
    <row r="394" spans="1:6" ht="240" x14ac:dyDescent="0.2">
      <c r="A394">
        <f t="shared" si="6"/>
        <v>392</v>
      </c>
      <c r="B394" s="21" t="s">
        <v>405</v>
      </c>
      <c r="C394" s="21" t="s">
        <v>1490</v>
      </c>
      <c r="D394" s="49" t="s">
        <v>768</v>
      </c>
      <c r="E394" s="49" t="s">
        <v>651</v>
      </c>
      <c r="F394" s="49">
        <v>1</v>
      </c>
    </row>
    <row r="395" spans="1:6" ht="192" x14ac:dyDescent="0.2">
      <c r="A395">
        <f t="shared" si="6"/>
        <v>393</v>
      </c>
      <c r="B395" s="21" t="s">
        <v>405</v>
      </c>
      <c r="C395" s="21" t="s">
        <v>2028</v>
      </c>
      <c r="D395" s="49" t="s">
        <v>767</v>
      </c>
      <c r="E395" s="49" t="s">
        <v>651</v>
      </c>
      <c r="F395" s="49">
        <v>1</v>
      </c>
    </row>
    <row r="396" spans="1:6" ht="144" x14ac:dyDescent="0.2">
      <c r="A396">
        <f t="shared" si="6"/>
        <v>394</v>
      </c>
      <c r="B396" s="21" t="s">
        <v>405</v>
      </c>
      <c r="C396" s="21" t="s">
        <v>2028</v>
      </c>
      <c r="D396" s="49" t="s">
        <v>769</v>
      </c>
      <c r="E396" s="49" t="s">
        <v>651</v>
      </c>
      <c r="F396" s="49">
        <v>1</v>
      </c>
    </row>
    <row r="397" spans="1:6" ht="240" x14ac:dyDescent="0.2">
      <c r="A397">
        <f t="shared" si="6"/>
        <v>395</v>
      </c>
      <c r="B397" s="21" t="s">
        <v>480</v>
      </c>
      <c r="C397" s="21" t="s">
        <v>1490</v>
      </c>
      <c r="D397" s="49" t="s">
        <v>768</v>
      </c>
      <c r="E397" s="49" t="s">
        <v>651</v>
      </c>
      <c r="F397" s="49">
        <v>1</v>
      </c>
    </row>
    <row r="398" spans="1:6" ht="240" x14ac:dyDescent="0.2">
      <c r="A398">
        <f t="shared" si="6"/>
        <v>396</v>
      </c>
      <c r="B398" s="21" t="s">
        <v>497</v>
      </c>
      <c r="C398" s="21" t="s">
        <v>2025</v>
      </c>
      <c r="D398" s="49" t="s">
        <v>766</v>
      </c>
      <c r="E398" s="49" t="s">
        <v>651</v>
      </c>
      <c r="F398" s="49">
        <v>1</v>
      </c>
    </row>
    <row r="399" spans="1:6" ht="64" x14ac:dyDescent="0.2">
      <c r="A399">
        <f t="shared" si="6"/>
        <v>397</v>
      </c>
      <c r="B399" s="21" t="s">
        <v>461</v>
      </c>
      <c r="C399" s="21" t="s">
        <v>2027</v>
      </c>
      <c r="D399" s="49" t="s">
        <v>836</v>
      </c>
      <c r="E399" s="49" t="s">
        <v>837</v>
      </c>
      <c r="F399" s="49">
        <v>1</v>
      </c>
    </row>
    <row r="400" spans="1:6" ht="80" x14ac:dyDescent="0.2">
      <c r="A400">
        <f t="shared" si="6"/>
        <v>398</v>
      </c>
      <c r="B400" s="21" t="s">
        <v>461</v>
      </c>
      <c r="C400" s="21" t="s">
        <v>2027</v>
      </c>
      <c r="D400" s="21" t="s">
        <v>700</v>
      </c>
      <c r="E400" s="49" t="s">
        <v>825</v>
      </c>
      <c r="F400" s="49">
        <v>1</v>
      </c>
    </row>
    <row r="401" spans="1:6" ht="64" x14ac:dyDescent="0.2">
      <c r="A401">
        <f t="shared" si="6"/>
        <v>399</v>
      </c>
      <c r="B401" s="21" t="s">
        <v>461</v>
      </c>
      <c r="C401" s="21" t="s">
        <v>2027</v>
      </c>
      <c r="D401" s="49" t="s">
        <v>2114</v>
      </c>
      <c r="E401" s="21" t="s">
        <v>859</v>
      </c>
      <c r="F401" s="49">
        <v>1</v>
      </c>
    </row>
    <row r="402" spans="1:6" ht="80" x14ac:dyDescent="0.2">
      <c r="A402">
        <f t="shared" si="6"/>
        <v>400</v>
      </c>
      <c r="B402" s="21" t="s">
        <v>461</v>
      </c>
      <c r="C402" s="21" t="s">
        <v>2027</v>
      </c>
      <c r="D402" s="49" t="s">
        <v>846</v>
      </c>
      <c r="E402" s="49" t="s">
        <v>848</v>
      </c>
      <c r="F402" s="49">
        <v>1</v>
      </c>
    </row>
    <row r="403" spans="1:6" ht="64" x14ac:dyDescent="0.2">
      <c r="A403">
        <f t="shared" si="6"/>
        <v>401</v>
      </c>
      <c r="B403" s="21" t="s">
        <v>461</v>
      </c>
      <c r="C403" s="21" t="s">
        <v>2027</v>
      </c>
      <c r="D403" s="49" t="s">
        <v>851</v>
      </c>
      <c r="E403" s="21" t="s">
        <v>853</v>
      </c>
      <c r="F403" s="49">
        <v>1</v>
      </c>
    </row>
    <row r="404" spans="1:6" ht="64" x14ac:dyDescent="0.2">
      <c r="A404">
        <f t="shared" si="6"/>
        <v>402</v>
      </c>
      <c r="B404" s="21" t="s">
        <v>461</v>
      </c>
      <c r="C404" s="21" t="s">
        <v>2027</v>
      </c>
      <c r="D404" s="49" t="s">
        <v>851</v>
      </c>
      <c r="E404" s="21" t="s">
        <v>852</v>
      </c>
      <c r="F404" s="49">
        <v>1</v>
      </c>
    </row>
    <row r="405" spans="1:6" ht="64" x14ac:dyDescent="0.2">
      <c r="A405">
        <f t="shared" si="6"/>
        <v>403</v>
      </c>
      <c r="B405" s="21" t="s">
        <v>461</v>
      </c>
      <c r="C405" s="21" t="s">
        <v>2027</v>
      </c>
      <c r="D405" s="49" t="s">
        <v>2114</v>
      </c>
      <c r="E405" s="21" t="s">
        <v>860</v>
      </c>
      <c r="F405" s="49">
        <v>1</v>
      </c>
    </row>
    <row r="406" spans="1:6" ht="80" x14ac:dyDescent="0.2">
      <c r="A406">
        <f t="shared" si="6"/>
        <v>404</v>
      </c>
      <c r="B406" s="21" t="s">
        <v>461</v>
      </c>
      <c r="C406" s="21" t="s">
        <v>2027</v>
      </c>
      <c r="D406" s="49" t="s">
        <v>846</v>
      </c>
      <c r="E406" s="49" t="s">
        <v>847</v>
      </c>
      <c r="F406" s="49">
        <v>1</v>
      </c>
    </row>
    <row r="407" spans="1:6" ht="48" x14ac:dyDescent="0.2">
      <c r="A407">
        <f t="shared" si="6"/>
        <v>405</v>
      </c>
      <c r="B407" s="21" t="s">
        <v>300</v>
      </c>
      <c r="C407" s="21" t="s">
        <v>2026</v>
      </c>
      <c r="D407" s="21" t="s">
        <v>523</v>
      </c>
      <c r="E407" s="49" t="s">
        <v>567</v>
      </c>
      <c r="F407" s="49">
        <v>1</v>
      </c>
    </row>
    <row r="408" spans="1:6" ht="48" x14ac:dyDescent="0.2">
      <c r="A408">
        <f t="shared" si="6"/>
        <v>406</v>
      </c>
      <c r="B408" s="21" t="s">
        <v>405</v>
      </c>
      <c r="C408" s="21" t="s">
        <v>2026</v>
      </c>
      <c r="D408" s="21" t="s">
        <v>523</v>
      </c>
      <c r="E408" s="49" t="s">
        <v>567</v>
      </c>
      <c r="F408" s="49">
        <v>1</v>
      </c>
    </row>
    <row r="409" spans="1:6" ht="48" x14ac:dyDescent="0.2">
      <c r="A409">
        <f t="shared" si="6"/>
        <v>407</v>
      </c>
      <c r="B409" s="21" t="s">
        <v>410</v>
      </c>
      <c r="C409" s="21" t="s">
        <v>2026</v>
      </c>
      <c r="D409" s="21" t="s">
        <v>523</v>
      </c>
      <c r="E409" s="49" t="s">
        <v>567</v>
      </c>
      <c r="F409" s="49">
        <v>1</v>
      </c>
    </row>
    <row r="410" spans="1:6" ht="48" x14ac:dyDescent="0.2">
      <c r="A410">
        <f t="shared" si="6"/>
        <v>408</v>
      </c>
      <c r="B410" s="21" t="s">
        <v>411</v>
      </c>
      <c r="C410" s="21" t="s">
        <v>2026</v>
      </c>
      <c r="D410" s="21" t="s">
        <v>523</v>
      </c>
      <c r="E410" s="49" t="s">
        <v>567</v>
      </c>
      <c r="F410" s="49">
        <v>1</v>
      </c>
    </row>
    <row r="411" spans="1:6" ht="48" x14ac:dyDescent="0.2">
      <c r="A411">
        <f t="shared" si="6"/>
        <v>409</v>
      </c>
      <c r="B411" s="21" t="s">
        <v>423</v>
      </c>
      <c r="C411" s="21" t="s">
        <v>2026</v>
      </c>
      <c r="D411" s="21" t="s">
        <v>523</v>
      </c>
      <c r="E411" s="49" t="s">
        <v>567</v>
      </c>
      <c r="F411" s="49">
        <v>1</v>
      </c>
    </row>
    <row r="412" spans="1:6" ht="64" x14ac:dyDescent="0.2">
      <c r="A412">
        <f t="shared" si="6"/>
        <v>410</v>
      </c>
      <c r="B412" s="21" t="s">
        <v>422</v>
      </c>
      <c r="C412" s="21" t="s">
        <v>2026</v>
      </c>
      <c r="D412" s="21" t="s">
        <v>523</v>
      </c>
      <c r="E412" s="49" t="s">
        <v>567</v>
      </c>
      <c r="F412" s="49">
        <v>1</v>
      </c>
    </row>
    <row r="413" spans="1:6" ht="64" x14ac:dyDescent="0.2">
      <c r="A413">
        <f t="shared" si="6"/>
        <v>411</v>
      </c>
      <c r="B413" s="21" t="s">
        <v>434</v>
      </c>
      <c r="C413" s="21" t="s">
        <v>2026</v>
      </c>
      <c r="D413" s="21" t="s">
        <v>523</v>
      </c>
      <c r="E413" s="49" t="s">
        <v>567</v>
      </c>
      <c r="F413" s="49">
        <v>1</v>
      </c>
    </row>
    <row r="414" spans="1:6" ht="48" x14ac:dyDescent="0.2">
      <c r="A414">
        <f t="shared" si="6"/>
        <v>412</v>
      </c>
      <c r="B414" s="21" t="s">
        <v>448</v>
      </c>
      <c r="C414" s="21" t="s">
        <v>2026</v>
      </c>
      <c r="D414" s="21" t="s">
        <v>523</v>
      </c>
      <c r="E414" s="49" t="s">
        <v>567</v>
      </c>
      <c r="F414" s="49">
        <v>1</v>
      </c>
    </row>
    <row r="415" spans="1:6" ht="80" x14ac:dyDescent="0.2">
      <c r="A415">
        <f t="shared" si="6"/>
        <v>413</v>
      </c>
      <c r="B415" s="21" t="s">
        <v>498</v>
      </c>
      <c r="C415" s="21" t="s">
        <v>2026</v>
      </c>
      <c r="D415" s="21" t="s">
        <v>523</v>
      </c>
      <c r="E415" s="49" t="s">
        <v>567</v>
      </c>
      <c r="F415" s="49">
        <v>1</v>
      </c>
    </row>
    <row r="416" spans="1:6" ht="32" x14ac:dyDescent="0.2">
      <c r="A416">
        <f t="shared" si="6"/>
        <v>414</v>
      </c>
      <c r="B416" s="21" t="s">
        <v>300</v>
      </c>
      <c r="C416" s="21" t="s">
        <v>2024</v>
      </c>
      <c r="D416" s="21" t="s">
        <v>607</v>
      </c>
      <c r="E416" s="49" t="s">
        <v>611</v>
      </c>
      <c r="F416" s="49">
        <v>1</v>
      </c>
    </row>
    <row r="417" spans="1:6" ht="32" x14ac:dyDescent="0.2">
      <c r="A417">
        <f t="shared" si="6"/>
        <v>415</v>
      </c>
      <c r="B417" s="21" t="s">
        <v>410</v>
      </c>
      <c r="C417" s="21" t="s">
        <v>2024</v>
      </c>
      <c r="D417" s="21" t="s">
        <v>607</v>
      </c>
      <c r="E417" s="49" t="s">
        <v>611</v>
      </c>
      <c r="F417" s="49">
        <v>1</v>
      </c>
    </row>
    <row r="418" spans="1:6" ht="48" x14ac:dyDescent="0.2">
      <c r="A418">
        <f t="shared" si="6"/>
        <v>416</v>
      </c>
      <c r="B418" s="21" t="s">
        <v>423</v>
      </c>
      <c r="C418" s="21" t="s">
        <v>2024</v>
      </c>
      <c r="D418" s="21" t="s">
        <v>607</v>
      </c>
      <c r="E418" s="49" t="s">
        <v>611</v>
      </c>
      <c r="F418" s="49">
        <v>1</v>
      </c>
    </row>
    <row r="419" spans="1:6" ht="64" x14ac:dyDescent="0.2">
      <c r="A419">
        <f t="shared" si="6"/>
        <v>417</v>
      </c>
      <c r="B419" s="21" t="s">
        <v>434</v>
      </c>
      <c r="C419" s="21" t="s">
        <v>2024</v>
      </c>
      <c r="D419" s="21" t="s">
        <v>607</v>
      </c>
      <c r="E419" s="49" t="s">
        <v>611</v>
      </c>
      <c r="F419" s="49">
        <v>1</v>
      </c>
    </row>
    <row r="420" spans="1:6" ht="32" x14ac:dyDescent="0.2">
      <c r="A420">
        <f t="shared" si="6"/>
        <v>418</v>
      </c>
      <c r="B420" s="21" t="s">
        <v>300</v>
      </c>
      <c r="C420" s="21" t="s">
        <v>2024</v>
      </c>
      <c r="D420" s="21" t="s">
        <v>582</v>
      </c>
      <c r="E420" s="49" t="s">
        <v>606</v>
      </c>
      <c r="F420" s="49">
        <v>1</v>
      </c>
    </row>
    <row r="421" spans="1:6" ht="64" x14ac:dyDescent="0.2">
      <c r="A421">
        <f t="shared" si="6"/>
        <v>419</v>
      </c>
      <c r="B421" s="21" t="s">
        <v>300</v>
      </c>
      <c r="C421" s="21" t="s">
        <v>2026</v>
      </c>
      <c r="D421" s="21" t="s">
        <v>517</v>
      </c>
      <c r="E421" s="49" t="s">
        <v>708</v>
      </c>
      <c r="F421" s="49">
        <v>1</v>
      </c>
    </row>
    <row r="422" spans="1:6" ht="64" x14ac:dyDescent="0.2">
      <c r="A422">
        <f t="shared" si="6"/>
        <v>420</v>
      </c>
      <c r="B422" s="21" t="s">
        <v>405</v>
      </c>
      <c r="C422" s="21" t="s">
        <v>2026</v>
      </c>
      <c r="D422" s="21" t="s">
        <v>517</v>
      </c>
      <c r="E422" s="49" t="s">
        <v>708</v>
      </c>
      <c r="F422" s="49">
        <v>1</v>
      </c>
    </row>
    <row r="423" spans="1:6" ht="64" x14ac:dyDescent="0.2">
      <c r="A423">
        <f t="shared" si="6"/>
        <v>421</v>
      </c>
      <c r="B423" s="21" t="s">
        <v>410</v>
      </c>
      <c r="C423" s="21" t="s">
        <v>2026</v>
      </c>
      <c r="D423" s="21" t="s">
        <v>517</v>
      </c>
      <c r="E423" s="49" t="s">
        <v>708</v>
      </c>
      <c r="F423" s="49">
        <v>1</v>
      </c>
    </row>
    <row r="424" spans="1:6" ht="64" x14ac:dyDescent="0.2">
      <c r="A424">
        <f t="shared" si="6"/>
        <v>422</v>
      </c>
      <c r="B424" s="21" t="s">
        <v>411</v>
      </c>
      <c r="C424" s="21" t="s">
        <v>2026</v>
      </c>
      <c r="D424" s="21" t="s">
        <v>517</v>
      </c>
      <c r="E424" s="49" t="s">
        <v>708</v>
      </c>
      <c r="F424" s="49">
        <v>1</v>
      </c>
    </row>
    <row r="425" spans="1:6" ht="64" x14ac:dyDescent="0.2">
      <c r="A425">
        <f t="shared" si="6"/>
        <v>423</v>
      </c>
      <c r="B425" s="21" t="s">
        <v>423</v>
      </c>
      <c r="C425" s="21" t="s">
        <v>2026</v>
      </c>
      <c r="D425" s="21" t="s">
        <v>517</v>
      </c>
      <c r="E425" s="49" t="s">
        <v>708</v>
      </c>
      <c r="F425" s="49">
        <v>1</v>
      </c>
    </row>
    <row r="426" spans="1:6" ht="64" x14ac:dyDescent="0.2">
      <c r="A426">
        <f t="shared" si="6"/>
        <v>424</v>
      </c>
      <c r="B426" s="21" t="s">
        <v>434</v>
      </c>
      <c r="C426" s="21" t="s">
        <v>2026</v>
      </c>
      <c r="D426" s="21" t="s">
        <v>517</v>
      </c>
      <c r="E426" s="49" t="s">
        <v>708</v>
      </c>
      <c r="F426" s="49">
        <v>1</v>
      </c>
    </row>
    <row r="427" spans="1:6" ht="64" x14ac:dyDescent="0.2">
      <c r="A427">
        <f t="shared" si="6"/>
        <v>425</v>
      </c>
      <c r="B427" s="21" t="s">
        <v>448</v>
      </c>
      <c r="C427" s="21" t="s">
        <v>2026</v>
      </c>
      <c r="D427" s="21" t="s">
        <v>517</v>
      </c>
      <c r="E427" s="49" t="s">
        <v>708</v>
      </c>
      <c r="F427" s="49">
        <v>1</v>
      </c>
    </row>
    <row r="428" spans="1:6" ht="48" x14ac:dyDescent="0.2">
      <c r="A428">
        <f t="shared" si="6"/>
        <v>426</v>
      </c>
      <c r="B428" s="21" t="s">
        <v>300</v>
      </c>
      <c r="C428" s="21" t="s">
        <v>2024</v>
      </c>
      <c r="D428" s="49" t="s">
        <v>623</v>
      </c>
      <c r="E428" s="49" t="s">
        <v>625</v>
      </c>
      <c r="F428" s="49">
        <v>1</v>
      </c>
    </row>
    <row r="429" spans="1:6" ht="48" x14ac:dyDescent="0.2">
      <c r="A429">
        <f t="shared" si="6"/>
        <v>427</v>
      </c>
      <c r="B429" s="21" t="s">
        <v>405</v>
      </c>
      <c r="C429" s="21" t="s">
        <v>2024</v>
      </c>
      <c r="D429" s="49" t="s">
        <v>623</v>
      </c>
      <c r="E429" s="49" t="s">
        <v>625</v>
      </c>
      <c r="F429" s="49">
        <v>1</v>
      </c>
    </row>
    <row r="430" spans="1:6" ht="48" x14ac:dyDescent="0.2">
      <c r="A430">
        <f t="shared" si="6"/>
        <v>428</v>
      </c>
      <c r="B430" s="21" t="s">
        <v>411</v>
      </c>
      <c r="C430" s="21" t="s">
        <v>2024</v>
      </c>
      <c r="D430" s="49" t="s">
        <v>623</v>
      </c>
      <c r="E430" s="49" t="s">
        <v>625</v>
      </c>
      <c r="F430" s="49">
        <v>1</v>
      </c>
    </row>
    <row r="431" spans="1:6" ht="64" x14ac:dyDescent="0.2">
      <c r="A431">
        <f t="shared" si="6"/>
        <v>429</v>
      </c>
      <c r="B431" s="21" t="s">
        <v>434</v>
      </c>
      <c r="C431" s="21" t="s">
        <v>2024</v>
      </c>
      <c r="D431" s="49" t="s">
        <v>623</v>
      </c>
      <c r="E431" s="49" t="s">
        <v>625</v>
      </c>
      <c r="F431" s="49">
        <v>1</v>
      </c>
    </row>
    <row r="432" spans="1:6" ht="80" x14ac:dyDescent="0.2">
      <c r="A432">
        <f t="shared" si="6"/>
        <v>430</v>
      </c>
      <c r="B432" s="21" t="s">
        <v>300</v>
      </c>
      <c r="C432" s="21" t="s">
        <v>2024</v>
      </c>
      <c r="D432" s="49" t="s">
        <v>623</v>
      </c>
      <c r="E432" s="49" t="s">
        <v>624</v>
      </c>
      <c r="F432" s="49">
        <v>1</v>
      </c>
    </row>
    <row r="433" spans="1:6" ht="80" x14ac:dyDescent="0.2">
      <c r="A433">
        <f t="shared" si="6"/>
        <v>431</v>
      </c>
      <c r="B433" s="21" t="s">
        <v>405</v>
      </c>
      <c r="C433" s="21" t="s">
        <v>2024</v>
      </c>
      <c r="D433" s="49" t="s">
        <v>623</v>
      </c>
      <c r="E433" s="49" t="s">
        <v>624</v>
      </c>
      <c r="F433" s="49">
        <v>1</v>
      </c>
    </row>
    <row r="434" spans="1:6" ht="80" x14ac:dyDescent="0.2">
      <c r="A434">
        <f t="shared" si="6"/>
        <v>432</v>
      </c>
      <c r="B434" s="21" t="s">
        <v>411</v>
      </c>
      <c r="C434" s="21" t="s">
        <v>2024</v>
      </c>
      <c r="D434" s="49" t="s">
        <v>623</v>
      </c>
      <c r="E434" s="49" t="s">
        <v>624</v>
      </c>
      <c r="F434" s="49">
        <v>1</v>
      </c>
    </row>
    <row r="435" spans="1:6" ht="80" x14ac:dyDescent="0.2">
      <c r="A435">
        <f t="shared" si="6"/>
        <v>433</v>
      </c>
      <c r="B435" s="21" t="s">
        <v>434</v>
      </c>
      <c r="C435" s="21" t="s">
        <v>2024</v>
      </c>
      <c r="D435" s="49" t="s">
        <v>623</v>
      </c>
      <c r="E435" s="49" t="s">
        <v>624</v>
      </c>
      <c r="F435" s="49">
        <v>1</v>
      </c>
    </row>
    <row r="436" spans="1:6" ht="32" x14ac:dyDescent="0.2">
      <c r="A436">
        <f t="shared" si="6"/>
        <v>434</v>
      </c>
      <c r="B436" s="21" t="s">
        <v>300</v>
      </c>
      <c r="C436" s="21" t="s">
        <v>2028</v>
      </c>
      <c r="D436" s="49" t="s">
        <v>872</v>
      </c>
      <c r="E436" s="49" t="s">
        <v>558</v>
      </c>
      <c r="F436" s="49">
        <v>1</v>
      </c>
    </row>
    <row r="437" spans="1:6" ht="32" x14ac:dyDescent="0.2">
      <c r="A437">
        <f t="shared" si="6"/>
        <v>435</v>
      </c>
      <c r="B437" s="21" t="s">
        <v>405</v>
      </c>
      <c r="C437" s="21" t="s">
        <v>2028</v>
      </c>
      <c r="D437" s="49" t="s">
        <v>872</v>
      </c>
      <c r="E437" s="49" t="s">
        <v>558</v>
      </c>
      <c r="F437" s="49">
        <v>1</v>
      </c>
    </row>
    <row r="438" spans="1:6" ht="32" x14ac:dyDescent="0.2">
      <c r="A438">
        <f t="shared" si="6"/>
        <v>436</v>
      </c>
      <c r="B438" s="21" t="s">
        <v>410</v>
      </c>
      <c r="C438" s="21" t="s">
        <v>2028</v>
      </c>
      <c r="D438" s="49" t="s">
        <v>872</v>
      </c>
      <c r="E438" s="49" t="s">
        <v>558</v>
      </c>
      <c r="F438" s="49">
        <v>1</v>
      </c>
    </row>
    <row r="439" spans="1:6" ht="32" x14ac:dyDescent="0.2">
      <c r="A439">
        <f t="shared" si="6"/>
        <v>437</v>
      </c>
      <c r="B439" s="21" t="s">
        <v>411</v>
      </c>
      <c r="C439" s="21" t="s">
        <v>2028</v>
      </c>
      <c r="D439" s="49" t="s">
        <v>872</v>
      </c>
      <c r="E439" s="49" t="s">
        <v>558</v>
      </c>
      <c r="F439" s="49">
        <v>1</v>
      </c>
    </row>
    <row r="440" spans="1:6" ht="48" x14ac:dyDescent="0.2">
      <c r="A440">
        <f t="shared" si="6"/>
        <v>438</v>
      </c>
      <c r="B440" s="21" t="s">
        <v>423</v>
      </c>
      <c r="C440" s="21" t="s">
        <v>2028</v>
      </c>
      <c r="D440" s="49" t="s">
        <v>872</v>
      </c>
      <c r="E440" s="49" t="s">
        <v>558</v>
      </c>
      <c r="F440" s="49">
        <v>1</v>
      </c>
    </row>
    <row r="441" spans="1:6" ht="64" x14ac:dyDescent="0.2">
      <c r="A441">
        <f t="shared" si="6"/>
        <v>439</v>
      </c>
      <c r="B441" s="21" t="s">
        <v>434</v>
      </c>
      <c r="C441" s="21" t="s">
        <v>2028</v>
      </c>
      <c r="D441" s="49" t="s">
        <v>872</v>
      </c>
      <c r="E441" s="49" t="s">
        <v>558</v>
      </c>
      <c r="F441" s="49">
        <v>1</v>
      </c>
    </row>
    <row r="442" spans="1:6" ht="48" x14ac:dyDescent="0.2">
      <c r="A442">
        <f t="shared" si="6"/>
        <v>440</v>
      </c>
      <c r="B442" s="21" t="s">
        <v>448</v>
      </c>
      <c r="C442" s="21" t="s">
        <v>2028</v>
      </c>
      <c r="D442" s="49" t="s">
        <v>872</v>
      </c>
      <c r="E442" s="49" t="s">
        <v>558</v>
      </c>
      <c r="F442" s="49">
        <v>1</v>
      </c>
    </row>
    <row r="443" spans="1:6" ht="48" x14ac:dyDescent="0.2">
      <c r="A443">
        <f t="shared" si="6"/>
        <v>441</v>
      </c>
      <c r="B443" s="21" t="s">
        <v>300</v>
      </c>
      <c r="C443" s="21" t="s">
        <v>2024</v>
      </c>
      <c r="D443" s="49" t="s">
        <v>623</v>
      </c>
      <c r="E443" s="49" t="s">
        <v>631</v>
      </c>
      <c r="F443" s="49">
        <v>1</v>
      </c>
    </row>
    <row r="444" spans="1:6" ht="48" x14ac:dyDescent="0.2">
      <c r="A444">
        <f t="shared" si="6"/>
        <v>442</v>
      </c>
      <c r="B444" s="21" t="s">
        <v>405</v>
      </c>
      <c r="C444" s="21" t="s">
        <v>2024</v>
      </c>
      <c r="D444" s="49" t="s">
        <v>623</v>
      </c>
      <c r="E444" s="49" t="s">
        <v>631</v>
      </c>
      <c r="F444" s="49">
        <v>1</v>
      </c>
    </row>
    <row r="445" spans="1:6" ht="48" x14ac:dyDescent="0.2">
      <c r="A445">
        <f t="shared" si="6"/>
        <v>443</v>
      </c>
      <c r="B445" s="21" t="s">
        <v>411</v>
      </c>
      <c r="C445" s="21" t="s">
        <v>2024</v>
      </c>
      <c r="D445" s="49" t="s">
        <v>623</v>
      </c>
      <c r="E445" s="49" t="s">
        <v>631</v>
      </c>
      <c r="F445" s="49">
        <v>1</v>
      </c>
    </row>
    <row r="446" spans="1:6" ht="64" x14ac:dyDescent="0.2">
      <c r="A446">
        <f t="shared" si="6"/>
        <v>444</v>
      </c>
      <c r="B446" s="21" t="s">
        <v>434</v>
      </c>
      <c r="C446" s="21" t="s">
        <v>2024</v>
      </c>
      <c r="D446" s="49" t="s">
        <v>623</v>
      </c>
      <c r="E446" s="49" t="s">
        <v>631</v>
      </c>
      <c r="F446" s="49">
        <v>1</v>
      </c>
    </row>
    <row r="447" spans="1:6" ht="224" x14ac:dyDescent="0.2">
      <c r="A447">
        <f t="shared" si="6"/>
        <v>445</v>
      </c>
      <c r="B447" s="21" t="s">
        <v>300</v>
      </c>
      <c r="C447" s="21" t="s">
        <v>2024</v>
      </c>
      <c r="D447" s="49" t="s">
        <v>770</v>
      </c>
      <c r="E447" s="49" t="s">
        <v>649</v>
      </c>
      <c r="F447" s="49">
        <v>1</v>
      </c>
    </row>
    <row r="448" spans="1:6" ht="48" x14ac:dyDescent="0.2">
      <c r="A448">
        <f t="shared" si="6"/>
        <v>446</v>
      </c>
      <c r="B448" s="21" t="s">
        <v>300</v>
      </c>
      <c r="C448" s="21" t="s">
        <v>2024</v>
      </c>
      <c r="D448" s="49" t="s">
        <v>623</v>
      </c>
      <c r="E448" s="49" t="s">
        <v>626</v>
      </c>
      <c r="F448" s="49">
        <v>1</v>
      </c>
    </row>
    <row r="449" spans="1:6" ht="48" x14ac:dyDescent="0.2">
      <c r="A449">
        <f t="shared" si="6"/>
        <v>447</v>
      </c>
      <c r="B449" s="21" t="s">
        <v>405</v>
      </c>
      <c r="C449" s="21" t="s">
        <v>2024</v>
      </c>
      <c r="D449" s="49" t="s">
        <v>623</v>
      </c>
      <c r="E449" s="49" t="s">
        <v>626</v>
      </c>
      <c r="F449" s="49">
        <v>1</v>
      </c>
    </row>
    <row r="450" spans="1:6" ht="48" x14ac:dyDescent="0.2">
      <c r="A450">
        <f t="shared" si="6"/>
        <v>448</v>
      </c>
      <c r="B450" s="21" t="s">
        <v>411</v>
      </c>
      <c r="C450" s="21" t="s">
        <v>2024</v>
      </c>
      <c r="D450" s="49" t="s">
        <v>623</v>
      </c>
      <c r="E450" s="49" t="s">
        <v>626</v>
      </c>
      <c r="F450" s="49">
        <v>1</v>
      </c>
    </row>
    <row r="451" spans="1:6" ht="64" x14ac:dyDescent="0.2">
      <c r="A451">
        <f t="shared" si="6"/>
        <v>449</v>
      </c>
      <c r="B451" s="21" t="s">
        <v>434</v>
      </c>
      <c r="C451" s="21" t="s">
        <v>2024</v>
      </c>
      <c r="D451" s="49" t="s">
        <v>623</v>
      </c>
      <c r="E451" s="49" t="s">
        <v>626</v>
      </c>
      <c r="F451" s="49">
        <v>1</v>
      </c>
    </row>
    <row r="452" spans="1:6" ht="32" x14ac:dyDescent="0.2">
      <c r="A452">
        <f t="shared" si="6"/>
        <v>450</v>
      </c>
      <c r="B452" s="21" t="s">
        <v>300</v>
      </c>
      <c r="C452" s="21" t="s">
        <v>2026</v>
      </c>
      <c r="D452" s="21" t="s">
        <v>517</v>
      </c>
      <c r="E452" s="49" t="s">
        <v>1862</v>
      </c>
      <c r="F452" s="49">
        <v>1</v>
      </c>
    </row>
    <row r="453" spans="1:6" ht="32" x14ac:dyDescent="0.2">
      <c r="A453">
        <f t="shared" ref="A453:A516" si="7">+A452+1</f>
        <v>451</v>
      </c>
      <c r="B453" s="21" t="s">
        <v>405</v>
      </c>
      <c r="C453" s="21" t="s">
        <v>2026</v>
      </c>
      <c r="D453" s="21" t="s">
        <v>517</v>
      </c>
      <c r="E453" s="49" t="s">
        <v>1862</v>
      </c>
      <c r="F453" s="49">
        <v>1</v>
      </c>
    </row>
    <row r="454" spans="1:6" ht="32" x14ac:dyDescent="0.2">
      <c r="A454">
        <f t="shared" si="7"/>
        <v>452</v>
      </c>
      <c r="B454" s="21" t="s">
        <v>411</v>
      </c>
      <c r="C454" s="21" t="s">
        <v>2026</v>
      </c>
      <c r="D454" s="21" t="s">
        <v>517</v>
      </c>
      <c r="E454" s="49" t="s">
        <v>1862</v>
      </c>
      <c r="F454" s="49">
        <v>1</v>
      </c>
    </row>
    <row r="455" spans="1:6" ht="48" x14ac:dyDescent="0.2">
      <c r="A455">
        <f t="shared" si="7"/>
        <v>453</v>
      </c>
      <c r="B455" s="21" t="s">
        <v>423</v>
      </c>
      <c r="C455" s="21" t="s">
        <v>2026</v>
      </c>
      <c r="D455" s="21" t="s">
        <v>517</v>
      </c>
      <c r="E455" s="49" t="s">
        <v>1862</v>
      </c>
      <c r="F455" s="49">
        <v>1</v>
      </c>
    </row>
    <row r="456" spans="1:6" ht="64" x14ac:dyDescent="0.2">
      <c r="A456">
        <f t="shared" si="7"/>
        <v>454</v>
      </c>
      <c r="B456" s="21" t="s">
        <v>434</v>
      </c>
      <c r="C456" s="21" t="s">
        <v>2026</v>
      </c>
      <c r="D456" s="21" t="s">
        <v>517</v>
      </c>
      <c r="E456" s="49" t="s">
        <v>1862</v>
      </c>
      <c r="F456" s="49">
        <v>1</v>
      </c>
    </row>
    <row r="457" spans="1:6" ht="48" x14ac:dyDescent="0.2">
      <c r="A457">
        <f t="shared" si="7"/>
        <v>455</v>
      </c>
      <c r="B457" s="21" t="s">
        <v>448</v>
      </c>
      <c r="C457" s="21" t="s">
        <v>2026</v>
      </c>
      <c r="D457" s="21" t="s">
        <v>517</v>
      </c>
      <c r="E457" s="49" t="s">
        <v>1862</v>
      </c>
      <c r="F457" s="49">
        <v>1</v>
      </c>
    </row>
    <row r="458" spans="1:6" ht="32" x14ac:dyDescent="0.2">
      <c r="A458">
        <f t="shared" si="7"/>
        <v>456</v>
      </c>
      <c r="B458" s="21" t="s">
        <v>300</v>
      </c>
      <c r="C458" s="21" t="s">
        <v>2024</v>
      </c>
      <c r="D458" s="49" t="s">
        <v>645</v>
      </c>
      <c r="E458" s="49" t="s">
        <v>646</v>
      </c>
      <c r="F458" s="49">
        <v>1</v>
      </c>
    </row>
    <row r="459" spans="1:6" ht="32" x14ac:dyDescent="0.2">
      <c r="A459">
        <f t="shared" si="7"/>
        <v>457</v>
      </c>
      <c r="B459" s="21" t="s">
        <v>405</v>
      </c>
      <c r="C459" s="21" t="s">
        <v>2024</v>
      </c>
      <c r="D459" s="49" t="s">
        <v>645</v>
      </c>
      <c r="E459" s="49" t="s">
        <v>646</v>
      </c>
      <c r="F459" s="49">
        <v>1</v>
      </c>
    </row>
    <row r="460" spans="1:6" ht="32" x14ac:dyDescent="0.2">
      <c r="A460">
        <f t="shared" si="7"/>
        <v>458</v>
      </c>
      <c r="B460" s="21" t="s">
        <v>410</v>
      </c>
      <c r="C460" s="21" t="s">
        <v>2024</v>
      </c>
      <c r="D460" s="49" t="s">
        <v>645</v>
      </c>
      <c r="E460" s="49" t="s">
        <v>646</v>
      </c>
      <c r="F460" s="49">
        <v>1</v>
      </c>
    </row>
    <row r="461" spans="1:6" ht="48" x14ac:dyDescent="0.2">
      <c r="A461">
        <f t="shared" si="7"/>
        <v>459</v>
      </c>
      <c r="B461" s="21" t="s">
        <v>426</v>
      </c>
      <c r="C461" s="21" t="s">
        <v>2024</v>
      </c>
      <c r="D461" s="49" t="s">
        <v>645</v>
      </c>
      <c r="E461" s="49" t="s">
        <v>646</v>
      </c>
      <c r="F461" s="49">
        <v>1</v>
      </c>
    </row>
    <row r="462" spans="1:6" ht="64" x14ac:dyDescent="0.2">
      <c r="A462">
        <f t="shared" si="7"/>
        <v>460</v>
      </c>
      <c r="B462" s="21" t="s">
        <v>434</v>
      </c>
      <c r="C462" s="21" t="s">
        <v>2024</v>
      </c>
      <c r="D462" s="49" t="s">
        <v>645</v>
      </c>
      <c r="E462" s="49" t="s">
        <v>646</v>
      </c>
      <c r="F462" s="49">
        <v>1</v>
      </c>
    </row>
    <row r="463" spans="1:6" ht="48" x14ac:dyDescent="0.2">
      <c r="A463">
        <f t="shared" si="7"/>
        <v>461</v>
      </c>
      <c r="B463" s="21" t="s">
        <v>300</v>
      </c>
      <c r="C463" s="21" t="s">
        <v>2024</v>
      </c>
      <c r="D463" s="49" t="s">
        <v>635</v>
      </c>
      <c r="E463" s="49" t="s">
        <v>641</v>
      </c>
      <c r="F463" s="49">
        <v>1</v>
      </c>
    </row>
    <row r="464" spans="1:6" ht="48" x14ac:dyDescent="0.2">
      <c r="A464">
        <f t="shared" si="7"/>
        <v>462</v>
      </c>
      <c r="B464" s="21" t="s">
        <v>411</v>
      </c>
      <c r="C464" s="21" t="s">
        <v>2024</v>
      </c>
      <c r="D464" s="49" t="s">
        <v>635</v>
      </c>
      <c r="E464" s="49" t="s">
        <v>641</v>
      </c>
      <c r="F464" s="49">
        <v>1</v>
      </c>
    </row>
    <row r="465" spans="1:6" ht="64" x14ac:dyDescent="0.2">
      <c r="A465">
        <f t="shared" si="7"/>
        <v>463</v>
      </c>
      <c r="B465" s="21" t="s">
        <v>434</v>
      </c>
      <c r="C465" s="21" t="s">
        <v>2024</v>
      </c>
      <c r="D465" s="49" t="s">
        <v>635</v>
      </c>
      <c r="E465" s="49" t="s">
        <v>641</v>
      </c>
      <c r="F465" s="49">
        <v>1</v>
      </c>
    </row>
    <row r="466" spans="1:6" ht="48" x14ac:dyDescent="0.2">
      <c r="A466">
        <f t="shared" si="7"/>
        <v>464</v>
      </c>
      <c r="B466" s="21" t="s">
        <v>300</v>
      </c>
      <c r="C466" s="21" t="s">
        <v>2024</v>
      </c>
      <c r="D466" s="49" t="s">
        <v>635</v>
      </c>
      <c r="E466" s="49" t="s">
        <v>642</v>
      </c>
      <c r="F466" s="49">
        <v>1</v>
      </c>
    </row>
    <row r="467" spans="1:6" ht="48" x14ac:dyDescent="0.2">
      <c r="A467">
        <f t="shared" si="7"/>
        <v>465</v>
      </c>
      <c r="B467" s="21" t="s">
        <v>411</v>
      </c>
      <c r="C467" s="21" t="s">
        <v>2024</v>
      </c>
      <c r="D467" s="49" t="s">
        <v>635</v>
      </c>
      <c r="E467" s="49" t="s">
        <v>642</v>
      </c>
      <c r="F467" s="49">
        <v>1</v>
      </c>
    </row>
    <row r="468" spans="1:6" ht="64" x14ac:dyDescent="0.2">
      <c r="A468">
        <f t="shared" si="7"/>
        <v>466</v>
      </c>
      <c r="B468" s="21" t="s">
        <v>434</v>
      </c>
      <c r="C468" s="21" t="s">
        <v>2024</v>
      </c>
      <c r="D468" s="49" t="s">
        <v>635</v>
      </c>
      <c r="E468" s="49" t="s">
        <v>642</v>
      </c>
      <c r="F468" s="49">
        <v>1</v>
      </c>
    </row>
    <row r="469" spans="1:6" ht="48" x14ac:dyDescent="0.2">
      <c r="A469">
        <f t="shared" si="7"/>
        <v>467</v>
      </c>
      <c r="B469" s="21" t="s">
        <v>300</v>
      </c>
      <c r="C469" s="21" t="s">
        <v>2024</v>
      </c>
      <c r="D469" s="49" t="s">
        <v>635</v>
      </c>
      <c r="E469" s="49" t="s">
        <v>640</v>
      </c>
      <c r="F469" s="49">
        <v>1</v>
      </c>
    </row>
    <row r="470" spans="1:6" ht="48" x14ac:dyDescent="0.2">
      <c r="A470">
        <f t="shared" si="7"/>
        <v>468</v>
      </c>
      <c r="B470" s="21" t="s">
        <v>411</v>
      </c>
      <c r="C470" s="21" t="s">
        <v>2024</v>
      </c>
      <c r="D470" s="49" t="s">
        <v>635</v>
      </c>
      <c r="E470" s="49" t="s">
        <v>640</v>
      </c>
      <c r="F470" s="49">
        <v>1</v>
      </c>
    </row>
    <row r="471" spans="1:6" ht="64" x14ac:dyDescent="0.2">
      <c r="A471">
        <f t="shared" si="7"/>
        <v>469</v>
      </c>
      <c r="B471" s="21" t="s">
        <v>434</v>
      </c>
      <c r="C471" s="21" t="s">
        <v>2024</v>
      </c>
      <c r="D471" s="49" t="s">
        <v>635</v>
      </c>
      <c r="E471" s="49" t="s">
        <v>640</v>
      </c>
      <c r="F471" s="49">
        <v>1</v>
      </c>
    </row>
    <row r="472" spans="1:6" ht="48" x14ac:dyDescent="0.2">
      <c r="A472">
        <f t="shared" si="7"/>
        <v>470</v>
      </c>
      <c r="B472" s="21" t="s">
        <v>405</v>
      </c>
      <c r="C472" s="21" t="s">
        <v>2028</v>
      </c>
      <c r="D472" s="49" t="s">
        <v>723</v>
      </c>
      <c r="E472" s="49" t="s">
        <v>726</v>
      </c>
      <c r="F472" s="49">
        <v>1</v>
      </c>
    </row>
    <row r="473" spans="1:6" ht="48" x14ac:dyDescent="0.2">
      <c r="A473">
        <f t="shared" si="7"/>
        <v>471</v>
      </c>
      <c r="B473" s="21" t="s">
        <v>411</v>
      </c>
      <c r="C473" s="21" t="s">
        <v>2028</v>
      </c>
      <c r="D473" s="49" t="s">
        <v>723</v>
      </c>
      <c r="E473" s="49" t="s">
        <v>726</v>
      </c>
      <c r="F473" s="49">
        <v>1</v>
      </c>
    </row>
    <row r="474" spans="1:6" ht="48" x14ac:dyDescent="0.2">
      <c r="A474">
        <f t="shared" si="7"/>
        <v>472</v>
      </c>
      <c r="B474" s="21" t="s">
        <v>423</v>
      </c>
      <c r="C474" s="21" t="s">
        <v>2028</v>
      </c>
      <c r="D474" s="49" t="s">
        <v>723</v>
      </c>
      <c r="E474" s="49" t="s">
        <v>726</v>
      </c>
      <c r="F474" s="49">
        <v>1</v>
      </c>
    </row>
    <row r="475" spans="1:6" ht="64" x14ac:dyDescent="0.2">
      <c r="A475">
        <f t="shared" si="7"/>
        <v>473</v>
      </c>
      <c r="B475" s="21" t="s">
        <v>434</v>
      </c>
      <c r="C475" s="21" t="s">
        <v>2028</v>
      </c>
      <c r="D475" s="49" t="s">
        <v>723</v>
      </c>
      <c r="E475" s="49" t="s">
        <v>726</v>
      </c>
      <c r="F475" s="49">
        <v>1</v>
      </c>
    </row>
    <row r="476" spans="1:6" ht="48" x14ac:dyDescent="0.2">
      <c r="A476">
        <f t="shared" si="7"/>
        <v>474</v>
      </c>
      <c r="B476" s="21" t="s">
        <v>448</v>
      </c>
      <c r="C476" s="21" t="s">
        <v>2028</v>
      </c>
      <c r="D476" s="49" t="s">
        <v>723</v>
      </c>
      <c r="E476" s="49" t="s">
        <v>726</v>
      </c>
      <c r="F476" s="49">
        <v>1</v>
      </c>
    </row>
    <row r="477" spans="1:6" ht="80" x14ac:dyDescent="0.2">
      <c r="A477">
        <f t="shared" si="7"/>
        <v>475</v>
      </c>
      <c r="B477" s="21" t="s">
        <v>498</v>
      </c>
      <c r="C477" s="21" t="s">
        <v>2028</v>
      </c>
      <c r="D477" s="49" t="s">
        <v>723</v>
      </c>
      <c r="E477" s="49" t="s">
        <v>726</v>
      </c>
      <c r="F477" s="49">
        <v>1</v>
      </c>
    </row>
    <row r="478" spans="1:6" ht="32" x14ac:dyDescent="0.2">
      <c r="A478">
        <f t="shared" si="7"/>
        <v>476</v>
      </c>
      <c r="B478" s="21" t="s">
        <v>405</v>
      </c>
      <c r="C478" s="21" t="s">
        <v>2032</v>
      </c>
      <c r="D478" s="49" t="s">
        <v>745</v>
      </c>
      <c r="E478" s="49" t="s">
        <v>750</v>
      </c>
      <c r="F478" s="49">
        <v>1</v>
      </c>
    </row>
    <row r="479" spans="1:6" ht="80" x14ac:dyDescent="0.2">
      <c r="A479">
        <f t="shared" si="7"/>
        <v>477</v>
      </c>
      <c r="B479" s="21" t="s">
        <v>461</v>
      </c>
      <c r="C479" s="21" t="s">
        <v>2027</v>
      </c>
      <c r="D479" s="21" t="s">
        <v>700</v>
      </c>
      <c r="E479" s="49" t="s">
        <v>833</v>
      </c>
      <c r="F479" s="49">
        <v>1</v>
      </c>
    </row>
    <row r="480" spans="1:6" ht="64" x14ac:dyDescent="0.2">
      <c r="A480">
        <f t="shared" si="7"/>
        <v>478</v>
      </c>
      <c r="B480" s="21" t="s">
        <v>461</v>
      </c>
      <c r="C480" s="21" t="s">
        <v>2027</v>
      </c>
      <c r="D480" s="49" t="s">
        <v>836</v>
      </c>
      <c r="E480" s="49" t="s">
        <v>844</v>
      </c>
      <c r="F480" s="49">
        <v>1</v>
      </c>
    </row>
    <row r="481" spans="1:6" ht="112" x14ac:dyDescent="0.2">
      <c r="A481">
        <f t="shared" si="7"/>
        <v>479</v>
      </c>
      <c r="B481" s="21" t="s">
        <v>300</v>
      </c>
      <c r="C481" s="21" t="s">
        <v>2024</v>
      </c>
      <c r="D481" s="49" t="s">
        <v>648</v>
      </c>
      <c r="E481" s="49" t="s">
        <v>1841</v>
      </c>
      <c r="F481" s="49">
        <v>1</v>
      </c>
    </row>
    <row r="482" spans="1:6" ht="240" x14ac:dyDescent="0.2">
      <c r="A482">
        <f t="shared" si="7"/>
        <v>480</v>
      </c>
      <c r="B482" s="21" t="s">
        <v>405</v>
      </c>
      <c r="C482" s="21" t="s">
        <v>926</v>
      </c>
      <c r="D482" s="49" t="s">
        <v>766</v>
      </c>
      <c r="E482" s="49" t="s">
        <v>1841</v>
      </c>
      <c r="F482" s="49">
        <v>1</v>
      </c>
    </row>
    <row r="483" spans="1:6" ht="240" x14ac:dyDescent="0.2">
      <c r="A483">
        <f t="shared" si="7"/>
        <v>481</v>
      </c>
      <c r="B483" s="21" t="s">
        <v>405</v>
      </c>
      <c r="C483" s="21" t="s">
        <v>1490</v>
      </c>
      <c r="D483" s="49" t="s">
        <v>768</v>
      </c>
      <c r="E483" s="49" t="s">
        <v>1841</v>
      </c>
      <c r="F483" s="49">
        <v>1</v>
      </c>
    </row>
    <row r="484" spans="1:6" ht="192" x14ac:dyDescent="0.2">
      <c r="A484">
        <f t="shared" si="7"/>
        <v>482</v>
      </c>
      <c r="B484" s="21" t="s">
        <v>405</v>
      </c>
      <c r="C484" s="21" t="s">
        <v>2028</v>
      </c>
      <c r="D484" s="49" t="s">
        <v>767</v>
      </c>
      <c r="E484" s="49" t="s">
        <v>1841</v>
      </c>
      <c r="F484" s="49">
        <v>1</v>
      </c>
    </row>
    <row r="485" spans="1:6" ht="144" x14ac:dyDescent="0.2">
      <c r="A485">
        <f t="shared" si="7"/>
        <v>483</v>
      </c>
      <c r="B485" s="21" t="s">
        <v>405</v>
      </c>
      <c r="C485" s="21" t="s">
        <v>2028</v>
      </c>
      <c r="D485" s="49" t="s">
        <v>769</v>
      </c>
      <c r="E485" s="49" t="s">
        <v>1841</v>
      </c>
      <c r="F485" s="49">
        <v>1</v>
      </c>
    </row>
    <row r="486" spans="1:6" ht="96" x14ac:dyDescent="0.2">
      <c r="A486">
        <f t="shared" si="7"/>
        <v>484</v>
      </c>
      <c r="B486" s="21" t="s">
        <v>405</v>
      </c>
      <c r="C486" s="21" t="s">
        <v>2024</v>
      </c>
      <c r="D486" s="21" t="s">
        <v>771</v>
      </c>
      <c r="E486" s="49" t="s">
        <v>1841</v>
      </c>
      <c r="F486" s="49">
        <v>1</v>
      </c>
    </row>
    <row r="487" spans="1:6" ht="240" x14ac:dyDescent="0.2">
      <c r="A487">
        <f t="shared" si="7"/>
        <v>485</v>
      </c>
      <c r="B487" s="21" t="s">
        <v>480</v>
      </c>
      <c r="C487" s="21" t="s">
        <v>1490</v>
      </c>
      <c r="D487" s="49" t="s">
        <v>768</v>
      </c>
      <c r="E487" s="49" t="s">
        <v>1841</v>
      </c>
      <c r="F487" s="49">
        <v>1</v>
      </c>
    </row>
    <row r="488" spans="1:6" ht="240" x14ac:dyDescent="0.2">
      <c r="A488">
        <f t="shared" si="7"/>
        <v>486</v>
      </c>
      <c r="B488" s="21" t="s">
        <v>497</v>
      </c>
      <c r="C488" s="21" t="s">
        <v>2025</v>
      </c>
      <c r="D488" s="49" t="s">
        <v>766</v>
      </c>
      <c r="E488" s="49" t="s">
        <v>1841</v>
      </c>
      <c r="F488" s="49">
        <v>1</v>
      </c>
    </row>
    <row r="489" spans="1:6" ht="96" x14ac:dyDescent="0.2">
      <c r="A489">
        <f t="shared" si="7"/>
        <v>487</v>
      </c>
      <c r="B489" s="21" t="s">
        <v>461</v>
      </c>
      <c r="C489" s="21" t="s">
        <v>2027</v>
      </c>
      <c r="D489" s="21" t="s">
        <v>700</v>
      </c>
      <c r="E489" s="49" t="s">
        <v>834</v>
      </c>
      <c r="F489" s="49">
        <v>1</v>
      </c>
    </row>
    <row r="490" spans="1:6" ht="80" x14ac:dyDescent="0.2">
      <c r="A490">
        <f t="shared" si="7"/>
        <v>488</v>
      </c>
      <c r="B490" s="21" t="s">
        <v>300</v>
      </c>
      <c r="C490" s="21" t="s">
        <v>2029</v>
      </c>
      <c r="D490" s="21" t="s">
        <v>576</v>
      </c>
      <c r="E490" s="49" t="s">
        <v>1837</v>
      </c>
      <c r="F490" s="49">
        <v>1</v>
      </c>
    </row>
    <row r="491" spans="1:6" ht="80" x14ac:dyDescent="0.2">
      <c r="A491">
        <f t="shared" si="7"/>
        <v>489</v>
      </c>
      <c r="B491" s="21" t="s">
        <v>405</v>
      </c>
      <c r="C491" s="21" t="s">
        <v>2029</v>
      </c>
      <c r="D491" s="21" t="s">
        <v>576</v>
      </c>
      <c r="E491" s="49" t="s">
        <v>1837</v>
      </c>
      <c r="F491" s="49">
        <v>1</v>
      </c>
    </row>
    <row r="492" spans="1:6" ht="80" x14ac:dyDescent="0.2">
      <c r="A492">
        <f t="shared" si="7"/>
        <v>490</v>
      </c>
      <c r="B492" s="21" t="s">
        <v>410</v>
      </c>
      <c r="C492" s="21" t="s">
        <v>2029</v>
      </c>
      <c r="D492" s="21" t="s">
        <v>576</v>
      </c>
      <c r="E492" s="49" t="s">
        <v>1837</v>
      </c>
      <c r="F492" s="49">
        <v>1</v>
      </c>
    </row>
    <row r="493" spans="1:6" ht="80" x14ac:dyDescent="0.2">
      <c r="A493">
        <f t="shared" si="7"/>
        <v>491</v>
      </c>
      <c r="B493" s="21" t="s">
        <v>411</v>
      </c>
      <c r="C493" s="21" t="s">
        <v>2029</v>
      </c>
      <c r="D493" s="21" t="s">
        <v>576</v>
      </c>
      <c r="E493" s="49" t="s">
        <v>1837</v>
      </c>
      <c r="F493" s="49">
        <v>1</v>
      </c>
    </row>
    <row r="494" spans="1:6" ht="80" x14ac:dyDescent="0.2">
      <c r="A494">
        <f t="shared" si="7"/>
        <v>492</v>
      </c>
      <c r="B494" s="21" t="s">
        <v>423</v>
      </c>
      <c r="C494" s="21" t="s">
        <v>2029</v>
      </c>
      <c r="D494" s="21" t="s">
        <v>576</v>
      </c>
      <c r="E494" s="49" t="s">
        <v>1837</v>
      </c>
      <c r="F494" s="49">
        <v>1</v>
      </c>
    </row>
    <row r="495" spans="1:6" ht="80" x14ac:dyDescent="0.2">
      <c r="A495">
        <f t="shared" si="7"/>
        <v>493</v>
      </c>
      <c r="B495" s="21" t="s">
        <v>422</v>
      </c>
      <c r="C495" s="21" t="s">
        <v>2029</v>
      </c>
      <c r="D495" s="21" t="s">
        <v>576</v>
      </c>
      <c r="E495" s="49" t="s">
        <v>1837</v>
      </c>
      <c r="F495" s="49">
        <v>1</v>
      </c>
    </row>
    <row r="496" spans="1:6" ht="80" x14ac:dyDescent="0.2">
      <c r="A496">
        <f t="shared" si="7"/>
        <v>494</v>
      </c>
      <c r="B496" s="21" t="s">
        <v>426</v>
      </c>
      <c r="C496" s="21" t="s">
        <v>2029</v>
      </c>
      <c r="D496" s="21" t="s">
        <v>576</v>
      </c>
      <c r="E496" s="49" t="s">
        <v>1837</v>
      </c>
      <c r="F496" s="49">
        <v>1</v>
      </c>
    </row>
    <row r="497" spans="1:6" ht="80" x14ac:dyDescent="0.2">
      <c r="A497">
        <f t="shared" si="7"/>
        <v>495</v>
      </c>
      <c r="B497" s="21" t="s">
        <v>434</v>
      </c>
      <c r="C497" s="21" t="s">
        <v>2029</v>
      </c>
      <c r="D497" s="21" t="s">
        <v>576</v>
      </c>
      <c r="E497" s="49" t="s">
        <v>1837</v>
      </c>
      <c r="F497" s="49">
        <v>1</v>
      </c>
    </row>
    <row r="498" spans="1:6" ht="80" x14ac:dyDescent="0.2">
      <c r="A498">
        <f t="shared" si="7"/>
        <v>496</v>
      </c>
      <c r="B498" s="21" t="s">
        <v>448</v>
      </c>
      <c r="C498" s="21" t="s">
        <v>2029</v>
      </c>
      <c r="D498" s="21" t="s">
        <v>576</v>
      </c>
      <c r="E498" s="49" t="s">
        <v>1837</v>
      </c>
      <c r="F498" s="49">
        <v>1</v>
      </c>
    </row>
    <row r="499" spans="1:6" ht="64" x14ac:dyDescent="0.2">
      <c r="A499">
        <f t="shared" si="7"/>
        <v>497</v>
      </c>
      <c r="B499" s="21" t="s">
        <v>405</v>
      </c>
      <c r="C499" s="21" t="s">
        <v>2032</v>
      </c>
      <c r="D499" s="49" t="s">
        <v>745</v>
      </c>
      <c r="E499" s="49" t="s">
        <v>753</v>
      </c>
      <c r="F499" s="49">
        <v>1</v>
      </c>
    </row>
    <row r="500" spans="1:6" ht="48" x14ac:dyDescent="0.2">
      <c r="A500">
        <f t="shared" si="7"/>
        <v>498</v>
      </c>
      <c r="B500" s="21" t="s">
        <v>300</v>
      </c>
      <c r="C500" s="21" t="s">
        <v>2024</v>
      </c>
      <c r="D500" s="21" t="s">
        <v>582</v>
      </c>
      <c r="E500" s="49" t="s">
        <v>599</v>
      </c>
      <c r="F500" s="49">
        <v>1</v>
      </c>
    </row>
    <row r="501" spans="1:6" ht="32" x14ac:dyDescent="0.2">
      <c r="A501">
        <f t="shared" si="7"/>
        <v>499</v>
      </c>
      <c r="B501" s="21" t="s">
        <v>300</v>
      </c>
      <c r="C501" s="21" t="s">
        <v>2026</v>
      </c>
      <c r="D501" s="21" t="s">
        <v>517</v>
      </c>
      <c r="E501" s="49" t="s">
        <v>711</v>
      </c>
      <c r="F501" s="49">
        <v>1</v>
      </c>
    </row>
    <row r="502" spans="1:6" ht="32" x14ac:dyDescent="0.2">
      <c r="A502">
        <f t="shared" si="7"/>
        <v>500</v>
      </c>
      <c r="B502" s="21" t="s">
        <v>405</v>
      </c>
      <c r="C502" s="21" t="s">
        <v>2026</v>
      </c>
      <c r="D502" s="21" t="s">
        <v>517</v>
      </c>
      <c r="E502" s="49" t="s">
        <v>711</v>
      </c>
      <c r="F502" s="49">
        <v>1</v>
      </c>
    </row>
    <row r="503" spans="1:6" ht="32" x14ac:dyDescent="0.2">
      <c r="A503">
        <f t="shared" si="7"/>
        <v>501</v>
      </c>
      <c r="B503" s="21" t="s">
        <v>410</v>
      </c>
      <c r="C503" s="21" t="s">
        <v>2026</v>
      </c>
      <c r="D503" s="21" t="s">
        <v>517</v>
      </c>
      <c r="E503" s="49" t="s">
        <v>711</v>
      </c>
      <c r="F503" s="49">
        <v>1</v>
      </c>
    </row>
    <row r="504" spans="1:6" ht="32" x14ac:dyDescent="0.2">
      <c r="A504">
        <f t="shared" si="7"/>
        <v>502</v>
      </c>
      <c r="B504" s="21" t="s">
        <v>411</v>
      </c>
      <c r="C504" s="21" t="s">
        <v>2026</v>
      </c>
      <c r="D504" s="21" t="s">
        <v>517</v>
      </c>
      <c r="E504" s="49" t="s">
        <v>711</v>
      </c>
      <c r="F504" s="49">
        <v>1</v>
      </c>
    </row>
    <row r="505" spans="1:6" ht="48" x14ac:dyDescent="0.2">
      <c r="A505">
        <f t="shared" si="7"/>
        <v>503</v>
      </c>
      <c r="B505" s="21" t="s">
        <v>423</v>
      </c>
      <c r="C505" s="21" t="s">
        <v>2026</v>
      </c>
      <c r="D505" s="21" t="s">
        <v>517</v>
      </c>
      <c r="E505" s="49" t="s">
        <v>711</v>
      </c>
      <c r="F505" s="49">
        <v>1</v>
      </c>
    </row>
    <row r="506" spans="1:6" ht="64" x14ac:dyDescent="0.2">
      <c r="A506">
        <f t="shared" si="7"/>
        <v>504</v>
      </c>
      <c r="B506" s="21" t="s">
        <v>434</v>
      </c>
      <c r="C506" s="21" t="s">
        <v>2026</v>
      </c>
      <c r="D506" s="21" t="s">
        <v>517</v>
      </c>
      <c r="E506" s="49" t="s">
        <v>711</v>
      </c>
      <c r="F506" s="49">
        <v>1</v>
      </c>
    </row>
    <row r="507" spans="1:6" ht="48" x14ac:dyDescent="0.2">
      <c r="A507">
        <f t="shared" si="7"/>
        <v>505</v>
      </c>
      <c r="B507" s="21" t="s">
        <v>448</v>
      </c>
      <c r="C507" s="21" t="s">
        <v>2026</v>
      </c>
      <c r="D507" s="21" t="s">
        <v>517</v>
      </c>
      <c r="E507" s="49" t="s">
        <v>711</v>
      </c>
      <c r="F507" s="49">
        <v>1</v>
      </c>
    </row>
    <row r="508" spans="1:6" ht="48" x14ac:dyDescent="0.2">
      <c r="A508">
        <f t="shared" si="7"/>
        <v>506</v>
      </c>
      <c r="B508" s="21" t="s">
        <v>300</v>
      </c>
      <c r="C508" s="21" t="s">
        <v>2024</v>
      </c>
      <c r="D508" s="21" t="s">
        <v>568</v>
      </c>
      <c r="E508" s="49" t="s">
        <v>569</v>
      </c>
      <c r="F508" s="49">
        <v>1</v>
      </c>
    </row>
    <row r="509" spans="1:6" ht="48" x14ac:dyDescent="0.2">
      <c r="A509">
        <f t="shared" si="7"/>
        <v>507</v>
      </c>
      <c r="B509" s="21" t="s">
        <v>405</v>
      </c>
      <c r="C509" s="21" t="s">
        <v>2024</v>
      </c>
      <c r="D509" s="21" t="s">
        <v>568</v>
      </c>
      <c r="E509" s="49" t="s">
        <v>569</v>
      </c>
      <c r="F509" s="49">
        <v>1</v>
      </c>
    </row>
    <row r="510" spans="1:6" ht="48" x14ac:dyDescent="0.2">
      <c r="A510">
        <f t="shared" si="7"/>
        <v>508</v>
      </c>
      <c r="B510" s="21" t="s">
        <v>410</v>
      </c>
      <c r="C510" s="21" t="s">
        <v>2024</v>
      </c>
      <c r="D510" s="21" t="s">
        <v>568</v>
      </c>
      <c r="E510" s="49" t="s">
        <v>569</v>
      </c>
      <c r="F510" s="49">
        <v>1</v>
      </c>
    </row>
    <row r="511" spans="1:6" ht="48" x14ac:dyDescent="0.2">
      <c r="A511">
        <f t="shared" si="7"/>
        <v>509</v>
      </c>
      <c r="B511" s="21" t="s">
        <v>426</v>
      </c>
      <c r="C511" s="21" t="s">
        <v>2024</v>
      </c>
      <c r="D511" s="21" t="s">
        <v>568</v>
      </c>
      <c r="E511" s="49" t="s">
        <v>569</v>
      </c>
      <c r="F511" s="49">
        <v>1</v>
      </c>
    </row>
    <row r="512" spans="1:6" ht="48" x14ac:dyDescent="0.2">
      <c r="A512">
        <f t="shared" si="7"/>
        <v>510</v>
      </c>
      <c r="B512" s="21" t="s">
        <v>480</v>
      </c>
      <c r="C512" s="21" t="s">
        <v>1490</v>
      </c>
      <c r="D512" s="49" t="s">
        <v>883</v>
      </c>
      <c r="E512" s="49" t="s">
        <v>1861</v>
      </c>
      <c r="F512" s="49">
        <v>1</v>
      </c>
    </row>
    <row r="513" spans="1:6" ht="48" x14ac:dyDescent="0.2">
      <c r="A513">
        <f t="shared" si="7"/>
        <v>511</v>
      </c>
      <c r="B513" s="21" t="s">
        <v>480</v>
      </c>
      <c r="C513" s="21" t="s">
        <v>1490</v>
      </c>
      <c r="D513" s="81" t="s">
        <v>883</v>
      </c>
      <c r="E513" s="49" t="s">
        <v>879</v>
      </c>
      <c r="F513" s="49">
        <v>1</v>
      </c>
    </row>
    <row r="514" spans="1:6" ht="48" x14ac:dyDescent="0.2">
      <c r="A514">
        <f t="shared" si="7"/>
        <v>512</v>
      </c>
      <c r="B514" s="21" t="s">
        <v>480</v>
      </c>
      <c r="C514" s="21" t="s">
        <v>1490</v>
      </c>
      <c r="D514" s="49" t="s">
        <v>883</v>
      </c>
      <c r="E514" s="49" t="s">
        <v>2112</v>
      </c>
      <c r="F514" s="49">
        <v>1</v>
      </c>
    </row>
    <row r="515" spans="1:6" ht="48" x14ac:dyDescent="0.2">
      <c r="A515">
        <f t="shared" si="7"/>
        <v>513</v>
      </c>
      <c r="B515" s="21" t="s">
        <v>480</v>
      </c>
      <c r="C515" s="21" t="s">
        <v>1490</v>
      </c>
      <c r="D515" s="21" t="s">
        <v>883</v>
      </c>
      <c r="E515" s="49" t="s">
        <v>864</v>
      </c>
      <c r="F515" s="49">
        <v>1</v>
      </c>
    </row>
    <row r="516" spans="1:6" ht="80" x14ac:dyDescent="0.2">
      <c r="A516">
        <f t="shared" si="7"/>
        <v>514</v>
      </c>
      <c r="B516" s="21" t="s">
        <v>480</v>
      </c>
      <c r="C516" s="21" t="s">
        <v>1490</v>
      </c>
      <c r="D516" s="49" t="s">
        <v>883</v>
      </c>
      <c r="E516" s="49" t="s">
        <v>2113</v>
      </c>
      <c r="F516" s="49">
        <v>1</v>
      </c>
    </row>
    <row r="517" spans="1:6" ht="144" x14ac:dyDescent="0.2">
      <c r="A517">
        <f t="shared" ref="A517:A580" si="8">+A516+1</f>
        <v>515</v>
      </c>
      <c r="B517" s="21" t="s">
        <v>300</v>
      </c>
      <c r="C517" s="21" t="s">
        <v>2024</v>
      </c>
      <c r="D517" s="49" t="s">
        <v>633</v>
      </c>
      <c r="E517" s="49" t="s">
        <v>634</v>
      </c>
      <c r="F517" s="49">
        <v>1</v>
      </c>
    </row>
    <row r="518" spans="1:6" ht="144" x14ac:dyDescent="0.2">
      <c r="A518">
        <f t="shared" si="8"/>
        <v>516</v>
      </c>
      <c r="B518" s="21" t="s">
        <v>411</v>
      </c>
      <c r="C518" s="21" t="s">
        <v>2024</v>
      </c>
      <c r="D518" s="49" t="s">
        <v>633</v>
      </c>
      <c r="E518" s="49" t="s">
        <v>634</v>
      </c>
      <c r="F518" s="49">
        <v>1</v>
      </c>
    </row>
    <row r="519" spans="1:6" ht="80" x14ac:dyDescent="0.2">
      <c r="A519">
        <f t="shared" si="8"/>
        <v>517</v>
      </c>
      <c r="B519" s="21" t="s">
        <v>300</v>
      </c>
      <c r="C519" s="21" t="s">
        <v>2029</v>
      </c>
      <c r="D519" s="21" t="s">
        <v>576</v>
      </c>
      <c r="E519" s="49" t="s">
        <v>580</v>
      </c>
      <c r="F519" s="49">
        <v>1</v>
      </c>
    </row>
    <row r="520" spans="1:6" ht="80" x14ac:dyDescent="0.2">
      <c r="A520">
        <f t="shared" si="8"/>
        <v>518</v>
      </c>
      <c r="B520" s="21" t="s">
        <v>405</v>
      </c>
      <c r="C520" s="21" t="s">
        <v>2029</v>
      </c>
      <c r="D520" s="21" t="s">
        <v>576</v>
      </c>
      <c r="E520" s="49" t="s">
        <v>580</v>
      </c>
      <c r="F520" s="49">
        <v>1</v>
      </c>
    </row>
    <row r="521" spans="1:6" ht="80" x14ac:dyDescent="0.2">
      <c r="A521">
        <f t="shared" si="8"/>
        <v>519</v>
      </c>
      <c r="B521" s="21" t="s">
        <v>410</v>
      </c>
      <c r="C521" s="21" t="s">
        <v>2029</v>
      </c>
      <c r="D521" s="21" t="s">
        <v>576</v>
      </c>
      <c r="E521" s="49" t="s">
        <v>580</v>
      </c>
      <c r="F521" s="49">
        <v>1</v>
      </c>
    </row>
    <row r="522" spans="1:6" ht="80" x14ac:dyDescent="0.2">
      <c r="A522">
        <f t="shared" si="8"/>
        <v>520</v>
      </c>
      <c r="B522" s="21" t="s">
        <v>411</v>
      </c>
      <c r="C522" s="21" t="s">
        <v>2029</v>
      </c>
      <c r="D522" s="21" t="s">
        <v>576</v>
      </c>
      <c r="E522" s="49" t="s">
        <v>580</v>
      </c>
      <c r="F522" s="49">
        <v>1</v>
      </c>
    </row>
    <row r="523" spans="1:6" ht="80" x14ac:dyDescent="0.2">
      <c r="A523">
        <f t="shared" si="8"/>
        <v>521</v>
      </c>
      <c r="B523" s="21" t="s">
        <v>423</v>
      </c>
      <c r="C523" s="21" t="s">
        <v>2029</v>
      </c>
      <c r="D523" s="21" t="s">
        <v>576</v>
      </c>
      <c r="E523" s="49" t="s">
        <v>580</v>
      </c>
      <c r="F523" s="49">
        <v>1</v>
      </c>
    </row>
    <row r="524" spans="1:6" ht="80" x14ac:dyDescent="0.2">
      <c r="A524">
        <f t="shared" si="8"/>
        <v>522</v>
      </c>
      <c r="B524" s="21" t="s">
        <v>422</v>
      </c>
      <c r="C524" s="21" t="s">
        <v>2029</v>
      </c>
      <c r="D524" s="21" t="s">
        <v>576</v>
      </c>
      <c r="E524" s="49" t="s">
        <v>580</v>
      </c>
      <c r="F524" s="49">
        <v>1</v>
      </c>
    </row>
    <row r="525" spans="1:6" ht="80" x14ac:dyDescent="0.2">
      <c r="A525">
        <f t="shared" si="8"/>
        <v>523</v>
      </c>
      <c r="B525" s="21" t="s">
        <v>426</v>
      </c>
      <c r="C525" s="21" t="s">
        <v>2029</v>
      </c>
      <c r="D525" s="21" t="s">
        <v>576</v>
      </c>
      <c r="E525" s="49" t="s">
        <v>580</v>
      </c>
      <c r="F525" s="49">
        <v>1</v>
      </c>
    </row>
    <row r="526" spans="1:6" ht="80" x14ac:dyDescent="0.2">
      <c r="A526">
        <f t="shared" si="8"/>
        <v>524</v>
      </c>
      <c r="B526" s="21" t="s">
        <v>434</v>
      </c>
      <c r="C526" s="21" t="s">
        <v>2029</v>
      </c>
      <c r="D526" s="21" t="s">
        <v>576</v>
      </c>
      <c r="E526" s="49" t="s">
        <v>580</v>
      </c>
      <c r="F526" s="49">
        <v>1</v>
      </c>
    </row>
    <row r="527" spans="1:6" ht="80" x14ac:dyDescent="0.2">
      <c r="A527">
        <f t="shared" si="8"/>
        <v>525</v>
      </c>
      <c r="B527" s="21" t="s">
        <v>448</v>
      </c>
      <c r="C527" s="21" t="s">
        <v>2029</v>
      </c>
      <c r="D527" s="21" t="s">
        <v>576</v>
      </c>
      <c r="E527" s="49" t="s">
        <v>580</v>
      </c>
      <c r="F527" s="49">
        <v>1</v>
      </c>
    </row>
    <row r="528" spans="1:6" ht="32" x14ac:dyDescent="0.2">
      <c r="A528">
        <f t="shared" si="8"/>
        <v>526</v>
      </c>
      <c r="B528" s="21" t="s">
        <v>300</v>
      </c>
      <c r="C528" s="21" t="s">
        <v>2026</v>
      </c>
      <c r="D528" s="21" t="s">
        <v>517</v>
      </c>
      <c r="E528" s="49" t="s">
        <v>550</v>
      </c>
      <c r="F528" s="49">
        <v>1</v>
      </c>
    </row>
    <row r="529" spans="1:6" ht="32" x14ac:dyDescent="0.2">
      <c r="A529">
        <f t="shared" si="8"/>
        <v>527</v>
      </c>
      <c r="B529" s="21" t="s">
        <v>405</v>
      </c>
      <c r="C529" s="21" t="s">
        <v>2026</v>
      </c>
      <c r="D529" s="21" t="s">
        <v>517</v>
      </c>
      <c r="E529" s="49" t="s">
        <v>550</v>
      </c>
      <c r="F529" s="49">
        <v>1</v>
      </c>
    </row>
    <row r="530" spans="1:6" ht="32" x14ac:dyDescent="0.2">
      <c r="A530">
        <f t="shared" si="8"/>
        <v>528</v>
      </c>
      <c r="B530" s="21" t="s">
        <v>411</v>
      </c>
      <c r="C530" s="21" t="s">
        <v>2026</v>
      </c>
      <c r="D530" s="21" t="s">
        <v>517</v>
      </c>
      <c r="E530" s="49" t="s">
        <v>550</v>
      </c>
      <c r="F530" s="49">
        <v>1</v>
      </c>
    </row>
    <row r="531" spans="1:6" ht="48" x14ac:dyDescent="0.2">
      <c r="A531">
        <f t="shared" si="8"/>
        <v>529</v>
      </c>
      <c r="B531" s="21" t="s">
        <v>423</v>
      </c>
      <c r="C531" s="21" t="s">
        <v>2026</v>
      </c>
      <c r="D531" s="21" t="s">
        <v>517</v>
      </c>
      <c r="E531" s="49" t="s">
        <v>550</v>
      </c>
      <c r="F531" s="49">
        <v>1</v>
      </c>
    </row>
    <row r="532" spans="1:6" ht="64" x14ac:dyDescent="0.2">
      <c r="A532">
        <f t="shared" si="8"/>
        <v>530</v>
      </c>
      <c r="B532" s="21" t="s">
        <v>434</v>
      </c>
      <c r="C532" s="21" t="s">
        <v>2026</v>
      </c>
      <c r="D532" s="21" t="s">
        <v>517</v>
      </c>
      <c r="E532" s="49" t="s">
        <v>550</v>
      </c>
      <c r="F532" s="49">
        <v>1</v>
      </c>
    </row>
    <row r="533" spans="1:6" ht="48" x14ac:dyDescent="0.2">
      <c r="A533">
        <f t="shared" si="8"/>
        <v>531</v>
      </c>
      <c r="B533" s="21" t="s">
        <v>448</v>
      </c>
      <c r="C533" s="21" t="s">
        <v>2026</v>
      </c>
      <c r="D533" s="21" t="s">
        <v>517</v>
      </c>
      <c r="E533" s="49" t="s">
        <v>550</v>
      </c>
      <c r="F533" s="49">
        <v>1</v>
      </c>
    </row>
    <row r="534" spans="1:6" ht="64" x14ac:dyDescent="0.2">
      <c r="A534">
        <f t="shared" si="8"/>
        <v>532</v>
      </c>
      <c r="B534" s="21" t="s">
        <v>434</v>
      </c>
      <c r="C534" s="21" t="s">
        <v>2032</v>
      </c>
      <c r="D534" s="49" t="s">
        <v>813</v>
      </c>
      <c r="E534" s="49" t="s">
        <v>815</v>
      </c>
      <c r="F534" s="49">
        <v>1</v>
      </c>
    </row>
    <row r="535" spans="1:6" ht="80" x14ac:dyDescent="0.2">
      <c r="A535">
        <f t="shared" si="8"/>
        <v>533</v>
      </c>
      <c r="B535" s="21" t="s">
        <v>461</v>
      </c>
      <c r="C535" s="21" t="s">
        <v>2027</v>
      </c>
      <c r="D535" s="21" t="s">
        <v>700</v>
      </c>
      <c r="E535" s="49" t="s">
        <v>829</v>
      </c>
      <c r="F535" s="49">
        <v>1</v>
      </c>
    </row>
    <row r="536" spans="1:6" ht="48" x14ac:dyDescent="0.2">
      <c r="A536">
        <f t="shared" si="8"/>
        <v>534</v>
      </c>
      <c r="B536" s="21" t="s">
        <v>300</v>
      </c>
      <c r="C536" s="21" t="s">
        <v>2024</v>
      </c>
      <c r="D536" s="49" t="s">
        <v>617</v>
      </c>
      <c r="E536" s="49" t="s">
        <v>1832</v>
      </c>
      <c r="F536" s="49">
        <v>1</v>
      </c>
    </row>
    <row r="537" spans="1:6" ht="48" x14ac:dyDescent="0.2">
      <c r="A537">
        <f t="shared" si="8"/>
        <v>535</v>
      </c>
      <c r="B537" s="21" t="s">
        <v>405</v>
      </c>
      <c r="C537" s="21" t="s">
        <v>2032</v>
      </c>
      <c r="D537" s="49" t="s">
        <v>745</v>
      </c>
      <c r="E537" s="49" t="s">
        <v>754</v>
      </c>
      <c r="F537" s="49">
        <v>1</v>
      </c>
    </row>
    <row r="538" spans="1:6" ht="32" x14ac:dyDescent="0.2">
      <c r="A538">
        <f t="shared" si="8"/>
        <v>536</v>
      </c>
      <c r="B538" s="21" t="s">
        <v>405</v>
      </c>
      <c r="C538" s="21" t="s">
        <v>2032</v>
      </c>
      <c r="D538" s="49" t="s">
        <v>745</v>
      </c>
      <c r="E538" s="49" t="s">
        <v>752</v>
      </c>
      <c r="F538" s="49">
        <v>1</v>
      </c>
    </row>
    <row r="539" spans="1:6" ht="48" x14ac:dyDescent="0.2">
      <c r="A539">
        <f t="shared" si="8"/>
        <v>537</v>
      </c>
      <c r="B539" s="21" t="s">
        <v>300</v>
      </c>
      <c r="C539" s="21" t="s">
        <v>2026</v>
      </c>
      <c r="D539" s="21" t="s">
        <v>523</v>
      </c>
      <c r="E539" s="49" t="s">
        <v>561</v>
      </c>
      <c r="F539" s="49">
        <v>1</v>
      </c>
    </row>
    <row r="540" spans="1:6" ht="48" x14ac:dyDescent="0.2">
      <c r="A540">
        <f t="shared" si="8"/>
        <v>538</v>
      </c>
      <c r="B540" s="21" t="s">
        <v>405</v>
      </c>
      <c r="C540" s="21" t="s">
        <v>2026</v>
      </c>
      <c r="D540" s="21" t="s">
        <v>523</v>
      </c>
      <c r="E540" s="49" t="s">
        <v>561</v>
      </c>
      <c r="F540" s="49">
        <v>1</v>
      </c>
    </row>
    <row r="541" spans="1:6" ht="48" x14ac:dyDescent="0.2">
      <c r="A541">
        <f t="shared" si="8"/>
        <v>539</v>
      </c>
      <c r="B541" s="21" t="s">
        <v>410</v>
      </c>
      <c r="C541" s="21" t="s">
        <v>2026</v>
      </c>
      <c r="D541" s="21" t="s">
        <v>523</v>
      </c>
      <c r="E541" s="49" t="s">
        <v>561</v>
      </c>
      <c r="F541" s="49">
        <v>1</v>
      </c>
    </row>
    <row r="542" spans="1:6" ht="48" x14ac:dyDescent="0.2">
      <c r="A542">
        <f t="shared" si="8"/>
        <v>540</v>
      </c>
      <c r="B542" s="21" t="s">
        <v>411</v>
      </c>
      <c r="C542" s="21" t="s">
        <v>2026</v>
      </c>
      <c r="D542" s="21" t="s">
        <v>523</v>
      </c>
      <c r="E542" s="49" t="s">
        <v>561</v>
      </c>
      <c r="F542" s="49">
        <v>1</v>
      </c>
    </row>
    <row r="543" spans="1:6" ht="48" x14ac:dyDescent="0.2">
      <c r="A543">
        <f t="shared" si="8"/>
        <v>541</v>
      </c>
      <c r="B543" s="21" t="s">
        <v>423</v>
      </c>
      <c r="C543" s="21" t="s">
        <v>2026</v>
      </c>
      <c r="D543" s="21" t="s">
        <v>523</v>
      </c>
      <c r="E543" s="49" t="s">
        <v>561</v>
      </c>
      <c r="F543" s="49">
        <v>1</v>
      </c>
    </row>
    <row r="544" spans="1:6" ht="64" x14ac:dyDescent="0.2">
      <c r="A544">
        <f t="shared" si="8"/>
        <v>542</v>
      </c>
      <c r="B544" s="21" t="s">
        <v>422</v>
      </c>
      <c r="C544" s="21" t="s">
        <v>2026</v>
      </c>
      <c r="D544" s="21" t="s">
        <v>523</v>
      </c>
      <c r="E544" s="49" t="s">
        <v>561</v>
      </c>
      <c r="F544" s="49">
        <v>1</v>
      </c>
    </row>
    <row r="545" spans="1:6" ht="64" x14ac:dyDescent="0.2">
      <c r="A545">
        <f t="shared" si="8"/>
        <v>543</v>
      </c>
      <c r="B545" s="21" t="s">
        <v>434</v>
      </c>
      <c r="C545" s="21" t="s">
        <v>2026</v>
      </c>
      <c r="D545" s="21" t="s">
        <v>523</v>
      </c>
      <c r="E545" s="49" t="s">
        <v>561</v>
      </c>
      <c r="F545" s="49">
        <v>1</v>
      </c>
    </row>
    <row r="546" spans="1:6" ht="48" x14ac:dyDescent="0.2">
      <c r="A546">
        <f t="shared" si="8"/>
        <v>544</v>
      </c>
      <c r="B546" s="21" t="s">
        <v>448</v>
      </c>
      <c r="C546" s="21" t="s">
        <v>2026</v>
      </c>
      <c r="D546" s="21" t="s">
        <v>523</v>
      </c>
      <c r="E546" s="49" t="s">
        <v>561</v>
      </c>
      <c r="F546" s="49">
        <v>1</v>
      </c>
    </row>
    <row r="547" spans="1:6" ht="80" x14ac:dyDescent="0.2">
      <c r="A547">
        <f t="shared" si="8"/>
        <v>545</v>
      </c>
      <c r="B547" s="21" t="s">
        <v>498</v>
      </c>
      <c r="C547" s="21" t="s">
        <v>2026</v>
      </c>
      <c r="D547" s="21" t="s">
        <v>523</v>
      </c>
      <c r="E547" s="49" t="s">
        <v>561</v>
      </c>
      <c r="F547" s="49">
        <v>1</v>
      </c>
    </row>
    <row r="548" spans="1:6" ht="48" x14ac:dyDescent="0.2">
      <c r="A548">
        <f t="shared" si="8"/>
        <v>546</v>
      </c>
      <c r="B548" s="21" t="s">
        <v>480</v>
      </c>
      <c r="C548" s="21" t="s">
        <v>1490</v>
      </c>
      <c r="D548" s="81" t="s">
        <v>883</v>
      </c>
      <c r="E548" s="49" t="s">
        <v>886</v>
      </c>
      <c r="F548" s="49">
        <v>1</v>
      </c>
    </row>
    <row r="549" spans="1:6" ht="112" x14ac:dyDescent="0.2">
      <c r="A549">
        <f t="shared" si="8"/>
        <v>547</v>
      </c>
      <c r="B549" s="21" t="s">
        <v>300</v>
      </c>
      <c r="C549" s="21" t="s">
        <v>2024</v>
      </c>
      <c r="D549" s="49" t="s">
        <v>648</v>
      </c>
      <c r="E549" s="49" t="s">
        <v>655</v>
      </c>
      <c r="F549" s="49">
        <v>1</v>
      </c>
    </row>
    <row r="550" spans="1:6" ht="240" x14ac:dyDescent="0.2">
      <c r="A550">
        <f t="shared" si="8"/>
        <v>548</v>
      </c>
      <c r="B550" s="21" t="s">
        <v>405</v>
      </c>
      <c r="C550" s="21" t="s">
        <v>926</v>
      </c>
      <c r="D550" s="49" t="s">
        <v>766</v>
      </c>
      <c r="E550" s="49" t="s">
        <v>655</v>
      </c>
      <c r="F550" s="49">
        <v>1</v>
      </c>
    </row>
    <row r="551" spans="1:6" ht="240" x14ac:dyDescent="0.2">
      <c r="A551">
        <f t="shared" si="8"/>
        <v>549</v>
      </c>
      <c r="B551" s="21" t="s">
        <v>405</v>
      </c>
      <c r="C551" s="21" t="s">
        <v>1490</v>
      </c>
      <c r="D551" s="49" t="s">
        <v>768</v>
      </c>
      <c r="E551" s="49" t="s">
        <v>655</v>
      </c>
      <c r="F551" s="49">
        <v>1</v>
      </c>
    </row>
    <row r="552" spans="1:6" ht="192" x14ac:dyDescent="0.2">
      <c r="A552">
        <f t="shared" si="8"/>
        <v>550</v>
      </c>
      <c r="B552" s="21" t="s">
        <v>405</v>
      </c>
      <c r="C552" s="21" t="s">
        <v>2028</v>
      </c>
      <c r="D552" s="49" t="s">
        <v>767</v>
      </c>
      <c r="E552" s="49" t="s">
        <v>655</v>
      </c>
      <c r="F552" s="49">
        <v>1</v>
      </c>
    </row>
    <row r="553" spans="1:6" ht="144" x14ac:dyDescent="0.2">
      <c r="A553">
        <f t="shared" si="8"/>
        <v>551</v>
      </c>
      <c r="B553" s="21" t="s">
        <v>405</v>
      </c>
      <c r="C553" s="21" t="s">
        <v>2028</v>
      </c>
      <c r="D553" s="49" t="s">
        <v>769</v>
      </c>
      <c r="E553" s="49" t="s">
        <v>655</v>
      </c>
      <c r="F553" s="49">
        <v>1</v>
      </c>
    </row>
    <row r="554" spans="1:6" ht="240" x14ac:dyDescent="0.2">
      <c r="A554">
        <f t="shared" si="8"/>
        <v>552</v>
      </c>
      <c r="B554" s="21" t="s">
        <v>480</v>
      </c>
      <c r="C554" s="21" t="s">
        <v>1490</v>
      </c>
      <c r="D554" s="49" t="s">
        <v>768</v>
      </c>
      <c r="E554" s="49" t="s">
        <v>655</v>
      </c>
      <c r="F554" s="49">
        <v>1</v>
      </c>
    </row>
    <row r="555" spans="1:6" ht="240" x14ac:dyDescent="0.2">
      <c r="A555">
        <f t="shared" si="8"/>
        <v>553</v>
      </c>
      <c r="B555" s="21" t="s">
        <v>497</v>
      </c>
      <c r="C555" s="21" t="s">
        <v>2025</v>
      </c>
      <c r="D555" s="49" t="s">
        <v>766</v>
      </c>
      <c r="E555" s="49" t="s">
        <v>655</v>
      </c>
      <c r="F555" s="49">
        <v>1</v>
      </c>
    </row>
    <row r="556" spans="1:6" ht="48" x14ac:dyDescent="0.2">
      <c r="A556">
        <f t="shared" si="8"/>
        <v>554</v>
      </c>
      <c r="B556" s="21" t="s">
        <v>405</v>
      </c>
      <c r="C556" s="21" t="s">
        <v>2028</v>
      </c>
      <c r="D556" s="49" t="s">
        <v>723</v>
      </c>
      <c r="E556" s="49" t="s">
        <v>728</v>
      </c>
      <c r="F556" s="49">
        <v>1</v>
      </c>
    </row>
    <row r="557" spans="1:6" ht="48" x14ac:dyDescent="0.2">
      <c r="A557">
        <f t="shared" si="8"/>
        <v>555</v>
      </c>
      <c r="B557" s="21" t="s">
        <v>411</v>
      </c>
      <c r="C557" s="21" t="s">
        <v>2028</v>
      </c>
      <c r="D557" s="49" t="s">
        <v>723</v>
      </c>
      <c r="E557" s="49" t="s">
        <v>728</v>
      </c>
      <c r="F557" s="49">
        <v>1</v>
      </c>
    </row>
    <row r="558" spans="1:6" ht="48" x14ac:dyDescent="0.2">
      <c r="A558">
        <f t="shared" si="8"/>
        <v>556</v>
      </c>
      <c r="B558" s="21" t="s">
        <v>423</v>
      </c>
      <c r="C558" s="21" t="s">
        <v>2028</v>
      </c>
      <c r="D558" s="49" t="s">
        <v>723</v>
      </c>
      <c r="E558" s="49" t="s">
        <v>728</v>
      </c>
      <c r="F558" s="49">
        <v>1</v>
      </c>
    </row>
    <row r="559" spans="1:6" ht="64" x14ac:dyDescent="0.2">
      <c r="A559">
        <f t="shared" si="8"/>
        <v>557</v>
      </c>
      <c r="B559" s="21" t="s">
        <v>434</v>
      </c>
      <c r="C559" s="21" t="s">
        <v>2028</v>
      </c>
      <c r="D559" s="49" t="s">
        <v>723</v>
      </c>
      <c r="E559" s="49" t="s">
        <v>728</v>
      </c>
      <c r="F559" s="49">
        <v>1</v>
      </c>
    </row>
    <row r="560" spans="1:6" ht="48" x14ac:dyDescent="0.2">
      <c r="A560">
        <f t="shared" si="8"/>
        <v>558</v>
      </c>
      <c r="B560" s="21" t="s">
        <v>448</v>
      </c>
      <c r="C560" s="21" t="s">
        <v>2028</v>
      </c>
      <c r="D560" s="49" t="s">
        <v>723</v>
      </c>
      <c r="E560" s="49" t="s">
        <v>728</v>
      </c>
      <c r="F560" s="49">
        <v>1</v>
      </c>
    </row>
    <row r="561" spans="1:6" ht="80" x14ac:dyDescent="0.2">
      <c r="A561">
        <f t="shared" si="8"/>
        <v>559</v>
      </c>
      <c r="B561" s="21" t="s">
        <v>498</v>
      </c>
      <c r="C561" s="21" t="s">
        <v>2028</v>
      </c>
      <c r="D561" s="49" t="s">
        <v>723</v>
      </c>
      <c r="E561" s="49" t="s">
        <v>728</v>
      </c>
      <c r="F561" s="49">
        <v>1</v>
      </c>
    </row>
    <row r="562" spans="1:6" ht="80" x14ac:dyDescent="0.2">
      <c r="A562">
        <f t="shared" si="8"/>
        <v>560</v>
      </c>
      <c r="B562" s="21" t="s">
        <v>405</v>
      </c>
      <c r="C562" s="21" t="s">
        <v>2026</v>
      </c>
      <c r="D562" s="49" t="s">
        <v>732</v>
      </c>
      <c r="E562" s="49" t="s">
        <v>739</v>
      </c>
      <c r="F562" s="49">
        <v>1</v>
      </c>
    </row>
    <row r="563" spans="1:6" ht="80" x14ac:dyDescent="0.2">
      <c r="A563">
        <f t="shared" si="8"/>
        <v>561</v>
      </c>
      <c r="B563" s="21" t="s">
        <v>410</v>
      </c>
      <c r="C563" s="21" t="s">
        <v>2026</v>
      </c>
      <c r="D563" s="49" t="s">
        <v>732</v>
      </c>
      <c r="E563" s="49" t="s">
        <v>739</v>
      </c>
      <c r="F563" s="49">
        <v>1</v>
      </c>
    </row>
    <row r="564" spans="1:6" ht="80" x14ac:dyDescent="0.2">
      <c r="A564">
        <f t="shared" si="8"/>
        <v>562</v>
      </c>
      <c r="B564" s="21" t="s">
        <v>423</v>
      </c>
      <c r="C564" s="21" t="s">
        <v>2026</v>
      </c>
      <c r="D564" s="49" t="s">
        <v>732</v>
      </c>
      <c r="E564" s="49" t="s">
        <v>739</v>
      </c>
      <c r="F564" s="49">
        <v>1</v>
      </c>
    </row>
    <row r="565" spans="1:6" ht="80" x14ac:dyDescent="0.2">
      <c r="A565">
        <f t="shared" si="8"/>
        <v>563</v>
      </c>
      <c r="B565" s="21" t="s">
        <v>434</v>
      </c>
      <c r="C565" s="21" t="s">
        <v>2026</v>
      </c>
      <c r="D565" s="49" t="s">
        <v>732</v>
      </c>
      <c r="E565" s="49" t="s">
        <v>739</v>
      </c>
      <c r="F565" s="49">
        <v>1</v>
      </c>
    </row>
    <row r="566" spans="1:6" ht="80" x14ac:dyDescent="0.2">
      <c r="A566">
        <f t="shared" si="8"/>
        <v>564</v>
      </c>
      <c r="B566" s="21" t="s">
        <v>448</v>
      </c>
      <c r="C566" s="21" t="s">
        <v>2026</v>
      </c>
      <c r="D566" s="49" t="s">
        <v>732</v>
      </c>
      <c r="E566" s="49" t="s">
        <v>739</v>
      </c>
      <c r="F566" s="49">
        <v>1</v>
      </c>
    </row>
    <row r="567" spans="1:6" ht="80" x14ac:dyDescent="0.2">
      <c r="A567">
        <f t="shared" si="8"/>
        <v>565</v>
      </c>
      <c r="B567" s="21" t="s">
        <v>498</v>
      </c>
      <c r="C567" s="21" t="s">
        <v>2026</v>
      </c>
      <c r="D567" s="49" t="s">
        <v>732</v>
      </c>
      <c r="E567" s="49" t="s">
        <v>739</v>
      </c>
      <c r="F567" s="49">
        <v>1</v>
      </c>
    </row>
    <row r="568" spans="1:6" ht="64" x14ac:dyDescent="0.2">
      <c r="A568">
        <f t="shared" si="8"/>
        <v>566</v>
      </c>
      <c r="B568" s="21" t="s">
        <v>300</v>
      </c>
      <c r="C568" s="21" t="s">
        <v>2024</v>
      </c>
      <c r="D568" s="49" t="s">
        <v>623</v>
      </c>
      <c r="E568" s="49" t="s">
        <v>629</v>
      </c>
      <c r="F568" s="49">
        <v>1</v>
      </c>
    </row>
    <row r="569" spans="1:6" ht="64" x14ac:dyDescent="0.2">
      <c r="A569">
        <f t="shared" si="8"/>
        <v>567</v>
      </c>
      <c r="B569" s="21" t="s">
        <v>405</v>
      </c>
      <c r="C569" s="21" t="s">
        <v>2024</v>
      </c>
      <c r="D569" s="49" t="s">
        <v>623</v>
      </c>
      <c r="E569" s="49" t="s">
        <v>629</v>
      </c>
      <c r="F569" s="49">
        <v>1</v>
      </c>
    </row>
    <row r="570" spans="1:6" ht="64" x14ac:dyDescent="0.2">
      <c r="A570">
        <f t="shared" si="8"/>
        <v>568</v>
      </c>
      <c r="B570" s="21" t="s">
        <v>411</v>
      </c>
      <c r="C570" s="21" t="s">
        <v>2024</v>
      </c>
      <c r="D570" s="49" t="s">
        <v>623</v>
      </c>
      <c r="E570" s="49" t="s">
        <v>629</v>
      </c>
      <c r="F570" s="49">
        <v>1</v>
      </c>
    </row>
    <row r="571" spans="1:6" ht="64" x14ac:dyDescent="0.2">
      <c r="A571">
        <f t="shared" si="8"/>
        <v>569</v>
      </c>
      <c r="B571" s="21" t="s">
        <v>434</v>
      </c>
      <c r="C571" s="21" t="s">
        <v>2024</v>
      </c>
      <c r="D571" s="49" t="s">
        <v>623</v>
      </c>
      <c r="E571" s="49" t="s">
        <v>629</v>
      </c>
      <c r="F571" s="49">
        <v>1</v>
      </c>
    </row>
    <row r="572" spans="1:6" ht="80" x14ac:dyDescent="0.2">
      <c r="A572">
        <f t="shared" si="8"/>
        <v>570</v>
      </c>
      <c r="B572" s="21" t="s">
        <v>300</v>
      </c>
      <c r="C572" s="21" t="s">
        <v>2090</v>
      </c>
      <c r="D572" s="49" t="s">
        <v>656</v>
      </c>
      <c r="E572" s="49" t="s">
        <v>789</v>
      </c>
      <c r="F572" s="49">
        <v>1</v>
      </c>
    </row>
    <row r="573" spans="1:6" ht="80" x14ac:dyDescent="0.2">
      <c r="A573">
        <f t="shared" si="8"/>
        <v>571</v>
      </c>
      <c r="B573" s="21" t="s">
        <v>411</v>
      </c>
      <c r="C573" s="21" t="s">
        <v>2090</v>
      </c>
      <c r="D573" s="49" t="s">
        <v>656</v>
      </c>
      <c r="E573" s="49" t="s">
        <v>789</v>
      </c>
      <c r="F573" s="49">
        <v>1</v>
      </c>
    </row>
    <row r="574" spans="1:6" ht="80" x14ac:dyDescent="0.2">
      <c r="A574">
        <f t="shared" si="8"/>
        <v>572</v>
      </c>
      <c r="B574" s="21" t="s">
        <v>480</v>
      </c>
      <c r="C574" s="21" t="s">
        <v>2090</v>
      </c>
      <c r="D574" s="49" t="s">
        <v>656</v>
      </c>
      <c r="E574" s="49" t="s">
        <v>789</v>
      </c>
      <c r="F574" s="49">
        <v>1</v>
      </c>
    </row>
    <row r="575" spans="1:6" ht="64" x14ac:dyDescent="0.2">
      <c r="A575">
        <f t="shared" si="8"/>
        <v>573</v>
      </c>
      <c r="B575" s="21" t="s">
        <v>300</v>
      </c>
      <c r="C575" s="21" t="s">
        <v>2024</v>
      </c>
      <c r="D575" s="49" t="s">
        <v>623</v>
      </c>
      <c r="E575" s="49" t="s">
        <v>628</v>
      </c>
      <c r="F575" s="49">
        <v>1</v>
      </c>
    </row>
    <row r="576" spans="1:6" ht="64" x14ac:dyDescent="0.2">
      <c r="A576">
        <f t="shared" si="8"/>
        <v>574</v>
      </c>
      <c r="B576" s="21" t="s">
        <v>405</v>
      </c>
      <c r="C576" s="21" t="s">
        <v>2024</v>
      </c>
      <c r="D576" s="49" t="s">
        <v>623</v>
      </c>
      <c r="E576" s="49" t="s">
        <v>628</v>
      </c>
      <c r="F576" s="49">
        <v>1</v>
      </c>
    </row>
    <row r="577" spans="1:6" ht="64" x14ac:dyDescent="0.2">
      <c r="A577">
        <f t="shared" si="8"/>
        <v>575</v>
      </c>
      <c r="B577" s="21" t="s">
        <v>411</v>
      </c>
      <c r="C577" s="21" t="s">
        <v>2024</v>
      </c>
      <c r="D577" s="49" t="s">
        <v>623</v>
      </c>
      <c r="E577" s="49" t="s">
        <v>628</v>
      </c>
      <c r="F577" s="49">
        <v>1</v>
      </c>
    </row>
    <row r="578" spans="1:6" ht="64" x14ac:dyDescent="0.2">
      <c r="A578">
        <f t="shared" si="8"/>
        <v>576</v>
      </c>
      <c r="B578" s="21" t="s">
        <v>434</v>
      </c>
      <c r="C578" s="21" t="s">
        <v>2024</v>
      </c>
      <c r="D578" s="49" t="s">
        <v>623</v>
      </c>
      <c r="E578" s="49" t="s">
        <v>628</v>
      </c>
      <c r="F578" s="49">
        <v>1</v>
      </c>
    </row>
    <row r="579" spans="1:6" ht="80" x14ac:dyDescent="0.2">
      <c r="A579">
        <f t="shared" si="8"/>
        <v>577</v>
      </c>
      <c r="B579" s="21" t="s">
        <v>461</v>
      </c>
      <c r="C579" s="21" t="s">
        <v>2027</v>
      </c>
      <c r="D579" s="21" t="s">
        <v>700</v>
      </c>
      <c r="E579" s="49" t="s">
        <v>828</v>
      </c>
      <c r="F579" s="49">
        <v>1</v>
      </c>
    </row>
    <row r="580" spans="1:6" ht="80" x14ac:dyDescent="0.2">
      <c r="A580">
        <f t="shared" si="8"/>
        <v>578</v>
      </c>
      <c r="B580" s="21" t="s">
        <v>461</v>
      </c>
      <c r="C580" s="21" t="s">
        <v>2027</v>
      </c>
      <c r="D580" s="21" t="s">
        <v>700</v>
      </c>
      <c r="E580" s="49" t="s">
        <v>827</v>
      </c>
      <c r="F580" s="49">
        <v>1</v>
      </c>
    </row>
    <row r="581" spans="1:6" ht="32" x14ac:dyDescent="0.2">
      <c r="A581">
        <f t="shared" ref="A581:A644" si="9">+A580+1</f>
        <v>579</v>
      </c>
      <c r="B581" s="21" t="s">
        <v>300</v>
      </c>
      <c r="C581" s="21" t="s">
        <v>2026</v>
      </c>
      <c r="D581" s="21" t="s">
        <v>517</v>
      </c>
      <c r="E581" s="49" t="s">
        <v>560</v>
      </c>
      <c r="F581" s="49">
        <v>1</v>
      </c>
    </row>
    <row r="582" spans="1:6" ht="32" x14ac:dyDescent="0.2">
      <c r="A582">
        <f t="shared" si="9"/>
        <v>580</v>
      </c>
      <c r="B582" s="21" t="s">
        <v>405</v>
      </c>
      <c r="C582" s="21" t="s">
        <v>2026</v>
      </c>
      <c r="D582" s="21" t="s">
        <v>517</v>
      </c>
      <c r="E582" s="49" t="s">
        <v>560</v>
      </c>
      <c r="F582" s="49">
        <v>1</v>
      </c>
    </row>
    <row r="583" spans="1:6" ht="32" x14ac:dyDescent="0.2">
      <c r="A583">
        <f t="shared" si="9"/>
        <v>581</v>
      </c>
      <c r="B583" s="21" t="s">
        <v>410</v>
      </c>
      <c r="C583" s="21" t="s">
        <v>2026</v>
      </c>
      <c r="D583" s="21" t="s">
        <v>517</v>
      </c>
      <c r="E583" s="49" t="s">
        <v>560</v>
      </c>
      <c r="F583" s="49">
        <v>1</v>
      </c>
    </row>
    <row r="584" spans="1:6" ht="32" x14ac:dyDescent="0.2">
      <c r="A584">
        <f t="shared" si="9"/>
        <v>582</v>
      </c>
      <c r="B584" s="21" t="s">
        <v>411</v>
      </c>
      <c r="C584" s="21" t="s">
        <v>2026</v>
      </c>
      <c r="D584" s="21" t="s">
        <v>517</v>
      </c>
      <c r="E584" s="49" t="s">
        <v>560</v>
      </c>
      <c r="F584" s="49">
        <v>1</v>
      </c>
    </row>
    <row r="585" spans="1:6" ht="48" x14ac:dyDescent="0.2">
      <c r="A585">
        <f t="shared" si="9"/>
        <v>583</v>
      </c>
      <c r="B585" s="21" t="s">
        <v>423</v>
      </c>
      <c r="C585" s="21" t="s">
        <v>2026</v>
      </c>
      <c r="D585" s="21" t="s">
        <v>517</v>
      </c>
      <c r="E585" s="49" t="s">
        <v>560</v>
      </c>
      <c r="F585" s="49">
        <v>1</v>
      </c>
    </row>
    <row r="586" spans="1:6" ht="64" x14ac:dyDescent="0.2">
      <c r="A586">
        <f t="shared" si="9"/>
        <v>584</v>
      </c>
      <c r="B586" s="21" t="s">
        <v>434</v>
      </c>
      <c r="C586" s="21" t="s">
        <v>2026</v>
      </c>
      <c r="D586" s="21" t="s">
        <v>517</v>
      </c>
      <c r="E586" s="49" t="s">
        <v>560</v>
      </c>
      <c r="F586" s="49">
        <v>1</v>
      </c>
    </row>
    <row r="587" spans="1:6" ht="48" x14ac:dyDescent="0.2">
      <c r="A587">
        <f t="shared" si="9"/>
        <v>585</v>
      </c>
      <c r="B587" s="21" t="s">
        <v>448</v>
      </c>
      <c r="C587" s="21" t="s">
        <v>2026</v>
      </c>
      <c r="D587" s="21" t="s">
        <v>517</v>
      </c>
      <c r="E587" s="49" t="s">
        <v>560</v>
      </c>
      <c r="F587" s="49">
        <v>1</v>
      </c>
    </row>
    <row r="588" spans="1:6" ht="64" x14ac:dyDescent="0.2">
      <c r="A588">
        <f t="shared" si="9"/>
        <v>586</v>
      </c>
      <c r="B588" s="21" t="s">
        <v>300</v>
      </c>
      <c r="C588" s="21" t="s">
        <v>2026</v>
      </c>
      <c r="D588" s="21" t="s">
        <v>517</v>
      </c>
      <c r="E588" s="49" t="s">
        <v>557</v>
      </c>
      <c r="F588" s="49">
        <v>1</v>
      </c>
    </row>
    <row r="589" spans="1:6" ht="64" x14ac:dyDescent="0.2">
      <c r="A589">
        <f t="shared" si="9"/>
        <v>587</v>
      </c>
      <c r="B589" s="21" t="s">
        <v>405</v>
      </c>
      <c r="C589" s="21" t="s">
        <v>2026</v>
      </c>
      <c r="D589" s="21" t="s">
        <v>517</v>
      </c>
      <c r="E589" s="49" t="s">
        <v>557</v>
      </c>
      <c r="F589" s="49">
        <v>1</v>
      </c>
    </row>
    <row r="590" spans="1:6" ht="64" x14ac:dyDescent="0.2">
      <c r="A590">
        <f t="shared" si="9"/>
        <v>588</v>
      </c>
      <c r="B590" s="21" t="s">
        <v>411</v>
      </c>
      <c r="C590" s="21" t="s">
        <v>2026</v>
      </c>
      <c r="D590" s="21" t="s">
        <v>517</v>
      </c>
      <c r="E590" s="49" t="s">
        <v>557</v>
      </c>
      <c r="F590" s="49">
        <v>1</v>
      </c>
    </row>
    <row r="591" spans="1:6" ht="64" x14ac:dyDescent="0.2">
      <c r="A591">
        <f t="shared" si="9"/>
        <v>589</v>
      </c>
      <c r="B591" s="21" t="s">
        <v>423</v>
      </c>
      <c r="C591" s="21" t="s">
        <v>2026</v>
      </c>
      <c r="D591" s="21" t="s">
        <v>517</v>
      </c>
      <c r="E591" s="49" t="s">
        <v>557</v>
      </c>
      <c r="F591" s="49">
        <v>1</v>
      </c>
    </row>
    <row r="592" spans="1:6" ht="64" x14ac:dyDescent="0.2">
      <c r="A592">
        <f t="shared" si="9"/>
        <v>590</v>
      </c>
      <c r="B592" s="21" t="s">
        <v>434</v>
      </c>
      <c r="C592" s="21" t="s">
        <v>2026</v>
      </c>
      <c r="D592" s="21" t="s">
        <v>517</v>
      </c>
      <c r="E592" s="49" t="s">
        <v>557</v>
      </c>
      <c r="F592" s="49">
        <v>1</v>
      </c>
    </row>
    <row r="593" spans="1:6" ht="64" x14ac:dyDescent="0.2">
      <c r="A593">
        <f t="shared" si="9"/>
        <v>591</v>
      </c>
      <c r="B593" s="21" t="s">
        <v>448</v>
      </c>
      <c r="C593" s="21" t="s">
        <v>2026</v>
      </c>
      <c r="D593" s="21" t="s">
        <v>517</v>
      </c>
      <c r="E593" s="49" t="s">
        <v>557</v>
      </c>
      <c r="F593" s="49">
        <v>1</v>
      </c>
    </row>
    <row r="594" spans="1:6" ht="64" x14ac:dyDescent="0.2">
      <c r="A594">
        <f t="shared" si="9"/>
        <v>592</v>
      </c>
      <c r="B594" s="21" t="s">
        <v>300</v>
      </c>
      <c r="C594" s="21" t="s">
        <v>2026</v>
      </c>
      <c r="D594" s="21" t="s">
        <v>517</v>
      </c>
      <c r="E594" s="49" t="s">
        <v>556</v>
      </c>
      <c r="F594" s="49">
        <v>1</v>
      </c>
    </row>
    <row r="595" spans="1:6" ht="64" x14ac:dyDescent="0.2">
      <c r="A595">
        <f t="shared" si="9"/>
        <v>593</v>
      </c>
      <c r="B595" s="21" t="s">
        <v>405</v>
      </c>
      <c r="C595" s="21" t="s">
        <v>2026</v>
      </c>
      <c r="D595" s="21" t="s">
        <v>517</v>
      </c>
      <c r="E595" s="49" t="s">
        <v>556</v>
      </c>
      <c r="F595" s="49">
        <v>1</v>
      </c>
    </row>
    <row r="596" spans="1:6" ht="64" x14ac:dyDescent="0.2">
      <c r="A596">
        <f t="shared" si="9"/>
        <v>594</v>
      </c>
      <c r="B596" s="21" t="s">
        <v>411</v>
      </c>
      <c r="C596" s="21" t="s">
        <v>2026</v>
      </c>
      <c r="D596" s="21" t="s">
        <v>517</v>
      </c>
      <c r="E596" s="49" t="s">
        <v>556</v>
      </c>
      <c r="F596" s="49">
        <v>1</v>
      </c>
    </row>
    <row r="597" spans="1:6" ht="64" x14ac:dyDescent="0.2">
      <c r="A597">
        <f t="shared" si="9"/>
        <v>595</v>
      </c>
      <c r="B597" s="21" t="s">
        <v>423</v>
      </c>
      <c r="C597" s="21" t="s">
        <v>2026</v>
      </c>
      <c r="D597" s="21" t="s">
        <v>517</v>
      </c>
      <c r="E597" s="49" t="s">
        <v>556</v>
      </c>
      <c r="F597" s="49">
        <v>1</v>
      </c>
    </row>
    <row r="598" spans="1:6" ht="64" x14ac:dyDescent="0.2">
      <c r="A598">
        <f t="shared" si="9"/>
        <v>596</v>
      </c>
      <c r="B598" s="21" t="s">
        <v>434</v>
      </c>
      <c r="C598" s="21" t="s">
        <v>2026</v>
      </c>
      <c r="D598" s="21" t="s">
        <v>517</v>
      </c>
      <c r="E598" s="49" t="s">
        <v>556</v>
      </c>
      <c r="F598" s="49">
        <v>1</v>
      </c>
    </row>
    <row r="599" spans="1:6" ht="64" x14ac:dyDescent="0.2">
      <c r="A599">
        <f t="shared" si="9"/>
        <v>597</v>
      </c>
      <c r="B599" s="21" t="s">
        <v>448</v>
      </c>
      <c r="C599" s="21" t="s">
        <v>2026</v>
      </c>
      <c r="D599" s="21" t="s">
        <v>517</v>
      </c>
      <c r="E599" s="49" t="s">
        <v>556</v>
      </c>
      <c r="F599" s="49">
        <v>1</v>
      </c>
    </row>
    <row r="600" spans="1:6" ht="48" x14ac:dyDescent="0.2">
      <c r="A600">
        <f t="shared" si="9"/>
        <v>598</v>
      </c>
      <c r="B600" s="21" t="s">
        <v>300</v>
      </c>
      <c r="C600" s="21" t="s">
        <v>2024</v>
      </c>
      <c r="D600" s="21" t="s">
        <v>582</v>
      </c>
      <c r="E600" s="49" t="s">
        <v>585</v>
      </c>
      <c r="F600" s="49">
        <v>1</v>
      </c>
    </row>
    <row r="601" spans="1:6" ht="48" x14ac:dyDescent="0.2">
      <c r="A601">
        <f t="shared" si="9"/>
        <v>599</v>
      </c>
      <c r="B601" s="21" t="s">
        <v>300</v>
      </c>
      <c r="C601" s="21" t="s">
        <v>2024</v>
      </c>
      <c r="D601" s="49" t="s">
        <v>635</v>
      </c>
      <c r="E601" s="49" t="s">
        <v>644</v>
      </c>
      <c r="F601" s="49">
        <v>1</v>
      </c>
    </row>
    <row r="602" spans="1:6" ht="48" x14ac:dyDescent="0.2">
      <c r="A602">
        <f t="shared" si="9"/>
        <v>600</v>
      </c>
      <c r="B602" s="21" t="s">
        <v>411</v>
      </c>
      <c r="C602" s="21" t="s">
        <v>2024</v>
      </c>
      <c r="D602" s="49" t="s">
        <v>635</v>
      </c>
      <c r="E602" s="49" t="s">
        <v>644</v>
      </c>
      <c r="F602" s="49">
        <v>1</v>
      </c>
    </row>
    <row r="603" spans="1:6" ht="64" x14ac:dyDescent="0.2">
      <c r="A603">
        <f t="shared" si="9"/>
        <v>601</v>
      </c>
      <c r="B603" s="21" t="s">
        <v>434</v>
      </c>
      <c r="C603" s="21" t="s">
        <v>2024</v>
      </c>
      <c r="D603" s="49" t="s">
        <v>635</v>
      </c>
      <c r="E603" s="49" t="s">
        <v>644</v>
      </c>
      <c r="F603" s="49">
        <v>1</v>
      </c>
    </row>
    <row r="604" spans="1:6" ht="32" x14ac:dyDescent="0.2">
      <c r="A604">
        <f t="shared" si="9"/>
        <v>602</v>
      </c>
      <c r="B604" s="21" t="s">
        <v>300</v>
      </c>
      <c r="C604" s="21" t="s">
        <v>2026</v>
      </c>
      <c r="D604" s="21" t="s">
        <v>517</v>
      </c>
      <c r="E604" s="49" t="s">
        <v>559</v>
      </c>
      <c r="F604" s="49">
        <v>1</v>
      </c>
    </row>
    <row r="605" spans="1:6" ht="32" x14ac:dyDescent="0.2">
      <c r="A605">
        <f t="shared" si="9"/>
        <v>603</v>
      </c>
      <c r="B605" s="21" t="s">
        <v>405</v>
      </c>
      <c r="C605" s="21" t="s">
        <v>2026</v>
      </c>
      <c r="D605" s="21" t="s">
        <v>517</v>
      </c>
      <c r="E605" s="49" t="s">
        <v>559</v>
      </c>
      <c r="F605" s="49">
        <v>1</v>
      </c>
    </row>
    <row r="606" spans="1:6" ht="32" x14ac:dyDescent="0.2">
      <c r="A606">
        <f t="shared" si="9"/>
        <v>604</v>
      </c>
      <c r="B606" s="21" t="s">
        <v>410</v>
      </c>
      <c r="C606" s="21" t="s">
        <v>2026</v>
      </c>
      <c r="D606" s="21" t="s">
        <v>517</v>
      </c>
      <c r="E606" s="49" t="s">
        <v>559</v>
      </c>
      <c r="F606" s="49">
        <v>1</v>
      </c>
    </row>
    <row r="607" spans="1:6" ht="32" x14ac:dyDescent="0.2">
      <c r="A607">
        <f t="shared" si="9"/>
        <v>605</v>
      </c>
      <c r="B607" s="21" t="s">
        <v>411</v>
      </c>
      <c r="C607" s="21" t="s">
        <v>2026</v>
      </c>
      <c r="D607" s="21" t="s">
        <v>517</v>
      </c>
      <c r="E607" s="49" t="s">
        <v>559</v>
      </c>
      <c r="F607" s="49">
        <v>1</v>
      </c>
    </row>
    <row r="608" spans="1:6" ht="48" x14ac:dyDescent="0.2">
      <c r="A608">
        <f t="shared" si="9"/>
        <v>606</v>
      </c>
      <c r="B608" s="21" t="s">
        <v>423</v>
      </c>
      <c r="C608" s="21" t="s">
        <v>2026</v>
      </c>
      <c r="D608" s="21" t="s">
        <v>517</v>
      </c>
      <c r="E608" s="49" t="s">
        <v>559</v>
      </c>
      <c r="F608" s="49">
        <v>1</v>
      </c>
    </row>
    <row r="609" spans="1:6" ht="64" x14ac:dyDescent="0.2">
      <c r="A609">
        <f t="shared" si="9"/>
        <v>607</v>
      </c>
      <c r="B609" s="21" t="s">
        <v>434</v>
      </c>
      <c r="C609" s="21" t="s">
        <v>2026</v>
      </c>
      <c r="D609" s="21" t="s">
        <v>517</v>
      </c>
      <c r="E609" s="49" t="s">
        <v>559</v>
      </c>
      <c r="F609" s="49">
        <v>1</v>
      </c>
    </row>
    <row r="610" spans="1:6" ht="48" x14ac:dyDescent="0.2">
      <c r="A610">
        <f t="shared" si="9"/>
        <v>608</v>
      </c>
      <c r="B610" s="21" t="s">
        <v>448</v>
      </c>
      <c r="C610" s="21" t="s">
        <v>2026</v>
      </c>
      <c r="D610" s="21" t="s">
        <v>517</v>
      </c>
      <c r="E610" s="49" t="s">
        <v>559</v>
      </c>
      <c r="F610" s="49">
        <v>1</v>
      </c>
    </row>
    <row r="611" spans="1:6" ht="160" x14ac:dyDescent="0.2">
      <c r="A611">
        <f t="shared" si="9"/>
        <v>609</v>
      </c>
      <c r="B611" s="21" t="s">
        <v>300</v>
      </c>
      <c r="C611" s="21" t="s">
        <v>2026</v>
      </c>
      <c r="D611" s="21" t="s">
        <v>517</v>
      </c>
      <c r="E611" s="49" t="s">
        <v>706</v>
      </c>
      <c r="F611" s="49">
        <v>1</v>
      </c>
    </row>
    <row r="612" spans="1:6" ht="160" x14ac:dyDescent="0.2">
      <c r="A612">
        <f t="shared" si="9"/>
        <v>610</v>
      </c>
      <c r="B612" s="21" t="s">
        <v>405</v>
      </c>
      <c r="C612" s="21" t="s">
        <v>2026</v>
      </c>
      <c r="D612" s="21" t="s">
        <v>517</v>
      </c>
      <c r="E612" s="49" t="s">
        <v>706</v>
      </c>
      <c r="F612" s="49">
        <v>1</v>
      </c>
    </row>
    <row r="613" spans="1:6" ht="160" x14ac:dyDescent="0.2">
      <c r="A613">
        <f t="shared" si="9"/>
        <v>611</v>
      </c>
      <c r="B613" s="21" t="s">
        <v>410</v>
      </c>
      <c r="C613" s="21" t="s">
        <v>2026</v>
      </c>
      <c r="D613" s="21" t="s">
        <v>517</v>
      </c>
      <c r="E613" s="49" t="s">
        <v>706</v>
      </c>
      <c r="F613" s="49">
        <v>1</v>
      </c>
    </row>
    <row r="614" spans="1:6" ht="160" x14ac:dyDescent="0.2">
      <c r="A614">
        <f t="shared" si="9"/>
        <v>612</v>
      </c>
      <c r="B614" s="21" t="s">
        <v>411</v>
      </c>
      <c r="C614" s="21" t="s">
        <v>2026</v>
      </c>
      <c r="D614" s="21" t="s">
        <v>517</v>
      </c>
      <c r="E614" s="49" t="s">
        <v>706</v>
      </c>
      <c r="F614" s="49">
        <v>1</v>
      </c>
    </row>
    <row r="615" spans="1:6" ht="160" x14ac:dyDescent="0.2">
      <c r="A615">
        <f t="shared" si="9"/>
        <v>613</v>
      </c>
      <c r="B615" s="21" t="s">
        <v>423</v>
      </c>
      <c r="C615" s="21" t="s">
        <v>2026</v>
      </c>
      <c r="D615" s="21" t="s">
        <v>517</v>
      </c>
      <c r="E615" s="49" t="s">
        <v>706</v>
      </c>
      <c r="F615" s="49">
        <v>1</v>
      </c>
    </row>
    <row r="616" spans="1:6" ht="160" x14ac:dyDescent="0.2">
      <c r="A616">
        <f t="shared" si="9"/>
        <v>614</v>
      </c>
      <c r="B616" s="21" t="s">
        <v>434</v>
      </c>
      <c r="C616" s="21" t="s">
        <v>2026</v>
      </c>
      <c r="D616" s="21" t="s">
        <v>517</v>
      </c>
      <c r="E616" s="49" t="s">
        <v>706</v>
      </c>
      <c r="F616" s="49">
        <v>1</v>
      </c>
    </row>
    <row r="617" spans="1:6" ht="160" x14ac:dyDescent="0.2">
      <c r="A617">
        <f t="shared" si="9"/>
        <v>615</v>
      </c>
      <c r="B617" s="21" t="s">
        <v>448</v>
      </c>
      <c r="C617" s="21" t="s">
        <v>2026</v>
      </c>
      <c r="D617" s="21" t="s">
        <v>517</v>
      </c>
      <c r="E617" s="49" t="s">
        <v>706</v>
      </c>
      <c r="F617" s="49">
        <v>1</v>
      </c>
    </row>
    <row r="618" spans="1:6" ht="48" x14ac:dyDescent="0.2">
      <c r="A618">
        <f t="shared" si="9"/>
        <v>616</v>
      </c>
      <c r="B618" s="21" t="s">
        <v>300</v>
      </c>
      <c r="C618" s="21" t="s">
        <v>2024</v>
      </c>
      <c r="D618" s="21" t="s">
        <v>568</v>
      </c>
      <c r="E618" s="49" t="s">
        <v>572</v>
      </c>
      <c r="F618" s="49">
        <v>1</v>
      </c>
    </row>
    <row r="619" spans="1:6" ht="48" x14ac:dyDescent="0.2">
      <c r="A619">
        <f t="shared" si="9"/>
        <v>617</v>
      </c>
      <c r="B619" s="21" t="s">
        <v>405</v>
      </c>
      <c r="C619" s="21" t="s">
        <v>2024</v>
      </c>
      <c r="D619" s="21" t="s">
        <v>568</v>
      </c>
      <c r="E619" s="49" t="s">
        <v>572</v>
      </c>
      <c r="F619" s="49">
        <v>1</v>
      </c>
    </row>
    <row r="620" spans="1:6" ht="48" x14ac:dyDescent="0.2">
      <c r="A620">
        <f t="shared" si="9"/>
        <v>618</v>
      </c>
      <c r="B620" s="21" t="s">
        <v>410</v>
      </c>
      <c r="C620" s="21" t="s">
        <v>2024</v>
      </c>
      <c r="D620" s="21" t="s">
        <v>568</v>
      </c>
      <c r="E620" s="49" t="s">
        <v>572</v>
      </c>
      <c r="F620" s="49">
        <v>1</v>
      </c>
    </row>
    <row r="621" spans="1:6" ht="48" x14ac:dyDescent="0.2">
      <c r="A621">
        <f t="shared" si="9"/>
        <v>619</v>
      </c>
      <c r="B621" s="21" t="s">
        <v>426</v>
      </c>
      <c r="C621" s="21" t="s">
        <v>2024</v>
      </c>
      <c r="D621" s="21" t="s">
        <v>568</v>
      </c>
      <c r="E621" s="49" t="s">
        <v>572</v>
      </c>
      <c r="F621" s="49">
        <v>1</v>
      </c>
    </row>
    <row r="622" spans="1:6" ht="48" x14ac:dyDescent="0.2">
      <c r="A622">
        <f t="shared" si="9"/>
        <v>620</v>
      </c>
      <c r="B622" s="21" t="s">
        <v>300</v>
      </c>
      <c r="C622" s="21" t="s">
        <v>2026</v>
      </c>
      <c r="D622" s="21" t="s">
        <v>523</v>
      </c>
      <c r="E622" s="49" t="s">
        <v>563</v>
      </c>
      <c r="F622" s="49">
        <v>1</v>
      </c>
    </row>
    <row r="623" spans="1:6" ht="48" x14ac:dyDescent="0.2">
      <c r="A623">
        <f t="shared" si="9"/>
        <v>621</v>
      </c>
      <c r="B623" s="21" t="s">
        <v>405</v>
      </c>
      <c r="C623" s="21" t="s">
        <v>2026</v>
      </c>
      <c r="D623" s="21" t="s">
        <v>523</v>
      </c>
      <c r="E623" s="49" t="s">
        <v>563</v>
      </c>
      <c r="F623" s="49">
        <v>1</v>
      </c>
    </row>
    <row r="624" spans="1:6" ht="48" x14ac:dyDescent="0.2">
      <c r="A624">
        <f t="shared" si="9"/>
        <v>622</v>
      </c>
      <c r="B624" s="21" t="s">
        <v>410</v>
      </c>
      <c r="C624" s="21" t="s">
        <v>2026</v>
      </c>
      <c r="D624" s="21" t="s">
        <v>523</v>
      </c>
      <c r="E624" s="49" t="s">
        <v>563</v>
      </c>
      <c r="F624" s="49">
        <v>1</v>
      </c>
    </row>
    <row r="625" spans="1:6" ht="48" x14ac:dyDescent="0.2">
      <c r="A625">
        <f t="shared" si="9"/>
        <v>623</v>
      </c>
      <c r="B625" s="21" t="s">
        <v>411</v>
      </c>
      <c r="C625" s="21" t="s">
        <v>2026</v>
      </c>
      <c r="D625" s="21" t="s">
        <v>523</v>
      </c>
      <c r="E625" s="49" t="s">
        <v>563</v>
      </c>
      <c r="F625" s="49">
        <v>1</v>
      </c>
    </row>
    <row r="626" spans="1:6" ht="48" x14ac:dyDescent="0.2">
      <c r="A626">
        <f t="shared" si="9"/>
        <v>624</v>
      </c>
      <c r="B626" s="21" t="s">
        <v>423</v>
      </c>
      <c r="C626" s="21" t="s">
        <v>2026</v>
      </c>
      <c r="D626" s="21" t="s">
        <v>523</v>
      </c>
      <c r="E626" s="49" t="s">
        <v>563</v>
      </c>
      <c r="F626" s="49">
        <v>1</v>
      </c>
    </row>
    <row r="627" spans="1:6" ht="64" x14ac:dyDescent="0.2">
      <c r="A627">
        <f t="shared" si="9"/>
        <v>625</v>
      </c>
      <c r="B627" s="21" t="s">
        <v>422</v>
      </c>
      <c r="C627" s="21" t="s">
        <v>2026</v>
      </c>
      <c r="D627" s="21" t="s">
        <v>523</v>
      </c>
      <c r="E627" s="49" t="s">
        <v>563</v>
      </c>
      <c r="F627" s="49">
        <v>1</v>
      </c>
    </row>
    <row r="628" spans="1:6" ht="64" x14ac:dyDescent="0.2">
      <c r="A628">
        <f t="shared" si="9"/>
        <v>626</v>
      </c>
      <c r="B628" s="21" t="s">
        <v>434</v>
      </c>
      <c r="C628" s="21" t="s">
        <v>2026</v>
      </c>
      <c r="D628" s="21" t="s">
        <v>523</v>
      </c>
      <c r="E628" s="49" t="s">
        <v>563</v>
      </c>
      <c r="F628" s="49">
        <v>1</v>
      </c>
    </row>
    <row r="629" spans="1:6" ht="48" x14ac:dyDescent="0.2">
      <c r="A629">
        <f t="shared" si="9"/>
        <v>627</v>
      </c>
      <c r="B629" s="21" t="s">
        <v>448</v>
      </c>
      <c r="C629" s="21" t="s">
        <v>2026</v>
      </c>
      <c r="D629" s="21" t="s">
        <v>523</v>
      </c>
      <c r="E629" s="49" t="s">
        <v>563</v>
      </c>
      <c r="F629" s="49">
        <v>1</v>
      </c>
    </row>
    <row r="630" spans="1:6" ht="80" x14ac:dyDescent="0.2">
      <c r="A630">
        <f t="shared" si="9"/>
        <v>628</v>
      </c>
      <c r="B630" s="21" t="s">
        <v>498</v>
      </c>
      <c r="C630" s="21" t="s">
        <v>2026</v>
      </c>
      <c r="D630" s="21" t="s">
        <v>523</v>
      </c>
      <c r="E630" s="49" t="s">
        <v>563</v>
      </c>
      <c r="F630" s="49">
        <v>1</v>
      </c>
    </row>
    <row r="631" spans="1:6" ht="48" x14ac:dyDescent="0.2">
      <c r="A631">
        <f t="shared" si="9"/>
        <v>629</v>
      </c>
      <c r="B631" s="21" t="s">
        <v>480</v>
      </c>
      <c r="C631" s="21" t="s">
        <v>2028</v>
      </c>
      <c r="D631" s="21" t="s">
        <v>872</v>
      </c>
      <c r="E631" s="49" t="s">
        <v>874</v>
      </c>
      <c r="F631" s="49">
        <v>1</v>
      </c>
    </row>
    <row r="632" spans="1:6" ht="48" x14ac:dyDescent="0.2">
      <c r="A632">
        <f t="shared" si="9"/>
        <v>630</v>
      </c>
      <c r="B632" s="21" t="s">
        <v>480</v>
      </c>
      <c r="C632" s="21" t="s">
        <v>2028</v>
      </c>
      <c r="D632" s="21" t="s">
        <v>872</v>
      </c>
      <c r="E632" s="49" t="s">
        <v>873</v>
      </c>
      <c r="F632" s="49">
        <v>1</v>
      </c>
    </row>
    <row r="633" spans="1:6" ht="80" x14ac:dyDescent="0.2">
      <c r="A633">
        <f t="shared" si="9"/>
        <v>631</v>
      </c>
      <c r="B633" s="21" t="s">
        <v>300</v>
      </c>
      <c r="C633" s="21" t="s">
        <v>2026</v>
      </c>
      <c r="D633" s="21" t="s">
        <v>523</v>
      </c>
      <c r="E633" s="49" t="s">
        <v>581</v>
      </c>
      <c r="F633" s="49">
        <v>1</v>
      </c>
    </row>
    <row r="634" spans="1:6" ht="80" x14ac:dyDescent="0.2">
      <c r="A634">
        <f t="shared" si="9"/>
        <v>632</v>
      </c>
      <c r="B634" s="21" t="s">
        <v>405</v>
      </c>
      <c r="C634" s="21" t="s">
        <v>2026</v>
      </c>
      <c r="D634" s="21" t="s">
        <v>523</v>
      </c>
      <c r="E634" s="49" t="s">
        <v>581</v>
      </c>
      <c r="F634" s="49">
        <v>1</v>
      </c>
    </row>
    <row r="635" spans="1:6" ht="80" x14ac:dyDescent="0.2">
      <c r="A635">
        <f t="shared" si="9"/>
        <v>633</v>
      </c>
      <c r="B635" s="21" t="s">
        <v>410</v>
      </c>
      <c r="C635" s="21" t="s">
        <v>2026</v>
      </c>
      <c r="D635" s="21" t="s">
        <v>523</v>
      </c>
      <c r="E635" s="49" t="s">
        <v>581</v>
      </c>
      <c r="F635" s="49">
        <v>1</v>
      </c>
    </row>
    <row r="636" spans="1:6" ht="80" x14ac:dyDescent="0.2">
      <c r="A636">
        <f t="shared" si="9"/>
        <v>634</v>
      </c>
      <c r="B636" s="21" t="s">
        <v>423</v>
      </c>
      <c r="C636" s="21" t="s">
        <v>2026</v>
      </c>
      <c r="D636" s="21" t="s">
        <v>523</v>
      </c>
      <c r="E636" s="49" t="s">
        <v>581</v>
      </c>
      <c r="F636" s="49">
        <v>1</v>
      </c>
    </row>
    <row r="637" spans="1:6" ht="80" x14ac:dyDescent="0.2">
      <c r="A637">
        <f t="shared" si="9"/>
        <v>635</v>
      </c>
      <c r="B637" s="21" t="s">
        <v>422</v>
      </c>
      <c r="C637" s="21" t="s">
        <v>2026</v>
      </c>
      <c r="D637" s="21" t="s">
        <v>523</v>
      </c>
      <c r="E637" s="49" t="s">
        <v>581</v>
      </c>
      <c r="F637" s="49">
        <v>1</v>
      </c>
    </row>
    <row r="638" spans="1:6" ht="80" x14ac:dyDescent="0.2">
      <c r="A638">
        <f t="shared" si="9"/>
        <v>636</v>
      </c>
      <c r="B638" s="21" t="s">
        <v>434</v>
      </c>
      <c r="C638" s="21" t="s">
        <v>2026</v>
      </c>
      <c r="D638" s="21" t="s">
        <v>523</v>
      </c>
      <c r="E638" s="49" t="s">
        <v>581</v>
      </c>
      <c r="F638" s="49">
        <v>1</v>
      </c>
    </row>
    <row r="639" spans="1:6" ht="80" x14ac:dyDescent="0.2">
      <c r="A639">
        <f t="shared" si="9"/>
        <v>637</v>
      </c>
      <c r="B639" s="21" t="s">
        <v>448</v>
      </c>
      <c r="C639" s="21" t="s">
        <v>2026</v>
      </c>
      <c r="D639" s="21" t="s">
        <v>523</v>
      </c>
      <c r="E639" s="49" t="s">
        <v>581</v>
      </c>
      <c r="F639" s="49">
        <v>1</v>
      </c>
    </row>
    <row r="640" spans="1:6" ht="80" x14ac:dyDescent="0.2">
      <c r="A640">
        <f t="shared" si="9"/>
        <v>638</v>
      </c>
      <c r="B640" s="21" t="s">
        <v>498</v>
      </c>
      <c r="C640" s="21" t="s">
        <v>2026</v>
      </c>
      <c r="D640" s="21" t="s">
        <v>523</v>
      </c>
      <c r="E640" s="49" t="s">
        <v>581</v>
      </c>
      <c r="F640" s="49">
        <v>1</v>
      </c>
    </row>
    <row r="641" spans="1:6" ht="48" x14ac:dyDescent="0.2">
      <c r="A641">
        <f t="shared" si="9"/>
        <v>639</v>
      </c>
      <c r="B641" s="21" t="s">
        <v>300</v>
      </c>
      <c r="C641" s="21" t="s">
        <v>2024</v>
      </c>
      <c r="D641" s="21" t="s">
        <v>568</v>
      </c>
      <c r="E641" s="49" t="s">
        <v>574</v>
      </c>
      <c r="F641" s="49">
        <v>1</v>
      </c>
    </row>
    <row r="642" spans="1:6" ht="48" x14ac:dyDescent="0.2">
      <c r="A642">
        <f t="shared" si="9"/>
        <v>640</v>
      </c>
      <c r="B642" s="21" t="s">
        <v>405</v>
      </c>
      <c r="C642" s="21" t="s">
        <v>2024</v>
      </c>
      <c r="D642" s="21" t="s">
        <v>568</v>
      </c>
      <c r="E642" s="49" t="s">
        <v>574</v>
      </c>
      <c r="F642" s="49">
        <v>1</v>
      </c>
    </row>
    <row r="643" spans="1:6" ht="48" x14ac:dyDescent="0.2">
      <c r="A643">
        <f t="shared" si="9"/>
        <v>641</v>
      </c>
      <c r="B643" s="21" t="s">
        <v>410</v>
      </c>
      <c r="C643" s="21" t="s">
        <v>2024</v>
      </c>
      <c r="D643" s="21" t="s">
        <v>568</v>
      </c>
      <c r="E643" s="49" t="s">
        <v>574</v>
      </c>
      <c r="F643" s="49">
        <v>1</v>
      </c>
    </row>
    <row r="644" spans="1:6" ht="48" x14ac:dyDescent="0.2">
      <c r="A644">
        <f t="shared" si="9"/>
        <v>642</v>
      </c>
      <c r="B644" s="21" t="s">
        <v>426</v>
      </c>
      <c r="C644" s="21" t="s">
        <v>2024</v>
      </c>
      <c r="D644" s="21" t="s">
        <v>568</v>
      </c>
      <c r="E644" s="49" t="s">
        <v>574</v>
      </c>
      <c r="F644" s="49">
        <v>1</v>
      </c>
    </row>
    <row r="645" spans="1:6" ht="144" x14ac:dyDescent="0.2">
      <c r="A645">
        <f t="shared" ref="A645:A708" si="10">+A644+1</f>
        <v>643</v>
      </c>
      <c r="B645" s="21" t="s">
        <v>405</v>
      </c>
      <c r="C645" s="21" t="s">
        <v>2027</v>
      </c>
      <c r="D645" s="21" t="s">
        <v>775</v>
      </c>
      <c r="E645" s="49" t="s">
        <v>777</v>
      </c>
      <c r="F645" s="49">
        <v>1</v>
      </c>
    </row>
    <row r="646" spans="1:6" ht="48" x14ac:dyDescent="0.2">
      <c r="A646">
        <f t="shared" si="10"/>
        <v>644</v>
      </c>
      <c r="B646" s="21" t="s">
        <v>480</v>
      </c>
      <c r="C646" s="21" t="s">
        <v>1490</v>
      </c>
      <c r="D646" s="49" t="s">
        <v>614</v>
      </c>
      <c r="E646" s="49" t="s">
        <v>877</v>
      </c>
      <c r="F646" s="49">
        <v>1</v>
      </c>
    </row>
    <row r="647" spans="1:6" ht="32" x14ac:dyDescent="0.2">
      <c r="A647">
        <f t="shared" si="10"/>
        <v>645</v>
      </c>
      <c r="B647" s="21" t="s">
        <v>405</v>
      </c>
      <c r="C647" s="21" t="s">
        <v>2032</v>
      </c>
      <c r="D647" s="49" t="s">
        <v>745</v>
      </c>
      <c r="E647" s="49" t="s">
        <v>746</v>
      </c>
      <c r="F647" s="49">
        <v>1</v>
      </c>
    </row>
    <row r="648" spans="1:6" ht="32" x14ac:dyDescent="0.2">
      <c r="A648">
        <f t="shared" si="10"/>
        <v>646</v>
      </c>
      <c r="B648" s="21" t="s">
        <v>405</v>
      </c>
      <c r="C648" s="21" t="s">
        <v>2032</v>
      </c>
      <c r="D648" s="49" t="s">
        <v>745</v>
      </c>
      <c r="E648" s="49" t="s">
        <v>749</v>
      </c>
      <c r="F648" s="49">
        <v>1</v>
      </c>
    </row>
    <row r="649" spans="1:6" ht="48" x14ac:dyDescent="0.2">
      <c r="A649">
        <f t="shared" si="10"/>
        <v>647</v>
      </c>
      <c r="B649" s="21" t="s">
        <v>300</v>
      </c>
      <c r="C649" s="21" t="s">
        <v>2026</v>
      </c>
      <c r="D649" s="21" t="s">
        <v>517</v>
      </c>
      <c r="E649" s="49" t="s">
        <v>716</v>
      </c>
      <c r="F649" s="49">
        <v>1</v>
      </c>
    </row>
    <row r="650" spans="1:6" ht="48" x14ac:dyDescent="0.2">
      <c r="A650">
        <f t="shared" si="10"/>
        <v>648</v>
      </c>
      <c r="B650" s="21" t="s">
        <v>405</v>
      </c>
      <c r="C650" s="21" t="s">
        <v>2026</v>
      </c>
      <c r="D650" s="21" t="s">
        <v>517</v>
      </c>
      <c r="E650" s="49" t="s">
        <v>716</v>
      </c>
      <c r="F650" s="49">
        <v>1</v>
      </c>
    </row>
    <row r="651" spans="1:6" ht="48" x14ac:dyDescent="0.2">
      <c r="A651">
        <f t="shared" si="10"/>
        <v>649</v>
      </c>
      <c r="B651" s="21" t="s">
        <v>410</v>
      </c>
      <c r="C651" s="21" t="s">
        <v>2026</v>
      </c>
      <c r="D651" s="21" t="s">
        <v>517</v>
      </c>
      <c r="E651" s="49" t="s">
        <v>716</v>
      </c>
      <c r="F651" s="49">
        <v>1</v>
      </c>
    </row>
    <row r="652" spans="1:6" ht="48" x14ac:dyDescent="0.2">
      <c r="A652">
        <f t="shared" si="10"/>
        <v>650</v>
      </c>
      <c r="B652" s="21" t="s">
        <v>411</v>
      </c>
      <c r="C652" s="21" t="s">
        <v>2026</v>
      </c>
      <c r="D652" s="21" t="s">
        <v>517</v>
      </c>
      <c r="E652" s="49" t="s">
        <v>716</v>
      </c>
      <c r="F652" s="49">
        <v>1</v>
      </c>
    </row>
    <row r="653" spans="1:6" ht="48" x14ac:dyDescent="0.2">
      <c r="A653">
        <f t="shared" si="10"/>
        <v>651</v>
      </c>
      <c r="B653" s="21" t="s">
        <v>423</v>
      </c>
      <c r="C653" s="21" t="s">
        <v>2026</v>
      </c>
      <c r="D653" s="21" t="s">
        <v>517</v>
      </c>
      <c r="E653" s="49" t="s">
        <v>716</v>
      </c>
      <c r="F653" s="49">
        <v>1</v>
      </c>
    </row>
    <row r="654" spans="1:6" ht="64" x14ac:dyDescent="0.2">
      <c r="A654">
        <f t="shared" si="10"/>
        <v>652</v>
      </c>
      <c r="B654" s="21" t="s">
        <v>434</v>
      </c>
      <c r="C654" s="21" t="s">
        <v>2026</v>
      </c>
      <c r="D654" s="21" t="s">
        <v>517</v>
      </c>
      <c r="E654" s="49" t="s">
        <v>716</v>
      </c>
      <c r="F654" s="49">
        <v>1</v>
      </c>
    </row>
    <row r="655" spans="1:6" ht="48" x14ac:dyDescent="0.2">
      <c r="A655">
        <f t="shared" si="10"/>
        <v>653</v>
      </c>
      <c r="B655" s="21" t="s">
        <v>448</v>
      </c>
      <c r="C655" s="21" t="s">
        <v>2026</v>
      </c>
      <c r="D655" s="21" t="s">
        <v>517</v>
      </c>
      <c r="E655" s="49" t="s">
        <v>716</v>
      </c>
      <c r="F655" s="49">
        <v>1</v>
      </c>
    </row>
    <row r="656" spans="1:6" ht="48" x14ac:dyDescent="0.2">
      <c r="A656">
        <f t="shared" si="10"/>
        <v>654</v>
      </c>
      <c r="B656" s="21" t="s">
        <v>300</v>
      </c>
      <c r="C656" s="21" t="s">
        <v>2029</v>
      </c>
      <c r="D656" s="21" t="s">
        <v>576</v>
      </c>
      <c r="E656" s="49" t="s">
        <v>577</v>
      </c>
      <c r="F656" s="49">
        <v>1</v>
      </c>
    </row>
    <row r="657" spans="1:6" ht="48" x14ac:dyDescent="0.2">
      <c r="A657">
        <f t="shared" si="10"/>
        <v>655</v>
      </c>
      <c r="B657" s="21" t="s">
        <v>405</v>
      </c>
      <c r="C657" s="21" t="s">
        <v>2029</v>
      </c>
      <c r="D657" s="21" t="s">
        <v>576</v>
      </c>
      <c r="E657" s="49" t="s">
        <v>577</v>
      </c>
      <c r="F657" s="49">
        <v>1</v>
      </c>
    </row>
    <row r="658" spans="1:6" ht="48" x14ac:dyDescent="0.2">
      <c r="A658">
        <f t="shared" si="10"/>
        <v>656</v>
      </c>
      <c r="B658" s="21" t="s">
        <v>410</v>
      </c>
      <c r="C658" s="21" t="s">
        <v>2029</v>
      </c>
      <c r="D658" s="21" t="s">
        <v>576</v>
      </c>
      <c r="E658" s="49" t="s">
        <v>577</v>
      </c>
      <c r="F658" s="49">
        <v>1</v>
      </c>
    </row>
    <row r="659" spans="1:6" ht="48" x14ac:dyDescent="0.2">
      <c r="A659">
        <f t="shared" si="10"/>
        <v>657</v>
      </c>
      <c r="B659" s="21" t="s">
        <v>411</v>
      </c>
      <c r="C659" s="21" t="s">
        <v>2029</v>
      </c>
      <c r="D659" s="21" t="s">
        <v>576</v>
      </c>
      <c r="E659" s="49" t="s">
        <v>577</v>
      </c>
      <c r="F659" s="49">
        <v>1</v>
      </c>
    </row>
    <row r="660" spans="1:6" ht="48" x14ac:dyDescent="0.2">
      <c r="A660">
        <f t="shared" si="10"/>
        <v>658</v>
      </c>
      <c r="B660" s="21" t="s">
        <v>423</v>
      </c>
      <c r="C660" s="21" t="s">
        <v>2029</v>
      </c>
      <c r="D660" s="21" t="s">
        <v>576</v>
      </c>
      <c r="E660" s="49" t="s">
        <v>577</v>
      </c>
      <c r="F660" s="49">
        <v>1</v>
      </c>
    </row>
    <row r="661" spans="1:6" ht="64" x14ac:dyDescent="0.2">
      <c r="A661">
        <f t="shared" si="10"/>
        <v>659</v>
      </c>
      <c r="B661" s="21" t="s">
        <v>422</v>
      </c>
      <c r="C661" s="21" t="s">
        <v>2029</v>
      </c>
      <c r="D661" s="21" t="s">
        <v>576</v>
      </c>
      <c r="E661" s="49" t="s">
        <v>577</v>
      </c>
      <c r="F661" s="49">
        <v>1</v>
      </c>
    </row>
    <row r="662" spans="1:6" ht="48" x14ac:dyDescent="0.2">
      <c r="A662">
        <f t="shared" si="10"/>
        <v>660</v>
      </c>
      <c r="B662" s="21" t="s">
        <v>426</v>
      </c>
      <c r="C662" s="21" t="s">
        <v>2029</v>
      </c>
      <c r="D662" s="21" t="s">
        <v>576</v>
      </c>
      <c r="E662" s="49" t="s">
        <v>577</v>
      </c>
      <c r="F662" s="49">
        <v>1</v>
      </c>
    </row>
    <row r="663" spans="1:6" ht="64" x14ac:dyDescent="0.2">
      <c r="A663">
        <f t="shared" si="10"/>
        <v>661</v>
      </c>
      <c r="B663" s="21" t="s">
        <v>434</v>
      </c>
      <c r="C663" s="21" t="s">
        <v>2029</v>
      </c>
      <c r="D663" s="21" t="s">
        <v>576</v>
      </c>
      <c r="E663" s="49" t="s">
        <v>577</v>
      </c>
      <c r="F663" s="49">
        <v>1</v>
      </c>
    </row>
    <row r="664" spans="1:6" ht="48" x14ac:dyDescent="0.2">
      <c r="A664">
        <f t="shared" si="10"/>
        <v>662</v>
      </c>
      <c r="B664" s="21" t="s">
        <v>448</v>
      </c>
      <c r="C664" s="21" t="s">
        <v>2029</v>
      </c>
      <c r="D664" s="21" t="s">
        <v>576</v>
      </c>
      <c r="E664" s="49" t="s">
        <v>577</v>
      </c>
      <c r="F664" s="49">
        <v>1</v>
      </c>
    </row>
    <row r="665" spans="1:6" ht="64" x14ac:dyDescent="0.2">
      <c r="A665">
        <f t="shared" si="10"/>
        <v>663</v>
      </c>
      <c r="B665" s="21" t="s">
        <v>300</v>
      </c>
      <c r="C665" s="21" t="s">
        <v>2026</v>
      </c>
      <c r="D665" s="21" t="s">
        <v>517</v>
      </c>
      <c r="E665" s="49" t="s">
        <v>718</v>
      </c>
      <c r="F665" s="49">
        <v>1</v>
      </c>
    </row>
    <row r="666" spans="1:6" ht="64" x14ac:dyDescent="0.2">
      <c r="A666">
        <f t="shared" si="10"/>
        <v>664</v>
      </c>
      <c r="B666" s="21" t="s">
        <v>405</v>
      </c>
      <c r="C666" s="21" t="s">
        <v>2026</v>
      </c>
      <c r="D666" s="21" t="s">
        <v>517</v>
      </c>
      <c r="E666" s="49" t="s">
        <v>718</v>
      </c>
      <c r="F666" s="49">
        <v>1</v>
      </c>
    </row>
    <row r="667" spans="1:6" ht="64" x14ac:dyDescent="0.2">
      <c r="A667">
        <f t="shared" si="10"/>
        <v>665</v>
      </c>
      <c r="B667" s="21" t="s">
        <v>410</v>
      </c>
      <c r="C667" s="21" t="s">
        <v>2026</v>
      </c>
      <c r="D667" s="21" t="s">
        <v>517</v>
      </c>
      <c r="E667" s="49" t="s">
        <v>718</v>
      </c>
      <c r="F667" s="49">
        <v>1</v>
      </c>
    </row>
    <row r="668" spans="1:6" ht="64" x14ac:dyDescent="0.2">
      <c r="A668">
        <f t="shared" si="10"/>
        <v>666</v>
      </c>
      <c r="B668" s="21" t="s">
        <v>411</v>
      </c>
      <c r="C668" s="21" t="s">
        <v>2026</v>
      </c>
      <c r="D668" s="21" t="s">
        <v>517</v>
      </c>
      <c r="E668" s="49" t="s">
        <v>718</v>
      </c>
      <c r="F668" s="49">
        <v>1</v>
      </c>
    </row>
    <row r="669" spans="1:6" ht="64" x14ac:dyDescent="0.2">
      <c r="A669">
        <f t="shared" si="10"/>
        <v>667</v>
      </c>
      <c r="B669" s="21" t="s">
        <v>423</v>
      </c>
      <c r="C669" s="21" t="s">
        <v>2026</v>
      </c>
      <c r="D669" s="21" t="s">
        <v>517</v>
      </c>
      <c r="E669" s="49" t="s">
        <v>718</v>
      </c>
      <c r="F669" s="49">
        <v>1</v>
      </c>
    </row>
    <row r="670" spans="1:6" ht="64" x14ac:dyDescent="0.2">
      <c r="A670">
        <f t="shared" si="10"/>
        <v>668</v>
      </c>
      <c r="B670" s="21" t="s">
        <v>434</v>
      </c>
      <c r="C670" s="21" t="s">
        <v>2026</v>
      </c>
      <c r="D670" s="21" t="s">
        <v>517</v>
      </c>
      <c r="E670" s="49" t="s">
        <v>718</v>
      </c>
      <c r="F670" s="49">
        <v>1</v>
      </c>
    </row>
    <row r="671" spans="1:6" ht="64" x14ac:dyDescent="0.2">
      <c r="A671">
        <f t="shared" si="10"/>
        <v>669</v>
      </c>
      <c r="B671" s="21" t="s">
        <v>448</v>
      </c>
      <c r="C671" s="21" t="s">
        <v>2026</v>
      </c>
      <c r="D671" s="21" t="s">
        <v>517</v>
      </c>
      <c r="E671" s="49" t="s">
        <v>718</v>
      </c>
      <c r="F671" s="49">
        <v>1</v>
      </c>
    </row>
    <row r="672" spans="1:6" ht="48" x14ac:dyDescent="0.2">
      <c r="A672">
        <f t="shared" si="10"/>
        <v>670</v>
      </c>
      <c r="B672" s="21" t="s">
        <v>300</v>
      </c>
      <c r="C672" s="21" t="s">
        <v>2026</v>
      </c>
      <c r="D672" s="21" t="s">
        <v>517</v>
      </c>
      <c r="E672" s="49" t="s">
        <v>552</v>
      </c>
      <c r="F672" s="49">
        <v>1</v>
      </c>
    </row>
    <row r="673" spans="1:6" ht="48" x14ac:dyDescent="0.2">
      <c r="A673">
        <f t="shared" si="10"/>
        <v>671</v>
      </c>
      <c r="B673" s="21" t="s">
        <v>300</v>
      </c>
      <c r="C673" s="21" t="s">
        <v>2026</v>
      </c>
      <c r="D673" s="21" t="s">
        <v>523</v>
      </c>
      <c r="E673" s="49" t="s">
        <v>552</v>
      </c>
      <c r="F673" s="49">
        <v>1</v>
      </c>
    </row>
    <row r="674" spans="1:6" ht="48" x14ac:dyDescent="0.2">
      <c r="A674">
        <f t="shared" si="10"/>
        <v>672</v>
      </c>
      <c r="B674" s="21" t="s">
        <v>405</v>
      </c>
      <c r="C674" s="21" t="s">
        <v>2026</v>
      </c>
      <c r="D674" s="21" t="s">
        <v>517</v>
      </c>
      <c r="E674" s="49" t="s">
        <v>552</v>
      </c>
      <c r="F674" s="49">
        <v>1</v>
      </c>
    </row>
    <row r="675" spans="1:6" ht="48" x14ac:dyDescent="0.2">
      <c r="A675">
        <f t="shared" si="10"/>
        <v>673</v>
      </c>
      <c r="B675" s="21" t="s">
        <v>405</v>
      </c>
      <c r="C675" s="21" t="s">
        <v>2026</v>
      </c>
      <c r="D675" s="21" t="s">
        <v>523</v>
      </c>
      <c r="E675" s="49" t="s">
        <v>552</v>
      </c>
      <c r="F675" s="49">
        <v>1</v>
      </c>
    </row>
    <row r="676" spans="1:6" ht="48" x14ac:dyDescent="0.2">
      <c r="A676">
        <f t="shared" si="10"/>
        <v>674</v>
      </c>
      <c r="B676" s="21" t="s">
        <v>410</v>
      </c>
      <c r="C676" s="21" t="s">
        <v>2026</v>
      </c>
      <c r="D676" s="21" t="s">
        <v>523</v>
      </c>
      <c r="E676" s="49" t="s">
        <v>552</v>
      </c>
      <c r="F676" s="49">
        <v>1</v>
      </c>
    </row>
    <row r="677" spans="1:6" ht="48" x14ac:dyDescent="0.2">
      <c r="A677">
        <f t="shared" si="10"/>
        <v>675</v>
      </c>
      <c r="B677" s="21" t="s">
        <v>411</v>
      </c>
      <c r="C677" s="21" t="s">
        <v>2026</v>
      </c>
      <c r="D677" s="21" t="s">
        <v>517</v>
      </c>
      <c r="E677" s="49" t="s">
        <v>552</v>
      </c>
      <c r="F677" s="49">
        <v>1</v>
      </c>
    </row>
    <row r="678" spans="1:6" ht="48" x14ac:dyDescent="0.2">
      <c r="A678">
        <f t="shared" si="10"/>
        <v>676</v>
      </c>
      <c r="B678" s="21" t="s">
        <v>411</v>
      </c>
      <c r="C678" s="21" t="s">
        <v>2026</v>
      </c>
      <c r="D678" s="21" t="s">
        <v>523</v>
      </c>
      <c r="E678" s="49" t="s">
        <v>552</v>
      </c>
      <c r="F678" s="49">
        <v>1</v>
      </c>
    </row>
    <row r="679" spans="1:6" ht="48" x14ac:dyDescent="0.2">
      <c r="A679">
        <f t="shared" si="10"/>
        <v>677</v>
      </c>
      <c r="B679" s="21" t="s">
        <v>423</v>
      </c>
      <c r="C679" s="21" t="s">
        <v>2026</v>
      </c>
      <c r="D679" s="21" t="s">
        <v>523</v>
      </c>
      <c r="E679" s="49" t="s">
        <v>552</v>
      </c>
      <c r="F679" s="49">
        <v>1</v>
      </c>
    </row>
    <row r="680" spans="1:6" ht="48" x14ac:dyDescent="0.2">
      <c r="A680">
        <f t="shared" si="10"/>
        <v>678</v>
      </c>
      <c r="B680" s="21" t="s">
        <v>423</v>
      </c>
      <c r="C680" s="21" t="s">
        <v>2026</v>
      </c>
      <c r="D680" s="21" t="s">
        <v>517</v>
      </c>
      <c r="E680" s="49" t="s">
        <v>552</v>
      </c>
      <c r="F680" s="49">
        <v>1</v>
      </c>
    </row>
    <row r="681" spans="1:6" ht="64" x14ac:dyDescent="0.2">
      <c r="A681">
        <f t="shared" si="10"/>
        <v>679</v>
      </c>
      <c r="B681" s="21" t="s">
        <v>422</v>
      </c>
      <c r="C681" s="21" t="s">
        <v>2026</v>
      </c>
      <c r="D681" s="21" t="s">
        <v>523</v>
      </c>
      <c r="E681" s="49" t="s">
        <v>552</v>
      </c>
      <c r="F681" s="49">
        <v>1</v>
      </c>
    </row>
    <row r="682" spans="1:6" ht="64" x14ac:dyDescent="0.2">
      <c r="A682">
        <f t="shared" si="10"/>
        <v>680</v>
      </c>
      <c r="B682" s="21" t="s">
        <v>434</v>
      </c>
      <c r="C682" s="21" t="s">
        <v>2026</v>
      </c>
      <c r="D682" s="21" t="s">
        <v>517</v>
      </c>
      <c r="E682" s="49" t="s">
        <v>552</v>
      </c>
      <c r="F682" s="49">
        <v>1</v>
      </c>
    </row>
    <row r="683" spans="1:6" ht="64" x14ac:dyDescent="0.2">
      <c r="A683">
        <f t="shared" si="10"/>
        <v>681</v>
      </c>
      <c r="B683" s="21" t="s">
        <v>434</v>
      </c>
      <c r="C683" s="21" t="s">
        <v>2026</v>
      </c>
      <c r="D683" s="21" t="s">
        <v>523</v>
      </c>
      <c r="E683" s="49" t="s">
        <v>552</v>
      </c>
      <c r="F683" s="49">
        <v>1</v>
      </c>
    </row>
    <row r="684" spans="1:6" ht="48" x14ac:dyDescent="0.2">
      <c r="A684">
        <f t="shared" si="10"/>
        <v>682</v>
      </c>
      <c r="B684" s="21" t="s">
        <v>448</v>
      </c>
      <c r="C684" s="21" t="s">
        <v>2026</v>
      </c>
      <c r="D684" s="21" t="s">
        <v>523</v>
      </c>
      <c r="E684" s="49" t="s">
        <v>552</v>
      </c>
      <c r="F684" s="49">
        <v>1</v>
      </c>
    </row>
    <row r="685" spans="1:6" ht="48" x14ac:dyDescent="0.2">
      <c r="A685">
        <f t="shared" si="10"/>
        <v>683</v>
      </c>
      <c r="B685" s="21" t="s">
        <v>448</v>
      </c>
      <c r="C685" s="21" t="s">
        <v>2026</v>
      </c>
      <c r="D685" s="21" t="s">
        <v>517</v>
      </c>
      <c r="E685" s="49" t="s">
        <v>552</v>
      </c>
      <c r="F685" s="49">
        <v>1</v>
      </c>
    </row>
    <row r="686" spans="1:6" ht="80" x14ac:dyDescent="0.2">
      <c r="A686">
        <f t="shared" si="10"/>
        <v>684</v>
      </c>
      <c r="B686" s="21" t="s">
        <v>498</v>
      </c>
      <c r="C686" s="21" t="s">
        <v>2026</v>
      </c>
      <c r="D686" s="21" t="s">
        <v>523</v>
      </c>
      <c r="E686" s="49" t="s">
        <v>552</v>
      </c>
      <c r="F686" s="49">
        <v>1</v>
      </c>
    </row>
    <row r="687" spans="1:6" ht="48" x14ac:dyDescent="0.2">
      <c r="A687">
        <f t="shared" si="10"/>
        <v>685</v>
      </c>
      <c r="B687" s="21" t="s">
        <v>300</v>
      </c>
      <c r="C687" s="21" t="s">
        <v>2026</v>
      </c>
      <c r="D687" s="21" t="s">
        <v>523</v>
      </c>
      <c r="E687" s="49" t="s">
        <v>562</v>
      </c>
      <c r="F687" s="49">
        <v>1</v>
      </c>
    </row>
    <row r="688" spans="1:6" ht="48" x14ac:dyDescent="0.2">
      <c r="A688">
        <f t="shared" si="10"/>
        <v>686</v>
      </c>
      <c r="B688" s="21" t="s">
        <v>405</v>
      </c>
      <c r="C688" s="21" t="s">
        <v>2026</v>
      </c>
      <c r="D688" s="21" t="s">
        <v>523</v>
      </c>
      <c r="E688" s="49" t="s">
        <v>562</v>
      </c>
      <c r="F688" s="49">
        <v>1</v>
      </c>
    </row>
    <row r="689" spans="1:6" ht="48" x14ac:dyDescent="0.2">
      <c r="A689">
        <f t="shared" si="10"/>
        <v>687</v>
      </c>
      <c r="B689" s="21" t="s">
        <v>410</v>
      </c>
      <c r="C689" s="21" t="s">
        <v>2026</v>
      </c>
      <c r="D689" s="21" t="s">
        <v>523</v>
      </c>
      <c r="E689" s="49" t="s">
        <v>562</v>
      </c>
      <c r="F689" s="49">
        <v>1</v>
      </c>
    </row>
    <row r="690" spans="1:6" ht="48" x14ac:dyDescent="0.2">
      <c r="A690">
        <f t="shared" si="10"/>
        <v>688</v>
      </c>
      <c r="B690" s="21" t="s">
        <v>411</v>
      </c>
      <c r="C690" s="21" t="s">
        <v>2026</v>
      </c>
      <c r="D690" s="21" t="s">
        <v>523</v>
      </c>
      <c r="E690" s="49" t="s">
        <v>562</v>
      </c>
      <c r="F690" s="49">
        <v>1</v>
      </c>
    </row>
    <row r="691" spans="1:6" ht="48" x14ac:dyDescent="0.2">
      <c r="A691">
        <f t="shared" si="10"/>
        <v>689</v>
      </c>
      <c r="B691" s="21" t="s">
        <v>423</v>
      </c>
      <c r="C691" s="21" t="s">
        <v>2026</v>
      </c>
      <c r="D691" s="21" t="s">
        <v>523</v>
      </c>
      <c r="E691" s="49" t="s">
        <v>562</v>
      </c>
      <c r="F691" s="49">
        <v>1</v>
      </c>
    </row>
    <row r="692" spans="1:6" ht="64" x14ac:dyDescent="0.2">
      <c r="A692">
        <f t="shared" si="10"/>
        <v>690</v>
      </c>
      <c r="B692" s="21" t="s">
        <v>422</v>
      </c>
      <c r="C692" s="21" t="s">
        <v>2026</v>
      </c>
      <c r="D692" s="21" t="s">
        <v>523</v>
      </c>
      <c r="E692" s="49" t="s">
        <v>562</v>
      </c>
      <c r="F692" s="49">
        <v>1</v>
      </c>
    </row>
    <row r="693" spans="1:6" ht="64" x14ac:dyDescent="0.2">
      <c r="A693">
        <f t="shared" si="10"/>
        <v>691</v>
      </c>
      <c r="B693" s="21" t="s">
        <v>434</v>
      </c>
      <c r="C693" s="21" t="s">
        <v>2026</v>
      </c>
      <c r="D693" s="21" t="s">
        <v>523</v>
      </c>
      <c r="E693" s="49" t="s">
        <v>562</v>
      </c>
      <c r="F693" s="49">
        <v>1</v>
      </c>
    </row>
    <row r="694" spans="1:6" ht="48" x14ac:dyDescent="0.2">
      <c r="A694">
        <f t="shared" si="10"/>
        <v>692</v>
      </c>
      <c r="B694" s="21" t="s">
        <v>448</v>
      </c>
      <c r="C694" s="21" t="s">
        <v>2026</v>
      </c>
      <c r="D694" s="21" t="s">
        <v>523</v>
      </c>
      <c r="E694" s="49" t="s">
        <v>562</v>
      </c>
      <c r="F694" s="49">
        <v>1</v>
      </c>
    </row>
    <row r="695" spans="1:6" ht="80" x14ac:dyDescent="0.2">
      <c r="A695">
        <f t="shared" si="10"/>
        <v>693</v>
      </c>
      <c r="B695" s="21" t="s">
        <v>498</v>
      </c>
      <c r="C695" s="21" t="s">
        <v>2026</v>
      </c>
      <c r="D695" s="21" t="s">
        <v>523</v>
      </c>
      <c r="E695" s="49" t="s">
        <v>562</v>
      </c>
      <c r="F695" s="49">
        <v>1</v>
      </c>
    </row>
    <row r="696" spans="1:6" ht="32" x14ac:dyDescent="0.2">
      <c r="A696">
        <f t="shared" si="10"/>
        <v>694</v>
      </c>
      <c r="B696" s="21" t="s">
        <v>300</v>
      </c>
      <c r="C696" s="21" t="s">
        <v>2026</v>
      </c>
      <c r="D696" s="21" t="s">
        <v>517</v>
      </c>
      <c r="E696" s="49" t="s">
        <v>549</v>
      </c>
      <c r="F696" s="49">
        <v>1</v>
      </c>
    </row>
    <row r="697" spans="1:6" ht="32" x14ac:dyDescent="0.2">
      <c r="A697">
        <f t="shared" si="10"/>
        <v>695</v>
      </c>
      <c r="B697" s="21" t="s">
        <v>405</v>
      </c>
      <c r="C697" s="21" t="s">
        <v>2026</v>
      </c>
      <c r="D697" s="21" t="s">
        <v>517</v>
      </c>
      <c r="E697" s="49" t="s">
        <v>549</v>
      </c>
      <c r="F697" s="49">
        <v>1</v>
      </c>
    </row>
    <row r="698" spans="1:6" ht="32" x14ac:dyDescent="0.2">
      <c r="A698">
        <f t="shared" si="10"/>
        <v>696</v>
      </c>
      <c r="B698" s="21" t="s">
        <v>411</v>
      </c>
      <c r="C698" s="21" t="s">
        <v>2026</v>
      </c>
      <c r="D698" s="21" t="s">
        <v>517</v>
      </c>
      <c r="E698" s="49" t="s">
        <v>549</v>
      </c>
      <c r="F698" s="49">
        <v>1</v>
      </c>
    </row>
    <row r="699" spans="1:6" ht="48" x14ac:dyDescent="0.2">
      <c r="A699">
        <f t="shared" si="10"/>
        <v>697</v>
      </c>
      <c r="B699" s="21" t="s">
        <v>423</v>
      </c>
      <c r="C699" s="21" t="s">
        <v>2026</v>
      </c>
      <c r="D699" s="21" t="s">
        <v>517</v>
      </c>
      <c r="E699" s="49" t="s">
        <v>549</v>
      </c>
      <c r="F699" s="49">
        <v>1</v>
      </c>
    </row>
    <row r="700" spans="1:6" ht="64" x14ac:dyDescent="0.2">
      <c r="A700">
        <f t="shared" si="10"/>
        <v>698</v>
      </c>
      <c r="B700" s="21" t="s">
        <v>434</v>
      </c>
      <c r="C700" s="21" t="s">
        <v>2026</v>
      </c>
      <c r="D700" s="21" t="s">
        <v>517</v>
      </c>
      <c r="E700" s="49" t="s">
        <v>549</v>
      </c>
      <c r="F700" s="49">
        <v>1</v>
      </c>
    </row>
    <row r="701" spans="1:6" ht="48" x14ac:dyDescent="0.2">
      <c r="A701">
        <f t="shared" si="10"/>
        <v>699</v>
      </c>
      <c r="B701" s="21" t="s">
        <v>448</v>
      </c>
      <c r="C701" s="21" t="s">
        <v>2026</v>
      </c>
      <c r="D701" s="21" t="s">
        <v>517</v>
      </c>
      <c r="E701" s="49" t="s">
        <v>549</v>
      </c>
      <c r="F701" s="49">
        <v>1</v>
      </c>
    </row>
    <row r="702" spans="1:6" ht="48" x14ac:dyDescent="0.2">
      <c r="A702">
        <f t="shared" si="10"/>
        <v>700</v>
      </c>
      <c r="B702" s="21" t="s">
        <v>300</v>
      </c>
      <c r="C702" s="21" t="s">
        <v>2026</v>
      </c>
      <c r="D702" s="21" t="s">
        <v>523</v>
      </c>
      <c r="E702" s="49" t="s">
        <v>565</v>
      </c>
      <c r="F702" s="49">
        <v>1</v>
      </c>
    </row>
    <row r="703" spans="1:6" ht="48" x14ac:dyDescent="0.2">
      <c r="A703">
        <f t="shared" si="10"/>
        <v>701</v>
      </c>
      <c r="B703" s="21" t="s">
        <v>405</v>
      </c>
      <c r="C703" s="21" t="s">
        <v>2026</v>
      </c>
      <c r="D703" s="21" t="s">
        <v>523</v>
      </c>
      <c r="E703" s="49" t="s">
        <v>565</v>
      </c>
      <c r="F703" s="49">
        <v>1</v>
      </c>
    </row>
    <row r="704" spans="1:6" ht="48" x14ac:dyDescent="0.2">
      <c r="A704">
        <f t="shared" si="10"/>
        <v>702</v>
      </c>
      <c r="B704" s="21" t="s">
        <v>410</v>
      </c>
      <c r="C704" s="21" t="s">
        <v>2026</v>
      </c>
      <c r="D704" s="21" t="s">
        <v>523</v>
      </c>
      <c r="E704" s="49" t="s">
        <v>565</v>
      </c>
      <c r="F704" s="49">
        <v>1</v>
      </c>
    </row>
    <row r="705" spans="1:6" ht="48" x14ac:dyDescent="0.2">
      <c r="A705">
        <f t="shared" si="10"/>
        <v>703</v>
      </c>
      <c r="B705" s="21" t="s">
        <v>411</v>
      </c>
      <c r="C705" s="21" t="s">
        <v>2026</v>
      </c>
      <c r="D705" s="21" t="s">
        <v>523</v>
      </c>
      <c r="E705" s="49" t="s">
        <v>565</v>
      </c>
      <c r="F705" s="49">
        <v>1</v>
      </c>
    </row>
    <row r="706" spans="1:6" ht="48" x14ac:dyDescent="0.2">
      <c r="A706">
        <f t="shared" si="10"/>
        <v>704</v>
      </c>
      <c r="B706" s="21" t="s">
        <v>423</v>
      </c>
      <c r="C706" s="21" t="s">
        <v>2026</v>
      </c>
      <c r="D706" s="21" t="s">
        <v>523</v>
      </c>
      <c r="E706" s="49" t="s">
        <v>565</v>
      </c>
      <c r="F706" s="49">
        <v>1</v>
      </c>
    </row>
    <row r="707" spans="1:6" ht="64" x14ac:dyDescent="0.2">
      <c r="A707">
        <f t="shared" si="10"/>
        <v>705</v>
      </c>
      <c r="B707" s="21" t="s">
        <v>422</v>
      </c>
      <c r="C707" s="21" t="s">
        <v>2026</v>
      </c>
      <c r="D707" s="21" t="s">
        <v>523</v>
      </c>
      <c r="E707" s="49" t="s">
        <v>565</v>
      </c>
      <c r="F707" s="49">
        <v>1</v>
      </c>
    </row>
    <row r="708" spans="1:6" ht="64" x14ac:dyDescent="0.2">
      <c r="A708">
        <f t="shared" si="10"/>
        <v>706</v>
      </c>
      <c r="B708" s="21" t="s">
        <v>434</v>
      </c>
      <c r="C708" s="21" t="s">
        <v>2026</v>
      </c>
      <c r="D708" s="21" t="s">
        <v>523</v>
      </c>
      <c r="E708" s="49" t="s">
        <v>565</v>
      </c>
      <c r="F708" s="49">
        <v>1</v>
      </c>
    </row>
    <row r="709" spans="1:6" ht="48" x14ac:dyDescent="0.2">
      <c r="A709">
        <f t="shared" ref="A709:A772" si="11">+A708+1</f>
        <v>707</v>
      </c>
      <c r="B709" s="21" t="s">
        <v>448</v>
      </c>
      <c r="C709" s="21" t="s">
        <v>2026</v>
      </c>
      <c r="D709" s="21" t="s">
        <v>523</v>
      </c>
      <c r="E709" s="49" t="s">
        <v>565</v>
      </c>
      <c r="F709" s="49">
        <v>1</v>
      </c>
    </row>
    <row r="710" spans="1:6" ht="80" x14ac:dyDescent="0.2">
      <c r="A710">
        <f t="shared" si="11"/>
        <v>708</v>
      </c>
      <c r="B710" s="21" t="s">
        <v>498</v>
      </c>
      <c r="C710" s="21" t="s">
        <v>2026</v>
      </c>
      <c r="D710" s="21" t="s">
        <v>523</v>
      </c>
      <c r="E710" s="49" t="s">
        <v>565</v>
      </c>
      <c r="F710" s="49">
        <v>1</v>
      </c>
    </row>
    <row r="711" spans="1:6" ht="96" x14ac:dyDescent="0.2">
      <c r="A711">
        <f t="shared" si="11"/>
        <v>709</v>
      </c>
      <c r="B711" s="21" t="s">
        <v>480</v>
      </c>
      <c r="C711" s="21" t="s">
        <v>1490</v>
      </c>
      <c r="D711" s="49" t="s">
        <v>865</v>
      </c>
      <c r="E711" s="49" t="s">
        <v>867</v>
      </c>
      <c r="F711" s="49">
        <v>1</v>
      </c>
    </row>
    <row r="712" spans="1:6" ht="32" x14ac:dyDescent="0.2">
      <c r="A712">
        <f t="shared" si="11"/>
        <v>710</v>
      </c>
      <c r="B712" s="21" t="s">
        <v>300</v>
      </c>
      <c r="C712" s="21" t="s">
        <v>2026</v>
      </c>
      <c r="D712" s="21" t="s">
        <v>517</v>
      </c>
      <c r="E712" s="49" t="s">
        <v>705</v>
      </c>
      <c r="F712" s="49">
        <v>1</v>
      </c>
    </row>
    <row r="713" spans="1:6" ht="32" x14ac:dyDescent="0.2">
      <c r="A713">
        <f t="shared" si="11"/>
        <v>711</v>
      </c>
      <c r="B713" s="21" t="s">
        <v>405</v>
      </c>
      <c r="C713" s="21" t="s">
        <v>2026</v>
      </c>
      <c r="D713" s="21" t="s">
        <v>517</v>
      </c>
      <c r="E713" s="49" t="s">
        <v>705</v>
      </c>
      <c r="F713" s="49">
        <v>1</v>
      </c>
    </row>
    <row r="714" spans="1:6" ht="32" x14ac:dyDescent="0.2">
      <c r="A714">
        <f t="shared" si="11"/>
        <v>712</v>
      </c>
      <c r="B714" s="21" t="s">
        <v>411</v>
      </c>
      <c r="C714" s="21" t="s">
        <v>2026</v>
      </c>
      <c r="D714" s="21" t="s">
        <v>517</v>
      </c>
      <c r="E714" s="49" t="s">
        <v>705</v>
      </c>
      <c r="F714" s="49">
        <v>1</v>
      </c>
    </row>
    <row r="715" spans="1:6" ht="48" x14ac:dyDescent="0.2">
      <c r="A715">
        <f t="shared" si="11"/>
        <v>713</v>
      </c>
      <c r="B715" s="21" t="s">
        <v>423</v>
      </c>
      <c r="C715" s="21" t="s">
        <v>2026</v>
      </c>
      <c r="D715" s="21" t="s">
        <v>517</v>
      </c>
      <c r="E715" s="49" t="s">
        <v>705</v>
      </c>
      <c r="F715" s="49">
        <v>1</v>
      </c>
    </row>
    <row r="716" spans="1:6" ht="64" x14ac:dyDescent="0.2">
      <c r="A716">
        <f t="shared" si="11"/>
        <v>714</v>
      </c>
      <c r="B716" s="21" t="s">
        <v>434</v>
      </c>
      <c r="C716" s="21" t="s">
        <v>2026</v>
      </c>
      <c r="D716" s="21" t="s">
        <v>517</v>
      </c>
      <c r="E716" s="49" t="s">
        <v>705</v>
      </c>
      <c r="F716" s="49">
        <v>1</v>
      </c>
    </row>
    <row r="717" spans="1:6" ht="48" x14ac:dyDescent="0.2">
      <c r="A717">
        <f t="shared" si="11"/>
        <v>715</v>
      </c>
      <c r="B717" s="21" t="s">
        <v>448</v>
      </c>
      <c r="C717" s="21" t="s">
        <v>2026</v>
      </c>
      <c r="D717" s="21" t="s">
        <v>517</v>
      </c>
      <c r="E717" s="49" t="s">
        <v>705</v>
      </c>
      <c r="F717" s="49">
        <v>1</v>
      </c>
    </row>
    <row r="718" spans="1:6" ht="32" x14ac:dyDescent="0.2">
      <c r="A718">
        <f t="shared" si="11"/>
        <v>716</v>
      </c>
      <c r="B718" s="21" t="s">
        <v>300</v>
      </c>
      <c r="C718" s="21" t="s">
        <v>2026</v>
      </c>
      <c r="D718" s="21" t="s">
        <v>517</v>
      </c>
      <c r="E718" s="49" t="s">
        <v>717</v>
      </c>
      <c r="F718" s="49">
        <v>1</v>
      </c>
    </row>
    <row r="719" spans="1:6" ht="32" x14ac:dyDescent="0.2">
      <c r="A719">
        <f t="shared" si="11"/>
        <v>717</v>
      </c>
      <c r="B719" s="21" t="s">
        <v>405</v>
      </c>
      <c r="C719" s="21" t="s">
        <v>2026</v>
      </c>
      <c r="D719" s="21" t="s">
        <v>517</v>
      </c>
      <c r="E719" s="49" t="s">
        <v>717</v>
      </c>
      <c r="F719" s="49">
        <v>1</v>
      </c>
    </row>
    <row r="720" spans="1:6" ht="32" x14ac:dyDescent="0.2">
      <c r="A720">
        <f t="shared" si="11"/>
        <v>718</v>
      </c>
      <c r="B720" s="21" t="s">
        <v>410</v>
      </c>
      <c r="C720" s="21" t="s">
        <v>2026</v>
      </c>
      <c r="D720" s="21" t="s">
        <v>517</v>
      </c>
      <c r="E720" s="49" t="s">
        <v>717</v>
      </c>
      <c r="F720" s="49">
        <v>1</v>
      </c>
    </row>
    <row r="721" spans="1:6" ht="32" x14ac:dyDescent="0.2">
      <c r="A721">
        <f t="shared" si="11"/>
        <v>719</v>
      </c>
      <c r="B721" s="21" t="s">
        <v>411</v>
      </c>
      <c r="C721" s="21" t="s">
        <v>2026</v>
      </c>
      <c r="D721" s="21" t="s">
        <v>517</v>
      </c>
      <c r="E721" s="49" t="s">
        <v>717</v>
      </c>
      <c r="F721" s="49">
        <v>1</v>
      </c>
    </row>
    <row r="722" spans="1:6" ht="48" x14ac:dyDescent="0.2">
      <c r="A722">
        <f t="shared" si="11"/>
        <v>720</v>
      </c>
      <c r="B722" s="21" t="s">
        <v>423</v>
      </c>
      <c r="C722" s="21" t="s">
        <v>2026</v>
      </c>
      <c r="D722" s="21" t="s">
        <v>517</v>
      </c>
      <c r="E722" s="49" t="s">
        <v>717</v>
      </c>
      <c r="F722" s="49">
        <v>1</v>
      </c>
    </row>
    <row r="723" spans="1:6" ht="64" x14ac:dyDescent="0.2">
      <c r="A723">
        <f t="shared" si="11"/>
        <v>721</v>
      </c>
      <c r="B723" s="21" t="s">
        <v>434</v>
      </c>
      <c r="C723" s="21" t="s">
        <v>2026</v>
      </c>
      <c r="D723" s="21" t="s">
        <v>517</v>
      </c>
      <c r="E723" s="49" t="s">
        <v>717</v>
      </c>
      <c r="F723" s="49">
        <v>1</v>
      </c>
    </row>
    <row r="724" spans="1:6" ht="48" x14ac:dyDescent="0.2">
      <c r="A724">
        <f t="shared" si="11"/>
        <v>722</v>
      </c>
      <c r="B724" s="21" t="s">
        <v>448</v>
      </c>
      <c r="C724" s="21" t="s">
        <v>2026</v>
      </c>
      <c r="D724" s="21" t="s">
        <v>517</v>
      </c>
      <c r="E724" s="49" t="s">
        <v>717</v>
      </c>
      <c r="F724" s="49">
        <v>1</v>
      </c>
    </row>
    <row r="725" spans="1:6" ht="48" x14ac:dyDescent="0.2">
      <c r="A725">
        <f t="shared" si="11"/>
        <v>723</v>
      </c>
      <c r="B725" s="21" t="s">
        <v>300</v>
      </c>
      <c r="C725" s="21" t="s">
        <v>2024</v>
      </c>
      <c r="D725" s="21" t="s">
        <v>568</v>
      </c>
      <c r="E725" s="49" t="s">
        <v>570</v>
      </c>
      <c r="F725" s="49">
        <v>1</v>
      </c>
    </row>
    <row r="726" spans="1:6" ht="48" x14ac:dyDescent="0.2">
      <c r="A726">
        <f t="shared" si="11"/>
        <v>724</v>
      </c>
      <c r="B726" s="21" t="s">
        <v>405</v>
      </c>
      <c r="C726" s="21" t="s">
        <v>2024</v>
      </c>
      <c r="D726" s="21" t="s">
        <v>568</v>
      </c>
      <c r="E726" s="49" t="s">
        <v>570</v>
      </c>
      <c r="F726" s="49">
        <v>1</v>
      </c>
    </row>
    <row r="727" spans="1:6" ht="48" x14ac:dyDescent="0.2">
      <c r="A727">
        <f t="shared" si="11"/>
        <v>725</v>
      </c>
      <c r="B727" s="21" t="s">
        <v>410</v>
      </c>
      <c r="C727" s="21" t="s">
        <v>2024</v>
      </c>
      <c r="D727" s="21" t="s">
        <v>568</v>
      </c>
      <c r="E727" s="49" t="s">
        <v>570</v>
      </c>
      <c r="F727" s="49">
        <v>1</v>
      </c>
    </row>
    <row r="728" spans="1:6" ht="48" x14ac:dyDescent="0.2">
      <c r="A728">
        <f t="shared" si="11"/>
        <v>726</v>
      </c>
      <c r="B728" s="21" t="s">
        <v>426</v>
      </c>
      <c r="C728" s="21" t="s">
        <v>2024</v>
      </c>
      <c r="D728" s="21" t="s">
        <v>568</v>
      </c>
      <c r="E728" s="49" t="s">
        <v>570</v>
      </c>
      <c r="F728" s="49">
        <v>1</v>
      </c>
    </row>
    <row r="729" spans="1:6" ht="144" x14ac:dyDescent="0.2">
      <c r="A729">
        <f t="shared" si="11"/>
        <v>727</v>
      </c>
      <c r="B729" s="21" t="s">
        <v>405</v>
      </c>
      <c r="C729" s="21" t="s">
        <v>1941</v>
      </c>
      <c r="D729" s="49" t="s">
        <v>755</v>
      </c>
      <c r="E729" s="49" t="s">
        <v>759</v>
      </c>
      <c r="F729" s="49">
        <v>1</v>
      </c>
    </row>
    <row r="730" spans="1:6" ht="96" x14ac:dyDescent="0.2">
      <c r="A730">
        <f t="shared" si="11"/>
        <v>728</v>
      </c>
      <c r="B730" s="21" t="s">
        <v>405</v>
      </c>
      <c r="C730" s="21" t="s">
        <v>2024</v>
      </c>
      <c r="D730" s="21" t="s">
        <v>771</v>
      </c>
      <c r="E730" s="49" t="s">
        <v>759</v>
      </c>
      <c r="F730" s="49">
        <v>1</v>
      </c>
    </row>
    <row r="731" spans="1:6" ht="32" x14ac:dyDescent="0.2">
      <c r="A731">
        <f t="shared" si="11"/>
        <v>729</v>
      </c>
      <c r="B731" s="21" t="s">
        <v>300</v>
      </c>
      <c r="C731" s="21" t="s">
        <v>2026</v>
      </c>
      <c r="D731" s="21" t="s">
        <v>517</v>
      </c>
      <c r="E731" s="49" t="s">
        <v>719</v>
      </c>
      <c r="F731" s="49">
        <v>1</v>
      </c>
    </row>
    <row r="732" spans="1:6" ht="32" x14ac:dyDescent="0.2">
      <c r="A732">
        <f t="shared" si="11"/>
        <v>730</v>
      </c>
      <c r="B732" s="21" t="s">
        <v>405</v>
      </c>
      <c r="C732" s="21" t="s">
        <v>2026</v>
      </c>
      <c r="D732" s="21" t="s">
        <v>517</v>
      </c>
      <c r="E732" s="49" t="s">
        <v>719</v>
      </c>
      <c r="F732" s="49">
        <v>1</v>
      </c>
    </row>
    <row r="733" spans="1:6" ht="32" x14ac:dyDescent="0.2">
      <c r="A733">
        <f t="shared" si="11"/>
        <v>731</v>
      </c>
      <c r="B733" s="21" t="s">
        <v>410</v>
      </c>
      <c r="C733" s="21" t="s">
        <v>2026</v>
      </c>
      <c r="D733" s="21" t="s">
        <v>517</v>
      </c>
      <c r="E733" s="49" t="s">
        <v>719</v>
      </c>
      <c r="F733" s="49">
        <v>1</v>
      </c>
    </row>
    <row r="734" spans="1:6" ht="32" x14ac:dyDescent="0.2">
      <c r="A734">
        <f t="shared" si="11"/>
        <v>732</v>
      </c>
      <c r="B734" s="21" t="s">
        <v>411</v>
      </c>
      <c r="C734" s="21" t="s">
        <v>2026</v>
      </c>
      <c r="D734" s="21" t="s">
        <v>517</v>
      </c>
      <c r="E734" s="49" t="s">
        <v>719</v>
      </c>
      <c r="F734" s="49">
        <v>1</v>
      </c>
    </row>
    <row r="735" spans="1:6" ht="48" x14ac:dyDescent="0.2">
      <c r="A735">
        <f t="shared" si="11"/>
        <v>733</v>
      </c>
      <c r="B735" s="21" t="s">
        <v>423</v>
      </c>
      <c r="C735" s="21" t="s">
        <v>2026</v>
      </c>
      <c r="D735" s="21" t="s">
        <v>517</v>
      </c>
      <c r="E735" s="49" t="s">
        <v>719</v>
      </c>
      <c r="F735" s="49">
        <v>1</v>
      </c>
    </row>
    <row r="736" spans="1:6" ht="64" x14ac:dyDescent="0.2">
      <c r="A736">
        <f t="shared" si="11"/>
        <v>734</v>
      </c>
      <c r="B736" s="21" t="s">
        <v>434</v>
      </c>
      <c r="C736" s="21" t="s">
        <v>2026</v>
      </c>
      <c r="D736" s="21" t="s">
        <v>517</v>
      </c>
      <c r="E736" s="49" t="s">
        <v>719</v>
      </c>
      <c r="F736" s="49">
        <v>1</v>
      </c>
    </row>
    <row r="737" spans="1:6" ht="48" x14ac:dyDescent="0.2">
      <c r="A737">
        <f t="shared" si="11"/>
        <v>735</v>
      </c>
      <c r="B737" s="21" t="s">
        <v>448</v>
      </c>
      <c r="C737" s="21" t="s">
        <v>2026</v>
      </c>
      <c r="D737" s="21" t="s">
        <v>517</v>
      </c>
      <c r="E737" s="49" t="s">
        <v>719</v>
      </c>
      <c r="F737" s="49">
        <v>1</v>
      </c>
    </row>
    <row r="738" spans="1:6" ht="48" x14ac:dyDescent="0.2">
      <c r="A738">
        <f t="shared" si="11"/>
        <v>736</v>
      </c>
      <c r="B738" s="21" t="s">
        <v>300</v>
      </c>
      <c r="C738" s="21" t="s">
        <v>2024</v>
      </c>
      <c r="D738" s="49" t="s">
        <v>635</v>
      </c>
      <c r="E738" s="49" t="s">
        <v>639</v>
      </c>
      <c r="F738" s="49">
        <v>1</v>
      </c>
    </row>
    <row r="739" spans="1:6" ht="48" x14ac:dyDescent="0.2">
      <c r="A739">
        <f t="shared" si="11"/>
        <v>737</v>
      </c>
      <c r="B739" s="21" t="s">
        <v>411</v>
      </c>
      <c r="C739" s="21" t="s">
        <v>2024</v>
      </c>
      <c r="D739" s="49" t="s">
        <v>635</v>
      </c>
      <c r="E739" s="49" t="s">
        <v>639</v>
      </c>
      <c r="F739" s="49">
        <v>1</v>
      </c>
    </row>
    <row r="740" spans="1:6" ht="64" x14ac:dyDescent="0.2">
      <c r="A740">
        <f t="shared" si="11"/>
        <v>738</v>
      </c>
      <c r="B740" s="21" t="s">
        <v>434</v>
      </c>
      <c r="C740" s="21" t="s">
        <v>2024</v>
      </c>
      <c r="D740" s="49" t="s">
        <v>635</v>
      </c>
      <c r="E740" s="49" t="s">
        <v>639</v>
      </c>
      <c r="F740" s="49">
        <v>1</v>
      </c>
    </row>
    <row r="741" spans="1:6" ht="64" x14ac:dyDescent="0.2">
      <c r="A741">
        <f t="shared" si="11"/>
        <v>739</v>
      </c>
      <c r="B741" s="21" t="s">
        <v>300</v>
      </c>
      <c r="C741" s="21" t="s">
        <v>2026</v>
      </c>
      <c r="D741" s="21" t="s">
        <v>517</v>
      </c>
      <c r="E741" s="49" t="s">
        <v>548</v>
      </c>
      <c r="F741" s="49">
        <v>1</v>
      </c>
    </row>
    <row r="742" spans="1:6" ht="64" x14ac:dyDescent="0.2">
      <c r="A742">
        <f t="shared" si="11"/>
        <v>740</v>
      </c>
      <c r="B742" s="21" t="s">
        <v>405</v>
      </c>
      <c r="C742" s="21" t="s">
        <v>2026</v>
      </c>
      <c r="D742" s="21" t="s">
        <v>517</v>
      </c>
      <c r="E742" s="49" t="s">
        <v>548</v>
      </c>
      <c r="F742" s="49">
        <v>1</v>
      </c>
    </row>
    <row r="743" spans="1:6" ht="64" x14ac:dyDescent="0.2">
      <c r="A743">
        <f t="shared" si="11"/>
        <v>741</v>
      </c>
      <c r="B743" s="21" t="s">
        <v>411</v>
      </c>
      <c r="C743" s="21" t="s">
        <v>2026</v>
      </c>
      <c r="D743" s="21" t="s">
        <v>517</v>
      </c>
      <c r="E743" s="49" t="s">
        <v>548</v>
      </c>
      <c r="F743" s="49">
        <v>1</v>
      </c>
    </row>
    <row r="744" spans="1:6" ht="64" x14ac:dyDescent="0.2">
      <c r="A744">
        <f t="shared" si="11"/>
        <v>742</v>
      </c>
      <c r="B744" s="21" t="s">
        <v>423</v>
      </c>
      <c r="C744" s="21" t="s">
        <v>2026</v>
      </c>
      <c r="D744" s="21" t="s">
        <v>517</v>
      </c>
      <c r="E744" s="49" t="s">
        <v>548</v>
      </c>
      <c r="F744" s="49">
        <v>1</v>
      </c>
    </row>
    <row r="745" spans="1:6" ht="64" x14ac:dyDescent="0.2">
      <c r="A745">
        <f t="shared" si="11"/>
        <v>743</v>
      </c>
      <c r="B745" s="21" t="s">
        <v>434</v>
      </c>
      <c r="C745" s="21" t="s">
        <v>2026</v>
      </c>
      <c r="D745" s="21" t="s">
        <v>517</v>
      </c>
      <c r="E745" s="49" t="s">
        <v>548</v>
      </c>
      <c r="F745" s="49">
        <v>1</v>
      </c>
    </row>
    <row r="746" spans="1:6" ht="64" x14ac:dyDescent="0.2">
      <c r="A746">
        <f t="shared" si="11"/>
        <v>744</v>
      </c>
      <c r="B746" s="21" t="s">
        <v>448</v>
      </c>
      <c r="C746" s="21" t="s">
        <v>2026</v>
      </c>
      <c r="D746" s="21" t="s">
        <v>517</v>
      </c>
      <c r="E746" s="49" t="s">
        <v>548</v>
      </c>
      <c r="F746" s="49">
        <v>1</v>
      </c>
    </row>
    <row r="747" spans="1:6" ht="32" x14ac:dyDescent="0.2">
      <c r="A747">
        <f t="shared" si="11"/>
        <v>745</v>
      </c>
      <c r="B747" s="21" t="s">
        <v>300</v>
      </c>
      <c r="C747" s="21" t="s">
        <v>2029</v>
      </c>
      <c r="D747" s="21" t="s">
        <v>576</v>
      </c>
      <c r="E747" s="49" t="s">
        <v>578</v>
      </c>
      <c r="F747" s="49">
        <v>1</v>
      </c>
    </row>
    <row r="748" spans="1:6" ht="32" x14ac:dyDescent="0.2">
      <c r="A748">
        <f t="shared" si="11"/>
        <v>746</v>
      </c>
      <c r="B748" s="21" t="s">
        <v>405</v>
      </c>
      <c r="C748" s="21" t="s">
        <v>2029</v>
      </c>
      <c r="D748" s="21" t="s">
        <v>576</v>
      </c>
      <c r="E748" s="49" t="s">
        <v>578</v>
      </c>
      <c r="F748" s="49">
        <v>1</v>
      </c>
    </row>
    <row r="749" spans="1:6" ht="32" x14ac:dyDescent="0.2">
      <c r="A749">
        <f t="shared" si="11"/>
        <v>747</v>
      </c>
      <c r="B749" s="21" t="s">
        <v>410</v>
      </c>
      <c r="C749" s="21" t="s">
        <v>2029</v>
      </c>
      <c r="D749" s="21" t="s">
        <v>576</v>
      </c>
      <c r="E749" s="49" t="s">
        <v>578</v>
      </c>
      <c r="F749" s="49">
        <v>1</v>
      </c>
    </row>
    <row r="750" spans="1:6" ht="32" x14ac:dyDescent="0.2">
      <c r="A750">
        <f t="shared" si="11"/>
        <v>748</v>
      </c>
      <c r="B750" s="21" t="s">
        <v>411</v>
      </c>
      <c r="C750" s="21" t="s">
        <v>2029</v>
      </c>
      <c r="D750" s="21" t="s">
        <v>576</v>
      </c>
      <c r="E750" s="49" t="s">
        <v>578</v>
      </c>
      <c r="F750" s="49">
        <v>1</v>
      </c>
    </row>
    <row r="751" spans="1:6" ht="48" x14ac:dyDescent="0.2">
      <c r="A751">
        <f t="shared" si="11"/>
        <v>749</v>
      </c>
      <c r="B751" s="21" t="s">
        <v>423</v>
      </c>
      <c r="C751" s="21" t="s">
        <v>2029</v>
      </c>
      <c r="D751" s="21" t="s">
        <v>576</v>
      </c>
      <c r="E751" s="49" t="s">
        <v>578</v>
      </c>
      <c r="F751" s="49">
        <v>1</v>
      </c>
    </row>
    <row r="752" spans="1:6" ht="64" x14ac:dyDescent="0.2">
      <c r="A752">
        <f t="shared" si="11"/>
        <v>750</v>
      </c>
      <c r="B752" s="21" t="s">
        <v>422</v>
      </c>
      <c r="C752" s="21" t="s">
        <v>2029</v>
      </c>
      <c r="D752" s="21" t="s">
        <v>576</v>
      </c>
      <c r="E752" s="49" t="s">
        <v>578</v>
      </c>
      <c r="F752" s="49">
        <v>1</v>
      </c>
    </row>
    <row r="753" spans="1:6" ht="48" x14ac:dyDescent="0.2">
      <c r="A753">
        <f t="shared" si="11"/>
        <v>751</v>
      </c>
      <c r="B753" s="21" t="s">
        <v>426</v>
      </c>
      <c r="C753" s="21" t="s">
        <v>2029</v>
      </c>
      <c r="D753" s="21" t="s">
        <v>576</v>
      </c>
      <c r="E753" s="49" t="s">
        <v>578</v>
      </c>
      <c r="F753" s="49">
        <v>1</v>
      </c>
    </row>
    <row r="754" spans="1:6" ht="64" x14ac:dyDescent="0.2">
      <c r="A754">
        <f t="shared" si="11"/>
        <v>752</v>
      </c>
      <c r="B754" s="21" t="s">
        <v>434</v>
      </c>
      <c r="C754" s="21" t="s">
        <v>2029</v>
      </c>
      <c r="D754" s="21" t="s">
        <v>576</v>
      </c>
      <c r="E754" s="49" t="s">
        <v>578</v>
      </c>
      <c r="F754" s="49">
        <v>1</v>
      </c>
    </row>
    <row r="755" spans="1:6" ht="48" x14ac:dyDescent="0.2">
      <c r="A755">
        <f t="shared" si="11"/>
        <v>753</v>
      </c>
      <c r="B755" s="21" t="s">
        <v>448</v>
      </c>
      <c r="C755" s="21" t="s">
        <v>2029</v>
      </c>
      <c r="D755" s="21" t="s">
        <v>576</v>
      </c>
      <c r="E755" s="49" t="s">
        <v>578</v>
      </c>
      <c r="F755" s="49">
        <v>1</v>
      </c>
    </row>
    <row r="756" spans="1:6" ht="48" x14ac:dyDescent="0.2">
      <c r="A756">
        <f t="shared" si="11"/>
        <v>754</v>
      </c>
      <c r="B756" s="21" t="s">
        <v>480</v>
      </c>
      <c r="C756" s="21" t="s">
        <v>1490</v>
      </c>
      <c r="D756" s="81" t="s">
        <v>883</v>
      </c>
      <c r="E756" s="49" t="s">
        <v>885</v>
      </c>
      <c r="F756" s="49">
        <v>1</v>
      </c>
    </row>
    <row r="757" spans="1:6" ht="48" x14ac:dyDescent="0.2">
      <c r="A757">
        <f t="shared" si="11"/>
        <v>755</v>
      </c>
      <c r="B757" s="21" t="s">
        <v>480</v>
      </c>
      <c r="C757" s="21" t="s">
        <v>1490</v>
      </c>
      <c r="D757" s="81" t="s">
        <v>883</v>
      </c>
      <c r="E757" s="49" t="s">
        <v>884</v>
      </c>
      <c r="F757" s="49">
        <v>1</v>
      </c>
    </row>
    <row r="758" spans="1:6" ht="112" x14ac:dyDescent="0.2">
      <c r="A758">
        <f t="shared" si="11"/>
        <v>756</v>
      </c>
      <c r="B758" s="21" t="s">
        <v>461</v>
      </c>
      <c r="C758" s="21" t="s">
        <v>2027</v>
      </c>
      <c r="D758" s="49" t="s">
        <v>836</v>
      </c>
      <c r="E758" s="49" t="s">
        <v>845</v>
      </c>
      <c r="F758" s="49">
        <v>1</v>
      </c>
    </row>
    <row r="759" spans="1:6" ht="64" x14ac:dyDescent="0.2">
      <c r="A759">
        <f t="shared" si="11"/>
        <v>757</v>
      </c>
      <c r="B759" s="21" t="s">
        <v>434</v>
      </c>
      <c r="C759" s="21" t="s">
        <v>2032</v>
      </c>
      <c r="D759" s="49" t="s">
        <v>813</v>
      </c>
      <c r="E759" s="49" t="s">
        <v>821</v>
      </c>
      <c r="F759" s="49">
        <v>1</v>
      </c>
    </row>
    <row r="760" spans="1:6" ht="32" x14ac:dyDescent="0.2">
      <c r="A760">
        <f t="shared" si="11"/>
        <v>758</v>
      </c>
      <c r="B760" s="21" t="s">
        <v>300</v>
      </c>
      <c r="C760" s="21" t="s">
        <v>2026</v>
      </c>
      <c r="D760" s="21" t="s">
        <v>517</v>
      </c>
      <c r="E760" s="49" t="s">
        <v>545</v>
      </c>
      <c r="F760" s="49">
        <v>1</v>
      </c>
    </row>
    <row r="761" spans="1:6" ht="32" x14ac:dyDescent="0.2">
      <c r="A761">
        <f t="shared" si="11"/>
        <v>759</v>
      </c>
      <c r="B761" s="21" t="s">
        <v>405</v>
      </c>
      <c r="C761" s="21" t="s">
        <v>2026</v>
      </c>
      <c r="D761" s="21" t="s">
        <v>517</v>
      </c>
      <c r="E761" s="49" t="s">
        <v>545</v>
      </c>
      <c r="F761" s="49">
        <v>1</v>
      </c>
    </row>
    <row r="762" spans="1:6" ht="32" x14ac:dyDescent="0.2">
      <c r="A762">
        <f t="shared" si="11"/>
        <v>760</v>
      </c>
      <c r="B762" s="21" t="s">
        <v>411</v>
      </c>
      <c r="C762" s="21" t="s">
        <v>2026</v>
      </c>
      <c r="D762" s="21" t="s">
        <v>517</v>
      </c>
      <c r="E762" s="49" t="s">
        <v>545</v>
      </c>
      <c r="F762" s="49">
        <v>1</v>
      </c>
    </row>
    <row r="763" spans="1:6" ht="48" x14ac:dyDescent="0.2">
      <c r="A763">
        <f t="shared" si="11"/>
        <v>761</v>
      </c>
      <c r="B763" s="21" t="s">
        <v>423</v>
      </c>
      <c r="C763" s="21" t="s">
        <v>2026</v>
      </c>
      <c r="D763" s="21" t="s">
        <v>517</v>
      </c>
      <c r="E763" s="49" t="s">
        <v>545</v>
      </c>
      <c r="F763" s="49">
        <v>1</v>
      </c>
    </row>
    <row r="764" spans="1:6" ht="64" x14ac:dyDescent="0.2">
      <c r="A764">
        <f t="shared" si="11"/>
        <v>762</v>
      </c>
      <c r="B764" s="21" t="s">
        <v>434</v>
      </c>
      <c r="C764" s="21" t="s">
        <v>2026</v>
      </c>
      <c r="D764" s="21" t="s">
        <v>517</v>
      </c>
      <c r="E764" s="49" t="s">
        <v>545</v>
      </c>
      <c r="F764" s="49">
        <v>1</v>
      </c>
    </row>
    <row r="765" spans="1:6" ht="48" x14ac:dyDescent="0.2">
      <c r="A765">
        <f t="shared" si="11"/>
        <v>763</v>
      </c>
      <c r="B765" s="21" t="s">
        <v>448</v>
      </c>
      <c r="C765" s="21" t="s">
        <v>2026</v>
      </c>
      <c r="D765" s="21" t="s">
        <v>517</v>
      </c>
      <c r="E765" s="49" t="s">
        <v>545</v>
      </c>
      <c r="F765" s="49">
        <v>1</v>
      </c>
    </row>
    <row r="766" spans="1:6" ht="64" x14ac:dyDescent="0.2">
      <c r="A766">
        <f t="shared" si="11"/>
        <v>764</v>
      </c>
      <c r="B766" s="21" t="s">
        <v>461</v>
      </c>
      <c r="C766" s="21" t="s">
        <v>2027</v>
      </c>
      <c r="D766" s="49" t="s">
        <v>836</v>
      </c>
      <c r="E766" s="49" t="s">
        <v>839</v>
      </c>
      <c r="F766" s="49">
        <v>1</v>
      </c>
    </row>
    <row r="767" spans="1:6" ht="32" x14ac:dyDescent="0.2">
      <c r="A767">
        <f t="shared" si="11"/>
        <v>765</v>
      </c>
      <c r="B767" s="21" t="s">
        <v>300</v>
      </c>
      <c r="C767" s="21" t="s">
        <v>2027</v>
      </c>
      <c r="D767" s="49" t="s">
        <v>658</v>
      </c>
      <c r="E767" s="49" t="s">
        <v>659</v>
      </c>
      <c r="F767" s="49">
        <v>1</v>
      </c>
    </row>
    <row r="768" spans="1:6" ht="32" x14ac:dyDescent="0.2">
      <c r="A768">
        <f t="shared" si="11"/>
        <v>766</v>
      </c>
      <c r="B768" s="21" t="s">
        <v>411</v>
      </c>
      <c r="C768" s="21" t="s">
        <v>2027</v>
      </c>
      <c r="D768" s="49" t="s">
        <v>658</v>
      </c>
      <c r="E768" s="49" t="s">
        <v>659</v>
      </c>
      <c r="F768" s="49">
        <v>1</v>
      </c>
    </row>
    <row r="769" spans="1:6" ht="48" x14ac:dyDescent="0.2">
      <c r="A769">
        <f t="shared" si="11"/>
        <v>767</v>
      </c>
      <c r="B769" s="21" t="s">
        <v>423</v>
      </c>
      <c r="C769" s="21" t="s">
        <v>2027</v>
      </c>
      <c r="D769" s="49" t="s">
        <v>658</v>
      </c>
      <c r="E769" s="49" t="s">
        <v>659</v>
      </c>
      <c r="F769" s="49">
        <v>1</v>
      </c>
    </row>
    <row r="770" spans="1:6" ht="48" x14ac:dyDescent="0.2">
      <c r="A770">
        <f t="shared" si="11"/>
        <v>768</v>
      </c>
      <c r="B770" s="21" t="s">
        <v>448</v>
      </c>
      <c r="C770" s="21" t="s">
        <v>2027</v>
      </c>
      <c r="D770" s="49" t="s">
        <v>658</v>
      </c>
      <c r="E770" s="49" t="s">
        <v>659</v>
      </c>
      <c r="F770" s="49">
        <v>1</v>
      </c>
    </row>
    <row r="771" spans="1:6" ht="64" x14ac:dyDescent="0.2">
      <c r="A771">
        <f t="shared" si="11"/>
        <v>769</v>
      </c>
      <c r="B771" s="21" t="s">
        <v>461</v>
      </c>
      <c r="C771" s="21" t="s">
        <v>2027</v>
      </c>
      <c r="D771" s="49" t="s">
        <v>658</v>
      </c>
      <c r="E771" s="49" t="s">
        <v>659</v>
      </c>
      <c r="F771" s="49">
        <v>1</v>
      </c>
    </row>
    <row r="772" spans="1:6" ht="64" x14ac:dyDescent="0.2">
      <c r="A772">
        <f t="shared" si="11"/>
        <v>770</v>
      </c>
      <c r="B772" s="21" t="s">
        <v>461</v>
      </c>
      <c r="C772" s="21" t="s">
        <v>2027</v>
      </c>
      <c r="D772" s="49" t="s">
        <v>836</v>
      </c>
      <c r="E772" s="49" t="s">
        <v>841</v>
      </c>
      <c r="F772" s="49">
        <v>1</v>
      </c>
    </row>
    <row r="773" spans="1:6" ht="64" x14ac:dyDescent="0.2">
      <c r="A773">
        <f t="shared" ref="A773:A836" si="12">+A772+1</f>
        <v>771</v>
      </c>
      <c r="B773" s="21" t="s">
        <v>461</v>
      </c>
      <c r="C773" s="21" t="s">
        <v>2027</v>
      </c>
      <c r="D773" s="49" t="s">
        <v>851</v>
      </c>
      <c r="E773" s="21" t="s">
        <v>854</v>
      </c>
      <c r="F773" s="49">
        <v>1</v>
      </c>
    </row>
    <row r="774" spans="1:6" ht="80" x14ac:dyDescent="0.2">
      <c r="A774">
        <f t="shared" si="12"/>
        <v>772</v>
      </c>
      <c r="B774" s="21" t="s">
        <v>461</v>
      </c>
      <c r="C774" s="21" t="s">
        <v>2027</v>
      </c>
      <c r="D774" s="49" t="s">
        <v>846</v>
      </c>
      <c r="E774" s="49" t="s">
        <v>850</v>
      </c>
      <c r="F774" s="49">
        <v>1</v>
      </c>
    </row>
    <row r="775" spans="1:6" ht="80" x14ac:dyDescent="0.2">
      <c r="A775">
        <f t="shared" si="12"/>
        <v>773</v>
      </c>
      <c r="B775" s="21" t="s">
        <v>461</v>
      </c>
      <c r="C775" s="21" t="s">
        <v>2027</v>
      </c>
      <c r="D775" s="49" t="s">
        <v>846</v>
      </c>
      <c r="E775" s="49" t="s">
        <v>849</v>
      </c>
      <c r="F775" s="49">
        <v>1</v>
      </c>
    </row>
    <row r="776" spans="1:6" ht="96" x14ac:dyDescent="0.2">
      <c r="A776">
        <f t="shared" si="12"/>
        <v>774</v>
      </c>
      <c r="B776" s="21" t="s">
        <v>461</v>
      </c>
      <c r="C776" s="21" t="s">
        <v>2027</v>
      </c>
      <c r="D776" s="21" t="s">
        <v>855</v>
      </c>
      <c r="E776" s="49" t="s">
        <v>856</v>
      </c>
      <c r="F776" s="49">
        <v>1</v>
      </c>
    </row>
    <row r="777" spans="1:6" ht="64" x14ac:dyDescent="0.2">
      <c r="A777">
        <f t="shared" si="12"/>
        <v>775</v>
      </c>
      <c r="B777" s="21" t="s">
        <v>461</v>
      </c>
      <c r="C777" s="21" t="s">
        <v>2027</v>
      </c>
      <c r="D777" s="49" t="s">
        <v>836</v>
      </c>
      <c r="E777" s="49" t="s">
        <v>838</v>
      </c>
      <c r="F777" s="49">
        <v>1</v>
      </c>
    </row>
    <row r="778" spans="1:6" ht="64" x14ac:dyDescent="0.2">
      <c r="A778">
        <f t="shared" si="12"/>
        <v>776</v>
      </c>
      <c r="B778" s="21" t="s">
        <v>461</v>
      </c>
      <c r="C778" s="21" t="s">
        <v>2027</v>
      </c>
      <c r="D778" s="49" t="s">
        <v>836</v>
      </c>
      <c r="E778" s="49" t="s">
        <v>840</v>
      </c>
      <c r="F778" s="49">
        <v>1</v>
      </c>
    </row>
    <row r="779" spans="1:6" ht="96" x14ac:dyDescent="0.2">
      <c r="A779">
        <f t="shared" si="12"/>
        <v>777</v>
      </c>
      <c r="B779" s="21" t="s">
        <v>461</v>
      </c>
      <c r="C779" s="21" t="s">
        <v>2027</v>
      </c>
      <c r="D779" s="21" t="s">
        <v>855</v>
      </c>
      <c r="E779" s="49" t="s">
        <v>857</v>
      </c>
      <c r="F779" s="49">
        <v>1</v>
      </c>
    </row>
    <row r="780" spans="1:6" ht="64" x14ac:dyDescent="0.2">
      <c r="A780">
        <f t="shared" si="12"/>
        <v>778</v>
      </c>
      <c r="B780" s="21" t="s">
        <v>480</v>
      </c>
      <c r="C780" s="21" t="s">
        <v>1490</v>
      </c>
      <c r="D780" s="49" t="s">
        <v>865</v>
      </c>
      <c r="E780" s="49" t="s">
        <v>866</v>
      </c>
      <c r="F780" s="49">
        <v>1</v>
      </c>
    </row>
    <row r="781" spans="1:6" ht="64" x14ac:dyDescent="0.2">
      <c r="A781">
        <f t="shared" si="12"/>
        <v>779</v>
      </c>
      <c r="B781" s="21" t="s">
        <v>461</v>
      </c>
      <c r="C781" s="21" t="s">
        <v>2027</v>
      </c>
      <c r="D781" s="49" t="s">
        <v>2114</v>
      </c>
      <c r="E781" s="21" t="s">
        <v>861</v>
      </c>
      <c r="F781" s="49">
        <v>1</v>
      </c>
    </row>
    <row r="782" spans="1:6" ht="48" x14ac:dyDescent="0.2">
      <c r="A782">
        <f t="shared" si="12"/>
        <v>780</v>
      </c>
      <c r="B782" s="21" t="s">
        <v>300</v>
      </c>
      <c r="C782" s="21" t="s">
        <v>2027</v>
      </c>
      <c r="D782" s="49" t="s">
        <v>658</v>
      </c>
      <c r="E782" s="49" t="s">
        <v>664</v>
      </c>
      <c r="F782" s="49">
        <v>1</v>
      </c>
    </row>
    <row r="783" spans="1:6" ht="144" x14ac:dyDescent="0.2">
      <c r="A783">
        <f t="shared" si="12"/>
        <v>781</v>
      </c>
      <c r="B783" s="21" t="s">
        <v>405</v>
      </c>
      <c r="C783" s="21" t="s">
        <v>2027</v>
      </c>
      <c r="D783" s="21" t="s">
        <v>775</v>
      </c>
      <c r="E783" s="49" t="s">
        <v>664</v>
      </c>
      <c r="F783" s="49">
        <v>1</v>
      </c>
    </row>
    <row r="784" spans="1:6" ht="48" x14ac:dyDescent="0.2">
      <c r="A784">
        <f t="shared" si="12"/>
        <v>782</v>
      </c>
      <c r="B784" s="21" t="s">
        <v>411</v>
      </c>
      <c r="C784" s="21" t="s">
        <v>2027</v>
      </c>
      <c r="D784" s="49" t="s">
        <v>658</v>
      </c>
      <c r="E784" s="49" t="s">
        <v>664</v>
      </c>
      <c r="F784" s="49">
        <v>1</v>
      </c>
    </row>
    <row r="785" spans="1:6" ht="48" x14ac:dyDescent="0.2">
      <c r="A785">
        <f t="shared" si="12"/>
        <v>783</v>
      </c>
      <c r="B785" s="21" t="s">
        <v>423</v>
      </c>
      <c r="C785" s="21" t="s">
        <v>2027</v>
      </c>
      <c r="D785" s="49" t="s">
        <v>658</v>
      </c>
      <c r="E785" s="49" t="s">
        <v>664</v>
      </c>
      <c r="F785" s="49">
        <v>1</v>
      </c>
    </row>
    <row r="786" spans="1:6" ht="48" x14ac:dyDescent="0.2">
      <c r="A786">
        <f t="shared" si="12"/>
        <v>784</v>
      </c>
      <c r="B786" s="21" t="s">
        <v>448</v>
      </c>
      <c r="C786" s="21" t="s">
        <v>2027</v>
      </c>
      <c r="D786" s="49" t="s">
        <v>658</v>
      </c>
      <c r="E786" s="49" t="s">
        <v>664</v>
      </c>
      <c r="F786" s="49">
        <v>1</v>
      </c>
    </row>
    <row r="787" spans="1:6" ht="64" x14ac:dyDescent="0.2">
      <c r="A787">
        <f t="shared" si="12"/>
        <v>785</v>
      </c>
      <c r="B787" s="21" t="s">
        <v>461</v>
      </c>
      <c r="C787" s="21" t="s">
        <v>2027</v>
      </c>
      <c r="D787" s="49" t="s">
        <v>658</v>
      </c>
      <c r="E787" s="49" t="s">
        <v>664</v>
      </c>
      <c r="F787" s="49">
        <v>1</v>
      </c>
    </row>
    <row r="788" spans="1:6" ht="48" x14ac:dyDescent="0.2">
      <c r="A788">
        <f t="shared" si="12"/>
        <v>786</v>
      </c>
      <c r="B788" s="21" t="s">
        <v>405</v>
      </c>
      <c r="C788" s="21" t="s">
        <v>2032</v>
      </c>
      <c r="D788" s="49" t="s">
        <v>745</v>
      </c>
      <c r="E788" s="49" t="s">
        <v>751</v>
      </c>
      <c r="F788" s="49">
        <v>1</v>
      </c>
    </row>
    <row r="789" spans="1:6" ht="80" x14ac:dyDescent="0.2">
      <c r="A789">
        <f t="shared" si="12"/>
        <v>787</v>
      </c>
      <c r="B789" s="21" t="s">
        <v>300</v>
      </c>
      <c r="C789" s="21" t="s">
        <v>2024</v>
      </c>
      <c r="D789" s="49" t="s">
        <v>623</v>
      </c>
      <c r="E789" s="49" t="s">
        <v>1838</v>
      </c>
      <c r="F789" s="49">
        <v>1</v>
      </c>
    </row>
    <row r="790" spans="1:6" ht="80" x14ac:dyDescent="0.2">
      <c r="A790">
        <f t="shared" si="12"/>
        <v>788</v>
      </c>
      <c r="B790" s="21" t="s">
        <v>405</v>
      </c>
      <c r="C790" s="21" t="s">
        <v>2024</v>
      </c>
      <c r="D790" s="49" t="s">
        <v>623</v>
      </c>
      <c r="E790" s="49" t="s">
        <v>1838</v>
      </c>
      <c r="F790" s="49">
        <v>1</v>
      </c>
    </row>
    <row r="791" spans="1:6" ht="80" x14ac:dyDescent="0.2">
      <c r="A791">
        <f t="shared" si="12"/>
        <v>789</v>
      </c>
      <c r="B791" s="21" t="s">
        <v>411</v>
      </c>
      <c r="C791" s="21" t="s">
        <v>2024</v>
      </c>
      <c r="D791" s="49" t="s">
        <v>623</v>
      </c>
      <c r="E791" s="49" t="s">
        <v>1838</v>
      </c>
      <c r="F791" s="49">
        <v>1</v>
      </c>
    </row>
    <row r="792" spans="1:6" ht="80" x14ac:dyDescent="0.2">
      <c r="A792">
        <f t="shared" si="12"/>
        <v>790</v>
      </c>
      <c r="B792" s="21" t="s">
        <v>434</v>
      </c>
      <c r="C792" s="21" t="s">
        <v>2024</v>
      </c>
      <c r="D792" s="49" t="s">
        <v>623</v>
      </c>
      <c r="E792" s="49" t="s">
        <v>1838</v>
      </c>
      <c r="F792" s="49">
        <v>1</v>
      </c>
    </row>
    <row r="793" spans="1:6" ht="48" x14ac:dyDescent="0.2">
      <c r="A793">
        <f t="shared" si="12"/>
        <v>791</v>
      </c>
      <c r="B793" s="21" t="s">
        <v>300</v>
      </c>
      <c r="C793" s="21" t="s">
        <v>2024</v>
      </c>
      <c r="D793" s="21" t="s">
        <v>568</v>
      </c>
      <c r="E793" s="49" t="s">
        <v>575</v>
      </c>
      <c r="F793" s="49">
        <v>1</v>
      </c>
    </row>
    <row r="794" spans="1:6" ht="48" x14ac:dyDescent="0.2">
      <c r="A794">
        <f t="shared" si="12"/>
        <v>792</v>
      </c>
      <c r="B794" s="21" t="s">
        <v>405</v>
      </c>
      <c r="C794" s="21" t="s">
        <v>2024</v>
      </c>
      <c r="D794" s="21" t="s">
        <v>568</v>
      </c>
      <c r="E794" s="49" t="s">
        <v>575</v>
      </c>
      <c r="F794" s="49">
        <v>1</v>
      </c>
    </row>
    <row r="795" spans="1:6" ht="48" x14ac:dyDescent="0.2">
      <c r="A795">
        <f t="shared" si="12"/>
        <v>793</v>
      </c>
      <c r="B795" s="21" t="s">
        <v>410</v>
      </c>
      <c r="C795" s="21" t="s">
        <v>2024</v>
      </c>
      <c r="D795" s="21" t="s">
        <v>568</v>
      </c>
      <c r="E795" s="49" t="s">
        <v>575</v>
      </c>
      <c r="F795" s="49">
        <v>1</v>
      </c>
    </row>
    <row r="796" spans="1:6" ht="48" x14ac:dyDescent="0.2">
      <c r="A796">
        <f t="shared" si="12"/>
        <v>794</v>
      </c>
      <c r="B796" s="21" t="s">
        <v>426</v>
      </c>
      <c r="C796" s="21" t="s">
        <v>2024</v>
      </c>
      <c r="D796" s="21" t="s">
        <v>568</v>
      </c>
      <c r="E796" s="49" t="s">
        <v>575</v>
      </c>
      <c r="F796" s="49">
        <v>1</v>
      </c>
    </row>
    <row r="797" spans="1:6" ht="48" x14ac:dyDescent="0.2">
      <c r="A797">
        <f t="shared" si="12"/>
        <v>795</v>
      </c>
      <c r="B797" s="21" t="s">
        <v>300</v>
      </c>
      <c r="C797" s="21" t="s">
        <v>2026</v>
      </c>
      <c r="D797" s="21" t="s">
        <v>523</v>
      </c>
      <c r="E797" s="49" t="s">
        <v>566</v>
      </c>
      <c r="F797" s="49">
        <v>1</v>
      </c>
    </row>
    <row r="798" spans="1:6" ht="48" x14ac:dyDescent="0.2">
      <c r="A798">
        <f t="shared" si="12"/>
        <v>796</v>
      </c>
      <c r="B798" s="21" t="s">
        <v>405</v>
      </c>
      <c r="C798" s="21" t="s">
        <v>2026</v>
      </c>
      <c r="D798" s="21" t="s">
        <v>523</v>
      </c>
      <c r="E798" s="49" t="s">
        <v>566</v>
      </c>
      <c r="F798" s="49">
        <v>1</v>
      </c>
    </row>
    <row r="799" spans="1:6" ht="48" x14ac:dyDescent="0.2">
      <c r="A799">
        <f t="shared" si="12"/>
        <v>797</v>
      </c>
      <c r="B799" s="21" t="s">
        <v>410</v>
      </c>
      <c r="C799" s="21" t="s">
        <v>2026</v>
      </c>
      <c r="D799" s="21" t="s">
        <v>523</v>
      </c>
      <c r="E799" s="49" t="s">
        <v>566</v>
      </c>
      <c r="F799" s="49">
        <v>1</v>
      </c>
    </row>
    <row r="800" spans="1:6" ht="48" x14ac:dyDescent="0.2">
      <c r="A800">
        <f t="shared" si="12"/>
        <v>798</v>
      </c>
      <c r="B800" s="21" t="s">
        <v>411</v>
      </c>
      <c r="C800" s="21" t="s">
        <v>2026</v>
      </c>
      <c r="D800" s="21" t="s">
        <v>523</v>
      </c>
      <c r="E800" s="49" t="s">
        <v>566</v>
      </c>
      <c r="F800" s="49">
        <v>1</v>
      </c>
    </row>
    <row r="801" spans="1:6" ht="48" x14ac:dyDescent="0.2">
      <c r="A801">
        <f t="shared" si="12"/>
        <v>799</v>
      </c>
      <c r="B801" s="21" t="s">
        <v>423</v>
      </c>
      <c r="C801" s="21" t="s">
        <v>2026</v>
      </c>
      <c r="D801" s="21" t="s">
        <v>523</v>
      </c>
      <c r="E801" s="49" t="s">
        <v>566</v>
      </c>
      <c r="F801" s="49">
        <v>1</v>
      </c>
    </row>
    <row r="802" spans="1:6" ht="64" x14ac:dyDescent="0.2">
      <c r="A802">
        <f t="shared" si="12"/>
        <v>800</v>
      </c>
      <c r="B802" s="21" t="s">
        <v>422</v>
      </c>
      <c r="C802" s="21" t="s">
        <v>2026</v>
      </c>
      <c r="D802" s="21" t="s">
        <v>523</v>
      </c>
      <c r="E802" s="49" t="s">
        <v>566</v>
      </c>
      <c r="F802" s="49">
        <v>1</v>
      </c>
    </row>
    <row r="803" spans="1:6" ht="64" x14ac:dyDescent="0.2">
      <c r="A803">
        <f t="shared" si="12"/>
        <v>801</v>
      </c>
      <c r="B803" s="21" t="s">
        <v>434</v>
      </c>
      <c r="C803" s="21" t="s">
        <v>2026</v>
      </c>
      <c r="D803" s="21" t="s">
        <v>523</v>
      </c>
      <c r="E803" s="49" t="s">
        <v>566</v>
      </c>
      <c r="F803" s="49">
        <v>1</v>
      </c>
    </row>
    <row r="804" spans="1:6" ht="48" x14ac:dyDescent="0.2">
      <c r="A804">
        <f t="shared" si="12"/>
        <v>802</v>
      </c>
      <c r="B804" s="21" t="s">
        <v>448</v>
      </c>
      <c r="C804" s="21" t="s">
        <v>2026</v>
      </c>
      <c r="D804" s="21" t="s">
        <v>523</v>
      </c>
      <c r="E804" s="49" t="s">
        <v>566</v>
      </c>
      <c r="F804" s="49">
        <v>1</v>
      </c>
    </row>
    <row r="805" spans="1:6" ht="80" x14ac:dyDescent="0.2">
      <c r="A805">
        <f t="shared" si="12"/>
        <v>803</v>
      </c>
      <c r="B805" s="21" t="s">
        <v>498</v>
      </c>
      <c r="C805" s="21" t="s">
        <v>2026</v>
      </c>
      <c r="D805" s="21" t="s">
        <v>523</v>
      </c>
      <c r="E805" s="49" t="s">
        <v>566</v>
      </c>
      <c r="F805" s="49">
        <v>1</v>
      </c>
    </row>
    <row r="806" spans="1:6" ht="32" x14ac:dyDescent="0.2">
      <c r="A806">
        <f t="shared" si="12"/>
        <v>804</v>
      </c>
      <c r="B806" s="21" t="s">
        <v>300</v>
      </c>
      <c r="C806" s="21" t="s">
        <v>2026</v>
      </c>
      <c r="D806" s="21" t="s">
        <v>517</v>
      </c>
      <c r="E806" s="49" t="s">
        <v>547</v>
      </c>
      <c r="F806" s="49">
        <v>1</v>
      </c>
    </row>
    <row r="807" spans="1:6" ht="32" x14ac:dyDescent="0.2">
      <c r="A807">
        <f t="shared" si="12"/>
        <v>805</v>
      </c>
      <c r="B807" s="21" t="s">
        <v>405</v>
      </c>
      <c r="C807" s="21" t="s">
        <v>2026</v>
      </c>
      <c r="D807" s="21" t="s">
        <v>517</v>
      </c>
      <c r="E807" s="49" t="s">
        <v>547</v>
      </c>
      <c r="F807" s="49">
        <v>1</v>
      </c>
    </row>
    <row r="808" spans="1:6" ht="32" x14ac:dyDescent="0.2">
      <c r="A808">
        <f t="shared" si="12"/>
        <v>806</v>
      </c>
      <c r="B808" s="21" t="s">
        <v>411</v>
      </c>
      <c r="C808" s="21" t="s">
        <v>2026</v>
      </c>
      <c r="D808" s="21" t="s">
        <v>517</v>
      </c>
      <c r="E808" s="49" t="s">
        <v>547</v>
      </c>
      <c r="F808" s="49">
        <v>1</v>
      </c>
    </row>
    <row r="809" spans="1:6" ht="48" x14ac:dyDescent="0.2">
      <c r="A809">
        <f t="shared" si="12"/>
        <v>807</v>
      </c>
      <c r="B809" s="21" t="s">
        <v>423</v>
      </c>
      <c r="C809" s="21" t="s">
        <v>2026</v>
      </c>
      <c r="D809" s="21" t="s">
        <v>517</v>
      </c>
      <c r="E809" s="49" t="s">
        <v>547</v>
      </c>
      <c r="F809" s="49">
        <v>1</v>
      </c>
    </row>
    <row r="810" spans="1:6" ht="64" x14ac:dyDescent="0.2">
      <c r="A810">
        <f t="shared" si="12"/>
        <v>808</v>
      </c>
      <c r="B810" s="21" t="s">
        <v>434</v>
      </c>
      <c r="C810" s="21" t="s">
        <v>2026</v>
      </c>
      <c r="D810" s="21" t="s">
        <v>517</v>
      </c>
      <c r="E810" s="49" t="s">
        <v>547</v>
      </c>
      <c r="F810" s="49">
        <v>1</v>
      </c>
    </row>
    <row r="811" spans="1:6" ht="48" x14ac:dyDescent="0.2">
      <c r="A811">
        <f t="shared" si="12"/>
        <v>809</v>
      </c>
      <c r="B811" s="21" t="s">
        <v>448</v>
      </c>
      <c r="C811" s="21" t="s">
        <v>2026</v>
      </c>
      <c r="D811" s="21" t="s">
        <v>517</v>
      </c>
      <c r="E811" s="49" t="s">
        <v>547</v>
      </c>
      <c r="F811" s="49">
        <v>1</v>
      </c>
    </row>
    <row r="812" spans="1:6" ht="48" x14ac:dyDescent="0.2">
      <c r="A812">
        <f t="shared" si="12"/>
        <v>810</v>
      </c>
      <c r="B812" s="21" t="s">
        <v>300</v>
      </c>
      <c r="C812" s="21" t="s">
        <v>2026</v>
      </c>
      <c r="D812" s="21" t="s">
        <v>517</v>
      </c>
      <c r="E812" s="49" t="s">
        <v>714</v>
      </c>
      <c r="F812" s="49">
        <v>1</v>
      </c>
    </row>
    <row r="813" spans="1:6" ht="48" x14ac:dyDescent="0.2">
      <c r="A813">
        <f t="shared" si="12"/>
        <v>811</v>
      </c>
      <c r="B813" s="21" t="s">
        <v>405</v>
      </c>
      <c r="C813" s="21" t="s">
        <v>2026</v>
      </c>
      <c r="D813" s="21" t="s">
        <v>517</v>
      </c>
      <c r="E813" s="49" t="s">
        <v>714</v>
      </c>
      <c r="F813" s="49">
        <v>1</v>
      </c>
    </row>
    <row r="814" spans="1:6" ht="48" x14ac:dyDescent="0.2">
      <c r="A814">
        <f t="shared" si="12"/>
        <v>812</v>
      </c>
      <c r="B814" s="21" t="s">
        <v>410</v>
      </c>
      <c r="C814" s="21" t="s">
        <v>2026</v>
      </c>
      <c r="D814" s="21" t="s">
        <v>517</v>
      </c>
      <c r="E814" s="49" t="s">
        <v>714</v>
      </c>
      <c r="F814" s="49">
        <v>1</v>
      </c>
    </row>
    <row r="815" spans="1:6" ht="48" x14ac:dyDescent="0.2">
      <c r="A815">
        <f t="shared" si="12"/>
        <v>813</v>
      </c>
      <c r="B815" s="21" t="s">
        <v>411</v>
      </c>
      <c r="C815" s="21" t="s">
        <v>2026</v>
      </c>
      <c r="D815" s="21" t="s">
        <v>517</v>
      </c>
      <c r="E815" s="49" t="s">
        <v>714</v>
      </c>
      <c r="F815" s="49">
        <v>1</v>
      </c>
    </row>
    <row r="816" spans="1:6" ht="48" x14ac:dyDescent="0.2">
      <c r="A816">
        <f t="shared" si="12"/>
        <v>814</v>
      </c>
      <c r="B816" s="21" t="s">
        <v>423</v>
      </c>
      <c r="C816" s="21" t="s">
        <v>2026</v>
      </c>
      <c r="D816" s="21" t="s">
        <v>517</v>
      </c>
      <c r="E816" s="49" t="s">
        <v>714</v>
      </c>
      <c r="F816" s="49">
        <v>1</v>
      </c>
    </row>
    <row r="817" spans="1:6" ht="64" x14ac:dyDescent="0.2">
      <c r="A817">
        <f t="shared" si="12"/>
        <v>815</v>
      </c>
      <c r="B817" s="21" t="s">
        <v>434</v>
      </c>
      <c r="C817" s="21" t="s">
        <v>2026</v>
      </c>
      <c r="D817" s="21" t="s">
        <v>517</v>
      </c>
      <c r="E817" s="49" t="s">
        <v>714</v>
      </c>
      <c r="F817" s="49">
        <v>1</v>
      </c>
    </row>
    <row r="818" spans="1:6" ht="48" x14ac:dyDescent="0.2">
      <c r="A818">
        <f t="shared" si="12"/>
        <v>816</v>
      </c>
      <c r="B818" s="21" t="s">
        <v>448</v>
      </c>
      <c r="C818" s="21" t="s">
        <v>2026</v>
      </c>
      <c r="D818" s="21" t="s">
        <v>517</v>
      </c>
      <c r="E818" s="49" t="s">
        <v>714</v>
      </c>
      <c r="F818" s="49">
        <v>1</v>
      </c>
    </row>
    <row r="819" spans="1:6" ht="64" x14ac:dyDescent="0.2">
      <c r="A819">
        <f t="shared" si="12"/>
        <v>817</v>
      </c>
      <c r="B819" s="21" t="s">
        <v>434</v>
      </c>
      <c r="C819" s="21" t="s">
        <v>2032</v>
      </c>
      <c r="D819" s="49" t="s">
        <v>813</v>
      </c>
      <c r="E819" s="49" t="s">
        <v>814</v>
      </c>
      <c r="F819" s="49">
        <v>1</v>
      </c>
    </row>
    <row r="820" spans="1:6" ht="80" x14ac:dyDescent="0.2">
      <c r="A820">
        <f t="shared" si="12"/>
        <v>818</v>
      </c>
      <c r="B820" s="21" t="s">
        <v>300</v>
      </c>
      <c r="C820" s="21" t="s">
        <v>2090</v>
      </c>
      <c r="D820" s="49" t="s">
        <v>656</v>
      </c>
      <c r="E820" s="49" t="s">
        <v>793</v>
      </c>
      <c r="F820" s="49">
        <v>1</v>
      </c>
    </row>
    <row r="821" spans="1:6" ht="80" x14ac:dyDescent="0.2">
      <c r="A821">
        <f t="shared" si="12"/>
        <v>819</v>
      </c>
      <c r="B821" s="21" t="s">
        <v>411</v>
      </c>
      <c r="C821" s="21" t="s">
        <v>2090</v>
      </c>
      <c r="D821" s="49" t="s">
        <v>656</v>
      </c>
      <c r="E821" s="49" t="s">
        <v>793</v>
      </c>
      <c r="F821" s="49">
        <v>1</v>
      </c>
    </row>
    <row r="822" spans="1:6" ht="80" x14ac:dyDescent="0.2">
      <c r="A822">
        <f t="shared" si="12"/>
        <v>820</v>
      </c>
      <c r="B822" s="21" t="s">
        <v>480</v>
      </c>
      <c r="C822" s="21" t="s">
        <v>2090</v>
      </c>
      <c r="D822" s="49" t="s">
        <v>656</v>
      </c>
      <c r="E822" s="49" t="s">
        <v>793</v>
      </c>
      <c r="F822" s="49">
        <v>1</v>
      </c>
    </row>
    <row r="823" spans="1:6" ht="144" x14ac:dyDescent="0.2">
      <c r="A823">
        <f t="shared" si="12"/>
        <v>821</v>
      </c>
      <c r="B823" s="21" t="s">
        <v>405</v>
      </c>
      <c r="C823" s="21" t="s">
        <v>1941</v>
      </c>
      <c r="D823" s="49" t="s">
        <v>755</v>
      </c>
      <c r="E823" s="49" t="s">
        <v>756</v>
      </c>
      <c r="F823" s="49">
        <v>1</v>
      </c>
    </row>
    <row r="824" spans="1:6" ht="208" x14ac:dyDescent="0.2">
      <c r="A824">
        <f t="shared" si="12"/>
        <v>822</v>
      </c>
      <c r="B824" s="21" t="s">
        <v>300</v>
      </c>
      <c r="C824" s="21" t="s">
        <v>2026</v>
      </c>
      <c r="D824" s="21" t="s">
        <v>517</v>
      </c>
      <c r="E824" s="49" t="s">
        <v>704</v>
      </c>
      <c r="F824" s="49">
        <v>1</v>
      </c>
    </row>
    <row r="825" spans="1:6" ht="208" x14ac:dyDescent="0.2">
      <c r="A825">
        <f t="shared" si="12"/>
        <v>823</v>
      </c>
      <c r="B825" s="21" t="s">
        <v>405</v>
      </c>
      <c r="C825" s="21" t="s">
        <v>2026</v>
      </c>
      <c r="D825" s="21" t="s">
        <v>517</v>
      </c>
      <c r="E825" s="49" t="s">
        <v>704</v>
      </c>
      <c r="F825" s="49">
        <v>1</v>
      </c>
    </row>
    <row r="826" spans="1:6" ht="208" x14ac:dyDescent="0.2">
      <c r="A826">
        <f t="shared" si="12"/>
        <v>824</v>
      </c>
      <c r="B826" s="21" t="s">
        <v>411</v>
      </c>
      <c r="C826" s="21" t="s">
        <v>2026</v>
      </c>
      <c r="D826" s="21" t="s">
        <v>517</v>
      </c>
      <c r="E826" s="49" t="s">
        <v>704</v>
      </c>
      <c r="F826" s="49">
        <v>1</v>
      </c>
    </row>
    <row r="827" spans="1:6" ht="208" x14ac:dyDescent="0.2">
      <c r="A827">
        <f t="shared" si="12"/>
        <v>825</v>
      </c>
      <c r="B827" s="21" t="s">
        <v>423</v>
      </c>
      <c r="C827" s="21" t="s">
        <v>2026</v>
      </c>
      <c r="D827" s="21" t="s">
        <v>517</v>
      </c>
      <c r="E827" s="49" t="s">
        <v>704</v>
      </c>
      <c r="F827" s="49">
        <v>1</v>
      </c>
    </row>
    <row r="828" spans="1:6" ht="208" x14ac:dyDescent="0.2">
      <c r="A828">
        <f t="shared" si="12"/>
        <v>826</v>
      </c>
      <c r="B828" s="21" t="s">
        <v>434</v>
      </c>
      <c r="C828" s="21" t="s">
        <v>2026</v>
      </c>
      <c r="D828" s="21" t="s">
        <v>517</v>
      </c>
      <c r="E828" s="49" t="s">
        <v>704</v>
      </c>
      <c r="F828" s="49">
        <v>1</v>
      </c>
    </row>
    <row r="829" spans="1:6" ht="208" x14ac:dyDescent="0.2">
      <c r="A829">
        <f t="shared" si="12"/>
        <v>827</v>
      </c>
      <c r="B829" s="21" t="s">
        <v>448</v>
      </c>
      <c r="C829" s="21" t="s">
        <v>2026</v>
      </c>
      <c r="D829" s="21" t="s">
        <v>517</v>
      </c>
      <c r="E829" s="49" t="s">
        <v>704</v>
      </c>
      <c r="F829" s="49">
        <v>1</v>
      </c>
    </row>
    <row r="830" spans="1:6" ht="32" x14ac:dyDescent="0.2">
      <c r="A830">
        <f t="shared" si="12"/>
        <v>828</v>
      </c>
      <c r="B830" s="21" t="s">
        <v>405</v>
      </c>
      <c r="C830" s="21" t="s">
        <v>2026</v>
      </c>
      <c r="D830" s="49" t="s">
        <v>740</v>
      </c>
      <c r="E830" s="49" t="s">
        <v>743</v>
      </c>
      <c r="F830" s="49">
        <v>1</v>
      </c>
    </row>
    <row r="831" spans="1:6" ht="48" x14ac:dyDescent="0.2">
      <c r="A831">
        <f t="shared" si="12"/>
        <v>829</v>
      </c>
      <c r="B831" s="21" t="s">
        <v>480</v>
      </c>
      <c r="C831" s="21" t="s">
        <v>2026</v>
      </c>
      <c r="D831" s="49" t="s">
        <v>740</v>
      </c>
      <c r="E831" s="49" t="s">
        <v>743</v>
      </c>
      <c r="F831" s="49">
        <v>1</v>
      </c>
    </row>
    <row r="832" spans="1:6" ht="48" x14ac:dyDescent="0.2">
      <c r="A832">
        <f t="shared" si="12"/>
        <v>830</v>
      </c>
      <c r="B832" s="21" t="s">
        <v>405</v>
      </c>
      <c r="C832" s="21" t="s">
        <v>2028</v>
      </c>
      <c r="D832" s="49" t="s">
        <v>723</v>
      </c>
      <c r="E832" s="49" t="s">
        <v>727</v>
      </c>
      <c r="F832" s="49">
        <v>1</v>
      </c>
    </row>
    <row r="833" spans="1:6" ht="48" x14ac:dyDescent="0.2">
      <c r="A833">
        <f t="shared" si="12"/>
        <v>831</v>
      </c>
      <c r="B833" s="21" t="s">
        <v>411</v>
      </c>
      <c r="C833" s="21" t="s">
        <v>2028</v>
      </c>
      <c r="D833" s="49" t="s">
        <v>723</v>
      </c>
      <c r="E833" s="49" t="s">
        <v>727</v>
      </c>
      <c r="F833" s="49">
        <v>1</v>
      </c>
    </row>
    <row r="834" spans="1:6" ht="48" x14ac:dyDescent="0.2">
      <c r="A834">
        <f t="shared" si="12"/>
        <v>832</v>
      </c>
      <c r="B834" s="21" t="s">
        <v>423</v>
      </c>
      <c r="C834" s="21" t="s">
        <v>2028</v>
      </c>
      <c r="D834" s="49" t="s">
        <v>723</v>
      </c>
      <c r="E834" s="49" t="s">
        <v>727</v>
      </c>
      <c r="F834" s="49">
        <v>1</v>
      </c>
    </row>
    <row r="835" spans="1:6" ht="64" x14ac:dyDescent="0.2">
      <c r="A835">
        <f t="shared" si="12"/>
        <v>833</v>
      </c>
      <c r="B835" s="21" t="s">
        <v>434</v>
      </c>
      <c r="C835" s="21" t="s">
        <v>2028</v>
      </c>
      <c r="D835" s="49" t="s">
        <v>723</v>
      </c>
      <c r="E835" s="49" t="s">
        <v>727</v>
      </c>
      <c r="F835" s="49">
        <v>1</v>
      </c>
    </row>
    <row r="836" spans="1:6" ht="48" x14ac:dyDescent="0.2">
      <c r="A836">
        <f t="shared" si="12"/>
        <v>834</v>
      </c>
      <c r="B836" s="21" t="s">
        <v>448</v>
      </c>
      <c r="C836" s="21" t="s">
        <v>2028</v>
      </c>
      <c r="D836" s="49" t="s">
        <v>723</v>
      </c>
      <c r="E836" s="49" t="s">
        <v>727</v>
      </c>
      <c r="F836" s="49">
        <v>1</v>
      </c>
    </row>
    <row r="837" spans="1:6" ht="80" x14ac:dyDescent="0.2">
      <c r="A837">
        <f t="shared" ref="A837:A900" si="13">+A836+1</f>
        <v>835</v>
      </c>
      <c r="B837" s="21" t="s">
        <v>498</v>
      </c>
      <c r="C837" s="21" t="s">
        <v>2028</v>
      </c>
      <c r="D837" s="49" t="s">
        <v>723</v>
      </c>
      <c r="E837" s="49" t="s">
        <v>727</v>
      </c>
      <c r="F837" s="49">
        <v>1</v>
      </c>
    </row>
    <row r="838" spans="1:6" ht="32" x14ac:dyDescent="0.2">
      <c r="A838">
        <f t="shared" si="13"/>
        <v>836</v>
      </c>
      <c r="B838" s="21" t="s">
        <v>405</v>
      </c>
      <c r="C838" s="21" t="s">
        <v>2026</v>
      </c>
      <c r="D838" s="49" t="s">
        <v>740</v>
      </c>
      <c r="E838" s="49" t="s">
        <v>744</v>
      </c>
      <c r="F838" s="49">
        <v>1</v>
      </c>
    </row>
    <row r="839" spans="1:6" ht="48" x14ac:dyDescent="0.2">
      <c r="A839">
        <f t="shared" si="13"/>
        <v>837</v>
      </c>
      <c r="B839" s="21" t="s">
        <v>480</v>
      </c>
      <c r="C839" s="21" t="s">
        <v>2026</v>
      </c>
      <c r="D839" s="49" t="s">
        <v>740</v>
      </c>
      <c r="E839" s="49" t="s">
        <v>744</v>
      </c>
      <c r="F839" s="49">
        <v>1</v>
      </c>
    </row>
    <row r="840" spans="1:6" ht="48" x14ac:dyDescent="0.2">
      <c r="A840">
        <f t="shared" si="13"/>
        <v>838</v>
      </c>
      <c r="B840" s="21" t="s">
        <v>300</v>
      </c>
      <c r="C840" s="21" t="s">
        <v>2026</v>
      </c>
      <c r="D840" s="21" t="s">
        <v>517</v>
      </c>
      <c r="E840" s="49" t="s">
        <v>553</v>
      </c>
      <c r="F840" s="49">
        <v>1</v>
      </c>
    </row>
    <row r="841" spans="1:6" ht="48" x14ac:dyDescent="0.2">
      <c r="A841">
        <f t="shared" si="13"/>
        <v>839</v>
      </c>
      <c r="B841" s="21" t="s">
        <v>405</v>
      </c>
      <c r="C841" s="21" t="s">
        <v>2026</v>
      </c>
      <c r="D841" s="21" t="s">
        <v>517</v>
      </c>
      <c r="E841" s="49" t="s">
        <v>553</v>
      </c>
      <c r="F841" s="49">
        <v>1</v>
      </c>
    </row>
    <row r="842" spans="1:6" ht="48" x14ac:dyDescent="0.2">
      <c r="A842">
        <f t="shared" si="13"/>
        <v>840</v>
      </c>
      <c r="B842" s="21" t="s">
        <v>411</v>
      </c>
      <c r="C842" s="21" t="s">
        <v>2026</v>
      </c>
      <c r="D842" s="21" t="s">
        <v>517</v>
      </c>
      <c r="E842" s="49" t="s">
        <v>553</v>
      </c>
      <c r="F842" s="49">
        <v>1</v>
      </c>
    </row>
    <row r="843" spans="1:6" ht="48" x14ac:dyDescent="0.2">
      <c r="A843">
        <f t="shared" si="13"/>
        <v>841</v>
      </c>
      <c r="B843" s="21" t="s">
        <v>423</v>
      </c>
      <c r="C843" s="21" t="s">
        <v>2026</v>
      </c>
      <c r="D843" s="21" t="s">
        <v>517</v>
      </c>
      <c r="E843" s="49" t="s">
        <v>553</v>
      </c>
      <c r="F843" s="49">
        <v>1</v>
      </c>
    </row>
    <row r="844" spans="1:6" ht="64" x14ac:dyDescent="0.2">
      <c r="A844">
        <f t="shared" si="13"/>
        <v>842</v>
      </c>
      <c r="B844" s="21" t="s">
        <v>434</v>
      </c>
      <c r="C844" s="21" t="s">
        <v>2026</v>
      </c>
      <c r="D844" s="21" t="s">
        <v>517</v>
      </c>
      <c r="E844" s="49" t="s">
        <v>553</v>
      </c>
      <c r="F844" s="49">
        <v>1</v>
      </c>
    </row>
    <row r="845" spans="1:6" ht="48" x14ac:dyDescent="0.2">
      <c r="A845">
        <f t="shared" si="13"/>
        <v>843</v>
      </c>
      <c r="B845" s="21" t="s">
        <v>448</v>
      </c>
      <c r="C845" s="21" t="s">
        <v>2026</v>
      </c>
      <c r="D845" s="21" t="s">
        <v>517</v>
      </c>
      <c r="E845" s="49" t="s">
        <v>553</v>
      </c>
      <c r="F845" s="49">
        <v>1</v>
      </c>
    </row>
    <row r="846" spans="1:6" ht="48" x14ac:dyDescent="0.2">
      <c r="A846">
        <f t="shared" si="13"/>
        <v>844</v>
      </c>
      <c r="B846" s="21" t="s">
        <v>300</v>
      </c>
      <c r="C846" s="21" t="s">
        <v>2024</v>
      </c>
      <c r="D846" s="21" t="s">
        <v>568</v>
      </c>
      <c r="E846" s="49" t="s">
        <v>571</v>
      </c>
      <c r="F846" s="49">
        <v>1</v>
      </c>
    </row>
    <row r="847" spans="1:6" ht="48" x14ac:dyDescent="0.2">
      <c r="A847">
        <f t="shared" si="13"/>
        <v>845</v>
      </c>
      <c r="B847" s="21" t="s">
        <v>405</v>
      </c>
      <c r="C847" s="21" t="s">
        <v>2024</v>
      </c>
      <c r="D847" s="21" t="s">
        <v>568</v>
      </c>
      <c r="E847" s="49" t="s">
        <v>571</v>
      </c>
      <c r="F847" s="49">
        <v>1</v>
      </c>
    </row>
    <row r="848" spans="1:6" ht="48" x14ac:dyDescent="0.2">
      <c r="A848">
        <f t="shared" si="13"/>
        <v>846</v>
      </c>
      <c r="B848" s="21" t="s">
        <v>410</v>
      </c>
      <c r="C848" s="21" t="s">
        <v>2024</v>
      </c>
      <c r="D848" s="21" t="s">
        <v>568</v>
      </c>
      <c r="E848" s="49" t="s">
        <v>571</v>
      </c>
      <c r="F848" s="49">
        <v>1</v>
      </c>
    </row>
    <row r="849" spans="1:6" ht="48" x14ac:dyDescent="0.2">
      <c r="A849">
        <f t="shared" si="13"/>
        <v>847</v>
      </c>
      <c r="B849" s="21" t="s">
        <v>426</v>
      </c>
      <c r="C849" s="21" t="s">
        <v>2024</v>
      </c>
      <c r="D849" s="21" t="s">
        <v>568</v>
      </c>
      <c r="E849" s="49" t="s">
        <v>571</v>
      </c>
      <c r="F849" s="49">
        <v>1</v>
      </c>
    </row>
    <row r="850" spans="1:6" ht="48" x14ac:dyDescent="0.2">
      <c r="A850">
        <f t="shared" si="13"/>
        <v>848</v>
      </c>
      <c r="B850" s="21" t="s">
        <v>300</v>
      </c>
      <c r="C850" s="21" t="s">
        <v>2026</v>
      </c>
      <c r="D850" s="21" t="s">
        <v>517</v>
      </c>
      <c r="E850" s="49" t="s">
        <v>551</v>
      </c>
      <c r="F850" s="49">
        <v>1</v>
      </c>
    </row>
    <row r="851" spans="1:6" ht="48" x14ac:dyDescent="0.2">
      <c r="A851">
        <f t="shared" si="13"/>
        <v>849</v>
      </c>
      <c r="B851" s="21" t="s">
        <v>405</v>
      </c>
      <c r="C851" s="21" t="s">
        <v>2026</v>
      </c>
      <c r="D851" s="21" t="s">
        <v>517</v>
      </c>
      <c r="E851" s="49" t="s">
        <v>551</v>
      </c>
      <c r="F851" s="49">
        <v>1</v>
      </c>
    </row>
    <row r="852" spans="1:6" ht="48" x14ac:dyDescent="0.2">
      <c r="A852">
        <f t="shared" si="13"/>
        <v>850</v>
      </c>
      <c r="B852" s="21" t="s">
        <v>411</v>
      </c>
      <c r="C852" s="21" t="s">
        <v>2026</v>
      </c>
      <c r="D852" s="21" t="s">
        <v>517</v>
      </c>
      <c r="E852" s="49" t="s">
        <v>551</v>
      </c>
      <c r="F852" s="49">
        <v>1</v>
      </c>
    </row>
    <row r="853" spans="1:6" ht="48" x14ac:dyDescent="0.2">
      <c r="A853">
        <f t="shared" si="13"/>
        <v>851</v>
      </c>
      <c r="B853" s="21" t="s">
        <v>423</v>
      </c>
      <c r="C853" s="21" t="s">
        <v>2026</v>
      </c>
      <c r="D853" s="21" t="s">
        <v>517</v>
      </c>
      <c r="E853" s="49" t="s">
        <v>551</v>
      </c>
      <c r="F853" s="49">
        <v>1</v>
      </c>
    </row>
    <row r="854" spans="1:6" ht="64" x14ac:dyDescent="0.2">
      <c r="A854">
        <f t="shared" si="13"/>
        <v>852</v>
      </c>
      <c r="B854" s="21" t="s">
        <v>434</v>
      </c>
      <c r="C854" s="21" t="s">
        <v>2026</v>
      </c>
      <c r="D854" s="21" t="s">
        <v>517</v>
      </c>
      <c r="E854" s="49" t="s">
        <v>551</v>
      </c>
      <c r="F854" s="49">
        <v>1</v>
      </c>
    </row>
    <row r="855" spans="1:6" ht="48" x14ac:dyDescent="0.2">
      <c r="A855">
        <f t="shared" si="13"/>
        <v>853</v>
      </c>
      <c r="B855" s="21" t="s">
        <v>448</v>
      </c>
      <c r="C855" s="21" t="s">
        <v>2026</v>
      </c>
      <c r="D855" s="21" t="s">
        <v>517</v>
      </c>
      <c r="E855" s="49" t="s">
        <v>551</v>
      </c>
      <c r="F855" s="49">
        <v>1</v>
      </c>
    </row>
    <row r="856" spans="1:6" ht="48" x14ac:dyDescent="0.2">
      <c r="A856">
        <f t="shared" si="13"/>
        <v>854</v>
      </c>
      <c r="B856" s="21" t="s">
        <v>300</v>
      </c>
      <c r="C856" s="21" t="s">
        <v>2026</v>
      </c>
      <c r="D856" s="21" t="s">
        <v>523</v>
      </c>
      <c r="E856" s="49" t="s">
        <v>564</v>
      </c>
      <c r="F856" s="49">
        <v>1</v>
      </c>
    </row>
    <row r="857" spans="1:6" ht="48" x14ac:dyDescent="0.2">
      <c r="A857">
        <f t="shared" si="13"/>
        <v>855</v>
      </c>
      <c r="B857" s="21" t="s">
        <v>405</v>
      </c>
      <c r="C857" s="21" t="s">
        <v>2026</v>
      </c>
      <c r="D857" s="21" t="s">
        <v>523</v>
      </c>
      <c r="E857" s="49" t="s">
        <v>564</v>
      </c>
      <c r="F857" s="49">
        <v>1</v>
      </c>
    </row>
    <row r="858" spans="1:6" ht="48" x14ac:dyDescent="0.2">
      <c r="A858">
        <f t="shared" si="13"/>
        <v>856</v>
      </c>
      <c r="B858" s="21" t="s">
        <v>410</v>
      </c>
      <c r="C858" s="21" t="s">
        <v>2026</v>
      </c>
      <c r="D858" s="21" t="s">
        <v>523</v>
      </c>
      <c r="E858" s="49" t="s">
        <v>564</v>
      </c>
      <c r="F858" s="49">
        <v>1</v>
      </c>
    </row>
    <row r="859" spans="1:6" ht="48" x14ac:dyDescent="0.2">
      <c r="A859">
        <f t="shared" si="13"/>
        <v>857</v>
      </c>
      <c r="B859" s="21" t="s">
        <v>411</v>
      </c>
      <c r="C859" s="21" t="s">
        <v>2026</v>
      </c>
      <c r="D859" s="21" t="s">
        <v>523</v>
      </c>
      <c r="E859" s="49" t="s">
        <v>564</v>
      </c>
      <c r="F859" s="49">
        <v>1</v>
      </c>
    </row>
    <row r="860" spans="1:6" ht="48" x14ac:dyDescent="0.2">
      <c r="A860">
        <f t="shared" si="13"/>
        <v>858</v>
      </c>
      <c r="B860" s="21" t="s">
        <v>423</v>
      </c>
      <c r="C860" s="21" t="s">
        <v>2026</v>
      </c>
      <c r="D860" s="21" t="s">
        <v>523</v>
      </c>
      <c r="E860" s="49" t="s">
        <v>564</v>
      </c>
      <c r="F860" s="49">
        <v>1</v>
      </c>
    </row>
    <row r="861" spans="1:6" ht="64" x14ac:dyDescent="0.2">
      <c r="A861">
        <f t="shared" si="13"/>
        <v>859</v>
      </c>
      <c r="B861" s="21" t="s">
        <v>422</v>
      </c>
      <c r="C861" s="21" t="s">
        <v>2026</v>
      </c>
      <c r="D861" s="21" t="s">
        <v>523</v>
      </c>
      <c r="E861" s="49" t="s">
        <v>564</v>
      </c>
      <c r="F861" s="49">
        <v>1</v>
      </c>
    </row>
    <row r="862" spans="1:6" ht="64" x14ac:dyDescent="0.2">
      <c r="A862">
        <f t="shared" si="13"/>
        <v>860</v>
      </c>
      <c r="B862" s="21" t="s">
        <v>434</v>
      </c>
      <c r="C862" s="21" t="s">
        <v>2026</v>
      </c>
      <c r="D862" s="21" t="s">
        <v>523</v>
      </c>
      <c r="E862" s="49" t="s">
        <v>564</v>
      </c>
      <c r="F862" s="49">
        <v>1</v>
      </c>
    </row>
    <row r="863" spans="1:6" ht="48" x14ac:dyDescent="0.2">
      <c r="A863">
        <f t="shared" si="13"/>
        <v>861</v>
      </c>
      <c r="B863" s="21" t="s">
        <v>448</v>
      </c>
      <c r="C863" s="21" t="s">
        <v>2026</v>
      </c>
      <c r="D863" s="21" t="s">
        <v>523</v>
      </c>
      <c r="E863" s="49" t="s">
        <v>564</v>
      </c>
      <c r="F863" s="49">
        <v>1</v>
      </c>
    </row>
    <row r="864" spans="1:6" ht="80" x14ac:dyDescent="0.2">
      <c r="A864">
        <f t="shared" si="13"/>
        <v>862</v>
      </c>
      <c r="B864" s="21" t="s">
        <v>498</v>
      </c>
      <c r="C864" s="21" t="s">
        <v>2026</v>
      </c>
      <c r="D864" s="21" t="s">
        <v>523</v>
      </c>
      <c r="E864" s="49" t="s">
        <v>564</v>
      </c>
      <c r="F864" s="49">
        <v>1</v>
      </c>
    </row>
    <row r="865" spans="1:6" ht="64" x14ac:dyDescent="0.2">
      <c r="A865">
        <f t="shared" si="13"/>
        <v>863</v>
      </c>
      <c r="B865" s="21" t="s">
        <v>300</v>
      </c>
      <c r="C865" s="21" t="s">
        <v>2026</v>
      </c>
      <c r="D865" s="21" t="s">
        <v>523</v>
      </c>
      <c r="E865" s="49" t="s">
        <v>1836</v>
      </c>
      <c r="F865" s="49">
        <v>1</v>
      </c>
    </row>
    <row r="866" spans="1:6" ht="64" x14ac:dyDescent="0.2">
      <c r="A866">
        <f t="shared" si="13"/>
        <v>864</v>
      </c>
      <c r="B866" s="21" t="s">
        <v>405</v>
      </c>
      <c r="C866" s="21" t="s">
        <v>2026</v>
      </c>
      <c r="D866" s="21" t="s">
        <v>523</v>
      </c>
      <c r="E866" s="49" t="s">
        <v>1836</v>
      </c>
      <c r="F866" s="49">
        <v>1</v>
      </c>
    </row>
    <row r="867" spans="1:6" ht="64" x14ac:dyDescent="0.2">
      <c r="A867">
        <f t="shared" si="13"/>
        <v>865</v>
      </c>
      <c r="B867" s="21" t="s">
        <v>410</v>
      </c>
      <c r="C867" s="21" t="s">
        <v>2026</v>
      </c>
      <c r="D867" s="21" t="s">
        <v>523</v>
      </c>
      <c r="E867" s="49" t="s">
        <v>1836</v>
      </c>
      <c r="F867" s="49">
        <v>1</v>
      </c>
    </row>
    <row r="868" spans="1:6" ht="64" x14ac:dyDescent="0.2">
      <c r="A868">
        <f t="shared" si="13"/>
        <v>866</v>
      </c>
      <c r="B868" s="21" t="s">
        <v>411</v>
      </c>
      <c r="C868" s="21" t="s">
        <v>2026</v>
      </c>
      <c r="D868" s="21" t="s">
        <v>523</v>
      </c>
      <c r="E868" s="49" t="s">
        <v>1836</v>
      </c>
      <c r="F868" s="49">
        <v>1</v>
      </c>
    </row>
    <row r="869" spans="1:6" ht="64" x14ac:dyDescent="0.2">
      <c r="A869">
        <f t="shared" si="13"/>
        <v>867</v>
      </c>
      <c r="B869" s="21" t="s">
        <v>423</v>
      </c>
      <c r="C869" s="21" t="s">
        <v>2026</v>
      </c>
      <c r="D869" s="21" t="s">
        <v>523</v>
      </c>
      <c r="E869" s="49" t="s">
        <v>1836</v>
      </c>
      <c r="F869" s="49">
        <v>1</v>
      </c>
    </row>
    <row r="870" spans="1:6" ht="64" x14ac:dyDescent="0.2">
      <c r="A870">
        <f t="shared" si="13"/>
        <v>868</v>
      </c>
      <c r="B870" s="21" t="s">
        <v>422</v>
      </c>
      <c r="C870" s="21" t="s">
        <v>2026</v>
      </c>
      <c r="D870" s="21" t="s">
        <v>523</v>
      </c>
      <c r="E870" s="49" t="s">
        <v>1836</v>
      </c>
      <c r="F870" s="49">
        <v>1</v>
      </c>
    </row>
    <row r="871" spans="1:6" ht="64" x14ac:dyDescent="0.2">
      <c r="A871">
        <f t="shared" si="13"/>
        <v>869</v>
      </c>
      <c r="B871" s="21" t="s">
        <v>434</v>
      </c>
      <c r="C871" s="21" t="s">
        <v>2026</v>
      </c>
      <c r="D871" s="21" t="s">
        <v>523</v>
      </c>
      <c r="E871" s="49" t="s">
        <v>1836</v>
      </c>
      <c r="F871" s="49">
        <v>1</v>
      </c>
    </row>
    <row r="872" spans="1:6" ht="64" x14ac:dyDescent="0.2">
      <c r="A872">
        <f t="shared" si="13"/>
        <v>870</v>
      </c>
      <c r="B872" s="21" t="s">
        <v>448</v>
      </c>
      <c r="C872" s="21" t="s">
        <v>2026</v>
      </c>
      <c r="D872" s="21" t="s">
        <v>523</v>
      </c>
      <c r="E872" s="49" t="s">
        <v>1836</v>
      </c>
      <c r="F872" s="49">
        <v>1</v>
      </c>
    </row>
    <row r="873" spans="1:6" ht="80" x14ac:dyDescent="0.2">
      <c r="A873">
        <f t="shared" si="13"/>
        <v>871</v>
      </c>
      <c r="B873" s="21" t="s">
        <v>498</v>
      </c>
      <c r="C873" s="21" t="s">
        <v>2026</v>
      </c>
      <c r="D873" s="21" t="s">
        <v>523</v>
      </c>
      <c r="E873" s="49" t="s">
        <v>1836</v>
      </c>
      <c r="F873" s="49">
        <v>1</v>
      </c>
    </row>
    <row r="874" spans="1:6" ht="32" x14ac:dyDescent="0.2">
      <c r="A874">
        <f t="shared" si="13"/>
        <v>872</v>
      </c>
      <c r="B874" s="21" t="s">
        <v>300</v>
      </c>
      <c r="C874" s="21" t="s">
        <v>2026</v>
      </c>
      <c r="D874" s="21" t="s">
        <v>517</v>
      </c>
      <c r="E874" s="49" t="s">
        <v>546</v>
      </c>
      <c r="F874" s="49">
        <v>1</v>
      </c>
    </row>
    <row r="875" spans="1:6" ht="32" x14ac:dyDescent="0.2">
      <c r="A875">
        <f t="shared" si="13"/>
        <v>873</v>
      </c>
      <c r="B875" s="21" t="s">
        <v>405</v>
      </c>
      <c r="C875" s="21" t="s">
        <v>2026</v>
      </c>
      <c r="D875" s="21" t="s">
        <v>517</v>
      </c>
      <c r="E875" s="49" t="s">
        <v>546</v>
      </c>
      <c r="F875" s="49">
        <v>1</v>
      </c>
    </row>
    <row r="876" spans="1:6" ht="32" x14ac:dyDescent="0.2">
      <c r="A876">
        <f t="shared" si="13"/>
        <v>874</v>
      </c>
      <c r="B876" s="21" t="s">
        <v>411</v>
      </c>
      <c r="C876" s="21" t="s">
        <v>2026</v>
      </c>
      <c r="D876" s="21" t="s">
        <v>517</v>
      </c>
      <c r="E876" s="49" t="s">
        <v>546</v>
      </c>
      <c r="F876" s="49">
        <v>1</v>
      </c>
    </row>
    <row r="877" spans="1:6" ht="48" x14ac:dyDescent="0.2">
      <c r="A877">
        <f t="shared" si="13"/>
        <v>875</v>
      </c>
      <c r="B877" s="21" t="s">
        <v>423</v>
      </c>
      <c r="C877" s="21" t="s">
        <v>2026</v>
      </c>
      <c r="D877" s="21" t="s">
        <v>517</v>
      </c>
      <c r="E877" s="49" t="s">
        <v>546</v>
      </c>
      <c r="F877" s="49">
        <v>1</v>
      </c>
    </row>
    <row r="878" spans="1:6" ht="64" x14ac:dyDescent="0.2">
      <c r="A878">
        <f t="shared" si="13"/>
        <v>876</v>
      </c>
      <c r="B878" s="21" t="s">
        <v>434</v>
      </c>
      <c r="C878" s="21" t="s">
        <v>2026</v>
      </c>
      <c r="D878" s="21" t="s">
        <v>517</v>
      </c>
      <c r="E878" s="49" t="s">
        <v>546</v>
      </c>
      <c r="F878" s="49">
        <v>1</v>
      </c>
    </row>
    <row r="879" spans="1:6" ht="48" x14ac:dyDescent="0.2">
      <c r="A879">
        <f t="shared" si="13"/>
        <v>877</v>
      </c>
      <c r="B879" s="21" t="s">
        <v>448</v>
      </c>
      <c r="C879" s="21" t="s">
        <v>2026</v>
      </c>
      <c r="D879" s="21" t="s">
        <v>517</v>
      </c>
      <c r="E879" s="49" t="s">
        <v>546</v>
      </c>
      <c r="F879" s="49">
        <v>1</v>
      </c>
    </row>
    <row r="880" spans="1:6" ht="96" x14ac:dyDescent="0.2">
      <c r="A880">
        <f t="shared" si="13"/>
        <v>878</v>
      </c>
      <c r="B880" s="21" t="s">
        <v>300</v>
      </c>
      <c r="C880" s="21" t="s">
        <v>2026</v>
      </c>
      <c r="D880" s="21" t="s">
        <v>517</v>
      </c>
      <c r="E880" s="49" t="s">
        <v>715</v>
      </c>
      <c r="F880" s="49">
        <v>1</v>
      </c>
    </row>
    <row r="881" spans="1:6" ht="96" x14ac:dyDescent="0.2">
      <c r="A881">
        <f t="shared" si="13"/>
        <v>879</v>
      </c>
      <c r="B881" s="21" t="s">
        <v>405</v>
      </c>
      <c r="C881" s="21" t="s">
        <v>2026</v>
      </c>
      <c r="D881" s="21" t="s">
        <v>517</v>
      </c>
      <c r="E881" s="49" t="s">
        <v>715</v>
      </c>
      <c r="F881" s="49">
        <v>1</v>
      </c>
    </row>
    <row r="882" spans="1:6" ht="96" x14ac:dyDescent="0.2">
      <c r="A882">
        <f t="shared" si="13"/>
        <v>880</v>
      </c>
      <c r="B882" s="21" t="s">
        <v>410</v>
      </c>
      <c r="C882" s="21" t="s">
        <v>2026</v>
      </c>
      <c r="D882" s="21" t="s">
        <v>517</v>
      </c>
      <c r="E882" s="49" t="s">
        <v>715</v>
      </c>
      <c r="F882" s="49">
        <v>1</v>
      </c>
    </row>
    <row r="883" spans="1:6" ht="96" x14ac:dyDescent="0.2">
      <c r="A883">
        <f t="shared" si="13"/>
        <v>881</v>
      </c>
      <c r="B883" s="21" t="s">
        <v>411</v>
      </c>
      <c r="C883" s="21" t="s">
        <v>2026</v>
      </c>
      <c r="D883" s="21" t="s">
        <v>517</v>
      </c>
      <c r="E883" s="49" t="s">
        <v>715</v>
      </c>
      <c r="F883" s="49">
        <v>1</v>
      </c>
    </row>
    <row r="884" spans="1:6" ht="96" x14ac:dyDescent="0.2">
      <c r="A884">
        <f t="shared" si="13"/>
        <v>882</v>
      </c>
      <c r="B884" s="21" t="s">
        <v>423</v>
      </c>
      <c r="C884" s="21" t="s">
        <v>2026</v>
      </c>
      <c r="D884" s="21" t="s">
        <v>517</v>
      </c>
      <c r="E884" s="49" t="s">
        <v>715</v>
      </c>
      <c r="F884" s="49">
        <v>1</v>
      </c>
    </row>
    <row r="885" spans="1:6" ht="96" x14ac:dyDescent="0.2">
      <c r="A885">
        <f t="shared" si="13"/>
        <v>883</v>
      </c>
      <c r="B885" s="21" t="s">
        <v>434</v>
      </c>
      <c r="C885" s="21" t="s">
        <v>2026</v>
      </c>
      <c r="D885" s="21" t="s">
        <v>517</v>
      </c>
      <c r="E885" s="49" t="s">
        <v>715</v>
      </c>
      <c r="F885" s="49">
        <v>1</v>
      </c>
    </row>
    <row r="886" spans="1:6" ht="96" x14ac:dyDescent="0.2">
      <c r="A886">
        <f t="shared" si="13"/>
        <v>884</v>
      </c>
      <c r="B886" s="21" t="s">
        <v>448</v>
      </c>
      <c r="C886" s="21" t="s">
        <v>2026</v>
      </c>
      <c r="D886" s="21" t="s">
        <v>517</v>
      </c>
      <c r="E886" s="49" t="s">
        <v>715</v>
      </c>
      <c r="F886" s="49">
        <v>1</v>
      </c>
    </row>
    <row r="887" spans="1:6" ht="32" x14ac:dyDescent="0.2">
      <c r="A887">
        <f t="shared" si="13"/>
        <v>885</v>
      </c>
      <c r="B887" s="21" t="s">
        <v>300</v>
      </c>
      <c r="C887" s="21" t="s">
        <v>2026</v>
      </c>
      <c r="D887" s="21" t="s">
        <v>517</v>
      </c>
      <c r="E887" s="49" t="s">
        <v>540</v>
      </c>
      <c r="F887" s="49">
        <v>1</v>
      </c>
    </row>
    <row r="888" spans="1:6" ht="32" x14ac:dyDescent="0.2">
      <c r="A888">
        <f t="shared" si="13"/>
        <v>886</v>
      </c>
      <c r="B888" s="21" t="s">
        <v>405</v>
      </c>
      <c r="C888" s="21" t="s">
        <v>2026</v>
      </c>
      <c r="D888" s="21" t="s">
        <v>517</v>
      </c>
      <c r="E888" s="49" t="s">
        <v>540</v>
      </c>
      <c r="F888" s="49">
        <v>1</v>
      </c>
    </row>
    <row r="889" spans="1:6" ht="32" x14ac:dyDescent="0.2">
      <c r="A889">
        <f t="shared" si="13"/>
        <v>887</v>
      </c>
      <c r="B889" s="21" t="s">
        <v>411</v>
      </c>
      <c r="C889" s="21" t="s">
        <v>2026</v>
      </c>
      <c r="D889" s="21" t="s">
        <v>517</v>
      </c>
      <c r="E889" s="49" t="s">
        <v>540</v>
      </c>
      <c r="F889" s="49">
        <v>1</v>
      </c>
    </row>
    <row r="890" spans="1:6" ht="48" x14ac:dyDescent="0.2">
      <c r="A890">
        <f t="shared" si="13"/>
        <v>888</v>
      </c>
      <c r="B890" s="21" t="s">
        <v>423</v>
      </c>
      <c r="C890" s="21" t="s">
        <v>2026</v>
      </c>
      <c r="D890" s="21" t="s">
        <v>517</v>
      </c>
      <c r="E890" s="49" t="s">
        <v>540</v>
      </c>
      <c r="F890" s="49">
        <v>1</v>
      </c>
    </row>
    <row r="891" spans="1:6" ht="64" x14ac:dyDescent="0.2">
      <c r="A891">
        <f t="shared" si="13"/>
        <v>889</v>
      </c>
      <c r="B891" s="21" t="s">
        <v>434</v>
      </c>
      <c r="C891" s="21" t="s">
        <v>2026</v>
      </c>
      <c r="D891" s="21" t="s">
        <v>517</v>
      </c>
      <c r="E891" s="49" t="s">
        <v>540</v>
      </c>
      <c r="F891" s="49">
        <v>1</v>
      </c>
    </row>
    <row r="892" spans="1:6" ht="48" x14ac:dyDescent="0.2">
      <c r="A892">
        <f t="shared" si="13"/>
        <v>890</v>
      </c>
      <c r="B892" s="21" t="s">
        <v>448</v>
      </c>
      <c r="C892" s="21" t="s">
        <v>2026</v>
      </c>
      <c r="D892" s="21" t="s">
        <v>517</v>
      </c>
      <c r="E892" s="49" t="s">
        <v>540</v>
      </c>
      <c r="F892" s="49">
        <v>1</v>
      </c>
    </row>
    <row r="893" spans="1:6" ht="64" x14ac:dyDescent="0.2">
      <c r="A893">
        <f t="shared" si="13"/>
        <v>891</v>
      </c>
      <c r="B893" s="21" t="s">
        <v>434</v>
      </c>
      <c r="C893" s="21" t="s">
        <v>2032</v>
      </c>
      <c r="D893" s="49" t="s">
        <v>813</v>
      </c>
      <c r="E893" s="49" t="s">
        <v>818</v>
      </c>
      <c r="F893" s="49">
        <v>1</v>
      </c>
    </row>
    <row r="894" spans="1:6" ht="80" x14ac:dyDescent="0.2">
      <c r="A894">
        <f t="shared" si="13"/>
        <v>892</v>
      </c>
      <c r="B894" s="21" t="s">
        <v>300</v>
      </c>
      <c r="C894" s="21" t="s">
        <v>2090</v>
      </c>
      <c r="D894" s="49" t="s">
        <v>656</v>
      </c>
      <c r="E894" s="49" t="s">
        <v>788</v>
      </c>
      <c r="F894" s="49">
        <v>1</v>
      </c>
    </row>
    <row r="895" spans="1:6" ht="80" x14ac:dyDescent="0.2">
      <c r="A895">
        <f t="shared" si="13"/>
        <v>893</v>
      </c>
      <c r="B895" s="21" t="s">
        <v>411</v>
      </c>
      <c r="C895" s="21" t="s">
        <v>2090</v>
      </c>
      <c r="D895" s="49" t="s">
        <v>656</v>
      </c>
      <c r="E895" s="49" t="s">
        <v>788</v>
      </c>
      <c r="F895" s="49">
        <v>1</v>
      </c>
    </row>
    <row r="896" spans="1:6" ht="80" x14ac:dyDescent="0.2">
      <c r="A896">
        <f t="shared" si="13"/>
        <v>894</v>
      </c>
      <c r="B896" s="21" t="s">
        <v>480</v>
      </c>
      <c r="C896" s="21" t="s">
        <v>2090</v>
      </c>
      <c r="D896" s="49" t="s">
        <v>656</v>
      </c>
      <c r="E896" s="49" t="s">
        <v>788</v>
      </c>
      <c r="F896" s="49">
        <v>1</v>
      </c>
    </row>
    <row r="897" spans="1:6" ht="80" x14ac:dyDescent="0.2">
      <c r="A897">
        <f t="shared" si="13"/>
        <v>895</v>
      </c>
      <c r="B897" s="21" t="s">
        <v>461</v>
      </c>
      <c r="C897" s="21" t="s">
        <v>2027</v>
      </c>
      <c r="D897" s="21" t="s">
        <v>700</v>
      </c>
      <c r="E897" s="49" t="s">
        <v>826</v>
      </c>
      <c r="F897" s="49">
        <v>1</v>
      </c>
    </row>
    <row r="898" spans="1:6" ht="32" x14ac:dyDescent="0.2">
      <c r="A898">
        <f t="shared" si="13"/>
        <v>896</v>
      </c>
      <c r="B898" s="21" t="s">
        <v>300</v>
      </c>
      <c r="C898" s="21" t="s">
        <v>2024</v>
      </c>
      <c r="D898" s="21" t="s">
        <v>582</v>
      </c>
      <c r="E898" s="49" t="s">
        <v>601</v>
      </c>
      <c r="F898" s="49">
        <v>1</v>
      </c>
    </row>
    <row r="899" spans="1:6" ht="32" x14ac:dyDescent="0.2">
      <c r="A899">
        <f t="shared" si="13"/>
        <v>897</v>
      </c>
      <c r="B899" s="21" t="s">
        <v>300</v>
      </c>
      <c r="C899" s="21" t="s">
        <v>2024</v>
      </c>
      <c r="D899" s="21" t="s">
        <v>582</v>
      </c>
      <c r="E899" s="49" t="s">
        <v>586</v>
      </c>
      <c r="F899" s="49">
        <v>1</v>
      </c>
    </row>
    <row r="900" spans="1:6" ht="64" x14ac:dyDescent="0.2">
      <c r="A900">
        <f t="shared" si="13"/>
        <v>898</v>
      </c>
      <c r="B900" s="21" t="s">
        <v>300</v>
      </c>
      <c r="C900" s="21" t="s">
        <v>2024</v>
      </c>
      <c r="D900" s="21" t="s">
        <v>582</v>
      </c>
      <c r="E900" s="49" t="s">
        <v>613</v>
      </c>
      <c r="F900" s="49">
        <v>1</v>
      </c>
    </row>
    <row r="901" spans="1:6" ht="32" x14ac:dyDescent="0.2">
      <c r="A901">
        <f t="shared" ref="A901:A964" si="14">+A900+1</f>
        <v>899</v>
      </c>
      <c r="B901" s="21" t="s">
        <v>300</v>
      </c>
      <c r="C901" s="21" t="s">
        <v>2024</v>
      </c>
      <c r="D901" s="21" t="s">
        <v>607</v>
      </c>
      <c r="E901" s="49" t="s">
        <v>610</v>
      </c>
      <c r="F901" s="49">
        <v>1</v>
      </c>
    </row>
    <row r="902" spans="1:6" ht="32" x14ac:dyDescent="0.2">
      <c r="A902">
        <f t="shared" si="14"/>
        <v>900</v>
      </c>
      <c r="B902" s="21" t="s">
        <v>410</v>
      </c>
      <c r="C902" s="21" t="s">
        <v>2024</v>
      </c>
      <c r="D902" s="21" t="s">
        <v>607</v>
      </c>
      <c r="E902" s="49" t="s">
        <v>610</v>
      </c>
      <c r="F902" s="49">
        <v>1</v>
      </c>
    </row>
    <row r="903" spans="1:6" ht="48" x14ac:dyDescent="0.2">
      <c r="A903">
        <f t="shared" si="14"/>
        <v>901</v>
      </c>
      <c r="B903" s="21" t="s">
        <v>423</v>
      </c>
      <c r="C903" s="21" t="s">
        <v>2024</v>
      </c>
      <c r="D903" s="21" t="s">
        <v>607</v>
      </c>
      <c r="E903" s="49" t="s">
        <v>610</v>
      </c>
      <c r="F903" s="49">
        <v>1</v>
      </c>
    </row>
    <row r="904" spans="1:6" ht="64" x14ac:dyDescent="0.2">
      <c r="A904">
        <f t="shared" si="14"/>
        <v>902</v>
      </c>
      <c r="B904" s="21" t="s">
        <v>434</v>
      </c>
      <c r="C904" s="21" t="s">
        <v>2024</v>
      </c>
      <c r="D904" s="21" t="s">
        <v>607</v>
      </c>
      <c r="E904" s="49" t="s">
        <v>610</v>
      </c>
      <c r="F904" s="49">
        <v>1</v>
      </c>
    </row>
    <row r="905" spans="1:6" ht="48" x14ac:dyDescent="0.2">
      <c r="A905">
        <f t="shared" si="14"/>
        <v>903</v>
      </c>
      <c r="B905" s="21" t="s">
        <v>300</v>
      </c>
      <c r="C905" s="21" t="s">
        <v>2024</v>
      </c>
      <c r="D905" s="49" t="s">
        <v>617</v>
      </c>
      <c r="E905" s="49" t="s">
        <v>620</v>
      </c>
      <c r="F905" s="49">
        <v>1</v>
      </c>
    </row>
    <row r="906" spans="1:6" ht="32" x14ac:dyDescent="0.2">
      <c r="A906">
        <f t="shared" si="14"/>
        <v>904</v>
      </c>
      <c r="B906" s="21" t="s">
        <v>300</v>
      </c>
      <c r="C906" s="21" t="s">
        <v>2024</v>
      </c>
      <c r="D906" s="21" t="s">
        <v>607</v>
      </c>
      <c r="E906" s="49" t="s">
        <v>608</v>
      </c>
      <c r="F906" s="49">
        <v>1</v>
      </c>
    </row>
    <row r="907" spans="1:6" ht="32" x14ac:dyDescent="0.2">
      <c r="A907">
        <f t="shared" si="14"/>
        <v>905</v>
      </c>
      <c r="B907" s="21" t="s">
        <v>410</v>
      </c>
      <c r="C907" s="21" t="s">
        <v>2024</v>
      </c>
      <c r="D907" s="21" t="s">
        <v>607</v>
      </c>
      <c r="E907" s="49" t="s">
        <v>608</v>
      </c>
      <c r="F907" s="49">
        <v>1</v>
      </c>
    </row>
    <row r="908" spans="1:6" ht="48" x14ac:dyDescent="0.2">
      <c r="A908">
        <f t="shared" si="14"/>
        <v>906</v>
      </c>
      <c r="B908" s="21" t="s">
        <v>423</v>
      </c>
      <c r="C908" s="21" t="s">
        <v>2024</v>
      </c>
      <c r="D908" s="21" t="s">
        <v>607</v>
      </c>
      <c r="E908" s="49" t="s">
        <v>608</v>
      </c>
      <c r="F908" s="49">
        <v>1</v>
      </c>
    </row>
    <row r="909" spans="1:6" ht="64" x14ac:dyDescent="0.2">
      <c r="A909">
        <f t="shared" si="14"/>
        <v>907</v>
      </c>
      <c r="B909" s="21" t="s">
        <v>434</v>
      </c>
      <c r="C909" s="21" t="s">
        <v>2024</v>
      </c>
      <c r="D909" s="21" t="s">
        <v>607</v>
      </c>
      <c r="E909" s="49" t="s">
        <v>608</v>
      </c>
      <c r="F909" s="49">
        <v>1</v>
      </c>
    </row>
    <row r="910" spans="1:6" ht="32" x14ac:dyDescent="0.2">
      <c r="A910">
        <f t="shared" si="14"/>
        <v>908</v>
      </c>
      <c r="B910" s="21" t="s">
        <v>300</v>
      </c>
      <c r="C910" s="21" t="s">
        <v>2024</v>
      </c>
      <c r="D910" s="21" t="s">
        <v>582</v>
      </c>
      <c r="E910" s="49" t="s">
        <v>590</v>
      </c>
      <c r="F910" s="49">
        <v>1</v>
      </c>
    </row>
    <row r="911" spans="1:6" ht="32" x14ac:dyDescent="0.2">
      <c r="A911">
        <f t="shared" si="14"/>
        <v>909</v>
      </c>
      <c r="B911" s="21" t="s">
        <v>300</v>
      </c>
      <c r="C911" s="21" t="s">
        <v>2026</v>
      </c>
      <c r="D911" s="21" t="s">
        <v>517</v>
      </c>
      <c r="E911" s="49" t="s">
        <v>710</v>
      </c>
      <c r="F911" s="49">
        <v>1</v>
      </c>
    </row>
    <row r="912" spans="1:6" ht="32" x14ac:dyDescent="0.2">
      <c r="A912">
        <f t="shared" si="14"/>
        <v>910</v>
      </c>
      <c r="B912" s="21" t="s">
        <v>405</v>
      </c>
      <c r="C912" s="21" t="s">
        <v>2026</v>
      </c>
      <c r="D912" s="21" t="s">
        <v>517</v>
      </c>
      <c r="E912" s="49" t="s">
        <v>710</v>
      </c>
      <c r="F912" s="49">
        <v>1</v>
      </c>
    </row>
    <row r="913" spans="1:6" ht="32" x14ac:dyDescent="0.2">
      <c r="A913">
        <f t="shared" si="14"/>
        <v>911</v>
      </c>
      <c r="B913" s="21" t="s">
        <v>410</v>
      </c>
      <c r="C913" s="21" t="s">
        <v>2026</v>
      </c>
      <c r="D913" s="21" t="s">
        <v>517</v>
      </c>
      <c r="E913" s="49" t="s">
        <v>710</v>
      </c>
      <c r="F913" s="49">
        <v>1</v>
      </c>
    </row>
    <row r="914" spans="1:6" ht="32" x14ac:dyDescent="0.2">
      <c r="A914">
        <f t="shared" si="14"/>
        <v>912</v>
      </c>
      <c r="B914" s="21" t="s">
        <v>411</v>
      </c>
      <c r="C914" s="21" t="s">
        <v>2026</v>
      </c>
      <c r="D914" s="21" t="s">
        <v>517</v>
      </c>
      <c r="E914" s="49" t="s">
        <v>710</v>
      </c>
      <c r="F914" s="49">
        <v>1</v>
      </c>
    </row>
    <row r="915" spans="1:6" ht="48" x14ac:dyDescent="0.2">
      <c r="A915">
        <f t="shared" si="14"/>
        <v>913</v>
      </c>
      <c r="B915" s="21" t="s">
        <v>423</v>
      </c>
      <c r="C915" s="21" t="s">
        <v>2026</v>
      </c>
      <c r="D915" s="21" t="s">
        <v>517</v>
      </c>
      <c r="E915" s="49" t="s">
        <v>710</v>
      </c>
      <c r="F915" s="49">
        <v>1</v>
      </c>
    </row>
    <row r="916" spans="1:6" ht="64" x14ac:dyDescent="0.2">
      <c r="A916">
        <f t="shared" si="14"/>
        <v>914</v>
      </c>
      <c r="B916" s="21" t="s">
        <v>434</v>
      </c>
      <c r="C916" s="21" t="s">
        <v>2026</v>
      </c>
      <c r="D916" s="21" t="s">
        <v>517</v>
      </c>
      <c r="E916" s="49" t="s">
        <v>710</v>
      </c>
      <c r="F916" s="49">
        <v>1</v>
      </c>
    </row>
    <row r="917" spans="1:6" ht="48" x14ac:dyDescent="0.2">
      <c r="A917">
        <f t="shared" si="14"/>
        <v>915</v>
      </c>
      <c r="B917" s="21" t="s">
        <v>448</v>
      </c>
      <c r="C917" s="21" t="s">
        <v>2026</v>
      </c>
      <c r="D917" s="21" t="s">
        <v>517</v>
      </c>
      <c r="E917" s="49" t="s">
        <v>710</v>
      </c>
      <c r="F917" s="49">
        <v>1</v>
      </c>
    </row>
    <row r="918" spans="1:6" ht="64" x14ac:dyDescent="0.2">
      <c r="A918">
        <f t="shared" si="14"/>
        <v>916</v>
      </c>
      <c r="B918" s="21" t="s">
        <v>300</v>
      </c>
      <c r="C918" s="21" t="s">
        <v>2026</v>
      </c>
      <c r="D918" s="49" t="s">
        <v>517</v>
      </c>
      <c r="E918" s="49" t="s">
        <v>622</v>
      </c>
      <c r="F918" s="49">
        <v>1</v>
      </c>
    </row>
    <row r="919" spans="1:6" ht="64" x14ac:dyDescent="0.2">
      <c r="A919">
        <f t="shared" si="14"/>
        <v>917</v>
      </c>
      <c r="B919" s="21" t="s">
        <v>434</v>
      </c>
      <c r="C919" s="21" t="s">
        <v>2032</v>
      </c>
      <c r="D919" s="49" t="s">
        <v>813</v>
      </c>
      <c r="E919" s="49" t="s">
        <v>816</v>
      </c>
      <c r="F919" s="49">
        <v>1</v>
      </c>
    </row>
    <row r="920" spans="1:6" ht="48" x14ac:dyDescent="0.2">
      <c r="A920">
        <f t="shared" si="14"/>
        <v>918</v>
      </c>
      <c r="B920" s="21" t="s">
        <v>411</v>
      </c>
      <c r="C920" s="21" t="s">
        <v>2024</v>
      </c>
      <c r="D920" s="21" t="s">
        <v>798</v>
      </c>
      <c r="E920" s="49" t="s">
        <v>801</v>
      </c>
      <c r="F920" s="49">
        <v>1</v>
      </c>
    </row>
    <row r="921" spans="1:6" ht="112" x14ac:dyDescent="0.2">
      <c r="A921">
        <f t="shared" si="14"/>
        <v>919</v>
      </c>
      <c r="B921" s="21" t="s">
        <v>461</v>
      </c>
      <c r="C921" s="21" t="s">
        <v>2027</v>
      </c>
      <c r="D921" s="21" t="s">
        <v>700</v>
      </c>
      <c r="E921" s="49" t="s">
        <v>831</v>
      </c>
      <c r="F921" s="49">
        <v>1</v>
      </c>
    </row>
    <row r="922" spans="1:6" ht="112" x14ac:dyDescent="0.2">
      <c r="A922">
        <f t="shared" si="14"/>
        <v>920</v>
      </c>
      <c r="B922" s="21" t="s">
        <v>461</v>
      </c>
      <c r="C922" s="21" t="s">
        <v>2027</v>
      </c>
      <c r="D922" s="49" t="s">
        <v>836</v>
      </c>
      <c r="E922" s="49" t="s">
        <v>843</v>
      </c>
      <c r="F922" s="49">
        <v>1</v>
      </c>
    </row>
    <row r="923" spans="1:6" ht="64" x14ac:dyDescent="0.2">
      <c r="A923">
        <f t="shared" si="14"/>
        <v>921</v>
      </c>
      <c r="B923" s="21" t="s">
        <v>300</v>
      </c>
      <c r="C923" s="21" t="s">
        <v>2026</v>
      </c>
      <c r="D923" s="21" t="s">
        <v>517</v>
      </c>
      <c r="E923" s="49" t="s">
        <v>554</v>
      </c>
      <c r="F923" s="49">
        <v>1</v>
      </c>
    </row>
    <row r="924" spans="1:6" ht="64" x14ac:dyDescent="0.2">
      <c r="A924">
        <f t="shared" si="14"/>
        <v>922</v>
      </c>
      <c r="B924" s="21" t="s">
        <v>405</v>
      </c>
      <c r="C924" s="21" t="s">
        <v>2026</v>
      </c>
      <c r="D924" s="21" t="s">
        <v>517</v>
      </c>
      <c r="E924" s="49" t="s">
        <v>554</v>
      </c>
      <c r="F924" s="49">
        <v>1</v>
      </c>
    </row>
    <row r="925" spans="1:6" ht="64" x14ac:dyDescent="0.2">
      <c r="A925">
        <f t="shared" si="14"/>
        <v>923</v>
      </c>
      <c r="B925" s="21" t="s">
        <v>411</v>
      </c>
      <c r="C925" s="21" t="s">
        <v>2026</v>
      </c>
      <c r="D925" s="21" t="s">
        <v>517</v>
      </c>
      <c r="E925" s="49" t="s">
        <v>554</v>
      </c>
      <c r="F925" s="49">
        <v>1</v>
      </c>
    </row>
    <row r="926" spans="1:6" ht="64" x14ac:dyDescent="0.2">
      <c r="A926">
        <f t="shared" si="14"/>
        <v>924</v>
      </c>
      <c r="B926" s="21" t="s">
        <v>423</v>
      </c>
      <c r="C926" s="21" t="s">
        <v>2026</v>
      </c>
      <c r="D926" s="21" t="s">
        <v>517</v>
      </c>
      <c r="E926" s="49" t="s">
        <v>554</v>
      </c>
      <c r="F926" s="49">
        <v>1</v>
      </c>
    </row>
    <row r="927" spans="1:6" ht="64" x14ac:dyDescent="0.2">
      <c r="A927">
        <f t="shared" si="14"/>
        <v>925</v>
      </c>
      <c r="B927" s="21" t="s">
        <v>434</v>
      </c>
      <c r="C927" s="21" t="s">
        <v>2026</v>
      </c>
      <c r="D927" s="21" t="s">
        <v>517</v>
      </c>
      <c r="E927" s="49" t="s">
        <v>554</v>
      </c>
      <c r="F927" s="49">
        <v>1</v>
      </c>
    </row>
    <row r="928" spans="1:6" ht="64" x14ac:dyDescent="0.2">
      <c r="A928">
        <f t="shared" si="14"/>
        <v>926</v>
      </c>
      <c r="B928" s="21" t="s">
        <v>448</v>
      </c>
      <c r="C928" s="21" t="s">
        <v>2026</v>
      </c>
      <c r="D928" s="21" t="s">
        <v>517</v>
      </c>
      <c r="E928" s="49" t="s">
        <v>554</v>
      </c>
      <c r="F928" s="49">
        <v>1</v>
      </c>
    </row>
    <row r="929" spans="1:6" ht="80" x14ac:dyDescent="0.2">
      <c r="A929">
        <f t="shared" si="14"/>
        <v>927</v>
      </c>
      <c r="B929" s="21" t="s">
        <v>411</v>
      </c>
      <c r="C929" s="21" t="s">
        <v>926</v>
      </c>
      <c r="D929" s="21" t="s">
        <v>782</v>
      </c>
      <c r="E929" s="49" t="s">
        <v>1845</v>
      </c>
      <c r="F929" s="49">
        <v>1</v>
      </c>
    </row>
    <row r="930" spans="1:6" ht="48" x14ac:dyDescent="0.2">
      <c r="A930">
        <f t="shared" si="14"/>
        <v>928</v>
      </c>
      <c r="B930" s="21" t="s">
        <v>300</v>
      </c>
      <c r="C930" s="21" t="s">
        <v>2024</v>
      </c>
      <c r="D930" s="49" t="s">
        <v>623</v>
      </c>
      <c r="E930" s="49" t="s">
        <v>627</v>
      </c>
      <c r="F930" s="49">
        <v>1</v>
      </c>
    </row>
    <row r="931" spans="1:6" ht="48" x14ac:dyDescent="0.2">
      <c r="A931">
        <f t="shared" si="14"/>
        <v>929</v>
      </c>
      <c r="B931" s="21" t="s">
        <v>405</v>
      </c>
      <c r="C931" s="21" t="s">
        <v>2024</v>
      </c>
      <c r="D931" s="49" t="s">
        <v>623</v>
      </c>
      <c r="E931" s="49" t="s">
        <v>627</v>
      </c>
      <c r="F931" s="49">
        <v>1</v>
      </c>
    </row>
    <row r="932" spans="1:6" ht="48" x14ac:dyDescent="0.2">
      <c r="A932">
        <f t="shared" si="14"/>
        <v>930</v>
      </c>
      <c r="B932" s="21" t="s">
        <v>411</v>
      </c>
      <c r="C932" s="21" t="s">
        <v>2024</v>
      </c>
      <c r="D932" s="49" t="s">
        <v>623</v>
      </c>
      <c r="E932" s="49" t="s">
        <v>627</v>
      </c>
      <c r="F932" s="49">
        <v>1</v>
      </c>
    </row>
    <row r="933" spans="1:6" ht="64" x14ac:dyDescent="0.2">
      <c r="A933">
        <f t="shared" si="14"/>
        <v>931</v>
      </c>
      <c r="B933" s="21" t="s">
        <v>434</v>
      </c>
      <c r="C933" s="21" t="s">
        <v>2024</v>
      </c>
      <c r="D933" s="49" t="s">
        <v>623</v>
      </c>
      <c r="E933" s="49" t="s">
        <v>627</v>
      </c>
      <c r="F933" s="49">
        <v>1</v>
      </c>
    </row>
    <row r="934" spans="1:6" ht="64" x14ac:dyDescent="0.2">
      <c r="A934">
        <f t="shared" si="14"/>
        <v>932</v>
      </c>
      <c r="B934" s="21" t="s">
        <v>300</v>
      </c>
      <c r="C934" s="21" t="s">
        <v>2024</v>
      </c>
      <c r="D934" s="49" t="s">
        <v>635</v>
      </c>
      <c r="E934" s="49" t="s">
        <v>636</v>
      </c>
      <c r="F934" s="49">
        <v>1</v>
      </c>
    </row>
    <row r="935" spans="1:6" ht="64" x14ac:dyDescent="0.2">
      <c r="A935">
        <f t="shared" si="14"/>
        <v>933</v>
      </c>
      <c r="B935" s="21" t="s">
        <v>411</v>
      </c>
      <c r="C935" s="21" t="s">
        <v>2024</v>
      </c>
      <c r="D935" s="49" t="s">
        <v>635</v>
      </c>
      <c r="E935" s="49" t="s">
        <v>636</v>
      </c>
      <c r="F935" s="49">
        <v>1</v>
      </c>
    </row>
    <row r="936" spans="1:6" ht="64" x14ac:dyDescent="0.2">
      <c r="A936">
        <f t="shared" si="14"/>
        <v>934</v>
      </c>
      <c r="B936" s="21" t="s">
        <v>434</v>
      </c>
      <c r="C936" s="21" t="s">
        <v>2024</v>
      </c>
      <c r="D936" s="49" t="s">
        <v>635</v>
      </c>
      <c r="E936" s="49" t="s">
        <v>636</v>
      </c>
      <c r="F936" s="49">
        <v>1</v>
      </c>
    </row>
    <row r="937" spans="1:6" ht="48" x14ac:dyDescent="0.2">
      <c r="A937">
        <f t="shared" si="14"/>
        <v>935</v>
      </c>
      <c r="B937" s="21" t="s">
        <v>300</v>
      </c>
      <c r="C937" s="21" t="s">
        <v>2024</v>
      </c>
      <c r="D937" s="49" t="s">
        <v>635</v>
      </c>
      <c r="E937" s="49" t="s">
        <v>637</v>
      </c>
      <c r="F937" s="49">
        <v>1</v>
      </c>
    </row>
    <row r="938" spans="1:6" ht="48" x14ac:dyDescent="0.2">
      <c r="A938">
        <f t="shared" si="14"/>
        <v>936</v>
      </c>
      <c r="B938" s="21" t="s">
        <v>411</v>
      </c>
      <c r="C938" s="21" t="s">
        <v>2024</v>
      </c>
      <c r="D938" s="49" t="s">
        <v>635</v>
      </c>
      <c r="E938" s="49" t="s">
        <v>637</v>
      </c>
      <c r="F938" s="49">
        <v>1</v>
      </c>
    </row>
    <row r="939" spans="1:6" ht="64" x14ac:dyDescent="0.2">
      <c r="A939">
        <f t="shared" si="14"/>
        <v>937</v>
      </c>
      <c r="B939" s="21" t="s">
        <v>434</v>
      </c>
      <c r="C939" s="21" t="s">
        <v>2024</v>
      </c>
      <c r="D939" s="49" t="s">
        <v>635</v>
      </c>
      <c r="E939" s="49" t="s">
        <v>637</v>
      </c>
      <c r="F939" s="49">
        <v>1</v>
      </c>
    </row>
    <row r="940" spans="1:6" ht="32" x14ac:dyDescent="0.2">
      <c r="A940">
        <f t="shared" si="14"/>
        <v>938</v>
      </c>
      <c r="B940" s="21" t="s">
        <v>300</v>
      </c>
      <c r="C940" s="21" t="s">
        <v>2026</v>
      </c>
      <c r="D940" s="21" t="s">
        <v>517</v>
      </c>
      <c r="E940" s="49" t="s">
        <v>712</v>
      </c>
      <c r="F940" s="49">
        <v>1</v>
      </c>
    </row>
    <row r="941" spans="1:6" ht="32" x14ac:dyDescent="0.2">
      <c r="A941">
        <f t="shared" si="14"/>
        <v>939</v>
      </c>
      <c r="B941" s="21" t="s">
        <v>405</v>
      </c>
      <c r="C941" s="21" t="s">
        <v>2026</v>
      </c>
      <c r="D941" s="21" t="s">
        <v>517</v>
      </c>
      <c r="E941" s="49" t="s">
        <v>712</v>
      </c>
      <c r="F941" s="49">
        <v>1</v>
      </c>
    </row>
    <row r="942" spans="1:6" ht="32" x14ac:dyDescent="0.2">
      <c r="A942">
        <f t="shared" si="14"/>
        <v>940</v>
      </c>
      <c r="B942" s="21" t="s">
        <v>410</v>
      </c>
      <c r="C942" s="21" t="s">
        <v>2026</v>
      </c>
      <c r="D942" s="21" t="s">
        <v>517</v>
      </c>
      <c r="E942" s="49" t="s">
        <v>712</v>
      </c>
      <c r="F942" s="49">
        <v>1</v>
      </c>
    </row>
    <row r="943" spans="1:6" ht="32" x14ac:dyDescent="0.2">
      <c r="A943">
        <f t="shared" si="14"/>
        <v>941</v>
      </c>
      <c r="B943" s="21" t="s">
        <v>411</v>
      </c>
      <c r="C943" s="21" t="s">
        <v>2026</v>
      </c>
      <c r="D943" s="21" t="s">
        <v>517</v>
      </c>
      <c r="E943" s="49" t="s">
        <v>712</v>
      </c>
      <c r="F943" s="49">
        <v>1</v>
      </c>
    </row>
    <row r="944" spans="1:6" ht="48" x14ac:dyDescent="0.2">
      <c r="A944">
        <f t="shared" si="14"/>
        <v>942</v>
      </c>
      <c r="B944" s="21" t="s">
        <v>423</v>
      </c>
      <c r="C944" s="21" t="s">
        <v>2026</v>
      </c>
      <c r="D944" s="21" t="s">
        <v>517</v>
      </c>
      <c r="E944" s="49" t="s">
        <v>712</v>
      </c>
      <c r="F944" s="49">
        <v>1</v>
      </c>
    </row>
    <row r="945" spans="1:6" ht="64" x14ac:dyDescent="0.2">
      <c r="A945">
        <f t="shared" si="14"/>
        <v>943</v>
      </c>
      <c r="B945" s="21" t="s">
        <v>434</v>
      </c>
      <c r="C945" s="21" t="s">
        <v>2026</v>
      </c>
      <c r="D945" s="21" t="s">
        <v>517</v>
      </c>
      <c r="E945" s="49" t="s">
        <v>712</v>
      </c>
      <c r="F945" s="49">
        <v>1</v>
      </c>
    </row>
    <row r="946" spans="1:6" ht="48" x14ac:dyDescent="0.2">
      <c r="A946">
        <f t="shared" si="14"/>
        <v>944</v>
      </c>
      <c r="B946" s="21" t="s">
        <v>448</v>
      </c>
      <c r="C946" s="21" t="s">
        <v>2026</v>
      </c>
      <c r="D946" s="21" t="s">
        <v>517</v>
      </c>
      <c r="E946" s="49" t="s">
        <v>712</v>
      </c>
      <c r="F946" s="49">
        <v>1</v>
      </c>
    </row>
    <row r="947" spans="1:6" ht="32" x14ac:dyDescent="0.2">
      <c r="A947">
        <f t="shared" si="14"/>
        <v>945</v>
      </c>
      <c r="B947" s="21" t="s">
        <v>300</v>
      </c>
      <c r="C947" s="21" t="s">
        <v>2026</v>
      </c>
      <c r="D947" s="21" t="s">
        <v>517</v>
      </c>
      <c r="E947" s="49" t="s">
        <v>555</v>
      </c>
      <c r="F947" s="49">
        <v>1</v>
      </c>
    </row>
    <row r="948" spans="1:6" ht="32" x14ac:dyDescent="0.2">
      <c r="A948">
        <f t="shared" si="14"/>
        <v>946</v>
      </c>
      <c r="B948" s="21" t="s">
        <v>405</v>
      </c>
      <c r="C948" s="21" t="s">
        <v>2026</v>
      </c>
      <c r="D948" s="21" t="s">
        <v>517</v>
      </c>
      <c r="E948" s="49" t="s">
        <v>555</v>
      </c>
      <c r="F948" s="49">
        <v>1</v>
      </c>
    </row>
    <row r="949" spans="1:6" ht="32" x14ac:dyDescent="0.2">
      <c r="A949">
        <f t="shared" si="14"/>
        <v>947</v>
      </c>
      <c r="B949" s="21" t="s">
        <v>411</v>
      </c>
      <c r="C949" s="21" t="s">
        <v>2026</v>
      </c>
      <c r="D949" s="21" t="s">
        <v>517</v>
      </c>
      <c r="E949" s="49" t="s">
        <v>555</v>
      </c>
      <c r="F949" s="49">
        <v>1</v>
      </c>
    </row>
    <row r="950" spans="1:6" ht="48" x14ac:dyDescent="0.2">
      <c r="A950">
        <f t="shared" si="14"/>
        <v>948</v>
      </c>
      <c r="B950" s="21" t="s">
        <v>423</v>
      </c>
      <c r="C950" s="21" t="s">
        <v>2026</v>
      </c>
      <c r="D950" s="21" t="s">
        <v>517</v>
      </c>
      <c r="E950" s="49" t="s">
        <v>555</v>
      </c>
      <c r="F950" s="49">
        <v>1</v>
      </c>
    </row>
    <row r="951" spans="1:6" ht="64" x14ac:dyDescent="0.2">
      <c r="A951">
        <f t="shared" si="14"/>
        <v>949</v>
      </c>
      <c r="B951" s="21" t="s">
        <v>434</v>
      </c>
      <c r="C951" s="21" t="s">
        <v>2026</v>
      </c>
      <c r="D951" s="21" t="s">
        <v>517</v>
      </c>
      <c r="E951" s="49" t="s">
        <v>555</v>
      </c>
      <c r="F951" s="49">
        <v>1</v>
      </c>
    </row>
    <row r="952" spans="1:6" ht="48" x14ac:dyDescent="0.2">
      <c r="A952">
        <f t="shared" si="14"/>
        <v>950</v>
      </c>
      <c r="B952" s="21" t="s">
        <v>448</v>
      </c>
      <c r="C952" s="21" t="s">
        <v>2026</v>
      </c>
      <c r="D952" s="21" t="s">
        <v>517</v>
      </c>
      <c r="E952" s="49" t="s">
        <v>555</v>
      </c>
      <c r="F952" s="49">
        <v>1</v>
      </c>
    </row>
    <row r="953" spans="1:6" ht="96" x14ac:dyDescent="0.2">
      <c r="A953">
        <f t="shared" si="14"/>
        <v>951</v>
      </c>
      <c r="B953" s="21" t="s">
        <v>411</v>
      </c>
      <c r="C953" s="21" t="s">
        <v>2024</v>
      </c>
      <c r="D953" s="49" t="s">
        <v>779</v>
      </c>
      <c r="E953" s="49" t="s">
        <v>780</v>
      </c>
      <c r="F953" s="49">
        <v>1</v>
      </c>
    </row>
    <row r="954" spans="1:6" ht="48" x14ac:dyDescent="0.2">
      <c r="A954">
        <f t="shared" si="14"/>
        <v>952</v>
      </c>
      <c r="B954" s="21" t="s">
        <v>411</v>
      </c>
      <c r="C954" s="21" t="s">
        <v>2024</v>
      </c>
      <c r="D954" s="49" t="s">
        <v>779</v>
      </c>
      <c r="E954" s="49" t="s">
        <v>781</v>
      </c>
      <c r="F954" s="49">
        <v>1</v>
      </c>
    </row>
    <row r="955" spans="1:6" ht="80" x14ac:dyDescent="0.2">
      <c r="A955">
        <f t="shared" si="14"/>
        <v>953</v>
      </c>
      <c r="B955" s="21" t="s">
        <v>411</v>
      </c>
      <c r="C955" s="21" t="s">
        <v>2032</v>
      </c>
      <c r="D955" s="21" t="s">
        <v>794</v>
      </c>
      <c r="E955" s="49" t="s">
        <v>795</v>
      </c>
      <c r="F955" s="49">
        <v>1</v>
      </c>
    </row>
    <row r="956" spans="1:6" ht="80" x14ac:dyDescent="0.2">
      <c r="A956">
        <f t="shared" si="14"/>
        <v>954</v>
      </c>
      <c r="B956" s="21" t="s">
        <v>411</v>
      </c>
      <c r="C956" s="21" t="s">
        <v>2032</v>
      </c>
      <c r="D956" s="21" t="s">
        <v>794</v>
      </c>
      <c r="E956" s="49" t="s">
        <v>796</v>
      </c>
      <c r="F956" s="49">
        <v>1</v>
      </c>
    </row>
    <row r="957" spans="1:6" ht="32" x14ac:dyDescent="0.2">
      <c r="A957">
        <f t="shared" si="14"/>
        <v>955</v>
      </c>
      <c r="B957" s="21" t="s">
        <v>300</v>
      </c>
      <c r="C957" s="21" t="s">
        <v>2024</v>
      </c>
      <c r="D957" s="49" t="s">
        <v>614</v>
      </c>
      <c r="E957" s="49" t="s">
        <v>615</v>
      </c>
      <c r="F957" s="49">
        <v>1</v>
      </c>
    </row>
    <row r="958" spans="1:6" ht="32" x14ac:dyDescent="0.2">
      <c r="A958">
        <f t="shared" si="14"/>
        <v>956</v>
      </c>
      <c r="B958" s="21" t="s">
        <v>300</v>
      </c>
      <c r="C958" s="21" t="s">
        <v>2024</v>
      </c>
      <c r="D958" s="21" t="s">
        <v>607</v>
      </c>
      <c r="E958" s="49" t="s">
        <v>612</v>
      </c>
      <c r="F958" s="49">
        <v>1</v>
      </c>
    </row>
    <row r="959" spans="1:6" ht="32" x14ac:dyDescent="0.2">
      <c r="A959">
        <f t="shared" si="14"/>
        <v>957</v>
      </c>
      <c r="B959" s="21" t="s">
        <v>410</v>
      </c>
      <c r="C959" s="21" t="s">
        <v>2024</v>
      </c>
      <c r="D959" s="21" t="s">
        <v>607</v>
      </c>
      <c r="E959" s="49" t="s">
        <v>612</v>
      </c>
      <c r="F959" s="49">
        <v>1</v>
      </c>
    </row>
    <row r="960" spans="1:6" ht="48" x14ac:dyDescent="0.2">
      <c r="A960">
        <f t="shared" si="14"/>
        <v>958</v>
      </c>
      <c r="B960" s="21" t="s">
        <v>423</v>
      </c>
      <c r="C960" s="21" t="s">
        <v>2024</v>
      </c>
      <c r="D960" s="21" t="s">
        <v>607</v>
      </c>
      <c r="E960" s="49" t="s">
        <v>612</v>
      </c>
      <c r="F960" s="49">
        <v>1</v>
      </c>
    </row>
    <row r="961" spans="1:6" ht="64" x14ac:dyDescent="0.2">
      <c r="A961">
        <f t="shared" si="14"/>
        <v>959</v>
      </c>
      <c r="B961" s="21" t="s">
        <v>434</v>
      </c>
      <c r="C961" s="21" t="s">
        <v>2024</v>
      </c>
      <c r="D961" s="21" t="s">
        <v>607</v>
      </c>
      <c r="E961" s="49" t="s">
        <v>612</v>
      </c>
      <c r="F961" s="49">
        <v>1</v>
      </c>
    </row>
    <row r="962" spans="1:6" ht="48" x14ac:dyDescent="0.2">
      <c r="A962">
        <f t="shared" si="14"/>
        <v>960</v>
      </c>
      <c r="B962" s="21" t="s">
        <v>300</v>
      </c>
      <c r="C962" s="21" t="s">
        <v>2024</v>
      </c>
      <c r="D962" s="49" t="s">
        <v>623</v>
      </c>
      <c r="E962" s="49" t="s">
        <v>632</v>
      </c>
      <c r="F962" s="49">
        <v>1</v>
      </c>
    </row>
    <row r="963" spans="1:6" ht="48" x14ac:dyDescent="0.2">
      <c r="A963">
        <f t="shared" si="14"/>
        <v>961</v>
      </c>
      <c r="B963" s="21" t="s">
        <v>405</v>
      </c>
      <c r="C963" s="21" t="s">
        <v>2024</v>
      </c>
      <c r="D963" s="49" t="s">
        <v>623</v>
      </c>
      <c r="E963" s="49" t="s">
        <v>632</v>
      </c>
      <c r="F963" s="49">
        <v>1</v>
      </c>
    </row>
    <row r="964" spans="1:6" ht="48" x14ac:dyDescent="0.2">
      <c r="A964">
        <f t="shared" si="14"/>
        <v>962</v>
      </c>
      <c r="B964" s="21" t="s">
        <v>411</v>
      </c>
      <c r="C964" s="21" t="s">
        <v>2024</v>
      </c>
      <c r="D964" s="49" t="s">
        <v>623</v>
      </c>
      <c r="E964" s="49" t="s">
        <v>632</v>
      </c>
      <c r="F964" s="49">
        <v>1</v>
      </c>
    </row>
    <row r="965" spans="1:6" ht="64" x14ac:dyDescent="0.2">
      <c r="A965">
        <f t="shared" ref="A965:A1028" si="15">+A964+1</f>
        <v>963</v>
      </c>
      <c r="B965" s="21" t="s">
        <v>434</v>
      </c>
      <c r="C965" s="21" t="s">
        <v>2024</v>
      </c>
      <c r="D965" s="49" t="s">
        <v>623</v>
      </c>
      <c r="E965" s="49" t="s">
        <v>632</v>
      </c>
      <c r="F965" s="49">
        <v>1</v>
      </c>
    </row>
    <row r="966" spans="1:6" ht="32" x14ac:dyDescent="0.2">
      <c r="A966">
        <f t="shared" si="15"/>
        <v>964</v>
      </c>
      <c r="B966" s="21" t="s">
        <v>300</v>
      </c>
      <c r="C966" s="21" t="s">
        <v>2024</v>
      </c>
      <c r="D966" s="21" t="s">
        <v>582</v>
      </c>
      <c r="E966" s="49" t="s">
        <v>588</v>
      </c>
      <c r="F966" s="49">
        <v>1</v>
      </c>
    </row>
    <row r="967" spans="1:6" ht="32" x14ac:dyDescent="0.2">
      <c r="A967">
        <f t="shared" si="15"/>
        <v>965</v>
      </c>
      <c r="B967" s="21" t="s">
        <v>300</v>
      </c>
      <c r="C967" s="21" t="s">
        <v>2024</v>
      </c>
      <c r="D967" s="21" t="s">
        <v>582</v>
      </c>
      <c r="E967" s="49" t="s">
        <v>598</v>
      </c>
      <c r="F967" s="49">
        <v>1</v>
      </c>
    </row>
    <row r="968" spans="1:6" ht="32" x14ac:dyDescent="0.2">
      <c r="A968">
        <f t="shared" si="15"/>
        <v>966</v>
      </c>
      <c r="B968" s="21" t="s">
        <v>300</v>
      </c>
      <c r="C968" s="21" t="s">
        <v>2024</v>
      </c>
      <c r="D968" s="21" t="s">
        <v>582</v>
      </c>
      <c r="E968" s="49" t="s">
        <v>605</v>
      </c>
      <c r="F968" s="49">
        <v>1</v>
      </c>
    </row>
    <row r="969" spans="1:6" ht="32" x14ac:dyDescent="0.2">
      <c r="A969">
        <f t="shared" si="15"/>
        <v>967</v>
      </c>
      <c r="B969" s="21" t="s">
        <v>300</v>
      </c>
      <c r="C969" s="21" t="s">
        <v>2024</v>
      </c>
      <c r="D969" s="21" t="s">
        <v>582</v>
      </c>
      <c r="E969" s="49" t="s">
        <v>602</v>
      </c>
      <c r="F969" s="49">
        <v>1</v>
      </c>
    </row>
    <row r="970" spans="1:6" ht="48" x14ac:dyDescent="0.2">
      <c r="A970">
        <f t="shared" si="15"/>
        <v>968</v>
      </c>
      <c r="B970" s="21" t="s">
        <v>300</v>
      </c>
      <c r="C970" s="21" t="s">
        <v>2024</v>
      </c>
      <c r="D970" s="49" t="s">
        <v>614</v>
      </c>
      <c r="E970" s="49" t="s">
        <v>616</v>
      </c>
      <c r="F970" s="49">
        <v>1</v>
      </c>
    </row>
    <row r="971" spans="1:6" ht="32" x14ac:dyDescent="0.2">
      <c r="A971">
        <f t="shared" si="15"/>
        <v>969</v>
      </c>
      <c r="B971" s="21" t="s">
        <v>300</v>
      </c>
      <c r="C971" s="21" t="s">
        <v>2024</v>
      </c>
      <c r="D971" s="21" t="s">
        <v>582</v>
      </c>
      <c r="E971" s="49" t="s">
        <v>600</v>
      </c>
      <c r="F971" s="49">
        <v>1</v>
      </c>
    </row>
    <row r="972" spans="1:6" ht="32" x14ac:dyDescent="0.2">
      <c r="A972">
        <f t="shared" si="15"/>
        <v>970</v>
      </c>
      <c r="B972" s="21" t="s">
        <v>300</v>
      </c>
      <c r="C972" s="21" t="s">
        <v>2024</v>
      </c>
      <c r="D972" s="21" t="s">
        <v>582</v>
      </c>
      <c r="E972" s="49" t="s">
        <v>604</v>
      </c>
      <c r="F972" s="49">
        <v>1</v>
      </c>
    </row>
    <row r="973" spans="1:6" ht="32" x14ac:dyDescent="0.2">
      <c r="A973">
        <f t="shared" si="15"/>
        <v>971</v>
      </c>
      <c r="B973" s="21" t="s">
        <v>300</v>
      </c>
      <c r="C973" s="21" t="s">
        <v>2026</v>
      </c>
      <c r="D973" s="21" t="s">
        <v>517</v>
      </c>
      <c r="E973" s="49" t="s">
        <v>536</v>
      </c>
      <c r="F973" s="49">
        <v>1</v>
      </c>
    </row>
    <row r="974" spans="1:6" ht="32" x14ac:dyDescent="0.2">
      <c r="A974">
        <f t="shared" si="15"/>
        <v>972</v>
      </c>
      <c r="B974" s="21" t="s">
        <v>405</v>
      </c>
      <c r="C974" s="21" t="s">
        <v>2026</v>
      </c>
      <c r="D974" s="21" t="s">
        <v>517</v>
      </c>
      <c r="E974" s="49" t="s">
        <v>536</v>
      </c>
      <c r="F974" s="49">
        <v>1</v>
      </c>
    </row>
    <row r="975" spans="1:6" ht="32" x14ac:dyDescent="0.2">
      <c r="A975">
        <f t="shared" si="15"/>
        <v>973</v>
      </c>
      <c r="B975" s="21" t="s">
        <v>411</v>
      </c>
      <c r="C975" s="21" t="s">
        <v>2026</v>
      </c>
      <c r="D975" s="21" t="s">
        <v>517</v>
      </c>
      <c r="E975" s="49" t="s">
        <v>536</v>
      </c>
      <c r="F975" s="49">
        <v>1</v>
      </c>
    </row>
    <row r="976" spans="1:6" ht="48" x14ac:dyDescent="0.2">
      <c r="A976">
        <f t="shared" si="15"/>
        <v>974</v>
      </c>
      <c r="B976" s="21" t="s">
        <v>423</v>
      </c>
      <c r="C976" s="21" t="s">
        <v>2026</v>
      </c>
      <c r="D976" s="21" t="s">
        <v>517</v>
      </c>
      <c r="E976" s="49" t="s">
        <v>536</v>
      </c>
      <c r="F976" s="49">
        <v>1</v>
      </c>
    </row>
    <row r="977" spans="1:6" ht="64" x14ac:dyDescent="0.2">
      <c r="A977">
        <f t="shared" si="15"/>
        <v>975</v>
      </c>
      <c r="B977" s="21" t="s">
        <v>434</v>
      </c>
      <c r="C977" s="21" t="s">
        <v>2026</v>
      </c>
      <c r="D977" s="21" t="s">
        <v>517</v>
      </c>
      <c r="E977" s="49" t="s">
        <v>536</v>
      </c>
      <c r="F977" s="49">
        <v>1</v>
      </c>
    </row>
    <row r="978" spans="1:6" ht="48" x14ac:dyDescent="0.2">
      <c r="A978">
        <f t="shared" si="15"/>
        <v>976</v>
      </c>
      <c r="B978" s="21" t="s">
        <v>448</v>
      </c>
      <c r="C978" s="21" t="s">
        <v>2026</v>
      </c>
      <c r="D978" s="21" t="s">
        <v>517</v>
      </c>
      <c r="E978" s="49" t="s">
        <v>536</v>
      </c>
      <c r="F978" s="49">
        <v>1</v>
      </c>
    </row>
    <row r="979" spans="1:6" ht="32" x14ac:dyDescent="0.2">
      <c r="A979">
        <f t="shared" si="15"/>
        <v>977</v>
      </c>
      <c r="B979" s="21" t="s">
        <v>300</v>
      </c>
      <c r="C979" s="21" t="s">
        <v>2026</v>
      </c>
      <c r="D979" s="21" t="s">
        <v>517</v>
      </c>
      <c r="E979" s="49" t="s">
        <v>535</v>
      </c>
      <c r="F979" s="49">
        <v>1</v>
      </c>
    </row>
    <row r="980" spans="1:6" ht="32" x14ac:dyDescent="0.2">
      <c r="A980">
        <f t="shared" si="15"/>
        <v>978</v>
      </c>
      <c r="B980" s="21" t="s">
        <v>405</v>
      </c>
      <c r="C980" s="21" t="s">
        <v>2026</v>
      </c>
      <c r="D980" s="21" t="s">
        <v>517</v>
      </c>
      <c r="E980" s="49" t="s">
        <v>535</v>
      </c>
      <c r="F980" s="49">
        <v>1</v>
      </c>
    </row>
    <row r="981" spans="1:6" ht="32" x14ac:dyDescent="0.2">
      <c r="A981">
        <f t="shared" si="15"/>
        <v>979</v>
      </c>
      <c r="B981" s="21" t="s">
        <v>411</v>
      </c>
      <c r="C981" s="21" t="s">
        <v>2026</v>
      </c>
      <c r="D981" s="21" t="s">
        <v>517</v>
      </c>
      <c r="E981" s="49" t="s">
        <v>535</v>
      </c>
      <c r="F981" s="49">
        <v>1</v>
      </c>
    </row>
    <row r="982" spans="1:6" ht="48" x14ac:dyDescent="0.2">
      <c r="A982">
        <f t="shared" si="15"/>
        <v>980</v>
      </c>
      <c r="B982" s="21" t="s">
        <v>423</v>
      </c>
      <c r="C982" s="21" t="s">
        <v>2026</v>
      </c>
      <c r="D982" s="21" t="s">
        <v>517</v>
      </c>
      <c r="E982" s="49" t="s">
        <v>535</v>
      </c>
      <c r="F982" s="49">
        <v>1</v>
      </c>
    </row>
    <row r="983" spans="1:6" ht="64" x14ac:dyDescent="0.2">
      <c r="A983">
        <f t="shared" si="15"/>
        <v>981</v>
      </c>
      <c r="B983" s="21" t="s">
        <v>434</v>
      </c>
      <c r="C983" s="21" t="s">
        <v>2026</v>
      </c>
      <c r="D983" s="21" t="s">
        <v>517</v>
      </c>
      <c r="E983" s="49" t="s">
        <v>535</v>
      </c>
      <c r="F983" s="49">
        <v>1</v>
      </c>
    </row>
    <row r="984" spans="1:6" ht="48" x14ac:dyDescent="0.2">
      <c r="A984">
        <f t="shared" si="15"/>
        <v>982</v>
      </c>
      <c r="B984" s="21" t="s">
        <v>448</v>
      </c>
      <c r="C984" s="21" t="s">
        <v>2026</v>
      </c>
      <c r="D984" s="21" t="s">
        <v>517</v>
      </c>
      <c r="E984" s="49" t="s">
        <v>535</v>
      </c>
      <c r="F984" s="49">
        <v>1</v>
      </c>
    </row>
    <row r="985" spans="1:6" ht="32" x14ac:dyDescent="0.2">
      <c r="A985">
        <f t="shared" si="15"/>
        <v>983</v>
      </c>
      <c r="B985" s="21" t="s">
        <v>300</v>
      </c>
      <c r="C985" s="21" t="s">
        <v>2026</v>
      </c>
      <c r="D985" s="21" t="s">
        <v>517</v>
      </c>
      <c r="E985" s="49" t="s">
        <v>713</v>
      </c>
      <c r="F985" s="49">
        <v>1</v>
      </c>
    </row>
    <row r="986" spans="1:6" ht="32" x14ac:dyDescent="0.2">
      <c r="A986">
        <f t="shared" si="15"/>
        <v>984</v>
      </c>
      <c r="B986" s="21" t="s">
        <v>405</v>
      </c>
      <c r="C986" s="21" t="s">
        <v>2026</v>
      </c>
      <c r="D986" s="21" t="s">
        <v>517</v>
      </c>
      <c r="E986" s="49" t="s">
        <v>713</v>
      </c>
      <c r="F986" s="49">
        <v>1</v>
      </c>
    </row>
    <row r="987" spans="1:6" ht="32" x14ac:dyDescent="0.2">
      <c r="A987">
        <f t="shared" si="15"/>
        <v>985</v>
      </c>
      <c r="B987" s="21" t="s">
        <v>410</v>
      </c>
      <c r="C987" s="21" t="s">
        <v>2026</v>
      </c>
      <c r="D987" s="21" t="s">
        <v>517</v>
      </c>
      <c r="E987" s="49" t="s">
        <v>713</v>
      </c>
      <c r="F987" s="49">
        <v>1</v>
      </c>
    </row>
    <row r="988" spans="1:6" ht="32" x14ac:dyDescent="0.2">
      <c r="A988">
        <f t="shared" si="15"/>
        <v>986</v>
      </c>
      <c r="B988" s="21" t="s">
        <v>411</v>
      </c>
      <c r="C988" s="21" t="s">
        <v>2026</v>
      </c>
      <c r="D988" s="21" t="s">
        <v>517</v>
      </c>
      <c r="E988" s="49" t="s">
        <v>713</v>
      </c>
      <c r="F988" s="49">
        <v>1</v>
      </c>
    </row>
    <row r="989" spans="1:6" ht="48" x14ac:dyDescent="0.2">
      <c r="A989">
        <f t="shared" si="15"/>
        <v>987</v>
      </c>
      <c r="B989" s="21" t="s">
        <v>423</v>
      </c>
      <c r="C989" s="21" t="s">
        <v>2026</v>
      </c>
      <c r="D989" s="21" t="s">
        <v>517</v>
      </c>
      <c r="E989" s="49" t="s">
        <v>713</v>
      </c>
      <c r="F989" s="49">
        <v>1</v>
      </c>
    </row>
    <row r="990" spans="1:6" ht="64" x14ac:dyDescent="0.2">
      <c r="A990">
        <f t="shared" si="15"/>
        <v>988</v>
      </c>
      <c r="B990" s="21" t="s">
        <v>434</v>
      </c>
      <c r="C990" s="21" t="s">
        <v>2026</v>
      </c>
      <c r="D990" s="21" t="s">
        <v>517</v>
      </c>
      <c r="E990" s="49" t="s">
        <v>713</v>
      </c>
      <c r="F990" s="49">
        <v>1</v>
      </c>
    </row>
    <row r="991" spans="1:6" ht="48" x14ac:dyDescent="0.2">
      <c r="A991">
        <f t="shared" si="15"/>
        <v>989</v>
      </c>
      <c r="B991" s="21" t="s">
        <v>448</v>
      </c>
      <c r="C991" s="21" t="s">
        <v>2026</v>
      </c>
      <c r="D991" s="21" t="s">
        <v>517</v>
      </c>
      <c r="E991" s="49" t="s">
        <v>713</v>
      </c>
      <c r="F991" s="49">
        <v>1</v>
      </c>
    </row>
    <row r="992" spans="1:6" ht="32" x14ac:dyDescent="0.2">
      <c r="A992">
        <f t="shared" si="15"/>
        <v>990</v>
      </c>
      <c r="B992" s="21" t="s">
        <v>300</v>
      </c>
      <c r="C992" s="21" t="s">
        <v>2024</v>
      </c>
      <c r="D992" s="21" t="s">
        <v>582</v>
      </c>
      <c r="E992" s="49" t="s">
        <v>591</v>
      </c>
      <c r="F992" s="49">
        <v>1</v>
      </c>
    </row>
    <row r="993" spans="1:6" ht="32" x14ac:dyDescent="0.2">
      <c r="A993">
        <f t="shared" si="15"/>
        <v>991</v>
      </c>
      <c r="B993" s="21" t="s">
        <v>300</v>
      </c>
      <c r="C993" s="21" t="s">
        <v>2026</v>
      </c>
      <c r="D993" s="21" t="s">
        <v>517</v>
      </c>
      <c r="E993" s="49" t="s">
        <v>538</v>
      </c>
      <c r="F993" s="49">
        <v>1</v>
      </c>
    </row>
    <row r="994" spans="1:6" ht="32" x14ac:dyDescent="0.2">
      <c r="A994">
        <f t="shared" si="15"/>
        <v>992</v>
      </c>
      <c r="B994" s="21" t="s">
        <v>405</v>
      </c>
      <c r="C994" s="21" t="s">
        <v>2026</v>
      </c>
      <c r="D994" s="21" t="s">
        <v>517</v>
      </c>
      <c r="E994" s="49" t="s">
        <v>538</v>
      </c>
      <c r="F994" s="49">
        <v>1</v>
      </c>
    </row>
    <row r="995" spans="1:6" ht="32" x14ac:dyDescent="0.2">
      <c r="A995">
        <f t="shared" si="15"/>
        <v>993</v>
      </c>
      <c r="B995" s="21" t="s">
        <v>411</v>
      </c>
      <c r="C995" s="21" t="s">
        <v>2026</v>
      </c>
      <c r="D995" s="21" t="s">
        <v>517</v>
      </c>
      <c r="E995" s="49" t="s">
        <v>538</v>
      </c>
      <c r="F995" s="49">
        <v>1</v>
      </c>
    </row>
    <row r="996" spans="1:6" ht="48" x14ac:dyDescent="0.2">
      <c r="A996">
        <f t="shared" si="15"/>
        <v>994</v>
      </c>
      <c r="B996" s="21" t="s">
        <v>423</v>
      </c>
      <c r="C996" s="21" t="s">
        <v>2026</v>
      </c>
      <c r="D996" s="21" t="s">
        <v>517</v>
      </c>
      <c r="E996" s="49" t="s">
        <v>538</v>
      </c>
      <c r="F996" s="49">
        <v>1</v>
      </c>
    </row>
    <row r="997" spans="1:6" ht="64" x14ac:dyDescent="0.2">
      <c r="A997">
        <f t="shared" si="15"/>
        <v>995</v>
      </c>
      <c r="B997" s="21" t="s">
        <v>434</v>
      </c>
      <c r="C997" s="21" t="s">
        <v>2026</v>
      </c>
      <c r="D997" s="21" t="s">
        <v>517</v>
      </c>
      <c r="E997" s="49" t="s">
        <v>538</v>
      </c>
      <c r="F997" s="49">
        <v>1</v>
      </c>
    </row>
    <row r="998" spans="1:6" ht="48" x14ac:dyDescent="0.2">
      <c r="A998">
        <f t="shared" si="15"/>
        <v>996</v>
      </c>
      <c r="B998" s="21" t="s">
        <v>448</v>
      </c>
      <c r="C998" s="21" t="s">
        <v>2026</v>
      </c>
      <c r="D998" s="21" t="s">
        <v>517</v>
      </c>
      <c r="E998" s="49" t="s">
        <v>538</v>
      </c>
      <c r="F998" s="49">
        <v>1</v>
      </c>
    </row>
    <row r="999" spans="1:6" ht="48" x14ac:dyDescent="0.2">
      <c r="A999">
        <f t="shared" si="15"/>
        <v>997</v>
      </c>
      <c r="B999" s="21" t="s">
        <v>300</v>
      </c>
      <c r="C999" s="21" t="s">
        <v>2024</v>
      </c>
      <c r="D999" s="21" t="s">
        <v>582</v>
      </c>
      <c r="E999" s="49" t="s">
        <v>594</v>
      </c>
      <c r="F999" s="49">
        <v>1</v>
      </c>
    </row>
    <row r="1000" spans="1:6" ht="64" x14ac:dyDescent="0.2">
      <c r="A1000">
        <f t="shared" si="15"/>
        <v>998</v>
      </c>
      <c r="B1000" s="21" t="s">
        <v>434</v>
      </c>
      <c r="C1000" s="21" t="s">
        <v>2032</v>
      </c>
      <c r="D1000" s="49" t="s">
        <v>883</v>
      </c>
      <c r="E1000" s="49" t="s">
        <v>812</v>
      </c>
      <c r="F1000" s="49">
        <v>1</v>
      </c>
    </row>
    <row r="1001" spans="1:6" ht="48" x14ac:dyDescent="0.2">
      <c r="A1001">
        <f t="shared" si="15"/>
        <v>999</v>
      </c>
      <c r="B1001" s="21" t="s">
        <v>300</v>
      </c>
      <c r="C1001" s="21" t="s">
        <v>2024</v>
      </c>
      <c r="D1001" s="21" t="s">
        <v>568</v>
      </c>
      <c r="E1001" s="49" t="s">
        <v>573</v>
      </c>
      <c r="F1001" s="49">
        <v>1</v>
      </c>
    </row>
    <row r="1002" spans="1:6" ht="48" x14ac:dyDescent="0.2">
      <c r="A1002">
        <f t="shared" si="15"/>
        <v>1000</v>
      </c>
      <c r="B1002" s="21" t="s">
        <v>405</v>
      </c>
      <c r="C1002" s="21" t="s">
        <v>2024</v>
      </c>
      <c r="D1002" s="21" t="s">
        <v>568</v>
      </c>
      <c r="E1002" s="49" t="s">
        <v>573</v>
      </c>
      <c r="F1002" s="49">
        <v>1</v>
      </c>
    </row>
    <row r="1003" spans="1:6" ht="48" x14ac:dyDescent="0.2">
      <c r="A1003">
        <f t="shared" si="15"/>
        <v>1001</v>
      </c>
      <c r="B1003" s="21" t="s">
        <v>410</v>
      </c>
      <c r="C1003" s="21" t="s">
        <v>2024</v>
      </c>
      <c r="D1003" s="21" t="s">
        <v>568</v>
      </c>
      <c r="E1003" s="49" t="s">
        <v>573</v>
      </c>
      <c r="F1003" s="49">
        <v>1</v>
      </c>
    </row>
    <row r="1004" spans="1:6" ht="48" x14ac:dyDescent="0.2">
      <c r="A1004">
        <f t="shared" si="15"/>
        <v>1002</v>
      </c>
      <c r="B1004" s="21" t="s">
        <v>426</v>
      </c>
      <c r="C1004" s="21" t="s">
        <v>2024</v>
      </c>
      <c r="D1004" s="21" t="s">
        <v>568</v>
      </c>
      <c r="E1004" s="49" t="s">
        <v>573</v>
      </c>
      <c r="F1004" s="49">
        <v>1</v>
      </c>
    </row>
    <row r="1005" spans="1:6" ht="32" x14ac:dyDescent="0.2">
      <c r="A1005">
        <f t="shared" si="15"/>
        <v>1003</v>
      </c>
      <c r="B1005" s="21" t="s">
        <v>411</v>
      </c>
      <c r="C1005" s="21" t="s">
        <v>2024</v>
      </c>
      <c r="D1005" s="21" t="s">
        <v>798</v>
      </c>
      <c r="E1005" s="49" t="s">
        <v>800</v>
      </c>
      <c r="F1005" s="49">
        <v>1</v>
      </c>
    </row>
    <row r="1006" spans="1:6" ht="32" x14ac:dyDescent="0.2">
      <c r="A1006">
        <f t="shared" si="15"/>
        <v>1004</v>
      </c>
      <c r="B1006" s="21" t="s">
        <v>300</v>
      </c>
      <c r="C1006" s="21" t="s">
        <v>2026</v>
      </c>
      <c r="D1006" s="21" t="s">
        <v>517</v>
      </c>
      <c r="E1006" s="49" t="s">
        <v>722</v>
      </c>
      <c r="F1006" s="49">
        <v>1</v>
      </c>
    </row>
    <row r="1007" spans="1:6" ht="32" x14ac:dyDescent="0.2">
      <c r="A1007">
        <f t="shared" si="15"/>
        <v>1005</v>
      </c>
      <c r="B1007" s="21" t="s">
        <v>405</v>
      </c>
      <c r="C1007" s="21" t="s">
        <v>2026</v>
      </c>
      <c r="D1007" s="21" t="s">
        <v>517</v>
      </c>
      <c r="E1007" s="49" t="s">
        <v>722</v>
      </c>
      <c r="F1007" s="49">
        <v>1</v>
      </c>
    </row>
    <row r="1008" spans="1:6" ht="32" x14ac:dyDescent="0.2">
      <c r="A1008">
        <f t="shared" si="15"/>
        <v>1006</v>
      </c>
      <c r="B1008" s="21" t="s">
        <v>410</v>
      </c>
      <c r="C1008" s="21" t="s">
        <v>2026</v>
      </c>
      <c r="D1008" s="21" t="s">
        <v>517</v>
      </c>
      <c r="E1008" s="49" t="s">
        <v>722</v>
      </c>
      <c r="F1008" s="49">
        <v>1</v>
      </c>
    </row>
    <row r="1009" spans="1:6" ht="32" x14ac:dyDescent="0.2">
      <c r="A1009">
        <f t="shared" si="15"/>
        <v>1007</v>
      </c>
      <c r="B1009" s="21" t="s">
        <v>411</v>
      </c>
      <c r="C1009" s="21" t="s">
        <v>2026</v>
      </c>
      <c r="D1009" s="21" t="s">
        <v>517</v>
      </c>
      <c r="E1009" s="49" t="s">
        <v>722</v>
      </c>
      <c r="F1009" s="49">
        <v>1</v>
      </c>
    </row>
    <row r="1010" spans="1:6" ht="48" x14ac:dyDescent="0.2">
      <c r="A1010">
        <f t="shared" si="15"/>
        <v>1008</v>
      </c>
      <c r="B1010" s="21" t="s">
        <v>423</v>
      </c>
      <c r="C1010" s="21" t="s">
        <v>2026</v>
      </c>
      <c r="D1010" s="21" t="s">
        <v>517</v>
      </c>
      <c r="E1010" s="49" t="s">
        <v>722</v>
      </c>
      <c r="F1010" s="49">
        <v>1</v>
      </c>
    </row>
    <row r="1011" spans="1:6" ht="64" x14ac:dyDescent="0.2">
      <c r="A1011">
        <f t="shared" si="15"/>
        <v>1009</v>
      </c>
      <c r="B1011" s="21" t="s">
        <v>434</v>
      </c>
      <c r="C1011" s="21" t="s">
        <v>2026</v>
      </c>
      <c r="D1011" s="21" t="s">
        <v>517</v>
      </c>
      <c r="E1011" s="49" t="s">
        <v>722</v>
      </c>
      <c r="F1011" s="49">
        <v>1</v>
      </c>
    </row>
    <row r="1012" spans="1:6" ht="48" x14ac:dyDescent="0.2">
      <c r="A1012">
        <f t="shared" si="15"/>
        <v>1010</v>
      </c>
      <c r="B1012" s="21" t="s">
        <v>448</v>
      </c>
      <c r="C1012" s="21" t="s">
        <v>2026</v>
      </c>
      <c r="D1012" s="21" t="s">
        <v>517</v>
      </c>
      <c r="E1012" s="49" t="s">
        <v>722</v>
      </c>
      <c r="F1012" s="49">
        <v>1</v>
      </c>
    </row>
    <row r="1013" spans="1:6" ht="64" x14ac:dyDescent="0.2">
      <c r="A1013">
        <f t="shared" si="15"/>
        <v>1011</v>
      </c>
      <c r="B1013" s="21" t="s">
        <v>434</v>
      </c>
      <c r="C1013" s="21" t="s">
        <v>2032</v>
      </c>
      <c r="D1013" s="49" t="s">
        <v>813</v>
      </c>
      <c r="E1013" s="49" t="s">
        <v>820</v>
      </c>
      <c r="F1013" s="49">
        <v>1</v>
      </c>
    </row>
    <row r="1014" spans="1:6" ht="80" x14ac:dyDescent="0.2">
      <c r="A1014">
        <f t="shared" si="15"/>
        <v>1012</v>
      </c>
      <c r="B1014" s="21" t="s">
        <v>405</v>
      </c>
      <c r="C1014" s="21" t="s">
        <v>2026</v>
      </c>
      <c r="D1014" s="49" t="s">
        <v>732</v>
      </c>
      <c r="E1014" s="49" t="s">
        <v>735</v>
      </c>
      <c r="F1014" s="49">
        <v>1</v>
      </c>
    </row>
    <row r="1015" spans="1:6" ht="80" x14ac:dyDescent="0.2">
      <c r="A1015">
        <f t="shared" si="15"/>
        <v>1013</v>
      </c>
      <c r="B1015" s="21" t="s">
        <v>410</v>
      </c>
      <c r="C1015" s="21" t="s">
        <v>2026</v>
      </c>
      <c r="D1015" s="49" t="s">
        <v>732</v>
      </c>
      <c r="E1015" s="49" t="s">
        <v>735</v>
      </c>
      <c r="F1015" s="49">
        <v>1</v>
      </c>
    </row>
    <row r="1016" spans="1:6" ht="80" x14ac:dyDescent="0.2">
      <c r="A1016">
        <f t="shared" si="15"/>
        <v>1014</v>
      </c>
      <c r="B1016" s="21" t="s">
        <v>423</v>
      </c>
      <c r="C1016" s="21" t="s">
        <v>2026</v>
      </c>
      <c r="D1016" s="49" t="s">
        <v>732</v>
      </c>
      <c r="E1016" s="49" t="s">
        <v>735</v>
      </c>
      <c r="F1016" s="49">
        <v>1</v>
      </c>
    </row>
    <row r="1017" spans="1:6" ht="80" x14ac:dyDescent="0.2">
      <c r="A1017">
        <f t="shared" si="15"/>
        <v>1015</v>
      </c>
      <c r="B1017" s="21" t="s">
        <v>434</v>
      </c>
      <c r="C1017" s="21" t="s">
        <v>2026</v>
      </c>
      <c r="D1017" s="49" t="s">
        <v>732</v>
      </c>
      <c r="E1017" s="49" t="s">
        <v>735</v>
      </c>
      <c r="F1017" s="49">
        <v>1</v>
      </c>
    </row>
    <row r="1018" spans="1:6" ht="80" x14ac:dyDescent="0.2">
      <c r="A1018">
        <f t="shared" si="15"/>
        <v>1016</v>
      </c>
      <c r="B1018" s="21" t="s">
        <v>448</v>
      </c>
      <c r="C1018" s="21" t="s">
        <v>2026</v>
      </c>
      <c r="D1018" s="49" t="s">
        <v>732</v>
      </c>
      <c r="E1018" s="49" t="s">
        <v>735</v>
      </c>
      <c r="F1018" s="49">
        <v>1</v>
      </c>
    </row>
    <row r="1019" spans="1:6" ht="80" x14ac:dyDescent="0.2">
      <c r="A1019">
        <f t="shared" si="15"/>
        <v>1017</v>
      </c>
      <c r="B1019" s="21" t="s">
        <v>498</v>
      </c>
      <c r="C1019" s="21" t="s">
        <v>2026</v>
      </c>
      <c r="D1019" s="49" t="s">
        <v>732</v>
      </c>
      <c r="E1019" s="49" t="s">
        <v>735</v>
      </c>
      <c r="F1019" s="49">
        <v>1</v>
      </c>
    </row>
    <row r="1020" spans="1:6" ht="80" x14ac:dyDescent="0.2">
      <c r="A1020">
        <f t="shared" si="15"/>
        <v>1018</v>
      </c>
      <c r="B1020" s="21" t="s">
        <v>405</v>
      </c>
      <c r="C1020" s="21" t="s">
        <v>2026</v>
      </c>
      <c r="D1020" s="49" t="s">
        <v>732</v>
      </c>
      <c r="E1020" s="49" t="s">
        <v>734</v>
      </c>
      <c r="F1020" s="49">
        <v>1</v>
      </c>
    </row>
    <row r="1021" spans="1:6" ht="80" x14ac:dyDescent="0.2">
      <c r="A1021">
        <f t="shared" si="15"/>
        <v>1019</v>
      </c>
      <c r="B1021" s="21" t="s">
        <v>410</v>
      </c>
      <c r="C1021" s="21" t="s">
        <v>2026</v>
      </c>
      <c r="D1021" s="49" t="s">
        <v>732</v>
      </c>
      <c r="E1021" s="49" t="s">
        <v>734</v>
      </c>
      <c r="F1021" s="49">
        <v>1</v>
      </c>
    </row>
    <row r="1022" spans="1:6" ht="80" x14ac:dyDescent="0.2">
      <c r="A1022">
        <f t="shared" si="15"/>
        <v>1020</v>
      </c>
      <c r="B1022" s="21" t="s">
        <v>423</v>
      </c>
      <c r="C1022" s="21" t="s">
        <v>2026</v>
      </c>
      <c r="D1022" s="49" t="s">
        <v>732</v>
      </c>
      <c r="E1022" s="49" t="s">
        <v>734</v>
      </c>
      <c r="F1022" s="49">
        <v>1</v>
      </c>
    </row>
    <row r="1023" spans="1:6" ht="80" x14ac:dyDescent="0.2">
      <c r="A1023">
        <f t="shared" si="15"/>
        <v>1021</v>
      </c>
      <c r="B1023" s="21" t="s">
        <v>434</v>
      </c>
      <c r="C1023" s="21" t="s">
        <v>2026</v>
      </c>
      <c r="D1023" s="49" t="s">
        <v>732</v>
      </c>
      <c r="E1023" s="49" t="s">
        <v>734</v>
      </c>
      <c r="F1023" s="49">
        <v>1</v>
      </c>
    </row>
    <row r="1024" spans="1:6" ht="80" x14ac:dyDescent="0.2">
      <c r="A1024">
        <f t="shared" si="15"/>
        <v>1022</v>
      </c>
      <c r="B1024" s="21" t="s">
        <v>448</v>
      </c>
      <c r="C1024" s="21" t="s">
        <v>2026</v>
      </c>
      <c r="D1024" s="49" t="s">
        <v>732</v>
      </c>
      <c r="E1024" s="49" t="s">
        <v>734</v>
      </c>
      <c r="F1024" s="49">
        <v>1</v>
      </c>
    </row>
    <row r="1025" spans="1:6" ht="80" x14ac:dyDescent="0.2">
      <c r="A1025">
        <f t="shared" si="15"/>
        <v>1023</v>
      </c>
      <c r="B1025" s="21" t="s">
        <v>498</v>
      </c>
      <c r="C1025" s="21" t="s">
        <v>2026</v>
      </c>
      <c r="D1025" s="49" t="s">
        <v>732</v>
      </c>
      <c r="E1025" s="49" t="s">
        <v>734</v>
      </c>
      <c r="F1025" s="49">
        <v>1</v>
      </c>
    </row>
    <row r="1026" spans="1:6" ht="80" x14ac:dyDescent="0.2">
      <c r="A1026">
        <f t="shared" si="15"/>
        <v>1024</v>
      </c>
      <c r="B1026" s="21" t="s">
        <v>405</v>
      </c>
      <c r="C1026" s="21" t="s">
        <v>2026</v>
      </c>
      <c r="D1026" s="49" t="s">
        <v>732</v>
      </c>
      <c r="E1026" s="49" t="s">
        <v>738</v>
      </c>
      <c r="F1026" s="49">
        <v>1</v>
      </c>
    </row>
    <row r="1027" spans="1:6" ht="80" x14ac:dyDescent="0.2">
      <c r="A1027">
        <f t="shared" si="15"/>
        <v>1025</v>
      </c>
      <c r="B1027" s="21" t="s">
        <v>410</v>
      </c>
      <c r="C1027" s="21" t="s">
        <v>2026</v>
      </c>
      <c r="D1027" s="49" t="s">
        <v>732</v>
      </c>
      <c r="E1027" s="49" t="s">
        <v>738</v>
      </c>
      <c r="F1027" s="49">
        <v>1</v>
      </c>
    </row>
    <row r="1028" spans="1:6" ht="80" x14ac:dyDescent="0.2">
      <c r="A1028">
        <f t="shared" si="15"/>
        <v>1026</v>
      </c>
      <c r="B1028" s="21" t="s">
        <v>423</v>
      </c>
      <c r="C1028" s="21" t="s">
        <v>2026</v>
      </c>
      <c r="D1028" s="49" t="s">
        <v>732</v>
      </c>
      <c r="E1028" s="49" t="s">
        <v>738</v>
      </c>
      <c r="F1028" s="49">
        <v>1</v>
      </c>
    </row>
    <row r="1029" spans="1:6" ht="80" x14ac:dyDescent="0.2">
      <c r="A1029">
        <f t="shared" ref="A1029:A1092" si="16">+A1028+1</f>
        <v>1027</v>
      </c>
      <c r="B1029" s="21" t="s">
        <v>434</v>
      </c>
      <c r="C1029" s="21" t="s">
        <v>2026</v>
      </c>
      <c r="D1029" s="49" t="s">
        <v>732</v>
      </c>
      <c r="E1029" s="49" t="s">
        <v>738</v>
      </c>
      <c r="F1029" s="49">
        <v>1</v>
      </c>
    </row>
    <row r="1030" spans="1:6" ht="80" x14ac:dyDescent="0.2">
      <c r="A1030">
        <f t="shared" si="16"/>
        <v>1028</v>
      </c>
      <c r="B1030" s="21" t="s">
        <v>448</v>
      </c>
      <c r="C1030" s="21" t="s">
        <v>2026</v>
      </c>
      <c r="D1030" s="49" t="s">
        <v>732</v>
      </c>
      <c r="E1030" s="49" t="s">
        <v>738</v>
      </c>
      <c r="F1030" s="49">
        <v>1</v>
      </c>
    </row>
    <row r="1031" spans="1:6" ht="80" x14ac:dyDescent="0.2">
      <c r="A1031">
        <f t="shared" si="16"/>
        <v>1029</v>
      </c>
      <c r="B1031" s="21" t="s">
        <v>498</v>
      </c>
      <c r="C1031" s="21" t="s">
        <v>2026</v>
      </c>
      <c r="D1031" s="49" t="s">
        <v>732</v>
      </c>
      <c r="E1031" s="49" t="s">
        <v>738</v>
      </c>
      <c r="F1031" s="49">
        <v>1</v>
      </c>
    </row>
    <row r="1032" spans="1:6" ht="32" x14ac:dyDescent="0.2">
      <c r="A1032">
        <f t="shared" si="16"/>
        <v>1030</v>
      </c>
      <c r="B1032" s="21" t="s">
        <v>405</v>
      </c>
      <c r="C1032" s="21" t="s">
        <v>2026</v>
      </c>
      <c r="D1032" s="49" t="s">
        <v>740</v>
      </c>
      <c r="E1032" s="49" t="s">
        <v>742</v>
      </c>
      <c r="F1032" s="49">
        <v>1</v>
      </c>
    </row>
    <row r="1033" spans="1:6" ht="48" x14ac:dyDescent="0.2">
      <c r="A1033">
        <f t="shared" si="16"/>
        <v>1031</v>
      </c>
      <c r="B1033" s="21" t="s">
        <v>480</v>
      </c>
      <c r="C1033" s="21" t="s">
        <v>2026</v>
      </c>
      <c r="D1033" s="49" t="s">
        <v>740</v>
      </c>
      <c r="E1033" s="49" t="s">
        <v>742</v>
      </c>
      <c r="F1033" s="49">
        <v>1</v>
      </c>
    </row>
    <row r="1034" spans="1:6" ht="64" x14ac:dyDescent="0.2">
      <c r="A1034">
        <f t="shared" si="16"/>
        <v>1032</v>
      </c>
      <c r="B1034" s="21" t="s">
        <v>461</v>
      </c>
      <c r="C1034" s="21" t="s">
        <v>2027</v>
      </c>
      <c r="D1034" s="49" t="s">
        <v>824</v>
      </c>
      <c r="E1034" s="49" t="s">
        <v>1835</v>
      </c>
      <c r="F1034" s="49">
        <v>1</v>
      </c>
    </row>
    <row r="1035" spans="1:6" ht="32" x14ac:dyDescent="0.2">
      <c r="A1035">
        <f t="shared" si="16"/>
        <v>1033</v>
      </c>
      <c r="B1035" s="21" t="s">
        <v>300</v>
      </c>
      <c r="C1035" s="21" t="s">
        <v>2029</v>
      </c>
      <c r="D1035" s="21" t="s">
        <v>576</v>
      </c>
      <c r="E1035" s="49" t="s">
        <v>1831</v>
      </c>
      <c r="F1035" s="49">
        <v>1</v>
      </c>
    </row>
    <row r="1036" spans="1:6" ht="32" x14ac:dyDescent="0.2">
      <c r="A1036">
        <f t="shared" si="16"/>
        <v>1034</v>
      </c>
      <c r="B1036" s="21" t="s">
        <v>405</v>
      </c>
      <c r="C1036" s="21" t="s">
        <v>2029</v>
      </c>
      <c r="D1036" s="21" t="s">
        <v>576</v>
      </c>
      <c r="E1036" s="49" t="s">
        <v>1831</v>
      </c>
      <c r="F1036" s="49">
        <v>1</v>
      </c>
    </row>
    <row r="1037" spans="1:6" ht="32" x14ac:dyDescent="0.2">
      <c r="A1037">
        <f t="shared" si="16"/>
        <v>1035</v>
      </c>
      <c r="B1037" s="21" t="s">
        <v>410</v>
      </c>
      <c r="C1037" s="21" t="s">
        <v>2029</v>
      </c>
      <c r="D1037" s="21" t="s">
        <v>576</v>
      </c>
      <c r="E1037" s="49" t="s">
        <v>1831</v>
      </c>
      <c r="F1037" s="49">
        <v>1</v>
      </c>
    </row>
    <row r="1038" spans="1:6" ht="32" x14ac:dyDescent="0.2">
      <c r="A1038">
        <f t="shared" si="16"/>
        <v>1036</v>
      </c>
      <c r="B1038" s="21" t="s">
        <v>411</v>
      </c>
      <c r="C1038" s="21" t="s">
        <v>2029</v>
      </c>
      <c r="D1038" s="21" t="s">
        <v>576</v>
      </c>
      <c r="E1038" s="49" t="s">
        <v>1831</v>
      </c>
      <c r="F1038" s="49">
        <v>1</v>
      </c>
    </row>
    <row r="1039" spans="1:6" ht="48" x14ac:dyDescent="0.2">
      <c r="A1039">
        <f t="shared" si="16"/>
        <v>1037</v>
      </c>
      <c r="B1039" s="21" t="s">
        <v>423</v>
      </c>
      <c r="C1039" s="21" t="s">
        <v>2029</v>
      </c>
      <c r="D1039" s="21" t="s">
        <v>576</v>
      </c>
      <c r="E1039" s="49" t="s">
        <v>1831</v>
      </c>
      <c r="F1039" s="49">
        <v>1</v>
      </c>
    </row>
    <row r="1040" spans="1:6" ht="64" x14ac:dyDescent="0.2">
      <c r="A1040">
        <f t="shared" si="16"/>
        <v>1038</v>
      </c>
      <c r="B1040" s="21" t="s">
        <v>422</v>
      </c>
      <c r="C1040" s="21" t="s">
        <v>2029</v>
      </c>
      <c r="D1040" s="21" t="s">
        <v>576</v>
      </c>
      <c r="E1040" s="49" t="s">
        <v>1831</v>
      </c>
      <c r="F1040" s="49">
        <v>1</v>
      </c>
    </row>
    <row r="1041" spans="1:6" ht="48" x14ac:dyDescent="0.2">
      <c r="A1041">
        <f t="shared" si="16"/>
        <v>1039</v>
      </c>
      <c r="B1041" s="21" t="s">
        <v>426</v>
      </c>
      <c r="C1041" s="21" t="s">
        <v>2029</v>
      </c>
      <c r="D1041" s="21" t="s">
        <v>576</v>
      </c>
      <c r="E1041" s="49" t="s">
        <v>1831</v>
      </c>
      <c r="F1041" s="49">
        <v>1</v>
      </c>
    </row>
    <row r="1042" spans="1:6" ht="64" x14ac:dyDescent="0.2">
      <c r="A1042">
        <f t="shared" si="16"/>
        <v>1040</v>
      </c>
      <c r="B1042" s="21" t="s">
        <v>434</v>
      </c>
      <c r="C1042" s="21" t="s">
        <v>2029</v>
      </c>
      <c r="D1042" s="21" t="s">
        <v>576</v>
      </c>
      <c r="E1042" s="49" t="s">
        <v>1831</v>
      </c>
      <c r="F1042" s="49">
        <v>1</v>
      </c>
    </row>
    <row r="1043" spans="1:6" ht="48" x14ac:dyDescent="0.2">
      <c r="A1043">
        <f t="shared" si="16"/>
        <v>1041</v>
      </c>
      <c r="B1043" s="21" t="s">
        <v>448</v>
      </c>
      <c r="C1043" s="21" t="s">
        <v>2029</v>
      </c>
      <c r="D1043" s="21" t="s">
        <v>576</v>
      </c>
      <c r="E1043" s="49" t="s">
        <v>1831</v>
      </c>
      <c r="F1043" s="49">
        <v>1</v>
      </c>
    </row>
    <row r="1044" spans="1:6" ht="48" x14ac:dyDescent="0.2">
      <c r="A1044">
        <f t="shared" si="16"/>
        <v>1042</v>
      </c>
      <c r="B1044" s="21" t="s">
        <v>405</v>
      </c>
      <c r="C1044" s="21" t="s">
        <v>2028</v>
      </c>
      <c r="D1044" s="49" t="s">
        <v>723</v>
      </c>
      <c r="E1044" s="49" t="s">
        <v>1830</v>
      </c>
      <c r="F1044" s="49">
        <v>1</v>
      </c>
    </row>
    <row r="1045" spans="1:6" ht="48" x14ac:dyDescent="0.2">
      <c r="A1045">
        <f t="shared" si="16"/>
        <v>1043</v>
      </c>
      <c r="B1045" s="21" t="s">
        <v>411</v>
      </c>
      <c r="C1045" s="21" t="s">
        <v>2028</v>
      </c>
      <c r="D1045" s="49" t="s">
        <v>723</v>
      </c>
      <c r="E1045" s="49" t="s">
        <v>1830</v>
      </c>
      <c r="F1045" s="49">
        <v>1</v>
      </c>
    </row>
    <row r="1046" spans="1:6" ht="48" x14ac:dyDescent="0.2">
      <c r="A1046">
        <f t="shared" si="16"/>
        <v>1044</v>
      </c>
      <c r="B1046" s="21" t="s">
        <v>423</v>
      </c>
      <c r="C1046" s="21" t="s">
        <v>2028</v>
      </c>
      <c r="D1046" s="49" t="s">
        <v>723</v>
      </c>
      <c r="E1046" s="49" t="s">
        <v>1830</v>
      </c>
      <c r="F1046" s="49">
        <v>1</v>
      </c>
    </row>
    <row r="1047" spans="1:6" ht="64" x14ac:dyDescent="0.2">
      <c r="A1047">
        <f t="shared" si="16"/>
        <v>1045</v>
      </c>
      <c r="B1047" s="21" t="s">
        <v>434</v>
      </c>
      <c r="C1047" s="21" t="s">
        <v>2028</v>
      </c>
      <c r="D1047" s="49" t="s">
        <v>723</v>
      </c>
      <c r="E1047" s="49" t="s">
        <v>1830</v>
      </c>
      <c r="F1047" s="49">
        <v>1</v>
      </c>
    </row>
    <row r="1048" spans="1:6" ht="48" x14ac:dyDescent="0.2">
      <c r="A1048">
        <f t="shared" si="16"/>
        <v>1046</v>
      </c>
      <c r="B1048" s="21" t="s">
        <v>448</v>
      </c>
      <c r="C1048" s="21" t="s">
        <v>2028</v>
      </c>
      <c r="D1048" s="49" t="s">
        <v>723</v>
      </c>
      <c r="E1048" s="49" t="s">
        <v>1830</v>
      </c>
      <c r="F1048" s="49">
        <v>1</v>
      </c>
    </row>
    <row r="1049" spans="1:6" ht="80" x14ac:dyDescent="0.2">
      <c r="A1049">
        <f t="shared" si="16"/>
        <v>1047</v>
      </c>
      <c r="B1049" s="21" t="s">
        <v>498</v>
      </c>
      <c r="C1049" s="21" t="s">
        <v>2028</v>
      </c>
      <c r="D1049" s="49" t="s">
        <v>723</v>
      </c>
      <c r="E1049" s="49" t="s">
        <v>1830</v>
      </c>
      <c r="F1049" s="49">
        <v>1</v>
      </c>
    </row>
    <row r="1050" spans="1:6" ht="80" x14ac:dyDescent="0.2">
      <c r="A1050">
        <f t="shared" si="16"/>
        <v>1048</v>
      </c>
      <c r="B1050" s="21" t="s">
        <v>300</v>
      </c>
      <c r="C1050" s="21" t="s">
        <v>2090</v>
      </c>
      <c r="D1050" s="49" t="s">
        <v>656</v>
      </c>
      <c r="E1050" s="49" t="s">
        <v>765</v>
      </c>
      <c r="F1050" s="49">
        <v>1</v>
      </c>
    </row>
    <row r="1051" spans="1:6" ht="80" x14ac:dyDescent="0.2">
      <c r="A1051">
        <f t="shared" si="16"/>
        <v>1049</v>
      </c>
      <c r="B1051" s="21" t="s">
        <v>411</v>
      </c>
      <c r="C1051" s="21" t="s">
        <v>2090</v>
      </c>
      <c r="D1051" s="49" t="s">
        <v>656</v>
      </c>
      <c r="E1051" s="49" t="s">
        <v>765</v>
      </c>
      <c r="F1051" s="49">
        <v>1</v>
      </c>
    </row>
    <row r="1052" spans="1:6" ht="80" x14ac:dyDescent="0.2">
      <c r="A1052">
        <f t="shared" si="16"/>
        <v>1050</v>
      </c>
      <c r="B1052" s="21" t="s">
        <v>480</v>
      </c>
      <c r="C1052" s="21" t="s">
        <v>2090</v>
      </c>
      <c r="D1052" s="49" t="s">
        <v>656</v>
      </c>
      <c r="E1052" s="49" t="s">
        <v>765</v>
      </c>
      <c r="F1052" s="49">
        <v>1</v>
      </c>
    </row>
    <row r="1053" spans="1:6" ht="80" x14ac:dyDescent="0.2">
      <c r="A1053">
        <f t="shared" si="16"/>
        <v>1051</v>
      </c>
      <c r="B1053" s="21" t="s">
        <v>497</v>
      </c>
      <c r="C1053" s="21" t="s">
        <v>2090</v>
      </c>
      <c r="D1053" s="49" t="s">
        <v>656</v>
      </c>
      <c r="E1053" s="49" t="s">
        <v>1926</v>
      </c>
      <c r="F1053" s="49">
        <v>1</v>
      </c>
    </row>
    <row r="1054" spans="1:6" ht="32" x14ac:dyDescent="0.2">
      <c r="A1054">
        <f t="shared" si="16"/>
        <v>1052</v>
      </c>
      <c r="B1054" s="21" t="s">
        <v>300</v>
      </c>
      <c r="C1054" s="21" t="s">
        <v>2024</v>
      </c>
      <c r="D1054" s="49" t="s">
        <v>645</v>
      </c>
      <c r="E1054" s="49" t="s">
        <v>763</v>
      </c>
      <c r="F1054" s="49">
        <v>1</v>
      </c>
    </row>
    <row r="1055" spans="1:6" ht="17" x14ac:dyDescent="0.2">
      <c r="A1055">
        <f t="shared" si="16"/>
        <v>1053</v>
      </c>
      <c r="B1055" s="21" t="s">
        <v>405</v>
      </c>
      <c r="C1055" s="21" t="s">
        <v>2024</v>
      </c>
      <c r="D1055" s="49" t="s">
        <v>645</v>
      </c>
      <c r="E1055" s="49" t="s">
        <v>763</v>
      </c>
      <c r="F1055" s="49">
        <v>1</v>
      </c>
    </row>
    <row r="1056" spans="1:6" ht="32" x14ac:dyDescent="0.2">
      <c r="A1056">
        <f t="shared" si="16"/>
        <v>1054</v>
      </c>
      <c r="B1056" s="21" t="s">
        <v>410</v>
      </c>
      <c r="C1056" s="21" t="s">
        <v>2024</v>
      </c>
      <c r="D1056" s="49" t="s">
        <v>645</v>
      </c>
      <c r="E1056" s="49" t="s">
        <v>763</v>
      </c>
      <c r="F1056" s="49">
        <v>1</v>
      </c>
    </row>
    <row r="1057" spans="1:6" ht="48" x14ac:dyDescent="0.2">
      <c r="A1057">
        <f t="shared" si="16"/>
        <v>1055</v>
      </c>
      <c r="B1057" s="21" t="s">
        <v>426</v>
      </c>
      <c r="C1057" s="21" t="s">
        <v>2024</v>
      </c>
      <c r="D1057" s="49" t="s">
        <v>645</v>
      </c>
      <c r="E1057" s="49" t="s">
        <v>763</v>
      </c>
      <c r="F1057" s="49">
        <v>1</v>
      </c>
    </row>
    <row r="1058" spans="1:6" ht="64" x14ac:dyDescent="0.2">
      <c r="A1058">
        <f t="shared" si="16"/>
        <v>1056</v>
      </c>
      <c r="B1058" s="21" t="s">
        <v>434</v>
      </c>
      <c r="C1058" s="21" t="s">
        <v>2024</v>
      </c>
      <c r="D1058" s="49" t="s">
        <v>645</v>
      </c>
      <c r="E1058" s="49" t="s">
        <v>763</v>
      </c>
      <c r="F1058" s="49">
        <v>1</v>
      </c>
    </row>
    <row r="1059" spans="1:6" ht="32" x14ac:dyDescent="0.2">
      <c r="A1059">
        <f t="shared" si="16"/>
        <v>1057</v>
      </c>
      <c r="B1059" s="21" t="s">
        <v>300</v>
      </c>
      <c r="C1059" s="21" t="s">
        <v>2024</v>
      </c>
      <c r="D1059" s="49" t="s">
        <v>645</v>
      </c>
      <c r="E1059" s="49" t="s">
        <v>1866</v>
      </c>
      <c r="F1059" s="49">
        <v>1</v>
      </c>
    </row>
    <row r="1060" spans="1:6" ht="32" x14ac:dyDescent="0.2">
      <c r="A1060">
        <f t="shared" si="16"/>
        <v>1058</v>
      </c>
      <c r="B1060" s="21" t="s">
        <v>405</v>
      </c>
      <c r="C1060" s="21" t="s">
        <v>2024</v>
      </c>
      <c r="D1060" s="49" t="s">
        <v>645</v>
      </c>
      <c r="E1060" s="49" t="s">
        <v>1866</v>
      </c>
      <c r="F1060" s="49">
        <v>1</v>
      </c>
    </row>
    <row r="1061" spans="1:6" ht="32" x14ac:dyDescent="0.2">
      <c r="A1061">
        <f t="shared" si="16"/>
        <v>1059</v>
      </c>
      <c r="B1061" s="21" t="s">
        <v>410</v>
      </c>
      <c r="C1061" s="21" t="s">
        <v>2024</v>
      </c>
      <c r="D1061" s="49" t="s">
        <v>645</v>
      </c>
      <c r="E1061" s="49" t="s">
        <v>1866</v>
      </c>
      <c r="F1061" s="49">
        <v>1</v>
      </c>
    </row>
    <row r="1062" spans="1:6" ht="48" x14ac:dyDescent="0.2">
      <c r="A1062">
        <f t="shared" si="16"/>
        <v>1060</v>
      </c>
      <c r="B1062" s="21" t="s">
        <v>426</v>
      </c>
      <c r="C1062" s="21" t="s">
        <v>2024</v>
      </c>
      <c r="D1062" s="49" t="s">
        <v>645</v>
      </c>
      <c r="E1062" s="49" t="s">
        <v>1866</v>
      </c>
      <c r="F1062" s="49">
        <v>1</v>
      </c>
    </row>
    <row r="1063" spans="1:6" ht="64" x14ac:dyDescent="0.2">
      <c r="A1063">
        <f t="shared" si="16"/>
        <v>1061</v>
      </c>
      <c r="B1063" s="21" t="s">
        <v>434</v>
      </c>
      <c r="C1063" s="21" t="s">
        <v>2024</v>
      </c>
      <c r="D1063" s="49" t="s">
        <v>645</v>
      </c>
      <c r="E1063" s="49" t="s">
        <v>1866</v>
      </c>
      <c r="F1063" s="49">
        <v>1</v>
      </c>
    </row>
    <row r="1064" spans="1:6" ht="144" x14ac:dyDescent="0.2">
      <c r="A1064">
        <f t="shared" si="16"/>
        <v>1062</v>
      </c>
      <c r="B1064" s="21" t="s">
        <v>405</v>
      </c>
      <c r="C1064" s="21" t="s">
        <v>1941</v>
      </c>
      <c r="D1064" s="49" t="s">
        <v>755</v>
      </c>
      <c r="E1064" s="49" t="s">
        <v>758</v>
      </c>
      <c r="F1064" s="49">
        <v>1</v>
      </c>
    </row>
    <row r="1065" spans="1:6" ht="144" x14ac:dyDescent="0.2">
      <c r="A1065">
        <f t="shared" si="16"/>
        <v>1063</v>
      </c>
      <c r="B1065" s="21" t="s">
        <v>461</v>
      </c>
      <c r="C1065" s="21" t="s">
        <v>2027</v>
      </c>
      <c r="D1065" s="49" t="s">
        <v>836</v>
      </c>
      <c r="E1065" s="49" t="s">
        <v>842</v>
      </c>
      <c r="F1065" s="49">
        <v>1</v>
      </c>
    </row>
    <row r="1066" spans="1:6" ht="80" x14ac:dyDescent="0.2">
      <c r="A1066">
        <f t="shared" si="16"/>
        <v>1064</v>
      </c>
      <c r="B1066" s="21" t="s">
        <v>300</v>
      </c>
      <c r="C1066" s="21" t="s">
        <v>2090</v>
      </c>
      <c r="D1066" s="49" t="s">
        <v>656</v>
      </c>
      <c r="E1066" s="49" t="s">
        <v>791</v>
      </c>
      <c r="F1066" s="49">
        <v>1</v>
      </c>
    </row>
    <row r="1067" spans="1:6" ht="80" x14ac:dyDescent="0.2">
      <c r="A1067">
        <f t="shared" si="16"/>
        <v>1065</v>
      </c>
      <c r="B1067" s="21" t="s">
        <v>411</v>
      </c>
      <c r="C1067" s="21" t="s">
        <v>2090</v>
      </c>
      <c r="D1067" s="49" t="s">
        <v>656</v>
      </c>
      <c r="E1067" s="49" t="s">
        <v>791</v>
      </c>
      <c r="F1067" s="49">
        <v>1</v>
      </c>
    </row>
    <row r="1068" spans="1:6" ht="80" x14ac:dyDescent="0.2">
      <c r="A1068">
        <f t="shared" si="16"/>
        <v>1066</v>
      </c>
      <c r="B1068" s="21" t="s">
        <v>480</v>
      </c>
      <c r="C1068" s="21" t="s">
        <v>2090</v>
      </c>
      <c r="D1068" s="49" t="s">
        <v>656</v>
      </c>
      <c r="E1068" s="49" t="s">
        <v>791</v>
      </c>
      <c r="F1068" s="49">
        <v>1</v>
      </c>
    </row>
    <row r="1069" spans="1:6" ht="80" x14ac:dyDescent="0.2">
      <c r="A1069">
        <f t="shared" si="16"/>
        <v>1067</v>
      </c>
      <c r="B1069" s="21" t="s">
        <v>411</v>
      </c>
      <c r="C1069" s="21" t="s">
        <v>926</v>
      </c>
      <c r="D1069" s="21" t="s">
        <v>782</v>
      </c>
      <c r="E1069" s="49" t="s">
        <v>785</v>
      </c>
      <c r="F1069" s="49">
        <v>1</v>
      </c>
    </row>
    <row r="1070" spans="1:6" ht="80" x14ac:dyDescent="0.2">
      <c r="A1070">
        <f t="shared" si="16"/>
        <v>1068</v>
      </c>
      <c r="B1070" s="21" t="s">
        <v>300</v>
      </c>
      <c r="C1070" s="21" t="s">
        <v>2090</v>
      </c>
      <c r="D1070" s="49" t="s">
        <v>656</v>
      </c>
      <c r="E1070" s="49" t="s">
        <v>761</v>
      </c>
      <c r="F1070" s="49">
        <v>1</v>
      </c>
    </row>
    <row r="1071" spans="1:6" ht="240" x14ac:dyDescent="0.2">
      <c r="A1071">
        <f t="shared" si="16"/>
        <v>1069</v>
      </c>
      <c r="B1071" s="21" t="s">
        <v>405</v>
      </c>
      <c r="C1071" s="21" t="s">
        <v>926</v>
      </c>
      <c r="D1071" s="49" t="s">
        <v>766</v>
      </c>
      <c r="E1071" s="49" t="s">
        <v>761</v>
      </c>
      <c r="F1071" s="49">
        <v>1</v>
      </c>
    </row>
    <row r="1072" spans="1:6" ht="240" x14ac:dyDescent="0.2">
      <c r="A1072">
        <f t="shared" si="16"/>
        <v>1070</v>
      </c>
      <c r="B1072" s="21" t="s">
        <v>405</v>
      </c>
      <c r="C1072" s="21" t="s">
        <v>1490</v>
      </c>
      <c r="D1072" s="49" t="s">
        <v>768</v>
      </c>
      <c r="E1072" s="49" t="s">
        <v>761</v>
      </c>
      <c r="F1072" s="49">
        <v>1</v>
      </c>
    </row>
    <row r="1073" spans="1:6" ht="192" x14ac:dyDescent="0.2">
      <c r="A1073">
        <f t="shared" si="16"/>
        <v>1071</v>
      </c>
      <c r="B1073" s="21" t="s">
        <v>405</v>
      </c>
      <c r="C1073" s="21" t="s">
        <v>2028</v>
      </c>
      <c r="D1073" s="49" t="s">
        <v>767</v>
      </c>
      <c r="E1073" s="49" t="s">
        <v>761</v>
      </c>
      <c r="F1073" s="49">
        <v>1</v>
      </c>
    </row>
    <row r="1074" spans="1:6" ht="144" x14ac:dyDescent="0.2">
      <c r="A1074">
        <f t="shared" si="16"/>
        <v>1072</v>
      </c>
      <c r="B1074" s="21" t="s">
        <v>405</v>
      </c>
      <c r="C1074" s="21" t="s">
        <v>2028</v>
      </c>
      <c r="D1074" s="49" t="s">
        <v>769</v>
      </c>
      <c r="E1074" s="49" t="s">
        <v>761</v>
      </c>
      <c r="F1074" s="49">
        <v>1</v>
      </c>
    </row>
    <row r="1075" spans="1:6" ht="80" x14ac:dyDescent="0.2">
      <c r="A1075">
        <f t="shared" si="16"/>
        <v>1073</v>
      </c>
      <c r="B1075" s="21" t="s">
        <v>411</v>
      </c>
      <c r="C1075" s="21" t="s">
        <v>2090</v>
      </c>
      <c r="D1075" s="49" t="s">
        <v>656</v>
      </c>
      <c r="E1075" s="49" t="s">
        <v>761</v>
      </c>
      <c r="F1075" s="49">
        <v>1</v>
      </c>
    </row>
    <row r="1076" spans="1:6" ht="80" x14ac:dyDescent="0.2">
      <c r="A1076">
        <f t="shared" si="16"/>
        <v>1074</v>
      </c>
      <c r="B1076" s="21" t="s">
        <v>480</v>
      </c>
      <c r="C1076" s="21" t="s">
        <v>2090</v>
      </c>
      <c r="D1076" s="49" t="s">
        <v>656</v>
      </c>
      <c r="E1076" s="49" t="s">
        <v>761</v>
      </c>
      <c r="F1076" s="49">
        <v>1</v>
      </c>
    </row>
    <row r="1077" spans="1:6" ht="80" x14ac:dyDescent="0.2">
      <c r="A1077">
        <f t="shared" si="16"/>
        <v>1075</v>
      </c>
      <c r="B1077" s="21" t="s">
        <v>497</v>
      </c>
      <c r="C1077" s="21" t="s">
        <v>2090</v>
      </c>
      <c r="D1077" s="49" t="s">
        <v>656</v>
      </c>
      <c r="E1077" s="49" t="s">
        <v>1927</v>
      </c>
      <c r="F1077" s="49">
        <v>1</v>
      </c>
    </row>
    <row r="1078" spans="1:6" ht="80" x14ac:dyDescent="0.2">
      <c r="A1078">
        <f t="shared" si="16"/>
        <v>1076</v>
      </c>
      <c r="B1078" s="21" t="s">
        <v>300</v>
      </c>
      <c r="C1078" s="21" t="s">
        <v>2027</v>
      </c>
      <c r="D1078" s="21" t="s">
        <v>700</v>
      </c>
      <c r="E1078" s="49" t="s">
        <v>703</v>
      </c>
      <c r="F1078" s="49">
        <v>1</v>
      </c>
    </row>
    <row r="1079" spans="1:6" ht="80" x14ac:dyDescent="0.2">
      <c r="A1079">
        <f t="shared" si="16"/>
        <v>1077</v>
      </c>
      <c r="B1079" s="21" t="s">
        <v>423</v>
      </c>
      <c r="C1079" s="21" t="s">
        <v>2027</v>
      </c>
      <c r="D1079" s="21" t="s">
        <v>700</v>
      </c>
      <c r="E1079" s="49" t="s">
        <v>703</v>
      </c>
      <c r="F1079" s="49">
        <v>1</v>
      </c>
    </row>
    <row r="1080" spans="1:6" ht="80" x14ac:dyDescent="0.2">
      <c r="A1080">
        <f t="shared" si="16"/>
        <v>1078</v>
      </c>
      <c r="B1080" s="21" t="s">
        <v>448</v>
      </c>
      <c r="C1080" s="21" t="s">
        <v>2027</v>
      </c>
      <c r="D1080" s="21" t="s">
        <v>700</v>
      </c>
      <c r="E1080" s="49" t="s">
        <v>703</v>
      </c>
      <c r="F1080" s="49">
        <v>1</v>
      </c>
    </row>
    <row r="1081" spans="1:6" ht="80" x14ac:dyDescent="0.2">
      <c r="A1081">
        <f t="shared" si="16"/>
        <v>1079</v>
      </c>
      <c r="B1081" s="21" t="s">
        <v>461</v>
      </c>
      <c r="C1081" s="21" t="s">
        <v>2027</v>
      </c>
      <c r="D1081" s="21" t="s">
        <v>700</v>
      </c>
      <c r="E1081" s="49" t="s">
        <v>703</v>
      </c>
      <c r="F1081" s="49">
        <v>1</v>
      </c>
    </row>
    <row r="1082" spans="1:6" ht="80" x14ac:dyDescent="0.2">
      <c r="A1082">
        <f t="shared" si="16"/>
        <v>1080</v>
      </c>
      <c r="B1082" s="21" t="s">
        <v>300</v>
      </c>
      <c r="C1082" s="21" t="s">
        <v>2027</v>
      </c>
      <c r="D1082" s="21" t="s">
        <v>700</v>
      </c>
      <c r="E1082" s="49" t="s">
        <v>702</v>
      </c>
      <c r="F1082" s="49">
        <v>1</v>
      </c>
    </row>
    <row r="1083" spans="1:6" ht="80" x14ac:dyDescent="0.2">
      <c r="A1083">
        <f t="shared" si="16"/>
        <v>1081</v>
      </c>
      <c r="B1083" s="21" t="s">
        <v>423</v>
      </c>
      <c r="C1083" s="21" t="s">
        <v>2027</v>
      </c>
      <c r="D1083" s="21" t="s">
        <v>700</v>
      </c>
      <c r="E1083" s="49" t="s">
        <v>702</v>
      </c>
      <c r="F1083" s="49">
        <v>1</v>
      </c>
    </row>
    <row r="1084" spans="1:6" ht="80" x14ac:dyDescent="0.2">
      <c r="A1084">
        <f t="shared" si="16"/>
        <v>1082</v>
      </c>
      <c r="B1084" s="21" t="s">
        <v>448</v>
      </c>
      <c r="C1084" s="21" t="s">
        <v>2027</v>
      </c>
      <c r="D1084" s="21" t="s">
        <v>700</v>
      </c>
      <c r="E1084" s="49" t="s">
        <v>702</v>
      </c>
      <c r="F1084" s="49">
        <v>1</v>
      </c>
    </row>
    <row r="1085" spans="1:6" ht="80" x14ac:dyDescent="0.2">
      <c r="A1085">
        <f t="shared" si="16"/>
        <v>1083</v>
      </c>
      <c r="B1085" s="21" t="s">
        <v>461</v>
      </c>
      <c r="C1085" s="21" t="s">
        <v>2027</v>
      </c>
      <c r="D1085" s="21" t="s">
        <v>700</v>
      </c>
      <c r="E1085" s="49" t="s">
        <v>702</v>
      </c>
      <c r="F1085" s="49">
        <v>1</v>
      </c>
    </row>
    <row r="1086" spans="1:6" ht="80" x14ac:dyDescent="0.2">
      <c r="A1086">
        <f t="shared" si="16"/>
        <v>1084</v>
      </c>
      <c r="B1086" s="21" t="s">
        <v>300</v>
      </c>
      <c r="C1086" s="21" t="s">
        <v>2027</v>
      </c>
      <c r="D1086" s="21" t="s">
        <v>700</v>
      </c>
      <c r="E1086" s="49" t="s">
        <v>701</v>
      </c>
      <c r="F1086" s="49">
        <v>1</v>
      </c>
    </row>
    <row r="1087" spans="1:6" ht="80" x14ac:dyDescent="0.2">
      <c r="A1087">
        <f t="shared" si="16"/>
        <v>1085</v>
      </c>
      <c r="B1087" s="21" t="s">
        <v>423</v>
      </c>
      <c r="C1087" s="21" t="s">
        <v>2027</v>
      </c>
      <c r="D1087" s="21" t="s">
        <v>700</v>
      </c>
      <c r="E1087" s="49" t="s">
        <v>701</v>
      </c>
      <c r="F1087" s="49">
        <v>1</v>
      </c>
    </row>
    <row r="1088" spans="1:6" ht="80" x14ac:dyDescent="0.2">
      <c r="A1088">
        <f t="shared" si="16"/>
        <v>1086</v>
      </c>
      <c r="B1088" s="21" t="s">
        <v>448</v>
      </c>
      <c r="C1088" s="21" t="s">
        <v>2027</v>
      </c>
      <c r="D1088" s="21" t="s">
        <v>700</v>
      </c>
      <c r="E1088" s="49" t="s">
        <v>701</v>
      </c>
      <c r="F1088" s="49">
        <v>1</v>
      </c>
    </row>
    <row r="1089" spans="1:6" ht="80" x14ac:dyDescent="0.2">
      <c r="A1089">
        <f t="shared" si="16"/>
        <v>1087</v>
      </c>
      <c r="B1089" s="21" t="s">
        <v>461</v>
      </c>
      <c r="C1089" s="21" t="s">
        <v>2027</v>
      </c>
      <c r="D1089" s="21" t="s">
        <v>700</v>
      </c>
      <c r="E1089" s="49" t="s">
        <v>701</v>
      </c>
      <c r="F1089" s="49">
        <v>1</v>
      </c>
    </row>
    <row r="1090" spans="1:6" ht="80" x14ac:dyDescent="0.2">
      <c r="A1090">
        <f t="shared" si="16"/>
        <v>1088</v>
      </c>
      <c r="B1090" s="21" t="s">
        <v>300</v>
      </c>
      <c r="C1090" s="21" t="s">
        <v>2090</v>
      </c>
      <c r="D1090" s="49" t="s">
        <v>656</v>
      </c>
      <c r="E1090" s="49" t="s">
        <v>764</v>
      </c>
      <c r="F1090" s="49">
        <v>1</v>
      </c>
    </row>
    <row r="1091" spans="1:6" ht="80" x14ac:dyDescent="0.2">
      <c r="A1091">
        <f t="shared" si="16"/>
        <v>1089</v>
      </c>
      <c r="B1091" s="21" t="s">
        <v>411</v>
      </c>
      <c r="C1091" s="21" t="s">
        <v>2090</v>
      </c>
      <c r="D1091" s="49" t="s">
        <v>656</v>
      </c>
      <c r="E1091" s="49" t="s">
        <v>764</v>
      </c>
      <c r="F1091" s="49">
        <v>1</v>
      </c>
    </row>
    <row r="1092" spans="1:6" ht="80" x14ac:dyDescent="0.2">
      <c r="A1092">
        <f t="shared" si="16"/>
        <v>1090</v>
      </c>
      <c r="B1092" s="21" t="s">
        <v>480</v>
      </c>
      <c r="C1092" s="21" t="s">
        <v>2090</v>
      </c>
      <c r="D1092" s="49" t="s">
        <v>656</v>
      </c>
      <c r="E1092" s="49" t="s">
        <v>764</v>
      </c>
      <c r="F1092" s="49">
        <v>1</v>
      </c>
    </row>
    <row r="1093" spans="1:6" ht="80" x14ac:dyDescent="0.2">
      <c r="A1093">
        <f t="shared" ref="A1093:A1156" si="17">+A1092+1</f>
        <v>1091</v>
      </c>
      <c r="B1093" s="21" t="s">
        <v>497</v>
      </c>
      <c r="C1093" s="21" t="s">
        <v>2090</v>
      </c>
      <c r="D1093" s="49" t="s">
        <v>656</v>
      </c>
      <c r="E1093" s="49" t="s">
        <v>1928</v>
      </c>
      <c r="F1093" s="49">
        <v>1</v>
      </c>
    </row>
    <row r="1094" spans="1:6" ht="80" x14ac:dyDescent="0.2">
      <c r="A1094">
        <f t="shared" si="17"/>
        <v>1092</v>
      </c>
      <c r="B1094" s="21" t="s">
        <v>300</v>
      </c>
      <c r="C1094" s="21" t="s">
        <v>2090</v>
      </c>
      <c r="D1094" s="49" t="s">
        <v>656</v>
      </c>
      <c r="E1094" s="49" t="s">
        <v>787</v>
      </c>
      <c r="F1094" s="49">
        <v>1</v>
      </c>
    </row>
    <row r="1095" spans="1:6" ht="80" x14ac:dyDescent="0.2">
      <c r="A1095">
        <f t="shared" si="17"/>
        <v>1093</v>
      </c>
      <c r="B1095" s="21" t="s">
        <v>411</v>
      </c>
      <c r="C1095" s="21" t="s">
        <v>2090</v>
      </c>
      <c r="D1095" s="49" t="s">
        <v>656</v>
      </c>
      <c r="E1095" s="49" t="s">
        <v>787</v>
      </c>
      <c r="F1095" s="49">
        <v>1</v>
      </c>
    </row>
    <row r="1096" spans="1:6" ht="80" x14ac:dyDescent="0.2">
      <c r="A1096">
        <f t="shared" si="17"/>
        <v>1094</v>
      </c>
      <c r="B1096" s="21" t="s">
        <v>480</v>
      </c>
      <c r="C1096" s="21" t="s">
        <v>2090</v>
      </c>
      <c r="D1096" s="49" t="s">
        <v>656</v>
      </c>
      <c r="E1096" s="49" t="s">
        <v>787</v>
      </c>
      <c r="F1096" s="49">
        <v>1</v>
      </c>
    </row>
    <row r="1097" spans="1:6" ht="224" x14ac:dyDescent="0.2">
      <c r="A1097">
        <f t="shared" si="17"/>
        <v>1095</v>
      </c>
      <c r="B1097" s="21" t="s">
        <v>300</v>
      </c>
      <c r="C1097" s="21" t="s">
        <v>2024</v>
      </c>
      <c r="D1097" s="49" t="s">
        <v>770</v>
      </c>
      <c r="E1097" s="49" t="s">
        <v>653</v>
      </c>
      <c r="F1097" s="49">
        <v>1</v>
      </c>
    </row>
    <row r="1098" spans="1:6" ht="240" x14ac:dyDescent="0.2">
      <c r="A1098">
        <f t="shared" si="17"/>
        <v>1096</v>
      </c>
      <c r="B1098" s="21" t="s">
        <v>405</v>
      </c>
      <c r="C1098" s="21" t="s">
        <v>926</v>
      </c>
      <c r="D1098" s="49" t="s">
        <v>766</v>
      </c>
      <c r="E1098" s="49" t="s">
        <v>653</v>
      </c>
      <c r="F1098" s="49">
        <v>1</v>
      </c>
    </row>
    <row r="1099" spans="1:6" ht="240" x14ac:dyDescent="0.2">
      <c r="A1099">
        <f t="shared" si="17"/>
        <v>1097</v>
      </c>
      <c r="B1099" s="21" t="s">
        <v>405</v>
      </c>
      <c r="C1099" s="21" t="s">
        <v>1490</v>
      </c>
      <c r="D1099" s="49" t="s">
        <v>768</v>
      </c>
      <c r="E1099" s="49" t="s">
        <v>653</v>
      </c>
      <c r="F1099" s="49">
        <v>1</v>
      </c>
    </row>
    <row r="1100" spans="1:6" ht="192" x14ac:dyDescent="0.2">
      <c r="A1100">
        <f t="shared" si="17"/>
        <v>1098</v>
      </c>
      <c r="B1100" s="21" t="s">
        <v>405</v>
      </c>
      <c r="C1100" s="21" t="s">
        <v>2028</v>
      </c>
      <c r="D1100" s="49" t="s">
        <v>767</v>
      </c>
      <c r="E1100" s="49" t="s">
        <v>653</v>
      </c>
      <c r="F1100" s="49">
        <v>1</v>
      </c>
    </row>
    <row r="1101" spans="1:6" ht="144" x14ac:dyDescent="0.2">
      <c r="A1101">
        <f t="shared" si="17"/>
        <v>1099</v>
      </c>
      <c r="B1101" s="21" t="s">
        <v>405</v>
      </c>
      <c r="C1101" s="21" t="s">
        <v>2028</v>
      </c>
      <c r="D1101" s="49" t="s">
        <v>769</v>
      </c>
      <c r="E1101" s="49" t="s">
        <v>653</v>
      </c>
      <c r="F1101" s="49">
        <v>1</v>
      </c>
    </row>
    <row r="1102" spans="1:6" ht="240" x14ac:dyDescent="0.2">
      <c r="A1102">
        <f t="shared" si="17"/>
        <v>1100</v>
      </c>
      <c r="B1102" s="21" t="s">
        <v>480</v>
      </c>
      <c r="C1102" s="21" t="s">
        <v>1490</v>
      </c>
      <c r="D1102" s="49" t="s">
        <v>768</v>
      </c>
      <c r="E1102" s="49" t="s">
        <v>653</v>
      </c>
      <c r="F1102" s="49">
        <v>1</v>
      </c>
    </row>
    <row r="1103" spans="1:6" ht="240" x14ac:dyDescent="0.2">
      <c r="A1103">
        <f t="shared" si="17"/>
        <v>1101</v>
      </c>
      <c r="B1103" s="21" t="s">
        <v>497</v>
      </c>
      <c r="C1103" s="21" t="s">
        <v>2025</v>
      </c>
      <c r="D1103" s="49" t="s">
        <v>766</v>
      </c>
      <c r="E1103" s="49" t="s">
        <v>653</v>
      </c>
      <c r="F1103" s="49">
        <v>1</v>
      </c>
    </row>
    <row r="1104" spans="1:6" ht="32" x14ac:dyDescent="0.2">
      <c r="A1104">
        <f t="shared" si="17"/>
        <v>1102</v>
      </c>
      <c r="B1104" s="21" t="s">
        <v>411</v>
      </c>
      <c r="C1104" s="21" t="s">
        <v>2024</v>
      </c>
      <c r="D1104" s="21" t="s">
        <v>798</v>
      </c>
      <c r="E1104" s="49" t="s">
        <v>799</v>
      </c>
      <c r="F1104" s="49">
        <v>1</v>
      </c>
    </row>
    <row r="1105" spans="1:6" ht="144" x14ac:dyDescent="0.2">
      <c r="A1105">
        <f t="shared" si="17"/>
        <v>1103</v>
      </c>
      <c r="B1105" s="21" t="s">
        <v>405</v>
      </c>
      <c r="C1105" s="21" t="s">
        <v>2027</v>
      </c>
      <c r="D1105" s="21" t="s">
        <v>775</v>
      </c>
      <c r="E1105" s="49" t="s">
        <v>776</v>
      </c>
      <c r="F1105" s="49">
        <v>1</v>
      </c>
    </row>
    <row r="1106" spans="1:6" ht="32" x14ac:dyDescent="0.2">
      <c r="A1106">
        <f t="shared" si="17"/>
        <v>1104</v>
      </c>
      <c r="B1106" s="21" t="s">
        <v>405</v>
      </c>
      <c r="C1106" s="21" t="s">
        <v>2032</v>
      </c>
      <c r="D1106" s="49" t="s">
        <v>745</v>
      </c>
      <c r="E1106" s="49" t="s">
        <v>747</v>
      </c>
      <c r="F1106" s="49">
        <v>1</v>
      </c>
    </row>
    <row r="1107" spans="1:6" ht="96" x14ac:dyDescent="0.2">
      <c r="A1107">
        <f t="shared" si="17"/>
        <v>1105</v>
      </c>
      <c r="B1107" s="21" t="s">
        <v>405</v>
      </c>
      <c r="C1107" s="21" t="s">
        <v>2024</v>
      </c>
      <c r="D1107" s="21" t="s">
        <v>771</v>
      </c>
      <c r="E1107" s="49" t="s">
        <v>773</v>
      </c>
      <c r="F1107" s="49">
        <v>1</v>
      </c>
    </row>
    <row r="1108" spans="1:6" ht="144" x14ac:dyDescent="0.2">
      <c r="A1108">
        <f t="shared" si="17"/>
        <v>1106</v>
      </c>
      <c r="B1108" s="21" t="s">
        <v>405</v>
      </c>
      <c r="C1108" s="21" t="s">
        <v>1941</v>
      </c>
      <c r="D1108" s="49" t="s">
        <v>755</v>
      </c>
      <c r="E1108" s="49" t="s">
        <v>757</v>
      </c>
      <c r="F1108" s="49">
        <v>1</v>
      </c>
    </row>
    <row r="1109" spans="1:6" ht="48" x14ac:dyDescent="0.2">
      <c r="A1109">
        <f t="shared" si="17"/>
        <v>1107</v>
      </c>
      <c r="B1109" s="21" t="s">
        <v>300</v>
      </c>
      <c r="C1109" s="21" t="s">
        <v>2024</v>
      </c>
      <c r="D1109" s="49" t="s">
        <v>623</v>
      </c>
      <c r="E1109" s="49" t="s">
        <v>1864</v>
      </c>
      <c r="F1109" s="49">
        <v>1</v>
      </c>
    </row>
    <row r="1110" spans="1:6" ht="48" x14ac:dyDescent="0.2">
      <c r="A1110">
        <f t="shared" si="17"/>
        <v>1108</v>
      </c>
      <c r="B1110" s="21" t="s">
        <v>405</v>
      </c>
      <c r="C1110" s="21" t="s">
        <v>2024</v>
      </c>
      <c r="D1110" s="49" t="s">
        <v>623</v>
      </c>
      <c r="E1110" s="49" t="s">
        <v>1864</v>
      </c>
      <c r="F1110" s="49">
        <v>1</v>
      </c>
    </row>
    <row r="1111" spans="1:6" ht="48" x14ac:dyDescent="0.2">
      <c r="A1111">
        <f t="shared" si="17"/>
        <v>1109</v>
      </c>
      <c r="B1111" s="21" t="s">
        <v>411</v>
      </c>
      <c r="C1111" s="21" t="s">
        <v>2024</v>
      </c>
      <c r="D1111" s="49" t="s">
        <v>623</v>
      </c>
      <c r="E1111" s="49" t="s">
        <v>1864</v>
      </c>
      <c r="F1111" s="49">
        <v>1</v>
      </c>
    </row>
    <row r="1112" spans="1:6" ht="64" x14ac:dyDescent="0.2">
      <c r="A1112">
        <f t="shared" si="17"/>
        <v>1110</v>
      </c>
      <c r="B1112" s="21" t="s">
        <v>434</v>
      </c>
      <c r="C1112" s="21" t="s">
        <v>2024</v>
      </c>
      <c r="D1112" s="49" t="s">
        <v>623</v>
      </c>
      <c r="E1112" s="49" t="s">
        <v>1864</v>
      </c>
      <c r="F1112" s="49">
        <v>1</v>
      </c>
    </row>
    <row r="1113" spans="1:6" ht="32" x14ac:dyDescent="0.2">
      <c r="A1113">
        <f t="shared" si="17"/>
        <v>1111</v>
      </c>
      <c r="B1113" s="21" t="s">
        <v>300</v>
      </c>
      <c r="C1113" s="21" t="s">
        <v>2024</v>
      </c>
      <c r="D1113" s="21" t="s">
        <v>582</v>
      </c>
      <c r="E1113" s="49" t="s">
        <v>1863</v>
      </c>
      <c r="F1113" s="49">
        <v>1</v>
      </c>
    </row>
    <row r="1114" spans="1:6" ht="48" x14ac:dyDescent="0.2">
      <c r="A1114">
        <f t="shared" si="17"/>
        <v>1112</v>
      </c>
      <c r="B1114" s="21" t="s">
        <v>300</v>
      </c>
      <c r="C1114" s="21" t="s">
        <v>2024</v>
      </c>
      <c r="D1114" s="49" t="s">
        <v>623</v>
      </c>
      <c r="E1114" s="49" t="s">
        <v>1865</v>
      </c>
      <c r="F1114" s="49">
        <v>1</v>
      </c>
    </row>
    <row r="1115" spans="1:6" ht="48" x14ac:dyDescent="0.2">
      <c r="A1115">
        <f t="shared" si="17"/>
        <v>1113</v>
      </c>
      <c r="B1115" s="21" t="s">
        <v>405</v>
      </c>
      <c r="C1115" s="21" t="s">
        <v>2024</v>
      </c>
      <c r="D1115" s="49" t="s">
        <v>623</v>
      </c>
      <c r="E1115" s="49" t="s">
        <v>1865</v>
      </c>
      <c r="F1115" s="49">
        <v>1</v>
      </c>
    </row>
    <row r="1116" spans="1:6" ht="48" x14ac:dyDescent="0.2">
      <c r="A1116">
        <f t="shared" si="17"/>
        <v>1114</v>
      </c>
      <c r="B1116" s="21" t="s">
        <v>411</v>
      </c>
      <c r="C1116" s="21" t="s">
        <v>2024</v>
      </c>
      <c r="D1116" s="49" t="s">
        <v>623</v>
      </c>
      <c r="E1116" s="49" t="s">
        <v>1865</v>
      </c>
      <c r="F1116" s="49">
        <v>1</v>
      </c>
    </row>
    <row r="1117" spans="1:6" ht="64" x14ac:dyDescent="0.2">
      <c r="A1117">
        <f t="shared" si="17"/>
        <v>1115</v>
      </c>
      <c r="B1117" s="21" t="s">
        <v>434</v>
      </c>
      <c r="C1117" s="21" t="s">
        <v>2024</v>
      </c>
      <c r="D1117" s="49" t="s">
        <v>623</v>
      </c>
      <c r="E1117" s="49" t="s">
        <v>1865</v>
      </c>
      <c r="F1117" s="49">
        <v>1</v>
      </c>
    </row>
    <row r="1118" spans="1:6" ht="48" x14ac:dyDescent="0.2">
      <c r="A1118">
        <f t="shared" si="17"/>
        <v>1116</v>
      </c>
      <c r="B1118" s="21" t="s">
        <v>300</v>
      </c>
      <c r="C1118" s="21" t="s">
        <v>2024</v>
      </c>
      <c r="D1118" s="49" t="s">
        <v>623</v>
      </c>
      <c r="E1118" s="49" t="s">
        <v>1860</v>
      </c>
      <c r="F1118" s="49">
        <v>1</v>
      </c>
    </row>
    <row r="1119" spans="1:6" ht="48" x14ac:dyDescent="0.2">
      <c r="A1119">
        <f t="shared" si="17"/>
        <v>1117</v>
      </c>
      <c r="B1119" s="21" t="s">
        <v>405</v>
      </c>
      <c r="C1119" s="21" t="s">
        <v>2024</v>
      </c>
      <c r="D1119" s="49" t="s">
        <v>623</v>
      </c>
      <c r="E1119" s="49" t="s">
        <v>1860</v>
      </c>
      <c r="F1119" s="49">
        <v>1</v>
      </c>
    </row>
    <row r="1120" spans="1:6" ht="48" x14ac:dyDescent="0.2">
      <c r="A1120">
        <f t="shared" si="17"/>
        <v>1118</v>
      </c>
      <c r="B1120" s="21" t="s">
        <v>411</v>
      </c>
      <c r="C1120" s="21" t="s">
        <v>2024</v>
      </c>
      <c r="D1120" s="49" t="s">
        <v>623</v>
      </c>
      <c r="E1120" s="49" t="s">
        <v>1860</v>
      </c>
      <c r="F1120" s="49">
        <v>1</v>
      </c>
    </row>
    <row r="1121" spans="1:6" ht="64" x14ac:dyDescent="0.2">
      <c r="A1121">
        <f t="shared" si="17"/>
        <v>1119</v>
      </c>
      <c r="B1121" s="21" t="s">
        <v>434</v>
      </c>
      <c r="C1121" s="21" t="s">
        <v>2024</v>
      </c>
      <c r="D1121" s="49" t="s">
        <v>623</v>
      </c>
      <c r="E1121" s="49" t="s">
        <v>1860</v>
      </c>
      <c r="F1121" s="49">
        <v>1</v>
      </c>
    </row>
    <row r="1122" spans="1:6" ht="32" x14ac:dyDescent="0.2">
      <c r="A1122">
        <f t="shared" si="17"/>
        <v>1120</v>
      </c>
      <c r="B1122" s="21" t="s">
        <v>300</v>
      </c>
      <c r="C1122" s="21" t="s">
        <v>2024</v>
      </c>
      <c r="D1122" s="49" t="s">
        <v>645</v>
      </c>
      <c r="E1122" s="49" t="s">
        <v>1857</v>
      </c>
      <c r="F1122" s="49">
        <v>1</v>
      </c>
    </row>
    <row r="1123" spans="1:6" ht="32" x14ac:dyDescent="0.2">
      <c r="A1123">
        <f t="shared" si="17"/>
        <v>1121</v>
      </c>
      <c r="B1123" s="21" t="s">
        <v>405</v>
      </c>
      <c r="C1123" s="21" t="s">
        <v>2024</v>
      </c>
      <c r="D1123" s="49" t="s">
        <v>645</v>
      </c>
      <c r="E1123" s="49" t="s">
        <v>1857</v>
      </c>
      <c r="F1123" s="49">
        <v>1</v>
      </c>
    </row>
    <row r="1124" spans="1:6" ht="32" x14ac:dyDescent="0.2">
      <c r="A1124">
        <f t="shared" si="17"/>
        <v>1122</v>
      </c>
      <c r="B1124" s="21" t="s">
        <v>410</v>
      </c>
      <c r="C1124" s="21" t="s">
        <v>2024</v>
      </c>
      <c r="D1124" s="49" t="s">
        <v>645</v>
      </c>
      <c r="E1124" s="49" t="s">
        <v>1857</v>
      </c>
      <c r="F1124" s="49">
        <v>1</v>
      </c>
    </row>
    <row r="1125" spans="1:6" ht="48" x14ac:dyDescent="0.2">
      <c r="A1125">
        <f t="shared" si="17"/>
        <v>1123</v>
      </c>
      <c r="B1125" s="21" t="s">
        <v>426</v>
      </c>
      <c r="C1125" s="21" t="s">
        <v>2024</v>
      </c>
      <c r="D1125" s="49" t="s">
        <v>645</v>
      </c>
      <c r="E1125" s="49" t="s">
        <v>1857</v>
      </c>
      <c r="F1125" s="49">
        <v>1</v>
      </c>
    </row>
    <row r="1126" spans="1:6" ht="64" x14ac:dyDescent="0.2">
      <c r="A1126">
        <f t="shared" si="17"/>
        <v>1124</v>
      </c>
      <c r="B1126" s="21" t="s">
        <v>434</v>
      </c>
      <c r="C1126" s="21" t="s">
        <v>2024</v>
      </c>
      <c r="D1126" s="49" t="s">
        <v>645</v>
      </c>
      <c r="E1126" s="49" t="s">
        <v>1857</v>
      </c>
      <c r="F1126" s="49">
        <v>1</v>
      </c>
    </row>
    <row r="1127" spans="1:6" ht="80" x14ac:dyDescent="0.2">
      <c r="A1127">
        <f t="shared" si="17"/>
        <v>1125</v>
      </c>
      <c r="B1127" s="21" t="s">
        <v>405</v>
      </c>
      <c r="C1127" s="21" t="s">
        <v>2026</v>
      </c>
      <c r="D1127" s="49" t="s">
        <v>732</v>
      </c>
      <c r="E1127" s="49" t="s">
        <v>733</v>
      </c>
      <c r="F1127" s="49">
        <v>1</v>
      </c>
    </row>
    <row r="1128" spans="1:6" ht="80" x14ac:dyDescent="0.2">
      <c r="A1128">
        <f t="shared" si="17"/>
        <v>1126</v>
      </c>
      <c r="B1128" s="21" t="s">
        <v>410</v>
      </c>
      <c r="C1128" s="21" t="s">
        <v>2026</v>
      </c>
      <c r="D1128" s="49" t="s">
        <v>732</v>
      </c>
      <c r="E1128" s="49" t="s">
        <v>733</v>
      </c>
      <c r="F1128" s="49">
        <v>1</v>
      </c>
    </row>
    <row r="1129" spans="1:6" ht="80" x14ac:dyDescent="0.2">
      <c r="A1129">
        <f t="shared" si="17"/>
        <v>1127</v>
      </c>
      <c r="B1129" s="21" t="s">
        <v>423</v>
      </c>
      <c r="C1129" s="21" t="s">
        <v>2026</v>
      </c>
      <c r="D1129" s="49" t="s">
        <v>732</v>
      </c>
      <c r="E1129" s="49" t="s">
        <v>733</v>
      </c>
      <c r="F1129" s="49">
        <v>1</v>
      </c>
    </row>
    <row r="1130" spans="1:6" ht="80" x14ac:dyDescent="0.2">
      <c r="A1130">
        <f t="shared" si="17"/>
        <v>1128</v>
      </c>
      <c r="B1130" s="21" t="s">
        <v>434</v>
      </c>
      <c r="C1130" s="21" t="s">
        <v>2026</v>
      </c>
      <c r="D1130" s="49" t="s">
        <v>732</v>
      </c>
      <c r="E1130" s="49" t="s">
        <v>733</v>
      </c>
      <c r="F1130" s="49">
        <v>1</v>
      </c>
    </row>
    <row r="1131" spans="1:6" ht="80" x14ac:dyDescent="0.2">
      <c r="A1131">
        <f t="shared" si="17"/>
        <v>1129</v>
      </c>
      <c r="B1131" s="21" t="s">
        <v>448</v>
      </c>
      <c r="C1131" s="21" t="s">
        <v>2026</v>
      </c>
      <c r="D1131" s="49" t="s">
        <v>732</v>
      </c>
      <c r="E1131" s="49" t="s">
        <v>733</v>
      </c>
      <c r="F1131" s="49">
        <v>1</v>
      </c>
    </row>
    <row r="1132" spans="1:6" ht="80" x14ac:dyDescent="0.2">
      <c r="A1132">
        <f t="shared" si="17"/>
        <v>1130</v>
      </c>
      <c r="B1132" s="21" t="s">
        <v>498</v>
      </c>
      <c r="C1132" s="21" t="s">
        <v>2026</v>
      </c>
      <c r="D1132" s="49" t="s">
        <v>732</v>
      </c>
      <c r="E1132" s="49" t="s">
        <v>733</v>
      </c>
      <c r="F1132" s="49">
        <v>1</v>
      </c>
    </row>
    <row r="1133" spans="1:6" ht="32" x14ac:dyDescent="0.2">
      <c r="A1133">
        <f t="shared" si="17"/>
        <v>1131</v>
      </c>
      <c r="B1133" s="21" t="s">
        <v>300</v>
      </c>
      <c r="C1133" s="21" t="s">
        <v>2024</v>
      </c>
      <c r="D1133" s="49" t="s">
        <v>645</v>
      </c>
      <c r="E1133" s="49" t="s">
        <v>647</v>
      </c>
      <c r="F1133" s="49">
        <v>1</v>
      </c>
    </row>
    <row r="1134" spans="1:6" ht="16" x14ac:dyDescent="0.2">
      <c r="A1134">
        <f t="shared" si="17"/>
        <v>1132</v>
      </c>
      <c r="B1134" s="21" t="s">
        <v>405</v>
      </c>
      <c r="C1134" s="21" t="s">
        <v>2024</v>
      </c>
      <c r="D1134" s="49" t="s">
        <v>645</v>
      </c>
      <c r="E1134" s="49" t="s">
        <v>647</v>
      </c>
      <c r="F1134" s="49">
        <v>1</v>
      </c>
    </row>
    <row r="1135" spans="1:6" ht="32" x14ac:dyDescent="0.2">
      <c r="A1135">
        <f t="shared" si="17"/>
        <v>1133</v>
      </c>
      <c r="B1135" s="21" t="s">
        <v>410</v>
      </c>
      <c r="C1135" s="21" t="s">
        <v>2024</v>
      </c>
      <c r="D1135" s="49" t="s">
        <v>645</v>
      </c>
      <c r="E1135" s="49" t="s">
        <v>647</v>
      </c>
      <c r="F1135" s="49">
        <v>1</v>
      </c>
    </row>
    <row r="1136" spans="1:6" ht="48" x14ac:dyDescent="0.2">
      <c r="A1136">
        <f t="shared" si="17"/>
        <v>1134</v>
      </c>
      <c r="B1136" s="21" t="s">
        <v>426</v>
      </c>
      <c r="C1136" s="21" t="s">
        <v>2024</v>
      </c>
      <c r="D1136" s="49" t="s">
        <v>645</v>
      </c>
      <c r="E1136" s="49" t="s">
        <v>647</v>
      </c>
      <c r="F1136" s="49">
        <v>1</v>
      </c>
    </row>
    <row r="1137" spans="1:7" ht="64" x14ac:dyDescent="0.2">
      <c r="A1137">
        <f t="shared" si="17"/>
        <v>1135</v>
      </c>
      <c r="B1137" s="21" t="s">
        <v>434</v>
      </c>
      <c r="C1137" s="21" t="s">
        <v>2024</v>
      </c>
      <c r="D1137" s="49" t="s">
        <v>645</v>
      </c>
      <c r="E1137" s="49" t="s">
        <v>647</v>
      </c>
      <c r="F1137" s="49">
        <v>1</v>
      </c>
    </row>
    <row r="1138" spans="1:7" ht="80" x14ac:dyDescent="0.2">
      <c r="A1138">
        <f t="shared" si="17"/>
        <v>1136</v>
      </c>
      <c r="B1138" s="21" t="s">
        <v>300</v>
      </c>
      <c r="C1138" s="21" t="s">
        <v>2090</v>
      </c>
      <c r="D1138" s="49" t="s">
        <v>656</v>
      </c>
      <c r="E1138" s="49" t="s">
        <v>792</v>
      </c>
      <c r="F1138" s="49">
        <v>1</v>
      </c>
    </row>
    <row r="1139" spans="1:7" ht="80" x14ac:dyDescent="0.2">
      <c r="A1139">
        <f t="shared" si="17"/>
        <v>1137</v>
      </c>
      <c r="B1139" s="21" t="s">
        <v>411</v>
      </c>
      <c r="C1139" s="21" t="s">
        <v>2090</v>
      </c>
      <c r="D1139" s="49" t="s">
        <v>656</v>
      </c>
      <c r="E1139" s="49" t="s">
        <v>792</v>
      </c>
      <c r="F1139" s="49">
        <v>1</v>
      </c>
    </row>
    <row r="1140" spans="1:7" ht="80" x14ac:dyDescent="0.2">
      <c r="A1140">
        <f t="shared" si="17"/>
        <v>1138</v>
      </c>
      <c r="B1140" s="21" t="s">
        <v>480</v>
      </c>
      <c r="C1140" s="21" t="s">
        <v>2090</v>
      </c>
      <c r="D1140" s="49" t="s">
        <v>656</v>
      </c>
      <c r="E1140" s="49" t="s">
        <v>792</v>
      </c>
      <c r="F1140" s="49">
        <v>1</v>
      </c>
    </row>
    <row r="1141" spans="1:7" ht="80" x14ac:dyDescent="0.2">
      <c r="A1141">
        <f t="shared" si="17"/>
        <v>1139</v>
      </c>
      <c r="B1141" s="21" t="s">
        <v>300</v>
      </c>
      <c r="C1141" s="21" t="s">
        <v>2090</v>
      </c>
      <c r="D1141" s="49" t="s">
        <v>656</v>
      </c>
      <c r="E1141" s="49" t="s">
        <v>1856</v>
      </c>
      <c r="F1141" s="49">
        <v>1</v>
      </c>
    </row>
    <row r="1142" spans="1:7" ht="80" x14ac:dyDescent="0.2">
      <c r="A1142">
        <f t="shared" si="17"/>
        <v>1140</v>
      </c>
      <c r="B1142" s="21" t="s">
        <v>411</v>
      </c>
      <c r="C1142" s="21" t="s">
        <v>2090</v>
      </c>
      <c r="D1142" s="49" t="s">
        <v>656</v>
      </c>
      <c r="E1142" s="49" t="s">
        <v>1856</v>
      </c>
      <c r="F1142" s="49">
        <v>1</v>
      </c>
    </row>
    <row r="1143" spans="1:7" s="21" customFormat="1" ht="80" x14ac:dyDescent="0.2">
      <c r="A1143">
        <f t="shared" si="17"/>
        <v>1141</v>
      </c>
      <c r="B1143" s="21" t="s">
        <v>480</v>
      </c>
      <c r="C1143" s="21" t="s">
        <v>2090</v>
      </c>
      <c r="D1143" s="49" t="s">
        <v>656</v>
      </c>
      <c r="E1143" s="49" t="s">
        <v>1856</v>
      </c>
      <c r="F1143" s="49">
        <v>1</v>
      </c>
      <c r="G1143"/>
    </row>
    <row r="1144" spans="1:7" ht="80" x14ac:dyDescent="0.2">
      <c r="A1144">
        <f t="shared" si="17"/>
        <v>1142</v>
      </c>
      <c r="B1144" s="21" t="s">
        <v>497</v>
      </c>
      <c r="C1144" s="21" t="s">
        <v>2090</v>
      </c>
      <c r="D1144" s="49" t="s">
        <v>656</v>
      </c>
      <c r="E1144" s="49" t="s">
        <v>1856</v>
      </c>
      <c r="F1144" s="49">
        <v>1</v>
      </c>
    </row>
    <row r="1145" spans="1:7" ht="48" x14ac:dyDescent="0.2">
      <c r="A1145">
        <f t="shared" si="17"/>
        <v>1143</v>
      </c>
      <c r="B1145" s="21" t="s">
        <v>300</v>
      </c>
      <c r="C1145" s="21" t="s">
        <v>2024</v>
      </c>
      <c r="D1145" s="49" t="s">
        <v>623</v>
      </c>
      <c r="E1145" s="49" t="s">
        <v>1859</v>
      </c>
      <c r="F1145" s="49">
        <v>1</v>
      </c>
    </row>
    <row r="1146" spans="1:7" ht="48" x14ac:dyDescent="0.2">
      <c r="A1146">
        <f t="shared" si="17"/>
        <v>1144</v>
      </c>
      <c r="B1146" s="21" t="s">
        <v>405</v>
      </c>
      <c r="C1146" s="21" t="s">
        <v>2024</v>
      </c>
      <c r="D1146" s="49" t="s">
        <v>623</v>
      </c>
      <c r="E1146" s="49" t="s">
        <v>1859</v>
      </c>
      <c r="F1146" s="49">
        <v>1</v>
      </c>
    </row>
    <row r="1147" spans="1:7" ht="48" x14ac:dyDescent="0.2">
      <c r="A1147">
        <f t="shared" si="17"/>
        <v>1145</v>
      </c>
      <c r="B1147" s="21" t="s">
        <v>411</v>
      </c>
      <c r="C1147" s="21" t="s">
        <v>2024</v>
      </c>
      <c r="D1147" s="49" t="s">
        <v>623</v>
      </c>
      <c r="E1147" s="49" t="s">
        <v>1859</v>
      </c>
      <c r="F1147" s="49">
        <v>1</v>
      </c>
    </row>
    <row r="1148" spans="1:7" ht="64" x14ac:dyDescent="0.2">
      <c r="A1148">
        <f t="shared" si="17"/>
        <v>1146</v>
      </c>
      <c r="B1148" s="21" t="s">
        <v>434</v>
      </c>
      <c r="C1148" s="21" t="s">
        <v>2024</v>
      </c>
      <c r="D1148" s="49" t="s">
        <v>623</v>
      </c>
      <c r="E1148" s="49" t="s">
        <v>1859</v>
      </c>
      <c r="F1148" s="49">
        <v>1</v>
      </c>
    </row>
    <row r="1149" spans="1:7" ht="64" x14ac:dyDescent="0.2">
      <c r="A1149">
        <f t="shared" si="17"/>
        <v>1147</v>
      </c>
      <c r="B1149" s="21" t="s">
        <v>434</v>
      </c>
      <c r="C1149" s="21" t="s">
        <v>2032</v>
      </c>
      <c r="D1149" s="49" t="s">
        <v>813</v>
      </c>
      <c r="E1149" s="49" t="s">
        <v>1855</v>
      </c>
      <c r="F1149" s="49">
        <v>1</v>
      </c>
    </row>
    <row r="1150" spans="1:7" ht="32" x14ac:dyDescent="0.2">
      <c r="A1150">
        <f t="shared" si="17"/>
        <v>1148</v>
      </c>
      <c r="B1150" s="21" t="s">
        <v>300</v>
      </c>
      <c r="C1150" s="21" t="s">
        <v>2024</v>
      </c>
      <c r="D1150" s="21" t="s">
        <v>582</v>
      </c>
      <c r="E1150" s="49" t="s">
        <v>1848</v>
      </c>
      <c r="F1150" s="49">
        <v>1</v>
      </c>
    </row>
    <row r="1151" spans="1:7" ht="32" x14ac:dyDescent="0.2">
      <c r="A1151">
        <f t="shared" si="17"/>
        <v>1149</v>
      </c>
      <c r="B1151" s="21" t="s">
        <v>300</v>
      </c>
      <c r="C1151" s="21" t="s">
        <v>2024</v>
      </c>
      <c r="D1151" s="21" t="s">
        <v>582</v>
      </c>
      <c r="E1151" s="49" t="s">
        <v>589</v>
      </c>
      <c r="F1151" s="49">
        <v>1</v>
      </c>
    </row>
    <row r="1152" spans="1:7" ht="64" x14ac:dyDescent="0.2">
      <c r="A1152">
        <f t="shared" si="17"/>
        <v>1150</v>
      </c>
      <c r="B1152" s="21" t="s">
        <v>300</v>
      </c>
      <c r="C1152" s="21" t="s">
        <v>2024</v>
      </c>
      <c r="D1152" s="49" t="s">
        <v>623</v>
      </c>
      <c r="E1152" s="49" t="s">
        <v>1853</v>
      </c>
      <c r="F1152" s="49">
        <v>1</v>
      </c>
    </row>
    <row r="1153" spans="1:6" ht="64" x14ac:dyDescent="0.2">
      <c r="A1153">
        <f t="shared" si="17"/>
        <v>1151</v>
      </c>
      <c r="B1153" s="21" t="s">
        <v>405</v>
      </c>
      <c r="C1153" s="21" t="s">
        <v>2024</v>
      </c>
      <c r="D1153" s="49" t="s">
        <v>623</v>
      </c>
      <c r="E1153" s="49" t="s">
        <v>1853</v>
      </c>
      <c r="F1153" s="49">
        <v>1</v>
      </c>
    </row>
    <row r="1154" spans="1:6" ht="64" x14ac:dyDescent="0.2">
      <c r="A1154">
        <f t="shared" si="17"/>
        <v>1152</v>
      </c>
      <c r="B1154" s="21" t="s">
        <v>411</v>
      </c>
      <c r="C1154" s="21" t="s">
        <v>2024</v>
      </c>
      <c r="D1154" s="49" t="s">
        <v>623</v>
      </c>
      <c r="E1154" s="49" t="s">
        <v>1853</v>
      </c>
      <c r="F1154" s="49">
        <v>1</v>
      </c>
    </row>
    <row r="1155" spans="1:6" ht="64" x14ac:dyDescent="0.2">
      <c r="A1155">
        <f t="shared" si="17"/>
        <v>1153</v>
      </c>
      <c r="B1155" s="21" t="s">
        <v>434</v>
      </c>
      <c r="C1155" s="21" t="s">
        <v>2024</v>
      </c>
      <c r="D1155" s="49" t="s">
        <v>623</v>
      </c>
      <c r="E1155" s="49" t="s">
        <v>1853</v>
      </c>
      <c r="F1155" s="49">
        <v>1</v>
      </c>
    </row>
    <row r="1156" spans="1:6" ht="80" x14ac:dyDescent="0.2">
      <c r="A1156">
        <f t="shared" si="17"/>
        <v>1154</v>
      </c>
      <c r="B1156" s="21" t="s">
        <v>405</v>
      </c>
      <c r="C1156" s="21" t="s">
        <v>2028</v>
      </c>
      <c r="D1156" s="49" t="s">
        <v>723</v>
      </c>
      <c r="E1156" s="49" t="s">
        <v>731</v>
      </c>
      <c r="F1156" s="49">
        <v>1</v>
      </c>
    </row>
    <row r="1157" spans="1:6" ht="80" x14ac:dyDescent="0.2">
      <c r="A1157">
        <f t="shared" ref="A1157:A1220" si="18">+A1156+1</f>
        <v>1155</v>
      </c>
      <c r="B1157" s="21" t="s">
        <v>411</v>
      </c>
      <c r="C1157" s="21" t="s">
        <v>2028</v>
      </c>
      <c r="D1157" s="49" t="s">
        <v>723</v>
      </c>
      <c r="E1157" s="49" t="s">
        <v>731</v>
      </c>
      <c r="F1157" s="49">
        <v>1</v>
      </c>
    </row>
    <row r="1158" spans="1:6" ht="80" x14ac:dyDescent="0.2">
      <c r="A1158">
        <f t="shared" si="18"/>
        <v>1156</v>
      </c>
      <c r="B1158" s="21" t="s">
        <v>423</v>
      </c>
      <c r="C1158" s="21" t="s">
        <v>2028</v>
      </c>
      <c r="D1158" s="49" t="s">
        <v>723</v>
      </c>
      <c r="E1158" s="49" t="s">
        <v>731</v>
      </c>
      <c r="F1158" s="49">
        <v>1</v>
      </c>
    </row>
    <row r="1159" spans="1:6" ht="80" x14ac:dyDescent="0.2">
      <c r="A1159">
        <f t="shared" si="18"/>
        <v>1157</v>
      </c>
      <c r="B1159" s="21" t="s">
        <v>434</v>
      </c>
      <c r="C1159" s="21" t="s">
        <v>2028</v>
      </c>
      <c r="D1159" s="49" t="s">
        <v>723</v>
      </c>
      <c r="E1159" s="49" t="s">
        <v>731</v>
      </c>
      <c r="F1159" s="49">
        <v>1</v>
      </c>
    </row>
    <row r="1160" spans="1:6" ht="80" x14ac:dyDescent="0.2">
      <c r="A1160">
        <f t="shared" si="18"/>
        <v>1158</v>
      </c>
      <c r="B1160" s="21" t="s">
        <v>448</v>
      </c>
      <c r="C1160" s="21" t="s">
        <v>2028</v>
      </c>
      <c r="D1160" s="49" t="s">
        <v>723</v>
      </c>
      <c r="E1160" s="49" t="s">
        <v>731</v>
      </c>
      <c r="F1160" s="49">
        <v>1</v>
      </c>
    </row>
    <row r="1161" spans="1:6" ht="80" x14ac:dyDescent="0.2">
      <c r="A1161">
        <f t="shared" si="18"/>
        <v>1159</v>
      </c>
      <c r="B1161" s="21" t="s">
        <v>498</v>
      </c>
      <c r="C1161" s="21" t="s">
        <v>2028</v>
      </c>
      <c r="D1161" s="49" t="s">
        <v>723</v>
      </c>
      <c r="E1161" s="49" t="s">
        <v>731</v>
      </c>
      <c r="F1161" s="49">
        <v>1</v>
      </c>
    </row>
    <row r="1162" spans="1:6" ht="64" x14ac:dyDescent="0.2">
      <c r="A1162">
        <f t="shared" si="18"/>
        <v>1160</v>
      </c>
      <c r="B1162" s="21" t="s">
        <v>434</v>
      </c>
      <c r="C1162" s="21" t="s">
        <v>2032</v>
      </c>
      <c r="D1162" s="49" t="s">
        <v>813</v>
      </c>
      <c r="E1162" s="49" t="s">
        <v>817</v>
      </c>
      <c r="F1162" s="49">
        <v>1</v>
      </c>
    </row>
    <row r="1163" spans="1:6" ht="80" x14ac:dyDescent="0.2">
      <c r="A1163">
        <f t="shared" si="18"/>
        <v>1161</v>
      </c>
      <c r="B1163" s="21" t="s">
        <v>461</v>
      </c>
      <c r="C1163" s="21" t="s">
        <v>2027</v>
      </c>
      <c r="D1163" s="21" t="s">
        <v>700</v>
      </c>
      <c r="E1163" s="49" t="s">
        <v>1851</v>
      </c>
      <c r="F1163" s="49">
        <v>1</v>
      </c>
    </row>
    <row r="1164" spans="1:6" ht="32" x14ac:dyDescent="0.2">
      <c r="A1164">
        <f t="shared" si="18"/>
        <v>1162</v>
      </c>
      <c r="B1164" s="21" t="s">
        <v>300</v>
      </c>
      <c r="C1164" s="21" t="s">
        <v>2026</v>
      </c>
      <c r="D1164" s="21" t="s">
        <v>517</v>
      </c>
      <c r="E1164" s="49" t="s">
        <v>1850</v>
      </c>
      <c r="F1164" s="49">
        <v>1</v>
      </c>
    </row>
    <row r="1165" spans="1:6" ht="32" x14ac:dyDescent="0.2">
      <c r="A1165">
        <f t="shared" si="18"/>
        <v>1163</v>
      </c>
      <c r="B1165" s="21" t="s">
        <v>405</v>
      </c>
      <c r="C1165" s="21" t="s">
        <v>2026</v>
      </c>
      <c r="D1165" s="21" t="s">
        <v>517</v>
      </c>
      <c r="E1165" s="49" t="s">
        <v>1850</v>
      </c>
      <c r="F1165" s="49">
        <v>1</v>
      </c>
    </row>
    <row r="1166" spans="1:6" ht="32" x14ac:dyDescent="0.2">
      <c r="A1166">
        <f t="shared" si="18"/>
        <v>1164</v>
      </c>
      <c r="B1166" s="21" t="s">
        <v>410</v>
      </c>
      <c r="C1166" s="21" t="s">
        <v>2026</v>
      </c>
      <c r="D1166" s="21" t="s">
        <v>517</v>
      </c>
      <c r="E1166" s="49" t="s">
        <v>1850</v>
      </c>
      <c r="F1166" s="49">
        <v>1</v>
      </c>
    </row>
    <row r="1167" spans="1:6" ht="32" x14ac:dyDescent="0.2">
      <c r="A1167">
        <f t="shared" si="18"/>
        <v>1165</v>
      </c>
      <c r="B1167" s="21" t="s">
        <v>411</v>
      </c>
      <c r="C1167" s="21" t="s">
        <v>2026</v>
      </c>
      <c r="D1167" s="21" t="s">
        <v>517</v>
      </c>
      <c r="E1167" s="49" t="s">
        <v>1850</v>
      </c>
      <c r="F1167" s="49">
        <v>1</v>
      </c>
    </row>
    <row r="1168" spans="1:6" ht="48" x14ac:dyDescent="0.2">
      <c r="A1168">
        <f t="shared" si="18"/>
        <v>1166</v>
      </c>
      <c r="B1168" s="21" t="s">
        <v>423</v>
      </c>
      <c r="C1168" s="21" t="s">
        <v>2026</v>
      </c>
      <c r="D1168" s="21" t="s">
        <v>517</v>
      </c>
      <c r="E1168" s="49" t="s">
        <v>1850</v>
      </c>
      <c r="F1168" s="49">
        <v>1</v>
      </c>
    </row>
    <row r="1169" spans="1:6" ht="64" x14ac:dyDescent="0.2">
      <c r="A1169">
        <f t="shared" si="18"/>
        <v>1167</v>
      </c>
      <c r="B1169" s="21" t="s">
        <v>434</v>
      </c>
      <c r="C1169" s="21" t="s">
        <v>2026</v>
      </c>
      <c r="D1169" s="21" t="s">
        <v>517</v>
      </c>
      <c r="E1169" s="49" t="s">
        <v>1850</v>
      </c>
      <c r="F1169" s="49">
        <v>1</v>
      </c>
    </row>
    <row r="1170" spans="1:6" ht="48" x14ac:dyDescent="0.2">
      <c r="A1170">
        <f t="shared" si="18"/>
        <v>1168</v>
      </c>
      <c r="B1170" s="21" t="s">
        <v>448</v>
      </c>
      <c r="C1170" s="21" t="s">
        <v>2026</v>
      </c>
      <c r="D1170" s="21" t="s">
        <v>517</v>
      </c>
      <c r="E1170" s="49" t="s">
        <v>1850</v>
      </c>
      <c r="F1170" s="49">
        <v>1</v>
      </c>
    </row>
    <row r="1171" spans="1:6" ht="48" x14ac:dyDescent="0.2">
      <c r="A1171">
        <f t="shared" si="18"/>
        <v>1169</v>
      </c>
      <c r="B1171" s="21" t="s">
        <v>300</v>
      </c>
      <c r="C1171" s="21" t="s">
        <v>2026</v>
      </c>
      <c r="D1171" s="21" t="s">
        <v>517</v>
      </c>
      <c r="E1171" s="49" t="s">
        <v>720</v>
      </c>
      <c r="F1171" s="49">
        <v>1</v>
      </c>
    </row>
    <row r="1172" spans="1:6" ht="48" x14ac:dyDescent="0.2">
      <c r="A1172">
        <f t="shared" si="18"/>
        <v>1170</v>
      </c>
      <c r="B1172" s="21" t="s">
        <v>405</v>
      </c>
      <c r="C1172" s="21" t="s">
        <v>2026</v>
      </c>
      <c r="D1172" s="21" t="s">
        <v>517</v>
      </c>
      <c r="E1172" s="49" t="s">
        <v>720</v>
      </c>
      <c r="F1172" s="49">
        <v>1</v>
      </c>
    </row>
    <row r="1173" spans="1:6" ht="48" x14ac:dyDescent="0.2">
      <c r="A1173">
        <f t="shared" si="18"/>
        <v>1171</v>
      </c>
      <c r="B1173" s="21" t="s">
        <v>410</v>
      </c>
      <c r="C1173" s="21" t="s">
        <v>2026</v>
      </c>
      <c r="D1173" s="21" t="s">
        <v>517</v>
      </c>
      <c r="E1173" s="49" t="s">
        <v>720</v>
      </c>
      <c r="F1173" s="49">
        <v>1</v>
      </c>
    </row>
    <row r="1174" spans="1:6" ht="48" x14ac:dyDescent="0.2">
      <c r="A1174">
        <f t="shared" si="18"/>
        <v>1172</v>
      </c>
      <c r="B1174" s="21" t="s">
        <v>411</v>
      </c>
      <c r="C1174" s="21" t="s">
        <v>2026</v>
      </c>
      <c r="D1174" s="21" t="s">
        <v>517</v>
      </c>
      <c r="E1174" s="49" t="s">
        <v>720</v>
      </c>
      <c r="F1174" s="49">
        <v>1</v>
      </c>
    </row>
    <row r="1175" spans="1:6" ht="48" x14ac:dyDescent="0.2">
      <c r="A1175">
        <f t="shared" si="18"/>
        <v>1173</v>
      </c>
      <c r="B1175" s="21" t="s">
        <v>423</v>
      </c>
      <c r="C1175" s="21" t="s">
        <v>2026</v>
      </c>
      <c r="D1175" s="21" t="s">
        <v>517</v>
      </c>
      <c r="E1175" s="49" t="s">
        <v>720</v>
      </c>
      <c r="F1175" s="49">
        <v>1</v>
      </c>
    </row>
    <row r="1176" spans="1:6" ht="64" x14ac:dyDescent="0.2">
      <c r="A1176">
        <f t="shared" si="18"/>
        <v>1174</v>
      </c>
      <c r="B1176" s="21" t="s">
        <v>434</v>
      </c>
      <c r="C1176" s="21" t="s">
        <v>2026</v>
      </c>
      <c r="D1176" s="21" t="s">
        <v>517</v>
      </c>
      <c r="E1176" s="49" t="s">
        <v>720</v>
      </c>
      <c r="F1176" s="49">
        <v>1</v>
      </c>
    </row>
    <row r="1177" spans="1:6" ht="48" x14ac:dyDescent="0.2">
      <c r="A1177">
        <f t="shared" si="18"/>
        <v>1175</v>
      </c>
      <c r="B1177" s="21" t="s">
        <v>448</v>
      </c>
      <c r="C1177" s="21" t="s">
        <v>2026</v>
      </c>
      <c r="D1177" s="21" t="s">
        <v>517</v>
      </c>
      <c r="E1177" s="49" t="s">
        <v>720</v>
      </c>
      <c r="F1177" s="49">
        <v>1</v>
      </c>
    </row>
    <row r="1178" spans="1:6" ht="64" x14ac:dyDescent="0.2">
      <c r="A1178">
        <f t="shared" si="18"/>
        <v>1176</v>
      </c>
      <c r="B1178" s="21" t="s">
        <v>300</v>
      </c>
      <c r="C1178" s="21" t="s">
        <v>2024</v>
      </c>
      <c r="D1178" s="49" t="s">
        <v>617</v>
      </c>
      <c r="E1178" s="49" t="s">
        <v>619</v>
      </c>
      <c r="F1178" s="49">
        <v>1</v>
      </c>
    </row>
    <row r="1179" spans="1:6" ht="224" x14ac:dyDescent="0.2">
      <c r="A1179">
        <f t="shared" si="18"/>
        <v>1177</v>
      </c>
      <c r="B1179" s="21" t="s">
        <v>300</v>
      </c>
      <c r="C1179" s="21" t="s">
        <v>2024</v>
      </c>
      <c r="D1179" s="49" t="s">
        <v>770</v>
      </c>
      <c r="E1179" s="49" t="s">
        <v>1846</v>
      </c>
      <c r="F1179" s="49">
        <v>1</v>
      </c>
    </row>
    <row r="1180" spans="1:6" ht="240" x14ac:dyDescent="0.2">
      <c r="A1180">
        <f t="shared" si="18"/>
        <v>1178</v>
      </c>
      <c r="B1180" s="21" t="s">
        <v>405</v>
      </c>
      <c r="C1180" s="21" t="s">
        <v>926</v>
      </c>
      <c r="D1180" s="49" t="s">
        <v>766</v>
      </c>
      <c r="E1180" s="49" t="s">
        <v>1846</v>
      </c>
      <c r="F1180" s="49">
        <v>1</v>
      </c>
    </row>
    <row r="1181" spans="1:6" ht="240" x14ac:dyDescent="0.2">
      <c r="A1181">
        <f t="shared" si="18"/>
        <v>1179</v>
      </c>
      <c r="B1181" s="21" t="s">
        <v>405</v>
      </c>
      <c r="C1181" s="21" t="s">
        <v>1490</v>
      </c>
      <c r="D1181" s="49" t="s">
        <v>768</v>
      </c>
      <c r="E1181" s="49" t="s">
        <v>1846</v>
      </c>
      <c r="F1181" s="49">
        <v>1</v>
      </c>
    </row>
    <row r="1182" spans="1:6" ht="192" x14ac:dyDescent="0.2">
      <c r="A1182">
        <f t="shared" si="18"/>
        <v>1180</v>
      </c>
      <c r="B1182" s="21" t="s">
        <v>405</v>
      </c>
      <c r="C1182" s="21" t="s">
        <v>2028</v>
      </c>
      <c r="D1182" s="49" t="s">
        <v>767</v>
      </c>
      <c r="E1182" s="49" t="s">
        <v>1846</v>
      </c>
      <c r="F1182" s="49">
        <v>1</v>
      </c>
    </row>
    <row r="1183" spans="1:6" ht="144" x14ac:dyDescent="0.2">
      <c r="A1183">
        <f t="shared" si="18"/>
        <v>1181</v>
      </c>
      <c r="B1183" s="21" t="s">
        <v>405</v>
      </c>
      <c r="C1183" s="21" t="s">
        <v>2028</v>
      </c>
      <c r="D1183" s="49" t="s">
        <v>769</v>
      </c>
      <c r="E1183" s="49" t="s">
        <v>1846</v>
      </c>
      <c r="F1183" s="49">
        <v>1</v>
      </c>
    </row>
    <row r="1184" spans="1:6" ht="240" x14ac:dyDescent="0.2">
      <c r="A1184">
        <f t="shared" si="18"/>
        <v>1182</v>
      </c>
      <c r="B1184" s="21" t="s">
        <v>480</v>
      </c>
      <c r="C1184" s="21" t="s">
        <v>1490</v>
      </c>
      <c r="D1184" s="49" t="s">
        <v>768</v>
      </c>
      <c r="E1184" s="49" t="s">
        <v>1846</v>
      </c>
      <c r="F1184" s="49">
        <v>1</v>
      </c>
    </row>
    <row r="1185" spans="1:6" ht="240" x14ac:dyDescent="0.2">
      <c r="A1185">
        <f t="shared" si="18"/>
        <v>1183</v>
      </c>
      <c r="B1185" s="21" t="s">
        <v>497</v>
      </c>
      <c r="C1185" s="21" t="s">
        <v>2025</v>
      </c>
      <c r="D1185" s="49" t="s">
        <v>766</v>
      </c>
      <c r="E1185" s="49" t="s">
        <v>1846</v>
      </c>
      <c r="F1185" s="49">
        <v>1</v>
      </c>
    </row>
    <row r="1186" spans="1:6" ht="48" x14ac:dyDescent="0.2">
      <c r="A1186">
        <f t="shared" si="18"/>
        <v>1184</v>
      </c>
      <c r="B1186" s="21" t="s">
        <v>300</v>
      </c>
      <c r="C1186" s="21" t="s">
        <v>2024</v>
      </c>
      <c r="D1186" s="49" t="s">
        <v>623</v>
      </c>
      <c r="E1186" s="49" t="s">
        <v>1858</v>
      </c>
      <c r="F1186" s="49">
        <v>1</v>
      </c>
    </row>
    <row r="1187" spans="1:6" ht="48" x14ac:dyDescent="0.2">
      <c r="A1187">
        <f t="shared" si="18"/>
        <v>1185</v>
      </c>
      <c r="B1187" s="21" t="s">
        <v>405</v>
      </c>
      <c r="C1187" s="21" t="s">
        <v>2024</v>
      </c>
      <c r="D1187" s="49" t="s">
        <v>623</v>
      </c>
      <c r="E1187" s="49" t="s">
        <v>1858</v>
      </c>
      <c r="F1187" s="49">
        <v>1</v>
      </c>
    </row>
    <row r="1188" spans="1:6" ht="48" x14ac:dyDescent="0.2">
      <c r="A1188">
        <f t="shared" si="18"/>
        <v>1186</v>
      </c>
      <c r="B1188" s="21" t="s">
        <v>411</v>
      </c>
      <c r="C1188" s="21" t="s">
        <v>2024</v>
      </c>
      <c r="D1188" s="49" t="s">
        <v>623</v>
      </c>
      <c r="E1188" s="49" t="s">
        <v>1858</v>
      </c>
      <c r="F1188" s="49">
        <v>1</v>
      </c>
    </row>
    <row r="1189" spans="1:6" ht="64" x14ac:dyDescent="0.2">
      <c r="A1189">
        <f t="shared" si="18"/>
        <v>1187</v>
      </c>
      <c r="B1189" s="21" t="s">
        <v>434</v>
      </c>
      <c r="C1189" s="21" t="s">
        <v>2024</v>
      </c>
      <c r="D1189" s="49" t="s">
        <v>623</v>
      </c>
      <c r="E1189" s="49" t="s">
        <v>1858</v>
      </c>
      <c r="F1189" s="49">
        <v>1</v>
      </c>
    </row>
    <row r="1190" spans="1:6" ht="224" x14ac:dyDescent="0.2">
      <c r="A1190">
        <f t="shared" si="18"/>
        <v>1188</v>
      </c>
      <c r="B1190" s="21" t="s">
        <v>300</v>
      </c>
      <c r="C1190" s="21" t="s">
        <v>2024</v>
      </c>
      <c r="D1190" s="49" t="s">
        <v>770</v>
      </c>
      <c r="E1190" s="49" t="s">
        <v>654</v>
      </c>
      <c r="F1190" s="49">
        <v>1</v>
      </c>
    </row>
    <row r="1191" spans="1:6" ht="240" x14ac:dyDescent="0.2">
      <c r="A1191">
        <f t="shared" si="18"/>
        <v>1189</v>
      </c>
      <c r="B1191" s="21" t="s">
        <v>405</v>
      </c>
      <c r="C1191" s="21" t="s">
        <v>926</v>
      </c>
      <c r="D1191" s="49" t="s">
        <v>766</v>
      </c>
      <c r="E1191" s="49" t="s">
        <v>654</v>
      </c>
      <c r="F1191" s="49">
        <v>1</v>
      </c>
    </row>
    <row r="1192" spans="1:6" ht="240" x14ac:dyDescent="0.2">
      <c r="A1192">
        <f t="shared" si="18"/>
        <v>1190</v>
      </c>
      <c r="B1192" s="21" t="s">
        <v>405</v>
      </c>
      <c r="C1192" s="21" t="s">
        <v>1490</v>
      </c>
      <c r="D1192" s="49" t="s">
        <v>768</v>
      </c>
      <c r="E1192" s="49" t="s">
        <v>654</v>
      </c>
      <c r="F1192" s="49">
        <v>1</v>
      </c>
    </row>
    <row r="1193" spans="1:6" ht="192" x14ac:dyDescent="0.2">
      <c r="A1193">
        <f t="shared" si="18"/>
        <v>1191</v>
      </c>
      <c r="B1193" s="21" t="s">
        <v>405</v>
      </c>
      <c r="C1193" s="21" t="s">
        <v>2028</v>
      </c>
      <c r="D1193" s="49" t="s">
        <v>767</v>
      </c>
      <c r="E1193" s="49" t="s">
        <v>654</v>
      </c>
      <c r="F1193" s="49">
        <v>1</v>
      </c>
    </row>
    <row r="1194" spans="1:6" ht="144" x14ac:dyDescent="0.2">
      <c r="A1194">
        <f t="shared" si="18"/>
        <v>1192</v>
      </c>
      <c r="B1194" s="21" t="s">
        <v>405</v>
      </c>
      <c r="C1194" s="21" t="s">
        <v>2028</v>
      </c>
      <c r="D1194" s="49" t="s">
        <v>769</v>
      </c>
      <c r="E1194" s="49" t="s">
        <v>654</v>
      </c>
      <c r="F1194" s="49">
        <v>1</v>
      </c>
    </row>
    <row r="1195" spans="1:6" ht="240" x14ac:dyDescent="0.2">
      <c r="A1195">
        <f t="shared" si="18"/>
        <v>1193</v>
      </c>
      <c r="B1195" s="21" t="s">
        <v>480</v>
      </c>
      <c r="C1195" s="21" t="s">
        <v>1490</v>
      </c>
      <c r="D1195" s="49" t="s">
        <v>768</v>
      </c>
      <c r="E1195" s="49" t="s">
        <v>654</v>
      </c>
      <c r="F1195" s="49">
        <v>1</v>
      </c>
    </row>
    <row r="1196" spans="1:6" ht="240" x14ac:dyDescent="0.2">
      <c r="A1196">
        <f t="shared" si="18"/>
        <v>1194</v>
      </c>
      <c r="B1196" s="21" t="s">
        <v>497</v>
      </c>
      <c r="C1196" s="21" t="s">
        <v>2025</v>
      </c>
      <c r="D1196" s="49" t="s">
        <v>766</v>
      </c>
      <c r="E1196" s="49" t="s">
        <v>654</v>
      </c>
      <c r="F1196" s="49">
        <v>1</v>
      </c>
    </row>
    <row r="1197" spans="1:6" ht="224" x14ac:dyDescent="0.2">
      <c r="A1197">
        <f t="shared" si="18"/>
        <v>1195</v>
      </c>
      <c r="B1197" s="21" t="s">
        <v>300</v>
      </c>
      <c r="C1197" s="21" t="s">
        <v>2024</v>
      </c>
      <c r="D1197" s="49" t="s">
        <v>770</v>
      </c>
      <c r="E1197" s="49" t="s">
        <v>650</v>
      </c>
      <c r="F1197" s="49">
        <v>1</v>
      </c>
    </row>
    <row r="1198" spans="1:6" ht="240" x14ac:dyDescent="0.2">
      <c r="A1198">
        <f t="shared" si="18"/>
        <v>1196</v>
      </c>
      <c r="B1198" s="21" t="s">
        <v>405</v>
      </c>
      <c r="C1198" s="21" t="s">
        <v>926</v>
      </c>
      <c r="D1198" s="49" t="s">
        <v>766</v>
      </c>
      <c r="E1198" s="49" t="s">
        <v>650</v>
      </c>
      <c r="F1198" s="49">
        <v>1</v>
      </c>
    </row>
    <row r="1199" spans="1:6" ht="240" x14ac:dyDescent="0.2">
      <c r="A1199">
        <f t="shared" si="18"/>
        <v>1197</v>
      </c>
      <c r="B1199" s="21" t="s">
        <v>405</v>
      </c>
      <c r="C1199" s="21" t="s">
        <v>1490</v>
      </c>
      <c r="D1199" s="49" t="s">
        <v>768</v>
      </c>
      <c r="E1199" s="49" t="s">
        <v>650</v>
      </c>
      <c r="F1199" s="49">
        <v>1</v>
      </c>
    </row>
    <row r="1200" spans="1:6" ht="192" x14ac:dyDescent="0.2">
      <c r="A1200">
        <f t="shared" si="18"/>
        <v>1198</v>
      </c>
      <c r="B1200" s="21" t="s">
        <v>405</v>
      </c>
      <c r="C1200" s="21" t="s">
        <v>2028</v>
      </c>
      <c r="D1200" s="49" t="s">
        <v>767</v>
      </c>
      <c r="E1200" s="49" t="s">
        <v>650</v>
      </c>
      <c r="F1200" s="49">
        <v>1</v>
      </c>
    </row>
    <row r="1201" spans="1:6" ht="144" x14ac:dyDescent="0.2">
      <c r="A1201">
        <f t="shared" si="18"/>
        <v>1199</v>
      </c>
      <c r="B1201" s="21" t="s">
        <v>405</v>
      </c>
      <c r="C1201" s="21" t="s">
        <v>2028</v>
      </c>
      <c r="D1201" s="49" t="s">
        <v>769</v>
      </c>
      <c r="E1201" s="49" t="s">
        <v>650</v>
      </c>
      <c r="F1201" s="49">
        <v>1</v>
      </c>
    </row>
    <row r="1202" spans="1:6" ht="240" x14ac:dyDescent="0.2">
      <c r="A1202">
        <f t="shared" si="18"/>
        <v>1200</v>
      </c>
      <c r="B1202" s="21" t="s">
        <v>480</v>
      </c>
      <c r="C1202" s="21" t="s">
        <v>1490</v>
      </c>
      <c r="D1202" s="49" t="s">
        <v>768</v>
      </c>
      <c r="E1202" s="49" t="s">
        <v>650</v>
      </c>
      <c r="F1202" s="49">
        <v>1</v>
      </c>
    </row>
    <row r="1203" spans="1:6" ht="240" x14ac:dyDescent="0.2">
      <c r="A1203">
        <f t="shared" si="18"/>
        <v>1201</v>
      </c>
      <c r="B1203" s="21" t="s">
        <v>497</v>
      </c>
      <c r="C1203" s="21" t="s">
        <v>2025</v>
      </c>
      <c r="D1203" s="49" t="s">
        <v>766</v>
      </c>
      <c r="E1203" s="49" t="s">
        <v>650</v>
      </c>
      <c r="F1203" s="49">
        <v>1</v>
      </c>
    </row>
    <row r="1204" spans="1:6" ht="144" x14ac:dyDescent="0.2">
      <c r="A1204">
        <f t="shared" si="18"/>
        <v>1202</v>
      </c>
      <c r="B1204" s="21" t="s">
        <v>405</v>
      </c>
      <c r="C1204" s="21" t="s">
        <v>2027</v>
      </c>
      <c r="D1204" s="21" t="s">
        <v>775</v>
      </c>
      <c r="E1204" s="49" t="s">
        <v>778</v>
      </c>
      <c r="F1204" s="49">
        <v>1</v>
      </c>
    </row>
    <row r="1205" spans="1:6" ht="80" x14ac:dyDescent="0.2">
      <c r="A1205">
        <f t="shared" si="18"/>
        <v>1203</v>
      </c>
      <c r="B1205" s="21" t="s">
        <v>411</v>
      </c>
      <c r="C1205" s="21" t="s">
        <v>926</v>
      </c>
      <c r="D1205" s="21" t="s">
        <v>782</v>
      </c>
      <c r="E1205" s="49" t="s">
        <v>786</v>
      </c>
      <c r="F1205" s="49">
        <v>1</v>
      </c>
    </row>
    <row r="1206" spans="1:6" ht="80" x14ac:dyDescent="0.2">
      <c r="A1206">
        <f t="shared" si="18"/>
        <v>1204</v>
      </c>
      <c r="B1206" s="21" t="s">
        <v>405</v>
      </c>
      <c r="C1206" s="21" t="s">
        <v>2026</v>
      </c>
      <c r="D1206" s="49" t="s">
        <v>732</v>
      </c>
      <c r="E1206" s="49" t="s">
        <v>736</v>
      </c>
      <c r="F1206" s="49">
        <v>1</v>
      </c>
    </row>
    <row r="1207" spans="1:6" ht="80" x14ac:dyDescent="0.2">
      <c r="A1207">
        <f t="shared" si="18"/>
        <v>1205</v>
      </c>
      <c r="B1207" s="21" t="s">
        <v>410</v>
      </c>
      <c r="C1207" s="21" t="s">
        <v>2026</v>
      </c>
      <c r="D1207" s="49" t="s">
        <v>732</v>
      </c>
      <c r="E1207" s="49" t="s">
        <v>736</v>
      </c>
      <c r="F1207" s="49">
        <v>1</v>
      </c>
    </row>
    <row r="1208" spans="1:6" ht="80" x14ac:dyDescent="0.2">
      <c r="A1208">
        <f t="shared" si="18"/>
        <v>1206</v>
      </c>
      <c r="B1208" s="21" t="s">
        <v>423</v>
      </c>
      <c r="C1208" s="21" t="s">
        <v>2026</v>
      </c>
      <c r="D1208" s="49" t="s">
        <v>732</v>
      </c>
      <c r="E1208" s="49" t="s">
        <v>736</v>
      </c>
      <c r="F1208" s="49">
        <v>1</v>
      </c>
    </row>
    <row r="1209" spans="1:6" ht="80" x14ac:dyDescent="0.2">
      <c r="A1209">
        <f t="shared" si="18"/>
        <v>1207</v>
      </c>
      <c r="B1209" s="21" t="s">
        <v>434</v>
      </c>
      <c r="C1209" s="21" t="s">
        <v>2026</v>
      </c>
      <c r="D1209" s="49" t="s">
        <v>732</v>
      </c>
      <c r="E1209" s="49" t="s">
        <v>736</v>
      </c>
      <c r="F1209" s="49">
        <v>1</v>
      </c>
    </row>
    <row r="1210" spans="1:6" ht="80" x14ac:dyDescent="0.2">
      <c r="A1210">
        <f t="shared" si="18"/>
        <v>1208</v>
      </c>
      <c r="B1210" s="21" t="s">
        <v>448</v>
      </c>
      <c r="C1210" s="21" t="s">
        <v>2026</v>
      </c>
      <c r="D1210" s="49" t="s">
        <v>732</v>
      </c>
      <c r="E1210" s="49" t="s">
        <v>736</v>
      </c>
      <c r="F1210" s="49">
        <v>1</v>
      </c>
    </row>
    <row r="1211" spans="1:6" ht="80" x14ac:dyDescent="0.2">
      <c r="A1211">
        <f t="shared" si="18"/>
        <v>1209</v>
      </c>
      <c r="B1211" s="21" t="s">
        <v>498</v>
      </c>
      <c r="C1211" s="21" t="s">
        <v>2026</v>
      </c>
      <c r="D1211" s="49" t="s">
        <v>732</v>
      </c>
      <c r="E1211" s="49" t="s">
        <v>736</v>
      </c>
      <c r="F1211" s="49">
        <v>1</v>
      </c>
    </row>
    <row r="1212" spans="1:6" ht="80" x14ac:dyDescent="0.2">
      <c r="A1212">
        <f t="shared" si="18"/>
        <v>1210</v>
      </c>
      <c r="B1212" s="21" t="s">
        <v>411</v>
      </c>
      <c r="C1212" s="21" t="s">
        <v>926</v>
      </c>
      <c r="D1212" s="21" t="s">
        <v>782</v>
      </c>
      <c r="E1212" s="49" t="s">
        <v>783</v>
      </c>
      <c r="F1212" s="49">
        <v>1</v>
      </c>
    </row>
    <row r="1213" spans="1:6" ht="48" x14ac:dyDescent="0.2">
      <c r="A1213">
        <f t="shared" si="18"/>
        <v>1211</v>
      </c>
      <c r="B1213" s="21" t="s">
        <v>405</v>
      </c>
      <c r="C1213" s="21" t="s">
        <v>2028</v>
      </c>
      <c r="D1213" s="49" t="s">
        <v>723</v>
      </c>
      <c r="E1213" s="49" t="s">
        <v>729</v>
      </c>
      <c r="F1213" s="49">
        <v>1</v>
      </c>
    </row>
    <row r="1214" spans="1:6" ht="48" x14ac:dyDescent="0.2">
      <c r="A1214">
        <f t="shared" si="18"/>
        <v>1212</v>
      </c>
      <c r="B1214" s="21" t="s">
        <v>411</v>
      </c>
      <c r="C1214" s="21" t="s">
        <v>2028</v>
      </c>
      <c r="D1214" s="49" t="s">
        <v>723</v>
      </c>
      <c r="E1214" s="49" t="s">
        <v>729</v>
      </c>
      <c r="F1214" s="49">
        <v>1</v>
      </c>
    </row>
    <row r="1215" spans="1:6" ht="48" x14ac:dyDescent="0.2">
      <c r="A1215">
        <f t="shared" si="18"/>
        <v>1213</v>
      </c>
      <c r="B1215" s="21" t="s">
        <v>423</v>
      </c>
      <c r="C1215" s="21" t="s">
        <v>2028</v>
      </c>
      <c r="D1215" s="49" t="s">
        <v>723</v>
      </c>
      <c r="E1215" s="49" t="s">
        <v>729</v>
      </c>
      <c r="F1215" s="49">
        <v>1</v>
      </c>
    </row>
    <row r="1216" spans="1:6" ht="64" x14ac:dyDescent="0.2">
      <c r="A1216">
        <f t="shared" si="18"/>
        <v>1214</v>
      </c>
      <c r="B1216" s="21" t="s">
        <v>434</v>
      </c>
      <c r="C1216" s="21" t="s">
        <v>2028</v>
      </c>
      <c r="D1216" s="49" t="s">
        <v>723</v>
      </c>
      <c r="E1216" s="49" t="s">
        <v>729</v>
      </c>
      <c r="F1216" s="49">
        <v>1</v>
      </c>
    </row>
    <row r="1217" spans="1:6" ht="48" x14ac:dyDescent="0.2">
      <c r="A1217">
        <f t="shared" si="18"/>
        <v>1215</v>
      </c>
      <c r="B1217" s="21" t="s">
        <v>448</v>
      </c>
      <c r="C1217" s="21" t="s">
        <v>2028</v>
      </c>
      <c r="D1217" s="49" t="s">
        <v>723</v>
      </c>
      <c r="E1217" s="49" t="s">
        <v>729</v>
      </c>
      <c r="F1217" s="49">
        <v>1</v>
      </c>
    </row>
    <row r="1218" spans="1:6" ht="80" x14ac:dyDescent="0.2">
      <c r="A1218">
        <f t="shared" si="18"/>
        <v>1216</v>
      </c>
      <c r="B1218" s="21" t="s">
        <v>498</v>
      </c>
      <c r="C1218" s="21" t="s">
        <v>2028</v>
      </c>
      <c r="D1218" s="49" t="s">
        <v>723</v>
      </c>
      <c r="E1218" s="49" t="s">
        <v>729</v>
      </c>
      <c r="F1218" s="49">
        <v>1</v>
      </c>
    </row>
    <row r="1219" spans="1:6" ht="64" x14ac:dyDescent="0.2">
      <c r="A1219">
        <f t="shared" si="18"/>
        <v>1217</v>
      </c>
      <c r="B1219" s="21" t="s">
        <v>480</v>
      </c>
      <c r="C1219" s="21" t="s">
        <v>1490</v>
      </c>
      <c r="D1219" s="49" t="s">
        <v>865</v>
      </c>
      <c r="E1219" s="49" t="s">
        <v>1844</v>
      </c>
      <c r="F1219" s="49">
        <v>1</v>
      </c>
    </row>
    <row r="1220" spans="1:6" ht="224" x14ac:dyDescent="0.2">
      <c r="A1220">
        <f t="shared" si="18"/>
        <v>1218</v>
      </c>
      <c r="B1220" s="21" t="s">
        <v>300</v>
      </c>
      <c r="C1220" s="21" t="s">
        <v>2024</v>
      </c>
      <c r="D1220" s="49" t="s">
        <v>770</v>
      </c>
      <c r="E1220" s="49" t="s">
        <v>652</v>
      </c>
      <c r="F1220" s="49">
        <v>1</v>
      </c>
    </row>
    <row r="1221" spans="1:6" ht="240" x14ac:dyDescent="0.2">
      <c r="A1221">
        <f t="shared" ref="A1221:A1284" si="19">+A1220+1</f>
        <v>1219</v>
      </c>
      <c r="B1221" s="21" t="s">
        <v>405</v>
      </c>
      <c r="C1221" s="21" t="s">
        <v>926</v>
      </c>
      <c r="D1221" s="49" t="s">
        <v>766</v>
      </c>
      <c r="E1221" s="49" t="s">
        <v>652</v>
      </c>
      <c r="F1221" s="49">
        <v>1</v>
      </c>
    </row>
    <row r="1222" spans="1:6" ht="240" x14ac:dyDescent="0.2">
      <c r="A1222">
        <f t="shared" si="19"/>
        <v>1220</v>
      </c>
      <c r="B1222" s="21" t="s">
        <v>405</v>
      </c>
      <c r="C1222" s="21" t="s">
        <v>1490</v>
      </c>
      <c r="D1222" s="49" t="s">
        <v>768</v>
      </c>
      <c r="E1222" s="49" t="s">
        <v>652</v>
      </c>
      <c r="F1222" s="49">
        <v>1</v>
      </c>
    </row>
    <row r="1223" spans="1:6" ht="192" x14ac:dyDescent="0.2">
      <c r="A1223">
        <f t="shared" si="19"/>
        <v>1221</v>
      </c>
      <c r="B1223" s="21" t="s">
        <v>405</v>
      </c>
      <c r="C1223" s="21" t="s">
        <v>2028</v>
      </c>
      <c r="D1223" s="49" t="s">
        <v>767</v>
      </c>
      <c r="E1223" s="49" t="s">
        <v>652</v>
      </c>
      <c r="F1223" s="49">
        <v>1</v>
      </c>
    </row>
    <row r="1224" spans="1:6" ht="144" x14ac:dyDescent="0.2">
      <c r="A1224">
        <f t="shared" si="19"/>
        <v>1222</v>
      </c>
      <c r="B1224" s="21" t="s">
        <v>405</v>
      </c>
      <c r="C1224" s="21" t="s">
        <v>2028</v>
      </c>
      <c r="D1224" s="49" t="s">
        <v>769</v>
      </c>
      <c r="E1224" s="49" t="s">
        <v>652</v>
      </c>
      <c r="F1224" s="49">
        <v>1</v>
      </c>
    </row>
    <row r="1225" spans="1:6" ht="240" x14ac:dyDescent="0.2">
      <c r="A1225">
        <f t="shared" si="19"/>
        <v>1223</v>
      </c>
      <c r="B1225" s="21" t="s">
        <v>480</v>
      </c>
      <c r="C1225" s="21" t="s">
        <v>1490</v>
      </c>
      <c r="D1225" s="49" t="s">
        <v>768</v>
      </c>
      <c r="E1225" s="49" t="s">
        <v>652</v>
      </c>
      <c r="F1225" s="49">
        <v>1</v>
      </c>
    </row>
    <row r="1226" spans="1:6" ht="240" x14ac:dyDescent="0.2">
      <c r="A1226">
        <f t="shared" si="19"/>
        <v>1224</v>
      </c>
      <c r="B1226" s="21" t="s">
        <v>497</v>
      </c>
      <c r="C1226" s="21" t="s">
        <v>2025</v>
      </c>
      <c r="D1226" s="49" t="s">
        <v>766</v>
      </c>
      <c r="E1226" s="49" t="s">
        <v>652</v>
      </c>
      <c r="F1226" s="49">
        <v>1</v>
      </c>
    </row>
    <row r="1227" spans="1:6" ht="80" x14ac:dyDescent="0.2">
      <c r="A1227">
        <f t="shared" si="19"/>
        <v>1225</v>
      </c>
      <c r="B1227" s="21" t="s">
        <v>405</v>
      </c>
      <c r="C1227" s="21" t="s">
        <v>2026</v>
      </c>
      <c r="D1227" s="49" t="s">
        <v>732</v>
      </c>
      <c r="E1227" s="49" t="s">
        <v>1843</v>
      </c>
      <c r="F1227" s="49">
        <v>1</v>
      </c>
    </row>
    <row r="1228" spans="1:6" ht="80" x14ac:dyDescent="0.2">
      <c r="A1228">
        <f t="shared" si="19"/>
        <v>1226</v>
      </c>
      <c r="B1228" s="21" t="s">
        <v>410</v>
      </c>
      <c r="C1228" s="21" t="s">
        <v>2026</v>
      </c>
      <c r="D1228" s="49" t="s">
        <v>732</v>
      </c>
      <c r="E1228" s="49" t="s">
        <v>1843</v>
      </c>
      <c r="F1228" s="49">
        <v>1</v>
      </c>
    </row>
    <row r="1229" spans="1:6" ht="80" x14ac:dyDescent="0.2">
      <c r="A1229">
        <f t="shared" si="19"/>
        <v>1227</v>
      </c>
      <c r="B1229" s="21" t="s">
        <v>423</v>
      </c>
      <c r="C1229" s="21" t="s">
        <v>2026</v>
      </c>
      <c r="D1229" s="49" t="s">
        <v>732</v>
      </c>
      <c r="E1229" s="49" t="s">
        <v>1843</v>
      </c>
      <c r="F1229" s="49">
        <v>1</v>
      </c>
    </row>
    <row r="1230" spans="1:6" ht="80" x14ac:dyDescent="0.2">
      <c r="A1230">
        <f t="shared" si="19"/>
        <v>1228</v>
      </c>
      <c r="B1230" s="21" t="s">
        <v>434</v>
      </c>
      <c r="C1230" s="21" t="s">
        <v>2026</v>
      </c>
      <c r="D1230" s="49" t="s">
        <v>732</v>
      </c>
      <c r="E1230" s="49" t="s">
        <v>1843</v>
      </c>
      <c r="F1230" s="49">
        <v>1</v>
      </c>
    </row>
    <row r="1231" spans="1:6" ht="80" x14ac:dyDescent="0.2">
      <c r="A1231">
        <f t="shared" si="19"/>
        <v>1229</v>
      </c>
      <c r="B1231" s="21" t="s">
        <v>448</v>
      </c>
      <c r="C1231" s="21" t="s">
        <v>2026</v>
      </c>
      <c r="D1231" s="49" t="s">
        <v>732</v>
      </c>
      <c r="E1231" s="49" t="s">
        <v>1843</v>
      </c>
      <c r="F1231" s="49">
        <v>1</v>
      </c>
    </row>
    <row r="1232" spans="1:6" ht="80" x14ac:dyDescent="0.2">
      <c r="A1232">
        <f t="shared" si="19"/>
        <v>1230</v>
      </c>
      <c r="B1232" s="21" t="s">
        <v>498</v>
      </c>
      <c r="C1232" s="21" t="s">
        <v>2026</v>
      </c>
      <c r="D1232" s="49" t="s">
        <v>732</v>
      </c>
      <c r="E1232" s="49" t="s">
        <v>1843</v>
      </c>
      <c r="F1232" s="49">
        <v>1</v>
      </c>
    </row>
    <row r="1233" spans="1:6" ht="80" x14ac:dyDescent="0.2">
      <c r="A1233">
        <f t="shared" si="19"/>
        <v>1231</v>
      </c>
      <c r="B1233" s="21" t="s">
        <v>461</v>
      </c>
      <c r="C1233" s="21" t="s">
        <v>2027</v>
      </c>
      <c r="D1233" s="21" t="s">
        <v>700</v>
      </c>
      <c r="E1233" s="49" t="s">
        <v>1842</v>
      </c>
      <c r="F1233" s="49">
        <v>1</v>
      </c>
    </row>
    <row r="1234" spans="1:6" ht="48" x14ac:dyDescent="0.2">
      <c r="A1234">
        <f t="shared" si="19"/>
        <v>1232</v>
      </c>
      <c r="B1234" s="21" t="s">
        <v>300</v>
      </c>
      <c r="C1234" s="21" t="s">
        <v>2024</v>
      </c>
      <c r="D1234" s="49" t="s">
        <v>623</v>
      </c>
      <c r="E1234" s="49" t="s">
        <v>1852</v>
      </c>
      <c r="F1234" s="49">
        <v>1</v>
      </c>
    </row>
    <row r="1235" spans="1:6" ht="48" x14ac:dyDescent="0.2">
      <c r="A1235">
        <f t="shared" si="19"/>
        <v>1233</v>
      </c>
      <c r="B1235" s="21" t="s">
        <v>405</v>
      </c>
      <c r="C1235" s="21" t="s">
        <v>2024</v>
      </c>
      <c r="D1235" s="49" t="s">
        <v>623</v>
      </c>
      <c r="E1235" s="49" t="s">
        <v>1852</v>
      </c>
      <c r="F1235" s="49">
        <v>1</v>
      </c>
    </row>
    <row r="1236" spans="1:6" ht="48" x14ac:dyDescent="0.2">
      <c r="A1236">
        <f t="shared" si="19"/>
        <v>1234</v>
      </c>
      <c r="B1236" s="21" t="s">
        <v>411</v>
      </c>
      <c r="C1236" s="21" t="s">
        <v>2024</v>
      </c>
      <c r="D1236" s="49" t="s">
        <v>623</v>
      </c>
      <c r="E1236" s="49" t="s">
        <v>1852</v>
      </c>
      <c r="F1236" s="49">
        <v>1</v>
      </c>
    </row>
    <row r="1237" spans="1:6" ht="64" x14ac:dyDescent="0.2">
      <c r="A1237">
        <f t="shared" si="19"/>
        <v>1235</v>
      </c>
      <c r="B1237" s="21" t="s">
        <v>434</v>
      </c>
      <c r="C1237" s="21" t="s">
        <v>2024</v>
      </c>
      <c r="D1237" s="49" t="s">
        <v>623</v>
      </c>
      <c r="E1237" s="49" t="s">
        <v>1852</v>
      </c>
      <c r="F1237" s="49">
        <v>1</v>
      </c>
    </row>
    <row r="1238" spans="1:6" ht="80" x14ac:dyDescent="0.2">
      <c r="A1238">
        <f t="shared" si="19"/>
        <v>1236</v>
      </c>
      <c r="B1238" s="21" t="s">
        <v>405</v>
      </c>
      <c r="C1238" s="21" t="s">
        <v>2026</v>
      </c>
      <c r="D1238" s="49" t="s">
        <v>732</v>
      </c>
      <c r="E1238" s="49" t="s">
        <v>1840</v>
      </c>
      <c r="F1238" s="49">
        <v>1</v>
      </c>
    </row>
    <row r="1239" spans="1:6" ht="80" x14ac:dyDescent="0.2">
      <c r="A1239">
        <f t="shared" si="19"/>
        <v>1237</v>
      </c>
      <c r="B1239" s="21" t="s">
        <v>410</v>
      </c>
      <c r="C1239" s="21" t="s">
        <v>2026</v>
      </c>
      <c r="D1239" s="49" t="s">
        <v>732</v>
      </c>
      <c r="E1239" s="49" t="s">
        <v>1840</v>
      </c>
      <c r="F1239" s="49">
        <v>1</v>
      </c>
    </row>
    <row r="1240" spans="1:6" ht="80" x14ac:dyDescent="0.2">
      <c r="A1240">
        <f t="shared" si="19"/>
        <v>1238</v>
      </c>
      <c r="B1240" s="21" t="s">
        <v>423</v>
      </c>
      <c r="C1240" s="21" t="s">
        <v>2026</v>
      </c>
      <c r="D1240" s="49" t="s">
        <v>732</v>
      </c>
      <c r="E1240" s="49" t="s">
        <v>1840</v>
      </c>
      <c r="F1240" s="49">
        <v>1</v>
      </c>
    </row>
    <row r="1241" spans="1:6" ht="80" x14ac:dyDescent="0.2">
      <c r="A1241">
        <f t="shared" si="19"/>
        <v>1239</v>
      </c>
      <c r="B1241" s="21" t="s">
        <v>434</v>
      </c>
      <c r="C1241" s="21" t="s">
        <v>2026</v>
      </c>
      <c r="D1241" s="49" t="s">
        <v>732</v>
      </c>
      <c r="E1241" s="49" t="s">
        <v>1840</v>
      </c>
      <c r="F1241" s="49">
        <v>1</v>
      </c>
    </row>
    <row r="1242" spans="1:6" ht="80" x14ac:dyDescent="0.2">
      <c r="A1242">
        <f t="shared" si="19"/>
        <v>1240</v>
      </c>
      <c r="B1242" s="21" t="s">
        <v>448</v>
      </c>
      <c r="C1242" s="21" t="s">
        <v>2026</v>
      </c>
      <c r="D1242" s="49" t="s">
        <v>732</v>
      </c>
      <c r="E1242" s="49" t="s">
        <v>1840</v>
      </c>
      <c r="F1242" s="49">
        <v>1</v>
      </c>
    </row>
    <row r="1243" spans="1:6" ht="80" x14ac:dyDescent="0.2">
      <c r="A1243">
        <f t="shared" si="19"/>
        <v>1241</v>
      </c>
      <c r="B1243" s="21" t="s">
        <v>498</v>
      </c>
      <c r="C1243" s="21" t="s">
        <v>2026</v>
      </c>
      <c r="D1243" s="49" t="s">
        <v>732</v>
      </c>
      <c r="E1243" s="49" t="s">
        <v>1840</v>
      </c>
      <c r="F1243" s="49">
        <v>1</v>
      </c>
    </row>
    <row r="1244" spans="1:6" ht="64" x14ac:dyDescent="0.2">
      <c r="A1244">
        <f t="shared" si="19"/>
        <v>1242</v>
      </c>
      <c r="B1244" s="21" t="s">
        <v>461</v>
      </c>
      <c r="C1244" s="21" t="s">
        <v>2027</v>
      </c>
      <c r="D1244" s="49" t="s">
        <v>824</v>
      </c>
      <c r="E1244" s="49" t="s">
        <v>2066</v>
      </c>
      <c r="F1244" s="49">
        <v>1</v>
      </c>
    </row>
    <row r="1245" spans="1:6" ht="64" x14ac:dyDescent="0.2">
      <c r="A1245">
        <f t="shared" si="19"/>
        <v>1243</v>
      </c>
      <c r="B1245" s="21" t="s">
        <v>480</v>
      </c>
      <c r="C1245" s="21" t="s">
        <v>1490</v>
      </c>
      <c r="D1245" s="49" t="s">
        <v>865</v>
      </c>
      <c r="E1245" s="49" t="s">
        <v>869</v>
      </c>
      <c r="F1245" s="49">
        <v>1</v>
      </c>
    </row>
    <row r="1246" spans="1:6" ht="80" x14ac:dyDescent="0.2">
      <c r="A1246">
        <f t="shared" si="19"/>
        <v>1244</v>
      </c>
      <c r="B1246" s="21" t="s">
        <v>405</v>
      </c>
      <c r="C1246" s="21" t="s">
        <v>2026</v>
      </c>
      <c r="D1246" s="49" t="s">
        <v>732</v>
      </c>
      <c r="E1246" s="49" t="s">
        <v>1839</v>
      </c>
      <c r="F1246" s="49">
        <v>1</v>
      </c>
    </row>
    <row r="1247" spans="1:6" ht="80" x14ac:dyDescent="0.2">
      <c r="A1247">
        <f t="shared" si="19"/>
        <v>1245</v>
      </c>
      <c r="B1247" s="21" t="s">
        <v>410</v>
      </c>
      <c r="C1247" s="21" t="s">
        <v>2026</v>
      </c>
      <c r="D1247" s="49" t="s">
        <v>732</v>
      </c>
      <c r="E1247" s="49" t="s">
        <v>1839</v>
      </c>
      <c r="F1247" s="49">
        <v>1</v>
      </c>
    </row>
    <row r="1248" spans="1:6" ht="80" x14ac:dyDescent="0.2">
      <c r="A1248">
        <f t="shared" si="19"/>
        <v>1246</v>
      </c>
      <c r="B1248" s="21" t="s">
        <v>423</v>
      </c>
      <c r="C1248" s="21" t="s">
        <v>2026</v>
      </c>
      <c r="D1248" s="49" t="s">
        <v>732</v>
      </c>
      <c r="E1248" s="49" t="s">
        <v>1839</v>
      </c>
      <c r="F1248" s="49">
        <v>1</v>
      </c>
    </row>
    <row r="1249" spans="1:6" ht="80" x14ac:dyDescent="0.2">
      <c r="A1249">
        <f t="shared" si="19"/>
        <v>1247</v>
      </c>
      <c r="B1249" s="21" t="s">
        <v>434</v>
      </c>
      <c r="C1249" s="21" t="s">
        <v>2026</v>
      </c>
      <c r="D1249" s="49" t="s">
        <v>732</v>
      </c>
      <c r="E1249" s="49" t="s">
        <v>1839</v>
      </c>
      <c r="F1249" s="49">
        <v>1</v>
      </c>
    </row>
    <row r="1250" spans="1:6" ht="80" x14ac:dyDescent="0.2">
      <c r="A1250">
        <f t="shared" si="19"/>
        <v>1248</v>
      </c>
      <c r="B1250" s="21" t="s">
        <v>448</v>
      </c>
      <c r="C1250" s="21" t="s">
        <v>2026</v>
      </c>
      <c r="D1250" s="49" t="s">
        <v>732</v>
      </c>
      <c r="E1250" s="49" t="s">
        <v>1839</v>
      </c>
      <c r="F1250" s="49">
        <v>1</v>
      </c>
    </row>
    <row r="1251" spans="1:6" ht="80" x14ac:dyDescent="0.2">
      <c r="A1251">
        <f t="shared" si="19"/>
        <v>1249</v>
      </c>
      <c r="B1251" s="21" t="s">
        <v>498</v>
      </c>
      <c r="C1251" s="21" t="s">
        <v>2026</v>
      </c>
      <c r="D1251" s="49" t="s">
        <v>732</v>
      </c>
      <c r="E1251" s="49" t="s">
        <v>1839</v>
      </c>
      <c r="F1251" s="49">
        <v>1</v>
      </c>
    </row>
    <row r="1252" spans="1:6" ht="32" x14ac:dyDescent="0.2">
      <c r="A1252">
        <f t="shared" si="19"/>
        <v>1250</v>
      </c>
      <c r="B1252" s="21" t="s">
        <v>411</v>
      </c>
      <c r="C1252" s="21" t="s">
        <v>2028</v>
      </c>
      <c r="D1252" s="21" t="s">
        <v>872</v>
      </c>
      <c r="E1252" s="49" t="s">
        <v>1900</v>
      </c>
      <c r="F1252" s="49">
        <v>1</v>
      </c>
    </row>
    <row r="1253" spans="1:6" ht="32" x14ac:dyDescent="0.2">
      <c r="A1253">
        <f t="shared" si="19"/>
        <v>1251</v>
      </c>
      <c r="B1253" s="21" t="s">
        <v>411</v>
      </c>
      <c r="C1253" s="21" t="s">
        <v>2028</v>
      </c>
      <c r="D1253" s="21" t="s">
        <v>872</v>
      </c>
      <c r="E1253" s="49" t="s">
        <v>1901</v>
      </c>
      <c r="F1253" s="49">
        <v>1</v>
      </c>
    </row>
    <row r="1254" spans="1:6" ht="32" x14ac:dyDescent="0.2">
      <c r="A1254">
        <f t="shared" si="19"/>
        <v>1252</v>
      </c>
      <c r="B1254" s="21" t="s">
        <v>411</v>
      </c>
      <c r="C1254" s="21" t="s">
        <v>2028</v>
      </c>
      <c r="D1254" s="21" t="s">
        <v>872</v>
      </c>
      <c r="E1254" s="49" t="s">
        <v>1878</v>
      </c>
      <c r="F1254" s="49">
        <v>1</v>
      </c>
    </row>
    <row r="1255" spans="1:6" ht="32" x14ac:dyDescent="0.2">
      <c r="A1255">
        <f t="shared" si="19"/>
        <v>1253</v>
      </c>
      <c r="B1255" s="21" t="s">
        <v>411</v>
      </c>
      <c r="C1255" s="21" t="s">
        <v>2024</v>
      </c>
      <c r="D1255" s="21" t="s">
        <v>633</v>
      </c>
      <c r="E1255" s="49" t="s">
        <v>1879</v>
      </c>
      <c r="F1255" s="49">
        <v>1</v>
      </c>
    </row>
    <row r="1256" spans="1:6" ht="32" x14ac:dyDescent="0.2">
      <c r="A1256">
        <f t="shared" si="19"/>
        <v>1254</v>
      </c>
      <c r="B1256" s="21" t="s">
        <v>411</v>
      </c>
      <c r="C1256" s="21" t="s">
        <v>2024</v>
      </c>
      <c r="D1256" s="21" t="s">
        <v>633</v>
      </c>
      <c r="E1256" s="49" t="s">
        <v>1880</v>
      </c>
      <c r="F1256" s="49">
        <v>1</v>
      </c>
    </row>
    <row r="1257" spans="1:6" ht="32" x14ac:dyDescent="0.2">
      <c r="A1257">
        <f t="shared" si="19"/>
        <v>1255</v>
      </c>
      <c r="B1257" s="21" t="s">
        <v>411</v>
      </c>
      <c r="C1257" s="21" t="s">
        <v>2024</v>
      </c>
      <c r="D1257" s="21" t="s">
        <v>633</v>
      </c>
      <c r="E1257" s="49" t="s">
        <v>1881</v>
      </c>
      <c r="F1257" s="49">
        <v>1</v>
      </c>
    </row>
    <row r="1258" spans="1:6" ht="32" x14ac:dyDescent="0.2">
      <c r="A1258">
        <f t="shared" si="19"/>
        <v>1256</v>
      </c>
      <c r="B1258" s="21" t="s">
        <v>411</v>
      </c>
      <c r="C1258" s="21" t="s">
        <v>2024</v>
      </c>
      <c r="D1258" s="21" t="s">
        <v>633</v>
      </c>
      <c r="E1258" s="49" t="s">
        <v>1882</v>
      </c>
      <c r="F1258" s="49">
        <v>1</v>
      </c>
    </row>
    <row r="1259" spans="1:6" ht="32" x14ac:dyDescent="0.2">
      <c r="A1259">
        <f t="shared" si="19"/>
        <v>1257</v>
      </c>
      <c r="B1259" s="21" t="s">
        <v>411</v>
      </c>
      <c r="C1259" s="21" t="s">
        <v>2024</v>
      </c>
      <c r="D1259" s="21" t="s">
        <v>779</v>
      </c>
      <c r="E1259" s="49" t="s">
        <v>1883</v>
      </c>
      <c r="F1259" s="49">
        <v>1</v>
      </c>
    </row>
    <row r="1260" spans="1:6" ht="32" x14ac:dyDescent="0.2">
      <c r="A1260">
        <f t="shared" si="19"/>
        <v>1258</v>
      </c>
      <c r="B1260" s="21" t="s">
        <v>411</v>
      </c>
      <c r="C1260" s="21" t="s">
        <v>2024</v>
      </c>
      <c r="D1260" s="21" t="s">
        <v>779</v>
      </c>
      <c r="E1260" s="49" t="s">
        <v>1884</v>
      </c>
      <c r="F1260" s="49">
        <v>1</v>
      </c>
    </row>
    <row r="1261" spans="1:6" ht="32" x14ac:dyDescent="0.2">
      <c r="A1261">
        <f t="shared" si="19"/>
        <v>1259</v>
      </c>
      <c r="B1261" s="21" t="s">
        <v>411</v>
      </c>
      <c r="C1261" s="21" t="s">
        <v>2029</v>
      </c>
      <c r="D1261" s="21" t="s">
        <v>779</v>
      </c>
      <c r="E1261" s="49" t="s">
        <v>1885</v>
      </c>
      <c r="F1261" s="49">
        <v>1</v>
      </c>
    </row>
    <row r="1262" spans="1:6" ht="32" x14ac:dyDescent="0.2">
      <c r="A1262">
        <f t="shared" si="19"/>
        <v>1260</v>
      </c>
      <c r="B1262" s="21" t="s">
        <v>411</v>
      </c>
      <c r="C1262" s="21" t="s">
        <v>2029</v>
      </c>
      <c r="D1262" s="21" t="s">
        <v>779</v>
      </c>
      <c r="E1262" s="49" t="s">
        <v>1886</v>
      </c>
      <c r="F1262" s="49">
        <v>1</v>
      </c>
    </row>
    <row r="1263" spans="1:6" ht="32" x14ac:dyDescent="0.2">
      <c r="A1263">
        <f t="shared" si="19"/>
        <v>1261</v>
      </c>
      <c r="B1263" s="21" t="s">
        <v>411</v>
      </c>
      <c r="C1263" s="21" t="s">
        <v>2029</v>
      </c>
      <c r="D1263" s="21" t="s">
        <v>779</v>
      </c>
      <c r="E1263" s="49" t="s">
        <v>1887</v>
      </c>
      <c r="F1263" s="49">
        <v>1</v>
      </c>
    </row>
    <row r="1264" spans="1:6" ht="32" x14ac:dyDescent="0.2">
      <c r="A1264">
        <f t="shared" si="19"/>
        <v>1262</v>
      </c>
      <c r="B1264" s="21" t="s">
        <v>411</v>
      </c>
      <c r="C1264" s="21" t="s">
        <v>2029</v>
      </c>
      <c r="D1264" s="21" t="s">
        <v>779</v>
      </c>
      <c r="E1264" s="49" t="s">
        <v>1888</v>
      </c>
      <c r="F1264" s="49">
        <v>1</v>
      </c>
    </row>
    <row r="1265" spans="1:6" ht="32" x14ac:dyDescent="0.2">
      <c r="A1265">
        <f t="shared" si="19"/>
        <v>1263</v>
      </c>
      <c r="B1265" s="21" t="s">
        <v>411</v>
      </c>
      <c r="C1265" s="21" t="s">
        <v>926</v>
      </c>
      <c r="D1265" s="21" t="s">
        <v>798</v>
      </c>
      <c r="E1265" s="49" t="s">
        <v>1889</v>
      </c>
      <c r="F1265" s="49">
        <v>1</v>
      </c>
    </row>
    <row r="1266" spans="1:6" ht="80" x14ac:dyDescent="0.2">
      <c r="A1266">
        <f t="shared" si="19"/>
        <v>1264</v>
      </c>
      <c r="B1266" s="21" t="s">
        <v>411</v>
      </c>
      <c r="C1266" s="21" t="s">
        <v>926</v>
      </c>
      <c r="D1266" s="21" t="s">
        <v>782</v>
      </c>
      <c r="E1266" s="49" t="s">
        <v>1890</v>
      </c>
      <c r="F1266" s="49">
        <v>1</v>
      </c>
    </row>
    <row r="1267" spans="1:6" ht="32" x14ac:dyDescent="0.2">
      <c r="A1267">
        <f t="shared" si="19"/>
        <v>1265</v>
      </c>
      <c r="B1267" s="21" t="s">
        <v>411</v>
      </c>
      <c r="C1267" s="21" t="s">
        <v>926</v>
      </c>
      <c r="D1267" s="81" t="s">
        <v>633</v>
      </c>
      <c r="E1267" s="49" t="s">
        <v>1891</v>
      </c>
      <c r="F1267" s="49">
        <v>1</v>
      </c>
    </row>
    <row r="1268" spans="1:6" ht="48" x14ac:dyDescent="0.2">
      <c r="A1268">
        <f t="shared" si="19"/>
        <v>1266</v>
      </c>
      <c r="B1268" s="21" t="s">
        <v>411</v>
      </c>
      <c r="C1268" s="21" t="s">
        <v>926</v>
      </c>
      <c r="D1268" s="81" t="s">
        <v>635</v>
      </c>
      <c r="E1268" s="49" t="s">
        <v>1892</v>
      </c>
      <c r="F1268" s="49">
        <v>1</v>
      </c>
    </row>
    <row r="1269" spans="1:6" ht="48" x14ac:dyDescent="0.2">
      <c r="A1269">
        <f t="shared" si="19"/>
        <v>1267</v>
      </c>
      <c r="B1269" s="21" t="s">
        <v>411</v>
      </c>
      <c r="C1269" s="21" t="s">
        <v>926</v>
      </c>
      <c r="D1269" s="81" t="s">
        <v>635</v>
      </c>
      <c r="E1269" s="49" t="s">
        <v>1893</v>
      </c>
      <c r="F1269" s="49">
        <v>1</v>
      </c>
    </row>
    <row r="1270" spans="1:6" ht="80" x14ac:dyDescent="0.2">
      <c r="A1270">
        <f t="shared" si="19"/>
        <v>1268</v>
      </c>
      <c r="B1270" s="21" t="s">
        <v>411</v>
      </c>
      <c r="C1270" s="21" t="s">
        <v>926</v>
      </c>
      <c r="D1270" s="81" t="s">
        <v>614</v>
      </c>
      <c r="E1270" s="49" t="s">
        <v>1894</v>
      </c>
      <c r="F1270" s="49">
        <v>1</v>
      </c>
    </row>
    <row r="1271" spans="1:6" ht="112" x14ac:dyDescent="0.2">
      <c r="A1271">
        <f t="shared" si="19"/>
        <v>1269</v>
      </c>
      <c r="B1271" s="21" t="s">
        <v>411</v>
      </c>
      <c r="C1271" s="21" t="s">
        <v>926</v>
      </c>
      <c r="D1271" s="81" t="s">
        <v>648</v>
      </c>
      <c r="E1271" s="49" t="s">
        <v>1895</v>
      </c>
      <c r="F1271" s="49">
        <v>1</v>
      </c>
    </row>
    <row r="1272" spans="1:6" ht="80" x14ac:dyDescent="0.2">
      <c r="A1272">
        <f t="shared" si="19"/>
        <v>1270</v>
      </c>
      <c r="B1272" s="21" t="s">
        <v>411</v>
      </c>
      <c r="C1272" s="21" t="s">
        <v>2028</v>
      </c>
      <c r="D1272" s="81" t="s">
        <v>732</v>
      </c>
      <c r="E1272" s="49" t="s">
        <v>1896</v>
      </c>
      <c r="F1272" s="49">
        <v>1</v>
      </c>
    </row>
    <row r="1273" spans="1:6" ht="80" x14ac:dyDescent="0.2">
      <c r="A1273">
        <f t="shared" si="19"/>
        <v>1271</v>
      </c>
      <c r="B1273" s="21" t="s">
        <v>411</v>
      </c>
      <c r="C1273" s="21" t="s">
        <v>2028</v>
      </c>
      <c r="D1273" s="81" t="s">
        <v>794</v>
      </c>
      <c r="E1273" s="49" t="s">
        <v>1897</v>
      </c>
      <c r="F1273" s="49">
        <v>1</v>
      </c>
    </row>
    <row r="1274" spans="1:6" ht="80" x14ac:dyDescent="0.2">
      <c r="A1274">
        <f t="shared" si="19"/>
        <v>1272</v>
      </c>
      <c r="B1274" s="21" t="s">
        <v>411</v>
      </c>
      <c r="C1274" s="21" t="s">
        <v>2028</v>
      </c>
      <c r="D1274" s="81" t="s">
        <v>794</v>
      </c>
      <c r="E1274" s="49" t="s">
        <v>1898</v>
      </c>
      <c r="F1274" s="49">
        <v>1</v>
      </c>
    </row>
    <row r="1275" spans="1:6" ht="32" x14ac:dyDescent="0.2">
      <c r="A1275">
        <f t="shared" si="19"/>
        <v>1273</v>
      </c>
      <c r="B1275" s="21" t="s">
        <v>411</v>
      </c>
      <c r="C1275" s="21" t="s">
        <v>926</v>
      </c>
      <c r="D1275" s="81" t="s">
        <v>633</v>
      </c>
      <c r="E1275" s="49" t="s">
        <v>1899</v>
      </c>
      <c r="F1275" s="49">
        <v>1</v>
      </c>
    </row>
    <row r="1276" spans="1:6" ht="64" x14ac:dyDescent="0.2">
      <c r="A1276">
        <f t="shared" si="19"/>
        <v>1274</v>
      </c>
      <c r="B1276" s="21" t="s">
        <v>411</v>
      </c>
      <c r="C1276" s="21" t="s">
        <v>2024</v>
      </c>
      <c r="D1276" s="81" t="s">
        <v>623</v>
      </c>
      <c r="E1276" s="49" t="s">
        <v>1906</v>
      </c>
      <c r="F1276" s="49">
        <v>1</v>
      </c>
    </row>
    <row r="1277" spans="1:6" ht="80" x14ac:dyDescent="0.2">
      <c r="A1277">
        <f t="shared" si="19"/>
        <v>1275</v>
      </c>
      <c r="B1277" s="21" t="s">
        <v>411</v>
      </c>
      <c r="C1277" s="21" t="s">
        <v>2028</v>
      </c>
      <c r="D1277" s="81" t="s">
        <v>633</v>
      </c>
      <c r="E1277" s="49" t="s">
        <v>1907</v>
      </c>
      <c r="F1277" s="49">
        <v>1</v>
      </c>
    </row>
    <row r="1278" spans="1:6" ht="48" x14ac:dyDescent="0.2">
      <c r="A1278">
        <f t="shared" si="19"/>
        <v>1276</v>
      </c>
      <c r="B1278" s="21" t="s">
        <v>411</v>
      </c>
      <c r="C1278" s="21" t="s">
        <v>2024</v>
      </c>
      <c r="D1278" s="81" t="s">
        <v>623</v>
      </c>
      <c r="E1278" s="49" t="s">
        <v>1908</v>
      </c>
      <c r="F1278" s="49">
        <v>1</v>
      </c>
    </row>
    <row r="1279" spans="1:6" ht="48" x14ac:dyDescent="0.2">
      <c r="A1279">
        <f t="shared" si="19"/>
        <v>1277</v>
      </c>
      <c r="B1279" s="21" t="s">
        <v>411</v>
      </c>
      <c r="C1279" s="21" t="s">
        <v>926</v>
      </c>
      <c r="D1279" s="81" t="s">
        <v>623</v>
      </c>
      <c r="E1279" s="49" t="s">
        <v>1909</v>
      </c>
      <c r="F1279" s="49">
        <v>1</v>
      </c>
    </row>
    <row r="1280" spans="1:6" ht="48" x14ac:dyDescent="0.2">
      <c r="A1280">
        <f t="shared" si="19"/>
        <v>1278</v>
      </c>
      <c r="B1280" s="21" t="s">
        <v>411</v>
      </c>
      <c r="C1280" s="21" t="s">
        <v>2024</v>
      </c>
      <c r="D1280" s="81" t="s">
        <v>623</v>
      </c>
      <c r="E1280" s="49" t="s">
        <v>1910</v>
      </c>
      <c r="F1280" s="49">
        <v>1</v>
      </c>
    </row>
    <row r="1281" spans="1:6" ht="48" x14ac:dyDescent="0.2">
      <c r="A1281">
        <f t="shared" si="19"/>
        <v>1279</v>
      </c>
      <c r="B1281" s="21" t="s">
        <v>411</v>
      </c>
      <c r="C1281" s="21" t="s">
        <v>2028</v>
      </c>
      <c r="D1281" s="81" t="s">
        <v>623</v>
      </c>
      <c r="E1281" s="49" t="s">
        <v>1911</v>
      </c>
      <c r="F1281" s="49">
        <v>1</v>
      </c>
    </row>
    <row r="1282" spans="1:6" ht="48" x14ac:dyDescent="0.2">
      <c r="A1282">
        <f t="shared" si="19"/>
        <v>1280</v>
      </c>
      <c r="B1282" s="21" t="s">
        <v>411</v>
      </c>
      <c r="C1282" s="21" t="s">
        <v>926</v>
      </c>
      <c r="D1282" s="81" t="s">
        <v>779</v>
      </c>
      <c r="E1282" s="49" t="s">
        <v>1912</v>
      </c>
      <c r="F1282" s="49">
        <v>1</v>
      </c>
    </row>
    <row r="1283" spans="1:6" ht="48" x14ac:dyDescent="0.2">
      <c r="A1283">
        <f t="shared" si="19"/>
        <v>1281</v>
      </c>
      <c r="B1283" s="21" t="s">
        <v>411</v>
      </c>
      <c r="C1283" s="21" t="s">
        <v>926</v>
      </c>
      <c r="D1283" s="81" t="s">
        <v>633</v>
      </c>
      <c r="E1283" s="49" t="s">
        <v>1913</v>
      </c>
      <c r="F1283" s="49">
        <v>1</v>
      </c>
    </row>
    <row r="1284" spans="1:6" ht="80" x14ac:dyDescent="0.2">
      <c r="A1284">
        <f t="shared" si="19"/>
        <v>1282</v>
      </c>
      <c r="B1284" s="21" t="s">
        <v>411</v>
      </c>
      <c r="C1284" s="21" t="s">
        <v>2028</v>
      </c>
      <c r="D1284" s="81" t="s">
        <v>782</v>
      </c>
      <c r="E1284" s="49" t="s">
        <v>1914</v>
      </c>
      <c r="F1284" s="49">
        <v>1</v>
      </c>
    </row>
    <row r="1285" spans="1:6" ht="112" x14ac:dyDescent="0.2">
      <c r="A1285">
        <f t="shared" ref="A1285:A1348" si="20">+A1284+1</f>
        <v>1283</v>
      </c>
      <c r="B1285" s="21" t="s">
        <v>411</v>
      </c>
      <c r="C1285" s="21" t="s">
        <v>926</v>
      </c>
      <c r="D1285" s="81" t="s">
        <v>648</v>
      </c>
      <c r="E1285" s="49" t="s">
        <v>1915</v>
      </c>
      <c r="F1285" s="49">
        <v>1</v>
      </c>
    </row>
    <row r="1286" spans="1:6" ht="32" x14ac:dyDescent="0.2">
      <c r="A1286">
        <f t="shared" si="20"/>
        <v>1284</v>
      </c>
      <c r="B1286" s="21" t="s">
        <v>411</v>
      </c>
      <c r="C1286" s="21" t="s">
        <v>2028</v>
      </c>
      <c r="D1286" s="81" t="s">
        <v>633</v>
      </c>
      <c r="E1286" s="49" t="s">
        <v>1916</v>
      </c>
      <c r="F1286" s="49">
        <v>1</v>
      </c>
    </row>
    <row r="1287" spans="1:6" ht="48" x14ac:dyDescent="0.2">
      <c r="A1287">
        <f t="shared" si="20"/>
        <v>1285</v>
      </c>
      <c r="B1287" s="21" t="s">
        <v>411</v>
      </c>
      <c r="C1287" s="21" t="s">
        <v>2028</v>
      </c>
      <c r="D1287" s="81" t="s">
        <v>623</v>
      </c>
      <c r="E1287" s="49" t="s">
        <v>1917</v>
      </c>
      <c r="F1287" s="49">
        <v>1</v>
      </c>
    </row>
    <row r="1288" spans="1:6" ht="32" x14ac:dyDescent="0.2">
      <c r="A1288">
        <f t="shared" si="20"/>
        <v>1286</v>
      </c>
      <c r="B1288" s="21" t="s">
        <v>411</v>
      </c>
      <c r="C1288" s="21" t="s">
        <v>2028</v>
      </c>
      <c r="D1288" s="81" t="s">
        <v>824</v>
      </c>
      <c r="E1288" s="49" t="s">
        <v>1918</v>
      </c>
      <c r="F1288" s="49">
        <v>1</v>
      </c>
    </row>
    <row r="1289" spans="1:6" ht="80" x14ac:dyDescent="0.2">
      <c r="A1289">
        <f t="shared" si="20"/>
        <v>1287</v>
      </c>
      <c r="B1289" s="21" t="s">
        <v>497</v>
      </c>
      <c r="C1289" s="21" t="s">
        <v>2028</v>
      </c>
      <c r="D1289" s="49" t="s">
        <v>723</v>
      </c>
      <c r="E1289" s="95" t="s">
        <v>2110</v>
      </c>
      <c r="F1289" s="49">
        <v>1</v>
      </c>
    </row>
    <row r="1290" spans="1:6" ht="64" x14ac:dyDescent="0.2">
      <c r="A1290">
        <f t="shared" si="20"/>
        <v>1288</v>
      </c>
      <c r="B1290" s="21" t="s">
        <v>497</v>
      </c>
      <c r="C1290" s="21" t="s">
        <v>2028</v>
      </c>
      <c r="D1290" s="81" t="s">
        <v>1924</v>
      </c>
      <c r="E1290" s="95" t="s">
        <v>1984</v>
      </c>
      <c r="F1290" s="49">
        <v>1</v>
      </c>
    </row>
    <row r="1291" spans="1:6" ht="64" x14ac:dyDescent="0.2">
      <c r="A1291">
        <f t="shared" si="20"/>
        <v>1289</v>
      </c>
      <c r="B1291" s="21" t="s">
        <v>497</v>
      </c>
      <c r="C1291" s="21" t="s">
        <v>2026</v>
      </c>
      <c r="D1291" s="81" t="s">
        <v>1924</v>
      </c>
      <c r="E1291" s="95" t="s">
        <v>1985</v>
      </c>
      <c r="F1291" s="49">
        <v>1</v>
      </c>
    </row>
    <row r="1292" spans="1:6" ht="80" x14ac:dyDescent="0.2">
      <c r="A1292">
        <f t="shared" si="20"/>
        <v>1290</v>
      </c>
      <c r="B1292" s="21" t="s">
        <v>497</v>
      </c>
      <c r="C1292" s="21" t="s">
        <v>2026</v>
      </c>
      <c r="D1292" s="81" t="s">
        <v>2022</v>
      </c>
      <c r="E1292" s="95" t="s">
        <v>1986</v>
      </c>
      <c r="F1292" s="49">
        <v>1</v>
      </c>
    </row>
    <row r="1293" spans="1:6" ht="80" x14ac:dyDescent="0.2">
      <c r="A1293">
        <f t="shared" si="20"/>
        <v>1291</v>
      </c>
      <c r="B1293" s="21" t="s">
        <v>497</v>
      </c>
      <c r="C1293" s="21" t="s">
        <v>2026</v>
      </c>
      <c r="D1293" s="81" t="s">
        <v>2022</v>
      </c>
      <c r="E1293" s="95" t="s">
        <v>2006</v>
      </c>
      <c r="F1293" s="49">
        <v>1</v>
      </c>
    </row>
    <row r="1294" spans="1:6" ht="64" x14ac:dyDescent="0.2">
      <c r="A1294">
        <f t="shared" si="20"/>
        <v>1292</v>
      </c>
      <c r="B1294" s="21" t="s">
        <v>497</v>
      </c>
      <c r="C1294" s="21" t="s">
        <v>2026</v>
      </c>
      <c r="D1294" s="81" t="s">
        <v>1924</v>
      </c>
      <c r="E1294" s="95" t="s">
        <v>1974</v>
      </c>
      <c r="F1294" s="49">
        <v>1</v>
      </c>
    </row>
    <row r="1295" spans="1:6" ht="64" x14ac:dyDescent="0.2">
      <c r="A1295">
        <f t="shared" si="20"/>
        <v>1293</v>
      </c>
      <c r="B1295" s="21" t="s">
        <v>497</v>
      </c>
      <c r="C1295" s="21" t="s">
        <v>2028</v>
      </c>
      <c r="D1295" s="81" t="s">
        <v>1924</v>
      </c>
      <c r="E1295" s="95" t="s">
        <v>1975</v>
      </c>
      <c r="F1295" s="49">
        <v>1</v>
      </c>
    </row>
    <row r="1296" spans="1:6" ht="80" x14ac:dyDescent="0.2">
      <c r="A1296">
        <f t="shared" si="20"/>
        <v>1294</v>
      </c>
      <c r="B1296" s="21" t="s">
        <v>497</v>
      </c>
      <c r="C1296" s="21" t="s">
        <v>2028</v>
      </c>
      <c r="D1296" s="81" t="s">
        <v>2022</v>
      </c>
      <c r="E1296" s="95" t="s">
        <v>1987</v>
      </c>
      <c r="F1296" s="49">
        <v>1</v>
      </c>
    </row>
    <row r="1297" spans="1:6" ht="80" x14ac:dyDescent="0.2">
      <c r="A1297">
        <f t="shared" si="20"/>
        <v>1295</v>
      </c>
      <c r="B1297" s="21" t="s">
        <v>497</v>
      </c>
      <c r="C1297" s="21" t="s">
        <v>2028</v>
      </c>
      <c r="D1297" s="81" t="s">
        <v>2022</v>
      </c>
      <c r="E1297" s="95" t="s">
        <v>1988</v>
      </c>
      <c r="F1297" s="49">
        <v>1</v>
      </c>
    </row>
    <row r="1298" spans="1:6" ht="64" x14ac:dyDescent="0.2">
      <c r="A1298">
        <f t="shared" si="20"/>
        <v>1296</v>
      </c>
      <c r="B1298" s="21" t="s">
        <v>497</v>
      </c>
      <c r="C1298" s="21" t="s">
        <v>2028</v>
      </c>
      <c r="D1298" s="81" t="s">
        <v>1924</v>
      </c>
      <c r="E1298" s="95" t="s">
        <v>1989</v>
      </c>
      <c r="F1298" s="49">
        <v>1</v>
      </c>
    </row>
    <row r="1299" spans="1:6" ht="64" x14ac:dyDescent="0.2">
      <c r="A1299">
        <f t="shared" si="20"/>
        <v>1297</v>
      </c>
      <c r="B1299" s="21" t="s">
        <v>497</v>
      </c>
      <c r="C1299" s="21" t="s">
        <v>2028</v>
      </c>
      <c r="D1299" s="81" t="s">
        <v>1924</v>
      </c>
      <c r="E1299" s="95" t="s">
        <v>1990</v>
      </c>
      <c r="F1299" s="49">
        <v>1</v>
      </c>
    </row>
    <row r="1300" spans="1:6" ht="48" x14ac:dyDescent="0.2">
      <c r="A1300">
        <f t="shared" si="20"/>
        <v>1298</v>
      </c>
      <c r="B1300" s="21" t="s">
        <v>497</v>
      </c>
      <c r="C1300" s="21" t="s">
        <v>2028</v>
      </c>
      <c r="D1300" s="94" t="s">
        <v>2012</v>
      </c>
      <c r="E1300" s="95" t="s">
        <v>1980</v>
      </c>
      <c r="F1300" s="49">
        <v>1</v>
      </c>
    </row>
    <row r="1301" spans="1:6" ht="64" x14ac:dyDescent="0.2">
      <c r="A1301">
        <f t="shared" si="20"/>
        <v>1299</v>
      </c>
      <c r="B1301" s="21" t="s">
        <v>497</v>
      </c>
      <c r="C1301" s="21" t="s">
        <v>2028</v>
      </c>
      <c r="D1301" s="81" t="s">
        <v>1924</v>
      </c>
      <c r="E1301" s="95" t="s">
        <v>1981</v>
      </c>
      <c r="F1301" s="49">
        <v>1</v>
      </c>
    </row>
    <row r="1302" spans="1:6" ht="80" x14ac:dyDescent="0.2">
      <c r="A1302">
        <f t="shared" si="20"/>
        <v>1300</v>
      </c>
      <c r="B1302" s="21" t="s">
        <v>497</v>
      </c>
      <c r="C1302" s="21" t="s">
        <v>2028</v>
      </c>
      <c r="D1302" s="81" t="s">
        <v>2022</v>
      </c>
      <c r="E1302" s="95" t="s">
        <v>1976</v>
      </c>
      <c r="F1302" s="49">
        <v>1</v>
      </c>
    </row>
    <row r="1303" spans="1:6" ht="64" x14ac:dyDescent="0.2">
      <c r="A1303">
        <f t="shared" si="20"/>
        <v>1301</v>
      </c>
      <c r="B1303" s="21" t="s">
        <v>497</v>
      </c>
      <c r="C1303" s="21" t="s">
        <v>2028</v>
      </c>
      <c r="D1303" s="81" t="s">
        <v>1924</v>
      </c>
      <c r="E1303" s="95" t="s">
        <v>1977</v>
      </c>
      <c r="F1303" s="49">
        <v>1</v>
      </c>
    </row>
    <row r="1304" spans="1:6" ht="32" x14ac:dyDescent="0.2">
      <c r="A1304">
        <f t="shared" si="20"/>
        <v>1302</v>
      </c>
      <c r="B1304" s="21" t="s">
        <v>497</v>
      </c>
      <c r="C1304" s="21" t="s">
        <v>2028</v>
      </c>
      <c r="D1304" s="81" t="s">
        <v>872</v>
      </c>
      <c r="E1304" s="95" t="s">
        <v>2007</v>
      </c>
      <c r="F1304" s="49">
        <v>1</v>
      </c>
    </row>
    <row r="1305" spans="1:6" ht="64" x14ac:dyDescent="0.2">
      <c r="A1305">
        <f t="shared" si="20"/>
        <v>1303</v>
      </c>
      <c r="B1305" s="21" t="s">
        <v>497</v>
      </c>
      <c r="C1305" s="21" t="s">
        <v>2028</v>
      </c>
      <c r="D1305" s="81" t="s">
        <v>1924</v>
      </c>
      <c r="E1305" s="95" t="s">
        <v>1978</v>
      </c>
      <c r="F1305" s="49">
        <v>1</v>
      </c>
    </row>
    <row r="1306" spans="1:6" ht="32" x14ac:dyDescent="0.2">
      <c r="A1306">
        <f t="shared" si="20"/>
        <v>1304</v>
      </c>
      <c r="B1306" s="21" t="s">
        <v>497</v>
      </c>
      <c r="C1306" s="21" t="s">
        <v>2028</v>
      </c>
      <c r="D1306" s="81" t="s">
        <v>872</v>
      </c>
      <c r="E1306" s="95" t="s">
        <v>1979</v>
      </c>
      <c r="F1306" s="49">
        <v>1</v>
      </c>
    </row>
    <row r="1307" spans="1:6" ht="64" x14ac:dyDescent="0.2">
      <c r="A1307">
        <f t="shared" si="20"/>
        <v>1305</v>
      </c>
      <c r="B1307" s="21" t="s">
        <v>497</v>
      </c>
      <c r="C1307" s="21" t="s">
        <v>2025</v>
      </c>
      <c r="D1307" s="81" t="s">
        <v>1924</v>
      </c>
      <c r="E1307" s="95" t="s">
        <v>2023</v>
      </c>
      <c r="F1307" s="49">
        <v>1</v>
      </c>
    </row>
    <row r="1308" spans="1:6" ht="64" x14ac:dyDescent="0.2">
      <c r="A1308">
        <f t="shared" si="20"/>
        <v>1306</v>
      </c>
      <c r="B1308" s="21" t="s">
        <v>497</v>
      </c>
      <c r="C1308" s="21" t="s">
        <v>2025</v>
      </c>
      <c r="D1308" s="81" t="s">
        <v>1924</v>
      </c>
      <c r="E1308" s="95" t="s">
        <v>1936</v>
      </c>
      <c r="F1308" s="49">
        <v>1</v>
      </c>
    </row>
    <row r="1309" spans="1:6" ht="64" x14ac:dyDescent="0.2">
      <c r="A1309">
        <f t="shared" si="20"/>
        <v>1307</v>
      </c>
      <c r="B1309" s="21" t="s">
        <v>497</v>
      </c>
      <c r="C1309" s="21" t="s">
        <v>2025</v>
      </c>
      <c r="D1309" s="81" t="s">
        <v>1924</v>
      </c>
      <c r="E1309" s="95" t="s">
        <v>1943</v>
      </c>
      <c r="F1309" s="49">
        <v>1</v>
      </c>
    </row>
    <row r="1310" spans="1:6" ht="64" x14ac:dyDescent="0.2">
      <c r="A1310">
        <f t="shared" si="20"/>
        <v>1308</v>
      </c>
      <c r="B1310" s="21" t="s">
        <v>497</v>
      </c>
      <c r="C1310" s="21" t="s">
        <v>2025</v>
      </c>
      <c r="D1310" s="81" t="s">
        <v>1924</v>
      </c>
      <c r="E1310" s="95" t="s">
        <v>1944</v>
      </c>
      <c r="F1310" s="49">
        <v>1</v>
      </c>
    </row>
    <row r="1311" spans="1:6" ht="64" x14ac:dyDescent="0.2">
      <c r="A1311">
        <f t="shared" si="20"/>
        <v>1309</v>
      </c>
      <c r="B1311" s="21" t="s">
        <v>497</v>
      </c>
      <c r="C1311" s="21" t="s">
        <v>2025</v>
      </c>
      <c r="D1311" s="81" t="s">
        <v>1924</v>
      </c>
      <c r="E1311" s="95" t="s">
        <v>1945</v>
      </c>
      <c r="F1311" s="49">
        <v>1</v>
      </c>
    </row>
    <row r="1312" spans="1:6" ht="64" x14ac:dyDescent="0.2">
      <c r="A1312">
        <f t="shared" si="20"/>
        <v>1310</v>
      </c>
      <c r="B1312" s="21" t="s">
        <v>497</v>
      </c>
      <c r="C1312" s="21" t="s">
        <v>2028</v>
      </c>
      <c r="D1312" s="81" t="s">
        <v>1924</v>
      </c>
      <c r="E1312" s="95" t="s">
        <v>1946</v>
      </c>
      <c r="F1312" s="49">
        <v>1</v>
      </c>
    </row>
    <row r="1313" spans="1:6" ht="64" x14ac:dyDescent="0.2">
      <c r="A1313">
        <f t="shared" si="20"/>
        <v>1311</v>
      </c>
      <c r="B1313" s="21" t="s">
        <v>497</v>
      </c>
      <c r="C1313" s="21" t="s">
        <v>2025</v>
      </c>
      <c r="D1313" s="81" t="s">
        <v>1924</v>
      </c>
      <c r="E1313" s="95" t="s">
        <v>1947</v>
      </c>
      <c r="F1313" s="49">
        <v>1</v>
      </c>
    </row>
    <row r="1314" spans="1:6" ht="48" x14ac:dyDescent="0.2">
      <c r="A1314">
        <f t="shared" si="20"/>
        <v>1312</v>
      </c>
      <c r="B1314" s="21" t="s">
        <v>497</v>
      </c>
      <c r="C1314" s="21" t="s">
        <v>2028</v>
      </c>
      <c r="D1314" s="81" t="s">
        <v>872</v>
      </c>
      <c r="E1314" s="95" t="s">
        <v>1948</v>
      </c>
      <c r="F1314" s="49">
        <v>1</v>
      </c>
    </row>
    <row r="1315" spans="1:6" ht="32" x14ac:dyDescent="0.2">
      <c r="A1315">
        <f t="shared" si="20"/>
        <v>1313</v>
      </c>
      <c r="B1315" s="21" t="s">
        <v>497</v>
      </c>
      <c r="C1315" s="21" t="s">
        <v>2028</v>
      </c>
      <c r="D1315" s="81" t="s">
        <v>872</v>
      </c>
      <c r="E1315" s="95" t="s">
        <v>1967</v>
      </c>
      <c r="F1315" s="49">
        <v>1</v>
      </c>
    </row>
    <row r="1316" spans="1:6" ht="32" x14ac:dyDescent="0.2">
      <c r="A1316">
        <f t="shared" si="20"/>
        <v>1314</v>
      </c>
      <c r="B1316" s="21" t="s">
        <v>497</v>
      </c>
      <c r="C1316" s="21" t="s">
        <v>2028</v>
      </c>
      <c r="D1316" s="81" t="s">
        <v>872</v>
      </c>
      <c r="E1316" s="95" t="s">
        <v>1968</v>
      </c>
      <c r="F1316" s="49">
        <v>1</v>
      </c>
    </row>
    <row r="1317" spans="1:6" ht="64" x14ac:dyDescent="0.2">
      <c r="A1317">
        <f t="shared" si="20"/>
        <v>1315</v>
      </c>
      <c r="B1317" s="21" t="s">
        <v>497</v>
      </c>
      <c r="C1317" s="21" t="s">
        <v>2025</v>
      </c>
      <c r="D1317" s="81" t="s">
        <v>1924</v>
      </c>
      <c r="E1317" s="95" t="s">
        <v>1949</v>
      </c>
      <c r="F1317" s="49">
        <v>1</v>
      </c>
    </row>
    <row r="1318" spans="1:6" ht="64" x14ac:dyDescent="0.2">
      <c r="A1318">
        <f t="shared" si="20"/>
        <v>1316</v>
      </c>
      <c r="B1318" s="21" t="s">
        <v>497</v>
      </c>
      <c r="C1318" s="21" t="s">
        <v>2025</v>
      </c>
      <c r="D1318" s="81" t="s">
        <v>1924</v>
      </c>
      <c r="E1318" s="95" t="s">
        <v>1959</v>
      </c>
      <c r="F1318" s="49">
        <v>1</v>
      </c>
    </row>
    <row r="1319" spans="1:6" ht="64" x14ac:dyDescent="0.2">
      <c r="A1319">
        <f t="shared" si="20"/>
        <v>1317</v>
      </c>
      <c r="B1319" s="21" t="s">
        <v>497</v>
      </c>
      <c r="C1319" s="21" t="s">
        <v>2025</v>
      </c>
      <c r="D1319" s="81" t="s">
        <v>1924</v>
      </c>
      <c r="E1319" s="95" t="s">
        <v>1991</v>
      </c>
      <c r="F1319" s="49">
        <v>1</v>
      </c>
    </row>
    <row r="1320" spans="1:6" ht="64" x14ac:dyDescent="0.2">
      <c r="A1320">
        <f t="shared" si="20"/>
        <v>1318</v>
      </c>
      <c r="B1320" s="21" t="s">
        <v>497</v>
      </c>
      <c r="C1320" s="21" t="s">
        <v>2025</v>
      </c>
      <c r="D1320" s="81" t="s">
        <v>1924</v>
      </c>
      <c r="E1320" s="95" t="s">
        <v>1960</v>
      </c>
      <c r="F1320" s="49">
        <v>1</v>
      </c>
    </row>
    <row r="1321" spans="1:6" ht="64" x14ac:dyDescent="0.2">
      <c r="A1321">
        <f t="shared" si="20"/>
        <v>1319</v>
      </c>
      <c r="B1321" s="21" t="s">
        <v>497</v>
      </c>
      <c r="C1321" s="21" t="s">
        <v>2025</v>
      </c>
      <c r="D1321" s="81" t="s">
        <v>1924</v>
      </c>
      <c r="E1321" s="95" t="s">
        <v>1961</v>
      </c>
      <c r="F1321" s="49">
        <v>1</v>
      </c>
    </row>
    <row r="1322" spans="1:6" ht="64" x14ac:dyDescent="0.2">
      <c r="A1322">
        <f t="shared" si="20"/>
        <v>1320</v>
      </c>
      <c r="B1322" s="21" t="s">
        <v>497</v>
      </c>
      <c r="C1322" s="21" t="s">
        <v>2025</v>
      </c>
      <c r="D1322" s="81" t="s">
        <v>1924</v>
      </c>
      <c r="E1322" s="95" t="s">
        <v>1992</v>
      </c>
      <c r="F1322" s="49">
        <v>1</v>
      </c>
    </row>
    <row r="1323" spans="1:6" ht="64" x14ac:dyDescent="0.2">
      <c r="A1323">
        <f t="shared" si="20"/>
        <v>1321</v>
      </c>
      <c r="B1323" s="21" t="s">
        <v>497</v>
      </c>
      <c r="C1323" s="21" t="s">
        <v>2025</v>
      </c>
      <c r="D1323" s="81" t="s">
        <v>1924</v>
      </c>
      <c r="E1323" s="95" t="s">
        <v>1966</v>
      </c>
      <c r="F1323" s="49">
        <v>1</v>
      </c>
    </row>
    <row r="1324" spans="1:6" ht="96" x14ac:dyDescent="0.2">
      <c r="A1324">
        <f t="shared" si="20"/>
        <v>1322</v>
      </c>
      <c r="B1324" s="21" t="s">
        <v>497</v>
      </c>
      <c r="C1324" s="21" t="s">
        <v>2025</v>
      </c>
      <c r="D1324" s="81" t="s">
        <v>1924</v>
      </c>
      <c r="E1324" s="95" t="s">
        <v>1993</v>
      </c>
      <c r="F1324" s="49">
        <v>1</v>
      </c>
    </row>
    <row r="1325" spans="1:6" ht="160" x14ac:dyDescent="0.2">
      <c r="A1325">
        <f t="shared" si="20"/>
        <v>1323</v>
      </c>
      <c r="B1325" s="21" t="s">
        <v>497</v>
      </c>
      <c r="C1325" s="21" t="s">
        <v>2025</v>
      </c>
      <c r="D1325" s="81" t="s">
        <v>2022</v>
      </c>
      <c r="E1325" s="95" t="s">
        <v>1994</v>
      </c>
      <c r="F1325" s="49">
        <v>1</v>
      </c>
    </row>
    <row r="1326" spans="1:6" ht="96" x14ac:dyDescent="0.2">
      <c r="A1326">
        <f t="shared" si="20"/>
        <v>1324</v>
      </c>
      <c r="B1326" s="21" t="s">
        <v>497</v>
      </c>
      <c r="C1326" s="21" t="s">
        <v>2025</v>
      </c>
      <c r="D1326" s="81" t="s">
        <v>1924</v>
      </c>
      <c r="E1326" s="95" t="s">
        <v>1969</v>
      </c>
      <c r="F1326" s="49">
        <v>1</v>
      </c>
    </row>
    <row r="1327" spans="1:6" ht="80" x14ac:dyDescent="0.2">
      <c r="A1327">
        <f t="shared" si="20"/>
        <v>1325</v>
      </c>
      <c r="B1327" s="21" t="s">
        <v>497</v>
      </c>
      <c r="C1327" s="21" t="s">
        <v>2025</v>
      </c>
      <c r="D1327" s="81" t="s">
        <v>2022</v>
      </c>
      <c r="E1327" s="95" t="s">
        <v>1970</v>
      </c>
      <c r="F1327" s="49">
        <v>1</v>
      </c>
    </row>
    <row r="1328" spans="1:6" ht="192" x14ac:dyDescent="0.2">
      <c r="A1328">
        <f t="shared" si="20"/>
        <v>1326</v>
      </c>
      <c r="B1328" s="21" t="s">
        <v>497</v>
      </c>
      <c r="C1328" s="21" t="s">
        <v>2025</v>
      </c>
      <c r="D1328" s="81" t="s">
        <v>2022</v>
      </c>
      <c r="E1328" s="95" t="s">
        <v>1982</v>
      </c>
      <c r="F1328" s="49">
        <v>1</v>
      </c>
    </row>
    <row r="1329" spans="1:6" ht="80" x14ac:dyDescent="0.2">
      <c r="A1329">
        <f t="shared" si="20"/>
        <v>1327</v>
      </c>
      <c r="B1329" s="21" t="s">
        <v>497</v>
      </c>
      <c r="C1329" s="21" t="s">
        <v>2025</v>
      </c>
      <c r="D1329" s="81" t="s">
        <v>2022</v>
      </c>
      <c r="E1329" s="95" t="s">
        <v>1983</v>
      </c>
      <c r="F1329" s="49">
        <v>1</v>
      </c>
    </row>
    <row r="1330" spans="1:6" ht="64" x14ac:dyDescent="0.2">
      <c r="A1330">
        <f t="shared" si="20"/>
        <v>1328</v>
      </c>
      <c r="B1330" s="21" t="s">
        <v>497</v>
      </c>
      <c r="C1330" s="21" t="s">
        <v>2025</v>
      </c>
      <c r="D1330" s="81" t="s">
        <v>1924</v>
      </c>
      <c r="E1330" s="95" t="s">
        <v>1971</v>
      </c>
      <c r="F1330" s="49">
        <v>1</v>
      </c>
    </row>
    <row r="1331" spans="1:6" ht="80" x14ac:dyDescent="0.2">
      <c r="A1331">
        <f t="shared" si="20"/>
        <v>1329</v>
      </c>
      <c r="B1331" s="21" t="s">
        <v>497</v>
      </c>
      <c r="C1331" s="21" t="s">
        <v>2025</v>
      </c>
      <c r="D1331" s="81" t="s">
        <v>1925</v>
      </c>
      <c r="E1331" s="95" t="s">
        <v>1962</v>
      </c>
      <c r="F1331" s="49">
        <v>1</v>
      </c>
    </row>
    <row r="1332" spans="1:6" ht="80" x14ac:dyDescent="0.2">
      <c r="A1332">
        <f t="shared" si="20"/>
        <v>1330</v>
      </c>
      <c r="B1332" s="21" t="s">
        <v>497</v>
      </c>
      <c r="C1332" s="21" t="s">
        <v>2026</v>
      </c>
      <c r="D1332" s="81" t="s">
        <v>1925</v>
      </c>
      <c r="E1332" s="95" t="s">
        <v>1962</v>
      </c>
      <c r="F1332" s="49">
        <v>1</v>
      </c>
    </row>
    <row r="1333" spans="1:6" ht="48" x14ac:dyDescent="0.2">
      <c r="A1333">
        <f t="shared" si="20"/>
        <v>1331</v>
      </c>
      <c r="B1333" s="21" t="s">
        <v>497</v>
      </c>
      <c r="C1333" s="21" t="s">
        <v>2026</v>
      </c>
      <c r="D1333" s="81" t="s">
        <v>1925</v>
      </c>
      <c r="E1333" s="95" t="s">
        <v>1963</v>
      </c>
      <c r="F1333" s="49">
        <v>1</v>
      </c>
    </row>
    <row r="1334" spans="1:6" ht="64" x14ac:dyDescent="0.2">
      <c r="A1334">
        <f t="shared" si="20"/>
        <v>1332</v>
      </c>
      <c r="B1334" s="21" t="s">
        <v>497</v>
      </c>
      <c r="C1334" s="21" t="s">
        <v>2026</v>
      </c>
      <c r="D1334" s="81" t="s">
        <v>1925</v>
      </c>
      <c r="E1334" s="95" t="s">
        <v>1972</v>
      </c>
      <c r="F1334" s="49">
        <v>1</v>
      </c>
    </row>
    <row r="1335" spans="1:6" ht="80" x14ac:dyDescent="0.2">
      <c r="A1335">
        <f t="shared" si="20"/>
        <v>1333</v>
      </c>
      <c r="B1335" s="21" t="s">
        <v>497</v>
      </c>
      <c r="C1335" s="21" t="s">
        <v>2026</v>
      </c>
      <c r="D1335" s="81" t="s">
        <v>2022</v>
      </c>
      <c r="E1335" s="95" t="s">
        <v>1995</v>
      </c>
      <c r="F1335" s="49">
        <v>1</v>
      </c>
    </row>
    <row r="1336" spans="1:6" ht="48" x14ac:dyDescent="0.2">
      <c r="A1336">
        <f t="shared" si="20"/>
        <v>1334</v>
      </c>
      <c r="B1336" s="21" t="s">
        <v>497</v>
      </c>
      <c r="C1336" s="21" t="s">
        <v>2026</v>
      </c>
      <c r="D1336" s="81" t="s">
        <v>1925</v>
      </c>
      <c r="E1336" s="95" t="s">
        <v>1973</v>
      </c>
      <c r="F1336" s="49">
        <v>1</v>
      </c>
    </row>
    <row r="1337" spans="1:6" ht="64" x14ac:dyDescent="0.2">
      <c r="A1337">
        <f t="shared" si="20"/>
        <v>1335</v>
      </c>
      <c r="B1337" s="21" t="s">
        <v>497</v>
      </c>
      <c r="C1337" s="21" t="s">
        <v>2026</v>
      </c>
      <c r="D1337" s="81" t="s">
        <v>1925</v>
      </c>
      <c r="E1337" s="95" t="s">
        <v>1996</v>
      </c>
      <c r="F1337" s="49">
        <v>1</v>
      </c>
    </row>
    <row r="1338" spans="1:6" ht="240" x14ac:dyDescent="0.2">
      <c r="A1338">
        <f t="shared" si="20"/>
        <v>1336</v>
      </c>
      <c r="B1338" s="21" t="s">
        <v>497</v>
      </c>
      <c r="C1338" s="21" t="s">
        <v>2026</v>
      </c>
      <c r="D1338" s="81" t="s">
        <v>1925</v>
      </c>
      <c r="E1338" s="95" t="s">
        <v>1997</v>
      </c>
      <c r="F1338" s="49">
        <v>1</v>
      </c>
    </row>
    <row r="1339" spans="1:6" ht="80" x14ac:dyDescent="0.2">
      <c r="A1339">
        <f t="shared" si="20"/>
        <v>1337</v>
      </c>
      <c r="B1339" s="21" t="s">
        <v>497</v>
      </c>
      <c r="C1339" s="21" t="s">
        <v>2026</v>
      </c>
      <c r="D1339" s="81" t="s">
        <v>2022</v>
      </c>
      <c r="E1339" s="95" t="s">
        <v>1964</v>
      </c>
      <c r="F1339" s="49">
        <v>1</v>
      </c>
    </row>
    <row r="1340" spans="1:6" ht="80" x14ac:dyDescent="0.2">
      <c r="A1340">
        <f t="shared" si="20"/>
        <v>1338</v>
      </c>
      <c r="B1340" s="21" t="s">
        <v>497</v>
      </c>
      <c r="C1340" s="21" t="s">
        <v>2026</v>
      </c>
      <c r="D1340" s="81" t="s">
        <v>2022</v>
      </c>
      <c r="E1340" s="95" t="s">
        <v>1965</v>
      </c>
      <c r="F1340" s="49">
        <v>1</v>
      </c>
    </row>
    <row r="1341" spans="1:6" ht="176" x14ac:dyDescent="0.2">
      <c r="A1341">
        <f t="shared" si="20"/>
        <v>1339</v>
      </c>
      <c r="B1341" s="21" t="s">
        <v>497</v>
      </c>
      <c r="C1341" s="21" t="s">
        <v>2026</v>
      </c>
      <c r="D1341" s="81" t="s">
        <v>1925</v>
      </c>
      <c r="E1341" s="95" t="s">
        <v>1998</v>
      </c>
      <c r="F1341" s="49">
        <v>1</v>
      </c>
    </row>
    <row r="1342" spans="1:6" ht="224" x14ac:dyDescent="0.2">
      <c r="A1342">
        <f t="shared" si="20"/>
        <v>1340</v>
      </c>
      <c r="B1342" s="21" t="s">
        <v>497</v>
      </c>
      <c r="C1342" s="21" t="s">
        <v>2026</v>
      </c>
      <c r="D1342" s="81" t="s">
        <v>2022</v>
      </c>
      <c r="E1342" s="95" t="s">
        <v>1999</v>
      </c>
      <c r="F1342" s="49">
        <v>1</v>
      </c>
    </row>
    <row r="1343" spans="1:6" ht="48" x14ac:dyDescent="0.2">
      <c r="A1343">
        <f t="shared" si="20"/>
        <v>1341</v>
      </c>
      <c r="B1343" s="21" t="s">
        <v>497</v>
      </c>
      <c r="C1343" s="21" t="s">
        <v>2026</v>
      </c>
      <c r="D1343" s="81" t="s">
        <v>1925</v>
      </c>
      <c r="E1343" s="95" t="s">
        <v>2000</v>
      </c>
      <c r="F1343" s="49">
        <v>1</v>
      </c>
    </row>
    <row r="1344" spans="1:6" ht="48" x14ac:dyDescent="0.2">
      <c r="A1344">
        <f t="shared" si="20"/>
        <v>1342</v>
      </c>
      <c r="B1344" s="21" t="s">
        <v>497</v>
      </c>
      <c r="C1344" s="21" t="s">
        <v>2026</v>
      </c>
      <c r="D1344" s="81" t="s">
        <v>1925</v>
      </c>
      <c r="E1344" s="95" t="s">
        <v>2001</v>
      </c>
      <c r="F1344" s="49">
        <v>1</v>
      </c>
    </row>
    <row r="1345" spans="1:6" ht="48" x14ac:dyDescent="0.2">
      <c r="A1345">
        <f t="shared" si="20"/>
        <v>1343</v>
      </c>
      <c r="B1345" s="21" t="s">
        <v>497</v>
      </c>
      <c r="C1345" s="21" t="s">
        <v>2026</v>
      </c>
      <c r="D1345" s="81" t="s">
        <v>1925</v>
      </c>
      <c r="E1345" s="95" t="s">
        <v>2002</v>
      </c>
      <c r="F1345" s="49">
        <v>1</v>
      </c>
    </row>
    <row r="1346" spans="1:6" ht="48" x14ac:dyDescent="0.2">
      <c r="A1346">
        <f t="shared" si="20"/>
        <v>1344</v>
      </c>
      <c r="B1346" s="21" t="s">
        <v>497</v>
      </c>
      <c r="C1346" s="21" t="s">
        <v>2025</v>
      </c>
      <c r="D1346" s="81" t="s">
        <v>1925</v>
      </c>
      <c r="E1346" s="95" t="s">
        <v>1950</v>
      </c>
      <c r="F1346" s="49">
        <v>1</v>
      </c>
    </row>
    <row r="1347" spans="1:6" ht="80" x14ac:dyDescent="0.2">
      <c r="A1347">
        <f t="shared" si="20"/>
        <v>1345</v>
      </c>
      <c r="B1347" s="21" t="s">
        <v>497</v>
      </c>
      <c r="C1347" s="21" t="s">
        <v>2025</v>
      </c>
      <c r="D1347" s="81" t="s">
        <v>2022</v>
      </c>
      <c r="E1347" s="95" t="s">
        <v>1951</v>
      </c>
      <c r="F1347" s="49">
        <v>1</v>
      </c>
    </row>
    <row r="1348" spans="1:6" ht="80" x14ac:dyDescent="0.2">
      <c r="A1348">
        <f t="shared" si="20"/>
        <v>1346</v>
      </c>
      <c r="B1348" s="21" t="s">
        <v>497</v>
      </c>
      <c r="C1348" s="21" t="s">
        <v>2025</v>
      </c>
      <c r="D1348" s="81" t="s">
        <v>2022</v>
      </c>
      <c r="E1348" s="95" t="s">
        <v>2003</v>
      </c>
      <c r="F1348" s="49">
        <v>1</v>
      </c>
    </row>
    <row r="1349" spans="1:6" ht="112" x14ac:dyDescent="0.2">
      <c r="A1349">
        <f t="shared" ref="A1349:A1412" si="21">+A1348+1</f>
        <v>1347</v>
      </c>
      <c r="B1349" s="21" t="s">
        <v>497</v>
      </c>
      <c r="C1349" s="21" t="s">
        <v>2025</v>
      </c>
      <c r="D1349" s="81" t="s">
        <v>1925</v>
      </c>
      <c r="E1349" s="95" t="s">
        <v>2004</v>
      </c>
      <c r="F1349" s="49">
        <v>1</v>
      </c>
    </row>
    <row r="1350" spans="1:6" ht="48" x14ac:dyDescent="0.2">
      <c r="A1350">
        <f t="shared" si="21"/>
        <v>1348</v>
      </c>
      <c r="B1350" s="21" t="s">
        <v>497</v>
      </c>
      <c r="C1350" s="21" t="s">
        <v>2025</v>
      </c>
      <c r="D1350" s="94" t="s">
        <v>2012</v>
      </c>
      <c r="E1350" s="95" t="s">
        <v>2009</v>
      </c>
      <c r="F1350" s="49">
        <v>1</v>
      </c>
    </row>
    <row r="1351" spans="1:6" ht="48" x14ac:dyDescent="0.2">
      <c r="A1351">
        <f t="shared" si="21"/>
        <v>1349</v>
      </c>
      <c r="B1351" s="21" t="s">
        <v>497</v>
      </c>
      <c r="C1351" s="21" t="s">
        <v>2025</v>
      </c>
      <c r="D1351" s="94" t="s">
        <v>2012</v>
      </c>
      <c r="E1351" s="95" t="s">
        <v>2011</v>
      </c>
      <c r="F1351" s="49">
        <v>1</v>
      </c>
    </row>
    <row r="1352" spans="1:6" ht="80" x14ac:dyDescent="0.2">
      <c r="A1352">
        <f t="shared" si="21"/>
        <v>1350</v>
      </c>
      <c r="B1352" s="21" t="s">
        <v>497</v>
      </c>
      <c r="C1352" s="21" t="s">
        <v>2025</v>
      </c>
      <c r="D1352" s="81" t="s">
        <v>2022</v>
      </c>
      <c r="E1352" s="95" t="s">
        <v>1942</v>
      </c>
      <c r="F1352" s="49">
        <v>1</v>
      </c>
    </row>
    <row r="1353" spans="1:6" ht="64" x14ac:dyDescent="0.2">
      <c r="A1353">
        <f t="shared" si="21"/>
        <v>1351</v>
      </c>
      <c r="B1353" s="21" t="s">
        <v>497</v>
      </c>
      <c r="C1353" s="21" t="s">
        <v>2025</v>
      </c>
      <c r="D1353" s="94" t="s">
        <v>1924</v>
      </c>
      <c r="E1353" s="95" t="s">
        <v>2010</v>
      </c>
      <c r="F1353" s="49">
        <v>1</v>
      </c>
    </row>
    <row r="1354" spans="1:6" ht="48" x14ac:dyDescent="0.2">
      <c r="A1354">
        <f t="shared" si="21"/>
        <v>1352</v>
      </c>
      <c r="B1354" s="21" t="s">
        <v>497</v>
      </c>
      <c r="C1354" s="21" t="s">
        <v>2025</v>
      </c>
      <c r="D1354" s="94" t="s">
        <v>2012</v>
      </c>
      <c r="E1354" s="81" t="s">
        <v>2021</v>
      </c>
      <c r="F1354" s="49">
        <v>1</v>
      </c>
    </row>
    <row r="1355" spans="1:6" ht="80" x14ac:dyDescent="0.2">
      <c r="A1355">
        <f t="shared" si="21"/>
        <v>1353</v>
      </c>
      <c r="B1355" s="21" t="s">
        <v>497</v>
      </c>
      <c r="C1355" s="21" t="s">
        <v>1941</v>
      </c>
      <c r="D1355" s="49" t="s">
        <v>656</v>
      </c>
      <c r="E1355" s="81" t="s">
        <v>1939</v>
      </c>
      <c r="F1355" s="49">
        <v>1</v>
      </c>
    </row>
    <row r="1356" spans="1:6" ht="80" x14ac:dyDescent="0.2">
      <c r="A1356">
        <f t="shared" si="21"/>
        <v>1354</v>
      </c>
      <c r="B1356" s="21" t="s">
        <v>497</v>
      </c>
      <c r="C1356" s="21" t="s">
        <v>2025</v>
      </c>
      <c r="D1356" s="49" t="s">
        <v>656</v>
      </c>
      <c r="E1356" s="95" t="s">
        <v>2015</v>
      </c>
      <c r="F1356" s="49">
        <v>1</v>
      </c>
    </row>
    <row r="1357" spans="1:6" ht="80" x14ac:dyDescent="0.2">
      <c r="A1357">
        <f t="shared" si="21"/>
        <v>1355</v>
      </c>
      <c r="B1357" s="21" t="s">
        <v>497</v>
      </c>
      <c r="C1357" s="21" t="s">
        <v>1941</v>
      </c>
      <c r="D1357" s="49" t="s">
        <v>656</v>
      </c>
      <c r="E1357" s="95" t="s">
        <v>2008</v>
      </c>
      <c r="F1357" s="49">
        <v>1</v>
      </c>
    </row>
    <row r="1358" spans="1:6" ht="48" x14ac:dyDescent="0.2">
      <c r="A1358">
        <f t="shared" si="21"/>
        <v>1356</v>
      </c>
      <c r="B1358" s="21" t="s">
        <v>497</v>
      </c>
      <c r="C1358" s="21" t="s">
        <v>2025</v>
      </c>
      <c r="D1358" s="94" t="s">
        <v>2012</v>
      </c>
      <c r="E1358" s="81" t="s">
        <v>1929</v>
      </c>
      <c r="F1358" s="49">
        <v>1</v>
      </c>
    </row>
    <row r="1359" spans="1:6" ht="48" x14ac:dyDescent="0.2">
      <c r="A1359">
        <f t="shared" si="21"/>
        <v>1357</v>
      </c>
      <c r="B1359" s="21" t="s">
        <v>497</v>
      </c>
      <c r="C1359" s="21" t="s">
        <v>2025</v>
      </c>
      <c r="D1359" s="94" t="s">
        <v>2012</v>
      </c>
      <c r="E1359" s="81" t="s">
        <v>2005</v>
      </c>
      <c r="F1359" s="49">
        <v>1</v>
      </c>
    </row>
    <row r="1360" spans="1:6" ht="96" x14ac:dyDescent="0.2">
      <c r="A1360">
        <f t="shared" si="21"/>
        <v>1358</v>
      </c>
      <c r="B1360" s="21" t="s">
        <v>497</v>
      </c>
      <c r="C1360" s="21" t="s">
        <v>2025</v>
      </c>
      <c r="D1360" s="94" t="s">
        <v>2012</v>
      </c>
      <c r="E1360" s="81" t="s">
        <v>2016</v>
      </c>
      <c r="F1360" s="49">
        <v>1</v>
      </c>
    </row>
    <row r="1361" spans="1:6" ht="48" x14ac:dyDescent="0.2">
      <c r="A1361">
        <f t="shared" si="21"/>
        <v>1359</v>
      </c>
      <c r="B1361" s="21" t="s">
        <v>497</v>
      </c>
      <c r="C1361" s="21" t="s">
        <v>2025</v>
      </c>
      <c r="D1361" s="94" t="s">
        <v>2012</v>
      </c>
      <c r="E1361" s="81" t="s">
        <v>2018</v>
      </c>
      <c r="F1361" s="49">
        <v>1</v>
      </c>
    </row>
    <row r="1362" spans="1:6" ht="64" x14ac:dyDescent="0.2">
      <c r="A1362">
        <f t="shared" si="21"/>
        <v>1360</v>
      </c>
      <c r="B1362" s="21" t="s">
        <v>497</v>
      </c>
      <c r="C1362" s="21" t="s">
        <v>2025</v>
      </c>
      <c r="D1362" s="94" t="s">
        <v>2012</v>
      </c>
      <c r="E1362" s="81" t="s">
        <v>2017</v>
      </c>
      <c r="F1362" s="49">
        <v>1</v>
      </c>
    </row>
    <row r="1363" spans="1:6" ht="96" x14ac:dyDescent="0.2">
      <c r="A1363">
        <f t="shared" si="21"/>
        <v>1361</v>
      </c>
      <c r="B1363" s="21" t="s">
        <v>497</v>
      </c>
      <c r="C1363" s="21" t="s">
        <v>2025</v>
      </c>
      <c r="D1363" s="94" t="s">
        <v>2012</v>
      </c>
      <c r="E1363" s="81" t="s">
        <v>2020</v>
      </c>
      <c r="F1363" s="49">
        <v>1</v>
      </c>
    </row>
    <row r="1364" spans="1:6" ht="64" x14ac:dyDescent="0.2">
      <c r="A1364">
        <f t="shared" si="21"/>
        <v>1362</v>
      </c>
      <c r="B1364" s="21" t="s">
        <v>497</v>
      </c>
      <c r="C1364" s="21" t="s">
        <v>2025</v>
      </c>
      <c r="D1364" s="94" t="s">
        <v>2012</v>
      </c>
      <c r="E1364" s="81" t="s">
        <v>2019</v>
      </c>
      <c r="F1364" s="49">
        <v>1</v>
      </c>
    </row>
    <row r="1365" spans="1:6" ht="48" x14ac:dyDescent="0.2">
      <c r="A1365">
        <f t="shared" si="21"/>
        <v>1363</v>
      </c>
      <c r="B1365" s="21" t="s">
        <v>497</v>
      </c>
      <c r="C1365" s="21" t="s">
        <v>2025</v>
      </c>
      <c r="D1365" s="94" t="s">
        <v>2012</v>
      </c>
      <c r="E1365" s="81" t="s">
        <v>2013</v>
      </c>
      <c r="F1365" s="49">
        <v>1</v>
      </c>
    </row>
    <row r="1366" spans="1:6" ht="48" x14ac:dyDescent="0.2">
      <c r="A1366">
        <f t="shared" si="21"/>
        <v>1364</v>
      </c>
      <c r="B1366" s="21" t="s">
        <v>497</v>
      </c>
      <c r="C1366" s="21" t="s">
        <v>2025</v>
      </c>
      <c r="D1366" s="94" t="s">
        <v>2012</v>
      </c>
      <c r="E1366" s="81" t="s">
        <v>2014</v>
      </c>
      <c r="F1366" s="49">
        <v>1</v>
      </c>
    </row>
    <row r="1367" spans="1:6" ht="48" x14ac:dyDescent="0.2">
      <c r="A1367">
        <f t="shared" si="21"/>
        <v>1365</v>
      </c>
      <c r="B1367" s="21" t="s">
        <v>497</v>
      </c>
      <c r="C1367" s="21" t="s">
        <v>2025</v>
      </c>
      <c r="D1367" s="94" t="s">
        <v>2012</v>
      </c>
      <c r="E1367" s="81" t="s">
        <v>1930</v>
      </c>
      <c r="F1367" s="49">
        <v>1</v>
      </c>
    </row>
    <row r="1368" spans="1:6" ht="48" x14ac:dyDescent="0.2">
      <c r="A1368">
        <f t="shared" si="21"/>
        <v>1366</v>
      </c>
      <c r="B1368" s="21" t="s">
        <v>497</v>
      </c>
      <c r="C1368" s="21" t="s">
        <v>2025</v>
      </c>
      <c r="D1368" s="94" t="s">
        <v>2012</v>
      </c>
      <c r="E1368" s="81" t="s">
        <v>1931</v>
      </c>
      <c r="F1368" s="49">
        <v>1</v>
      </c>
    </row>
    <row r="1369" spans="1:6" ht="160" x14ac:dyDescent="0.2">
      <c r="A1369">
        <f t="shared" si="21"/>
        <v>1367</v>
      </c>
      <c r="B1369" s="21" t="s">
        <v>497</v>
      </c>
      <c r="C1369" s="21" t="s">
        <v>2025</v>
      </c>
      <c r="D1369" s="49" t="s">
        <v>865</v>
      </c>
      <c r="E1369" s="81" t="s">
        <v>2111</v>
      </c>
      <c r="F1369" s="49">
        <v>1</v>
      </c>
    </row>
    <row r="1370" spans="1:6" ht="32" x14ac:dyDescent="0.2">
      <c r="A1370">
        <f t="shared" si="21"/>
        <v>1368</v>
      </c>
      <c r="B1370" s="21" t="s">
        <v>497</v>
      </c>
      <c r="C1370" s="81" t="s">
        <v>2028</v>
      </c>
      <c r="D1370" s="81" t="s">
        <v>872</v>
      </c>
      <c r="E1370" s="95" t="s">
        <v>1878</v>
      </c>
      <c r="F1370" s="49">
        <v>1</v>
      </c>
    </row>
    <row r="1371" spans="1:6" ht="32" x14ac:dyDescent="0.2">
      <c r="A1371">
        <f t="shared" si="21"/>
        <v>1369</v>
      </c>
      <c r="B1371" s="21" t="s">
        <v>497</v>
      </c>
      <c r="C1371" s="81" t="s">
        <v>2028</v>
      </c>
      <c r="D1371" s="81" t="s">
        <v>872</v>
      </c>
      <c r="E1371" s="95" t="s">
        <v>1932</v>
      </c>
      <c r="F1371" s="49">
        <v>1</v>
      </c>
    </row>
    <row r="1372" spans="1:6" ht="32" x14ac:dyDescent="0.2">
      <c r="A1372">
        <f t="shared" si="21"/>
        <v>1370</v>
      </c>
      <c r="B1372" s="21" t="s">
        <v>497</v>
      </c>
      <c r="C1372" s="81" t="s">
        <v>2028</v>
      </c>
      <c r="D1372" s="81" t="s">
        <v>872</v>
      </c>
      <c r="E1372" s="95" t="s">
        <v>1933</v>
      </c>
      <c r="F1372" s="49">
        <v>1</v>
      </c>
    </row>
    <row r="1373" spans="1:6" ht="32" x14ac:dyDescent="0.2">
      <c r="A1373">
        <f t="shared" si="21"/>
        <v>1371</v>
      </c>
      <c r="B1373" s="21" t="s">
        <v>497</v>
      </c>
      <c r="C1373" s="81" t="s">
        <v>2028</v>
      </c>
      <c r="D1373" s="81" t="s">
        <v>872</v>
      </c>
      <c r="E1373" s="95" t="s">
        <v>1934</v>
      </c>
      <c r="F1373" s="49">
        <v>1</v>
      </c>
    </row>
    <row r="1374" spans="1:6" ht="32" x14ac:dyDescent="0.2">
      <c r="A1374">
        <f t="shared" si="21"/>
        <v>1372</v>
      </c>
      <c r="B1374" s="21" t="s">
        <v>497</v>
      </c>
      <c r="C1374" s="81" t="s">
        <v>2028</v>
      </c>
      <c r="D1374" s="81" t="s">
        <v>872</v>
      </c>
      <c r="E1374" s="95" t="s">
        <v>1935</v>
      </c>
      <c r="F1374" s="49">
        <v>1</v>
      </c>
    </row>
    <row r="1375" spans="1:6" ht="32" x14ac:dyDescent="0.2">
      <c r="A1375">
        <f t="shared" si="21"/>
        <v>1373</v>
      </c>
      <c r="B1375" s="21" t="s">
        <v>497</v>
      </c>
      <c r="C1375" s="81" t="s">
        <v>2028</v>
      </c>
      <c r="D1375" s="81" t="s">
        <v>872</v>
      </c>
      <c r="E1375" s="95" t="s">
        <v>1937</v>
      </c>
      <c r="F1375" s="49">
        <v>1</v>
      </c>
    </row>
    <row r="1376" spans="1:6" ht="32" x14ac:dyDescent="0.2">
      <c r="A1376">
        <f t="shared" si="21"/>
        <v>1374</v>
      </c>
      <c r="B1376" s="21" t="s">
        <v>497</v>
      </c>
      <c r="C1376" s="81" t="s">
        <v>2028</v>
      </c>
      <c r="D1376" s="81" t="s">
        <v>872</v>
      </c>
      <c r="E1376" s="95" t="s">
        <v>1938</v>
      </c>
      <c r="F1376" s="49">
        <v>1</v>
      </c>
    </row>
    <row r="1377" spans="1:7" ht="32" x14ac:dyDescent="0.2">
      <c r="A1377">
        <f t="shared" si="21"/>
        <v>1375</v>
      </c>
      <c r="B1377" s="21" t="s">
        <v>405</v>
      </c>
      <c r="C1377" s="81" t="s">
        <v>2029</v>
      </c>
      <c r="D1377" s="81" t="s">
        <v>576</v>
      </c>
      <c r="E1377" s="95" t="s">
        <v>1952</v>
      </c>
      <c r="F1377" s="95">
        <v>1</v>
      </c>
      <c r="G1377" s="96"/>
    </row>
    <row r="1378" spans="1:7" ht="32" x14ac:dyDescent="0.2">
      <c r="A1378">
        <f t="shared" si="21"/>
        <v>1376</v>
      </c>
      <c r="B1378" s="21" t="s">
        <v>405</v>
      </c>
      <c r="C1378" s="81" t="s">
        <v>2029</v>
      </c>
      <c r="D1378" s="81" t="s">
        <v>576</v>
      </c>
      <c r="E1378" s="95" t="s">
        <v>1953</v>
      </c>
      <c r="F1378" s="95">
        <v>1</v>
      </c>
      <c r="G1378" s="96"/>
    </row>
    <row r="1379" spans="1:7" ht="64" x14ac:dyDescent="0.2">
      <c r="A1379">
        <f t="shared" si="21"/>
        <v>1377</v>
      </c>
      <c r="B1379" s="21" t="s">
        <v>405</v>
      </c>
      <c r="C1379" s="81" t="s">
        <v>2029</v>
      </c>
      <c r="D1379" s="81" t="s">
        <v>576</v>
      </c>
      <c r="E1379" s="95" t="s">
        <v>1954</v>
      </c>
      <c r="F1379" s="95">
        <v>1</v>
      </c>
      <c r="G1379" s="96"/>
    </row>
    <row r="1380" spans="1:7" ht="32" x14ac:dyDescent="0.2">
      <c r="A1380">
        <f t="shared" si="21"/>
        <v>1378</v>
      </c>
      <c r="B1380" s="21" t="s">
        <v>405</v>
      </c>
      <c r="C1380" s="81" t="s">
        <v>2029</v>
      </c>
      <c r="D1380" s="81" t="s">
        <v>576</v>
      </c>
      <c r="E1380" s="95" t="s">
        <v>1955</v>
      </c>
      <c r="F1380" s="95">
        <v>1</v>
      </c>
      <c r="G1380" s="96"/>
    </row>
    <row r="1381" spans="1:7" ht="48" x14ac:dyDescent="0.2">
      <c r="A1381">
        <f t="shared" si="21"/>
        <v>1379</v>
      </c>
      <c r="B1381" s="21" t="s">
        <v>405</v>
      </c>
      <c r="C1381" s="81" t="s">
        <v>2029</v>
      </c>
      <c r="D1381" s="81" t="s">
        <v>576</v>
      </c>
      <c r="E1381" s="95" t="s">
        <v>1956</v>
      </c>
      <c r="F1381" s="95">
        <v>1</v>
      </c>
      <c r="G1381" s="96"/>
    </row>
    <row r="1382" spans="1:7" ht="32" x14ac:dyDescent="0.2">
      <c r="A1382">
        <f t="shared" si="21"/>
        <v>1380</v>
      </c>
      <c r="B1382" s="21" t="s">
        <v>405</v>
      </c>
      <c r="C1382" s="81" t="s">
        <v>2029</v>
      </c>
      <c r="D1382" s="81" t="s">
        <v>576</v>
      </c>
      <c r="E1382" s="95" t="s">
        <v>1957</v>
      </c>
      <c r="F1382" s="95">
        <v>1</v>
      </c>
      <c r="G1382" s="96"/>
    </row>
    <row r="1383" spans="1:7" ht="32" x14ac:dyDescent="0.2">
      <c r="A1383">
        <f t="shared" si="21"/>
        <v>1381</v>
      </c>
      <c r="B1383" s="21" t="s">
        <v>405</v>
      </c>
      <c r="C1383" s="81" t="s">
        <v>2029</v>
      </c>
      <c r="D1383" s="81" t="s">
        <v>576</v>
      </c>
      <c r="E1383" s="95" t="s">
        <v>1958</v>
      </c>
      <c r="F1383" s="95">
        <v>1</v>
      </c>
      <c r="G1383" s="96"/>
    </row>
    <row r="1384" spans="1:7" ht="32" x14ac:dyDescent="0.2">
      <c r="A1384">
        <f t="shared" si="21"/>
        <v>1382</v>
      </c>
      <c r="B1384" s="21" t="s">
        <v>405</v>
      </c>
      <c r="C1384" s="81" t="s">
        <v>2029</v>
      </c>
      <c r="D1384" s="81" t="s">
        <v>576</v>
      </c>
      <c r="E1384" s="95" t="s">
        <v>1959</v>
      </c>
      <c r="F1384" s="49">
        <v>1</v>
      </c>
    </row>
    <row r="1385" spans="1:7" ht="48" x14ac:dyDescent="0.2">
      <c r="A1385">
        <f t="shared" si="21"/>
        <v>1383</v>
      </c>
      <c r="B1385" s="21" t="s">
        <v>426</v>
      </c>
      <c r="C1385" s="81" t="s">
        <v>2029</v>
      </c>
      <c r="D1385" s="81" t="s">
        <v>576</v>
      </c>
      <c r="E1385" s="95" t="s">
        <v>1952</v>
      </c>
      <c r="F1385" s="49">
        <v>1</v>
      </c>
    </row>
    <row r="1386" spans="1:7" ht="48" x14ac:dyDescent="0.2">
      <c r="A1386">
        <f t="shared" si="21"/>
        <v>1384</v>
      </c>
      <c r="B1386" s="21" t="s">
        <v>426</v>
      </c>
      <c r="C1386" s="81" t="s">
        <v>2029</v>
      </c>
      <c r="D1386" s="81" t="s">
        <v>576</v>
      </c>
      <c r="E1386" s="95" t="s">
        <v>1953</v>
      </c>
      <c r="F1386" s="49">
        <v>1</v>
      </c>
    </row>
    <row r="1387" spans="1:7" ht="64" x14ac:dyDescent="0.2">
      <c r="A1387">
        <f t="shared" si="21"/>
        <v>1385</v>
      </c>
      <c r="B1387" s="21" t="s">
        <v>426</v>
      </c>
      <c r="C1387" s="81" t="s">
        <v>2029</v>
      </c>
      <c r="D1387" s="81" t="s">
        <v>576</v>
      </c>
      <c r="E1387" s="95" t="s">
        <v>1954</v>
      </c>
      <c r="F1387" s="49">
        <v>1</v>
      </c>
    </row>
    <row r="1388" spans="1:7" ht="48" x14ac:dyDescent="0.2">
      <c r="A1388">
        <f t="shared" si="21"/>
        <v>1386</v>
      </c>
      <c r="B1388" s="21" t="s">
        <v>426</v>
      </c>
      <c r="C1388" s="81" t="s">
        <v>2029</v>
      </c>
      <c r="D1388" s="81" t="s">
        <v>576</v>
      </c>
      <c r="E1388" s="95" t="s">
        <v>1955</v>
      </c>
      <c r="F1388" s="49">
        <v>1</v>
      </c>
    </row>
    <row r="1389" spans="1:7" ht="48" x14ac:dyDescent="0.2">
      <c r="A1389">
        <f t="shared" si="21"/>
        <v>1387</v>
      </c>
      <c r="B1389" s="21" t="s">
        <v>426</v>
      </c>
      <c r="C1389" s="81" t="s">
        <v>2029</v>
      </c>
      <c r="D1389" s="81" t="s">
        <v>576</v>
      </c>
      <c r="E1389" s="95" t="s">
        <v>1956</v>
      </c>
      <c r="F1389" s="49">
        <v>1</v>
      </c>
    </row>
    <row r="1390" spans="1:7" ht="48" x14ac:dyDescent="0.2">
      <c r="A1390">
        <f t="shared" si="21"/>
        <v>1388</v>
      </c>
      <c r="B1390" s="21" t="s">
        <v>426</v>
      </c>
      <c r="C1390" s="81" t="s">
        <v>2029</v>
      </c>
      <c r="D1390" s="81" t="s">
        <v>576</v>
      </c>
      <c r="E1390" s="95" t="s">
        <v>1957</v>
      </c>
      <c r="F1390" s="49">
        <v>1</v>
      </c>
    </row>
    <row r="1391" spans="1:7" ht="48" x14ac:dyDescent="0.2">
      <c r="A1391">
        <f t="shared" si="21"/>
        <v>1389</v>
      </c>
      <c r="B1391" s="21" t="s">
        <v>426</v>
      </c>
      <c r="C1391" s="81" t="s">
        <v>2029</v>
      </c>
      <c r="D1391" s="81" t="s">
        <v>576</v>
      </c>
      <c r="E1391" s="95" t="s">
        <v>1958</v>
      </c>
      <c r="F1391" s="49">
        <v>1</v>
      </c>
    </row>
    <row r="1392" spans="1:7" ht="64" x14ac:dyDescent="0.2">
      <c r="A1392">
        <f t="shared" si="21"/>
        <v>1390</v>
      </c>
      <c r="B1392" s="21" t="s">
        <v>434</v>
      </c>
      <c r="C1392" s="81" t="s">
        <v>2029</v>
      </c>
      <c r="D1392" s="81" t="s">
        <v>576</v>
      </c>
      <c r="E1392" s="95" t="s">
        <v>1952</v>
      </c>
      <c r="F1392" s="95">
        <v>1</v>
      </c>
      <c r="G1392" s="96"/>
    </row>
    <row r="1393" spans="1:7" ht="64" x14ac:dyDescent="0.2">
      <c r="A1393">
        <f t="shared" si="21"/>
        <v>1391</v>
      </c>
      <c r="B1393" s="21" t="s">
        <v>434</v>
      </c>
      <c r="C1393" s="81" t="s">
        <v>2029</v>
      </c>
      <c r="D1393" s="81" t="s">
        <v>576</v>
      </c>
      <c r="E1393" s="95" t="s">
        <v>1953</v>
      </c>
      <c r="F1393" s="95">
        <v>1</v>
      </c>
      <c r="G1393" s="96"/>
    </row>
    <row r="1394" spans="1:7" ht="64" x14ac:dyDescent="0.2">
      <c r="A1394">
        <f t="shared" si="21"/>
        <v>1392</v>
      </c>
      <c r="B1394" s="21" t="s">
        <v>434</v>
      </c>
      <c r="C1394" s="81" t="s">
        <v>2029</v>
      </c>
      <c r="D1394" s="81" t="s">
        <v>576</v>
      </c>
      <c r="E1394" s="95" t="s">
        <v>1954</v>
      </c>
      <c r="F1394" s="95">
        <v>1</v>
      </c>
      <c r="G1394" s="96"/>
    </row>
    <row r="1395" spans="1:7" ht="64" x14ac:dyDescent="0.2">
      <c r="A1395">
        <f t="shared" si="21"/>
        <v>1393</v>
      </c>
      <c r="B1395" s="21" t="s">
        <v>434</v>
      </c>
      <c r="C1395" s="81" t="s">
        <v>2029</v>
      </c>
      <c r="D1395" s="81" t="s">
        <v>576</v>
      </c>
      <c r="E1395" s="95" t="s">
        <v>1955</v>
      </c>
      <c r="F1395" s="95">
        <v>1</v>
      </c>
      <c r="G1395" s="96"/>
    </row>
    <row r="1396" spans="1:7" ht="64" x14ac:dyDescent="0.2">
      <c r="A1396">
        <f t="shared" si="21"/>
        <v>1394</v>
      </c>
      <c r="B1396" s="21" t="s">
        <v>434</v>
      </c>
      <c r="C1396" s="81" t="s">
        <v>2029</v>
      </c>
      <c r="D1396" s="81" t="s">
        <v>576</v>
      </c>
      <c r="E1396" s="95" t="s">
        <v>1956</v>
      </c>
      <c r="F1396" s="95">
        <v>1</v>
      </c>
      <c r="G1396" s="96"/>
    </row>
    <row r="1397" spans="1:7" ht="64" x14ac:dyDescent="0.2">
      <c r="A1397">
        <f t="shared" si="21"/>
        <v>1395</v>
      </c>
      <c r="B1397" s="21" t="s">
        <v>434</v>
      </c>
      <c r="C1397" s="81" t="s">
        <v>2029</v>
      </c>
      <c r="D1397" s="81" t="s">
        <v>576</v>
      </c>
      <c r="E1397" s="95" t="s">
        <v>1957</v>
      </c>
      <c r="F1397" s="95">
        <v>1</v>
      </c>
      <c r="G1397" s="96"/>
    </row>
    <row r="1398" spans="1:7" ht="64" x14ac:dyDescent="0.2">
      <c r="A1398">
        <f t="shared" si="21"/>
        <v>1396</v>
      </c>
      <c r="B1398" s="21" t="s">
        <v>434</v>
      </c>
      <c r="C1398" s="81" t="s">
        <v>2029</v>
      </c>
      <c r="D1398" s="81" t="s">
        <v>576</v>
      </c>
      <c r="E1398" s="95" t="s">
        <v>1958</v>
      </c>
      <c r="F1398" s="95">
        <v>1</v>
      </c>
      <c r="G1398" s="96"/>
    </row>
    <row r="1399" spans="1:7" ht="32" x14ac:dyDescent="0.2">
      <c r="A1399">
        <f t="shared" si="21"/>
        <v>1397</v>
      </c>
      <c r="B1399" s="21" t="s">
        <v>411</v>
      </c>
      <c r="C1399" s="81" t="s">
        <v>2029</v>
      </c>
      <c r="D1399" s="81" t="s">
        <v>576</v>
      </c>
      <c r="E1399" s="95" t="s">
        <v>1952</v>
      </c>
      <c r="F1399" s="95">
        <v>1</v>
      </c>
      <c r="G1399" s="96"/>
    </row>
    <row r="1400" spans="1:7" ht="32" x14ac:dyDescent="0.2">
      <c r="A1400">
        <f t="shared" si="21"/>
        <v>1398</v>
      </c>
      <c r="B1400" s="21" t="s">
        <v>411</v>
      </c>
      <c r="C1400" s="81" t="s">
        <v>2029</v>
      </c>
      <c r="D1400" s="81" t="s">
        <v>576</v>
      </c>
      <c r="E1400" s="95" t="s">
        <v>1953</v>
      </c>
      <c r="F1400" s="95">
        <v>1</v>
      </c>
      <c r="G1400" s="96"/>
    </row>
    <row r="1401" spans="1:7" ht="64" x14ac:dyDescent="0.2">
      <c r="A1401">
        <f t="shared" si="21"/>
        <v>1399</v>
      </c>
      <c r="B1401" s="21" t="s">
        <v>411</v>
      </c>
      <c r="C1401" s="81" t="s">
        <v>2029</v>
      </c>
      <c r="D1401" s="81" t="s">
        <v>576</v>
      </c>
      <c r="E1401" s="95" t="s">
        <v>1954</v>
      </c>
      <c r="F1401" s="95">
        <v>1</v>
      </c>
      <c r="G1401" s="96"/>
    </row>
    <row r="1402" spans="1:7" ht="32" x14ac:dyDescent="0.2">
      <c r="A1402">
        <f t="shared" si="21"/>
        <v>1400</v>
      </c>
      <c r="B1402" s="21" t="s">
        <v>411</v>
      </c>
      <c r="C1402" s="81" t="s">
        <v>2029</v>
      </c>
      <c r="D1402" s="81" t="s">
        <v>576</v>
      </c>
      <c r="E1402" s="95" t="s">
        <v>1955</v>
      </c>
      <c r="F1402" s="95">
        <v>1</v>
      </c>
      <c r="G1402" s="96"/>
    </row>
    <row r="1403" spans="1:7" ht="48" x14ac:dyDescent="0.2">
      <c r="A1403">
        <f t="shared" si="21"/>
        <v>1401</v>
      </c>
      <c r="B1403" s="21" t="s">
        <v>411</v>
      </c>
      <c r="C1403" s="81" t="s">
        <v>2029</v>
      </c>
      <c r="D1403" s="81" t="s">
        <v>576</v>
      </c>
      <c r="E1403" s="95" t="s">
        <v>1956</v>
      </c>
      <c r="F1403" s="95">
        <v>1</v>
      </c>
      <c r="G1403" s="96"/>
    </row>
    <row r="1404" spans="1:7" ht="32" x14ac:dyDescent="0.2">
      <c r="A1404">
        <f t="shared" si="21"/>
        <v>1402</v>
      </c>
      <c r="B1404" s="21" t="s">
        <v>411</v>
      </c>
      <c r="C1404" s="81" t="s">
        <v>2029</v>
      </c>
      <c r="D1404" s="81" t="s">
        <v>576</v>
      </c>
      <c r="E1404" s="95" t="s">
        <v>1957</v>
      </c>
      <c r="F1404" s="95">
        <v>1</v>
      </c>
      <c r="G1404" s="96"/>
    </row>
    <row r="1405" spans="1:7" ht="32" x14ac:dyDescent="0.2">
      <c r="A1405">
        <f t="shared" si="21"/>
        <v>1403</v>
      </c>
      <c r="B1405" s="21" t="s">
        <v>411</v>
      </c>
      <c r="C1405" s="81" t="s">
        <v>2029</v>
      </c>
      <c r="D1405" s="81" t="s">
        <v>576</v>
      </c>
      <c r="E1405" s="95" t="s">
        <v>1958</v>
      </c>
      <c r="F1405" s="95">
        <v>1</v>
      </c>
      <c r="G1405" s="96"/>
    </row>
    <row r="1406" spans="1:7" ht="32" x14ac:dyDescent="0.2">
      <c r="A1406">
        <f t="shared" si="21"/>
        <v>1404</v>
      </c>
      <c r="B1406" s="21" t="s">
        <v>300</v>
      </c>
      <c r="C1406" s="81" t="s">
        <v>2029</v>
      </c>
      <c r="D1406" s="81" t="s">
        <v>576</v>
      </c>
      <c r="E1406" s="95" t="s">
        <v>1952</v>
      </c>
      <c r="F1406" s="95">
        <v>1</v>
      </c>
      <c r="G1406" s="96"/>
    </row>
    <row r="1407" spans="1:7" ht="32" x14ac:dyDescent="0.2">
      <c r="A1407">
        <f t="shared" si="21"/>
        <v>1405</v>
      </c>
      <c r="B1407" s="21" t="s">
        <v>300</v>
      </c>
      <c r="C1407" s="81" t="s">
        <v>2029</v>
      </c>
      <c r="D1407" s="81" t="s">
        <v>576</v>
      </c>
      <c r="E1407" s="95" t="s">
        <v>1953</v>
      </c>
      <c r="F1407" s="95">
        <v>1</v>
      </c>
      <c r="G1407" s="96"/>
    </row>
    <row r="1408" spans="1:7" ht="64" x14ac:dyDescent="0.2">
      <c r="A1408">
        <f t="shared" si="21"/>
        <v>1406</v>
      </c>
      <c r="B1408" s="21" t="s">
        <v>300</v>
      </c>
      <c r="C1408" s="81" t="s">
        <v>2029</v>
      </c>
      <c r="D1408" s="81" t="s">
        <v>576</v>
      </c>
      <c r="E1408" s="95" t="s">
        <v>1954</v>
      </c>
      <c r="F1408" s="95">
        <v>1</v>
      </c>
      <c r="G1408" s="96"/>
    </row>
    <row r="1409" spans="1:7" ht="32" x14ac:dyDescent="0.2">
      <c r="A1409">
        <f t="shared" si="21"/>
        <v>1407</v>
      </c>
      <c r="B1409" s="21" t="s">
        <v>300</v>
      </c>
      <c r="C1409" s="81" t="s">
        <v>2029</v>
      </c>
      <c r="D1409" s="81" t="s">
        <v>576</v>
      </c>
      <c r="E1409" s="95" t="s">
        <v>1955</v>
      </c>
      <c r="F1409" s="95">
        <v>1</v>
      </c>
      <c r="G1409" s="96"/>
    </row>
    <row r="1410" spans="1:7" ht="48" x14ac:dyDescent="0.2">
      <c r="A1410">
        <f t="shared" si="21"/>
        <v>1408</v>
      </c>
      <c r="B1410" s="21" t="s">
        <v>300</v>
      </c>
      <c r="C1410" s="81" t="s">
        <v>2029</v>
      </c>
      <c r="D1410" s="81" t="s">
        <v>576</v>
      </c>
      <c r="E1410" s="95" t="s">
        <v>1956</v>
      </c>
      <c r="F1410" s="95">
        <v>1</v>
      </c>
      <c r="G1410" s="96"/>
    </row>
    <row r="1411" spans="1:7" ht="32" x14ac:dyDescent="0.2">
      <c r="A1411">
        <f t="shared" si="21"/>
        <v>1409</v>
      </c>
      <c r="B1411" s="21" t="s">
        <v>300</v>
      </c>
      <c r="C1411" s="81" t="s">
        <v>2029</v>
      </c>
      <c r="D1411" s="81" t="s">
        <v>576</v>
      </c>
      <c r="E1411" s="95" t="s">
        <v>1957</v>
      </c>
      <c r="F1411" s="95">
        <v>1</v>
      </c>
      <c r="G1411" s="96"/>
    </row>
    <row r="1412" spans="1:7" ht="32" x14ac:dyDescent="0.2">
      <c r="A1412">
        <f t="shared" si="21"/>
        <v>1410</v>
      </c>
      <c r="B1412" s="21" t="s">
        <v>300</v>
      </c>
      <c r="C1412" s="81" t="s">
        <v>2029</v>
      </c>
      <c r="D1412" s="81" t="s">
        <v>576</v>
      </c>
      <c r="E1412" s="95" t="s">
        <v>1958</v>
      </c>
      <c r="F1412" s="95">
        <v>1</v>
      </c>
      <c r="G1412" s="96"/>
    </row>
    <row r="1413" spans="1:7" ht="48" x14ac:dyDescent="0.2">
      <c r="A1413">
        <f t="shared" ref="A1413:A1476" si="22">+A1412+1</f>
        <v>1411</v>
      </c>
      <c r="B1413" s="21" t="s">
        <v>448</v>
      </c>
      <c r="C1413" s="81" t="s">
        <v>2029</v>
      </c>
      <c r="D1413" s="81" t="s">
        <v>576</v>
      </c>
      <c r="E1413" s="95" t="s">
        <v>1952</v>
      </c>
      <c r="F1413" s="95">
        <v>1</v>
      </c>
      <c r="G1413" s="96"/>
    </row>
    <row r="1414" spans="1:7" ht="48" x14ac:dyDescent="0.2">
      <c r="A1414">
        <f t="shared" si="22"/>
        <v>1412</v>
      </c>
      <c r="B1414" s="21" t="s">
        <v>448</v>
      </c>
      <c r="C1414" s="81" t="s">
        <v>2029</v>
      </c>
      <c r="D1414" s="81" t="s">
        <v>576</v>
      </c>
      <c r="E1414" s="95" t="s">
        <v>1953</v>
      </c>
      <c r="F1414" s="95">
        <v>1</v>
      </c>
      <c r="G1414" s="96"/>
    </row>
    <row r="1415" spans="1:7" ht="64" x14ac:dyDescent="0.2">
      <c r="A1415">
        <f t="shared" si="22"/>
        <v>1413</v>
      </c>
      <c r="B1415" s="21" t="s">
        <v>448</v>
      </c>
      <c r="C1415" s="81" t="s">
        <v>2029</v>
      </c>
      <c r="D1415" s="81" t="s">
        <v>576</v>
      </c>
      <c r="E1415" s="95" t="s">
        <v>1954</v>
      </c>
      <c r="F1415" s="95">
        <v>1</v>
      </c>
      <c r="G1415" s="96"/>
    </row>
    <row r="1416" spans="1:7" ht="48" x14ac:dyDescent="0.2">
      <c r="A1416">
        <f t="shared" si="22"/>
        <v>1414</v>
      </c>
      <c r="B1416" s="21" t="s">
        <v>448</v>
      </c>
      <c r="C1416" s="81" t="s">
        <v>2029</v>
      </c>
      <c r="D1416" s="81" t="s">
        <v>576</v>
      </c>
      <c r="E1416" s="95" t="s">
        <v>1955</v>
      </c>
      <c r="F1416" s="95">
        <v>1</v>
      </c>
      <c r="G1416" s="96"/>
    </row>
    <row r="1417" spans="1:7" ht="48" x14ac:dyDescent="0.2">
      <c r="A1417">
        <f t="shared" si="22"/>
        <v>1415</v>
      </c>
      <c r="B1417" s="21" t="s">
        <v>448</v>
      </c>
      <c r="C1417" s="81" t="s">
        <v>2029</v>
      </c>
      <c r="D1417" s="81" t="s">
        <v>576</v>
      </c>
      <c r="E1417" s="95" t="s">
        <v>1956</v>
      </c>
      <c r="F1417" s="95">
        <v>1</v>
      </c>
      <c r="G1417" s="96"/>
    </row>
    <row r="1418" spans="1:7" ht="48" x14ac:dyDescent="0.2">
      <c r="A1418">
        <f t="shared" si="22"/>
        <v>1416</v>
      </c>
      <c r="B1418" s="21" t="s">
        <v>448</v>
      </c>
      <c r="C1418" s="81" t="s">
        <v>2029</v>
      </c>
      <c r="D1418" s="81" t="s">
        <v>576</v>
      </c>
      <c r="E1418" s="95" t="s">
        <v>1957</v>
      </c>
      <c r="F1418" s="95">
        <v>1</v>
      </c>
      <c r="G1418" s="96"/>
    </row>
    <row r="1419" spans="1:7" ht="48" x14ac:dyDescent="0.2">
      <c r="A1419">
        <f t="shared" si="22"/>
        <v>1417</v>
      </c>
      <c r="B1419" s="21" t="s">
        <v>448</v>
      </c>
      <c r="C1419" s="81" t="s">
        <v>2029</v>
      </c>
      <c r="D1419" s="81" t="s">
        <v>576</v>
      </c>
      <c r="E1419" s="95" t="s">
        <v>1958</v>
      </c>
      <c r="F1419" s="95">
        <v>1</v>
      </c>
      <c r="G1419" s="96"/>
    </row>
    <row r="1420" spans="1:7" ht="64" x14ac:dyDescent="0.2">
      <c r="A1420">
        <f t="shared" si="22"/>
        <v>1418</v>
      </c>
      <c r="B1420" s="21" t="s">
        <v>422</v>
      </c>
      <c r="C1420" s="81" t="s">
        <v>2029</v>
      </c>
      <c r="D1420" s="81" t="s">
        <v>576</v>
      </c>
      <c r="E1420" s="95" t="s">
        <v>1952</v>
      </c>
      <c r="F1420" s="95">
        <v>1</v>
      </c>
      <c r="G1420" s="96"/>
    </row>
    <row r="1421" spans="1:7" ht="64" x14ac:dyDescent="0.2">
      <c r="A1421">
        <f t="shared" si="22"/>
        <v>1419</v>
      </c>
      <c r="B1421" s="21" t="s">
        <v>422</v>
      </c>
      <c r="C1421" s="81" t="s">
        <v>2029</v>
      </c>
      <c r="D1421" s="81" t="s">
        <v>576</v>
      </c>
      <c r="E1421" s="95" t="s">
        <v>1953</v>
      </c>
      <c r="F1421" s="95">
        <v>1</v>
      </c>
      <c r="G1421" s="96"/>
    </row>
    <row r="1422" spans="1:7" ht="64" x14ac:dyDescent="0.2">
      <c r="A1422">
        <f t="shared" si="22"/>
        <v>1420</v>
      </c>
      <c r="B1422" s="21" t="s">
        <v>422</v>
      </c>
      <c r="C1422" s="81" t="s">
        <v>2029</v>
      </c>
      <c r="D1422" s="81" t="s">
        <v>576</v>
      </c>
      <c r="E1422" s="95" t="s">
        <v>1954</v>
      </c>
      <c r="F1422" s="95">
        <v>1</v>
      </c>
      <c r="G1422" s="96"/>
    </row>
    <row r="1423" spans="1:7" ht="64" x14ac:dyDescent="0.2">
      <c r="A1423">
        <f t="shared" si="22"/>
        <v>1421</v>
      </c>
      <c r="B1423" s="21" t="s">
        <v>422</v>
      </c>
      <c r="C1423" s="81" t="s">
        <v>2029</v>
      </c>
      <c r="D1423" s="81" t="s">
        <v>576</v>
      </c>
      <c r="E1423" s="95" t="s">
        <v>1955</v>
      </c>
      <c r="F1423" s="95">
        <v>1</v>
      </c>
      <c r="G1423" s="96"/>
    </row>
    <row r="1424" spans="1:7" ht="64" x14ac:dyDescent="0.2">
      <c r="A1424">
        <f t="shared" si="22"/>
        <v>1422</v>
      </c>
      <c r="B1424" s="21" t="s">
        <v>422</v>
      </c>
      <c r="C1424" s="81" t="s">
        <v>2029</v>
      </c>
      <c r="D1424" s="81" t="s">
        <v>576</v>
      </c>
      <c r="E1424" s="95" t="s">
        <v>1956</v>
      </c>
      <c r="F1424" s="95">
        <v>1</v>
      </c>
      <c r="G1424" s="96"/>
    </row>
    <row r="1425" spans="1:7" ht="64" x14ac:dyDescent="0.2">
      <c r="A1425">
        <f t="shared" si="22"/>
        <v>1423</v>
      </c>
      <c r="B1425" s="21" t="s">
        <v>422</v>
      </c>
      <c r="C1425" s="81" t="s">
        <v>2029</v>
      </c>
      <c r="D1425" s="81" t="s">
        <v>576</v>
      </c>
      <c r="E1425" s="95" t="s">
        <v>1957</v>
      </c>
      <c r="F1425" s="95">
        <v>1</v>
      </c>
      <c r="G1425" s="96"/>
    </row>
    <row r="1426" spans="1:7" ht="64" x14ac:dyDescent="0.2">
      <c r="A1426">
        <f t="shared" si="22"/>
        <v>1424</v>
      </c>
      <c r="B1426" s="21" t="s">
        <v>422</v>
      </c>
      <c r="C1426" s="81" t="s">
        <v>2029</v>
      </c>
      <c r="D1426" s="81" t="s">
        <v>576</v>
      </c>
      <c r="E1426" s="95" t="s">
        <v>1958</v>
      </c>
      <c r="F1426" s="95">
        <v>1</v>
      </c>
      <c r="G1426" s="96"/>
    </row>
    <row r="1427" spans="1:7" ht="48" x14ac:dyDescent="0.2">
      <c r="A1427">
        <f t="shared" si="22"/>
        <v>1425</v>
      </c>
      <c r="B1427" s="21" t="s">
        <v>423</v>
      </c>
      <c r="C1427" s="81" t="s">
        <v>2029</v>
      </c>
      <c r="D1427" s="81" t="s">
        <v>576</v>
      </c>
      <c r="E1427" s="95" t="s">
        <v>1952</v>
      </c>
      <c r="F1427" s="95">
        <v>1</v>
      </c>
      <c r="G1427" s="96"/>
    </row>
    <row r="1428" spans="1:7" ht="48" x14ac:dyDescent="0.2">
      <c r="A1428">
        <f t="shared" si="22"/>
        <v>1426</v>
      </c>
      <c r="B1428" s="21" t="s">
        <v>423</v>
      </c>
      <c r="C1428" s="81" t="s">
        <v>2029</v>
      </c>
      <c r="D1428" s="81" t="s">
        <v>576</v>
      </c>
      <c r="E1428" s="95" t="s">
        <v>1953</v>
      </c>
      <c r="F1428" s="95">
        <v>1</v>
      </c>
      <c r="G1428" s="96"/>
    </row>
    <row r="1429" spans="1:7" ht="64" x14ac:dyDescent="0.2">
      <c r="A1429">
        <f t="shared" si="22"/>
        <v>1427</v>
      </c>
      <c r="B1429" s="21" t="s">
        <v>423</v>
      </c>
      <c r="C1429" s="81" t="s">
        <v>2029</v>
      </c>
      <c r="D1429" s="81" t="s">
        <v>576</v>
      </c>
      <c r="E1429" s="95" t="s">
        <v>1954</v>
      </c>
      <c r="F1429" s="95">
        <v>1</v>
      </c>
      <c r="G1429" s="96"/>
    </row>
    <row r="1430" spans="1:7" ht="48" x14ac:dyDescent="0.2">
      <c r="A1430">
        <f t="shared" si="22"/>
        <v>1428</v>
      </c>
      <c r="B1430" s="21" t="s">
        <v>423</v>
      </c>
      <c r="C1430" s="81" t="s">
        <v>2029</v>
      </c>
      <c r="D1430" s="81" t="s">
        <v>576</v>
      </c>
      <c r="E1430" s="95" t="s">
        <v>1955</v>
      </c>
      <c r="F1430" s="95">
        <v>1</v>
      </c>
      <c r="G1430" s="96"/>
    </row>
    <row r="1431" spans="1:7" ht="48" x14ac:dyDescent="0.2">
      <c r="A1431">
        <f t="shared" si="22"/>
        <v>1429</v>
      </c>
      <c r="B1431" s="21" t="s">
        <v>423</v>
      </c>
      <c r="C1431" s="81" t="s">
        <v>2029</v>
      </c>
      <c r="D1431" s="81" t="s">
        <v>576</v>
      </c>
      <c r="E1431" s="95" t="s">
        <v>1956</v>
      </c>
      <c r="F1431" s="95">
        <v>1</v>
      </c>
      <c r="G1431" s="96"/>
    </row>
    <row r="1432" spans="1:7" ht="48" x14ac:dyDescent="0.2">
      <c r="A1432">
        <f t="shared" si="22"/>
        <v>1430</v>
      </c>
      <c r="B1432" s="21" t="s">
        <v>423</v>
      </c>
      <c r="C1432" s="81" t="s">
        <v>2029</v>
      </c>
      <c r="D1432" s="81" t="s">
        <v>576</v>
      </c>
      <c r="E1432" s="95" t="s">
        <v>1957</v>
      </c>
      <c r="F1432" s="95">
        <v>1</v>
      </c>
      <c r="G1432" s="96"/>
    </row>
    <row r="1433" spans="1:7" ht="48" x14ac:dyDescent="0.2">
      <c r="A1433">
        <f t="shared" si="22"/>
        <v>1431</v>
      </c>
      <c r="B1433" s="21" t="s">
        <v>423</v>
      </c>
      <c r="C1433" s="81" t="s">
        <v>2029</v>
      </c>
      <c r="D1433" s="81" t="s">
        <v>576</v>
      </c>
      <c r="E1433" s="95" t="s">
        <v>1958</v>
      </c>
      <c r="F1433" s="95">
        <v>1</v>
      </c>
      <c r="G1433" s="96"/>
    </row>
    <row r="1434" spans="1:7" ht="32" x14ac:dyDescent="0.2">
      <c r="A1434">
        <f t="shared" si="22"/>
        <v>1432</v>
      </c>
      <c r="B1434" s="21" t="s">
        <v>410</v>
      </c>
      <c r="C1434" s="81" t="s">
        <v>2029</v>
      </c>
      <c r="D1434" s="81" t="s">
        <v>576</v>
      </c>
      <c r="E1434" s="95" t="s">
        <v>1952</v>
      </c>
      <c r="F1434" s="95">
        <v>1</v>
      </c>
      <c r="G1434" s="96"/>
    </row>
    <row r="1435" spans="1:7" ht="32" x14ac:dyDescent="0.2">
      <c r="A1435">
        <f t="shared" si="22"/>
        <v>1433</v>
      </c>
      <c r="B1435" s="21" t="s">
        <v>410</v>
      </c>
      <c r="C1435" s="81" t="s">
        <v>2029</v>
      </c>
      <c r="D1435" s="81" t="s">
        <v>576</v>
      </c>
      <c r="E1435" s="95" t="s">
        <v>1953</v>
      </c>
      <c r="F1435" s="95">
        <v>1</v>
      </c>
      <c r="G1435" s="96"/>
    </row>
    <row r="1436" spans="1:7" ht="64" x14ac:dyDescent="0.2">
      <c r="A1436">
        <f t="shared" si="22"/>
        <v>1434</v>
      </c>
      <c r="B1436" s="21" t="s">
        <v>410</v>
      </c>
      <c r="C1436" s="81" t="s">
        <v>2029</v>
      </c>
      <c r="D1436" s="81" t="s">
        <v>576</v>
      </c>
      <c r="E1436" s="95" t="s">
        <v>1954</v>
      </c>
      <c r="F1436" s="95">
        <v>1</v>
      </c>
      <c r="G1436" s="96"/>
    </row>
    <row r="1437" spans="1:7" ht="32" x14ac:dyDescent="0.2">
      <c r="A1437">
        <f t="shared" si="22"/>
        <v>1435</v>
      </c>
      <c r="B1437" s="21" t="s">
        <v>410</v>
      </c>
      <c r="C1437" s="81" t="s">
        <v>2029</v>
      </c>
      <c r="D1437" s="81" t="s">
        <v>576</v>
      </c>
      <c r="E1437" s="95" t="s">
        <v>1955</v>
      </c>
      <c r="F1437" s="95">
        <v>1</v>
      </c>
      <c r="G1437" s="96"/>
    </row>
    <row r="1438" spans="1:7" ht="48" x14ac:dyDescent="0.2">
      <c r="A1438">
        <f t="shared" si="22"/>
        <v>1436</v>
      </c>
      <c r="B1438" s="21" t="s">
        <v>410</v>
      </c>
      <c r="C1438" s="81" t="s">
        <v>2029</v>
      </c>
      <c r="D1438" s="81" t="s">
        <v>576</v>
      </c>
      <c r="E1438" s="95" t="s">
        <v>1956</v>
      </c>
      <c r="F1438" s="95">
        <v>1</v>
      </c>
      <c r="G1438" s="96"/>
    </row>
    <row r="1439" spans="1:7" ht="32" x14ac:dyDescent="0.2">
      <c r="A1439">
        <f t="shared" si="22"/>
        <v>1437</v>
      </c>
      <c r="B1439" s="21" t="s">
        <v>410</v>
      </c>
      <c r="C1439" s="81" t="s">
        <v>2029</v>
      </c>
      <c r="D1439" s="81" t="s">
        <v>576</v>
      </c>
      <c r="E1439" s="95" t="s">
        <v>1957</v>
      </c>
      <c r="F1439" s="95">
        <v>1</v>
      </c>
      <c r="G1439" s="96"/>
    </row>
    <row r="1440" spans="1:7" ht="32" x14ac:dyDescent="0.2">
      <c r="A1440">
        <f t="shared" si="22"/>
        <v>1438</v>
      </c>
      <c r="B1440" s="21" t="s">
        <v>410</v>
      </c>
      <c r="C1440" s="81" t="s">
        <v>2029</v>
      </c>
      <c r="D1440" s="81" t="s">
        <v>576</v>
      </c>
      <c r="E1440" s="95" t="s">
        <v>1958</v>
      </c>
      <c r="F1440" s="95">
        <v>1</v>
      </c>
      <c r="G1440" s="96"/>
    </row>
    <row r="1441" spans="1:7" ht="80" x14ac:dyDescent="0.2">
      <c r="A1441">
        <f t="shared" si="22"/>
        <v>1439</v>
      </c>
      <c r="B1441" s="21" t="s">
        <v>497</v>
      </c>
      <c r="C1441" s="21" t="s">
        <v>2025</v>
      </c>
      <c r="D1441" s="81" t="s">
        <v>2022</v>
      </c>
      <c r="E1441" s="95" t="s">
        <v>1986</v>
      </c>
      <c r="F1441" s="95">
        <v>1</v>
      </c>
      <c r="G1441" s="96"/>
    </row>
    <row r="1442" spans="1:7" ht="80" x14ac:dyDescent="0.2">
      <c r="A1442">
        <f t="shared" si="22"/>
        <v>1440</v>
      </c>
      <c r="B1442" s="21" t="s">
        <v>497</v>
      </c>
      <c r="C1442" s="21" t="s">
        <v>2025</v>
      </c>
      <c r="D1442" s="81" t="s">
        <v>2022</v>
      </c>
      <c r="E1442" s="95" t="s">
        <v>2006</v>
      </c>
      <c r="F1442" s="95">
        <v>1</v>
      </c>
      <c r="G1442" s="96"/>
    </row>
    <row r="1443" spans="1:7" ht="80" x14ac:dyDescent="0.2">
      <c r="A1443">
        <f t="shared" si="22"/>
        <v>1441</v>
      </c>
      <c r="B1443" s="21" t="s">
        <v>497</v>
      </c>
      <c r="C1443" s="21" t="s">
        <v>2025</v>
      </c>
      <c r="D1443" s="81" t="s">
        <v>2022</v>
      </c>
      <c r="E1443" s="95" t="s">
        <v>1987</v>
      </c>
      <c r="F1443" s="95">
        <v>1</v>
      </c>
      <c r="G1443" s="96"/>
    </row>
    <row r="1444" spans="1:7" ht="80" x14ac:dyDescent="0.2">
      <c r="A1444">
        <f t="shared" si="22"/>
        <v>1442</v>
      </c>
      <c r="B1444" s="21" t="s">
        <v>497</v>
      </c>
      <c r="C1444" s="21" t="s">
        <v>2025</v>
      </c>
      <c r="D1444" s="81" t="s">
        <v>2022</v>
      </c>
      <c r="E1444" s="95" t="s">
        <v>1988</v>
      </c>
      <c r="F1444" s="95">
        <v>1</v>
      </c>
      <c r="G1444" s="96"/>
    </row>
    <row r="1445" spans="1:7" ht="80" x14ac:dyDescent="0.2">
      <c r="A1445">
        <f t="shared" si="22"/>
        <v>1443</v>
      </c>
      <c r="B1445" s="21" t="s">
        <v>497</v>
      </c>
      <c r="C1445" s="21" t="s">
        <v>2025</v>
      </c>
      <c r="D1445" s="81" t="s">
        <v>2022</v>
      </c>
      <c r="E1445" s="95" t="s">
        <v>1976</v>
      </c>
      <c r="F1445" s="95">
        <v>1</v>
      </c>
      <c r="G1445" s="96"/>
    </row>
    <row r="1446" spans="1:7" ht="160" x14ac:dyDescent="0.2">
      <c r="A1446">
        <f t="shared" si="22"/>
        <v>1444</v>
      </c>
      <c r="B1446" s="21" t="s">
        <v>497</v>
      </c>
      <c r="C1446" s="21" t="s">
        <v>2025</v>
      </c>
      <c r="D1446" s="81" t="s">
        <v>2022</v>
      </c>
      <c r="E1446" s="95" t="s">
        <v>1994</v>
      </c>
      <c r="F1446" s="95">
        <v>1</v>
      </c>
      <c r="G1446" s="96"/>
    </row>
    <row r="1447" spans="1:7" ht="80" x14ac:dyDescent="0.2">
      <c r="A1447">
        <f t="shared" si="22"/>
        <v>1445</v>
      </c>
      <c r="B1447" s="21" t="s">
        <v>497</v>
      </c>
      <c r="C1447" s="21" t="s">
        <v>2025</v>
      </c>
      <c r="D1447" s="81" t="s">
        <v>2022</v>
      </c>
      <c r="E1447" s="95" t="s">
        <v>1970</v>
      </c>
      <c r="F1447" s="95">
        <v>1</v>
      </c>
      <c r="G1447" s="96"/>
    </row>
    <row r="1448" spans="1:7" ht="192" x14ac:dyDescent="0.2">
      <c r="A1448">
        <f t="shared" si="22"/>
        <v>1446</v>
      </c>
      <c r="B1448" s="21" t="s">
        <v>497</v>
      </c>
      <c r="C1448" s="21" t="s">
        <v>2025</v>
      </c>
      <c r="D1448" s="81" t="s">
        <v>2022</v>
      </c>
      <c r="E1448" s="95" t="s">
        <v>1982</v>
      </c>
      <c r="F1448" s="95">
        <v>1</v>
      </c>
      <c r="G1448" s="96"/>
    </row>
    <row r="1449" spans="1:7" ht="80" x14ac:dyDescent="0.2">
      <c r="A1449">
        <f t="shared" si="22"/>
        <v>1447</v>
      </c>
      <c r="B1449" s="21" t="s">
        <v>497</v>
      </c>
      <c r="C1449" s="21" t="s">
        <v>2025</v>
      </c>
      <c r="D1449" s="81" t="s">
        <v>2022</v>
      </c>
      <c r="E1449" s="95" t="s">
        <v>1983</v>
      </c>
      <c r="F1449" s="95">
        <v>1</v>
      </c>
      <c r="G1449" s="96"/>
    </row>
    <row r="1450" spans="1:7" ht="80" x14ac:dyDescent="0.2">
      <c r="A1450">
        <f t="shared" si="22"/>
        <v>1448</v>
      </c>
      <c r="B1450" s="21" t="s">
        <v>497</v>
      </c>
      <c r="C1450" s="21" t="s">
        <v>2025</v>
      </c>
      <c r="D1450" s="81" t="s">
        <v>2022</v>
      </c>
      <c r="E1450" s="95" t="s">
        <v>1995</v>
      </c>
      <c r="F1450" s="95">
        <v>1</v>
      </c>
      <c r="G1450" s="96"/>
    </row>
    <row r="1451" spans="1:7" ht="80" x14ac:dyDescent="0.2">
      <c r="A1451">
        <f t="shared" si="22"/>
        <v>1449</v>
      </c>
      <c r="B1451" s="21" t="s">
        <v>497</v>
      </c>
      <c r="C1451" s="21" t="s">
        <v>2025</v>
      </c>
      <c r="D1451" s="81" t="s">
        <v>2022</v>
      </c>
      <c r="E1451" s="95" t="s">
        <v>1964</v>
      </c>
      <c r="F1451" s="95">
        <v>1</v>
      </c>
      <c r="G1451" s="96"/>
    </row>
    <row r="1452" spans="1:7" ht="80" x14ac:dyDescent="0.2">
      <c r="A1452">
        <f t="shared" si="22"/>
        <v>1450</v>
      </c>
      <c r="B1452" s="21" t="s">
        <v>497</v>
      </c>
      <c r="C1452" s="21" t="s">
        <v>2025</v>
      </c>
      <c r="D1452" s="81" t="s">
        <v>2022</v>
      </c>
      <c r="E1452" s="95" t="s">
        <v>1965</v>
      </c>
      <c r="F1452" s="95">
        <v>1</v>
      </c>
      <c r="G1452" s="96"/>
    </row>
    <row r="1453" spans="1:7" ht="224" x14ac:dyDescent="0.2">
      <c r="A1453">
        <f t="shared" si="22"/>
        <v>1451</v>
      </c>
      <c r="B1453" s="21" t="s">
        <v>497</v>
      </c>
      <c r="C1453" s="21" t="s">
        <v>2025</v>
      </c>
      <c r="D1453" s="81" t="s">
        <v>2022</v>
      </c>
      <c r="E1453" s="95" t="s">
        <v>1999</v>
      </c>
      <c r="F1453" s="95">
        <v>1</v>
      </c>
      <c r="G1453" s="96"/>
    </row>
    <row r="1454" spans="1:7" ht="80" x14ac:dyDescent="0.2">
      <c r="A1454">
        <f t="shared" si="22"/>
        <v>1452</v>
      </c>
      <c r="B1454" s="21" t="s">
        <v>497</v>
      </c>
      <c r="C1454" s="21" t="s">
        <v>2025</v>
      </c>
      <c r="D1454" s="81" t="s">
        <v>2022</v>
      </c>
      <c r="E1454" s="95" t="s">
        <v>1951</v>
      </c>
      <c r="F1454" s="95">
        <v>1</v>
      </c>
      <c r="G1454" s="96"/>
    </row>
    <row r="1455" spans="1:7" ht="80" x14ac:dyDescent="0.2">
      <c r="A1455">
        <f t="shared" si="22"/>
        <v>1453</v>
      </c>
      <c r="B1455" s="21" t="s">
        <v>497</v>
      </c>
      <c r="C1455" s="21" t="s">
        <v>2025</v>
      </c>
      <c r="D1455" s="81" t="s">
        <v>2022</v>
      </c>
      <c r="E1455" s="95" t="s">
        <v>2003</v>
      </c>
      <c r="F1455" s="95">
        <v>1</v>
      </c>
      <c r="G1455" s="96"/>
    </row>
    <row r="1456" spans="1:7" ht="80" x14ac:dyDescent="0.2">
      <c r="A1456">
        <f t="shared" si="22"/>
        <v>1454</v>
      </c>
      <c r="B1456" s="21" t="s">
        <v>497</v>
      </c>
      <c r="C1456" s="21" t="s">
        <v>2025</v>
      </c>
      <c r="D1456" s="81" t="s">
        <v>2022</v>
      </c>
      <c r="E1456" s="95" t="s">
        <v>1942</v>
      </c>
      <c r="F1456" s="95">
        <v>1</v>
      </c>
      <c r="G1456" s="96"/>
    </row>
    <row r="1457" spans="1:7" ht="32" x14ac:dyDescent="0.2">
      <c r="A1457">
        <f t="shared" si="22"/>
        <v>1455</v>
      </c>
      <c r="B1457" s="21" t="s">
        <v>497</v>
      </c>
      <c r="C1457" s="81" t="s">
        <v>2029</v>
      </c>
      <c r="D1457" s="94" t="s">
        <v>576</v>
      </c>
      <c r="E1457" s="96" t="s">
        <v>1872</v>
      </c>
      <c r="F1457" s="95">
        <v>1</v>
      </c>
      <c r="G1457" s="96"/>
    </row>
    <row r="1458" spans="1:7" ht="32" x14ac:dyDescent="0.2">
      <c r="A1458">
        <f t="shared" si="22"/>
        <v>1456</v>
      </c>
      <c r="B1458" s="21" t="s">
        <v>497</v>
      </c>
      <c r="C1458" s="81" t="s">
        <v>2029</v>
      </c>
      <c r="D1458" s="94" t="s">
        <v>576</v>
      </c>
      <c r="E1458" s="96" t="s">
        <v>579</v>
      </c>
      <c r="F1458" s="95">
        <v>1</v>
      </c>
      <c r="G1458" s="96"/>
    </row>
    <row r="1459" spans="1:7" ht="32" x14ac:dyDescent="0.2">
      <c r="A1459">
        <f t="shared" si="22"/>
        <v>1457</v>
      </c>
      <c r="B1459" s="21" t="s">
        <v>497</v>
      </c>
      <c r="C1459" s="81" t="s">
        <v>2029</v>
      </c>
      <c r="D1459" s="94" t="s">
        <v>576</v>
      </c>
      <c r="E1459" s="96" t="s">
        <v>1854</v>
      </c>
      <c r="F1459" s="95">
        <v>1</v>
      </c>
      <c r="G1459" s="96"/>
    </row>
    <row r="1460" spans="1:7" ht="32" x14ac:dyDescent="0.2">
      <c r="A1460">
        <f t="shared" si="22"/>
        <v>1458</v>
      </c>
      <c r="B1460" s="21" t="s">
        <v>497</v>
      </c>
      <c r="C1460" s="81" t="s">
        <v>2029</v>
      </c>
      <c r="D1460" s="94" t="s">
        <v>576</v>
      </c>
      <c r="E1460" s="96" t="s">
        <v>1837</v>
      </c>
      <c r="F1460" s="95">
        <v>1</v>
      </c>
      <c r="G1460" s="96"/>
    </row>
    <row r="1461" spans="1:7" ht="32" x14ac:dyDescent="0.2">
      <c r="A1461">
        <f t="shared" si="22"/>
        <v>1459</v>
      </c>
      <c r="B1461" s="21" t="s">
        <v>497</v>
      </c>
      <c r="C1461" s="81" t="s">
        <v>2029</v>
      </c>
      <c r="D1461" s="94" t="s">
        <v>576</v>
      </c>
      <c r="E1461" s="96" t="s">
        <v>580</v>
      </c>
      <c r="F1461" s="95">
        <v>1</v>
      </c>
      <c r="G1461" s="96"/>
    </row>
    <row r="1462" spans="1:7" ht="32" x14ac:dyDescent="0.2">
      <c r="A1462">
        <f t="shared" si="22"/>
        <v>1460</v>
      </c>
      <c r="B1462" s="21" t="s">
        <v>497</v>
      </c>
      <c r="C1462" s="81" t="s">
        <v>2029</v>
      </c>
      <c r="D1462" s="94" t="s">
        <v>576</v>
      </c>
      <c r="E1462" s="96" t="s">
        <v>577</v>
      </c>
      <c r="F1462" s="95">
        <v>1</v>
      </c>
      <c r="G1462" s="96"/>
    </row>
    <row r="1463" spans="1:7" ht="32" x14ac:dyDescent="0.2">
      <c r="A1463">
        <f t="shared" si="22"/>
        <v>1461</v>
      </c>
      <c r="B1463" s="21" t="s">
        <v>497</v>
      </c>
      <c r="C1463" s="81" t="s">
        <v>2029</v>
      </c>
      <c r="D1463" s="94" t="s">
        <v>576</v>
      </c>
      <c r="E1463" s="96" t="s">
        <v>578</v>
      </c>
      <c r="F1463" s="95">
        <v>1</v>
      </c>
      <c r="G1463" s="96"/>
    </row>
    <row r="1464" spans="1:7" ht="32" x14ac:dyDescent="0.2">
      <c r="A1464">
        <f t="shared" si="22"/>
        <v>1462</v>
      </c>
      <c r="B1464" s="21" t="s">
        <v>497</v>
      </c>
      <c r="C1464" s="81" t="s">
        <v>2029</v>
      </c>
      <c r="D1464" s="94" t="s">
        <v>576</v>
      </c>
      <c r="E1464" s="96" t="s">
        <v>1831</v>
      </c>
      <c r="F1464" s="95">
        <v>1</v>
      </c>
      <c r="G1464" s="96"/>
    </row>
    <row r="1465" spans="1:7" ht="32" x14ac:dyDescent="0.2">
      <c r="A1465">
        <f t="shared" si="22"/>
        <v>1463</v>
      </c>
      <c r="B1465" s="21" t="s">
        <v>497</v>
      </c>
      <c r="C1465" s="81" t="s">
        <v>2029</v>
      </c>
      <c r="D1465" s="94" t="s">
        <v>576</v>
      </c>
      <c r="E1465" s="96" t="s">
        <v>1952</v>
      </c>
      <c r="F1465" s="95">
        <v>1</v>
      </c>
      <c r="G1465" s="96"/>
    </row>
    <row r="1466" spans="1:7" ht="32" x14ac:dyDescent="0.2">
      <c r="A1466">
        <f t="shared" si="22"/>
        <v>1464</v>
      </c>
      <c r="B1466" s="21" t="s">
        <v>497</v>
      </c>
      <c r="C1466" s="81" t="s">
        <v>2029</v>
      </c>
      <c r="D1466" s="94" t="s">
        <v>576</v>
      </c>
      <c r="E1466" s="96" t="s">
        <v>1953</v>
      </c>
      <c r="F1466" s="95">
        <v>1</v>
      </c>
      <c r="G1466" s="96"/>
    </row>
    <row r="1467" spans="1:7" ht="32" x14ac:dyDescent="0.2">
      <c r="A1467">
        <f t="shared" si="22"/>
        <v>1465</v>
      </c>
      <c r="B1467" s="21" t="s">
        <v>497</v>
      </c>
      <c r="C1467" s="81" t="s">
        <v>2029</v>
      </c>
      <c r="D1467" s="94" t="s">
        <v>576</v>
      </c>
      <c r="E1467" s="96" t="s">
        <v>1954</v>
      </c>
      <c r="F1467" s="95">
        <v>1</v>
      </c>
      <c r="G1467" s="96"/>
    </row>
    <row r="1468" spans="1:7" ht="32" x14ac:dyDescent="0.2">
      <c r="A1468">
        <f t="shared" si="22"/>
        <v>1466</v>
      </c>
      <c r="B1468" s="21" t="s">
        <v>497</v>
      </c>
      <c r="C1468" s="81" t="s">
        <v>2029</v>
      </c>
      <c r="D1468" s="94" t="s">
        <v>576</v>
      </c>
      <c r="E1468" s="96" t="s">
        <v>1955</v>
      </c>
      <c r="F1468" s="95">
        <v>1</v>
      </c>
      <c r="G1468" s="96"/>
    </row>
    <row r="1469" spans="1:7" ht="32" x14ac:dyDescent="0.2">
      <c r="A1469">
        <f t="shared" si="22"/>
        <v>1467</v>
      </c>
      <c r="B1469" s="21" t="s">
        <v>497</v>
      </c>
      <c r="C1469" s="81" t="s">
        <v>2029</v>
      </c>
      <c r="D1469" s="94" t="s">
        <v>576</v>
      </c>
      <c r="E1469" s="96" t="s">
        <v>1956</v>
      </c>
      <c r="F1469" s="95">
        <v>1</v>
      </c>
      <c r="G1469" s="96"/>
    </row>
    <row r="1470" spans="1:7" ht="32" x14ac:dyDescent="0.2">
      <c r="A1470">
        <f t="shared" si="22"/>
        <v>1468</v>
      </c>
      <c r="B1470" s="21" t="s">
        <v>497</v>
      </c>
      <c r="C1470" s="81" t="s">
        <v>2029</v>
      </c>
      <c r="D1470" s="94" t="s">
        <v>576</v>
      </c>
      <c r="E1470" s="96" t="s">
        <v>1957</v>
      </c>
      <c r="F1470" s="95">
        <v>1</v>
      </c>
      <c r="G1470" s="96"/>
    </row>
    <row r="1471" spans="1:7" ht="32" x14ac:dyDescent="0.2">
      <c r="A1471">
        <f t="shared" si="22"/>
        <v>1469</v>
      </c>
      <c r="B1471" s="21" t="s">
        <v>497</v>
      </c>
      <c r="C1471" s="81" t="s">
        <v>2029</v>
      </c>
      <c r="D1471" s="94" t="s">
        <v>576</v>
      </c>
      <c r="E1471" s="96" t="s">
        <v>1958</v>
      </c>
      <c r="F1471" s="95">
        <v>1</v>
      </c>
      <c r="G1471" s="96"/>
    </row>
    <row r="1472" spans="1:7" ht="64" x14ac:dyDescent="0.2">
      <c r="A1472">
        <f t="shared" si="22"/>
        <v>1470</v>
      </c>
      <c r="B1472" s="21" t="s">
        <v>434</v>
      </c>
      <c r="C1472" s="21" t="s">
        <v>926</v>
      </c>
      <c r="D1472" s="81" t="s">
        <v>635</v>
      </c>
      <c r="E1472" s="21" t="s">
        <v>2039</v>
      </c>
      <c r="F1472" s="95">
        <v>1</v>
      </c>
    </row>
    <row r="1473" spans="1:6" ht="64" x14ac:dyDescent="0.2">
      <c r="A1473">
        <f t="shared" si="22"/>
        <v>1471</v>
      </c>
      <c r="B1473" s="21" t="s">
        <v>434</v>
      </c>
      <c r="C1473" s="21" t="s">
        <v>926</v>
      </c>
      <c r="D1473" s="81" t="s">
        <v>635</v>
      </c>
      <c r="E1473" s="21" t="s">
        <v>2040</v>
      </c>
      <c r="F1473" s="95">
        <v>1</v>
      </c>
    </row>
    <row r="1474" spans="1:6" ht="64" x14ac:dyDescent="0.2">
      <c r="A1474">
        <f t="shared" si="22"/>
        <v>1472</v>
      </c>
      <c r="B1474" s="21" t="s">
        <v>434</v>
      </c>
      <c r="C1474" s="21" t="s">
        <v>926</v>
      </c>
      <c r="D1474" s="81" t="s">
        <v>635</v>
      </c>
      <c r="E1474" s="106" t="s">
        <v>2041</v>
      </c>
      <c r="F1474" s="95">
        <v>1</v>
      </c>
    </row>
    <row r="1475" spans="1:6" ht="64" x14ac:dyDescent="0.2">
      <c r="A1475">
        <f t="shared" si="22"/>
        <v>1473</v>
      </c>
      <c r="B1475" s="21" t="s">
        <v>434</v>
      </c>
      <c r="C1475" s="21" t="s">
        <v>926</v>
      </c>
      <c r="D1475" s="81" t="s">
        <v>635</v>
      </c>
      <c r="E1475" s="106" t="s">
        <v>2046</v>
      </c>
      <c r="F1475" s="95">
        <v>1</v>
      </c>
    </row>
    <row r="1476" spans="1:6" ht="64" x14ac:dyDescent="0.2">
      <c r="A1476">
        <f t="shared" si="22"/>
        <v>1474</v>
      </c>
      <c r="B1476" s="21" t="s">
        <v>434</v>
      </c>
      <c r="C1476" s="21" t="s">
        <v>926</v>
      </c>
      <c r="D1476" s="81" t="s">
        <v>635</v>
      </c>
      <c r="E1476" s="106" t="s">
        <v>2042</v>
      </c>
      <c r="F1476" s="95">
        <v>1</v>
      </c>
    </row>
    <row r="1477" spans="1:6" ht="64" x14ac:dyDescent="0.2">
      <c r="A1477">
        <f t="shared" ref="A1477:A1540" si="23">+A1476+1</f>
        <v>1475</v>
      </c>
      <c r="B1477" s="21" t="s">
        <v>434</v>
      </c>
      <c r="C1477" s="21" t="s">
        <v>926</v>
      </c>
      <c r="D1477" s="81" t="s">
        <v>635</v>
      </c>
      <c r="E1477" s="106" t="s">
        <v>2043</v>
      </c>
      <c r="F1477" s="95">
        <v>1</v>
      </c>
    </row>
    <row r="1478" spans="1:6" ht="64" x14ac:dyDescent="0.2">
      <c r="A1478">
        <f t="shared" si="23"/>
        <v>1476</v>
      </c>
      <c r="B1478" s="21" t="s">
        <v>434</v>
      </c>
      <c r="C1478" s="21" t="s">
        <v>926</v>
      </c>
      <c r="D1478" s="81" t="s">
        <v>635</v>
      </c>
      <c r="E1478" s="106" t="s">
        <v>2044</v>
      </c>
      <c r="F1478" s="95">
        <v>1</v>
      </c>
    </row>
    <row r="1479" spans="1:6" ht="64" x14ac:dyDescent="0.2">
      <c r="A1479">
        <f t="shared" si="23"/>
        <v>1477</v>
      </c>
      <c r="B1479" s="21" t="s">
        <v>434</v>
      </c>
      <c r="C1479" s="21" t="s">
        <v>926</v>
      </c>
      <c r="D1479" s="81" t="s">
        <v>635</v>
      </c>
      <c r="E1479" s="106" t="s">
        <v>2047</v>
      </c>
      <c r="F1479" s="95">
        <v>1</v>
      </c>
    </row>
    <row r="1480" spans="1:6" ht="64" x14ac:dyDescent="0.2">
      <c r="A1480">
        <f t="shared" si="23"/>
        <v>1478</v>
      </c>
      <c r="B1480" s="21" t="s">
        <v>434</v>
      </c>
      <c r="C1480" s="21" t="s">
        <v>926</v>
      </c>
      <c r="D1480" s="81" t="s">
        <v>635</v>
      </c>
      <c r="E1480" s="21" t="s">
        <v>2045</v>
      </c>
      <c r="F1480" s="95">
        <v>1</v>
      </c>
    </row>
    <row r="1481" spans="1:6" ht="96" x14ac:dyDescent="0.2">
      <c r="A1481">
        <f t="shared" si="23"/>
        <v>1479</v>
      </c>
      <c r="B1481" s="21" t="s">
        <v>426</v>
      </c>
      <c r="C1481" s="81" t="s">
        <v>2029</v>
      </c>
      <c r="D1481" s="81" t="s">
        <v>576</v>
      </c>
      <c r="E1481" s="81" t="s">
        <v>2035</v>
      </c>
      <c r="F1481" s="49">
        <v>1</v>
      </c>
    </row>
    <row r="1482" spans="1:6" ht="64" x14ac:dyDescent="0.2">
      <c r="A1482">
        <f t="shared" si="23"/>
        <v>1480</v>
      </c>
      <c r="B1482" s="21" t="s">
        <v>426</v>
      </c>
      <c r="C1482" s="81" t="s">
        <v>2029</v>
      </c>
      <c r="D1482" s="81" t="s">
        <v>576</v>
      </c>
      <c r="E1482" s="81" t="s">
        <v>2036</v>
      </c>
      <c r="F1482" s="49">
        <v>1</v>
      </c>
    </row>
    <row r="1483" spans="1:6" ht="48" x14ac:dyDescent="0.2">
      <c r="A1483">
        <f t="shared" si="23"/>
        <v>1481</v>
      </c>
      <c r="B1483" s="21" t="s">
        <v>426</v>
      </c>
      <c r="C1483" s="81" t="s">
        <v>2029</v>
      </c>
      <c r="D1483" s="81" t="s">
        <v>576</v>
      </c>
      <c r="E1483" s="81" t="s">
        <v>2037</v>
      </c>
      <c r="F1483" s="49">
        <v>1</v>
      </c>
    </row>
    <row r="1484" spans="1:6" ht="48" x14ac:dyDescent="0.2">
      <c r="A1484">
        <f t="shared" si="23"/>
        <v>1482</v>
      </c>
      <c r="B1484" s="21" t="s">
        <v>426</v>
      </c>
      <c r="C1484" s="81" t="s">
        <v>2029</v>
      </c>
      <c r="D1484" s="81" t="s">
        <v>576</v>
      </c>
      <c r="E1484" s="81" t="s">
        <v>2038</v>
      </c>
      <c r="F1484" s="49">
        <v>1</v>
      </c>
    </row>
    <row r="1485" spans="1:6" ht="96" x14ac:dyDescent="0.2">
      <c r="A1485">
        <f t="shared" si="23"/>
        <v>1483</v>
      </c>
      <c r="B1485" s="21" t="s">
        <v>497</v>
      </c>
      <c r="C1485" s="81" t="s">
        <v>2029</v>
      </c>
      <c r="D1485" s="81" t="s">
        <v>576</v>
      </c>
      <c r="E1485" s="81" t="s">
        <v>2035</v>
      </c>
      <c r="F1485" s="49">
        <v>1</v>
      </c>
    </row>
    <row r="1486" spans="1:6" ht="64" x14ac:dyDescent="0.2">
      <c r="A1486">
        <f t="shared" si="23"/>
        <v>1484</v>
      </c>
      <c r="B1486" s="21" t="s">
        <v>497</v>
      </c>
      <c r="C1486" s="81" t="s">
        <v>2029</v>
      </c>
      <c r="D1486" s="81" t="s">
        <v>576</v>
      </c>
      <c r="E1486" s="81" t="s">
        <v>2036</v>
      </c>
      <c r="F1486" s="49">
        <v>1</v>
      </c>
    </row>
    <row r="1487" spans="1:6" ht="32" x14ac:dyDescent="0.2">
      <c r="A1487">
        <f t="shared" si="23"/>
        <v>1485</v>
      </c>
      <c r="B1487" s="21" t="s">
        <v>497</v>
      </c>
      <c r="C1487" s="81" t="s">
        <v>2029</v>
      </c>
      <c r="D1487" s="81" t="s">
        <v>576</v>
      </c>
      <c r="E1487" s="81" t="s">
        <v>2037</v>
      </c>
      <c r="F1487" s="49">
        <v>1</v>
      </c>
    </row>
    <row r="1488" spans="1:6" ht="48" x14ac:dyDescent="0.2">
      <c r="A1488">
        <f t="shared" si="23"/>
        <v>1486</v>
      </c>
      <c r="B1488" s="21" t="s">
        <v>497</v>
      </c>
      <c r="C1488" s="81" t="s">
        <v>2029</v>
      </c>
      <c r="D1488" s="81" t="s">
        <v>576</v>
      </c>
      <c r="E1488" s="81" t="s">
        <v>2038</v>
      </c>
      <c r="F1488" s="49">
        <v>1</v>
      </c>
    </row>
    <row r="1489" spans="1:6" ht="96" x14ac:dyDescent="0.2">
      <c r="A1489">
        <f t="shared" si="23"/>
        <v>1487</v>
      </c>
      <c r="B1489" s="21" t="s">
        <v>434</v>
      </c>
      <c r="C1489" s="81" t="s">
        <v>2029</v>
      </c>
      <c r="D1489" s="81" t="s">
        <v>576</v>
      </c>
      <c r="E1489" s="81" t="s">
        <v>2035</v>
      </c>
      <c r="F1489" s="49">
        <v>1</v>
      </c>
    </row>
    <row r="1490" spans="1:6" ht="64" x14ac:dyDescent="0.2">
      <c r="A1490">
        <f t="shared" si="23"/>
        <v>1488</v>
      </c>
      <c r="B1490" s="21" t="s">
        <v>434</v>
      </c>
      <c r="C1490" s="81" t="s">
        <v>2029</v>
      </c>
      <c r="D1490" s="81" t="s">
        <v>576</v>
      </c>
      <c r="E1490" s="81" t="s">
        <v>2036</v>
      </c>
      <c r="F1490" s="49">
        <v>1</v>
      </c>
    </row>
    <row r="1491" spans="1:6" ht="64" x14ac:dyDescent="0.2">
      <c r="A1491">
        <f t="shared" si="23"/>
        <v>1489</v>
      </c>
      <c r="B1491" s="21" t="s">
        <v>434</v>
      </c>
      <c r="C1491" s="81" t="s">
        <v>2029</v>
      </c>
      <c r="D1491" s="81" t="s">
        <v>576</v>
      </c>
      <c r="E1491" s="81" t="s">
        <v>2037</v>
      </c>
      <c r="F1491" s="49">
        <v>1</v>
      </c>
    </row>
    <row r="1492" spans="1:6" ht="64" x14ac:dyDescent="0.2">
      <c r="A1492">
        <f t="shared" si="23"/>
        <v>1490</v>
      </c>
      <c r="B1492" s="21" t="s">
        <v>434</v>
      </c>
      <c r="C1492" s="81" t="s">
        <v>2029</v>
      </c>
      <c r="D1492" s="81" t="s">
        <v>576</v>
      </c>
      <c r="E1492" s="81" t="s">
        <v>2038</v>
      </c>
      <c r="F1492" s="49">
        <v>1</v>
      </c>
    </row>
    <row r="1493" spans="1:6" ht="96" x14ac:dyDescent="0.2">
      <c r="A1493">
        <f t="shared" si="23"/>
        <v>1491</v>
      </c>
      <c r="B1493" s="21" t="s">
        <v>411</v>
      </c>
      <c r="C1493" s="81" t="s">
        <v>2029</v>
      </c>
      <c r="D1493" s="81" t="s">
        <v>576</v>
      </c>
      <c r="E1493" s="81" t="s">
        <v>2035</v>
      </c>
      <c r="F1493" s="49">
        <v>1</v>
      </c>
    </row>
    <row r="1494" spans="1:6" ht="64" x14ac:dyDescent="0.2">
      <c r="A1494">
        <f t="shared" si="23"/>
        <v>1492</v>
      </c>
      <c r="B1494" s="21" t="s">
        <v>411</v>
      </c>
      <c r="C1494" s="81" t="s">
        <v>2029</v>
      </c>
      <c r="D1494" s="81" t="s">
        <v>576</v>
      </c>
      <c r="E1494" s="81" t="s">
        <v>2036</v>
      </c>
      <c r="F1494" s="49">
        <v>1</v>
      </c>
    </row>
    <row r="1495" spans="1:6" ht="32" x14ac:dyDescent="0.2">
      <c r="A1495">
        <f t="shared" si="23"/>
        <v>1493</v>
      </c>
      <c r="B1495" s="21" t="s">
        <v>411</v>
      </c>
      <c r="C1495" s="81" t="s">
        <v>2029</v>
      </c>
      <c r="D1495" s="81" t="s">
        <v>576</v>
      </c>
      <c r="E1495" s="81" t="s">
        <v>2037</v>
      </c>
      <c r="F1495" s="49">
        <v>1</v>
      </c>
    </row>
    <row r="1496" spans="1:6" ht="48" x14ac:dyDescent="0.2">
      <c r="A1496">
        <f t="shared" si="23"/>
        <v>1494</v>
      </c>
      <c r="B1496" s="21" t="s">
        <v>411</v>
      </c>
      <c r="C1496" s="81" t="s">
        <v>2029</v>
      </c>
      <c r="D1496" s="81" t="s">
        <v>576</v>
      </c>
      <c r="E1496" s="81" t="s">
        <v>2038</v>
      </c>
      <c r="F1496" s="49">
        <v>1</v>
      </c>
    </row>
    <row r="1497" spans="1:6" ht="96" x14ac:dyDescent="0.2">
      <c r="A1497">
        <f t="shared" si="23"/>
        <v>1495</v>
      </c>
      <c r="B1497" s="21" t="s">
        <v>300</v>
      </c>
      <c r="C1497" s="81" t="s">
        <v>2029</v>
      </c>
      <c r="D1497" s="81" t="s">
        <v>576</v>
      </c>
      <c r="E1497" s="81" t="s">
        <v>2035</v>
      </c>
      <c r="F1497" s="49">
        <v>1</v>
      </c>
    </row>
    <row r="1498" spans="1:6" ht="64" x14ac:dyDescent="0.2">
      <c r="A1498">
        <f t="shared" si="23"/>
        <v>1496</v>
      </c>
      <c r="B1498" s="21" t="s">
        <v>300</v>
      </c>
      <c r="C1498" s="81" t="s">
        <v>2029</v>
      </c>
      <c r="D1498" s="81" t="s">
        <v>576</v>
      </c>
      <c r="E1498" s="81" t="s">
        <v>2036</v>
      </c>
      <c r="F1498" s="49">
        <v>1</v>
      </c>
    </row>
    <row r="1499" spans="1:6" ht="32" x14ac:dyDescent="0.2">
      <c r="A1499">
        <f t="shared" si="23"/>
        <v>1497</v>
      </c>
      <c r="B1499" s="21" t="s">
        <v>300</v>
      </c>
      <c r="C1499" s="81" t="s">
        <v>2029</v>
      </c>
      <c r="D1499" s="81" t="s">
        <v>576</v>
      </c>
      <c r="E1499" s="81" t="s">
        <v>2037</v>
      </c>
      <c r="F1499" s="49">
        <v>1</v>
      </c>
    </row>
    <row r="1500" spans="1:6" ht="48" x14ac:dyDescent="0.2">
      <c r="A1500">
        <f t="shared" si="23"/>
        <v>1498</v>
      </c>
      <c r="B1500" s="21" t="s">
        <v>300</v>
      </c>
      <c r="C1500" s="81" t="s">
        <v>2029</v>
      </c>
      <c r="D1500" s="81" t="s">
        <v>576</v>
      </c>
      <c r="E1500" s="81" t="s">
        <v>2038</v>
      </c>
      <c r="F1500" s="49">
        <v>1</v>
      </c>
    </row>
    <row r="1501" spans="1:6" ht="96" x14ac:dyDescent="0.2">
      <c r="A1501">
        <f t="shared" si="23"/>
        <v>1499</v>
      </c>
      <c r="B1501" s="21" t="s">
        <v>448</v>
      </c>
      <c r="C1501" s="81" t="s">
        <v>2029</v>
      </c>
      <c r="D1501" s="81" t="s">
        <v>576</v>
      </c>
      <c r="E1501" s="81" t="s">
        <v>2035</v>
      </c>
      <c r="F1501" s="49">
        <v>1</v>
      </c>
    </row>
    <row r="1502" spans="1:6" ht="64" x14ac:dyDescent="0.2">
      <c r="A1502">
        <f t="shared" si="23"/>
        <v>1500</v>
      </c>
      <c r="B1502" s="21" t="s">
        <v>448</v>
      </c>
      <c r="C1502" s="81" t="s">
        <v>2029</v>
      </c>
      <c r="D1502" s="81" t="s">
        <v>576</v>
      </c>
      <c r="E1502" s="81" t="s">
        <v>2036</v>
      </c>
      <c r="F1502" s="49">
        <v>1</v>
      </c>
    </row>
    <row r="1503" spans="1:6" ht="48" x14ac:dyDescent="0.2">
      <c r="A1503">
        <f t="shared" si="23"/>
        <v>1501</v>
      </c>
      <c r="B1503" s="21" t="s">
        <v>448</v>
      </c>
      <c r="C1503" s="81" t="s">
        <v>2029</v>
      </c>
      <c r="D1503" s="81" t="s">
        <v>576</v>
      </c>
      <c r="E1503" s="81" t="s">
        <v>2037</v>
      </c>
      <c r="F1503" s="49">
        <v>1</v>
      </c>
    </row>
    <row r="1504" spans="1:6" ht="48" x14ac:dyDescent="0.2">
      <c r="A1504">
        <f t="shared" si="23"/>
        <v>1502</v>
      </c>
      <c r="B1504" s="21" t="s">
        <v>448</v>
      </c>
      <c r="C1504" s="81" t="s">
        <v>2029</v>
      </c>
      <c r="D1504" s="81" t="s">
        <v>576</v>
      </c>
      <c r="E1504" s="81" t="s">
        <v>2038</v>
      </c>
      <c r="F1504" s="49">
        <v>1</v>
      </c>
    </row>
    <row r="1505" spans="1:6" ht="96" x14ac:dyDescent="0.2">
      <c r="A1505">
        <f t="shared" si="23"/>
        <v>1503</v>
      </c>
      <c r="B1505" s="21" t="s">
        <v>405</v>
      </c>
      <c r="C1505" s="81" t="s">
        <v>2029</v>
      </c>
      <c r="D1505" s="81" t="s">
        <v>576</v>
      </c>
      <c r="E1505" s="81" t="s">
        <v>2035</v>
      </c>
      <c r="F1505" s="49">
        <v>1</v>
      </c>
    </row>
    <row r="1506" spans="1:6" ht="64" x14ac:dyDescent="0.2">
      <c r="A1506">
        <f t="shared" si="23"/>
        <v>1504</v>
      </c>
      <c r="B1506" s="21" t="s">
        <v>405</v>
      </c>
      <c r="C1506" s="81" t="s">
        <v>2029</v>
      </c>
      <c r="D1506" s="81" t="s">
        <v>576</v>
      </c>
      <c r="E1506" s="81" t="s">
        <v>2036</v>
      </c>
      <c r="F1506" s="49">
        <v>1</v>
      </c>
    </row>
    <row r="1507" spans="1:6" ht="32" x14ac:dyDescent="0.2">
      <c r="A1507">
        <f t="shared" si="23"/>
        <v>1505</v>
      </c>
      <c r="B1507" s="21" t="s">
        <v>405</v>
      </c>
      <c r="C1507" s="81" t="s">
        <v>2029</v>
      </c>
      <c r="D1507" s="81" t="s">
        <v>576</v>
      </c>
      <c r="E1507" s="81" t="s">
        <v>2037</v>
      </c>
      <c r="F1507" s="49">
        <v>1</v>
      </c>
    </row>
    <row r="1508" spans="1:6" ht="48" x14ac:dyDescent="0.2">
      <c r="A1508">
        <f t="shared" si="23"/>
        <v>1506</v>
      </c>
      <c r="B1508" s="21" t="s">
        <v>405</v>
      </c>
      <c r="C1508" s="81" t="s">
        <v>2029</v>
      </c>
      <c r="D1508" s="81" t="s">
        <v>576</v>
      </c>
      <c r="E1508" s="81" t="s">
        <v>2038</v>
      </c>
      <c r="F1508" s="49">
        <v>1</v>
      </c>
    </row>
    <row r="1509" spans="1:6" ht="96" x14ac:dyDescent="0.2">
      <c r="A1509">
        <f t="shared" si="23"/>
        <v>1507</v>
      </c>
      <c r="B1509" s="21" t="s">
        <v>422</v>
      </c>
      <c r="C1509" s="81" t="s">
        <v>2029</v>
      </c>
      <c r="D1509" s="81" t="s">
        <v>576</v>
      </c>
      <c r="E1509" s="81" t="s">
        <v>2035</v>
      </c>
      <c r="F1509" s="49">
        <v>1</v>
      </c>
    </row>
    <row r="1510" spans="1:6" ht="64" x14ac:dyDescent="0.2">
      <c r="A1510">
        <f t="shared" si="23"/>
        <v>1508</v>
      </c>
      <c r="B1510" s="21" t="s">
        <v>422</v>
      </c>
      <c r="C1510" s="81" t="s">
        <v>2029</v>
      </c>
      <c r="D1510" s="81" t="s">
        <v>576</v>
      </c>
      <c r="E1510" s="81" t="s">
        <v>2036</v>
      </c>
      <c r="F1510" s="49">
        <v>1</v>
      </c>
    </row>
    <row r="1511" spans="1:6" ht="64" x14ac:dyDescent="0.2">
      <c r="A1511">
        <f t="shared" si="23"/>
        <v>1509</v>
      </c>
      <c r="B1511" s="21" t="s">
        <v>422</v>
      </c>
      <c r="C1511" s="81" t="s">
        <v>2029</v>
      </c>
      <c r="D1511" s="81" t="s">
        <v>576</v>
      </c>
      <c r="E1511" s="81" t="s">
        <v>2037</v>
      </c>
      <c r="F1511" s="49">
        <v>1</v>
      </c>
    </row>
    <row r="1512" spans="1:6" ht="64" x14ac:dyDescent="0.2">
      <c r="A1512">
        <f t="shared" si="23"/>
        <v>1510</v>
      </c>
      <c r="B1512" s="21" t="s">
        <v>422</v>
      </c>
      <c r="C1512" s="81" t="s">
        <v>2029</v>
      </c>
      <c r="D1512" s="81" t="s">
        <v>576</v>
      </c>
      <c r="E1512" s="81" t="s">
        <v>2038</v>
      </c>
      <c r="F1512" s="49">
        <v>1</v>
      </c>
    </row>
    <row r="1513" spans="1:6" ht="96" x14ac:dyDescent="0.2">
      <c r="A1513">
        <f t="shared" si="23"/>
        <v>1511</v>
      </c>
      <c r="B1513" s="21" t="s">
        <v>423</v>
      </c>
      <c r="C1513" s="81" t="s">
        <v>2029</v>
      </c>
      <c r="D1513" s="81" t="s">
        <v>576</v>
      </c>
      <c r="E1513" s="81" t="s">
        <v>2035</v>
      </c>
      <c r="F1513" s="49">
        <v>1</v>
      </c>
    </row>
    <row r="1514" spans="1:6" ht="64" x14ac:dyDescent="0.2">
      <c r="A1514">
        <f t="shared" si="23"/>
        <v>1512</v>
      </c>
      <c r="B1514" s="21" t="s">
        <v>423</v>
      </c>
      <c r="C1514" s="81" t="s">
        <v>2029</v>
      </c>
      <c r="D1514" s="81" t="s">
        <v>576</v>
      </c>
      <c r="E1514" s="81" t="s">
        <v>2036</v>
      </c>
      <c r="F1514" s="49">
        <v>1</v>
      </c>
    </row>
    <row r="1515" spans="1:6" ht="48" x14ac:dyDescent="0.2">
      <c r="A1515">
        <f t="shared" si="23"/>
        <v>1513</v>
      </c>
      <c r="B1515" s="21" t="s">
        <v>423</v>
      </c>
      <c r="C1515" s="81" t="s">
        <v>2029</v>
      </c>
      <c r="D1515" s="81" t="s">
        <v>576</v>
      </c>
      <c r="E1515" s="81" t="s">
        <v>2037</v>
      </c>
      <c r="F1515" s="49">
        <v>1</v>
      </c>
    </row>
    <row r="1516" spans="1:6" ht="48" x14ac:dyDescent="0.2">
      <c r="A1516">
        <f t="shared" si="23"/>
        <v>1514</v>
      </c>
      <c r="B1516" s="21" t="s">
        <v>423</v>
      </c>
      <c r="C1516" s="81" t="s">
        <v>2029</v>
      </c>
      <c r="D1516" s="81" t="s">
        <v>576</v>
      </c>
      <c r="E1516" s="81" t="s">
        <v>2038</v>
      </c>
      <c r="F1516" s="49">
        <v>1</v>
      </c>
    </row>
    <row r="1517" spans="1:6" ht="96" x14ac:dyDescent="0.2">
      <c r="A1517">
        <f t="shared" si="23"/>
        <v>1515</v>
      </c>
      <c r="B1517" s="21" t="s">
        <v>410</v>
      </c>
      <c r="C1517" s="81" t="s">
        <v>2029</v>
      </c>
      <c r="D1517" s="81" t="s">
        <v>576</v>
      </c>
      <c r="E1517" s="81" t="s">
        <v>2035</v>
      </c>
      <c r="F1517" s="49">
        <v>1</v>
      </c>
    </row>
    <row r="1518" spans="1:6" ht="64" x14ac:dyDescent="0.2">
      <c r="A1518">
        <f t="shared" si="23"/>
        <v>1516</v>
      </c>
      <c r="B1518" s="21" t="s">
        <v>410</v>
      </c>
      <c r="C1518" s="81" t="s">
        <v>2029</v>
      </c>
      <c r="D1518" s="81" t="s">
        <v>576</v>
      </c>
      <c r="E1518" s="81" t="s">
        <v>2036</v>
      </c>
      <c r="F1518" s="49">
        <v>1</v>
      </c>
    </row>
    <row r="1519" spans="1:6" ht="32" x14ac:dyDescent="0.2">
      <c r="A1519">
        <f t="shared" si="23"/>
        <v>1517</v>
      </c>
      <c r="B1519" s="21" t="s">
        <v>410</v>
      </c>
      <c r="C1519" s="81" t="s">
        <v>2029</v>
      </c>
      <c r="D1519" s="81" t="s">
        <v>576</v>
      </c>
      <c r="E1519" s="81" t="s">
        <v>2037</v>
      </c>
      <c r="F1519" s="49">
        <v>1</v>
      </c>
    </row>
    <row r="1520" spans="1:6" ht="48" x14ac:dyDescent="0.2">
      <c r="A1520">
        <f t="shared" si="23"/>
        <v>1518</v>
      </c>
      <c r="B1520" s="21" t="s">
        <v>410</v>
      </c>
      <c r="C1520" s="81" t="s">
        <v>2029</v>
      </c>
      <c r="D1520" s="81" t="s">
        <v>576</v>
      </c>
      <c r="E1520" s="81" t="s">
        <v>2038</v>
      </c>
      <c r="F1520" s="49">
        <v>1</v>
      </c>
    </row>
    <row r="1521" spans="1:6" ht="96" x14ac:dyDescent="0.2">
      <c r="A1521">
        <f t="shared" si="23"/>
        <v>1519</v>
      </c>
      <c r="B1521" s="21" t="s">
        <v>461</v>
      </c>
      <c r="C1521" s="21" t="s">
        <v>2027</v>
      </c>
      <c r="D1521" s="81" t="s">
        <v>855</v>
      </c>
      <c r="E1521" s="81" t="s">
        <v>2067</v>
      </c>
      <c r="F1521" s="49">
        <v>1</v>
      </c>
    </row>
    <row r="1522" spans="1:6" ht="64" x14ac:dyDescent="0.2">
      <c r="A1522">
        <f t="shared" si="23"/>
        <v>1520</v>
      </c>
      <c r="B1522" s="21" t="s">
        <v>461</v>
      </c>
      <c r="C1522" s="81" t="s">
        <v>926</v>
      </c>
      <c r="D1522" s="49" t="s">
        <v>824</v>
      </c>
      <c r="E1522" s="81" t="s">
        <v>2056</v>
      </c>
      <c r="F1522" s="49">
        <v>1</v>
      </c>
    </row>
    <row r="1523" spans="1:6" ht="80" x14ac:dyDescent="0.2">
      <c r="A1523">
        <f t="shared" si="23"/>
        <v>1521</v>
      </c>
      <c r="B1523" s="21" t="s">
        <v>461</v>
      </c>
      <c r="C1523" s="21" t="s">
        <v>2027</v>
      </c>
      <c r="D1523" s="21" t="s">
        <v>700</v>
      </c>
      <c r="E1523" s="81" t="s">
        <v>2057</v>
      </c>
      <c r="F1523" s="49">
        <v>1</v>
      </c>
    </row>
    <row r="1524" spans="1:6" ht="64" x14ac:dyDescent="0.2">
      <c r="A1524">
        <f t="shared" si="23"/>
        <v>1522</v>
      </c>
      <c r="B1524" s="21" t="s">
        <v>461</v>
      </c>
      <c r="C1524" s="21" t="s">
        <v>2027</v>
      </c>
      <c r="D1524" s="49" t="s">
        <v>824</v>
      </c>
      <c r="E1524" s="81" t="s">
        <v>2058</v>
      </c>
      <c r="F1524" s="49">
        <v>1</v>
      </c>
    </row>
    <row r="1525" spans="1:6" ht="64" x14ac:dyDescent="0.2">
      <c r="A1525">
        <f t="shared" si="23"/>
        <v>1523</v>
      </c>
      <c r="B1525" s="21" t="s">
        <v>461</v>
      </c>
      <c r="C1525" s="21" t="s">
        <v>2027</v>
      </c>
      <c r="D1525" s="81" t="s">
        <v>658</v>
      </c>
      <c r="E1525" s="81" t="s">
        <v>2059</v>
      </c>
      <c r="F1525" s="49">
        <v>1</v>
      </c>
    </row>
    <row r="1526" spans="1:6" ht="64" x14ac:dyDescent="0.2">
      <c r="A1526">
        <f t="shared" si="23"/>
        <v>1524</v>
      </c>
      <c r="B1526" s="21" t="s">
        <v>461</v>
      </c>
      <c r="C1526" s="21" t="s">
        <v>2027</v>
      </c>
      <c r="D1526" s="49" t="s">
        <v>824</v>
      </c>
      <c r="E1526" s="81" t="s">
        <v>2060</v>
      </c>
      <c r="F1526" s="49">
        <v>1</v>
      </c>
    </row>
    <row r="1527" spans="1:6" ht="64" x14ac:dyDescent="0.2">
      <c r="A1527">
        <f t="shared" si="23"/>
        <v>1525</v>
      </c>
      <c r="B1527" s="21" t="s">
        <v>461</v>
      </c>
      <c r="C1527" s="21" t="s">
        <v>2027</v>
      </c>
      <c r="D1527" s="81" t="s">
        <v>658</v>
      </c>
      <c r="E1527" s="103" t="s">
        <v>2061</v>
      </c>
      <c r="F1527" s="49">
        <v>1</v>
      </c>
    </row>
    <row r="1528" spans="1:6" ht="64" x14ac:dyDescent="0.2">
      <c r="A1528">
        <f t="shared" si="23"/>
        <v>1526</v>
      </c>
      <c r="B1528" s="21" t="s">
        <v>461</v>
      </c>
      <c r="C1528" s="21" t="s">
        <v>2027</v>
      </c>
      <c r="D1528" s="81" t="s">
        <v>658</v>
      </c>
      <c r="E1528" s="81" t="s">
        <v>2062</v>
      </c>
      <c r="F1528" s="49">
        <v>1</v>
      </c>
    </row>
    <row r="1529" spans="1:6" ht="64" x14ac:dyDescent="0.2">
      <c r="A1529">
        <f t="shared" si="23"/>
        <v>1527</v>
      </c>
      <c r="B1529" s="21" t="s">
        <v>461</v>
      </c>
      <c r="C1529" s="21" t="s">
        <v>2027</v>
      </c>
      <c r="D1529" s="81" t="s">
        <v>658</v>
      </c>
      <c r="E1529" s="103" t="s">
        <v>2063</v>
      </c>
      <c r="F1529" s="49">
        <v>1</v>
      </c>
    </row>
    <row r="1530" spans="1:6" ht="64" x14ac:dyDescent="0.2">
      <c r="A1530">
        <f t="shared" si="23"/>
        <v>1528</v>
      </c>
      <c r="B1530" s="21" t="s">
        <v>461</v>
      </c>
      <c r="C1530" s="21" t="s">
        <v>2027</v>
      </c>
      <c r="D1530" s="49" t="s">
        <v>824</v>
      </c>
      <c r="E1530" s="108" t="s">
        <v>2064</v>
      </c>
      <c r="F1530" s="49">
        <v>1</v>
      </c>
    </row>
    <row r="1531" spans="1:6" ht="64" x14ac:dyDescent="0.2">
      <c r="A1531">
        <f t="shared" si="23"/>
        <v>1529</v>
      </c>
      <c r="B1531" s="21" t="s">
        <v>461</v>
      </c>
      <c r="C1531" s="81" t="s">
        <v>926</v>
      </c>
      <c r="D1531" s="49" t="s">
        <v>824</v>
      </c>
      <c r="E1531" s="81" t="s">
        <v>2065</v>
      </c>
      <c r="F1531" s="49">
        <v>1</v>
      </c>
    </row>
    <row r="1532" spans="1:6" ht="80" x14ac:dyDescent="0.2">
      <c r="A1532">
        <f t="shared" si="23"/>
        <v>1530</v>
      </c>
      <c r="B1532" s="21" t="s">
        <v>498</v>
      </c>
      <c r="C1532" s="81" t="s">
        <v>2028</v>
      </c>
      <c r="D1532" s="81" t="s">
        <v>883</v>
      </c>
      <c r="E1532" s="81" t="s">
        <v>2068</v>
      </c>
      <c r="F1532" s="49">
        <v>1</v>
      </c>
    </row>
    <row r="1533" spans="1:6" ht="80" x14ac:dyDescent="0.2">
      <c r="A1533">
        <f t="shared" si="23"/>
        <v>1531</v>
      </c>
      <c r="B1533" s="21" t="s">
        <v>498</v>
      </c>
      <c r="C1533" s="21" t="s">
        <v>2026</v>
      </c>
      <c r="D1533" s="49" t="s">
        <v>732</v>
      </c>
      <c r="E1533" s="49" t="s">
        <v>2069</v>
      </c>
      <c r="F1533" s="49">
        <v>1</v>
      </c>
    </row>
    <row r="1534" spans="1:6" ht="80" x14ac:dyDescent="0.2">
      <c r="A1534">
        <f t="shared" si="23"/>
        <v>1532</v>
      </c>
      <c r="B1534" s="21" t="s">
        <v>498</v>
      </c>
      <c r="C1534" s="21" t="s">
        <v>2028</v>
      </c>
      <c r="D1534" s="21" t="s">
        <v>723</v>
      </c>
      <c r="E1534" s="49" t="s">
        <v>2070</v>
      </c>
      <c r="F1534" s="49">
        <v>1</v>
      </c>
    </row>
    <row r="1535" spans="1:6" ht="80" x14ac:dyDescent="0.2">
      <c r="A1535">
        <f t="shared" si="23"/>
        <v>1533</v>
      </c>
      <c r="B1535" s="21" t="s">
        <v>498</v>
      </c>
      <c r="C1535" s="21" t="s">
        <v>2026</v>
      </c>
      <c r="D1535" s="49" t="s">
        <v>732</v>
      </c>
      <c r="E1535" s="49" t="s">
        <v>2071</v>
      </c>
      <c r="F1535" s="49">
        <v>1</v>
      </c>
    </row>
    <row r="1536" spans="1:6" ht="80" x14ac:dyDescent="0.2">
      <c r="A1536">
        <f t="shared" si="23"/>
        <v>1534</v>
      </c>
      <c r="B1536" s="21" t="s">
        <v>498</v>
      </c>
      <c r="C1536" s="21" t="s">
        <v>926</v>
      </c>
      <c r="D1536" s="81" t="s">
        <v>883</v>
      </c>
      <c r="E1536" s="49" t="s">
        <v>2072</v>
      </c>
      <c r="F1536" s="49">
        <v>1</v>
      </c>
    </row>
    <row r="1537" spans="1:6" ht="80" x14ac:dyDescent="0.2">
      <c r="A1537">
        <f t="shared" si="23"/>
        <v>1535</v>
      </c>
      <c r="B1537" s="21" t="s">
        <v>498</v>
      </c>
      <c r="C1537" s="21" t="s">
        <v>2026</v>
      </c>
      <c r="D1537" s="49" t="s">
        <v>732</v>
      </c>
      <c r="E1537" s="49" t="s">
        <v>2073</v>
      </c>
      <c r="F1537" s="49">
        <v>1</v>
      </c>
    </row>
    <row r="1538" spans="1:6" ht="48" x14ac:dyDescent="0.2">
      <c r="A1538">
        <f t="shared" si="23"/>
        <v>1536</v>
      </c>
      <c r="B1538" s="21" t="s">
        <v>448</v>
      </c>
      <c r="C1538" s="21" t="s">
        <v>926</v>
      </c>
      <c r="D1538" s="81" t="s">
        <v>883</v>
      </c>
      <c r="E1538" s="105" t="s">
        <v>2074</v>
      </c>
      <c r="F1538" s="49">
        <v>1</v>
      </c>
    </row>
    <row r="1539" spans="1:6" ht="48" x14ac:dyDescent="0.2">
      <c r="A1539">
        <f t="shared" si="23"/>
        <v>1537</v>
      </c>
      <c r="B1539" s="21" t="s">
        <v>448</v>
      </c>
      <c r="C1539" s="21" t="s">
        <v>926</v>
      </c>
      <c r="D1539" s="81" t="s">
        <v>883</v>
      </c>
      <c r="E1539" s="105" t="s">
        <v>2079</v>
      </c>
      <c r="F1539" s="49">
        <v>1</v>
      </c>
    </row>
    <row r="1540" spans="1:6" ht="48" x14ac:dyDescent="0.2">
      <c r="A1540">
        <f t="shared" si="23"/>
        <v>1538</v>
      </c>
      <c r="B1540" s="21" t="s">
        <v>448</v>
      </c>
      <c r="C1540" s="21" t="s">
        <v>926</v>
      </c>
      <c r="D1540" s="81" t="s">
        <v>883</v>
      </c>
      <c r="E1540" s="105" t="s">
        <v>2080</v>
      </c>
      <c r="F1540" s="49">
        <v>1</v>
      </c>
    </row>
    <row r="1541" spans="1:6" ht="48" x14ac:dyDescent="0.2">
      <c r="A1541">
        <f t="shared" ref="A1541:A1553" si="24">+A1540+1</f>
        <v>1539</v>
      </c>
      <c r="B1541" s="21" t="s">
        <v>448</v>
      </c>
      <c r="C1541" s="21" t="s">
        <v>926</v>
      </c>
      <c r="D1541" s="81" t="s">
        <v>883</v>
      </c>
      <c r="E1541" s="105" t="s">
        <v>2081</v>
      </c>
      <c r="F1541" s="49">
        <v>1</v>
      </c>
    </row>
    <row r="1542" spans="1:6" ht="48" x14ac:dyDescent="0.2">
      <c r="A1542">
        <f t="shared" si="24"/>
        <v>1540</v>
      </c>
      <c r="B1542" s="21" t="s">
        <v>448</v>
      </c>
      <c r="C1542" s="21" t="s">
        <v>926</v>
      </c>
      <c r="D1542" s="81" t="s">
        <v>883</v>
      </c>
      <c r="E1542" s="105" t="s">
        <v>2082</v>
      </c>
      <c r="F1542" s="49">
        <v>1</v>
      </c>
    </row>
    <row r="1543" spans="1:6" ht="48" x14ac:dyDescent="0.2">
      <c r="A1543">
        <f t="shared" si="24"/>
        <v>1541</v>
      </c>
      <c r="B1543" s="21" t="s">
        <v>448</v>
      </c>
      <c r="C1543" s="21" t="s">
        <v>926</v>
      </c>
      <c r="D1543" s="81" t="s">
        <v>883</v>
      </c>
      <c r="E1543" t="s">
        <v>2075</v>
      </c>
      <c r="F1543" s="49">
        <v>1</v>
      </c>
    </row>
    <row r="1544" spans="1:6" ht="48" x14ac:dyDescent="0.2">
      <c r="A1544">
        <f t="shared" si="24"/>
        <v>1542</v>
      </c>
      <c r="B1544" s="21" t="s">
        <v>448</v>
      </c>
      <c r="C1544" s="21" t="s">
        <v>926</v>
      </c>
      <c r="D1544" s="81" t="s">
        <v>883</v>
      </c>
      <c r="E1544" s="49" t="s">
        <v>2076</v>
      </c>
      <c r="F1544" s="49">
        <v>1</v>
      </c>
    </row>
    <row r="1545" spans="1:6" ht="48" x14ac:dyDescent="0.2">
      <c r="A1545">
        <f t="shared" si="24"/>
        <v>1543</v>
      </c>
      <c r="B1545" s="21" t="s">
        <v>448</v>
      </c>
      <c r="C1545" s="21" t="s">
        <v>926</v>
      </c>
      <c r="D1545" s="81" t="s">
        <v>883</v>
      </c>
      <c r="E1545" s="49" t="s">
        <v>2077</v>
      </c>
      <c r="F1545" s="49">
        <v>1</v>
      </c>
    </row>
    <row r="1546" spans="1:6" ht="80" x14ac:dyDescent="0.2">
      <c r="A1546">
        <f t="shared" si="24"/>
        <v>1544</v>
      </c>
      <c r="B1546" s="21" t="s">
        <v>448</v>
      </c>
      <c r="C1546" s="21" t="s">
        <v>2026</v>
      </c>
      <c r="D1546" s="49" t="s">
        <v>732</v>
      </c>
      <c r="E1546" s="49" t="s">
        <v>2078</v>
      </c>
      <c r="F1546" s="49">
        <v>1</v>
      </c>
    </row>
    <row r="1547" spans="1:6" ht="48" x14ac:dyDescent="0.2">
      <c r="A1547">
        <f t="shared" si="24"/>
        <v>1545</v>
      </c>
      <c r="B1547" s="21" t="s">
        <v>423</v>
      </c>
      <c r="C1547" s="21" t="s">
        <v>2027</v>
      </c>
      <c r="D1547" s="81" t="s">
        <v>883</v>
      </c>
      <c r="E1547" s="105" t="s">
        <v>2083</v>
      </c>
      <c r="F1547" s="49">
        <v>1</v>
      </c>
    </row>
    <row r="1548" spans="1:6" ht="48" x14ac:dyDescent="0.2">
      <c r="A1548">
        <f t="shared" si="24"/>
        <v>1546</v>
      </c>
      <c r="B1548" s="21" t="s">
        <v>423</v>
      </c>
      <c r="C1548" s="21" t="s">
        <v>2027</v>
      </c>
      <c r="D1548" s="81" t="s">
        <v>883</v>
      </c>
      <c r="E1548" s="105" t="s">
        <v>2084</v>
      </c>
      <c r="F1548" s="49">
        <v>1</v>
      </c>
    </row>
    <row r="1549" spans="1:6" ht="48" x14ac:dyDescent="0.2">
      <c r="A1549">
        <f t="shared" si="24"/>
        <v>1547</v>
      </c>
      <c r="B1549" s="21" t="s">
        <v>423</v>
      </c>
      <c r="C1549" s="21" t="s">
        <v>2026</v>
      </c>
      <c r="D1549" s="21" t="s">
        <v>517</v>
      </c>
      <c r="E1549" s="105" t="s">
        <v>2085</v>
      </c>
      <c r="F1549" s="49">
        <v>1</v>
      </c>
    </row>
    <row r="1550" spans="1:6" ht="48" x14ac:dyDescent="0.2">
      <c r="A1550">
        <f t="shared" si="24"/>
        <v>1548</v>
      </c>
      <c r="B1550" s="21" t="s">
        <v>423</v>
      </c>
      <c r="C1550" s="21" t="s">
        <v>2026</v>
      </c>
      <c r="D1550" s="21" t="s">
        <v>517</v>
      </c>
      <c r="E1550" s="105" t="s">
        <v>2086</v>
      </c>
      <c r="F1550" s="49">
        <v>1</v>
      </c>
    </row>
    <row r="1551" spans="1:6" ht="48" x14ac:dyDescent="0.2">
      <c r="A1551">
        <f t="shared" si="24"/>
        <v>1549</v>
      </c>
      <c r="B1551" s="21" t="s">
        <v>423</v>
      </c>
      <c r="C1551" s="21" t="s">
        <v>926</v>
      </c>
      <c r="D1551" s="81" t="s">
        <v>883</v>
      </c>
      <c r="E1551" s="105" t="s">
        <v>2087</v>
      </c>
      <c r="F1551" s="49">
        <v>1</v>
      </c>
    </row>
    <row r="1552" spans="1:6" ht="48" x14ac:dyDescent="0.2">
      <c r="A1552">
        <f t="shared" si="24"/>
        <v>1550</v>
      </c>
      <c r="B1552" s="21" t="s">
        <v>423</v>
      </c>
      <c r="C1552" s="21" t="s">
        <v>2026</v>
      </c>
      <c r="D1552" s="81" t="s">
        <v>883</v>
      </c>
      <c r="E1552" s="105" t="s">
        <v>2088</v>
      </c>
      <c r="F1552" s="49">
        <v>1</v>
      </c>
    </row>
    <row r="1553" spans="1:6" ht="47" x14ac:dyDescent="0.2">
      <c r="A1553">
        <f t="shared" si="24"/>
        <v>1551</v>
      </c>
      <c r="B1553" s="21" t="s">
        <v>405</v>
      </c>
      <c r="C1553" s="21" t="s">
        <v>1941</v>
      </c>
      <c r="D1553" s="81" t="s">
        <v>883</v>
      </c>
      <c r="E1553" s="109" t="s">
        <v>2089</v>
      </c>
      <c r="F1553" s="49">
        <v>1</v>
      </c>
    </row>
    <row r="1554" spans="1:6" ht="64" x14ac:dyDescent="0.2">
      <c r="A1554">
        <f t="shared" ref="A1554:A1558" si="25">+A1553+1</f>
        <v>1552</v>
      </c>
      <c r="B1554" s="21" t="s">
        <v>405</v>
      </c>
      <c r="C1554" s="21" t="s">
        <v>2026</v>
      </c>
      <c r="D1554" s="81" t="s">
        <v>517</v>
      </c>
      <c r="E1554" s="105" t="s">
        <v>2097</v>
      </c>
      <c r="F1554" s="49">
        <v>1</v>
      </c>
    </row>
    <row r="1555" spans="1:6" ht="32" x14ac:dyDescent="0.2">
      <c r="A1555">
        <f t="shared" si="25"/>
        <v>1553</v>
      </c>
      <c r="B1555" s="21" t="s">
        <v>405</v>
      </c>
      <c r="C1555" s="21" t="s">
        <v>2026</v>
      </c>
      <c r="D1555" s="81" t="s">
        <v>517</v>
      </c>
      <c r="E1555" s="105" t="s">
        <v>2098</v>
      </c>
      <c r="F1555" s="49">
        <v>1</v>
      </c>
    </row>
    <row r="1556" spans="1:6" ht="48" x14ac:dyDescent="0.2">
      <c r="A1556">
        <f t="shared" si="25"/>
        <v>1554</v>
      </c>
      <c r="B1556" s="21" t="s">
        <v>405</v>
      </c>
      <c r="C1556" s="21" t="s">
        <v>1941</v>
      </c>
      <c r="D1556" s="81" t="s">
        <v>883</v>
      </c>
      <c r="E1556" s="105" t="s">
        <v>2099</v>
      </c>
      <c r="F1556" s="49">
        <v>1</v>
      </c>
    </row>
    <row r="1557" spans="1:6" ht="64" x14ac:dyDescent="0.2">
      <c r="A1557">
        <f t="shared" si="25"/>
        <v>1555</v>
      </c>
      <c r="B1557" s="21" t="s">
        <v>405</v>
      </c>
      <c r="C1557" s="21" t="s">
        <v>926</v>
      </c>
      <c r="D1557" s="81" t="s">
        <v>883</v>
      </c>
      <c r="E1557" s="105" t="s">
        <v>2100</v>
      </c>
      <c r="F1557" s="49">
        <v>1</v>
      </c>
    </row>
    <row r="1558" spans="1:6" ht="32" x14ac:dyDescent="0.2">
      <c r="A1558">
        <f t="shared" si="25"/>
        <v>1556</v>
      </c>
      <c r="B1558" s="21" t="s">
        <v>410</v>
      </c>
      <c r="C1558" s="21" t="s">
        <v>2029</v>
      </c>
      <c r="D1558" s="81" t="s">
        <v>576</v>
      </c>
      <c r="E1558" s="105" t="s">
        <v>2091</v>
      </c>
      <c r="F1558" s="49">
        <v>1</v>
      </c>
    </row>
    <row r="1559" spans="1:6" ht="32" x14ac:dyDescent="0.2">
      <c r="A1559">
        <f t="shared" ref="A1559:A1566" si="26">+A1558+1</f>
        <v>1557</v>
      </c>
      <c r="B1559" s="21" t="s">
        <v>410</v>
      </c>
      <c r="C1559" s="21" t="s">
        <v>2029</v>
      </c>
      <c r="D1559" s="81" t="s">
        <v>576</v>
      </c>
      <c r="E1559" s="105" t="s">
        <v>2092</v>
      </c>
      <c r="F1559" s="49">
        <v>1</v>
      </c>
    </row>
    <row r="1560" spans="1:6" ht="32" x14ac:dyDescent="0.2">
      <c r="A1560">
        <f t="shared" si="26"/>
        <v>1558</v>
      </c>
      <c r="B1560" s="21" t="s">
        <v>410</v>
      </c>
      <c r="C1560" s="21" t="s">
        <v>2029</v>
      </c>
      <c r="D1560" s="81" t="s">
        <v>576</v>
      </c>
      <c r="E1560" s="105" t="s">
        <v>2101</v>
      </c>
      <c r="F1560" s="49">
        <v>1</v>
      </c>
    </row>
    <row r="1561" spans="1:6" ht="32" x14ac:dyDescent="0.2">
      <c r="A1561">
        <f t="shared" si="26"/>
        <v>1559</v>
      </c>
      <c r="B1561" s="21" t="s">
        <v>410</v>
      </c>
      <c r="C1561" s="21" t="s">
        <v>2026</v>
      </c>
      <c r="D1561" s="81" t="s">
        <v>517</v>
      </c>
      <c r="E1561" s="105" t="s">
        <v>2093</v>
      </c>
      <c r="F1561" s="49">
        <v>1</v>
      </c>
    </row>
    <row r="1562" spans="1:6" ht="48" x14ac:dyDescent="0.2">
      <c r="A1562">
        <f t="shared" si="26"/>
        <v>1560</v>
      </c>
      <c r="B1562" s="21" t="s">
        <v>410</v>
      </c>
      <c r="C1562" s="21" t="s">
        <v>2029</v>
      </c>
      <c r="D1562" s="81" t="s">
        <v>576</v>
      </c>
      <c r="E1562" s="105" t="s">
        <v>2102</v>
      </c>
      <c r="F1562" s="49">
        <v>1</v>
      </c>
    </row>
    <row r="1563" spans="1:6" ht="48" x14ac:dyDescent="0.2">
      <c r="A1563">
        <f t="shared" si="26"/>
        <v>1561</v>
      </c>
      <c r="B1563" s="21" t="s">
        <v>410</v>
      </c>
      <c r="C1563" s="21" t="s">
        <v>2024</v>
      </c>
      <c r="D1563" s="81" t="s">
        <v>779</v>
      </c>
      <c r="E1563" s="105" t="s">
        <v>2094</v>
      </c>
      <c r="F1563" s="49">
        <v>1</v>
      </c>
    </row>
    <row r="1564" spans="1:6" ht="32" x14ac:dyDescent="0.2">
      <c r="A1564">
        <f t="shared" si="26"/>
        <v>1562</v>
      </c>
      <c r="B1564" s="21" t="s">
        <v>410</v>
      </c>
      <c r="C1564" s="21" t="s">
        <v>2026</v>
      </c>
      <c r="D1564" s="81" t="s">
        <v>517</v>
      </c>
      <c r="E1564" s="105" t="s">
        <v>2095</v>
      </c>
      <c r="F1564" s="49">
        <v>1</v>
      </c>
    </row>
    <row r="1565" spans="1:6" ht="48" x14ac:dyDescent="0.2">
      <c r="A1565">
        <f t="shared" si="26"/>
        <v>1563</v>
      </c>
      <c r="B1565" s="21" t="s">
        <v>410</v>
      </c>
      <c r="C1565" s="21" t="s">
        <v>2024</v>
      </c>
      <c r="D1565" s="81" t="s">
        <v>568</v>
      </c>
      <c r="E1565" s="105" t="s">
        <v>2096</v>
      </c>
      <c r="F1565" s="49">
        <v>1</v>
      </c>
    </row>
    <row r="1566" spans="1:6" ht="32" x14ac:dyDescent="0.2">
      <c r="A1566">
        <f t="shared" si="26"/>
        <v>1564</v>
      </c>
      <c r="B1566" s="21" t="s">
        <v>410</v>
      </c>
      <c r="C1566" s="81" t="s">
        <v>2029</v>
      </c>
      <c r="D1566" s="81" t="s">
        <v>576</v>
      </c>
      <c r="E1566" s="81" t="s">
        <v>2103</v>
      </c>
      <c r="F1566" s="49">
        <v>1</v>
      </c>
    </row>
    <row r="1567" spans="1:6" ht="32" x14ac:dyDescent="0.2">
      <c r="A1567">
        <f t="shared" ref="A1567" si="27">+A1566+1</f>
        <v>1565</v>
      </c>
      <c r="B1567" s="21" t="s">
        <v>410</v>
      </c>
      <c r="C1567" s="81" t="s">
        <v>2029</v>
      </c>
      <c r="D1567" s="81" t="s">
        <v>576</v>
      </c>
      <c r="E1567" s="49" t="s">
        <v>2104</v>
      </c>
      <c r="F1567" s="49">
        <v>1</v>
      </c>
    </row>
    <row r="1568" spans="1:6" ht="32" x14ac:dyDescent="0.2">
      <c r="A1568">
        <f t="shared" ref="A1568:A1576" si="28">+A1567+1</f>
        <v>1566</v>
      </c>
      <c r="B1568" s="21" t="s">
        <v>410</v>
      </c>
      <c r="C1568" s="81" t="s">
        <v>2029</v>
      </c>
      <c r="D1568" s="81" t="s">
        <v>576</v>
      </c>
      <c r="E1568" s="49" t="s">
        <v>2105</v>
      </c>
      <c r="F1568" s="49">
        <v>1</v>
      </c>
    </row>
    <row r="1569" spans="1:6" ht="48" x14ac:dyDescent="0.2">
      <c r="A1569">
        <f t="shared" si="28"/>
        <v>1567</v>
      </c>
      <c r="B1569" s="21" t="s">
        <v>410</v>
      </c>
      <c r="C1569" s="81" t="s">
        <v>2024</v>
      </c>
      <c r="D1569" s="81" t="s">
        <v>779</v>
      </c>
      <c r="E1569" s="49" t="s">
        <v>2106</v>
      </c>
      <c r="F1569" s="49">
        <v>1</v>
      </c>
    </row>
    <row r="1570" spans="1:6" ht="32" x14ac:dyDescent="0.2">
      <c r="A1570">
        <f t="shared" si="28"/>
        <v>1568</v>
      </c>
      <c r="B1570" s="21" t="s">
        <v>410</v>
      </c>
      <c r="C1570" s="81" t="s">
        <v>2029</v>
      </c>
      <c r="D1570" s="81" t="s">
        <v>576</v>
      </c>
      <c r="E1570" s="49" t="s">
        <v>2037</v>
      </c>
      <c r="F1570" s="49">
        <v>1</v>
      </c>
    </row>
    <row r="1571" spans="1:6" ht="32" x14ac:dyDescent="0.2">
      <c r="A1571">
        <f t="shared" si="28"/>
        <v>1569</v>
      </c>
      <c r="B1571" s="21" t="s">
        <v>410</v>
      </c>
      <c r="C1571" s="21" t="s">
        <v>2026</v>
      </c>
      <c r="D1571" s="81" t="s">
        <v>517</v>
      </c>
      <c r="E1571" s="49" t="s">
        <v>2107</v>
      </c>
      <c r="F1571" s="49">
        <v>1</v>
      </c>
    </row>
    <row r="1572" spans="1:6" ht="32" x14ac:dyDescent="0.2">
      <c r="A1572">
        <f t="shared" si="28"/>
        <v>1570</v>
      </c>
      <c r="B1572" s="21" t="s">
        <v>410</v>
      </c>
      <c r="C1572" s="81" t="s">
        <v>2029</v>
      </c>
      <c r="D1572" s="81" t="s">
        <v>576</v>
      </c>
      <c r="E1572" s="49" t="s">
        <v>2108</v>
      </c>
      <c r="F1572" s="49">
        <v>1</v>
      </c>
    </row>
    <row r="1573" spans="1:6" ht="32" x14ac:dyDescent="0.2">
      <c r="A1573">
        <f t="shared" si="28"/>
        <v>1571</v>
      </c>
      <c r="B1573" s="21" t="s">
        <v>410</v>
      </c>
      <c r="C1573" s="81" t="s">
        <v>2029</v>
      </c>
      <c r="D1573" s="81" t="s">
        <v>576</v>
      </c>
      <c r="E1573" s="49" t="s">
        <v>2109</v>
      </c>
      <c r="F1573" s="49">
        <v>1</v>
      </c>
    </row>
    <row r="1574" spans="1:6" ht="48" x14ac:dyDescent="0.2">
      <c r="A1574">
        <f t="shared" si="28"/>
        <v>1572</v>
      </c>
      <c r="B1574" s="21" t="s">
        <v>423</v>
      </c>
      <c r="C1574" s="21" t="s">
        <v>926</v>
      </c>
      <c r="D1574" s="81" t="s">
        <v>883</v>
      </c>
      <c r="E1574" s="95" t="s">
        <v>2119</v>
      </c>
    </row>
    <row r="1575" spans="1:6" ht="96" x14ac:dyDescent="0.2">
      <c r="A1575">
        <f t="shared" si="28"/>
        <v>1573</v>
      </c>
      <c r="B1575" s="21" t="s">
        <v>405</v>
      </c>
      <c r="C1575" s="21" t="s">
        <v>926</v>
      </c>
      <c r="D1575" s="81" t="s">
        <v>883</v>
      </c>
      <c r="E1575" s="95" t="s">
        <v>2120</v>
      </c>
    </row>
    <row r="1576" spans="1:6" ht="32" x14ac:dyDescent="0.2">
      <c r="A1576">
        <f t="shared" si="28"/>
        <v>1574</v>
      </c>
      <c r="B1576" s="21" t="s">
        <v>405</v>
      </c>
      <c r="C1576" s="21" t="s">
        <v>2024</v>
      </c>
      <c r="D1576" s="81" t="s">
        <v>517</v>
      </c>
      <c r="E1576" s="95" t="s">
        <v>2121</v>
      </c>
    </row>
    <row r="1577" spans="1:6" ht="144" x14ac:dyDescent="0.2">
      <c r="C1577" s="21" t="s">
        <v>2027</v>
      </c>
      <c r="E1577" s="95" t="s">
        <v>2122</v>
      </c>
    </row>
    <row r="1578" spans="1:6" ht="64" x14ac:dyDescent="0.2">
      <c r="C1578" s="21" t="s">
        <v>2027</v>
      </c>
      <c r="E1578" s="95" t="s">
        <v>2123</v>
      </c>
    </row>
    <row r="1579" spans="1:6" ht="32" x14ac:dyDescent="0.2">
      <c r="C1579" s="21" t="s">
        <v>2027</v>
      </c>
      <c r="E1579" s="95" t="s">
        <v>2124</v>
      </c>
    </row>
    <row r="1580" spans="1:6" ht="48" x14ac:dyDescent="0.2">
      <c r="C1580" s="21" t="s">
        <v>2027</v>
      </c>
      <c r="E1580" s="95" t="s">
        <v>2125</v>
      </c>
    </row>
    <row r="1581" spans="1:6" ht="64" x14ac:dyDescent="0.2">
      <c r="C1581" s="21" t="s">
        <v>2027</v>
      </c>
      <c r="E1581" s="95" t="s">
        <v>2134</v>
      </c>
    </row>
    <row r="1582" spans="1:6" ht="48" x14ac:dyDescent="0.2">
      <c r="C1582" s="21" t="s">
        <v>2027</v>
      </c>
      <c r="E1582" s="95" t="s">
        <v>2126</v>
      </c>
    </row>
    <row r="1583" spans="1:6" ht="64" x14ac:dyDescent="0.2">
      <c r="C1583" s="123" t="s">
        <v>2723</v>
      </c>
      <c r="D1583" s="21" t="s">
        <v>2761</v>
      </c>
      <c r="E1583" s="95" t="s">
        <v>2127</v>
      </c>
    </row>
    <row r="1584" spans="1:6" ht="64" x14ac:dyDescent="0.2">
      <c r="C1584" s="123" t="s">
        <v>2723</v>
      </c>
      <c r="D1584" s="21" t="s">
        <v>2761</v>
      </c>
      <c r="E1584" s="95" t="s">
        <v>2128</v>
      </c>
    </row>
    <row r="1585" spans="3:5" ht="32" x14ac:dyDescent="0.2">
      <c r="C1585" s="123" t="s">
        <v>2723</v>
      </c>
      <c r="D1585" s="21" t="s">
        <v>2788</v>
      </c>
      <c r="E1585" s="95" t="s">
        <v>2129</v>
      </c>
    </row>
    <row r="1586" spans="3:5" ht="48" x14ac:dyDescent="0.2">
      <c r="C1586" s="21" t="s">
        <v>2588</v>
      </c>
      <c r="E1586" s="95" t="s">
        <v>2130</v>
      </c>
    </row>
    <row r="1587" spans="3:5" ht="304" x14ac:dyDescent="0.2">
      <c r="C1587" s="123" t="s">
        <v>2735</v>
      </c>
      <c r="D1587" t="s">
        <v>2544</v>
      </c>
      <c r="E1587" s="95" t="s">
        <v>2131</v>
      </c>
    </row>
    <row r="1588" spans="3:5" ht="96" x14ac:dyDescent="0.2">
      <c r="C1588" s="123" t="s">
        <v>2729</v>
      </c>
      <c r="D1588" s="81" t="s">
        <v>2592</v>
      </c>
      <c r="E1588" s="95" t="s">
        <v>2132</v>
      </c>
    </row>
    <row r="1589" spans="3:5" ht="96" x14ac:dyDescent="0.2">
      <c r="C1589" s="123" t="s">
        <v>2729</v>
      </c>
      <c r="D1589" s="81" t="s">
        <v>2592</v>
      </c>
      <c r="E1589" s="95" t="s">
        <v>2133</v>
      </c>
    </row>
    <row r="1590" spans="3:5" ht="48" x14ac:dyDescent="0.2">
      <c r="C1590" s="123" t="s">
        <v>2723</v>
      </c>
      <c r="D1590" t="s">
        <v>2551</v>
      </c>
      <c r="E1590" s="95" t="s">
        <v>2135</v>
      </c>
    </row>
    <row r="1591" spans="3:5" ht="64" x14ac:dyDescent="0.2">
      <c r="C1591" s="123" t="s">
        <v>2723</v>
      </c>
      <c r="D1591" t="s">
        <v>2551</v>
      </c>
      <c r="E1591" s="95" t="s">
        <v>2136</v>
      </c>
    </row>
    <row r="1592" spans="3:5" ht="64" x14ac:dyDescent="0.2">
      <c r="C1592" s="123" t="s">
        <v>2723</v>
      </c>
      <c r="D1592" s="21" t="s">
        <v>2788</v>
      </c>
      <c r="E1592" s="95" t="s">
        <v>2842</v>
      </c>
    </row>
    <row r="1593" spans="3:5" ht="48" x14ac:dyDescent="0.2">
      <c r="C1593" s="123" t="s">
        <v>2741</v>
      </c>
      <c r="D1593" t="s">
        <v>2394</v>
      </c>
      <c r="E1593" s="95" t="s">
        <v>2137</v>
      </c>
    </row>
    <row r="1594" spans="3:5" ht="48" x14ac:dyDescent="0.2">
      <c r="C1594" s="123" t="s">
        <v>2723</v>
      </c>
      <c r="D1594" s="21" t="s">
        <v>2788</v>
      </c>
      <c r="E1594" s="95" t="s">
        <v>2138</v>
      </c>
    </row>
    <row r="1595" spans="3:5" ht="48" x14ac:dyDescent="0.2">
      <c r="C1595" s="123" t="s">
        <v>2727</v>
      </c>
      <c r="D1595" t="s">
        <v>2774</v>
      </c>
      <c r="E1595" s="95" t="s">
        <v>2139</v>
      </c>
    </row>
    <row r="1596" spans="3:5" ht="64" x14ac:dyDescent="0.2">
      <c r="C1596" s="123" t="s">
        <v>2727</v>
      </c>
      <c r="D1596" t="s">
        <v>2774</v>
      </c>
      <c r="E1596" s="95" t="s">
        <v>2140</v>
      </c>
    </row>
    <row r="1597" spans="3:5" ht="32" x14ac:dyDescent="0.2">
      <c r="C1597" s="123" t="s">
        <v>2727</v>
      </c>
      <c r="D1597" t="s">
        <v>2547</v>
      </c>
      <c r="E1597" s="95" t="s">
        <v>2141</v>
      </c>
    </row>
    <row r="1598" spans="3:5" ht="32" x14ac:dyDescent="0.2">
      <c r="C1598" s="123" t="s">
        <v>2727</v>
      </c>
      <c r="D1598" t="s">
        <v>2547</v>
      </c>
      <c r="E1598" s="95" t="s">
        <v>2142</v>
      </c>
    </row>
    <row r="1599" spans="3:5" ht="96" x14ac:dyDescent="0.2">
      <c r="C1599" s="124" t="s">
        <v>2731</v>
      </c>
      <c r="D1599" s="21" t="s">
        <v>2731</v>
      </c>
      <c r="E1599" s="95" t="s">
        <v>2143</v>
      </c>
    </row>
    <row r="1600" spans="3:5" ht="48" x14ac:dyDescent="0.2">
      <c r="C1600" s="124" t="s">
        <v>2731</v>
      </c>
      <c r="D1600" s="21" t="s">
        <v>2731</v>
      </c>
      <c r="E1600" s="95" t="s">
        <v>2144</v>
      </c>
    </row>
    <row r="1601" spans="3:5" ht="48" x14ac:dyDescent="0.2">
      <c r="C1601" s="124" t="s">
        <v>2731</v>
      </c>
      <c r="D1601" s="21" t="s">
        <v>2731</v>
      </c>
      <c r="E1601" s="95" t="s">
        <v>2145</v>
      </c>
    </row>
    <row r="1602" spans="3:5" ht="48" x14ac:dyDescent="0.2">
      <c r="C1602" s="124" t="s">
        <v>2731</v>
      </c>
      <c r="D1602" s="21" t="s">
        <v>2731</v>
      </c>
      <c r="E1602" s="95" t="s">
        <v>2146</v>
      </c>
    </row>
    <row r="1603" spans="3:5" ht="64" x14ac:dyDescent="0.2">
      <c r="C1603" s="123" t="s">
        <v>2736</v>
      </c>
      <c r="D1603" s="21" t="s">
        <v>2841</v>
      </c>
      <c r="E1603" s="95" t="s">
        <v>2147</v>
      </c>
    </row>
    <row r="1604" spans="3:5" ht="64" x14ac:dyDescent="0.2">
      <c r="C1604" s="123" t="s">
        <v>2736</v>
      </c>
      <c r="D1604" s="21" t="s">
        <v>2841</v>
      </c>
      <c r="E1604" s="95" t="s">
        <v>2148</v>
      </c>
    </row>
    <row r="1605" spans="3:5" ht="64" x14ac:dyDescent="0.2">
      <c r="C1605" s="123" t="s">
        <v>2736</v>
      </c>
      <c r="D1605" s="21" t="s">
        <v>2841</v>
      </c>
      <c r="E1605" s="95" t="s">
        <v>2149</v>
      </c>
    </row>
    <row r="1606" spans="3:5" ht="64" x14ac:dyDescent="0.2">
      <c r="C1606" s="123" t="s">
        <v>2736</v>
      </c>
      <c r="D1606" s="21" t="s">
        <v>2841</v>
      </c>
      <c r="E1606" s="95" t="s">
        <v>2150</v>
      </c>
    </row>
    <row r="1607" spans="3:5" ht="48" x14ac:dyDescent="0.2">
      <c r="C1607" s="123" t="s">
        <v>2720</v>
      </c>
      <c r="D1607" s="21" t="s">
        <v>2365</v>
      </c>
      <c r="E1607" s="95" t="s">
        <v>2843</v>
      </c>
    </row>
    <row r="1608" spans="3:5" ht="80" x14ac:dyDescent="0.2">
      <c r="C1608" s="123" t="s">
        <v>2723</v>
      </c>
      <c r="D1608" s="21" t="s">
        <v>2788</v>
      </c>
      <c r="E1608" s="95" t="s">
        <v>2151</v>
      </c>
    </row>
    <row r="1609" spans="3:5" ht="112" x14ac:dyDescent="0.2">
      <c r="C1609" s="123" t="s">
        <v>2742</v>
      </c>
      <c r="D1609" s="21" t="s">
        <v>2810</v>
      </c>
      <c r="E1609" s="95" t="s">
        <v>2152</v>
      </c>
    </row>
    <row r="1610" spans="3:5" ht="48" x14ac:dyDescent="0.2">
      <c r="C1610" s="123" t="s">
        <v>2727</v>
      </c>
      <c r="D1610" t="s">
        <v>2774</v>
      </c>
      <c r="E1610" s="95" t="s">
        <v>2153</v>
      </c>
    </row>
    <row r="1611" spans="3:5" ht="48" x14ac:dyDescent="0.2">
      <c r="C1611" s="21" t="s">
        <v>2588</v>
      </c>
      <c r="E1611" s="95" t="s">
        <v>2154</v>
      </c>
    </row>
    <row r="1612" spans="3:5" ht="64" x14ac:dyDescent="0.2">
      <c r="C1612" s="123" t="s">
        <v>2723</v>
      </c>
      <c r="D1612" s="21" t="s">
        <v>2761</v>
      </c>
      <c r="E1612" s="95" t="s">
        <v>2844</v>
      </c>
    </row>
    <row r="1613" spans="3:5" ht="48" x14ac:dyDescent="0.2">
      <c r="C1613" s="123" t="s">
        <v>2721</v>
      </c>
      <c r="D1613" t="s">
        <v>2753</v>
      </c>
      <c r="E1613" s="95" t="s">
        <v>2155</v>
      </c>
    </row>
    <row r="1614" spans="3:5" ht="64" x14ac:dyDescent="0.2">
      <c r="C1614" s="123" t="s">
        <v>2723</v>
      </c>
      <c r="D1614" s="21" t="s">
        <v>2788</v>
      </c>
      <c r="E1614" s="95" t="s">
        <v>2156</v>
      </c>
    </row>
    <row r="1615" spans="3:5" ht="96" x14ac:dyDescent="0.2">
      <c r="C1615" s="123" t="s">
        <v>2732</v>
      </c>
      <c r="D1615" s="21" t="s">
        <v>2748</v>
      </c>
      <c r="E1615" s="95" t="s">
        <v>2157</v>
      </c>
    </row>
    <row r="1616" spans="3:5" ht="32" x14ac:dyDescent="0.2">
      <c r="C1616" s="123" t="s">
        <v>2723</v>
      </c>
      <c r="D1616" s="21" t="s">
        <v>2788</v>
      </c>
      <c r="E1616" s="95" t="s">
        <v>2158</v>
      </c>
    </row>
    <row r="1617" spans="3:5" ht="176" x14ac:dyDescent="0.2">
      <c r="C1617" s="123" t="s">
        <v>2726</v>
      </c>
      <c r="D1617" s="21" t="s">
        <v>2374</v>
      </c>
      <c r="E1617" s="95" t="s">
        <v>2159</v>
      </c>
    </row>
    <row r="1618" spans="3:5" ht="176" x14ac:dyDescent="0.2">
      <c r="C1618" s="123" t="s">
        <v>2726</v>
      </c>
      <c r="D1618" s="21" t="s">
        <v>2374</v>
      </c>
      <c r="E1618" s="95" t="s">
        <v>2160</v>
      </c>
    </row>
    <row r="1619" spans="3:5" ht="176" x14ac:dyDescent="0.2">
      <c r="C1619" s="123" t="s">
        <v>2726</v>
      </c>
      <c r="D1619" s="21" t="s">
        <v>2374</v>
      </c>
      <c r="E1619" s="95" t="s">
        <v>2161</v>
      </c>
    </row>
    <row r="1620" spans="3:5" ht="80" x14ac:dyDescent="0.2">
      <c r="C1620" s="21" t="s">
        <v>2027</v>
      </c>
      <c r="D1620" s="49" t="s">
        <v>846</v>
      </c>
      <c r="E1620" s="95" t="s">
        <v>2162</v>
      </c>
    </row>
    <row r="1621" spans="3:5" ht="48" x14ac:dyDescent="0.2">
      <c r="C1621" s="123" t="s">
        <v>2742</v>
      </c>
      <c r="D1621" s="21" t="s">
        <v>2812</v>
      </c>
      <c r="E1621" s="95" t="s">
        <v>2163</v>
      </c>
    </row>
    <row r="1622" spans="3:5" ht="80" x14ac:dyDescent="0.2">
      <c r="C1622" s="123" t="s">
        <v>2742</v>
      </c>
      <c r="D1622" s="21" t="s">
        <v>2807</v>
      </c>
      <c r="E1622" s="95" t="s">
        <v>2845</v>
      </c>
    </row>
    <row r="1623" spans="3:5" ht="80" x14ac:dyDescent="0.2">
      <c r="C1623" s="123" t="s">
        <v>2742</v>
      </c>
      <c r="D1623" s="21" t="s">
        <v>2807</v>
      </c>
      <c r="E1623" s="95" t="s">
        <v>2164</v>
      </c>
    </row>
    <row r="1624" spans="3:5" ht="80" x14ac:dyDescent="0.2">
      <c r="C1624" s="123" t="s">
        <v>2742</v>
      </c>
      <c r="D1624" s="21" t="s">
        <v>2807</v>
      </c>
      <c r="E1624" s="95" t="s">
        <v>2165</v>
      </c>
    </row>
    <row r="1625" spans="3:5" ht="80" x14ac:dyDescent="0.2">
      <c r="C1625" s="123" t="s">
        <v>2742</v>
      </c>
      <c r="D1625" s="21" t="s">
        <v>2807</v>
      </c>
      <c r="E1625" s="95" t="s">
        <v>2166</v>
      </c>
    </row>
    <row r="1626" spans="3:5" ht="80" x14ac:dyDescent="0.2">
      <c r="C1626" s="123" t="s">
        <v>2742</v>
      </c>
      <c r="D1626" s="21" t="s">
        <v>2807</v>
      </c>
      <c r="E1626" s="95" t="s">
        <v>2846</v>
      </c>
    </row>
    <row r="1627" spans="3:5" ht="80" x14ac:dyDescent="0.2">
      <c r="C1627" s="123" t="s">
        <v>2742</v>
      </c>
      <c r="D1627" s="21" t="s">
        <v>2807</v>
      </c>
      <c r="E1627" s="95" t="s">
        <v>2847</v>
      </c>
    </row>
    <row r="1628" spans="3:5" ht="80" x14ac:dyDescent="0.2">
      <c r="C1628" s="123" t="s">
        <v>2742</v>
      </c>
      <c r="D1628" s="21" t="s">
        <v>2807</v>
      </c>
      <c r="E1628" s="95" t="s">
        <v>2167</v>
      </c>
    </row>
    <row r="1629" spans="3:5" ht="80" x14ac:dyDescent="0.2">
      <c r="C1629" s="123" t="s">
        <v>2742</v>
      </c>
      <c r="D1629" s="21" t="s">
        <v>2807</v>
      </c>
      <c r="E1629" s="95" t="s">
        <v>2168</v>
      </c>
    </row>
    <row r="1630" spans="3:5" ht="32" x14ac:dyDescent="0.2">
      <c r="C1630" s="123" t="s">
        <v>2723</v>
      </c>
      <c r="D1630" s="21" t="s">
        <v>2788</v>
      </c>
      <c r="E1630" s="49" t="s">
        <v>2169</v>
      </c>
    </row>
    <row r="1631" spans="3:5" ht="32" x14ac:dyDescent="0.2">
      <c r="C1631" s="123" t="s">
        <v>2723</v>
      </c>
      <c r="D1631" s="21" t="s">
        <v>2788</v>
      </c>
      <c r="E1631" s="21" t="s">
        <v>2602</v>
      </c>
    </row>
    <row r="1632" spans="3:5" ht="32" x14ac:dyDescent="0.2">
      <c r="C1632" s="21" t="s">
        <v>2586</v>
      </c>
      <c r="D1632" s="21" t="s">
        <v>2586</v>
      </c>
      <c r="E1632" s="21" t="s">
        <v>2603</v>
      </c>
    </row>
    <row r="1633" spans="3:5" ht="32" x14ac:dyDescent="0.2">
      <c r="C1633" s="21" t="s">
        <v>2586</v>
      </c>
      <c r="D1633" s="21" t="s">
        <v>2586</v>
      </c>
      <c r="E1633" s="21" t="s">
        <v>2604</v>
      </c>
    </row>
    <row r="1634" spans="3:5" ht="64" x14ac:dyDescent="0.2">
      <c r="C1634" s="21" t="s">
        <v>2586</v>
      </c>
      <c r="D1634" s="21" t="s">
        <v>2586</v>
      </c>
      <c r="E1634" s="21" t="s">
        <v>2605</v>
      </c>
    </row>
    <row r="1635" spans="3:5" ht="32" x14ac:dyDescent="0.2">
      <c r="C1635" s="21" t="s">
        <v>2587</v>
      </c>
      <c r="D1635" s="21" t="s">
        <v>2587</v>
      </c>
      <c r="E1635" s="21" t="s">
        <v>2606</v>
      </c>
    </row>
    <row r="1636" spans="3:5" ht="32" x14ac:dyDescent="0.2">
      <c r="C1636" s="21" t="s">
        <v>2587</v>
      </c>
      <c r="D1636" s="21" t="s">
        <v>2587</v>
      </c>
      <c r="E1636" s="21" t="s">
        <v>2607</v>
      </c>
    </row>
    <row r="1637" spans="3:5" ht="32" x14ac:dyDescent="0.2">
      <c r="C1637" s="21" t="s">
        <v>2587</v>
      </c>
      <c r="D1637" s="21" t="s">
        <v>2587</v>
      </c>
      <c r="E1637" s="21" t="s">
        <v>2608</v>
      </c>
    </row>
    <row r="1638" spans="3:5" ht="64" x14ac:dyDescent="0.2">
      <c r="C1638" s="21" t="s">
        <v>2588</v>
      </c>
      <c r="D1638" s="21" t="s">
        <v>2588</v>
      </c>
      <c r="E1638" s="21" t="s">
        <v>2609</v>
      </c>
    </row>
    <row r="1639" spans="3:5" ht="64" x14ac:dyDescent="0.2">
      <c r="C1639" s="21" t="s">
        <v>2588</v>
      </c>
      <c r="D1639" s="21" t="s">
        <v>2588</v>
      </c>
      <c r="E1639" s="21" t="s">
        <v>2610</v>
      </c>
    </row>
    <row r="1640" spans="3:5" ht="64" x14ac:dyDescent="0.2">
      <c r="C1640" s="21" t="s">
        <v>2588</v>
      </c>
      <c r="D1640" s="21" t="s">
        <v>2588</v>
      </c>
      <c r="E1640" s="21" t="s">
        <v>2611</v>
      </c>
    </row>
    <row r="1641" spans="3:5" ht="64" x14ac:dyDescent="0.2">
      <c r="C1641" s="21" t="s">
        <v>2588</v>
      </c>
      <c r="D1641" s="21" t="s">
        <v>2588</v>
      </c>
      <c r="E1641" s="21" t="s">
        <v>2612</v>
      </c>
    </row>
    <row r="1642" spans="3:5" ht="64" x14ac:dyDescent="0.2">
      <c r="C1642" s="21" t="s">
        <v>2588</v>
      </c>
      <c r="D1642" s="21" t="s">
        <v>2588</v>
      </c>
      <c r="E1642" s="21" t="s">
        <v>2613</v>
      </c>
    </row>
    <row r="1643" spans="3:5" ht="64" x14ac:dyDescent="0.2">
      <c r="C1643" s="21" t="s">
        <v>2588</v>
      </c>
      <c r="D1643" s="21" t="s">
        <v>2588</v>
      </c>
      <c r="E1643" s="21" t="s">
        <v>2614</v>
      </c>
    </row>
    <row r="1644" spans="3:5" ht="64" x14ac:dyDescent="0.2">
      <c r="C1644" s="21" t="s">
        <v>2588</v>
      </c>
      <c r="D1644" s="21" t="s">
        <v>2588</v>
      </c>
      <c r="E1644" s="21" t="s">
        <v>2615</v>
      </c>
    </row>
    <row r="1645" spans="3:5" ht="48" x14ac:dyDescent="0.2">
      <c r="C1645" s="21" t="s">
        <v>2616</v>
      </c>
      <c r="D1645" s="21" t="s">
        <v>2616</v>
      </c>
      <c r="E1645" s="21" t="s">
        <v>2622</v>
      </c>
    </row>
    <row r="1646" spans="3:5" ht="48" x14ac:dyDescent="0.2">
      <c r="C1646" s="21" t="s">
        <v>2616</v>
      </c>
      <c r="D1646" s="21" t="s">
        <v>2616</v>
      </c>
      <c r="E1646" s="21" t="s">
        <v>2623</v>
      </c>
    </row>
    <row r="1647" spans="3:5" ht="32" x14ac:dyDescent="0.2">
      <c r="C1647" s="21" t="s">
        <v>2616</v>
      </c>
      <c r="D1647" s="21" t="s">
        <v>2616</v>
      </c>
      <c r="E1647" s="21" t="s">
        <v>2624</v>
      </c>
    </row>
    <row r="1648" spans="3:5" ht="32" x14ac:dyDescent="0.2">
      <c r="C1648" s="21" t="s">
        <v>2616</v>
      </c>
      <c r="D1648" s="21" t="s">
        <v>2616</v>
      </c>
      <c r="E1648" s="21" t="s">
        <v>2625</v>
      </c>
    </row>
    <row r="1649" spans="3:5" ht="32" x14ac:dyDescent="0.2">
      <c r="C1649" s="21" t="s">
        <v>2616</v>
      </c>
      <c r="D1649" s="21" t="s">
        <v>2616</v>
      </c>
      <c r="E1649" s="21" t="s">
        <v>2626</v>
      </c>
    </row>
    <row r="1650" spans="3:5" ht="32" x14ac:dyDescent="0.2">
      <c r="C1650" s="21" t="s">
        <v>2616</v>
      </c>
      <c r="D1650" s="21" t="s">
        <v>2616</v>
      </c>
      <c r="E1650" s="21" t="s">
        <v>2617</v>
      </c>
    </row>
    <row r="1651" spans="3:5" ht="32" x14ac:dyDescent="0.2">
      <c r="C1651" s="21" t="s">
        <v>2616</v>
      </c>
      <c r="D1651" s="21" t="s">
        <v>2616</v>
      </c>
      <c r="E1651" s="21" t="s">
        <v>2618</v>
      </c>
    </row>
    <row r="1652" spans="3:5" ht="32" x14ac:dyDescent="0.2">
      <c r="C1652" s="21" t="s">
        <v>2616</v>
      </c>
      <c r="D1652" s="21" t="s">
        <v>2616</v>
      </c>
      <c r="E1652" s="21" t="s">
        <v>2619</v>
      </c>
    </row>
    <row r="1653" spans="3:5" ht="32" x14ac:dyDescent="0.2">
      <c r="C1653" s="21" t="s">
        <v>2616</v>
      </c>
      <c r="D1653" s="21" t="s">
        <v>2616</v>
      </c>
      <c r="E1653" s="21" t="s">
        <v>2620</v>
      </c>
    </row>
    <row r="1654" spans="3:5" ht="48" x14ac:dyDescent="0.2">
      <c r="C1654" s="21" t="s">
        <v>2616</v>
      </c>
      <c r="D1654" s="21" t="s">
        <v>2616</v>
      </c>
      <c r="E1654" s="21" t="s">
        <v>2621</v>
      </c>
    </row>
    <row r="1655" spans="3:5" ht="64" x14ac:dyDescent="0.2">
      <c r="C1655" s="21" t="s">
        <v>2627</v>
      </c>
      <c r="D1655" s="21" t="s">
        <v>2627</v>
      </c>
      <c r="E1655" s="21" t="s">
        <v>2636</v>
      </c>
    </row>
    <row r="1656" spans="3:5" ht="64" x14ac:dyDescent="0.2">
      <c r="C1656" s="21" t="s">
        <v>2627</v>
      </c>
      <c r="D1656" s="21" t="s">
        <v>2627</v>
      </c>
      <c r="E1656" s="21" t="s">
        <v>2637</v>
      </c>
    </row>
    <row r="1657" spans="3:5" ht="64" x14ac:dyDescent="0.2">
      <c r="C1657" s="21" t="s">
        <v>2627</v>
      </c>
      <c r="D1657" s="21" t="s">
        <v>2627</v>
      </c>
      <c r="E1657" s="21" t="s">
        <v>2638</v>
      </c>
    </row>
    <row r="1658" spans="3:5" ht="64" x14ac:dyDescent="0.2">
      <c r="C1658" s="21" t="s">
        <v>2627</v>
      </c>
      <c r="D1658" s="21" t="s">
        <v>2627</v>
      </c>
      <c r="E1658" s="21" t="s">
        <v>2639</v>
      </c>
    </row>
    <row r="1659" spans="3:5" ht="64" x14ac:dyDescent="0.2">
      <c r="C1659" s="21" t="s">
        <v>2627</v>
      </c>
      <c r="D1659" s="21" t="s">
        <v>2627</v>
      </c>
      <c r="E1659" s="21" t="s">
        <v>2640</v>
      </c>
    </row>
    <row r="1660" spans="3:5" ht="64" x14ac:dyDescent="0.2">
      <c r="C1660" s="21" t="s">
        <v>2627</v>
      </c>
      <c r="D1660" s="21" t="s">
        <v>2627</v>
      </c>
      <c r="E1660" s="21" t="s">
        <v>2641</v>
      </c>
    </row>
    <row r="1661" spans="3:5" ht="64" x14ac:dyDescent="0.2">
      <c r="C1661" s="21" t="s">
        <v>2627</v>
      </c>
      <c r="D1661" s="21" t="s">
        <v>2627</v>
      </c>
      <c r="E1661" s="21" t="s">
        <v>2642</v>
      </c>
    </row>
    <row r="1662" spans="3:5" ht="64" x14ac:dyDescent="0.2">
      <c r="C1662" s="21" t="s">
        <v>2627</v>
      </c>
      <c r="D1662" s="21" t="s">
        <v>2627</v>
      </c>
      <c r="E1662" s="21" t="s">
        <v>2643</v>
      </c>
    </row>
    <row r="1663" spans="3:5" ht="64" x14ac:dyDescent="0.2">
      <c r="C1663" s="21" t="s">
        <v>2627</v>
      </c>
      <c r="D1663" s="21" t="s">
        <v>2627</v>
      </c>
      <c r="E1663" s="21" t="s">
        <v>2628</v>
      </c>
    </row>
    <row r="1664" spans="3:5" ht="64" x14ac:dyDescent="0.2">
      <c r="C1664" s="21" t="s">
        <v>2627</v>
      </c>
      <c r="D1664" s="21" t="s">
        <v>2627</v>
      </c>
      <c r="E1664" s="21" t="s">
        <v>2629</v>
      </c>
    </row>
    <row r="1665" spans="3:5" ht="64" x14ac:dyDescent="0.2">
      <c r="C1665" s="21" t="s">
        <v>2627</v>
      </c>
      <c r="D1665" s="21" t="s">
        <v>2627</v>
      </c>
      <c r="E1665" s="21" t="s">
        <v>2630</v>
      </c>
    </row>
    <row r="1666" spans="3:5" ht="64" x14ac:dyDescent="0.2">
      <c r="C1666" s="21" t="s">
        <v>2627</v>
      </c>
      <c r="D1666" s="21" t="s">
        <v>2627</v>
      </c>
      <c r="E1666" s="21" t="s">
        <v>2631</v>
      </c>
    </row>
    <row r="1667" spans="3:5" ht="64" x14ac:dyDescent="0.2">
      <c r="C1667" s="21" t="s">
        <v>2627</v>
      </c>
      <c r="D1667" s="21" t="s">
        <v>2627</v>
      </c>
      <c r="E1667" s="21" t="s">
        <v>2632</v>
      </c>
    </row>
    <row r="1668" spans="3:5" ht="64" x14ac:dyDescent="0.2">
      <c r="C1668" s="21" t="s">
        <v>2627</v>
      </c>
      <c r="D1668" s="21" t="s">
        <v>2627</v>
      </c>
      <c r="E1668" s="21" t="s">
        <v>2633</v>
      </c>
    </row>
    <row r="1669" spans="3:5" ht="64" x14ac:dyDescent="0.2">
      <c r="C1669" s="21" t="s">
        <v>2627</v>
      </c>
      <c r="D1669" s="21" t="s">
        <v>2627</v>
      </c>
      <c r="E1669" s="21" t="s">
        <v>2634</v>
      </c>
    </row>
    <row r="1670" spans="3:5" ht="64" x14ac:dyDescent="0.2">
      <c r="C1670" s="21" t="s">
        <v>2627</v>
      </c>
      <c r="D1670" s="21" t="s">
        <v>2627</v>
      </c>
      <c r="E1670" s="21" t="s">
        <v>2635</v>
      </c>
    </row>
    <row r="1671" spans="3:5" ht="192" x14ac:dyDescent="0.2">
      <c r="C1671" s="21" t="s">
        <v>2627</v>
      </c>
      <c r="D1671" s="21" t="s">
        <v>2627</v>
      </c>
      <c r="E1671" s="21" t="s">
        <v>2644</v>
      </c>
    </row>
    <row r="1672" spans="3:5" ht="48" x14ac:dyDescent="0.2">
      <c r="C1672" s="21" t="s">
        <v>2645</v>
      </c>
      <c r="D1672" s="21" t="s">
        <v>2645</v>
      </c>
      <c r="E1672" s="21" t="s">
        <v>2650</v>
      </c>
    </row>
    <row r="1673" spans="3:5" ht="48" x14ac:dyDescent="0.2">
      <c r="C1673" s="21" t="s">
        <v>2645</v>
      </c>
      <c r="D1673" s="21" t="s">
        <v>2645</v>
      </c>
      <c r="E1673" s="21" t="s">
        <v>2651</v>
      </c>
    </row>
    <row r="1674" spans="3:5" ht="48" x14ac:dyDescent="0.2">
      <c r="C1674" s="21" t="s">
        <v>2645</v>
      </c>
      <c r="D1674" s="21" t="s">
        <v>2645</v>
      </c>
      <c r="E1674" s="21" t="s">
        <v>2648</v>
      </c>
    </row>
    <row r="1675" spans="3:5" ht="224" x14ac:dyDescent="0.2">
      <c r="C1675" s="21" t="s">
        <v>2645</v>
      </c>
      <c r="D1675" s="21" t="s">
        <v>2645</v>
      </c>
      <c r="E1675" s="21" t="s">
        <v>2652</v>
      </c>
    </row>
    <row r="1676" spans="3:5" ht="48" x14ac:dyDescent="0.2">
      <c r="C1676" s="21" t="s">
        <v>2645</v>
      </c>
      <c r="D1676" s="21" t="s">
        <v>2645</v>
      </c>
      <c r="E1676" s="21" t="s">
        <v>2646</v>
      </c>
    </row>
    <row r="1677" spans="3:5" ht="48" x14ac:dyDescent="0.2">
      <c r="C1677" s="21" t="s">
        <v>2645</v>
      </c>
      <c r="D1677" s="21" t="s">
        <v>2645</v>
      </c>
      <c r="E1677" s="21" t="s">
        <v>2647</v>
      </c>
    </row>
    <row r="1678" spans="3:5" ht="48" x14ac:dyDescent="0.2">
      <c r="C1678" s="21" t="s">
        <v>2645</v>
      </c>
      <c r="D1678" s="21" t="s">
        <v>2645</v>
      </c>
      <c r="E1678" s="21" t="s">
        <v>2649</v>
      </c>
    </row>
    <row r="1679" spans="3:5" ht="32" x14ac:dyDescent="0.2">
      <c r="C1679" s="21" t="s">
        <v>2653</v>
      </c>
      <c r="D1679" s="21" t="s">
        <v>2653</v>
      </c>
      <c r="E1679" s="21" t="s">
        <v>2755</v>
      </c>
    </row>
    <row r="1680" spans="3:5" ht="32" x14ac:dyDescent="0.2">
      <c r="C1680" s="21" t="s">
        <v>2653</v>
      </c>
      <c r="D1680" s="21" t="s">
        <v>2653</v>
      </c>
      <c r="E1680" s="21" t="s">
        <v>2756</v>
      </c>
    </row>
    <row r="1681" spans="3:5" ht="32" x14ac:dyDescent="0.2">
      <c r="C1681" s="21" t="s">
        <v>2653</v>
      </c>
      <c r="D1681" s="21" t="s">
        <v>2653</v>
      </c>
      <c r="E1681" s="21" t="s">
        <v>2665</v>
      </c>
    </row>
    <row r="1682" spans="3:5" ht="32" x14ac:dyDescent="0.2">
      <c r="C1682" s="21" t="s">
        <v>2653</v>
      </c>
      <c r="D1682" s="21" t="s">
        <v>2653</v>
      </c>
      <c r="E1682" s="21" t="s">
        <v>2666</v>
      </c>
    </row>
    <row r="1683" spans="3:5" ht="32" x14ac:dyDescent="0.2">
      <c r="C1683" s="21" t="s">
        <v>2653</v>
      </c>
      <c r="D1683" s="21" t="s">
        <v>2653</v>
      </c>
      <c r="E1683" s="21" t="s">
        <v>2667</v>
      </c>
    </row>
    <row r="1684" spans="3:5" ht="32" x14ac:dyDescent="0.2">
      <c r="C1684" s="21" t="s">
        <v>2653</v>
      </c>
      <c r="D1684" s="21" t="s">
        <v>2653</v>
      </c>
      <c r="E1684" s="21" t="s">
        <v>2668</v>
      </c>
    </row>
    <row r="1685" spans="3:5" ht="32" x14ac:dyDescent="0.2">
      <c r="C1685" s="21" t="s">
        <v>2653</v>
      </c>
      <c r="D1685" s="21" t="s">
        <v>2653</v>
      </c>
      <c r="E1685" s="21" t="s">
        <v>2669</v>
      </c>
    </row>
    <row r="1686" spans="3:5" ht="32" x14ac:dyDescent="0.2">
      <c r="C1686" s="21" t="s">
        <v>2653</v>
      </c>
      <c r="D1686" s="21" t="s">
        <v>2653</v>
      </c>
      <c r="E1686" s="21" t="s">
        <v>2670</v>
      </c>
    </row>
    <row r="1687" spans="3:5" ht="32" x14ac:dyDescent="0.2">
      <c r="C1687" s="21" t="s">
        <v>2653</v>
      </c>
      <c r="D1687" s="21" t="s">
        <v>2653</v>
      </c>
      <c r="E1687" s="21" t="s">
        <v>2671</v>
      </c>
    </row>
    <row r="1688" spans="3:5" ht="32" x14ac:dyDescent="0.2">
      <c r="C1688" s="21" t="s">
        <v>2653</v>
      </c>
      <c r="D1688" s="21" t="s">
        <v>2653</v>
      </c>
      <c r="E1688" s="21" t="s">
        <v>2672</v>
      </c>
    </row>
    <row r="1689" spans="3:5" ht="32" x14ac:dyDescent="0.2">
      <c r="C1689" s="21" t="s">
        <v>2653</v>
      </c>
      <c r="D1689" s="21" t="s">
        <v>2653</v>
      </c>
      <c r="E1689" s="21" t="s">
        <v>2673</v>
      </c>
    </row>
    <row r="1690" spans="3:5" ht="32" x14ac:dyDescent="0.2">
      <c r="C1690" s="21" t="s">
        <v>2653</v>
      </c>
      <c r="D1690" s="21" t="s">
        <v>2653</v>
      </c>
      <c r="E1690" s="21" t="s">
        <v>2674</v>
      </c>
    </row>
    <row r="1691" spans="3:5" ht="32" x14ac:dyDescent="0.2">
      <c r="C1691" s="21" t="s">
        <v>2653</v>
      </c>
      <c r="D1691" s="21" t="s">
        <v>2653</v>
      </c>
      <c r="E1691" s="21" t="s">
        <v>2654</v>
      </c>
    </row>
    <row r="1692" spans="3:5" ht="32" x14ac:dyDescent="0.2">
      <c r="C1692" s="21" t="s">
        <v>2653</v>
      </c>
      <c r="D1692" s="21" t="s">
        <v>2653</v>
      </c>
      <c r="E1692" s="21" t="s">
        <v>2655</v>
      </c>
    </row>
    <row r="1693" spans="3:5" ht="32" x14ac:dyDescent="0.2">
      <c r="C1693" s="21" t="s">
        <v>2653</v>
      </c>
      <c r="D1693" s="21" t="s">
        <v>2653</v>
      </c>
      <c r="E1693" s="21" t="s">
        <v>2656</v>
      </c>
    </row>
    <row r="1694" spans="3:5" ht="48" x14ac:dyDescent="0.2">
      <c r="C1694" s="21" t="s">
        <v>2653</v>
      </c>
      <c r="D1694" s="21" t="s">
        <v>2653</v>
      </c>
      <c r="E1694" s="21" t="s">
        <v>2657</v>
      </c>
    </row>
    <row r="1695" spans="3:5" ht="32" x14ac:dyDescent="0.2">
      <c r="C1695" s="21" t="s">
        <v>2653</v>
      </c>
      <c r="D1695" s="21" t="s">
        <v>2653</v>
      </c>
      <c r="E1695" s="21" t="s">
        <v>2658</v>
      </c>
    </row>
    <row r="1696" spans="3:5" ht="64" x14ac:dyDescent="0.2">
      <c r="C1696" s="21" t="s">
        <v>2653</v>
      </c>
      <c r="D1696" s="21" t="s">
        <v>2653</v>
      </c>
      <c r="E1696" s="21" t="s">
        <v>2659</v>
      </c>
    </row>
    <row r="1697" spans="3:5" ht="32" x14ac:dyDescent="0.2">
      <c r="C1697" s="21" t="s">
        <v>2653</v>
      </c>
      <c r="D1697" s="21" t="s">
        <v>2653</v>
      </c>
      <c r="E1697" s="21" t="s">
        <v>2660</v>
      </c>
    </row>
    <row r="1698" spans="3:5" ht="32" x14ac:dyDescent="0.2">
      <c r="C1698" s="21" t="s">
        <v>2653</v>
      </c>
      <c r="D1698" s="21" t="s">
        <v>2653</v>
      </c>
      <c r="E1698" s="21" t="s">
        <v>2661</v>
      </c>
    </row>
    <row r="1699" spans="3:5" ht="32" x14ac:dyDescent="0.2">
      <c r="C1699" s="21" t="s">
        <v>2653</v>
      </c>
      <c r="D1699" s="21" t="s">
        <v>2653</v>
      </c>
      <c r="E1699" s="21" t="s">
        <v>2662</v>
      </c>
    </row>
    <row r="1700" spans="3:5" ht="48" x14ac:dyDescent="0.2">
      <c r="C1700" s="21" t="s">
        <v>2653</v>
      </c>
      <c r="D1700" s="21" t="s">
        <v>2653</v>
      </c>
      <c r="E1700" s="21" t="s">
        <v>2663</v>
      </c>
    </row>
    <row r="1701" spans="3:5" ht="32" x14ac:dyDescent="0.2">
      <c r="C1701" s="21" t="s">
        <v>2653</v>
      </c>
      <c r="D1701" s="21" t="s">
        <v>2653</v>
      </c>
      <c r="E1701" s="21" t="s">
        <v>2664</v>
      </c>
    </row>
    <row r="1702" spans="3:5" ht="48" x14ac:dyDescent="0.2">
      <c r="C1702" s="21" t="s">
        <v>2675</v>
      </c>
      <c r="D1702" s="21" t="s">
        <v>2675</v>
      </c>
      <c r="E1702" s="21" t="s">
        <v>2681</v>
      </c>
    </row>
    <row r="1703" spans="3:5" ht="64" x14ac:dyDescent="0.2">
      <c r="C1703" s="21" t="s">
        <v>2675</v>
      </c>
      <c r="D1703" s="21" t="s">
        <v>2675</v>
      </c>
      <c r="E1703" s="21" t="s">
        <v>2682</v>
      </c>
    </row>
    <row r="1704" spans="3:5" ht="48" x14ac:dyDescent="0.2">
      <c r="C1704" s="21" t="s">
        <v>2675</v>
      </c>
      <c r="D1704" s="21" t="s">
        <v>2675</v>
      </c>
      <c r="E1704" s="21" t="s">
        <v>2683</v>
      </c>
    </row>
    <row r="1705" spans="3:5" ht="48" x14ac:dyDescent="0.2">
      <c r="C1705" s="21" t="s">
        <v>2675</v>
      </c>
      <c r="D1705" s="21" t="s">
        <v>2675</v>
      </c>
      <c r="E1705" s="21" t="s">
        <v>2684</v>
      </c>
    </row>
    <row r="1706" spans="3:5" ht="48" x14ac:dyDescent="0.2">
      <c r="C1706" s="21" t="s">
        <v>2675</v>
      </c>
      <c r="D1706" s="21" t="s">
        <v>2675</v>
      </c>
      <c r="E1706" s="21" t="s">
        <v>2685</v>
      </c>
    </row>
    <row r="1707" spans="3:5" ht="48" x14ac:dyDescent="0.2">
      <c r="C1707" s="21" t="s">
        <v>2675</v>
      </c>
      <c r="D1707" s="21" t="s">
        <v>2675</v>
      </c>
      <c r="E1707" s="21" t="s">
        <v>2676</v>
      </c>
    </row>
    <row r="1708" spans="3:5" ht="48" x14ac:dyDescent="0.2">
      <c r="C1708" s="21" t="s">
        <v>2675</v>
      </c>
      <c r="D1708" s="21" t="s">
        <v>2675</v>
      </c>
      <c r="E1708" s="21" t="s">
        <v>2677</v>
      </c>
    </row>
    <row r="1709" spans="3:5" ht="48" x14ac:dyDescent="0.2">
      <c r="C1709" s="21" t="s">
        <v>2675</v>
      </c>
      <c r="D1709" s="21" t="s">
        <v>2675</v>
      </c>
      <c r="E1709" s="21" t="s">
        <v>2678</v>
      </c>
    </row>
    <row r="1710" spans="3:5" ht="48" x14ac:dyDescent="0.2">
      <c r="C1710" s="21" t="s">
        <v>2675</v>
      </c>
      <c r="D1710" s="21" t="s">
        <v>2675</v>
      </c>
      <c r="E1710" s="21" t="s">
        <v>2679</v>
      </c>
    </row>
    <row r="1711" spans="3:5" ht="48" x14ac:dyDescent="0.2">
      <c r="C1711" s="21" t="s">
        <v>2675</v>
      </c>
      <c r="D1711" s="21" t="s">
        <v>2675</v>
      </c>
      <c r="E1711" s="21" t="s">
        <v>2680</v>
      </c>
    </row>
    <row r="1712" spans="3:5" ht="48" x14ac:dyDescent="0.2">
      <c r="C1712" s="21" t="s">
        <v>2686</v>
      </c>
      <c r="D1712" s="21" t="s">
        <v>2686</v>
      </c>
      <c r="E1712" s="21" t="s">
        <v>2690</v>
      </c>
    </row>
    <row r="1713" spans="3:5" ht="48" x14ac:dyDescent="0.2">
      <c r="C1713" s="21" t="s">
        <v>2686</v>
      </c>
      <c r="D1713" s="21" t="s">
        <v>2686</v>
      </c>
      <c r="E1713" s="21" t="s">
        <v>2691</v>
      </c>
    </row>
    <row r="1714" spans="3:5" ht="48" x14ac:dyDescent="0.2">
      <c r="C1714" s="21" t="s">
        <v>2686</v>
      </c>
      <c r="D1714" s="21" t="s">
        <v>2686</v>
      </c>
      <c r="E1714" s="21" t="s">
        <v>2692</v>
      </c>
    </row>
    <row r="1715" spans="3:5" ht="144" x14ac:dyDescent="0.2">
      <c r="C1715" s="21" t="s">
        <v>2686</v>
      </c>
      <c r="D1715" s="21" t="s">
        <v>2686</v>
      </c>
      <c r="E1715" s="21" t="s">
        <v>2693</v>
      </c>
    </row>
    <row r="1716" spans="3:5" ht="48" x14ac:dyDescent="0.2">
      <c r="C1716" s="21" t="s">
        <v>2686</v>
      </c>
      <c r="D1716" s="21" t="s">
        <v>2686</v>
      </c>
      <c r="E1716" s="21" t="s">
        <v>2687</v>
      </c>
    </row>
    <row r="1717" spans="3:5" ht="48" x14ac:dyDescent="0.2">
      <c r="C1717" s="21" t="s">
        <v>2686</v>
      </c>
      <c r="D1717" s="21" t="s">
        <v>2686</v>
      </c>
      <c r="E1717" s="21" t="s">
        <v>2688</v>
      </c>
    </row>
    <row r="1718" spans="3:5" ht="48" x14ac:dyDescent="0.2">
      <c r="C1718" s="21" t="s">
        <v>2686</v>
      </c>
      <c r="D1718" s="21" t="s">
        <v>2686</v>
      </c>
      <c r="E1718" s="21" t="s">
        <v>2689</v>
      </c>
    </row>
    <row r="1719" spans="3:5" ht="96" x14ac:dyDescent="0.2">
      <c r="C1719" s="21" t="s">
        <v>2592</v>
      </c>
      <c r="D1719" s="21" t="s">
        <v>2592</v>
      </c>
      <c r="E1719" s="21" t="s">
        <v>2696</v>
      </c>
    </row>
    <row r="1720" spans="3:5" ht="96" x14ac:dyDescent="0.2">
      <c r="C1720" s="21" t="s">
        <v>2592</v>
      </c>
      <c r="D1720" s="21" t="s">
        <v>2592</v>
      </c>
      <c r="E1720" s="21" t="s">
        <v>2697</v>
      </c>
    </row>
    <row r="1721" spans="3:5" ht="96" x14ac:dyDescent="0.2">
      <c r="C1721" s="21" t="s">
        <v>2592</v>
      </c>
      <c r="D1721" s="21" t="s">
        <v>2592</v>
      </c>
      <c r="E1721" s="21" t="s">
        <v>2694</v>
      </c>
    </row>
    <row r="1722" spans="3:5" ht="96" x14ac:dyDescent="0.2">
      <c r="C1722" s="21" t="s">
        <v>2592</v>
      </c>
      <c r="D1722" s="21" t="s">
        <v>2592</v>
      </c>
      <c r="E1722" s="21" t="s">
        <v>2695</v>
      </c>
    </row>
    <row r="1723" spans="3:5" ht="32" x14ac:dyDescent="0.2">
      <c r="C1723" s="21" t="s">
        <v>2698</v>
      </c>
      <c r="D1723" s="21" t="s">
        <v>2698</v>
      </c>
      <c r="E1723" s="21" t="s">
        <v>2700</v>
      </c>
    </row>
    <row r="1724" spans="3:5" ht="32" x14ac:dyDescent="0.2">
      <c r="C1724" s="21" t="s">
        <v>2698</v>
      </c>
      <c r="D1724" s="21" t="s">
        <v>2698</v>
      </c>
      <c r="E1724" s="21" t="s">
        <v>2699</v>
      </c>
    </row>
    <row r="1725" spans="3:5" ht="208" x14ac:dyDescent="0.2">
      <c r="C1725" s="21" t="s">
        <v>2701</v>
      </c>
      <c r="D1725" s="21" t="s">
        <v>2701</v>
      </c>
      <c r="E1725" s="21" t="s">
        <v>2702</v>
      </c>
    </row>
    <row r="1726" spans="3:5" ht="32" x14ac:dyDescent="0.2">
      <c r="C1726" s="21" t="s">
        <v>2597</v>
      </c>
      <c r="D1726" s="21" t="s">
        <v>2597</v>
      </c>
      <c r="E1726" s="21" t="s">
        <v>2703</v>
      </c>
    </row>
    <row r="1727" spans="3:5" ht="32" x14ac:dyDescent="0.2">
      <c r="C1727" s="21" t="s">
        <v>2598</v>
      </c>
      <c r="D1727" s="21" t="s">
        <v>2598</v>
      </c>
      <c r="E1727" s="21" t="s">
        <v>2704</v>
      </c>
    </row>
    <row r="1728" spans="3:5" ht="32" x14ac:dyDescent="0.2">
      <c r="C1728" s="21" t="s">
        <v>2599</v>
      </c>
      <c r="D1728" s="21" t="s">
        <v>2599</v>
      </c>
      <c r="E1728" s="21" t="s">
        <v>2707</v>
      </c>
    </row>
    <row r="1729" spans="3:5" ht="32" x14ac:dyDescent="0.2">
      <c r="C1729" s="21" t="s">
        <v>2599</v>
      </c>
      <c r="D1729" s="21" t="s">
        <v>2599</v>
      </c>
      <c r="E1729" s="21" t="s">
        <v>2705</v>
      </c>
    </row>
    <row r="1730" spans="3:5" ht="32" x14ac:dyDescent="0.2">
      <c r="C1730" s="21" t="s">
        <v>2599</v>
      </c>
      <c r="D1730" s="21" t="s">
        <v>2599</v>
      </c>
      <c r="E1730" s="21" t="s">
        <v>2706</v>
      </c>
    </row>
    <row r="1731" spans="3:5" ht="32" x14ac:dyDescent="0.2">
      <c r="C1731" s="21" t="s">
        <v>2600</v>
      </c>
      <c r="D1731" s="21" t="s">
        <v>2600</v>
      </c>
      <c r="E1731" s="21" t="s">
        <v>2711</v>
      </c>
    </row>
    <row r="1732" spans="3:5" ht="32" x14ac:dyDescent="0.2">
      <c r="C1732" s="21" t="s">
        <v>2600</v>
      </c>
      <c r="D1732" s="21" t="s">
        <v>2600</v>
      </c>
      <c r="E1732" s="21" t="s">
        <v>2712</v>
      </c>
    </row>
    <row r="1733" spans="3:5" ht="32" x14ac:dyDescent="0.2">
      <c r="C1733" s="21" t="s">
        <v>2600</v>
      </c>
      <c r="D1733" s="21" t="s">
        <v>2600</v>
      </c>
      <c r="E1733" s="21" t="s">
        <v>2713</v>
      </c>
    </row>
    <row r="1734" spans="3:5" ht="32" x14ac:dyDescent="0.2">
      <c r="C1734" s="21" t="s">
        <v>2600</v>
      </c>
      <c r="D1734" s="21" t="s">
        <v>2600</v>
      </c>
      <c r="E1734" s="21" t="s">
        <v>2708</v>
      </c>
    </row>
    <row r="1735" spans="3:5" ht="32" x14ac:dyDescent="0.2">
      <c r="C1735" s="21" t="s">
        <v>2600</v>
      </c>
      <c r="D1735" s="21" t="s">
        <v>2600</v>
      </c>
      <c r="E1735" s="21" t="s">
        <v>2709</v>
      </c>
    </row>
    <row r="1736" spans="3:5" ht="32" x14ac:dyDescent="0.2">
      <c r="C1736" s="21" t="s">
        <v>2600</v>
      </c>
      <c r="D1736" s="21" t="s">
        <v>2600</v>
      </c>
      <c r="E1736" s="21" t="s">
        <v>2710</v>
      </c>
    </row>
    <row r="1737" spans="3:5" ht="64" x14ac:dyDescent="0.2">
      <c r="C1737" s="21" t="s">
        <v>2601</v>
      </c>
      <c r="D1737" s="21" t="s">
        <v>2601</v>
      </c>
      <c r="E1737" s="21" t="s">
        <v>2714</v>
      </c>
    </row>
    <row r="1738" spans="3:5" ht="32" x14ac:dyDescent="0.2">
      <c r="C1738" s="21" t="s">
        <v>2601</v>
      </c>
      <c r="D1738" s="21" t="s">
        <v>2601</v>
      </c>
      <c r="E1738" s="21" t="s">
        <v>2715</v>
      </c>
    </row>
    <row r="1739" spans="3:5" ht="32" x14ac:dyDescent="0.2">
      <c r="C1739" s="21" t="s">
        <v>2601</v>
      </c>
      <c r="D1739" s="21" t="s">
        <v>2601</v>
      </c>
      <c r="E1739" s="21" t="s">
        <v>2716</v>
      </c>
    </row>
  </sheetData>
  <autoFilter ref="A2:G1629" xr:uid="{8A7454EE-288B-4138-9097-E0195CB87012}"/>
  <dataValidations disablePrompts="1" count="1">
    <dataValidation type="list" allowBlank="1" showInputMessage="1" showErrorMessage="1" sqref="C1252:C1288 C1370:C1376 C1472:C1480" xr:uid="{C0691F5E-8CB9-46DB-AFD9-425D42F8E478}">
      <formula1>#REF!</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6DBCB9CD-F04C-4171-B3D5-93E01BD0903C}">
          <x14:formula1>
            <xm:f>'02 ATTIVITA'' SENSIBILI'!$A$4:$A$54</xm:f>
          </x14:formula1>
          <xm:sqref>D1252:D1288 D1370:D1376 D1304 D1306 D1314:D1316 D1472:D1480</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25BB9D-07B3-484A-B31D-C9B8096018B8}">
  <dimension ref="B2:D976"/>
  <sheetViews>
    <sheetView zoomScale="70" zoomScaleNormal="70" workbookViewId="0">
      <selection activeCell="B1" sqref="B1"/>
    </sheetView>
  </sheetViews>
  <sheetFormatPr baseColWidth="10" defaultColWidth="8.83203125" defaultRowHeight="15" x14ac:dyDescent="0.2"/>
  <cols>
    <col min="1" max="1" width="18.1640625" style="21" customWidth="1"/>
    <col min="2" max="2" width="50.5" style="21" customWidth="1"/>
    <col min="3" max="3" width="93.83203125" style="21" customWidth="1"/>
    <col min="4" max="4" width="10.1640625" style="21" customWidth="1"/>
    <col min="5" max="16384" width="8.83203125" style="21"/>
  </cols>
  <sheetData>
    <row r="2" spans="3:3" ht="32" x14ac:dyDescent="0.2">
      <c r="C2" s="21" t="s">
        <v>2172</v>
      </c>
    </row>
    <row r="3" spans="3:3" ht="32" x14ac:dyDescent="0.2">
      <c r="C3" s="21" t="s">
        <v>2173</v>
      </c>
    </row>
    <row r="4" spans="3:3" ht="16" x14ac:dyDescent="0.2">
      <c r="C4" s="21" t="s">
        <v>2174</v>
      </c>
    </row>
    <row r="5" spans="3:3" ht="32" x14ac:dyDescent="0.2">
      <c r="C5" s="21" t="s">
        <v>2175</v>
      </c>
    </row>
    <row r="6" spans="3:3" ht="16" x14ac:dyDescent="0.2">
      <c r="C6" s="21" t="s">
        <v>2176</v>
      </c>
    </row>
    <row r="7" spans="3:3" ht="16" x14ac:dyDescent="0.2">
      <c r="C7" s="21" t="s">
        <v>2177</v>
      </c>
    </row>
    <row r="8" spans="3:3" ht="32" x14ac:dyDescent="0.2">
      <c r="C8" s="21" t="s">
        <v>2178</v>
      </c>
    </row>
    <row r="9" spans="3:3" ht="32" x14ac:dyDescent="0.2">
      <c r="C9" s="21" t="s">
        <v>2179</v>
      </c>
    </row>
    <row r="10" spans="3:3" ht="48" x14ac:dyDescent="0.2">
      <c r="C10" s="21" t="s">
        <v>2180</v>
      </c>
    </row>
    <row r="11" spans="3:3" ht="32" x14ac:dyDescent="0.2">
      <c r="C11" s="21" t="s">
        <v>2181</v>
      </c>
    </row>
    <row r="12" spans="3:3" ht="32" x14ac:dyDescent="0.2">
      <c r="C12" s="21" t="s">
        <v>2182</v>
      </c>
    </row>
    <row r="13" spans="3:3" ht="32" x14ac:dyDescent="0.2">
      <c r="C13" s="21" t="s">
        <v>2183</v>
      </c>
    </row>
    <row r="14" spans="3:3" ht="16" x14ac:dyDescent="0.2">
      <c r="C14" s="21" t="s">
        <v>2184</v>
      </c>
    </row>
    <row r="15" spans="3:3" ht="48" x14ac:dyDescent="0.2">
      <c r="C15" s="21" t="s">
        <v>2185</v>
      </c>
    </row>
    <row r="16" spans="3:3" ht="48" x14ac:dyDescent="0.2">
      <c r="C16" s="21" t="s">
        <v>2186</v>
      </c>
    </row>
    <row r="17" spans="3:3" ht="32" x14ac:dyDescent="0.2">
      <c r="C17" s="21" t="s">
        <v>2187</v>
      </c>
    </row>
    <row r="18" spans="3:3" ht="16" x14ac:dyDescent="0.2">
      <c r="C18" s="21" t="s">
        <v>2188</v>
      </c>
    </row>
    <row r="19" spans="3:3" ht="16" x14ac:dyDescent="0.2">
      <c r="C19" s="21" t="s">
        <v>2189</v>
      </c>
    </row>
    <row r="20" spans="3:3" ht="16" x14ac:dyDescent="0.2">
      <c r="C20" s="21" t="s">
        <v>2190</v>
      </c>
    </row>
    <row r="21" spans="3:3" ht="32" x14ac:dyDescent="0.2">
      <c r="C21" s="21" t="s">
        <v>2191</v>
      </c>
    </row>
    <row r="22" spans="3:3" ht="48" x14ac:dyDescent="0.2">
      <c r="C22" s="21" t="s">
        <v>2192</v>
      </c>
    </row>
    <row r="23" spans="3:3" ht="32" x14ac:dyDescent="0.2">
      <c r="C23" s="21" t="s">
        <v>2193</v>
      </c>
    </row>
    <row r="24" spans="3:3" ht="32" x14ac:dyDescent="0.2">
      <c r="C24" s="21" t="s">
        <v>2194</v>
      </c>
    </row>
    <row r="25" spans="3:3" ht="32" x14ac:dyDescent="0.2">
      <c r="C25" s="21" t="s">
        <v>2195</v>
      </c>
    </row>
    <row r="26" spans="3:3" ht="16" x14ac:dyDescent="0.2">
      <c r="C26" s="21" t="s">
        <v>2196</v>
      </c>
    </row>
    <row r="27" spans="3:3" ht="48" x14ac:dyDescent="0.2">
      <c r="C27" s="21" t="s">
        <v>2202</v>
      </c>
    </row>
    <row r="28" spans="3:3" ht="48" x14ac:dyDescent="0.2">
      <c r="C28" s="21" t="s">
        <v>2203</v>
      </c>
    </row>
    <row r="29" spans="3:3" ht="32" x14ac:dyDescent="0.2">
      <c r="C29" s="21" t="s">
        <v>2204</v>
      </c>
    </row>
    <row r="30" spans="3:3" ht="16" x14ac:dyDescent="0.2">
      <c r="C30" s="21" t="s">
        <v>2205</v>
      </c>
    </row>
    <row r="31" spans="3:3" ht="16" x14ac:dyDescent="0.2">
      <c r="C31" s="21" t="s">
        <v>2206</v>
      </c>
    </row>
    <row r="32" spans="3:3" ht="16" x14ac:dyDescent="0.2">
      <c r="C32" s="21" t="s">
        <v>2207</v>
      </c>
    </row>
    <row r="33" spans="3:3" ht="32" x14ac:dyDescent="0.2">
      <c r="C33" s="21" t="s">
        <v>2208</v>
      </c>
    </row>
    <row r="34" spans="3:3" ht="32" x14ac:dyDescent="0.2">
      <c r="C34" s="21" t="s">
        <v>2209</v>
      </c>
    </row>
    <row r="35" spans="3:3" ht="16" x14ac:dyDescent="0.2">
      <c r="C35" s="21" t="s">
        <v>2210</v>
      </c>
    </row>
    <row r="36" spans="3:3" ht="32" x14ac:dyDescent="0.2">
      <c r="C36" s="21" t="s">
        <v>2211</v>
      </c>
    </row>
    <row r="37" spans="3:3" ht="32" x14ac:dyDescent="0.2">
      <c r="C37" s="21" t="s">
        <v>2212</v>
      </c>
    </row>
    <row r="38" spans="3:3" ht="16" x14ac:dyDescent="0.2">
      <c r="C38" s="21" t="s">
        <v>2213</v>
      </c>
    </row>
    <row r="39" spans="3:3" ht="32" x14ac:dyDescent="0.2">
      <c r="C39" s="21" t="s">
        <v>2214</v>
      </c>
    </row>
    <row r="40" spans="3:3" ht="32" x14ac:dyDescent="0.2">
      <c r="C40" s="21" t="s">
        <v>2215</v>
      </c>
    </row>
    <row r="41" spans="3:3" ht="16" x14ac:dyDescent="0.2">
      <c r="C41" s="21" t="s">
        <v>2217</v>
      </c>
    </row>
    <row r="42" spans="3:3" ht="32" x14ac:dyDescent="0.2">
      <c r="C42" s="21" t="s">
        <v>2218</v>
      </c>
    </row>
    <row r="43" spans="3:3" ht="32" x14ac:dyDescent="0.2">
      <c r="C43" s="21" t="s">
        <v>2219</v>
      </c>
    </row>
    <row r="44" spans="3:3" ht="16" x14ac:dyDescent="0.2">
      <c r="C44" s="21" t="s">
        <v>2221</v>
      </c>
    </row>
    <row r="45" spans="3:3" ht="16" x14ac:dyDescent="0.2">
      <c r="C45" s="21" t="s">
        <v>2222</v>
      </c>
    </row>
    <row r="46" spans="3:3" ht="32" x14ac:dyDescent="0.2">
      <c r="C46" s="21" t="s">
        <v>2223</v>
      </c>
    </row>
    <row r="47" spans="3:3" ht="48" x14ac:dyDescent="0.2">
      <c r="C47" s="21" t="s">
        <v>2224</v>
      </c>
    </row>
    <row r="48" spans="3:3" ht="16" x14ac:dyDescent="0.2">
      <c r="C48" s="21" t="s">
        <v>2225</v>
      </c>
    </row>
    <row r="49" spans="3:3" ht="48" x14ac:dyDescent="0.2">
      <c r="C49" s="21" t="s">
        <v>2226</v>
      </c>
    </row>
    <row r="50" spans="3:3" ht="16" x14ac:dyDescent="0.2">
      <c r="C50" s="21" t="s">
        <v>2227</v>
      </c>
    </row>
    <row r="51" spans="3:3" ht="48" x14ac:dyDescent="0.2">
      <c r="C51" s="21" t="s">
        <v>2228</v>
      </c>
    </row>
    <row r="52" spans="3:3" ht="16" x14ac:dyDescent="0.2">
      <c r="C52" s="21" t="s">
        <v>2229</v>
      </c>
    </row>
    <row r="53" spans="3:3" ht="16" x14ac:dyDescent="0.2">
      <c r="C53" s="21" t="s">
        <v>2230</v>
      </c>
    </row>
    <row r="54" spans="3:3" ht="16" x14ac:dyDescent="0.2">
      <c r="C54" s="21" t="s">
        <v>2231</v>
      </c>
    </row>
    <row r="55" spans="3:3" ht="32" x14ac:dyDescent="0.2">
      <c r="C55" s="21" t="s">
        <v>2232</v>
      </c>
    </row>
    <row r="56" spans="3:3" ht="16" x14ac:dyDescent="0.2">
      <c r="C56" s="21" t="s">
        <v>2233</v>
      </c>
    </row>
    <row r="57" spans="3:3" ht="32" x14ac:dyDescent="0.2">
      <c r="C57" s="21" t="s">
        <v>2234</v>
      </c>
    </row>
    <row r="58" spans="3:3" ht="32" x14ac:dyDescent="0.2">
      <c r="C58" s="21" t="s">
        <v>2235</v>
      </c>
    </row>
    <row r="59" spans="3:3" ht="16" x14ac:dyDescent="0.2">
      <c r="C59" s="21" t="s">
        <v>2236</v>
      </c>
    </row>
    <row r="60" spans="3:3" ht="16" x14ac:dyDescent="0.2">
      <c r="C60" s="21" t="s">
        <v>2237</v>
      </c>
    </row>
    <row r="61" spans="3:3" ht="64" x14ac:dyDescent="0.2">
      <c r="C61" s="21" t="s">
        <v>2238</v>
      </c>
    </row>
    <row r="62" spans="3:3" ht="32" x14ac:dyDescent="0.2">
      <c r="C62" s="21" t="s">
        <v>2239</v>
      </c>
    </row>
    <row r="63" spans="3:3" ht="32" x14ac:dyDescent="0.2">
      <c r="C63" s="21" t="s">
        <v>2240</v>
      </c>
    </row>
    <row r="64" spans="3:3" ht="16" x14ac:dyDescent="0.2">
      <c r="C64" s="21" t="s">
        <v>2241</v>
      </c>
    </row>
    <row r="65" spans="3:3" ht="32" x14ac:dyDescent="0.2">
      <c r="C65" s="21" t="s">
        <v>2242</v>
      </c>
    </row>
    <row r="66" spans="3:3" ht="16" x14ac:dyDescent="0.2">
      <c r="C66" s="21" t="s">
        <v>2243</v>
      </c>
    </row>
    <row r="67" spans="3:3" ht="32" x14ac:dyDescent="0.2">
      <c r="C67" s="21" t="s">
        <v>2244</v>
      </c>
    </row>
    <row r="68" spans="3:3" ht="64" x14ac:dyDescent="0.2">
      <c r="C68" s="21" t="s">
        <v>2245</v>
      </c>
    </row>
    <row r="69" spans="3:3" ht="32" x14ac:dyDescent="0.2">
      <c r="C69" s="21" t="s">
        <v>2246</v>
      </c>
    </row>
    <row r="70" spans="3:3" ht="32" x14ac:dyDescent="0.2">
      <c r="C70" s="21" t="s">
        <v>2247</v>
      </c>
    </row>
    <row r="71" spans="3:3" ht="32" x14ac:dyDescent="0.2">
      <c r="C71" s="21" t="s">
        <v>2248</v>
      </c>
    </row>
    <row r="72" spans="3:3" ht="48" x14ac:dyDescent="0.2">
      <c r="C72" s="21" t="s">
        <v>2249</v>
      </c>
    </row>
    <row r="73" spans="3:3" ht="32" x14ac:dyDescent="0.2">
      <c r="C73" s="21" t="s">
        <v>2250</v>
      </c>
    </row>
    <row r="74" spans="3:3" ht="16" x14ac:dyDescent="0.2">
      <c r="C74" s="21" t="s">
        <v>2251</v>
      </c>
    </row>
    <row r="75" spans="3:3" ht="32" x14ac:dyDescent="0.2">
      <c r="C75" s="21" t="s">
        <v>2252</v>
      </c>
    </row>
    <row r="76" spans="3:3" ht="32" x14ac:dyDescent="0.2">
      <c r="C76" s="21" t="s">
        <v>2253</v>
      </c>
    </row>
    <row r="77" spans="3:3" ht="32" x14ac:dyDescent="0.2">
      <c r="C77" s="21" t="s">
        <v>2254</v>
      </c>
    </row>
    <row r="78" spans="3:3" ht="48" x14ac:dyDescent="0.2">
      <c r="C78" s="21" t="s">
        <v>2255</v>
      </c>
    </row>
    <row r="79" spans="3:3" ht="32" x14ac:dyDescent="0.2">
      <c r="C79" s="21" t="s">
        <v>2256</v>
      </c>
    </row>
    <row r="80" spans="3:3" ht="32" x14ac:dyDescent="0.2">
      <c r="C80" s="21" t="s">
        <v>2257</v>
      </c>
    </row>
    <row r="81" spans="3:3" ht="32" x14ac:dyDescent="0.2">
      <c r="C81" s="21" t="s">
        <v>2258</v>
      </c>
    </row>
    <row r="82" spans="3:3" ht="32" x14ac:dyDescent="0.2">
      <c r="C82" s="21" t="s">
        <v>2259</v>
      </c>
    </row>
    <row r="83" spans="3:3" ht="16" x14ac:dyDescent="0.2">
      <c r="C83" s="21" t="s">
        <v>2260</v>
      </c>
    </row>
    <row r="84" spans="3:3" ht="32" x14ac:dyDescent="0.2">
      <c r="C84" s="21" t="s">
        <v>2274</v>
      </c>
    </row>
    <row r="85" spans="3:3" ht="32" x14ac:dyDescent="0.2">
      <c r="C85" s="21" t="s">
        <v>2261</v>
      </c>
    </row>
    <row r="86" spans="3:3" ht="32" x14ac:dyDescent="0.2">
      <c r="C86" s="21" t="s">
        <v>2262</v>
      </c>
    </row>
    <row r="87" spans="3:3" ht="32" x14ac:dyDescent="0.2">
      <c r="C87" s="21" t="s">
        <v>2263</v>
      </c>
    </row>
    <row r="88" spans="3:3" ht="16" x14ac:dyDescent="0.2">
      <c r="C88" s="21" t="s">
        <v>2264</v>
      </c>
    </row>
    <row r="89" spans="3:3" ht="16" x14ac:dyDescent="0.2">
      <c r="C89" s="21" t="s">
        <v>2265</v>
      </c>
    </row>
    <row r="90" spans="3:3" ht="16" x14ac:dyDescent="0.2">
      <c r="C90" s="21" t="s">
        <v>2266</v>
      </c>
    </row>
    <row r="91" spans="3:3" ht="32" x14ac:dyDescent="0.2">
      <c r="C91" s="21" t="s">
        <v>2267</v>
      </c>
    </row>
    <row r="92" spans="3:3" ht="32" x14ac:dyDescent="0.2">
      <c r="C92" s="21" t="s">
        <v>2268</v>
      </c>
    </row>
    <row r="93" spans="3:3" ht="16" x14ac:dyDescent="0.2">
      <c r="C93" s="21" t="s">
        <v>2269</v>
      </c>
    </row>
    <row r="94" spans="3:3" ht="16" x14ac:dyDescent="0.2">
      <c r="C94" s="21" t="s">
        <v>2270</v>
      </c>
    </row>
    <row r="95" spans="3:3" ht="16" x14ac:dyDescent="0.2">
      <c r="C95" s="21" t="s">
        <v>2271</v>
      </c>
    </row>
    <row r="96" spans="3:3" ht="32" x14ac:dyDescent="0.2">
      <c r="C96" s="21" t="s">
        <v>2272</v>
      </c>
    </row>
    <row r="97" spans="3:3" ht="32" x14ac:dyDescent="0.2">
      <c r="C97" s="21" t="s">
        <v>2273</v>
      </c>
    </row>
    <row r="98" spans="3:3" ht="64" x14ac:dyDescent="0.2">
      <c r="C98" s="21" t="s">
        <v>2276</v>
      </c>
    </row>
    <row r="99" spans="3:3" ht="48" x14ac:dyDescent="0.2">
      <c r="C99" s="21" t="s">
        <v>2277</v>
      </c>
    </row>
    <row r="100" spans="3:3" ht="48" x14ac:dyDescent="0.2">
      <c r="C100" s="21" t="s">
        <v>2278</v>
      </c>
    </row>
    <row r="101" spans="3:3" ht="32" x14ac:dyDescent="0.2">
      <c r="C101" s="21" t="s">
        <v>2279</v>
      </c>
    </row>
    <row r="102" spans="3:3" ht="48" x14ac:dyDescent="0.2">
      <c r="C102" s="21" t="s">
        <v>2280</v>
      </c>
    </row>
    <row r="103" spans="3:3" ht="16" x14ac:dyDescent="0.2">
      <c r="C103" s="21" t="s">
        <v>2281</v>
      </c>
    </row>
    <row r="104" spans="3:3" ht="16" x14ac:dyDescent="0.2">
      <c r="C104" s="21" t="s">
        <v>2284</v>
      </c>
    </row>
    <row r="105" spans="3:3" ht="48" x14ac:dyDescent="0.2">
      <c r="C105" s="21" t="s">
        <v>2285</v>
      </c>
    </row>
    <row r="106" spans="3:3" ht="32" x14ac:dyDescent="0.2">
      <c r="C106" s="21" t="s">
        <v>2282</v>
      </c>
    </row>
    <row r="107" spans="3:3" ht="32" x14ac:dyDescent="0.2">
      <c r="C107" s="21" t="s">
        <v>2283</v>
      </c>
    </row>
    <row r="108" spans="3:3" ht="32" x14ac:dyDescent="0.2">
      <c r="C108" s="21" t="s">
        <v>2291</v>
      </c>
    </row>
    <row r="109" spans="3:3" ht="16" x14ac:dyDescent="0.2">
      <c r="C109" s="21" t="s">
        <v>2286</v>
      </c>
    </row>
    <row r="110" spans="3:3" ht="32" x14ac:dyDescent="0.2">
      <c r="C110" s="21" t="s">
        <v>2290</v>
      </c>
    </row>
    <row r="111" spans="3:3" ht="32" x14ac:dyDescent="0.2">
      <c r="C111" s="21" t="s">
        <v>2289</v>
      </c>
    </row>
    <row r="112" spans="3:3" ht="16" x14ac:dyDescent="0.2">
      <c r="C112" s="21" t="s">
        <v>2287</v>
      </c>
    </row>
    <row r="113" spans="3:3" ht="16" x14ac:dyDescent="0.2">
      <c r="C113" s="21" t="s">
        <v>2292</v>
      </c>
    </row>
    <row r="114" spans="3:3" ht="16" x14ac:dyDescent="0.2">
      <c r="C114" s="21" t="s">
        <v>2288</v>
      </c>
    </row>
    <row r="115" spans="3:3" ht="32" x14ac:dyDescent="0.2">
      <c r="C115" s="21" t="s">
        <v>2293</v>
      </c>
    </row>
    <row r="116" spans="3:3" ht="32" x14ac:dyDescent="0.2">
      <c r="C116" s="21" t="s">
        <v>2294</v>
      </c>
    </row>
    <row r="117" spans="3:3" ht="48" x14ac:dyDescent="0.2">
      <c r="C117" s="21" t="s">
        <v>2295</v>
      </c>
    </row>
    <row r="118" spans="3:3" ht="48" x14ac:dyDescent="0.2">
      <c r="C118" s="21" t="s">
        <v>2296</v>
      </c>
    </row>
    <row r="119" spans="3:3" ht="64" x14ac:dyDescent="0.2">
      <c r="C119" s="21" t="s">
        <v>2297</v>
      </c>
    </row>
    <row r="120" spans="3:3" ht="48" x14ac:dyDescent="0.2">
      <c r="C120" s="21" t="s">
        <v>2298</v>
      </c>
    </row>
    <row r="121" spans="3:3" ht="32" x14ac:dyDescent="0.2">
      <c r="C121" s="21" t="s">
        <v>2299</v>
      </c>
    </row>
    <row r="122" spans="3:3" ht="16" x14ac:dyDescent="0.2">
      <c r="C122" s="21" t="s">
        <v>2300</v>
      </c>
    </row>
    <row r="123" spans="3:3" ht="96" x14ac:dyDescent="0.2">
      <c r="C123" s="21" t="s">
        <v>2301</v>
      </c>
    </row>
    <row r="124" spans="3:3" ht="32" x14ac:dyDescent="0.2">
      <c r="C124" s="21" t="s">
        <v>2302</v>
      </c>
    </row>
    <row r="125" spans="3:3" ht="48" x14ac:dyDescent="0.2">
      <c r="C125" s="21" t="s">
        <v>2303</v>
      </c>
    </row>
    <row r="126" spans="3:3" ht="48" x14ac:dyDescent="0.2">
      <c r="C126" s="21" t="s">
        <v>2304</v>
      </c>
    </row>
    <row r="127" spans="3:3" ht="32" x14ac:dyDescent="0.2">
      <c r="C127" s="21" t="s">
        <v>2305</v>
      </c>
    </row>
    <row r="128" spans="3:3" ht="32" x14ac:dyDescent="0.2">
      <c r="C128" s="21" t="s">
        <v>2306</v>
      </c>
    </row>
    <row r="129" spans="3:3" ht="32" x14ac:dyDescent="0.2">
      <c r="C129" s="21" t="s">
        <v>2307</v>
      </c>
    </row>
    <row r="130" spans="3:3" ht="32" x14ac:dyDescent="0.2">
      <c r="C130" s="21" t="s">
        <v>2308</v>
      </c>
    </row>
    <row r="131" spans="3:3" ht="48" x14ac:dyDescent="0.2">
      <c r="C131" s="21" t="s">
        <v>2310</v>
      </c>
    </row>
    <row r="132" spans="3:3" ht="64" x14ac:dyDescent="0.2">
      <c r="C132" s="21" t="s">
        <v>2311</v>
      </c>
    </row>
    <row r="133" spans="3:3" ht="16" x14ac:dyDescent="0.2">
      <c r="C133" s="21" t="s">
        <v>2312</v>
      </c>
    </row>
    <row r="134" spans="3:3" ht="16" x14ac:dyDescent="0.2">
      <c r="C134" s="21" t="s">
        <v>2313</v>
      </c>
    </row>
    <row r="135" spans="3:3" ht="16" x14ac:dyDescent="0.2">
      <c r="C135" s="21" t="s">
        <v>2314</v>
      </c>
    </row>
    <row r="136" spans="3:3" ht="32" x14ac:dyDescent="0.2">
      <c r="C136" s="21" t="s">
        <v>2316</v>
      </c>
    </row>
    <row r="137" spans="3:3" ht="16" x14ac:dyDescent="0.2">
      <c r="C137" s="21" t="s">
        <v>2315</v>
      </c>
    </row>
    <row r="138" spans="3:3" ht="32" x14ac:dyDescent="0.2">
      <c r="C138" s="21" t="s">
        <v>2323</v>
      </c>
    </row>
    <row r="139" spans="3:3" ht="32" x14ac:dyDescent="0.2">
      <c r="C139" s="21" t="s">
        <v>2324</v>
      </c>
    </row>
    <row r="140" spans="3:3" ht="32" x14ac:dyDescent="0.2">
      <c r="C140" s="21" t="s">
        <v>2325</v>
      </c>
    </row>
    <row r="141" spans="3:3" ht="32" x14ac:dyDescent="0.2">
      <c r="C141" s="21" t="s">
        <v>2326</v>
      </c>
    </row>
    <row r="142" spans="3:3" ht="32" x14ac:dyDescent="0.2">
      <c r="C142" s="21" t="s">
        <v>2327</v>
      </c>
    </row>
    <row r="143" spans="3:3" ht="32" x14ac:dyDescent="0.2">
      <c r="C143" s="21" t="s">
        <v>2328</v>
      </c>
    </row>
    <row r="144" spans="3:3" ht="16" x14ac:dyDescent="0.2">
      <c r="C144" s="21" t="s">
        <v>2329</v>
      </c>
    </row>
    <row r="145" spans="3:3" ht="32" x14ac:dyDescent="0.2">
      <c r="C145" s="21" t="s">
        <v>2330</v>
      </c>
    </row>
    <row r="146" spans="3:3" ht="32" x14ac:dyDescent="0.2">
      <c r="C146" s="21" t="s">
        <v>2331</v>
      </c>
    </row>
    <row r="147" spans="3:3" ht="48" x14ac:dyDescent="0.2">
      <c r="C147" s="21" t="s">
        <v>2337</v>
      </c>
    </row>
    <row r="148" spans="3:3" ht="32" x14ac:dyDescent="0.2">
      <c r="C148" s="21" t="s">
        <v>2336</v>
      </c>
    </row>
    <row r="149" spans="3:3" ht="32" x14ac:dyDescent="0.2">
      <c r="C149" s="21" t="s">
        <v>2335</v>
      </c>
    </row>
    <row r="150" spans="3:3" ht="16" x14ac:dyDescent="0.2">
      <c r="C150" s="21" t="s">
        <v>2332</v>
      </c>
    </row>
    <row r="151" spans="3:3" ht="32" x14ac:dyDescent="0.2">
      <c r="C151" s="21" t="s">
        <v>2333</v>
      </c>
    </row>
    <row r="152" spans="3:3" ht="32" x14ac:dyDescent="0.2">
      <c r="C152" s="21" t="s">
        <v>2334</v>
      </c>
    </row>
    <row r="153" spans="3:3" ht="32" x14ac:dyDescent="0.2">
      <c r="C153" s="21" t="s">
        <v>2338</v>
      </c>
    </row>
    <row r="154" spans="3:3" ht="16" x14ac:dyDescent="0.2">
      <c r="C154" s="21" t="s">
        <v>2339</v>
      </c>
    </row>
    <row r="155" spans="3:3" ht="32" x14ac:dyDescent="0.2">
      <c r="C155" s="21" t="s">
        <v>2340</v>
      </c>
    </row>
    <row r="156" spans="3:3" ht="16" x14ac:dyDescent="0.2">
      <c r="C156" s="21" t="s">
        <v>2341</v>
      </c>
    </row>
    <row r="157" spans="3:3" ht="16" x14ac:dyDescent="0.2">
      <c r="C157" s="21" t="s">
        <v>2342</v>
      </c>
    </row>
    <row r="158" spans="3:3" ht="16" x14ac:dyDescent="0.2">
      <c r="C158" s="21" t="s">
        <v>2343</v>
      </c>
    </row>
    <row r="159" spans="3:3" ht="32" x14ac:dyDescent="0.2">
      <c r="C159" s="21" t="s">
        <v>2344</v>
      </c>
    </row>
    <row r="160" spans="3:3" ht="16" x14ac:dyDescent="0.2">
      <c r="C160" s="21" t="s">
        <v>2345</v>
      </c>
    </row>
    <row r="161" spans="3:3" ht="32" x14ac:dyDescent="0.2">
      <c r="C161" s="21" t="s">
        <v>2346</v>
      </c>
    </row>
    <row r="162" spans="3:3" ht="16" x14ac:dyDescent="0.2">
      <c r="C162" s="21" t="s">
        <v>2347</v>
      </c>
    </row>
    <row r="163" spans="3:3" ht="16" x14ac:dyDescent="0.2">
      <c r="C163" s="21" t="s">
        <v>2348</v>
      </c>
    </row>
    <row r="164" spans="3:3" ht="32" x14ac:dyDescent="0.2">
      <c r="C164" s="21" t="s">
        <v>2349</v>
      </c>
    </row>
    <row r="165" spans="3:3" ht="32" x14ac:dyDescent="0.2">
      <c r="C165" s="21" t="s">
        <v>2350</v>
      </c>
    </row>
    <row r="166" spans="3:3" ht="32" x14ac:dyDescent="0.2">
      <c r="C166" s="21" t="s">
        <v>2351</v>
      </c>
    </row>
    <row r="167" spans="3:3" ht="32" x14ac:dyDescent="0.2">
      <c r="C167" s="21" t="s">
        <v>2361</v>
      </c>
    </row>
    <row r="168" spans="3:3" ht="48" x14ac:dyDescent="0.2">
      <c r="C168" s="21" t="s">
        <v>2352</v>
      </c>
    </row>
    <row r="169" spans="3:3" ht="32" x14ac:dyDescent="0.2">
      <c r="C169" s="21" t="s">
        <v>2353</v>
      </c>
    </row>
    <row r="170" spans="3:3" ht="32" x14ac:dyDescent="0.2">
      <c r="C170" s="21" t="s">
        <v>2354</v>
      </c>
    </row>
    <row r="171" spans="3:3" ht="16" x14ac:dyDescent="0.2">
      <c r="C171" s="21" t="s">
        <v>2355</v>
      </c>
    </row>
    <row r="172" spans="3:3" ht="32" x14ac:dyDescent="0.2">
      <c r="C172" s="21" t="s">
        <v>2356</v>
      </c>
    </row>
    <row r="173" spans="3:3" ht="32" x14ac:dyDescent="0.2">
      <c r="C173" s="21" t="s">
        <v>2357</v>
      </c>
    </row>
    <row r="174" spans="3:3" ht="16" x14ac:dyDescent="0.2">
      <c r="C174" s="21" t="s">
        <v>2358</v>
      </c>
    </row>
    <row r="175" spans="3:3" ht="16" x14ac:dyDescent="0.2">
      <c r="C175" s="21" t="s">
        <v>2359</v>
      </c>
    </row>
    <row r="176" spans="3:3" ht="16" x14ac:dyDescent="0.2">
      <c r="C176" s="21" t="s">
        <v>2360</v>
      </c>
    </row>
    <row r="177" spans="3:3" ht="48" x14ac:dyDescent="0.2">
      <c r="C177" s="21" t="s">
        <v>2362</v>
      </c>
    </row>
    <row r="178" spans="3:3" ht="32" x14ac:dyDescent="0.2">
      <c r="C178" s="21" t="s">
        <v>2366</v>
      </c>
    </row>
    <row r="179" spans="3:3" ht="64" x14ac:dyDescent="0.2">
      <c r="C179" s="21" t="s">
        <v>2367</v>
      </c>
    </row>
    <row r="180" spans="3:3" ht="32" x14ac:dyDescent="0.2">
      <c r="C180" s="21" t="s">
        <v>2368</v>
      </c>
    </row>
    <row r="181" spans="3:3" ht="32" x14ac:dyDescent="0.2">
      <c r="C181" s="21" t="s">
        <v>2369</v>
      </c>
    </row>
    <row r="182" spans="3:3" ht="16" x14ac:dyDescent="0.2">
      <c r="C182" s="21" t="s">
        <v>2370</v>
      </c>
    </row>
    <row r="183" spans="3:3" ht="16" x14ac:dyDescent="0.2">
      <c r="C183" s="21" t="s">
        <v>2371</v>
      </c>
    </row>
    <row r="184" spans="3:3" ht="32" x14ac:dyDescent="0.2">
      <c r="C184" s="21" t="s">
        <v>2372</v>
      </c>
    </row>
    <row r="185" spans="3:3" ht="16" x14ac:dyDescent="0.2">
      <c r="C185" s="21" t="s">
        <v>2373</v>
      </c>
    </row>
    <row r="186" spans="3:3" ht="64" x14ac:dyDescent="0.2">
      <c r="C186" s="21" t="s">
        <v>2375</v>
      </c>
    </row>
    <row r="187" spans="3:3" ht="48" x14ac:dyDescent="0.2">
      <c r="C187" s="21" t="s">
        <v>2376</v>
      </c>
    </row>
    <row r="188" spans="3:3" ht="64" x14ac:dyDescent="0.2">
      <c r="C188" s="21" t="s">
        <v>2377</v>
      </c>
    </row>
    <row r="189" spans="3:3" ht="48" x14ac:dyDescent="0.2">
      <c r="C189" s="21" t="s">
        <v>2380</v>
      </c>
    </row>
    <row r="190" spans="3:3" ht="32" x14ac:dyDescent="0.2">
      <c r="C190" s="21" t="s">
        <v>2378</v>
      </c>
    </row>
    <row r="191" spans="3:3" ht="48" x14ac:dyDescent="0.2">
      <c r="C191" s="21" t="s">
        <v>2381</v>
      </c>
    </row>
    <row r="192" spans="3:3" ht="48" x14ac:dyDescent="0.2">
      <c r="C192" s="21" t="s">
        <v>2379</v>
      </c>
    </row>
    <row r="193" spans="3:3" ht="32" x14ac:dyDescent="0.2">
      <c r="C193" s="21" t="s">
        <v>2382</v>
      </c>
    </row>
    <row r="194" spans="3:3" ht="32" x14ac:dyDescent="0.2">
      <c r="C194" s="21" t="s">
        <v>2383</v>
      </c>
    </row>
    <row r="195" spans="3:3" ht="48" x14ac:dyDescent="0.2">
      <c r="C195" s="21" t="s">
        <v>2385</v>
      </c>
    </row>
    <row r="196" spans="3:3" ht="64" x14ac:dyDescent="0.2">
      <c r="C196" s="21" t="s">
        <v>2387</v>
      </c>
    </row>
    <row r="197" spans="3:3" ht="32" x14ac:dyDescent="0.2">
      <c r="C197" s="21" t="s">
        <v>2384</v>
      </c>
    </row>
    <row r="198" spans="3:3" ht="48" x14ac:dyDescent="0.2">
      <c r="C198" s="21" t="s">
        <v>2386</v>
      </c>
    </row>
    <row r="199" spans="3:3" ht="32" x14ac:dyDescent="0.2">
      <c r="C199" s="21" t="s">
        <v>2388</v>
      </c>
    </row>
    <row r="200" spans="3:3" ht="48" x14ac:dyDescent="0.2">
      <c r="C200" s="21" t="s">
        <v>2408</v>
      </c>
    </row>
    <row r="201" spans="3:3" ht="32" x14ac:dyDescent="0.2">
      <c r="C201" s="21" t="s">
        <v>2409</v>
      </c>
    </row>
    <row r="202" spans="3:3" ht="64" x14ac:dyDescent="0.2">
      <c r="C202" s="21" t="s">
        <v>2411</v>
      </c>
    </row>
    <row r="203" spans="3:3" ht="48" x14ac:dyDescent="0.2">
      <c r="C203" s="21" t="s">
        <v>2412</v>
      </c>
    </row>
    <row r="204" spans="3:3" ht="32" x14ac:dyDescent="0.2">
      <c r="C204" s="21" t="s">
        <v>2413</v>
      </c>
    </row>
    <row r="205" spans="3:3" ht="32" x14ac:dyDescent="0.2">
      <c r="C205" s="21" t="s">
        <v>2414</v>
      </c>
    </row>
    <row r="206" spans="3:3" ht="48" x14ac:dyDescent="0.2">
      <c r="C206" s="21" t="s">
        <v>2415</v>
      </c>
    </row>
    <row r="207" spans="3:3" ht="48" x14ac:dyDescent="0.2">
      <c r="C207" s="21" t="s">
        <v>2416</v>
      </c>
    </row>
    <row r="208" spans="3:3" ht="16" x14ac:dyDescent="0.2">
      <c r="C208" s="21" t="s">
        <v>2417</v>
      </c>
    </row>
    <row r="209" spans="3:4" ht="16" x14ac:dyDescent="0.2">
      <c r="C209" s="21" t="s">
        <v>2418</v>
      </c>
    </row>
    <row r="210" spans="3:4" ht="48" x14ac:dyDescent="0.2">
      <c r="C210" s="21" t="s">
        <v>2419</v>
      </c>
    </row>
    <row r="211" spans="3:4" ht="48" x14ac:dyDescent="0.2">
      <c r="C211" s="21" t="s">
        <v>2423</v>
      </c>
    </row>
    <row r="212" spans="3:4" ht="16" x14ac:dyDescent="0.2">
      <c r="C212" s="21" t="s">
        <v>2421</v>
      </c>
      <c r="D212" s="21" t="s">
        <v>2220</v>
      </c>
    </row>
    <row r="213" spans="3:4" ht="32" x14ac:dyDescent="0.2">
      <c r="C213" s="21" t="s">
        <v>2424</v>
      </c>
    </row>
    <row r="214" spans="3:4" ht="64" x14ac:dyDescent="0.2">
      <c r="C214" s="21" t="s">
        <v>2422</v>
      </c>
    </row>
    <row r="215" spans="3:4" ht="48" x14ac:dyDescent="0.2">
      <c r="C215" s="21" t="s">
        <v>2425</v>
      </c>
    </row>
    <row r="216" spans="3:4" ht="32" x14ac:dyDescent="0.2">
      <c r="C216" s="21" t="s">
        <v>2426</v>
      </c>
    </row>
    <row r="217" spans="3:4" ht="32" x14ac:dyDescent="0.2">
      <c r="C217" s="21" t="s">
        <v>2428</v>
      </c>
    </row>
    <row r="218" spans="3:4" ht="48" x14ac:dyDescent="0.2">
      <c r="C218" s="21" t="s">
        <v>2429</v>
      </c>
    </row>
    <row r="219" spans="3:4" ht="48" x14ac:dyDescent="0.2">
      <c r="C219" s="21" t="s">
        <v>2430</v>
      </c>
    </row>
    <row r="220" spans="3:4" ht="16" x14ac:dyDescent="0.2">
      <c r="C220" s="21" t="s">
        <v>2431</v>
      </c>
    </row>
    <row r="221" spans="3:4" ht="32" x14ac:dyDescent="0.2">
      <c r="C221" s="21" t="s">
        <v>2432</v>
      </c>
    </row>
    <row r="222" spans="3:4" ht="32" x14ac:dyDescent="0.2">
      <c r="C222" s="21" t="s">
        <v>2433</v>
      </c>
    </row>
    <row r="223" spans="3:4" ht="32" x14ac:dyDescent="0.2">
      <c r="C223" s="21" t="s">
        <v>2434</v>
      </c>
    </row>
    <row r="224" spans="3:4" ht="32" x14ac:dyDescent="0.2">
      <c r="C224" s="21" t="s">
        <v>2427</v>
      </c>
    </row>
    <row r="225" spans="3:3" ht="32" x14ac:dyDescent="0.2">
      <c r="C225" s="21" t="s">
        <v>2435</v>
      </c>
    </row>
    <row r="226" spans="3:3" ht="96" x14ac:dyDescent="0.2">
      <c r="C226" s="21" t="s">
        <v>2436</v>
      </c>
    </row>
    <row r="227" spans="3:3" ht="64" x14ac:dyDescent="0.2">
      <c r="C227" s="21" t="s">
        <v>2437</v>
      </c>
    </row>
    <row r="228" spans="3:3" ht="112" x14ac:dyDescent="0.2">
      <c r="C228" s="21" t="s">
        <v>2438</v>
      </c>
    </row>
    <row r="229" spans="3:3" ht="80" x14ac:dyDescent="0.2">
      <c r="C229" s="21" t="s">
        <v>2439</v>
      </c>
    </row>
    <row r="230" spans="3:3" ht="80" x14ac:dyDescent="0.2">
      <c r="C230" s="21" t="s">
        <v>2440</v>
      </c>
    </row>
    <row r="231" spans="3:3" ht="64" x14ac:dyDescent="0.2">
      <c r="C231" s="21" t="s">
        <v>2441</v>
      </c>
    </row>
    <row r="232" spans="3:3" ht="48" x14ac:dyDescent="0.2">
      <c r="C232" s="21" t="s">
        <v>2442</v>
      </c>
    </row>
    <row r="233" spans="3:3" ht="96" x14ac:dyDescent="0.2">
      <c r="C233" s="21" t="s">
        <v>2443</v>
      </c>
    </row>
    <row r="234" spans="3:3" ht="48" x14ac:dyDescent="0.2">
      <c r="C234" s="21" t="s">
        <v>2444</v>
      </c>
    </row>
    <row r="235" spans="3:3" ht="32" x14ac:dyDescent="0.2">
      <c r="C235" s="21" t="s">
        <v>2445</v>
      </c>
    </row>
    <row r="236" spans="3:3" ht="16" x14ac:dyDescent="0.2">
      <c r="C236" s="21" t="s">
        <v>2446</v>
      </c>
    </row>
    <row r="237" spans="3:3" ht="64" x14ac:dyDescent="0.2">
      <c r="C237" s="21" t="s">
        <v>2447</v>
      </c>
    </row>
    <row r="238" spans="3:3" ht="48" x14ac:dyDescent="0.2">
      <c r="C238" s="21" t="s">
        <v>2448</v>
      </c>
    </row>
    <row r="239" spans="3:3" ht="64" x14ac:dyDescent="0.2">
      <c r="C239" s="21" t="s">
        <v>2449</v>
      </c>
    </row>
    <row r="240" spans="3:3" ht="64" x14ac:dyDescent="0.2">
      <c r="C240" s="21" t="s">
        <v>2450</v>
      </c>
    </row>
    <row r="241" spans="3:3" ht="64" x14ac:dyDescent="0.2">
      <c r="C241" s="21" t="s">
        <v>2452</v>
      </c>
    </row>
    <row r="242" spans="3:3" ht="48" x14ac:dyDescent="0.2">
      <c r="C242" s="21" t="s">
        <v>2453</v>
      </c>
    </row>
    <row r="243" spans="3:3" ht="16" x14ac:dyDescent="0.2">
      <c r="C243" s="21" t="s">
        <v>2454</v>
      </c>
    </row>
    <row r="244" spans="3:3" ht="64" x14ac:dyDescent="0.2">
      <c r="C244" s="21" t="s">
        <v>2455</v>
      </c>
    </row>
    <row r="245" spans="3:3" ht="32" x14ac:dyDescent="0.2">
      <c r="C245" s="21" t="s">
        <v>2456</v>
      </c>
    </row>
    <row r="246" spans="3:3" ht="32" x14ac:dyDescent="0.2">
      <c r="C246" s="21" t="s">
        <v>2457</v>
      </c>
    </row>
    <row r="247" spans="3:3" ht="16" x14ac:dyDescent="0.2">
      <c r="C247" s="21" t="s">
        <v>2458</v>
      </c>
    </row>
    <row r="248" spans="3:3" ht="16" x14ac:dyDescent="0.2">
      <c r="C248" s="21" t="s">
        <v>2459</v>
      </c>
    </row>
    <row r="249" spans="3:3" ht="32" x14ac:dyDescent="0.2">
      <c r="C249" s="21" t="s">
        <v>2460</v>
      </c>
    </row>
    <row r="250" spans="3:3" ht="48" x14ac:dyDescent="0.2">
      <c r="C250" s="21" t="s">
        <v>2461</v>
      </c>
    </row>
    <row r="251" spans="3:3" ht="32" x14ac:dyDescent="0.2">
      <c r="C251" s="21" t="s">
        <v>2462</v>
      </c>
    </row>
    <row r="252" spans="3:3" ht="32" x14ac:dyDescent="0.2">
      <c r="C252" s="21" t="s">
        <v>2463</v>
      </c>
    </row>
    <row r="253" spans="3:3" ht="64" x14ac:dyDescent="0.2">
      <c r="C253" s="21" t="s">
        <v>2466</v>
      </c>
    </row>
    <row r="254" spans="3:3" ht="96" x14ac:dyDescent="0.2">
      <c r="C254" s="21" t="s">
        <v>2467</v>
      </c>
    </row>
    <row r="255" spans="3:3" ht="16" x14ac:dyDescent="0.2">
      <c r="C255" s="21" t="s">
        <v>2468</v>
      </c>
    </row>
    <row r="256" spans="3:3" ht="16" x14ac:dyDescent="0.2">
      <c r="C256" s="21" t="s">
        <v>2469</v>
      </c>
    </row>
    <row r="257" spans="3:3" ht="32" x14ac:dyDescent="0.2">
      <c r="C257" s="21" t="s">
        <v>2471</v>
      </c>
    </row>
    <row r="258" spans="3:3" ht="128" x14ac:dyDescent="0.2">
      <c r="C258" s="21" t="s">
        <v>2472</v>
      </c>
    </row>
    <row r="259" spans="3:3" ht="48" x14ac:dyDescent="0.2">
      <c r="C259" s="21" t="s">
        <v>2473</v>
      </c>
    </row>
    <row r="260" spans="3:3" ht="80" x14ac:dyDescent="0.2">
      <c r="C260" s="21" t="s">
        <v>2474</v>
      </c>
    </row>
    <row r="261" spans="3:3" ht="32" x14ac:dyDescent="0.2">
      <c r="C261" s="21" t="s">
        <v>2475</v>
      </c>
    </row>
    <row r="262" spans="3:3" ht="48" x14ac:dyDescent="0.2">
      <c r="C262" s="21" t="s">
        <v>2476</v>
      </c>
    </row>
    <row r="263" spans="3:3" ht="128" x14ac:dyDescent="0.2">
      <c r="C263" s="21" t="s">
        <v>2477</v>
      </c>
    </row>
    <row r="264" spans="3:3" ht="16" x14ac:dyDescent="0.2">
      <c r="C264" s="21" t="s">
        <v>2478</v>
      </c>
    </row>
    <row r="265" spans="3:3" ht="32" x14ac:dyDescent="0.2">
      <c r="C265" s="21" t="s">
        <v>2479</v>
      </c>
    </row>
    <row r="266" spans="3:3" ht="32" x14ac:dyDescent="0.2">
      <c r="C266" s="21" t="s">
        <v>2480</v>
      </c>
    </row>
    <row r="267" spans="3:3" ht="16" x14ac:dyDescent="0.2">
      <c r="C267" s="21" t="s">
        <v>2481</v>
      </c>
    </row>
    <row r="268" spans="3:3" ht="32" x14ac:dyDescent="0.2">
      <c r="C268" s="21" t="s">
        <v>2482</v>
      </c>
    </row>
    <row r="269" spans="3:3" ht="32" x14ac:dyDescent="0.2">
      <c r="C269" s="21" t="s">
        <v>2483</v>
      </c>
    </row>
    <row r="270" spans="3:3" ht="16" x14ac:dyDescent="0.2">
      <c r="C270" s="21" t="s">
        <v>2484</v>
      </c>
    </row>
    <row r="271" spans="3:3" ht="32" x14ac:dyDescent="0.2">
      <c r="C271" s="21" t="s">
        <v>2485</v>
      </c>
    </row>
    <row r="272" spans="3:3" ht="32" x14ac:dyDescent="0.2">
      <c r="C272" s="21" t="s">
        <v>2486</v>
      </c>
    </row>
    <row r="273" spans="3:3" ht="16" x14ac:dyDescent="0.2">
      <c r="C273" s="21" t="s">
        <v>2487</v>
      </c>
    </row>
    <row r="274" spans="3:3" ht="16" x14ac:dyDescent="0.2">
      <c r="C274" s="21" t="s">
        <v>2488</v>
      </c>
    </row>
    <row r="275" spans="3:3" ht="16" x14ac:dyDescent="0.2">
      <c r="C275" s="21" t="s">
        <v>2489</v>
      </c>
    </row>
    <row r="276" spans="3:3" ht="16" x14ac:dyDescent="0.2">
      <c r="C276" s="21" t="s">
        <v>2490</v>
      </c>
    </row>
    <row r="277" spans="3:3" ht="16" x14ac:dyDescent="0.2">
      <c r="C277" s="21" t="s">
        <v>2491</v>
      </c>
    </row>
    <row r="278" spans="3:3" ht="64" x14ac:dyDescent="0.2">
      <c r="C278" s="21" t="s">
        <v>741</v>
      </c>
    </row>
    <row r="279" spans="3:3" ht="32" x14ac:dyDescent="0.2">
      <c r="C279" s="21" t="s">
        <v>835</v>
      </c>
    </row>
    <row r="280" spans="3:3" ht="48" x14ac:dyDescent="0.2">
      <c r="C280" s="21" t="s">
        <v>2135</v>
      </c>
    </row>
    <row r="281" spans="3:3" ht="32" x14ac:dyDescent="0.2">
      <c r="C281" s="21" t="s">
        <v>2061</v>
      </c>
    </row>
    <row r="282" spans="3:3" ht="48" x14ac:dyDescent="0.2">
      <c r="C282" s="21" t="s">
        <v>2523</v>
      </c>
    </row>
    <row r="283" spans="3:3" ht="16" x14ac:dyDescent="0.2">
      <c r="C283" s="21" t="s">
        <v>1949</v>
      </c>
    </row>
    <row r="284" spans="3:3" ht="32" x14ac:dyDescent="0.2">
      <c r="C284" s="21" t="s">
        <v>592</v>
      </c>
    </row>
    <row r="285" spans="3:3" ht="32" x14ac:dyDescent="0.2">
      <c r="C285" s="21" t="s">
        <v>609</v>
      </c>
    </row>
    <row r="286" spans="3:3" ht="32" x14ac:dyDescent="0.2">
      <c r="C286" s="21" t="s">
        <v>2167</v>
      </c>
    </row>
    <row r="287" spans="3:3" ht="304" x14ac:dyDescent="0.2">
      <c r="C287" s="21" t="s">
        <v>2131</v>
      </c>
    </row>
    <row r="288" spans="3:3" ht="64" x14ac:dyDescent="0.2">
      <c r="C288" s="21" t="s">
        <v>2156</v>
      </c>
    </row>
    <row r="289" spans="3:3" ht="32" x14ac:dyDescent="0.2">
      <c r="C289" s="21" t="s">
        <v>666</v>
      </c>
    </row>
    <row r="290" spans="3:3" ht="48" x14ac:dyDescent="0.2">
      <c r="C290" s="21" t="s">
        <v>668</v>
      </c>
    </row>
    <row r="291" spans="3:3" ht="48" x14ac:dyDescent="0.2">
      <c r="C291" s="21" t="s">
        <v>667</v>
      </c>
    </row>
    <row r="292" spans="3:3" ht="32" x14ac:dyDescent="0.2">
      <c r="C292" s="21" t="s">
        <v>671</v>
      </c>
    </row>
    <row r="293" spans="3:3" ht="32" x14ac:dyDescent="0.2">
      <c r="C293" s="21" t="s">
        <v>665</v>
      </c>
    </row>
    <row r="294" spans="3:3" ht="48" x14ac:dyDescent="0.2">
      <c r="C294" s="21" t="s">
        <v>669</v>
      </c>
    </row>
    <row r="295" spans="3:3" ht="48" x14ac:dyDescent="0.2">
      <c r="C295" s="21" t="s">
        <v>670</v>
      </c>
    </row>
    <row r="296" spans="3:3" ht="64" x14ac:dyDescent="0.2">
      <c r="C296" s="21" t="s">
        <v>2524</v>
      </c>
    </row>
    <row r="297" spans="3:3" ht="32" x14ac:dyDescent="0.2">
      <c r="C297" s="21" t="s">
        <v>2138</v>
      </c>
    </row>
    <row r="298" spans="3:3" ht="48" x14ac:dyDescent="0.2">
      <c r="C298" s="21" t="s">
        <v>638</v>
      </c>
    </row>
    <row r="299" spans="3:3" ht="64" x14ac:dyDescent="0.2">
      <c r="C299" s="21" t="s">
        <v>2017</v>
      </c>
    </row>
    <row r="300" spans="3:3" ht="16" x14ac:dyDescent="0.2">
      <c r="C300" s="21" t="s">
        <v>2169</v>
      </c>
    </row>
    <row r="301" spans="3:3" ht="48" x14ac:dyDescent="0.2">
      <c r="C301" s="21" t="s">
        <v>1913</v>
      </c>
    </row>
    <row r="302" spans="3:3" ht="32" x14ac:dyDescent="0.2">
      <c r="C302" s="21" t="s">
        <v>1909</v>
      </c>
    </row>
    <row r="303" spans="3:3" ht="48" x14ac:dyDescent="0.2">
      <c r="C303" s="21" t="s">
        <v>1910</v>
      </c>
    </row>
    <row r="304" spans="3:3" ht="16" x14ac:dyDescent="0.2">
      <c r="C304" s="21" t="s">
        <v>643</v>
      </c>
    </row>
    <row r="305" spans="3:3" ht="64" x14ac:dyDescent="0.2">
      <c r="C305" s="21" t="s">
        <v>1976</v>
      </c>
    </row>
    <row r="306" spans="3:3" ht="32" x14ac:dyDescent="0.2">
      <c r="C306" s="21" t="s">
        <v>1979</v>
      </c>
    </row>
    <row r="307" spans="3:3" ht="48" x14ac:dyDescent="0.2">
      <c r="C307" s="21" t="s">
        <v>1948</v>
      </c>
    </row>
    <row r="308" spans="3:3" ht="64" x14ac:dyDescent="0.2">
      <c r="C308" s="21" t="s">
        <v>1954</v>
      </c>
    </row>
    <row r="309" spans="3:3" ht="64" x14ac:dyDescent="0.2">
      <c r="C309" s="21" t="s">
        <v>2492</v>
      </c>
    </row>
    <row r="310" spans="3:3" ht="48" x14ac:dyDescent="0.2">
      <c r="C310" s="21" t="s">
        <v>2038</v>
      </c>
    </row>
    <row r="311" spans="3:3" ht="48" x14ac:dyDescent="0.2">
      <c r="C311" s="21" t="s">
        <v>1975</v>
      </c>
    </row>
    <row r="312" spans="3:3" ht="32" x14ac:dyDescent="0.2">
      <c r="C312" s="21" t="s">
        <v>1871</v>
      </c>
    </row>
    <row r="313" spans="3:3" ht="16" x14ac:dyDescent="0.2">
      <c r="C313" s="21" t="s">
        <v>2104</v>
      </c>
    </row>
    <row r="314" spans="3:3" ht="48" x14ac:dyDescent="0.2">
      <c r="C314" s="21" t="s">
        <v>2005</v>
      </c>
    </row>
    <row r="315" spans="3:3" ht="32" x14ac:dyDescent="0.2">
      <c r="C315" s="21" t="s">
        <v>881</v>
      </c>
    </row>
    <row r="316" spans="3:3" ht="48" x14ac:dyDescent="0.2">
      <c r="C316" s="21" t="s">
        <v>882</v>
      </c>
    </row>
    <row r="317" spans="3:3" ht="80" x14ac:dyDescent="0.2">
      <c r="C317" s="21" t="s">
        <v>579</v>
      </c>
    </row>
    <row r="318" spans="3:3" ht="48" x14ac:dyDescent="0.2">
      <c r="C318" s="21" t="s">
        <v>672</v>
      </c>
    </row>
    <row r="319" spans="3:3" ht="48" x14ac:dyDescent="0.2">
      <c r="C319" s="21" t="s">
        <v>676</v>
      </c>
    </row>
    <row r="320" spans="3:3" ht="48" x14ac:dyDescent="0.2">
      <c r="C320" s="21" t="s">
        <v>675</v>
      </c>
    </row>
    <row r="321" spans="3:3" ht="48" x14ac:dyDescent="0.2">
      <c r="C321" s="21" t="s">
        <v>678</v>
      </c>
    </row>
    <row r="322" spans="3:3" ht="48" x14ac:dyDescent="0.2">
      <c r="C322" s="21" t="s">
        <v>673</v>
      </c>
    </row>
    <row r="323" spans="3:3" ht="48" x14ac:dyDescent="0.2">
      <c r="C323" s="21" t="s">
        <v>674</v>
      </c>
    </row>
    <row r="324" spans="3:3" ht="32" x14ac:dyDescent="0.2">
      <c r="C324" s="21" t="s">
        <v>679</v>
      </c>
    </row>
    <row r="325" spans="3:3" ht="48" x14ac:dyDescent="0.2">
      <c r="C325" s="21" t="s">
        <v>677</v>
      </c>
    </row>
    <row r="326" spans="3:3" ht="48" x14ac:dyDescent="0.2">
      <c r="C326" s="21" t="s">
        <v>680</v>
      </c>
    </row>
    <row r="327" spans="3:3" ht="32" x14ac:dyDescent="0.2">
      <c r="C327" s="21" t="s">
        <v>681</v>
      </c>
    </row>
    <row r="328" spans="3:3" ht="64" x14ac:dyDescent="0.2">
      <c r="C328" s="21" t="s">
        <v>661</v>
      </c>
    </row>
    <row r="329" spans="3:3" ht="48" x14ac:dyDescent="0.2">
      <c r="C329" s="21" t="s">
        <v>660</v>
      </c>
    </row>
    <row r="330" spans="3:3" ht="32" x14ac:dyDescent="0.2">
      <c r="C330" s="21" t="s">
        <v>663</v>
      </c>
    </row>
    <row r="331" spans="3:3" ht="32" x14ac:dyDescent="0.2">
      <c r="C331" s="21" t="s">
        <v>695</v>
      </c>
    </row>
    <row r="332" spans="3:3" ht="48" x14ac:dyDescent="0.2">
      <c r="C332" s="21" t="s">
        <v>684</v>
      </c>
    </row>
    <row r="333" spans="3:3" ht="64" x14ac:dyDescent="0.2">
      <c r="C333" s="21" t="s">
        <v>686</v>
      </c>
    </row>
    <row r="334" spans="3:3" ht="48" x14ac:dyDescent="0.2">
      <c r="C334" s="21" t="s">
        <v>685</v>
      </c>
    </row>
    <row r="335" spans="3:3" ht="48" x14ac:dyDescent="0.2">
      <c r="C335" s="21" t="s">
        <v>687</v>
      </c>
    </row>
    <row r="336" spans="3:3" ht="64" x14ac:dyDescent="0.2">
      <c r="C336" s="21" t="s">
        <v>688</v>
      </c>
    </row>
    <row r="337" spans="3:3" ht="48" x14ac:dyDescent="0.2">
      <c r="C337" s="21" t="s">
        <v>689</v>
      </c>
    </row>
    <row r="338" spans="3:3" ht="64" x14ac:dyDescent="0.2">
      <c r="C338" s="21" t="s">
        <v>690</v>
      </c>
    </row>
    <row r="339" spans="3:3" ht="48" x14ac:dyDescent="0.2">
      <c r="C339" s="21" t="s">
        <v>683</v>
      </c>
    </row>
    <row r="340" spans="3:3" ht="48" x14ac:dyDescent="0.2">
      <c r="C340" s="21" t="s">
        <v>682</v>
      </c>
    </row>
    <row r="341" spans="3:3" ht="32" x14ac:dyDescent="0.2">
      <c r="C341" s="21" t="s">
        <v>698</v>
      </c>
    </row>
    <row r="342" spans="3:3" ht="32" x14ac:dyDescent="0.2">
      <c r="C342" s="21" t="s">
        <v>699</v>
      </c>
    </row>
    <row r="343" spans="3:3" ht="32" x14ac:dyDescent="0.2">
      <c r="C343" s="21" t="s">
        <v>696</v>
      </c>
    </row>
    <row r="344" spans="3:3" ht="48" x14ac:dyDescent="0.2">
      <c r="C344" s="21" t="s">
        <v>697</v>
      </c>
    </row>
    <row r="345" spans="3:3" ht="48" x14ac:dyDescent="0.2">
      <c r="C345" s="21" t="s">
        <v>694</v>
      </c>
    </row>
    <row r="346" spans="3:3" ht="48" x14ac:dyDescent="0.2">
      <c r="C346" s="21" t="s">
        <v>693</v>
      </c>
    </row>
    <row r="347" spans="3:3" ht="32" x14ac:dyDescent="0.2">
      <c r="C347" s="21" t="s">
        <v>692</v>
      </c>
    </row>
    <row r="348" spans="3:3" ht="64" x14ac:dyDescent="0.2">
      <c r="C348" s="21" t="s">
        <v>691</v>
      </c>
    </row>
    <row r="349" spans="3:3" ht="32" x14ac:dyDescent="0.2">
      <c r="C349" s="21" t="s">
        <v>2121</v>
      </c>
    </row>
    <row r="350" spans="3:3" ht="32" x14ac:dyDescent="0.2">
      <c r="C350" s="21" t="s">
        <v>1945</v>
      </c>
    </row>
    <row r="351" spans="3:3" ht="80" x14ac:dyDescent="0.2">
      <c r="C351" s="21" t="s">
        <v>832</v>
      </c>
    </row>
    <row r="352" spans="3:3" ht="16" x14ac:dyDescent="0.2">
      <c r="C352" s="21" t="s">
        <v>1944</v>
      </c>
    </row>
    <row r="353" spans="3:3" ht="64" x14ac:dyDescent="0.2">
      <c r="C353" s="21" t="s">
        <v>603</v>
      </c>
    </row>
    <row r="354" spans="3:3" ht="32" x14ac:dyDescent="0.2">
      <c r="C354" s="21" t="s">
        <v>596</v>
      </c>
    </row>
    <row r="355" spans="3:3" ht="48" x14ac:dyDescent="0.2">
      <c r="C355" s="21" t="s">
        <v>593</v>
      </c>
    </row>
    <row r="356" spans="3:3" ht="32" x14ac:dyDescent="0.2">
      <c r="C356" s="21" t="s">
        <v>587</v>
      </c>
    </row>
    <row r="357" spans="3:3" ht="16" x14ac:dyDescent="0.2">
      <c r="C357" s="21" t="s">
        <v>544</v>
      </c>
    </row>
    <row r="358" spans="3:3" ht="32" x14ac:dyDescent="0.2">
      <c r="C358" s="21" t="s">
        <v>543</v>
      </c>
    </row>
    <row r="359" spans="3:3" ht="48" x14ac:dyDescent="0.2">
      <c r="C359" s="21" t="s">
        <v>542</v>
      </c>
    </row>
    <row r="360" spans="3:3" ht="32" x14ac:dyDescent="0.2">
      <c r="C360" s="21" t="s">
        <v>541</v>
      </c>
    </row>
    <row r="361" spans="3:3" ht="16" x14ac:dyDescent="0.2">
      <c r="C361" s="21" t="s">
        <v>1947</v>
      </c>
    </row>
    <row r="362" spans="3:3" ht="32" x14ac:dyDescent="0.2">
      <c r="C362" s="21" t="s">
        <v>1943</v>
      </c>
    </row>
    <row r="363" spans="3:3" ht="32" x14ac:dyDescent="0.2">
      <c r="C363" s="21" t="s">
        <v>595</v>
      </c>
    </row>
    <row r="364" spans="3:3" ht="48" x14ac:dyDescent="0.2">
      <c r="C364" s="21" t="s">
        <v>709</v>
      </c>
    </row>
    <row r="365" spans="3:3" ht="16" x14ac:dyDescent="0.2">
      <c r="C365" s="21" t="s">
        <v>584</v>
      </c>
    </row>
    <row r="366" spans="3:3" ht="32" x14ac:dyDescent="0.2">
      <c r="C366" s="21" t="s">
        <v>721</v>
      </c>
    </row>
    <row r="367" spans="3:3" ht="32" x14ac:dyDescent="0.2">
      <c r="C367" s="21" t="s">
        <v>597</v>
      </c>
    </row>
    <row r="368" spans="3:3" ht="32" x14ac:dyDescent="0.2">
      <c r="C368" s="21" t="s">
        <v>583</v>
      </c>
    </row>
    <row r="369" spans="3:3" ht="32" x14ac:dyDescent="0.2">
      <c r="C369" s="21" t="s">
        <v>2043</v>
      </c>
    </row>
    <row r="370" spans="3:3" ht="32" x14ac:dyDescent="0.2">
      <c r="C370" s="21" t="s">
        <v>2044</v>
      </c>
    </row>
    <row r="371" spans="3:3" ht="16" x14ac:dyDescent="0.2">
      <c r="C371" s="21" t="s">
        <v>725</v>
      </c>
    </row>
    <row r="372" spans="3:3" ht="48" x14ac:dyDescent="0.2">
      <c r="C372" s="21" t="s">
        <v>1940</v>
      </c>
    </row>
    <row r="373" spans="3:3" ht="32" x14ac:dyDescent="0.2">
      <c r="C373" s="21" t="s">
        <v>2493</v>
      </c>
    </row>
    <row r="374" spans="3:3" ht="48" x14ac:dyDescent="0.2">
      <c r="C374" s="21" t="s">
        <v>2494</v>
      </c>
    </row>
    <row r="375" spans="3:3" ht="48" x14ac:dyDescent="0.2">
      <c r="C375" s="21" t="s">
        <v>2495</v>
      </c>
    </row>
    <row r="376" spans="3:3" ht="32" x14ac:dyDescent="0.2">
      <c r="C376" s="21" t="s">
        <v>2042</v>
      </c>
    </row>
    <row r="377" spans="3:3" ht="32" x14ac:dyDescent="0.2">
      <c r="C377" s="21" t="s">
        <v>2041</v>
      </c>
    </row>
    <row r="378" spans="3:3" ht="48" x14ac:dyDescent="0.2">
      <c r="C378" s="21" t="s">
        <v>2496</v>
      </c>
    </row>
    <row r="379" spans="3:3" ht="32" x14ac:dyDescent="0.2">
      <c r="C379" s="21" t="s">
        <v>2071</v>
      </c>
    </row>
    <row r="380" spans="3:3" ht="48" x14ac:dyDescent="0.2">
      <c r="C380" s="21" t="s">
        <v>2072</v>
      </c>
    </row>
    <row r="381" spans="3:3" ht="48" x14ac:dyDescent="0.2">
      <c r="C381" s="21" t="s">
        <v>2497</v>
      </c>
    </row>
    <row r="382" spans="3:3" ht="32" x14ac:dyDescent="0.2">
      <c r="C382" s="21" t="s">
        <v>2498</v>
      </c>
    </row>
    <row r="383" spans="3:3" ht="48" x14ac:dyDescent="0.2">
      <c r="C383" s="21" t="s">
        <v>2069</v>
      </c>
    </row>
    <row r="384" spans="3:3" ht="32" x14ac:dyDescent="0.2">
      <c r="C384" s="21" t="s">
        <v>784</v>
      </c>
    </row>
    <row r="385" spans="3:3" ht="16" x14ac:dyDescent="0.2">
      <c r="C385" s="21" t="s">
        <v>1959</v>
      </c>
    </row>
    <row r="386" spans="3:3" ht="48" x14ac:dyDescent="0.2">
      <c r="C386" s="21" t="s">
        <v>1929</v>
      </c>
    </row>
    <row r="387" spans="3:3" ht="48" x14ac:dyDescent="0.2">
      <c r="C387" s="21" t="s">
        <v>2499</v>
      </c>
    </row>
    <row r="388" spans="3:3" ht="16" x14ac:dyDescent="0.2">
      <c r="C388" s="21" t="s">
        <v>2063</v>
      </c>
    </row>
    <row r="389" spans="3:3" ht="48" x14ac:dyDescent="0.2">
      <c r="C389" s="21" t="s">
        <v>618</v>
      </c>
    </row>
    <row r="390" spans="3:3" ht="48" x14ac:dyDescent="0.2">
      <c r="C390" s="21" t="s">
        <v>707</v>
      </c>
    </row>
    <row r="391" spans="3:3" ht="32" x14ac:dyDescent="0.2">
      <c r="C391" s="21" t="s">
        <v>2096</v>
      </c>
    </row>
    <row r="392" spans="3:3" ht="32" x14ac:dyDescent="0.2">
      <c r="C392" s="21" t="s">
        <v>1885</v>
      </c>
    </row>
    <row r="393" spans="3:3" ht="32" x14ac:dyDescent="0.2">
      <c r="C393" s="21" t="s">
        <v>1881</v>
      </c>
    </row>
    <row r="394" spans="3:3" ht="32" x14ac:dyDescent="0.2">
      <c r="C394" s="21" t="s">
        <v>2039</v>
      </c>
    </row>
    <row r="395" spans="3:3" ht="32" x14ac:dyDescent="0.2">
      <c r="C395" s="21" t="s">
        <v>1889</v>
      </c>
    </row>
    <row r="396" spans="3:3" ht="48" x14ac:dyDescent="0.2">
      <c r="C396" s="21" t="s">
        <v>1897</v>
      </c>
    </row>
    <row r="397" spans="3:3" ht="48" x14ac:dyDescent="0.2">
      <c r="C397" s="21" t="s">
        <v>2074</v>
      </c>
    </row>
    <row r="398" spans="3:3" ht="16" x14ac:dyDescent="0.2">
      <c r="C398" s="21" t="s">
        <v>2500</v>
      </c>
    </row>
    <row r="399" spans="3:3" ht="32" x14ac:dyDescent="0.2">
      <c r="C399" s="21" t="s">
        <v>1899</v>
      </c>
    </row>
    <row r="400" spans="3:3" ht="32" x14ac:dyDescent="0.2">
      <c r="C400" s="21" t="s">
        <v>1886</v>
      </c>
    </row>
    <row r="401" spans="3:3" ht="48" x14ac:dyDescent="0.2">
      <c r="C401" s="21" t="s">
        <v>1898</v>
      </c>
    </row>
    <row r="402" spans="3:3" ht="16" x14ac:dyDescent="0.2">
      <c r="C402" s="21" t="s">
        <v>2091</v>
      </c>
    </row>
    <row r="403" spans="3:3" ht="32" x14ac:dyDescent="0.2">
      <c r="C403" s="21" t="s">
        <v>1882</v>
      </c>
    </row>
    <row r="404" spans="3:3" ht="32" x14ac:dyDescent="0.2">
      <c r="C404" s="21" t="s">
        <v>2501</v>
      </c>
    </row>
    <row r="405" spans="3:3" ht="32" x14ac:dyDescent="0.2">
      <c r="C405" s="21" t="s">
        <v>2040</v>
      </c>
    </row>
    <row r="406" spans="3:3" ht="32" x14ac:dyDescent="0.2">
      <c r="C406" s="21" t="s">
        <v>2502</v>
      </c>
    </row>
    <row r="407" spans="3:3" ht="32" x14ac:dyDescent="0.2">
      <c r="C407" s="21" t="s">
        <v>539</v>
      </c>
    </row>
    <row r="408" spans="3:3" ht="32" x14ac:dyDescent="0.2">
      <c r="C408" s="21" t="s">
        <v>1880</v>
      </c>
    </row>
    <row r="409" spans="3:3" ht="80" x14ac:dyDescent="0.2">
      <c r="C409" s="21" t="s">
        <v>1894</v>
      </c>
    </row>
    <row r="410" spans="3:3" ht="32" x14ac:dyDescent="0.2">
      <c r="C410" s="21" t="s">
        <v>1933</v>
      </c>
    </row>
    <row r="411" spans="3:3" ht="32" x14ac:dyDescent="0.2">
      <c r="C411" s="21" t="s">
        <v>2503</v>
      </c>
    </row>
    <row r="412" spans="3:3" ht="16" x14ac:dyDescent="0.2">
      <c r="C412" s="21" t="s">
        <v>1878</v>
      </c>
    </row>
    <row r="413" spans="3:3" ht="16" x14ac:dyDescent="0.2">
      <c r="C413" s="21" t="s">
        <v>1934</v>
      </c>
    </row>
    <row r="414" spans="3:3" ht="32" x14ac:dyDescent="0.2">
      <c r="C414" s="21" t="s">
        <v>1892</v>
      </c>
    </row>
    <row r="415" spans="3:3" ht="64" x14ac:dyDescent="0.2">
      <c r="C415" s="21" t="s">
        <v>1895</v>
      </c>
    </row>
    <row r="416" spans="3:3" ht="32" x14ac:dyDescent="0.2">
      <c r="C416" s="21" t="s">
        <v>1891</v>
      </c>
    </row>
    <row r="417" spans="3:3" ht="32" x14ac:dyDescent="0.2">
      <c r="C417" s="21" t="s">
        <v>1879</v>
      </c>
    </row>
    <row r="418" spans="3:3" ht="32" x14ac:dyDescent="0.2">
      <c r="C418" s="21" t="s">
        <v>2504</v>
      </c>
    </row>
    <row r="419" spans="3:3" ht="16" x14ac:dyDescent="0.2">
      <c r="C419" s="21" t="s">
        <v>1887</v>
      </c>
    </row>
    <row r="420" spans="3:3" ht="48" x14ac:dyDescent="0.2">
      <c r="C420" s="21" t="s">
        <v>2075</v>
      </c>
    </row>
    <row r="421" spans="3:3" ht="48" x14ac:dyDescent="0.2">
      <c r="C421" s="21" t="s">
        <v>1896</v>
      </c>
    </row>
    <row r="422" spans="3:3" ht="48" x14ac:dyDescent="0.2">
      <c r="C422" s="21" t="s">
        <v>1893</v>
      </c>
    </row>
    <row r="423" spans="3:3" ht="48" x14ac:dyDescent="0.2">
      <c r="C423" s="21" t="s">
        <v>2505</v>
      </c>
    </row>
    <row r="424" spans="3:3" ht="32" x14ac:dyDescent="0.2">
      <c r="C424" s="21" t="s">
        <v>1883</v>
      </c>
    </row>
    <row r="425" spans="3:3" ht="16" x14ac:dyDescent="0.2">
      <c r="C425" s="21" t="s">
        <v>1932</v>
      </c>
    </row>
    <row r="426" spans="3:3" ht="32" x14ac:dyDescent="0.2">
      <c r="C426" s="21" t="s">
        <v>1888</v>
      </c>
    </row>
    <row r="427" spans="3:3" ht="32" x14ac:dyDescent="0.2">
      <c r="C427" s="21" t="s">
        <v>1884</v>
      </c>
    </row>
    <row r="428" spans="3:3" ht="64" x14ac:dyDescent="0.2">
      <c r="C428" s="21" t="s">
        <v>1890</v>
      </c>
    </row>
    <row r="429" spans="3:3" ht="32" x14ac:dyDescent="0.2">
      <c r="C429" s="21" t="s">
        <v>1901</v>
      </c>
    </row>
    <row r="430" spans="3:3" ht="32" x14ac:dyDescent="0.2">
      <c r="C430" s="21" t="s">
        <v>1900</v>
      </c>
    </row>
    <row r="431" spans="3:3" ht="16" x14ac:dyDescent="0.2">
      <c r="C431" s="21" t="s">
        <v>2506</v>
      </c>
    </row>
    <row r="432" spans="3:3" ht="32" x14ac:dyDescent="0.2">
      <c r="C432" s="21" t="s">
        <v>2507</v>
      </c>
    </row>
    <row r="433" spans="3:3" ht="48" x14ac:dyDescent="0.2">
      <c r="C433" s="21" t="s">
        <v>2508</v>
      </c>
    </row>
    <row r="434" spans="3:3" ht="32" x14ac:dyDescent="0.2">
      <c r="C434" s="21" t="s">
        <v>1935</v>
      </c>
    </row>
    <row r="435" spans="3:3" ht="16" x14ac:dyDescent="0.2">
      <c r="C435" s="21" t="s">
        <v>2023</v>
      </c>
    </row>
    <row r="436" spans="3:3" ht="64" x14ac:dyDescent="0.2">
      <c r="C436" s="21" t="s">
        <v>2128</v>
      </c>
    </row>
    <row r="437" spans="3:3" ht="16" x14ac:dyDescent="0.2">
      <c r="C437" s="21" t="s">
        <v>2509</v>
      </c>
    </row>
    <row r="438" spans="3:3" ht="32" x14ac:dyDescent="0.2">
      <c r="C438" s="21" t="s">
        <v>1833</v>
      </c>
    </row>
    <row r="439" spans="3:3" ht="48" x14ac:dyDescent="0.2">
      <c r="C439" s="21" t="s">
        <v>2144</v>
      </c>
    </row>
    <row r="440" spans="3:3" ht="48" x14ac:dyDescent="0.2">
      <c r="C440" s="21" t="s">
        <v>2123</v>
      </c>
    </row>
    <row r="441" spans="3:3" ht="64" x14ac:dyDescent="0.2">
      <c r="C441" s="21" t="s">
        <v>2133</v>
      </c>
    </row>
    <row r="442" spans="3:3" ht="96" x14ac:dyDescent="0.2">
      <c r="C442" s="21" t="s">
        <v>772</v>
      </c>
    </row>
    <row r="443" spans="3:3" ht="32" x14ac:dyDescent="0.2">
      <c r="C443" s="21" t="s">
        <v>1872</v>
      </c>
    </row>
    <row r="444" spans="3:3" ht="48" x14ac:dyDescent="0.2">
      <c r="C444" s="21" t="s">
        <v>737</v>
      </c>
    </row>
    <row r="445" spans="3:3" ht="32" x14ac:dyDescent="0.2">
      <c r="C445" s="21" t="s">
        <v>657</v>
      </c>
    </row>
    <row r="446" spans="3:3" ht="32" x14ac:dyDescent="0.2">
      <c r="C446" s="21" t="s">
        <v>790</v>
      </c>
    </row>
    <row r="447" spans="3:3" ht="16" x14ac:dyDescent="0.2">
      <c r="C447" s="21" t="s">
        <v>819</v>
      </c>
    </row>
    <row r="448" spans="3:3" ht="32" x14ac:dyDescent="0.2">
      <c r="C448" s="21" t="s">
        <v>2030</v>
      </c>
    </row>
    <row r="449" spans="3:3" ht="16" x14ac:dyDescent="0.2">
      <c r="C449" s="21" t="s">
        <v>1834</v>
      </c>
    </row>
    <row r="450" spans="3:3" ht="32" x14ac:dyDescent="0.2">
      <c r="C450" s="21" t="s">
        <v>774</v>
      </c>
    </row>
    <row r="451" spans="3:3" ht="48" x14ac:dyDescent="0.2">
      <c r="C451" s="21" t="s">
        <v>760</v>
      </c>
    </row>
    <row r="452" spans="3:3" ht="176" x14ac:dyDescent="0.2">
      <c r="C452" s="21" t="s">
        <v>1982</v>
      </c>
    </row>
    <row r="453" spans="3:3" ht="80" x14ac:dyDescent="0.2">
      <c r="C453" s="21" t="s">
        <v>1970</v>
      </c>
    </row>
    <row r="454" spans="3:3" ht="32" x14ac:dyDescent="0.2">
      <c r="C454" s="21" t="s">
        <v>2108</v>
      </c>
    </row>
    <row r="455" spans="3:3" ht="48" x14ac:dyDescent="0.2">
      <c r="C455" s="21" t="s">
        <v>868</v>
      </c>
    </row>
    <row r="456" spans="3:3" ht="16" x14ac:dyDescent="0.2">
      <c r="C456" s="21" t="s">
        <v>2107</v>
      </c>
    </row>
    <row r="457" spans="3:3" ht="32" x14ac:dyDescent="0.2">
      <c r="C457" s="21" t="s">
        <v>1847</v>
      </c>
    </row>
    <row r="458" spans="3:3" ht="32" x14ac:dyDescent="0.2">
      <c r="C458" s="21" t="s">
        <v>2076</v>
      </c>
    </row>
    <row r="459" spans="3:3" ht="48" x14ac:dyDescent="0.2">
      <c r="C459" s="21" t="s">
        <v>2009</v>
      </c>
    </row>
    <row r="460" spans="3:3" ht="64" x14ac:dyDescent="0.2">
      <c r="C460" s="21" t="s">
        <v>1854</v>
      </c>
    </row>
    <row r="461" spans="3:3" ht="32" x14ac:dyDescent="0.2">
      <c r="C461" s="21" t="s">
        <v>748</v>
      </c>
    </row>
    <row r="462" spans="3:3" ht="16" x14ac:dyDescent="0.2">
      <c r="C462" s="21" t="s">
        <v>822</v>
      </c>
    </row>
    <row r="463" spans="3:3" ht="48" x14ac:dyDescent="0.2">
      <c r="C463" s="21" t="s">
        <v>2132</v>
      </c>
    </row>
    <row r="464" spans="3:3" ht="16" x14ac:dyDescent="0.2">
      <c r="C464" s="21" t="s">
        <v>870</v>
      </c>
    </row>
    <row r="465" spans="3:3" ht="32" x14ac:dyDescent="0.2">
      <c r="C465" s="21" t="s">
        <v>1867</v>
      </c>
    </row>
    <row r="466" spans="3:3" ht="32" x14ac:dyDescent="0.2">
      <c r="C466" s="21" t="s">
        <v>2129</v>
      </c>
    </row>
    <row r="467" spans="3:3" ht="64" x14ac:dyDescent="0.2">
      <c r="C467" s="21" t="s">
        <v>2127</v>
      </c>
    </row>
    <row r="468" spans="3:3" ht="80" x14ac:dyDescent="0.2">
      <c r="C468" s="21" t="s">
        <v>2151</v>
      </c>
    </row>
    <row r="469" spans="3:3" ht="48" x14ac:dyDescent="0.2">
      <c r="C469" s="21" t="s">
        <v>797</v>
      </c>
    </row>
    <row r="470" spans="3:3" ht="32" x14ac:dyDescent="0.2">
      <c r="C470" s="21" t="s">
        <v>2141</v>
      </c>
    </row>
    <row r="471" spans="3:3" ht="80" x14ac:dyDescent="0.2">
      <c r="C471" s="21" t="s">
        <v>2143</v>
      </c>
    </row>
    <row r="472" spans="3:3" ht="48" x14ac:dyDescent="0.2">
      <c r="C472" s="21" t="s">
        <v>2525</v>
      </c>
    </row>
    <row r="473" spans="3:3" ht="32" x14ac:dyDescent="0.2">
      <c r="C473" s="21" t="s">
        <v>2158</v>
      </c>
    </row>
    <row r="474" spans="3:3" ht="48" x14ac:dyDescent="0.2">
      <c r="C474" s="21" t="s">
        <v>2510</v>
      </c>
    </row>
    <row r="475" spans="3:3" ht="48" x14ac:dyDescent="0.2">
      <c r="C475" s="21" t="s">
        <v>1915</v>
      </c>
    </row>
    <row r="476" spans="3:3" ht="144" x14ac:dyDescent="0.2">
      <c r="C476" s="21" t="s">
        <v>830</v>
      </c>
    </row>
    <row r="477" spans="3:3" ht="48" x14ac:dyDescent="0.2">
      <c r="C477" s="21" t="s">
        <v>630</v>
      </c>
    </row>
    <row r="478" spans="3:3" ht="32" x14ac:dyDescent="0.2">
      <c r="C478" s="21" t="s">
        <v>1814</v>
      </c>
    </row>
    <row r="479" spans="3:3" ht="32" x14ac:dyDescent="0.2">
      <c r="C479" s="21" t="s">
        <v>730</v>
      </c>
    </row>
    <row r="480" spans="3:3" ht="16" x14ac:dyDescent="0.2">
      <c r="C480" s="21" t="s">
        <v>662</v>
      </c>
    </row>
    <row r="481" spans="3:3" ht="16" x14ac:dyDescent="0.2">
      <c r="C481" s="21" t="s">
        <v>823</v>
      </c>
    </row>
    <row r="482" spans="3:3" ht="48" x14ac:dyDescent="0.2">
      <c r="C482" s="21" t="s">
        <v>651</v>
      </c>
    </row>
    <row r="483" spans="3:3" ht="16" x14ac:dyDescent="0.2">
      <c r="C483" s="21" t="s">
        <v>837</v>
      </c>
    </row>
    <row r="484" spans="3:3" ht="16" x14ac:dyDescent="0.2">
      <c r="C484" s="21" t="s">
        <v>825</v>
      </c>
    </row>
    <row r="485" spans="3:3" ht="32" x14ac:dyDescent="0.2">
      <c r="C485" s="21" t="s">
        <v>859</v>
      </c>
    </row>
    <row r="486" spans="3:3" ht="32" x14ac:dyDescent="0.2">
      <c r="C486" s="21" t="s">
        <v>848</v>
      </c>
    </row>
    <row r="487" spans="3:3" ht="16" x14ac:dyDescent="0.2">
      <c r="C487" s="21" t="s">
        <v>853</v>
      </c>
    </row>
    <row r="488" spans="3:3" ht="16" x14ac:dyDescent="0.2">
      <c r="C488" s="21" t="s">
        <v>852</v>
      </c>
    </row>
    <row r="489" spans="3:3" ht="32" x14ac:dyDescent="0.2">
      <c r="C489" s="21" t="s">
        <v>860</v>
      </c>
    </row>
    <row r="490" spans="3:3" ht="16" x14ac:dyDescent="0.2">
      <c r="C490" s="21" t="s">
        <v>847</v>
      </c>
    </row>
    <row r="491" spans="3:3" ht="48" x14ac:dyDescent="0.2">
      <c r="C491" s="21" t="s">
        <v>2126</v>
      </c>
    </row>
    <row r="492" spans="3:3" ht="32" x14ac:dyDescent="0.2">
      <c r="C492" s="21" t="s">
        <v>567</v>
      </c>
    </row>
    <row r="493" spans="3:3" ht="32" x14ac:dyDescent="0.2">
      <c r="C493" s="21" t="s">
        <v>611</v>
      </c>
    </row>
    <row r="494" spans="3:3" ht="16" x14ac:dyDescent="0.2">
      <c r="C494" s="21" t="s">
        <v>606</v>
      </c>
    </row>
    <row r="495" spans="3:3" ht="64" x14ac:dyDescent="0.2">
      <c r="C495" s="21" t="s">
        <v>708</v>
      </c>
    </row>
    <row r="496" spans="3:3" ht="48" x14ac:dyDescent="0.2">
      <c r="C496" s="21" t="s">
        <v>625</v>
      </c>
    </row>
    <row r="497" spans="3:3" ht="80" x14ac:dyDescent="0.2">
      <c r="C497" s="21" t="s">
        <v>624</v>
      </c>
    </row>
    <row r="498" spans="3:3" ht="32" x14ac:dyDescent="0.2">
      <c r="C498" s="21" t="s">
        <v>558</v>
      </c>
    </row>
    <row r="499" spans="3:3" ht="48" x14ac:dyDescent="0.2">
      <c r="C499" s="21" t="s">
        <v>1911</v>
      </c>
    </row>
    <row r="500" spans="3:3" ht="48" x14ac:dyDescent="0.2">
      <c r="C500" s="21" t="s">
        <v>1908</v>
      </c>
    </row>
    <row r="501" spans="3:3" ht="16" x14ac:dyDescent="0.2">
      <c r="C501" s="21" t="s">
        <v>1914</v>
      </c>
    </row>
    <row r="502" spans="3:3" ht="48" x14ac:dyDescent="0.2">
      <c r="C502" s="21" t="s">
        <v>631</v>
      </c>
    </row>
    <row r="503" spans="3:3" ht="48" x14ac:dyDescent="0.2">
      <c r="C503" s="21" t="s">
        <v>2511</v>
      </c>
    </row>
    <row r="504" spans="3:3" ht="16" x14ac:dyDescent="0.2">
      <c r="C504" s="21" t="s">
        <v>2095</v>
      </c>
    </row>
    <row r="505" spans="3:3" ht="32" x14ac:dyDescent="0.2">
      <c r="C505" s="21" t="s">
        <v>2147</v>
      </c>
    </row>
    <row r="506" spans="3:3" ht="16" x14ac:dyDescent="0.2">
      <c r="C506" s="21" t="s">
        <v>649</v>
      </c>
    </row>
    <row r="507" spans="3:3" ht="48" x14ac:dyDescent="0.2">
      <c r="C507" s="21" t="s">
        <v>1961</v>
      </c>
    </row>
    <row r="508" spans="3:3" ht="32" x14ac:dyDescent="0.2">
      <c r="C508" s="21" t="s">
        <v>2512</v>
      </c>
    </row>
    <row r="509" spans="3:3" ht="16" x14ac:dyDescent="0.2">
      <c r="C509" s="21" t="s">
        <v>2148</v>
      </c>
    </row>
    <row r="510" spans="3:3" ht="48" x14ac:dyDescent="0.2">
      <c r="C510" s="21" t="s">
        <v>2106</v>
      </c>
    </row>
    <row r="511" spans="3:3" ht="48" x14ac:dyDescent="0.2">
      <c r="C511" s="21" t="s">
        <v>626</v>
      </c>
    </row>
    <row r="512" spans="3:3" ht="48" x14ac:dyDescent="0.2">
      <c r="C512" s="21" t="s">
        <v>2077</v>
      </c>
    </row>
    <row r="513" spans="3:3" ht="16" x14ac:dyDescent="0.2">
      <c r="C513" s="21" t="s">
        <v>1862</v>
      </c>
    </row>
    <row r="514" spans="3:3" ht="32" x14ac:dyDescent="0.2">
      <c r="C514" s="21" t="s">
        <v>646</v>
      </c>
    </row>
    <row r="515" spans="3:3" ht="32" x14ac:dyDescent="0.2">
      <c r="C515" s="21" t="s">
        <v>641</v>
      </c>
    </row>
    <row r="516" spans="3:3" ht="48" x14ac:dyDescent="0.2">
      <c r="C516" s="21" t="s">
        <v>642</v>
      </c>
    </row>
    <row r="517" spans="3:3" ht="32" x14ac:dyDescent="0.2">
      <c r="C517" s="21" t="s">
        <v>640</v>
      </c>
    </row>
    <row r="518" spans="3:3" ht="32" x14ac:dyDescent="0.2">
      <c r="C518" s="21" t="s">
        <v>726</v>
      </c>
    </row>
    <row r="519" spans="3:3" ht="32" x14ac:dyDescent="0.2">
      <c r="C519" s="21" t="s">
        <v>750</v>
      </c>
    </row>
    <row r="520" spans="3:3" ht="48" x14ac:dyDescent="0.2">
      <c r="C520" s="21" t="s">
        <v>833</v>
      </c>
    </row>
    <row r="521" spans="3:3" ht="32" x14ac:dyDescent="0.2">
      <c r="C521" s="21" t="s">
        <v>2168</v>
      </c>
    </row>
    <row r="522" spans="3:3" ht="96" x14ac:dyDescent="0.2">
      <c r="C522" s="21" t="s">
        <v>2016</v>
      </c>
    </row>
    <row r="523" spans="3:3" ht="32" x14ac:dyDescent="0.2">
      <c r="C523" s="21" t="s">
        <v>1841</v>
      </c>
    </row>
    <row r="524" spans="3:3" ht="32" x14ac:dyDescent="0.2">
      <c r="C524" s="21" t="s">
        <v>2152</v>
      </c>
    </row>
    <row r="525" spans="3:3" ht="96" x14ac:dyDescent="0.2">
      <c r="C525" s="21" t="s">
        <v>834</v>
      </c>
    </row>
    <row r="526" spans="3:3" ht="48" x14ac:dyDescent="0.2">
      <c r="C526" s="21" t="s">
        <v>2149</v>
      </c>
    </row>
    <row r="527" spans="3:3" ht="80" x14ac:dyDescent="0.2">
      <c r="C527" s="21" t="s">
        <v>1837</v>
      </c>
    </row>
    <row r="528" spans="3:3" ht="48" x14ac:dyDescent="0.2">
      <c r="C528" s="21" t="s">
        <v>2073</v>
      </c>
    </row>
    <row r="529" spans="3:3" ht="64" x14ac:dyDescent="0.2">
      <c r="C529" s="21" t="s">
        <v>753</v>
      </c>
    </row>
    <row r="530" spans="3:3" ht="48" x14ac:dyDescent="0.2">
      <c r="C530" s="21" t="s">
        <v>2513</v>
      </c>
    </row>
    <row r="531" spans="3:3" ht="64" x14ac:dyDescent="0.2">
      <c r="C531" s="21" t="s">
        <v>2019</v>
      </c>
    </row>
    <row r="532" spans="3:3" ht="96" x14ac:dyDescent="0.2">
      <c r="C532" s="21" t="s">
        <v>2020</v>
      </c>
    </row>
    <row r="533" spans="3:3" ht="96" x14ac:dyDescent="0.2">
      <c r="C533" s="21" t="s">
        <v>2120</v>
      </c>
    </row>
    <row r="534" spans="3:3" ht="48" x14ac:dyDescent="0.2">
      <c r="C534" s="21" t="s">
        <v>1942</v>
      </c>
    </row>
    <row r="535" spans="3:3" ht="48" x14ac:dyDescent="0.2">
      <c r="C535" s="21" t="s">
        <v>599</v>
      </c>
    </row>
    <row r="536" spans="3:3" ht="32" x14ac:dyDescent="0.2">
      <c r="C536" s="21" t="s">
        <v>711</v>
      </c>
    </row>
    <row r="537" spans="3:3" ht="32" x14ac:dyDescent="0.2">
      <c r="C537" s="21" t="s">
        <v>1992</v>
      </c>
    </row>
    <row r="538" spans="3:3" ht="96" x14ac:dyDescent="0.2">
      <c r="C538" s="21" t="s">
        <v>1993</v>
      </c>
    </row>
    <row r="539" spans="3:3" ht="160" x14ac:dyDescent="0.2">
      <c r="C539" s="21" t="s">
        <v>1994</v>
      </c>
    </row>
    <row r="540" spans="3:3" ht="32" x14ac:dyDescent="0.2">
      <c r="C540" s="21" t="s">
        <v>2002</v>
      </c>
    </row>
    <row r="541" spans="3:3" ht="32" x14ac:dyDescent="0.2">
      <c r="C541" s="21" t="s">
        <v>569</v>
      </c>
    </row>
    <row r="542" spans="3:3" ht="32" x14ac:dyDescent="0.2">
      <c r="C542" s="21" t="s">
        <v>1861</v>
      </c>
    </row>
    <row r="543" spans="3:3" ht="16" x14ac:dyDescent="0.2">
      <c r="C543" s="21" t="s">
        <v>879</v>
      </c>
    </row>
    <row r="544" spans="3:3" ht="32" x14ac:dyDescent="0.2">
      <c r="C544" s="21" t="s">
        <v>2112</v>
      </c>
    </row>
    <row r="545" spans="3:3" ht="16" x14ac:dyDescent="0.2">
      <c r="C545" s="21" t="s">
        <v>864</v>
      </c>
    </row>
    <row r="546" spans="3:3" ht="80" x14ac:dyDescent="0.2">
      <c r="C546" s="21" t="s">
        <v>2113</v>
      </c>
    </row>
    <row r="547" spans="3:3" ht="48" x14ac:dyDescent="0.2">
      <c r="C547" s="21" t="s">
        <v>2160</v>
      </c>
    </row>
    <row r="548" spans="3:3" ht="32" x14ac:dyDescent="0.2">
      <c r="C548" s="21" t="s">
        <v>2142</v>
      </c>
    </row>
    <row r="549" spans="3:3" ht="144" x14ac:dyDescent="0.2">
      <c r="C549" s="21" t="s">
        <v>634</v>
      </c>
    </row>
    <row r="550" spans="3:3" ht="96" x14ac:dyDescent="0.2">
      <c r="C550" s="21" t="s">
        <v>1969</v>
      </c>
    </row>
    <row r="551" spans="3:3" ht="64" x14ac:dyDescent="0.2">
      <c r="C551" s="21" t="s">
        <v>2136</v>
      </c>
    </row>
    <row r="552" spans="3:3" ht="64" x14ac:dyDescent="0.2">
      <c r="C552" s="21" t="s">
        <v>2157</v>
      </c>
    </row>
    <row r="553" spans="3:3" ht="80" x14ac:dyDescent="0.2">
      <c r="C553" s="21" t="s">
        <v>580</v>
      </c>
    </row>
    <row r="554" spans="3:3" ht="16" x14ac:dyDescent="0.2">
      <c r="C554" s="21" t="s">
        <v>550</v>
      </c>
    </row>
    <row r="555" spans="3:3" ht="32" x14ac:dyDescent="0.2">
      <c r="C555" s="21" t="s">
        <v>815</v>
      </c>
    </row>
    <row r="556" spans="3:3" ht="32" x14ac:dyDescent="0.2">
      <c r="C556" s="21" t="s">
        <v>829</v>
      </c>
    </row>
    <row r="557" spans="3:3" ht="48" x14ac:dyDescent="0.2">
      <c r="C557" s="21" t="s">
        <v>1832</v>
      </c>
    </row>
    <row r="558" spans="3:3" ht="32" x14ac:dyDescent="0.2">
      <c r="C558" s="21" t="s">
        <v>2119</v>
      </c>
    </row>
    <row r="559" spans="3:3" ht="48" x14ac:dyDescent="0.2">
      <c r="C559" s="21" t="s">
        <v>754</v>
      </c>
    </row>
    <row r="560" spans="3:3" ht="16" x14ac:dyDescent="0.2">
      <c r="C560" s="21" t="s">
        <v>752</v>
      </c>
    </row>
    <row r="561" spans="3:3" ht="32" x14ac:dyDescent="0.2">
      <c r="C561" s="21" t="s">
        <v>2103</v>
      </c>
    </row>
    <row r="562" spans="3:3" ht="32" x14ac:dyDescent="0.2">
      <c r="C562" s="21" t="s">
        <v>2165</v>
      </c>
    </row>
    <row r="563" spans="3:3" ht="48" x14ac:dyDescent="0.2">
      <c r="C563" s="21" t="s">
        <v>2150</v>
      </c>
    </row>
    <row r="564" spans="3:3" ht="64" x14ac:dyDescent="0.2">
      <c r="C564" s="21" t="s">
        <v>2166</v>
      </c>
    </row>
    <row r="565" spans="3:3" ht="16" x14ac:dyDescent="0.2">
      <c r="C565" s="21" t="s">
        <v>561</v>
      </c>
    </row>
    <row r="566" spans="3:3" ht="16" x14ac:dyDescent="0.2">
      <c r="C566" s="21" t="s">
        <v>886</v>
      </c>
    </row>
    <row r="567" spans="3:3" ht="32" x14ac:dyDescent="0.2">
      <c r="C567" s="21" t="s">
        <v>655</v>
      </c>
    </row>
    <row r="568" spans="3:3" ht="32" x14ac:dyDescent="0.2">
      <c r="C568" s="21" t="s">
        <v>728</v>
      </c>
    </row>
    <row r="569" spans="3:3" ht="64" x14ac:dyDescent="0.2">
      <c r="C569" s="21" t="s">
        <v>739</v>
      </c>
    </row>
    <row r="570" spans="3:3" ht="48" x14ac:dyDescent="0.2">
      <c r="C570" s="21" t="s">
        <v>1936</v>
      </c>
    </row>
    <row r="571" spans="3:3" ht="32" x14ac:dyDescent="0.2">
      <c r="C571" s="21" t="s">
        <v>1937</v>
      </c>
    </row>
    <row r="572" spans="3:3" ht="32" x14ac:dyDescent="0.2">
      <c r="C572" s="21" t="s">
        <v>1939</v>
      </c>
    </row>
    <row r="573" spans="3:3" ht="16" x14ac:dyDescent="0.2">
      <c r="C573" s="21" t="s">
        <v>1938</v>
      </c>
    </row>
    <row r="574" spans="3:3" ht="64" x14ac:dyDescent="0.2">
      <c r="C574" s="21" t="s">
        <v>629</v>
      </c>
    </row>
    <row r="575" spans="3:3" ht="48" x14ac:dyDescent="0.2">
      <c r="C575" s="21" t="s">
        <v>789</v>
      </c>
    </row>
    <row r="576" spans="3:3" ht="64" x14ac:dyDescent="0.2">
      <c r="C576" s="21" t="s">
        <v>2140</v>
      </c>
    </row>
    <row r="577" spans="3:3" ht="48" x14ac:dyDescent="0.2">
      <c r="C577" s="21" t="s">
        <v>2018</v>
      </c>
    </row>
    <row r="578" spans="3:3" ht="32" x14ac:dyDescent="0.2">
      <c r="C578" s="21" t="s">
        <v>2526</v>
      </c>
    </row>
    <row r="579" spans="3:3" ht="64" x14ac:dyDescent="0.2">
      <c r="C579" s="21" t="s">
        <v>628</v>
      </c>
    </row>
    <row r="580" spans="3:3" ht="48" x14ac:dyDescent="0.2">
      <c r="C580" s="21" t="s">
        <v>828</v>
      </c>
    </row>
    <row r="581" spans="3:3" ht="48" x14ac:dyDescent="0.2">
      <c r="C581" s="21" t="s">
        <v>827</v>
      </c>
    </row>
    <row r="582" spans="3:3" ht="32" x14ac:dyDescent="0.2">
      <c r="C582" s="21" t="s">
        <v>560</v>
      </c>
    </row>
    <row r="583" spans="3:3" ht="32" x14ac:dyDescent="0.2">
      <c r="C583" s="21" t="s">
        <v>1917</v>
      </c>
    </row>
    <row r="584" spans="3:3" ht="64" x14ac:dyDescent="0.2">
      <c r="C584" s="21" t="s">
        <v>557</v>
      </c>
    </row>
    <row r="585" spans="3:3" ht="48" x14ac:dyDescent="0.2">
      <c r="C585" s="21" t="s">
        <v>556</v>
      </c>
    </row>
    <row r="586" spans="3:3" ht="48" x14ac:dyDescent="0.2">
      <c r="C586" s="21" t="s">
        <v>585</v>
      </c>
    </row>
    <row r="587" spans="3:3" ht="16" x14ac:dyDescent="0.2">
      <c r="C587" s="21" t="s">
        <v>644</v>
      </c>
    </row>
    <row r="588" spans="3:3" ht="32" x14ac:dyDescent="0.2">
      <c r="C588" s="21" t="s">
        <v>2124</v>
      </c>
    </row>
    <row r="589" spans="3:3" ht="64" x14ac:dyDescent="0.2">
      <c r="C589" s="21" t="s">
        <v>2164</v>
      </c>
    </row>
    <row r="590" spans="3:3" ht="48" x14ac:dyDescent="0.2">
      <c r="C590" s="21" t="s">
        <v>2153</v>
      </c>
    </row>
    <row r="591" spans="3:3" ht="48" x14ac:dyDescent="0.2">
      <c r="C591" s="21" t="s">
        <v>2139</v>
      </c>
    </row>
    <row r="592" spans="3:3" ht="48" x14ac:dyDescent="0.2">
      <c r="C592" s="21" t="s">
        <v>2146</v>
      </c>
    </row>
    <row r="593" spans="3:3" ht="32" x14ac:dyDescent="0.2">
      <c r="C593" s="21" t="s">
        <v>559</v>
      </c>
    </row>
    <row r="594" spans="3:3" ht="160" x14ac:dyDescent="0.2">
      <c r="C594" s="21" t="s">
        <v>706</v>
      </c>
    </row>
    <row r="595" spans="3:3" ht="48" x14ac:dyDescent="0.2">
      <c r="C595" s="21" t="s">
        <v>572</v>
      </c>
    </row>
    <row r="596" spans="3:3" ht="32" x14ac:dyDescent="0.2">
      <c r="C596" s="21" t="s">
        <v>1958</v>
      </c>
    </row>
    <row r="597" spans="3:3" ht="16" x14ac:dyDescent="0.2">
      <c r="C597" s="21" t="s">
        <v>563</v>
      </c>
    </row>
    <row r="598" spans="3:3" ht="32" x14ac:dyDescent="0.2">
      <c r="C598" s="21" t="s">
        <v>874</v>
      </c>
    </row>
    <row r="599" spans="3:3" ht="32" x14ac:dyDescent="0.2">
      <c r="C599" s="21" t="s">
        <v>873</v>
      </c>
    </row>
    <row r="600" spans="3:3" ht="80" x14ac:dyDescent="0.2">
      <c r="C600" s="21" t="s">
        <v>581</v>
      </c>
    </row>
    <row r="601" spans="3:3" ht="32" x14ac:dyDescent="0.2">
      <c r="C601" s="21" t="s">
        <v>574</v>
      </c>
    </row>
    <row r="602" spans="3:3" ht="48" x14ac:dyDescent="0.2">
      <c r="C602" s="21" t="s">
        <v>777</v>
      </c>
    </row>
    <row r="603" spans="3:3" ht="32" x14ac:dyDescent="0.2">
      <c r="C603" s="21" t="s">
        <v>877</v>
      </c>
    </row>
    <row r="604" spans="3:3" ht="32" x14ac:dyDescent="0.2">
      <c r="C604" s="21" t="s">
        <v>746</v>
      </c>
    </row>
    <row r="605" spans="3:3" ht="32" x14ac:dyDescent="0.2">
      <c r="C605" s="21" t="s">
        <v>2527</v>
      </c>
    </row>
    <row r="606" spans="3:3" ht="16" x14ac:dyDescent="0.2">
      <c r="C606" s="21" t="s">
        <v>2528</v>
      </c>
    </row>
    <row r="607" spans="3:3" ht="96" x14ac:dyDescent="0.2">
      <c r="C607" s="21" t="s">
        <v>2035</v>
      </c>
    </row>
    <row r="608" spans="3:3" ht="32" x14ac:dyDescent="0.2">
      <c r="C608" s="21" t="s">
        <v>749</v>
      </c>
    </row>
    <row r="609" spans="3:3" ht="48" x14ac:dyDescent="0.2">
      <c r="C609" s="21" t="s">
        <v>716</v>
      </c>
    </row>
    <row r="610" spans="3:3" ht="48" x14ac:dyDescent="0.2">
      <c r="C610" s="21" t="s">
        <v>2137</v>
      </c>
    </row>
    <row r="611" spans="3:3" ht="48" x14ac:dyDescent="0.2">
      <c r="C611" s="21" t="s">
        <v>577</v>
      </c>
    </row>
    <row r="612" spans="3:3" ht="64" x14ac:dyDescent="0.2">
      <c r="C612" s="21" t="s">
        <v>718</v>
      </c>
    </row>
    <row r="613" spans="3:3" ht="48" x14ac:dyDescent="0.2">
      <c r="C613" s="21" t="s">
        <v>552</v>
      </c>
    </row>
    <row r="614" spans="3:3" ht="16" x14ac:dyDescent="0.2">
      <c r="C614" s="21" t="s">
        <v>562</v>
      </c>
    </row>
    <row r="615" spans="3:3" ht="16" x14ac:dyDescent="0.2">
      <c r="C615" s="21" t="s">
        <v>549</v>
      </c>
    </row>
    <row r="616" spans="3:3" ht="16" x14ac:dyDescent="0.2">
      <c r="C616" s="21" t="s">
        <v>565</v>
      </c>
    </row>
    <row r="617" spans="3:3" ht="80" x14ac:dyDescent="0.2">
      <c r="C617" s="21" t="s">
        <v>867</v>
      </c>
    </row>
    <row r="618" spans="3:3" ht="32" x14ac:dyDescent="0.2">
      <c r="C618" s="21" t="s">
        <v>705</v>
      </c>
    </row>
    <row r="619" spans="3:3" ht="48" x14ac:dyDescent="0.2">
      <c r="C619" s="21" t="s">
        <v>2163</v>
      </c>
    </row>
    <row r="620" spans="3:3" ht="32" x14ac:dyDescent="0.2">
      <c r="C620" s="21" t="s">
        <v>2154</v>
      </c>
    </row>
    <row r="621" spans="3:3" ht="32" x14ac:dyDescent="0.2">
      <c r="C621" s="21" t="s">
        <v>2130</v>
      </c>
    </row>
    <row r="622" spans="3:3" ht="32" x14ac:dyDescent="0.2">
      <c r="C622" s="21" t="s">
        <v>1870</v>
      </c>
    </row>
    <row r="623" spans="3:3" ht="32" x14ac:dyDescent="0.2">
      <c r="C623" s="21" t="s">
        <v>717</v>
      </c>
    </row>
    <row r="624" spans="3:3" ht="32" x14ac:dyDescent="0.2">
      <c r="C624" s="21" t="s">
        <v>570</v>
      </c>
    </row>
    <row r="625" spans="3:3" ht="16" x14ac:dyDescent="0.2">
      <c r="C625" s="21" t="s">
        <v>759</v>
      </c>
    </row>
    <row r="626" spans="3:3" ht="32" x14ac:dyDescent="0.2">
      <c r="C626" s="21" t="s">
        <v>719</v>
      </c>
    </row>
    <row r="627" spans="3:3" ht="32" x14ac:dyDescent="0.2">
      <c r="C627" s="21" t="s">
        <v>639</v>
      </c>
    </row>
    <row r="628" spans="3:3" ht="64" x14ac:dyDescent="0.2">
      <c r="C628" s="21" t="s">
        <v>2036</v>
      </c>
    </row>
    <row r="629" spans="3:3" ht="64" x14ac:dyDescent="0.2">
      <c r="C629" s="21" t="s">
        <v>548</v>
      </c>
    </row>
    <row r="630" spans="3:3" ht="16" x14ac:dyDescent="0.2">
      <c r="C630" s="21" t="s">
        <v>578</v>
      </c>
    </row>
    <row r="631" spans="3:3" ht="48" x14ac:dyDescent="0.2">
      <c r="C631" s="21" t="s">
        <v>885</v>
      </c>
    </row>
    <row r="632" spans="3:3" ht="48" x14ac:dyDescent="0.2">
      <c r="C632" s="21" t="s">
        <v>884</v>
      </c>
    </row>
    <row r="633" spans="3:3" ht="96" x14ac:dyDescent="0.2">
      <c r="C633" s="21" t="s">
        <v>845</v>
      </c>
    </row>
    <row r="634" spans="3:3" ht="32" x14ac:dyDescent="0.2">
      <c r="C634" s="21" t="s">
        <v>2159</v>
      </c>
    </row>
    <row r="635" spans="3:3" ht="32" x14ac:dyDescent="0.2">
      <c r="C635" s="21" t="s">
        <v>2161</v>
      </c>
    </row>
    <row r="636" spans="3:3" ht="32" x14ac:dyDescent="0.2">
      <c r="C636" s="21" t="s">
        <v>821</v>
      </c>
    </row>
    <row r="637" spans="3:3" ht="32" x14ac:dyDescent="0.2">
      <c r="C637" s="21" t="s">
        <v>545</v>
      </c>
    </row>
    <row r="638" spans="3:3" ht="32" x14ac:dyDescent="0.2">
      <c r="C638" s="21" t="s">
        <v>839</v>
      </c>
    </row>
    <row r="639" spans="3:3" ht="32" x14ac:dyDescent="0.2">
      <c r="C639" s="21" t="s">
        <v>659</v>
      </c>
    </row>
    <row r="640" spans="3:3" ht="32" x14ac:dyDescent="0.2">
      <c r="C640" s="21" t="s">
        <v>841</v>
      </c>
    </row>
    <row r="641" spans="3:3" ht="32" x14ac:dyDescent="0.2">
      <c r="C641" s="21" t="s">
        <v>854</v>
      </c>
    </row>
    <row r="642" spans="3:3" ht="32" x14ac:dyDescent="0.2">
      <c r="C642" s="21" t="s">
        <v>850</v>
      </c>
    </row>
    <row r="643" spans="3:3" ht="32" x14ac:dyDescent="0.2">
      <c r="C643" s="21" t="s">
        <v>849</v>
      </c>
    </row>
    <row r="644" spans="3:3" ht="32" x14ac:dyDescent="0.2">
      <c r="C644" s="21" t="s">
        <v>856</v>
      </c>
    </row>
    <row r="645" spans="3:3" ht="32" x14ac:dyDescent="0.2">
      <c r="C645" s="21" t="s">
        <v>838</v>
      </c>
    </row>
    <row r="646" spans="3:3" ht="32" x14ac:dyDescent="0.2">
      <c r="C646" s="21" t="s">
        <v>840</v>
      </c>
    </row>
    <row r="647" spans="3:3" ht="32" x14ac:dyDescent="0.2">
      <c r="C647" s="21" t="s">
        <v>857</v>
      </c>
    </row>
    <row r="648" spans="3:3" ht="144" x14ac:dyDescent="0.2">
      <c r="C648" s="21" t="s">
        <v>2111</v>
      </c>
    </row>
    <row r="649" spans="3:3" ht="16" x14ac:dyDescent="0.2">
      <c r="C649" s="21" t="s">
        <v>866</v>
      </c>
    </row>
    <row r="650" spans="3:3" ht="32" x14ac:dyDescent="0.2">
      <c r="C650" s="21" t="s">
        <v>861</v>
      </c>
    </row>
    <row r="651" spans="3:3" ht="48" x14ac:dyDescent="0.2">
      <c r="C651" s="21" t="s">
        <v>2125</v>
      </c>
    </row>
    <row r="652" spans="3:3" ht="48" x14ac:dyDescent="0.2">
      <c r="C652" s="21" t="s">
        <v>664</v>
      </c>
    </row>
    <row r="653" spans="3:3" ht="48" x14ac:dyDescent="0.2">
      <c r="C653" s="21" t="s">
        <v>751</v>
      </c>
    </row>
    <row r="654" spans="3:3" ht="80" x14ac:dyDescent="0.2">
      <c r="C654" s="21" t="s">
        <v>1838</v>
      </c>
    </row>
    <row r="655" spans="3:3" ht="16" x14ac:dyDescent="0.2">
      <c r="C655" s="21" t="s">
        <v>575</v>
      </c>
    </row>
    <row r="656" spans="3:3" ht="16" x14ac:dyDescent="0.2">
      <c r="C656" s="21" t="s">
        <v>566</v>
      </c>
    </row>
    <row r="657" spans="3:3" ht="16" x14ac:dyDescent="0.2">
      <c r="C657" s="21" t="s">
        <v>547</v>
      </c>
    </row>
    <row r="658" spans="3:3" ht="48" x14ac:dyDescent="0.2">
      <c r="C658" s="21" t="s">
        <v>714</v>
      </c>
    </row>
    <row r="659" spans="3:3" ht="32" x14ac:dyDescent="0.2">
      <c r="C659" s="21" t="s">
        <v>814</v>
      </c>
    </row>
    <row r="660" spans="3:3" ht="48" x14ac:dyDescent="0.2">
      <c r="C660" s="21" t="s">
        <v>2014</v>
      </c>
    </row>
    <row r="661" spans="3:3" ht="32" x14ac:dyDescent="0.2">
      <c r="C661" s="21" t="s">
        <v>793</v>
      </c>
    </row>
    <row r="662" spans="3:3" ht="16" x14ac:dyDescent="0.2">
      <c r="C662" s="21" t="s">
        <v>2092</v>
      </c>
    </row>
    <row r="663" spans="3:3" ht="48" x14ac:dyDescent="0.2">
      <c r="C663" s="21" t="s">
        <v>2514</v>
      </c>
    </row>
    <row r="664" spans="3:3" ht="64" x14ac:dyDescent="0.2">
      <c r="C664" s="21" t="s">
        <v>756</v>
      </c>
    </row>
    <row r="665" spans="3:3" ht="208" x14ac:dyDescent="0.2">
      <c r="C665" s="21" t="s">
        <v>704</v>
      </c>
    </row>
    <row r="666" spans="3:3" ht="32" x14ac:dyDescent="0.2">
      <c r="C666" s="21" t="s">
        <v>743</v>
      </c>
    </row>
    <row r="667" spans="3:3" ht="32" x14ac:dyDescent="0.2">
      <c r="C667" s="21" t="s">
        <v>727</v>
      </c>
    </row>
    <row r="668" spans="3:3" ht="16" x14ac:dyDescent="0.2">
      <c r="C668" s="21" t="s">
        <v>744</v>
      </c>
    </row>
    <row r="669" spans="3:3" ht="48" x14ac:dyDescent="0.2">
      <c r="C669" s="21" t="s">
        <v>553</v>
      </c>
    </row>
    <row r="670" spans="3:3" ht="16" x14ac:dyDescent="0.2">
      <c r="C670" s="21" t="s">
        <v>571</v>
      </c>
    </row>
    <row r="671" spans="3:3" ht="48" x14ac:dyDescent="0.2">
      <c r="C671" s="21" t="s">
        <v>551</v>
      </c>
    </row>
    <row r="672" spans="3:3" ht="48" x14ac:dyDescent="0.2">
      <c r="C672" s="21" t="s">
        <v>564</v>
      </c>
    </row>
    <row r="673" spans="3:3" ht="32" x14ac:dyDescent="0.2">
      <c r="C673" s="21" t="s">
        <v>1957</v>
      </c>
    </row>
    <row r="674" spans="3:3" ht="16" x14ac:dyDescent="0.2">
      <c r="C674" s="21" t="s">
        <v>2105</v>
      </c>
    </row>
    <row r="675" spans="3:3" ht="64" x14ac:dyDescent="0.2">
      <c r="C675" s="21" t="s">
        <v>1836</v>
      </c>
    </row>
    <row r="676" spans="3:3" ht="32" x14ac:dyDescent="0.2">
      <c r="C676" s="21" t="s">
        <v>2083</v>
      </c>
    </row>
    <row r="677" spans="3:3" ht="32" x14ac:dyDescent="0.2">
      <c r="C677" s="21" t="s">
        <v>546</v>
      </c>
    </row>
    <row r="678" spans="3:3" ht="96" x14ac:dyDescent="0.2">
      <c r="C678" s="21" t="s">
        <v>715</v>
      </c>
    </row>
    <row r="679" spans="3:3" ht="48" x14ac:dyDescent="0.2">
      <c r="C679" s="21" t="s">
        <v>1930</v>
      </c>
    </row>
    <row r="680" spans="3:3" ht="32" x14ac:dyDescent="0.2">
      <c r="C680" s="21" t="s">
        <v>540</v>
      </c>
    </row>
    <row r="681" spans="3:3" ht="32" x14ac:dyDescent="0.2">
      <c r="C681" s="21" t="s">
        <v>818</v>
      </c>
    </row>
    <row r="682" spans="3:3" ht="32" x14ac:dyDescent="0.2">
      <c r="C682" s="21" t="s">
        <v>788</v>
      </c>
    </row>
    <row r="683" spans="3:3" ht="32" x14ac:dyDescent="0.2">
      <c r="C683" s="21" t="s">
        <v>1916</v>
      </c>
    </row>
    <row r="684" spans="3:3" ht="16" x14ac:dyDescent="0.2">
      <c r="C684" s="21" t="s">
        <v>826</v>
      </c>
    </row>
    <row r="685" spans="3:3" ht="32" x14ac:dyDescent="0.2">
      <c r="C685" s="21" t="s">
        <v>601</v>
      </c>
    </row>
    <row r="686" spans="3:3" ht="16" x14ac:dyDescent="0.2">
      <c r="C686" s="21" t="s">
        <v>586</v>
      </c>
    </row>
    <row r="687" spans="3:3" ht="64" x14ac:dyDescent="0.2">
      <c r="C687" s="21" t="s">
        <v>613</v>
      </c>
    </row>
    <row r="688" spans="3:3" ht="16" x14ac:dyDescent="0.2">
      <c r="C688" s="21" t="s">
        <v>610</v>
      </c>
    </row>
    <row r="689" spans="3:3" ht="32" x14ac:dyDescent="0.2">
      <c r="C689" s="21" t="s">
        <v>620</v>
      </c>
    </row>
    <row r="690" spans="3:3" ht="32" x14ac:dyDescent="0.2">
      <c r="C690" s="21" t="s">
        <v>608</v>
      </c>
    </row>
    <row r="691" spans="3:3" ht="16" x14ac:dyDescent="0.2">
      <c r="C691" s="21" t="s">
        <v>590</v>
      </c>
    </row>
    <row r="692" spans="3:3" ht="32" x14ac:dyDescent="0.2">
      <c r="C692" s="21" t="s">
        <v>1951</v>
      </c>
    </row>
    <row r="693" spans="3:3" ht="32" x14ac:dyDescent="0.2">
      <c r="C693" s="21" t="s">
        <v>710</v>
      </c>
    </row>
    <row r="694" spans="3:3" ht="176" x14ac:dyDescent="0.2">
      <c r="C694" s="21" t="s">
        <v>1998</v>
      </c>
    </row>
    <row r="695" spans="3:3" ht="224" x14ac:dyDescent="0.2">
      <c r="C695" s="21" t="s">
        <v>1999</v>
      </c>
    </row>
    <row r="696" spans="3:3" ht="112" x14ac:dyDescent="0.2">
      <c r="C696" s="21" t="s">
        <v>2004</v>
      </c>
    </row>
    <row r="697" spans="3:3" ht="64" x14ac:dyDescent="0.2">
      <c r="C697" s="21" t="s">
        <v>622</v>
      </c>
    </row>
    <row r="698" spans="3:3" ht="32" x14ac:dyDescent="0.2">
      <c r="C698" s="21" t="s">
        <v>2011</v>
      </c>
    </row>
    <row r="699" spans="3:3" ht="80" x14ac:dyDescent="0.2">
      <c r="C699" s="21" t="s">
        <v>1869</v>
      </c>
    </row>
    <row r="700" spans="3:3" ht="64" x14ac:dyDescent="0.2">
      <c r="C700" s="21" t="s">
        <v>816</v>
      </c>
    </row>
    <row r="701" spans="3:3" ht="48" x14ac:dyDescent="0.2">
      <c r="C701" s="21" t="s">
        <v>2155</v>
      </c>
    </row>
    <row r="702" spans="3:3" ht="48" x14ac:dyDescent="0.2">
      <c r="C702" s="21" t="s">
        <v>801</v>
      </c>
    </row>
    <row r="703" spans="3:3" ht="48" x14ac:dyDescent="0.2">
      <c r="C703" s="21" t="s">
        <v>2013</v>
      </c>
    </row>
    <row r="704" spans="3:3" ht="80" x14ac:dyDescent="0.2">
      <c r="C704" s="21" t="s">
        <v>2162</v>
      </c>
    </row>
    <row r="705" spans="3:3" ht="112" x14ac:dyDescent="0.2">
      <c r="C705" s="21" t="s">
        <v>831</v>
      </c>
    </row>
    <row r="706" spans="3:3" ht="112" x14ac:dyDescent="0.2">
      <c r="C706" s="21" t="s">
        <v>843</v>
      </c>
    </row>
    <row r="707" spans="3:3" ht="64" x14ac:dyDescent="0.2">
      <c r="C707" s="21" t="s">
        <v>2134</v>
      </c>
    </row>
    <row r="708" spans="3:3" ht="16" x14ac:dyDescent="0.2">
      <c r="C708" s="21" t="s">
        <v>2037</v>
      </c>
    </row>
    <row r="709" spans="3:3" ht="64" x14ac:dyDescent="0.2">
      <c r="C709" s="21" t="s">
        <v>554</v>
      </c>
    </row>
    <row r="710" spans="3:3" ht="80" x14ac:dyDescent="0.2">
      <c r="C710" s="21" t="s">
        <v>1962</v>
      </c>
    </row>
    <row r="711" spans="3:3" ht="80" x14ac:dyDescent="0.2">
      <c r="C711" s="21" t="s">
        <v>2110</v>
      </c>
    </row>
    <row r="712" spans="3:3" ht="64" x14ac:dyDescent="0.2">
      <c r="C712" s="21" t="s">
        <v>2003</v>
      </c>
    </row>
    <row r="713" spans="3:3" ht="48" x14ac:dyDescent="0.2">
      <c r="C713" s="21" t="s">
        <v>1964</v>
      </c>
    </row>
    <row r="714" spans="3:3" ht="32" x14ac:dyDescent="0.2">
      <c r="C714" s="21" t="s">
        <v>1973</v>
      </c>
    </row>
    <row r="715" spans="3:3" ht="48" x14ac:dyDescent="0.2">
      <c r="C715" s="21" t="s">
        <v>2094</v>
      </c>
    </row>
    <row r="716" spans="3:3" ht="16" x14ac:dyDescent="0.2">
      <c r="C716" s="21" t="s">
        <v>2093</v>
      </c>
    </row>
    <row r="717" spans="3:3" ht="32" x14ac:dyDescent="0.2">
      <c r="C717" s="21" t="s">
        <v>2515</v>
      </c>
    </row>
    <row r="718" spans="3:3" ht="48" x14ac:dyDescent="0.2">
      <c r="C718" s="21" t="s">
        <v>1849</v>
      </c>
    </row>
    <row r="719" spans="3:3" ht="16" x14ac:dyDescent="0.2">
      <c r="C719" s="21" t="s">
        <v>627</v>
      </c>
    </row>
    <row r="720" spans="3:3" ht="48" x14ac:dyDescent="0.2">
      <c r="C720" s="21" t="s">
        <v>636</v>
      </c>
    </row>
    <row r="721" spans="3:3" ht="48" x14ac:dyDescent="0.2">
      <c r="C721" s="21" t="s">
        <v>637</v>
      </c>
    </row>
    <row r="722" spans="3:3" ht="32" x14ac:dyDescent="0.2">
      <c r="C722" s="21" t="s">
        <v>712</v>
      </c>
    </row>
    <row r="723" spans="3:3" ht="48" x14ac:dyDescent="0.2">
      <c r="C723" s="21" t="s">
        <v>1912</v>
      </c>
    </row>
    <row r="724" spans="3:3" ht="32" x14ac:dyDescent="0.2">
      <c r="C724" s="21" t="s">
        <v>555</v>
      </c>
    </row>
    <row r="725" spans="3:3" ht="32" x14ac:dyDescent="0.2">
      <c r="C725" s="21" t="s">
        <v>1931</v>
      </c>
    </row>
    <row r="726" spans="3:3" ht="144" x14ac:dyDescent="0.2">
      <c r="C726" s="21" t="s">
        <v>2122</v>
      </c>
    </row>
    <row r="727" spans="3:3" ht="80" x14ac:dyDescent="0.2">
      <c r="C727" s="21" t="s">
        <v>780</v>
      </c>
    </row>
    <row r="728" spans="3:3" ht="48" x14ac:dyDescent="0.2">
      <c r="C728" s="21" t="s">
        <v>781</v>
      </c>
    </row>
    <row r="729" spans="3:3" ht="48" x14ac:dyDescent="0.2">
      <c r="C729" s="21" t="s">
        <v>2145</v>
      </c>
    </row>
    <row r="730" spans="3:3" ht="64" x14ac:dyDescent="0.2">
      <c r="C730" s="21" t="s">
        <v>795</v>
      </c>
    </row>
    <row r="731" spans="3:3" ht="80" x14ac:dyDescent="0.2">
      <c r="C731" s="21" t="s">
        <v>796</v>
      </c>
    </row>
    <row r="732" spans="3:3" ht="16" x14ac:dyDescent="0.2">
      <c r="C732" s="21" t="s">
        <v>615</v>
      </c>
    </row>
    <row r="733" spans="3:3" ht="48" x14ac:dyDescent="0.2">
      <c r="C733" s="21" t="s">
        <v>2021</v>
      </c>
    </row>
    <row r="734" spans="3:3" ht="48" x14ac:dyDescent="0.2">
      <c r="C734" s="21" t="s">
        <v>2516</v>
      </c>
    </row>
    <row r="735" spans="3:3" ht="48" x14ac:dyDescent="0.2">
      <c r="C735" s="21" t="s">
        <v>1946</v>
      </c>
    </row>
    <row r="736" spans="3:3" ht="16" x14ac:dyDescent="0.2">
      <c r="C736" s="21" t="s">
        <v>1966</v>
      </c>
    </row>
    <row r="737" spans="3:3" ht="64" x14ac:dyDescent="0.2">
      <c r="C737" s="21" t="s">
        <v>1996</v>
      </c>
    </row>
    <row r="738" spans="3:3" ht="32" x14ac:dyDescent="0.2">
      <c r="C738" s="21" t="s">
        <v>612</v>
      </c>
    </row>
    <row r="739" spans="3:3" ht="48" x14ac:dyDescent="0.2">
      <c r="C739" s="21" t="s">
        <v>1990</v>
      </c>
    </row>
    <row r="740" spans="3:3" ht="48" x14ac:dyDescent="0.2">
      <c r="C740" s="21" t="s">
        <v>1989</v>
      </c>
    </row>
    <row r="741" spans="3:3" ht="48" x14ac:dyDescent="0.2">
      <c r="C741" s="21" t="s">
        <v>1988</v>
      </c>
    </row>
    <row r="742" spans="3:3" ht="16" x14ac:dyDescent="0.2">
      <c r="C742" s="21" t="s">
        <v>2517</v>
      </c>
    </row>
    <row r="743" spans="3:3" ht="48" x14ac:dyDescent="0.2">
      <c r="C743" s="21" t="s">
        <v>632</v>
      </c>
    </row>
    <row r="744" spans="3:3" ht="16" x14ac:dyDescent="0.2">
      <c r="C744" s="21" t="s">
        <v>588</v>
      </c>
    </row>
    <row r="745" spans="3:3" ht="32" x14ac:dyDescent="0.2">
      <c r="C745" s="21" t="s">
        <v>598</v>
      </c>
    </row>
    <row r="746" spans="3:3" ht="16" x14ac:dyDescent="0.2">
      <c r="C746" s="21" t="s">
        <v>605</v>
      </c>
    </row>
    <row r="747" spans="3:3" ht="16" x14ac:dyDescent="0.2">
      <c r="C747" s="21" t="s">
        <v>602</v>
      </c>
    </row>
    <row r="748" spans="3:3" ht="48" x14ac:dyDescent="0.2">
      <c r="C748" s="21" t="s">
        <v>616</v>
      </c>
    </row>
    <row r="749" spans="3:3" ht="16" x14ac:dyDescent="0.2">
      <c r="C749" s="21" t="s">
        <v>600</v>
      </c>
    </row>
    <row r="750" spans="3:3" ht="32" x14ac:dyDescent="0.2">
      <c r="C750" s="21" t="s">
        <v>604</v>
      </c>
    </row>
    <row r="751" spans="3:3" ht="32" x14ac:dyDescent="0.2">
      <c r="C751" s="21" t="s">
        <v>536</v>
      </c>
    </row>
    <row r="752" spans="3:3" ht="32" x14ac:dyDescent="0.2">
      <c r="C752" s="21" t="s">
        <v>535</v>
      </c>
    </row>
    <row r="753" spans="3:3" ht="48" x14ac:dyDescent="0.2">
      <c r="C753" s="21" t="s">
        <v>1987</v>
      </c>
    </row>
    <row r="754" spans="3:3" ht="32" x14ac:dyDescent="0.2">
      <c r="C754" s="21" t="s">
        <v>713</v>
      </c>
    </row>
    <row r="755" spans="3:3" ht="32" x14ac:dyDescent="0.2">
      <c r="C755" s="21" t="s">
        <v>591</v>
      </c>
    </row>
    <row r="756" spans="3:3" ht="32" x14ac:dyDescent="0.2">
      <c r="C756" s="21" t="s">
        <v>538</v>
      </c>
    </row>
    <row r="757" spans="3:3" ht="16" x14ac:dyDescent="0.2">
      <c r="C757" s="21" t="s">
        <v>1974</v>
      </c>
    </row>
    <row r="758" spans="3:3" ht="32" x14ac:dyDescent="0.2">
      <c r="C758" s="21" t="s">
        <v>1965</v>
      </c>
    </row>
    <row r="759" spans="3:3" ht="64" x14ac:dyDescent="0.2">
      <c r="C759" s="21" t="s">
        <v>1986</v>
      </c>
    </row>
    <row r="760" spans="3:3" ht="32" x14ac:dyDescent="0.2">
      <c r="C760" s="21" t="s">
        <v>2006</v>
      </c>
    </row>
    <row r="761" spans="3:3" ht="48" x14ac:dyDescent="0.2">
      <c r="C761" s="21" t="s">
        <v>2001</v>
      </c>
    </row>
    <row r="762" spans="3:3" ht="32" x14ac:dyDescent="0.2">
      <c r="C762" s="21" t="s">
        <v>2000</v>
      </c>
    </row>
    <row r="763" spans="3:3" ht="32" x14ac:dyDescent="0.2">
      <c r="C763" s="21" t="s">
        <v>1985</v>
      </c>
    </row>
    <row r="764" spans="3:3" ht="48" x14ac:dyDescent="0.2">
      <c r="C764" s="21" t="s">
        <v>594</v>
      </c>
    </row>
    <row r="765" spans="3:3" ht="32" x14ac:dyDescent="0.2">
      <c r="C765" s="21" t="s">
        <v>812</v>
      </c>
    </row>
    <row r="766" spans="3:3" ht="32" x14ac:dyDescent="0.2">
      <c r="C766" s="21" t="s">
        <v>573</v>
      </c>
    </row>
    <row r="767" spans="3:3" ht="32" x14ac:dyDescent="0.2">
      <c r="C767" s="21" t="s">
        <v>2518</v>
      </c>
    </row>
    <row r="768" spans="3:3" ht="32" x14ac:dyDescent="0.2">
      <c r="C768" s="21" t="s">
        <v>1967</v>
      </c>
    </row>
    <row r="769" spans="3:3" ht="32" x14ac:dyDescent="0.2">
      <c r="C769" s="21" t="s">
        <v>800</v>
      </c>
    </row>
    <row r="770" spans="3:3" ht="32" x14ac:dyDescent="0.2">
      <c r="C770" s="21" t="s">
        <v>722</v>
      </c>
    </row>
    <row r="771" spans="3:3" ht="32" x14ac:dyDescent="0.2">
      <c r="C771" s="21" t="s">
        <v>1984</v>
      </c>
    </row>
    <row r="772" spans="3:3" ht="48" x14ac:dyDescent="0.2">
      <c r="C772" s="21" t="s">
        <v>2078</v>
      </c>
    </row>
    <row r="773" spans="3:3" ht="16" x14ac:dyDescent="0.2">
      <c r="C773" s="21" t="s">
        <v>820</v>
      </c>
    </row>
    <row r="774" spans="3:3" ht="48" x14ac:dyDescent="0.2">
      <c r="C774" s="21" t="s">
        <v>735</v>
      </c>
    </row>
    <row r="775" spans="3:3" ht="32" x14ac:dyDescent="0.2">
      <c r="C775" s="21" t="s">
        <v>734</v>
      </c>
    </row>
    <row r="776" spans="3:3" ht="16" x14ac:dyDescent="0.2">
      <c r="C776" s="21" t="s">
        <v>738</v>
      </c>
    </row>
    <row r="777" spans="3:3" ht="32" x14ac:dyDescent="0.2">
      <c r="C777" s="21" t="s">
        <v>742</v>
      </c>
    </row>
    <row r="778" spans="3:3" ht="48" x14ac:dyDescent="0.2">
      <c r="C778" s="21" t="s">
        <v>1835</v>
      </c>
    </row>
    <row r="779" spans="3:3" ht="32" x14ac:dyDescent="0.2">
      <c r="C779" s="21" t="s">
        <v>1831</v>
      </c>
    </row>
    <row r="780" spans="3:3" ht="32" x14ac:dyDescent="0.2">
      <c r="C780" s="21" t="s">
        <v>1830</v>
      </c>
    </row>
    <row r="781" spans="3:3" ht="32" x14ac:dyDescent="0.2">
      <c r="C781" s="21" t="s">
        <v>1815</v>
      </c>
    </row>
    <row r="782" spans="3:3" ht="32" x14ac:dyDescent="0.2">
      <c r="C782" s="21" t="s">
        <v>1952</v>
      </c>
    </row>
    <row r="783" spans="3:3" ht="16" x14ac:dyDescent="0.2">
      <c r="C783" s="21" t="s">
        <v>1955</v>
      </c>
    </row>
    <row r="784" spans="3:3" ht="48" x14ac:dyDescent="0.2">
      <c r="C784" s="21" t="s">
        <v>1956</v>
      </c>
    </row>
    <row r="785" spans="3:3" ht="16" x14ac:dyDescent="0.2">
      <c r="C785" s="21" t="s">
        <v>1816</v>
      </c>
    </row>
    <row r="786" spans="3:3" ht="32" x14ac:dyDescent="0.2">
      <c r="C786" s="21" t="s">
        <v>1866</v>
      </c>
    </row>
    <row r="787" spans="3:3" ht="32" x14ac:dyDescent="0.2">
      <c r="C787" s="21" t="s">
        <v>758</v>
      </c>
    </row>
    <row r="788" spans="3:3" ht="144" x14ac:dyDescent="0.2">
      <c r="C788" s="21" t="s">
        <v>842</v>
      </c>
    </row>
    <row r="789" spans="3:3" ht="48" x14ac:dyDescent="0.2">
      <c r="C789" s="21" t="s">
        <v>791</v>
      </c>
    </row>
    <row r="790" spans="3:3" ht="48" x14ac:dyDescent="0.2">
      <c r="C790" s="21" t="s">
        <v>785</v>
      </c>
    </row>
    <row r="791" spans="3:3" ht="32" x14ac:dyDescent="0.2">
      <c r="C791" s="21" t="s">
        <v>1817</v>
      </c>
    </row>
    <row r="792" spans="3:3" ht="32" x14ac:dyDescent="0.2">
      <c r="C792" s="21" t="s">
        <v>703</v>
      </c>
    </row>
    <row r="793" spans="3:3" ht="32" x14ac:dyDescent="0.2">
      <c r="C793" s="21" t="s">
        <v>702</v>
      </c>
    </row>
    <row r="794" spans="3:3" ht="16" x14ac:dyDescent="0.2">
      <c r="C794" s="21" t="s">
        <v>701</v>
      </c>
    </row>
    <row r="795" spans="3:3" ht="32" x14ac:dyDescent="0.2">
      <c r="C795" s="21" t="s">
        <v>1818</v>
      </c>
    </row>
    <row r="796" spans="3:3" ht="32" x14ac:dyDescent="0.2">
      <c r="C796" s="21" t="s">
        <v>787</v>
      </c>
    </row>
    <row r="797" spans="3:3" ht="32" x14ac:dyDescent="0.2">
      <c r="C797" s="21" t="s">
        <v>2010</v>
      </c>
    </row>
    <row r="798" spans="3:3" ht="32" x14ac:dyDescent="0.2">
      <c r="C798" s="21" t="s">
        <v>653</v>
      </c>
    </row>
    <row r="799" spans="3:3" ht="16" x14ac:dyDescent="0.2">
      <c r="C799" s="21" t="s">
        <v>799</v>
      </c>
    </row>
    <row r="800" spans="3:3" ht="64" x14ac:dyDescent="0.2">
      <c r="C800" s="21" t="s">
        <v>1971</v>
      </c>
    </row>
    <row r="801" spans="3:3" ht="48" x14ac:dyDescent="0.2">
      <c r="C801" s="21" t="s">
        <v>776</v>
      </c>
    </row>
    <row r="802" spans="3:3" ht="16" x14ac:dyDescent="0.2">
      <c r="C802" s="21" t="s">
        <v>2109</v>
      </c>
    </row>
    <row r="803" spans="3:3" ht="32" x14ac:dyDescent="0.2">
      <c r="C803" s="21" t="s">
        <v>2519</v>
      </c>
    </row>
    <row r="804" spans="3:3" ht="32" x14ac:dyDescent="0.2">
      <c r="C804" s="21" t="s">
        <v>747</v>
      </c>
    </row>
    <row r="805" spans="3:3" ht="64" x14ac:dyDescent="0.2">
      <c r="C805" s="21" t="s">
        <v>1991</v>
      </c>
    </row>
    <row r="806" spans="3:3" ht="48" x14ac:dyDescent="0.2">
      <c r="C806" s="21" t="s">
        <v>2015</v>
      </c>
    </row>
    <row r="807" spans="3:3" ht="48" x14ac:dyDescent="0.2">
      <c r="C807" s="21" t="s">
        <v>2008</v>
      </c>
    </row>
    <row r="808" spans="3:3" ht="48" x14ac:dyDescent="0.2">
      <c r="C808" s="21" t="s">
        <v>773</v>
      </c>
    </row>
    <row r="809" spans="3:3" ht="32" x14ac:dyDescent="0.2">
      <c r="C809" s="21" t="s">
        <v>757</v>
      </c>
    </row>
    <row r="810" spans="3:3" ht="16" x14ac:dyDescent="0.2">
      <c r="C810" s="21" t="s">
        <v>1864</v>
      </c>
    </row>
    <row r="811" spans="3:3" ht="16" x14ac:dyDescent="0.2">
      <c r="C811" s="21" t="s">
        <v>1863</v>
      </c>
    </row>
    <row r="812" spans="3:3" ht="32" x14ac:dyDescent="0.2">
      <c r="C812" s="21" t="s">
        <v>1865</v>
      </c>
    </row>
    <row r="813" spans="3:3" ht="32" x14ac:dyDescent="0.2">
      <c r="C813" s="21" t="s">
        <v>1860</v>
      </c>
    </row>
    <row r="814" spans="3:3" ht="80" x14ac:dyDescent="0.2">
      <c r="C814" s="21" t="s">
        <v>1907</v>
      </c>
    </row>
    <row r="815" spans="3:3" ht="64" x14ac:dyDescent="0.2">
      <c r="C815" s="21" t="s">
        <v>1906</v>
      </c>
    </row>
    <row r="816" spans="3:3" ht="16" x14ac:dyDescent="0.2">
      <c r="C816" s="21" t="s">
        <v>1918</v>
      </c>
    </row>
    <row r="817" spans="3:3" ht="32" x14ac:dyDescent="0.2">
      <c r="C817" s="21" t="s">
        <v>1857</v>
      </c>
    </row>
    <row r="818" spans="3:3" ht="16" x14ac:dyDescent="0.2">
      <c r="C818" s="21" t="s">
        <v>733</v>
      </c>
    </row>
    <row r="819" spans="3:3" ht="16" x14ac:dyDescent="0.2">
      <c r="C819" s="21" t="s">
        <v>647</v>
      </c>
    </row>
    <row r="820" spans="3:3" ht="48" x14ac:dyDescent="0.2">
      <c r="C820" s="21" t="s">
        <v>792</v>
      </c>
    </row>
    <row r="821" spans="3:3" ht="16" x14ac:dyDescent="0.2">
      <c r="C821" s="21" t="s">
        <v>1856</v>
      </c>
    </row>
    <row r="822" spans="3:3" ht="32" x14ac:dyDescent="0.2">
      <c r="C822" s="21" t="s">
        <v>1859</v>
      </c>
    </row>
    <row r="823" spans="3:3" ht="80" x14ac:dyDescent="0.2">
      <c r="C823" s="21" t="s">
        <v>1983</v>
      </c>
    </row>
    <row r="824" spans="3:3" ht="32" x14ac:dyDescent="0.2">
      <c r="C824" s="21" t="s">
        <v>1960</v>
      </c>
    </row>
    <row r="825" spans="3:3" ht="32" x14ac:dyDescent="0.2">
      <c r="C825" s="21" t="s">
        <v>1855</v>
      </c>
    </row>
    <row r="826" spans="3:3" ht="32" x14ac:dyDescent="0.2">
      <c r="C826" s="21" t="s">
        <v>2070</v>
      </c>
    </row>
    <row r="827" spans="3:3" ht="16" x14ac:dyDescent="0.2">
      <c r="C827" s="21" t="s">
        <v>2520</v>
      </c>
    </row>
    <row r="828" spans="3:3" ht="16" x14ac:dyDescent="0.2">
      <c r="C828" s="21" t="s">
        <v>2521</v>
      </c>
    </row>
    <row r="829" spans="3:3" ht="32" x14ac:dyDescent="0.2">
      <c r="C829" s="21" t="s">
        <v>1848</v>
      </c>
    </row>
    <row r="830" spans="3:3" ht="240" x14ac:dyDescent="0.2">
      <c r="C830" s="21" t="s">
        <v>1997</v>
      </c>
    </row>
    <row r="831" spans="3:3" ht="16" x14ac:dyDescent="0.2">
      <c r="C831" s="21" t="s">
        <v>589</v>
      </c>
    </row>
    <row r="832" spans="3:3" ht="64" x14ac:dyDescent="0.2">
      <c r="C832" s="21" t="s">
        <v>1853</v>
      </c>
    </row>
    <row r="833" spans="3:3" ht="80" x14ac:dyDescent="0.2">
      <c r="C833" s="21" t="s">
        <v>731</v>
      </c>
    </row>
    <row r="834" spans="3:3" ht="48" x14ac:dyDescent="0.2">
      <c r="C834" s="21" t="s">
        <v>817</v>
      </c>
    </row>
    <row r="835" spans="3:3" ht="32" x14ac:dyDescent="0.2">
      <c r="C835" s="21" t="s">
        <v>1851</v>
      </c>
    </row>
    <row r="836" spans="3:3" ht="32" x14ac:dyDescent="0.2">
      <c r="C836" s="21" t="s">
        <v>1850</v>
      </c>
    </row>
    <row r="837" spans="3:3" ht="48" x14ac:dyDescent="0.2">
      <c r="C837" s="21" t="s">
        <v>720</v>
      </c>
    </row>
    <row r="838" spans="3:3" ht="64" x14ac:dyDescent="0.2">
      <c r="C838" s="21" t="s">
        <v>619</v>
      </c>
    </row>
    <row r="839" spans="3:3" ht="16" x14ac:dyDescent="0.2">
      <c r="C839" s="21" t="s">
        <v>1950</v>
      </c>
    </row>
    <row r="840" spans="3:3" ht="48" x14ac:dyDescent="0.2">
      <c r="C840" s="21" t="s">
        <v>1963</v>
      </c>
    </row>
    <row r="841" spans="3:3" ht="64" x14ac:dyDescent="0.2">
      <c r="C841" s="21" t="s">
        <v>1995</v>
      </c>
    </row>
    <row r="842" spans="3:3" ht="64" x14ac:dyDescent="0.2">
      <c r="C842" s="21" t="s">
        <v>1972</v>
      </c>
    </row>
    <row r="843" spans="3:3" ht="48" x14ac:dyDescent="0.2">
      <c r="C843" s="21" t="s">
        <v>1846</v>
      </c>
    </row>
    <row r="844" spans="3:3" ht="32" x14ac:dyDescent="0.2">
      <c r="C844" s="21" t="s">
        <v>1858</v>
      </c>
    </row>
    <row r="845" spans="3:3" ht="32" x14ac:dyDescent="0.2">
      <c r="C845" s="21" t="s">
        <v>654</v>
      </c>
    </row>
    <row r="846" spans="3:3" ht="32" x14ac:dyDescent="0.2">
      <c r="C846" s="21" t="s">
        <v>1868</v>
      </c>
    </row>
    <row r="847" spans="3:3" ht="32" x14ac:dyDescent="0.2">
      <c r="C847" s="21" t="s">
        <v>1953</v>
      </c>
    </row>
    <row r="848" spans="3:3" ht="48" x14ac:dyDescent="0.2">
      <c r="C848" s="21" t="s">
        <v>650</v>
      </c>
    </row>
    <row r="849" spans="3:3" ht="32" x14ac:dyDescent="0.2">
      <c r="C849" s="21" t="s">
        <v>2068</v>
      </c>
    </row>
    <row r="850" spans="3:3" ht="32" x14ac:dyDescent="0.2">
      <c r="C850" s="21" t="s">
        <v>778</v>
      </c>
    </row>
    <row r="851" spans="3:3" ht="32" x14ac:dyDescent="0.2">
      <c r="C851" s="21" t="s">
        <v>786</v>
      </c>
    </row>
    <row r="852" spans="3:3" ht="32" x14ac:dyDescent="0.2">
      <c r="C852" s="21" t="s">
        <v>736</v>
      </c>
    </row>
    <row r="853" spans="3:3" ht="48" x14ac:dyDescent="0.2">
      <c r="C853" s="21" t="s">
        <v>783</v>
      </c>
    </row>
    <row r="854" spans="3:3" ht="16" x14ac:dyDescent="0.2">
      <c r="C854" s="21" t="s">
        <v>729</v>
      </c>
    </row>
    <row r="855" spans="3:3" ht="32" x14ac:dyDescent="0.2">
      <c r="C855" s="21" t="s">
        <v>2522</v>
      </c>
    </row>
    <row r="856" spans="3:3" ht="32" x14ac:dyDescent="0.2">
      <c r="C856" s="21" t="s">
        <v>2045</v>
      </c>
    </row>
    <row r="857" spans="3:3" ht="16" x14ac:dyDescent="0.2">
      <c r="C857" s="21" t="s">
        <v>2047</v>
      </c>
    </row>
    <row r="858" spans="3:3" ht="32" x14ac:dyDescent="0.2">
      <c r="C858" s="21" t="s">
        <v>1844</v>
      </c>
    </row>
    <row r="859" spans="3:3" ht="48" x14ac:dyDescent="0.2">
      <c r="C859" s="21" t="s">
        <v>652</v>
      </c>
    </row>
    <row r="860" spans="3:3" ht="48" x14ac:dyDescent="0.2">
      <c r="C860" s="21" t="s">
        <v>1843</v>
      </c>
    </row>
    <row r="861" spans="3:3" ht="16" x14ac:dyDescent="0.2">
      <c r="C861" s="21" t="s">
        <v>1842</v>
      </c>
    </row>
    <row r="862" spans="3:3" ht="32" x14ac:dyDescent="0.2">
      <c r="C862" s="21" t="s">
        <v>1852</v>
      </c>
    </row>
    <row r="863" spans="3:3" ht="48" x14ac:dyDescent="0.2">
      <c r="C863" s="21" t="s">
        <v>1840</v>
      </c>
    </row>
    <row r="864" spans="3:3" ht="32" x14ac:dyDescent="0.2">
      <c r="C864" s="21" t="s">
        <v>2066</v>
      </c>
    </row>
    <row r="865" spans="2:3" ht="16" x14ac:dyDescent="0.2">
      <c r="C865" s="21" t="s">
        <v>869</v>
      </c>
    </row>
    <row r="866" spans="2:3" ht="48" x14ac:dyDescent="0.2">
      <c r="C866" s="21" t="s">
        <v>1839</v>
      </c>
    </row>
    <row r="867" spans="2:3" ht="32" x14ac:dyDescent="0.2">
      <c r="C867" s="21" t="s">
        <v>2529</v>
      </c>
    </row>
    <row r="868" spans="2:3" ht="32" x14ac:dyDescent="0.2">
      <c r="B868" s="21" t="s">
        <v>2586</v>
      </c>
      <c r="C868" s="21" t="s">
        <v>2602</v>
      </c>
    </row>
    <row r="869" spans="2:3" ht="32" x14ac:dyDescent="0.2">
      <c r="B869" s="21" t="s">
        <v>2586</v>
      </c>
      <c r="C869" s="21" t="s">
        <v>2603</v>
      </c>
    </row>
    <row r="870" spans="2:3" ht="16" x14ac:dyDescent="0.2">
      <c r="B870" s="21" t="s">
        <v>2586</v>
      </c>
      <c r="C870" s="21" t="s">
        <v>2604</v>
      </c>
    </row>
    <row r="871" spans="2:3" ht="64" x14ac:dyDescent="0.2">
      <c r="B871" s="21" t="s">
        <v>2586</v>
      </c>
      <c r="C871" s="21" t="s">
        <v>2605</v>
      </c>
    </row>
    <row r="872" spans="2:3" ht="32" x14ac:dyDescent="0.2">
      <c r="B872" s="21" t="s">
        <v>2587</v>
      </c>
      <c r="C872" s="21" t="s">
        <v>2606</v>
      </c>
    </row>
    <row r="873" spans="2:3" ht="16" x14ac:dyDescent="0.2">
      <c r="B873" s="21" t="s">
        <v>2587</v>
      </c>
      <c r="C873" s="21" t="s">
        <v>2607</v>
      </c>
    </row>
    <row r="874" spans="2:3" ht="32" x14ac:dyDescent="0.2">
      <c r="B874" s="21" t="s">
        <v>2587</v>
      </c>
      <c r="C874" s="21" t="s">
        <v>2608</v>
      </c>
    </row>
    <row r="875" spans="2:3" ht="32" x14ac:dyDescent="0.2">
      <c r="B875" s="21" t="s">
        <v>2588</v>
      </c>
      <c r="C875" s="21" t="s">
        <v>2609</v>
      </c>
    </row>
    <row r="876" spans="2:3" ht="32" x14ac:dyDescent="0.2">
      <c r="B876" s="21" t="s">
        <v>2588</v>
      </c>
      <c r="C876" s="21" t="s">
        <v>2610</v>
      </c>
    </row>
    <row r="877" spans="2:3" ht="32" x14ac:dyDescent="0.2">
      <c r="B877" s="21" t="s">
        <v>2588</v>
      </c>
      <c r="C877" s="21" t="s">
        <v>2611</v>
      </c>
    </row>
    <row r="878" spans="2:3" ht="32" x14ac:dyDescent="0.2">
      <c r="B878" s="21" t="s">
        <v>2588</v>
      </c>
      <c r="C878" s="21" t="s">
        <v>2612</v>
      </c>
    </row>
    <row r="879" spans="2:3" ht="32" x14ac:dyDescent="0.2">
      <c r="B879" s="21" t="s">
        <v>2588</v>
      </c>
      <c r="C879" s="21" t="s">
        <v>2613</v>
      </c>
    </row>
    <row r="880" spans="2:3" ht="48" x14ac:dyDescent="0.2">
      <c r="B880" s="21" t="s">
        <v>2588</v>
      </c>
      <c r="C880" s="21" t="s">
        <v>2614</v>
      </c>
    </row>
    <row r="881" spans="2:3" ht="32" x14ac:dyDescent="0.2">
      <c r="B881" s="21" t="s">
        <v>2588</v>
      </c>
      <c r="C881" s="21" t="s">
        <v>2615</v>
      </c>
    </row>
    <row r="882" spans="2:3" ht="48" x14ac:dyDescent="0.2">
      <c r="B882" s="21" t="s">
        <v>2616</v>
      </c>
      <c r="C882" s="21" t="s">
        <v>2622</v>
      </c>
    </row>
    <row r="883" spans="2:3" ht="48" x14ac:dyDescent="0.2">
      <c r="B883" s="21" t="s">
        <v>2616</v>
      </c>
      <c r="C883" s="21" t="s">
        <v>2623</v>
      </c>
    </row>
    <row r="884" spans="2:3" ht="16" x14ac:dyDescent="0.2">
      <c r="B884" s="21" t="s">
        <v>2616</v>
      </c>
      <c r="C884" s="21" t="s">
        <v>2624</v>
      </c>
    </row>
    <row r="885" spans="2:3" ht="32" x14ac:dyDescent="0.2">
      <c r="B885" s="21" t="s">
        <v>2616</v>
      </c>
      <c r="C885" s="21" t="s">
        <v>2625</v>
      </c>
    </row>
    <row r="886" spans="2:3" ht="32" x14ac:dyDescent="0.2">
      <c r="B886" s="21" t="s">
        <v>2616</v>
      </c>
      <c r="C886" s="21" t="s">
        <v>2626</v>
      </c>
    </row>
    <row r="887" spans="2:3" ht="32" x14ac:dyDescent="0.2">
      <c r="B887" s="21" t="s">
        <v>2616</v>
      </c>
      <c r="C887" s="21" t="s">
        <v>2617</v>
      </c>
    </row>
    <row r="888" spans="2:3" ht="32" x14ac:dyDescent="0.2">
      <c r="B888" s="21" t="s">
        <v>2616</v>
      </c>
      <c r="C888" s="21" t="s">
        <v>2618</v>
      </c>
    </row>
    <row r="889" spans="2:3" ht="32" x14ac:dyDescent="0.2">
      <c r="B889" s="21" t="s">
        <v>2616</v>
      </c>
      <c r="C889" s="21" t="s">
        <v>2619</v>
      </c>
    </row>
    <row r="890" spans="2:3" ht="32" x14ac:dyDescent="0.2">
      <c r="B890" s="21" t="s">
        <v>2616</v>
      </c>
      <c r="C890" s="21" t="s">
        <v>2620</v>
      </c>
    </row>
    <row r="891" spans="2:3" ht="48" x14ac:dyDescent="0.2">
      <c r="B891" s="21" t="s">
        <v>2616</v>
      </c>
      <c r="C891" s="21" t="s">
        <v>2621</v>
      </c>
    </row>
    <row r="892" spans="2:3" ht="32" x14ac:dyDescent="0.2">
      <c r="B892" s="21" t="s">
        <v>2627</v>
      </c>
      <c r="C892" s="21" t="s">
        <v>2636</v>
      </c>
    </row>
    <row r="893" spans="2:3" ht="32" x14ac:dyDescent="0.2">
      <c r="B893" s="21" t="s">
        <v>2627</v>
      </c>
      <c r="C893" s="21" t="s">
        <v>2637</v>
      </c>
    </row>
    <row r="894" spans="2:3" ht="48" x14ac:dyDescent="0.2">
      <c r="B894" s="21" t="s">
        <v>2627</v>
      </c>
      <c r="C894" s="21" t="s">
        <v>2638</v>
      </c>
    </row>
    <row r="895" spans="2:3" ht="32" x14ac:dyDescent="0.2">
      <c r="B895" s="21" t="s">
        <v>2627</v>
      </c>
      <c r="C895" s="21" t="s">
        <v>2639</v>
      </c>
    </row>
    <row r="896" spans="2:3" ht="32" x14ac:dyDescent="0.2">
      <c r="B896" s="21" t="s">
        <v>2627</v>
      </c>
      <c r="C896" s="21" t="s">
        <v>2640</v>
      </c>
    </row>
    <row r="897" spans="2:3" ht="32" x14ac:dyDescent="0.2">
      <c r="B897" s="21" t="s">
        <v>2627</v>
      </c>
      <c r="C897" s="21" t="s">
        <v>2641</v>
      </c>
    </row>
    <row r="898" spans="2:3" ht="32" x14ac:dyDescent="0.2">
      <c r="B898" s="21" t="s">
        <v>2627</v>
      </c>
      <c r="C898" s="21" t="s">
        <v>2642</v>
      </c>
    </row>
    <row r="899" spans="2:3" ht="48" x14ac:dyDescent="0.2">
      <c r="B899" s="21" t="s">
        <v>2627</v>
      </c>
      <c r="C899" s="21" t="s">
        <v>2643</v>
      </c>
    </row>
    <row r="900" spans="2:3" ht="64" x14ac:dyDescent="0.2">
      <c r="B900" s="21" t="s">
        <v>2627</v>
      </c>
      <c r="C900" s="21" t="s">
        <v>2628</v>
      </c>
    </row>
    <row r="901" spans="2:3" ht="48" x14ac:dyDescent="0.2">
      <c r="B901" s="21" t="s">
        <v>2627</v>
      </c>
      <c r="C901" s="21" t="s">
        <v>2629</v>
      </c>
    </row>
    <row r="902" spans="2:3" ht="32" x14ac:dyDescent="0.2">
      <c r="B902" s="21" t="s">
        <v>2627</v>
      </c>
      <c r="C902" s="21" t="s">
        <v>2630</v>
      </c>
    </row>
    <row r="903" spans="2:3" ht="32" x14ac:dyDescent="0.2">
      <c r="B903" s="21" t="s">
        <v>2627</v>
      </c>
      <c r="C903" s="21" t="s">
        <v>2631</v>
      </c>
    </row>
    <row r="904" spans="2:3" ht="48" x14ac:dyDescent="0.2">
      <c r="B904" s="21" t="s">
        <v>2627</v>
      </c>
      <c r="C904" s="21" t="s">
        <v>2632</v>
      </c>
    </row>
    <row r="905" spans="2:3" ht="32" x14ac:dyDescent="0.2">
      <c r="B905" s="21" t="s">
        <v>2627</v>
      </c>
      <c r="C905" s="21" t="s">
        <v>2633</v>
      </c>
    </row>
    <row r="906" spans="2:3" ht="48" x14ac:dyDescent="0.2">
      <c r="B906" s="21" t="s">
        <v>2627</v>
      </c>
      <c r="C906" s="21" t="s">
        <v>2634</v>
      </c>
    </row>
    <row r="907" spans="2:3" ht="32" x14ac:dyDescent="0.2">
      <c r="B907" s="21" t="s">
        <v>2627</v>
      </c>
      <c r="C907" s="21" t="s">
        <v>2635</v>
      </c>
    </row>
    <row r="908" spans="2:3" ht="176" x14ac:dyDescent="0.2">
      <c r="B908" s="21" t="s">
        <v>2627</v>
      </c>
      <c r="C908" s="21" t="s">
        <v>2644</v>
      </c>
    </row>
    <row r="909" spans="2:3" ht="32" x14ac:dyDescent="0.2">
      <c r="B909" s="21" t="s">
        <v>2645</v>
      </c>
      <c r="C909" s="21" t="s">
        <v>2650</v>
      </c>
    </row>
    <row r="910" spans="2:3" ht="32" x14ac:dyDescent="0.2">
      <c r="B910" s="21" t="s">
        <v>2645</v>
      </c>
      <c r="C910" s="21" t="s">
        <v>2651</v>
      </c>
    </row>
    <row r="911" spans="2:3" ht="48" x14ac:dyDescent="0.2">
      <c r="B911" s="21" t="s">
        <v>2645</v>
      </c>
      <c r="C911" s="21" t="s">
        <v>2648</v>
      </c>
    </row>
    <row r="912" spans="2:3" ht="224" x14ac:dyDescent="0.2">
      <c r="B912" s="21" t="s">
        <v>2645</v>
      </c>
      <c r="C912" s="21" t="s">
        <v>2652</v>
      </c>
    </row>
    <row r="913" spans="2:4" ht="32" x14ac:dyDescent="0.2">
      <c r="B913" s="21" t="s">
        <v>2645</v>
      </c>
      <c r="C913" s="21" t="s">
        <v>2646</v>
      </c>
    </row>
    <row r="914" spans="2:4" ht="32" x14ac:dyDescent="0.2">
      <c r="B914" s="21" t="s">
        <v>2645</v>
      </c>
      <c r="C914" s="21" t="s">
        <v>2647</v>
      </c>
    </row>
    <row r="915" spans="2:4" ht="32" x14ac:dyDescent="0.2">
      <c r="B915" s="21" t="s">
        <v>2645</v>
      </c>
      <c r="C915" s="21" t="s">
        <v>2649</v>
      </c>
    </row>
    <row r="916" spans="2:4" ht="32" x14ac:dyDescent="0.2">
      <c r="B916" s="21" t="s">
        <v>2653</v>
      </c>
      <c r="C916" s="21" t="s">
        <v>2755</v>
      </c>
      <c r="D916" s="21" t="s">
        <v>2754</v>
      </c>
    </row>
    <row r="917" spans="2:4" ht="32" x14ac:dyDescent="0.2">
      <c r="B917" s="21" t="s">
        <v>2653</v>
      </c>
      <c r="C917" s="21" t="s">
        <v>2756</v>
      </c>
      <c r="D917" s="21" t="s">
        <v>2757</v>
      </c>
    </row>
    <row r="918" spans="2:4" ht="32" x14ac:dyDescent="0.2">
      <c r="B918" s="21" t="s">
        <v>2653</v>
      </c>
      <c r="C918" s="21" t="s">
        <v>2665</v>
      </c>
      <c r="D918" s="21" t="s">
        <v>2758</v>
      </c>
    </row>
    <row r="919" spans="2:4" ht="32" x14ac:dyDescent="0.2">
      <c r="B919" s="21" t="s">
        <v>2653</v>
      </c>
      <c r="C919" s="21" t="s">
        <v>2666</v>
      </c>
    </row>
    <row r="920" spans="2:4" ht="32" x14ac:dyDescent="0.2">
      <c r="B920" s="21" t="s">
        <v>2653</v>
      </c>
      <c r="C920" s="21" t="s">
        <v>2667</v>
      </c>
    </row>
    <row r="921" spans="2:4" ht="16" x14ac:dyDescent="0.2">
      <c r="B921" s="21" t="s">
        <v>2653</v>
      </c>
      <c r="C921" s="21" t="s">
        <v>2668</v>
      </c>
    </row>
    <row r="922" spans="2:4" ht="32" x14ac:dyDescent="0.2">
      <c r="B922" s="21" t="s">
        <v>2653</v>
      </c>
      <c r="C922" s="21" t="s">
        <v>2669</v>
      </c>
    </row>
    <row r="923" spans="2:4" ht="32" x14ac:dyDescent="0.2">
      <c r="B923" s="21" t="s">
        <v>2653</v>
      </c>
      <c r="C923" s="21" t="s">
        <v>2670</v>
      </c>
    </row>
    <row r="924" spans="2:4" ht="16" x14ac:dyDescent="0.2">
      <c r="B924" s="21" t="s">
        <v>2653</v>
      </c>
      <c r="C924" s="21" t="s">
        <v>2671</v>
      </c>
    </row>
    <row r="925" spans="2:4" ht="32" x14ac:dyDescent="0.2">
      <c r="B925" s="21" t="s">
        <v>2653</v>
      </c>
      <c r="C925" s="21" t="s">
        <v>2672</v>
      </c>
    </row>
    <row r="926" spans="2:4" ht="16" x14ac:dyDescent="0.2">
      <c r="B926" s="21" t="s">
        <v>2653</v>
      </c>
      <c r="C926" s="21" t="s">
        <v>2673</v>
      </c>
    </row>
    <row r="927" spans="2:4" ht="32" x14ac:dyDescent="0.2">
      <c r="B927" s="21" t="s">
        <v>2653</v>
      </c>
      <c r="C927" s="21" t="s">
        <v>2674</v>
      </c>
    </row>
    <row r="928" spans="2:4" ht="32" x14ac:dyDescent="0.2">
      <c r="B928" s="21" t="s">
        <v>2653</v>
      </c>
      <c r="C928" s="21" t="s">
        <v>2654</v>
      </c>
    </row>
    <row r="929" spans="2:3" ht="16" x14ac:dyDescent="0.2">
      <c r="B929" s="21" t="s">
        <v>2653</v>
      </c>
      <c r="C929" s="21" t="s">
        <v>2655</v>
      </c>
    </row>
    <row r="930" spans="2:3" ht="32" x14ac:dyDescent="0.2">
      <c r="B930" s="21" t="s">
        <v>2653</v>
      </c>
      <c r="C930" s="21" t="s">
        <v>2656</v>
      </c>
    </row>
    <row r="931" spans="2:3" ht="32" x14ac:dyDescent="0.2">
      <c r="B931" s="21" t="s">
        <v>2653</v>
      </c>
      <c r="C931" s="21" t="s">
        <v>2657</v>
      </c>
    </row>
    <row r="932" spans="2:3" ht="32" x14ac:dyDescent="0.2">
      <c r="B932" s="21" t="s">
        <v>2653</v>
      </c>
      <c r="C932" s="21" t="s">
        <v>2658</v>
      </c>
    </row>
    <row r="933" spans="2:3" ht="64" x14ac:dyDescent="0.2">
      <c r="B933" s="21" t="s">
        <v>2653</v>
      </c>
      <c r="C933" s="21" t="s">
        <v>2659</v>
      </c>
    </row>
    <row r="934" spans="2:3" ht="16" x14ac:dyDescent="0.2">
      <c r="B934" s="21" t="s">
        <v>2653</v>
      </c>
      <c r="C934" s="21" t="s">
        <v>2660</v>
      </c>
    </row>
    <row r="935" spans="2:3" ht="32" x14ac:dyDescent="0.2">
      <c r="B935" s="21" t="s">
        <v>2653</v>
      </c>
      <c r="C935" s="21" t="s">
        <v>2661</v>
      </c>
    </row>
    <row r="936" spans="2:3" ht="32" x14ac:dyDescent="0.2">
      <c r="B936" s="21" t="s">
        <v>2653</v>
      </c>
      <c r="C936" s="21" t="s">
        <v>2662</v>
      </c>
    </row>
    <row r="937" spans="2:3" ht="48" x14ac:dyDescent="0.2">
      <c r="B937" s="21" t="s">
        <v>2653</v>
      </c>
      <c r="C937" s="21" t="s">
        <v>2663</v>
      </c>
    </row>
    <row r="938" spans="2:3" ht="32" x14ac:dyDescent="0.2">
      <c r="B938" s="21" t="s">
        <v>2653</v>
      </c>
      <c r="C938" s="21" t="s">
        <v>2664</v>
      </c>
    </row>
    <row r="939" spans="2:3" ht="32" x14ac:dyDescent="0.2">
      <c r="B939" s="21" t="s">
        <v>2675</v>
      </c>
      <c r="C939" s="21" t="s">
        <v>2681</v>
      </c>
    </row>
    <row r="940" spans="2:3" ht="64" x14ac:dyDescent="0.2">
      <c r="B940" s="21" t="s">
        <v>2675</v>
      </c>
      <c r="C940" s="21" t="s">
        <v>2682</v>
      </c>
    </row>
    <row r="941" spans="2:3" ht="48" x14ac:dyDescent="0.2">
      <c r="B941" s="21" t="s">
        <v>2675</v>
      </c>
      <c r="C941" s="21" t="s">
        <v>2683</v>
      </c>
    </row>
    <row r="942" spans="2:3" ht="32" x14ac:dyDescent="0.2">
      <c r="B942" s="21" t="s">
        <v>2675</v>
      </c>
      <c r="C942" s="21" t="s">
        <v>2684</v>
      </c>
    </row>
    <row r="943" spans="2:3" ht="32" x14ac:dyDescent="0.2">
      <c r="B943" s="21" t="s">
        <v>2675</v>
      </c>
      <c r="C943" s="21" t="s">
        <v>2685</v>
      </c>
    </row>
    <row r="944" spans="2:3" ht="32" x14ac:dyDescent="0.2">
      <c r="B944" s="21" t="s">
        <v>2675</v>
      </c>
      <c r="C944" s="21" t="s">
        <v>2676</v>
      </c>
    </row>
    <row r="945" spans="2:3" ht="32" x14ac:dyDescent="0.2">
      <c r="B945" s="21" t="s">
        <v>2675</v>
      </c>
      <c r="C945" s="21" t="s">
        <v>2677</v>
      </c>
    </row>
    <row r="946" spans="2:3" ht="32" x14ac:dyDescent="0.2">
      <c r="B946" s="21" t="s">
        <v>2675</v>
      </c>
      <c r="C946" s="21" t="s">
        <v>2678</v>
      </c>
    </row>
    <row r="947" spans="2:3" ht="32" x14ac:dyDescent="0.2">
      <c r="B947" s="21" t="s">
        <v>2675</v>
      </c>
      <c r="C947" s="21" t="s">
        <v>2679</v>
      </c>
    </row>
    <row r="948" spans="2:3" ht="32" x14ac:dyDescent="0.2">
      <c r="B948" s="21" t="s">
        <v>2675</v>
      </c>
      <c r="C948" s="21" t="s">
        <v>2680</v>
      </c>
    </row>
    <row r="949" spans="2:3" ht="32" x14ac:dyDescent="0.2">
      <c r="B949" s="21" t="s">
        <v>2686</v>
      </c>
      <c r="C949" s="21" t="s">
        <v>2690</v>
      </c>
    </row>
    <row r="950" spans="2:3" ht="48" x14ac:dyDescent="0.2">
      <c r="B950" s="21" t="s">
        <v>2686</v>
      </c>
      <c r="C950" s="21" t="s">
        <v>2691</v>
      </c>
    </row>
    <row r="951" spans="2:3" ht="32" x14ac:dyDescent="0.2">
      <c r="B951" s="21" t="s">
        <v>2686</v>
      </c>
      <c r="C951" s="21" t="s">
        <v>2692</v>
      </c>
    </row>
    <row r="952" spans="2:3" ht="144" x14ac:dyDescent="0.2">
      <c r="B952" s="21" t="s">
        <v>2686</v>
      </c>
      <c r="C952" s="21" t="s">
        <v>2693</v>
      </c>
    </row>
    <row r="953" spans="2:3" ht="32" x14ac:dyDescent="0.2">
      <c r="B953" s="21" t="s">
        <v>2686</v>
      </c>
      <c r="C953" s="21" t="s">
        <v>2687</v>
      </c>
    </row>
    <row r="954" spans="2:3" ht="48" x14ac:dyDescent="0.2">
      <c r="B954" s="21" t="s">
        <v>2686</v>
      </c>
      <c r="C954" s="21" t="s">
        <v>2688</v>
      </c>
    </row>
    <row r="955" spans="2:3" ht="16" x14ac:dyDescent="0.2">
      <c r="B955" s="21" t="s">
        <v>2686</v>
      </c>
      <c r="C955" s="21" t="s">
        <v>2689</v>
      </c>
    </row>
    <row r="956" spans="2:3" ht="48" x14ac:dyDescent="0.2">
      <c r="B956" s="21" t="s">
        <v>2592</v>
      </c>
      <c r="C956" s="21" t="s">
        <v>2696</v>
      </c>
    </row>
    <row r="957" spans="2:3" ht="64" x14ac:dyDescent="0.2">
      <c r="B957" s="21" t="s">
        <v>2592</v>
      </c>
      <c r="C957" s="21" t="s">
        <v>2697</v>
      </c>
    </row>
    <row r="958" spans="2:3" ht="64" x14ac:dyDescent="0.2">
      <c r="B958" s="21" t="s">
        <v>2592</v>
      </c>
      <c r="C958" s="21" t="s">
        <v>2694</v>
      </c>
    </row>
    <row r="959" spans="2:3" ht="48" x14ac:dyDescent="0.2">
      <c r="B959" s="21" t="s">
        <v>2592</v>
      </c>
      <c r="C959" s="21" t="s">
        <v>2695</v>
      </c>
    </row>
    <row r="960" spans="2:3" ht="32" x14ac:dyDescent="0.2">
      <c r="B960" s="21" t="s">
        <v>2698</v>
      </c>
      <c r="C960" s="21" t="s">
        <v>2700</v>
      </c>
    </row>
    <row r="961" spans="2:3" ht="32" x14ac:dyDescent="0.2">
      <c r="B961" s="21" t="s">
        <v>2698</v>
      </c>
      <c r="C961" s="21" t="s">
        <v>2699</v>
      </c>
    </row>
    <row r="962" spans="2:3" ht="192" x14ac:dyDescent="0.2">
      <c r="B962" s="21" t="s">
        <v>2701</v>
      </c>
      <c r="C962" s="21" t="s">
        <v>2702</v>
      </c>
    </row>
    <row r="963" spans="2:3" ht="32" x14ac:dyDescent="0.2">
      <c r="B963" s="21" t="s">
        <v>2597</v>
      </c>
      <c r="C963" s="21" t="s">
        <v>2703</v>
      </c>
    </row>
    <row r="964" spans="2:3" ht="16" x14ac:dyDescent="0.2">
      <c r="B964" s="21" t="s">
        <v>2598</v>
      </c>
      <c r="C964" s="21" t="s">
        <v>2704</v>
      </c>
    </row>
    <row r="965" spans="2:3" ht="32" x14ac:dyDescent="0.2">
      <c r="B965" s="21" t="s">
        <v>2599</v>
      </c>
      <c r="C965" s="21" t="s">
        <v>2707</v>
      </c>
    </row>
    <row r="966" spans="2:3" ht="16" x14ac:dyDescent="0.2">
      <c r="B966" s="21" t="s">
        <v>2599</v>
      </c>
      <c r="C966" s="21" t="s">
        <v>2705</v>
      </c>
    </row>
    <row r="967" spans="2:3" ht="32" x14ac:dyDescent="0.2">
      <c r="B967" s="21" t="s">
        <v>2599</v>
      </c>
      <c r="C967" s="21" t="s">
        <v>2706</v>
      </c>
    </row>
    <row r="968" spans="2:3" ht="16" x14ac:dyDescent="0.2">
      <c r="B968" s="21" t="s">
        <v>2600</v>
      </c>
      <c r="C968" s="21" t="s">
        <v>2711</v>
      </c>
    </row>
    <row r="969" spans="2:3" ht="16" x14ac:dyDescent="0.2">
      <c r="B969" s="21" t="s">
        <v>2600</v>
      </c>
      <c r="C969" s="21" t="s">
        <v>2712</v>
      </c>
    </row>
    <row r="970" spans="2:3" ht="32" x14ac:dyDescent="0.2">
      <c r="B970" s="21" t="s">
        <v>2600</v>
      </c>
      <c r="C970" s="21" t="s">
        <v>2713</v>
      </c>
    </row>
    <row r="971" spans="2:3" ht="32" x14ac:dyDescent="0.2">
      <c r="B971" s="21" t="s">
        <v>2600</v>
      </c>
      <c r="C971" s="21" t="s">
        <v>2708</v>
      </c>
    </row>
    <row r="972" spans="2:3" ht="32" x14ac:dyDescent="0.2">
      <c r="B972" s="21" t="s">
        <v>2600</v>
      </c>
      <c r="C972" s="21" t="s">
        <v>2709</v>
      </c>
    </row>
    <row r="973" spans="2:3" ht="32" x14ac:dyDescent="0.2">
      <c r="B973" s="21" t="s">
        <v>2600</v>
      </c>
      <c r="C973" s="21" t="s">
        <v>2710</v>
      </c>
    </row>
    <row r="974" spans="2:3" ht="64" x14ac:dyDescent="0.2">
      <c r="B974" s="21" t="s">
        <v>2601</v>
      </c>
      <c r="C974" s="21" t="s">
        <v>2714</v>
      </c>
    </row>
    <row r="975" spans="2:3" ht="32" x14ac:dyDescent="0.2">
      <c r="B975" s="21" t="s">
        <v>2601</v>
      </c>
      <c r="C975" s="21" t="s">
        <v>2715</v>
      </c>
    </row>
    <row r="976" spans="2:3" ht="32" x14ac:dyDescent="0.2">
      <c r="B976" s="21" t="s">
        <v>2601</v>
      </c>
      <c r="C976" s="21" t="s">
        <v>2716</v>
      </c>
    </row>
  </sheetData>
  <autoFilter ref="A2:J976" xr:uid="{F525BB9D-07B3-484A-B31D-C9B8096018B8}"/>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672C52-72DA-47A1-864A-BC570AA6EDD1}">
  <sheetPr>
    <tabColor theme="2" tint="-0.249977111117893"/>
  </sheetPr>
  <dimension ref="B3:I975"/>
  <sheetViews>
    <sheetView showGridLines="0" zoomScale="85" zoomScaleNormal="85" workbookViewId="0">
      <selection activeCell="C882" sqref="C882"/>
    </sheetView>
  </sheetViews>
  <sheetFormatPr baseColWidth="10" defaultColWidth="8.83203125" defaultRowHeight="16" x14ac:dyDescent="0.2"/>
  <cols>
    <col min="1" max="1" width="8.83203125" style="82"/>
    <col min="2" max="2" width="35" style="82" customWidth="1"/>
    <col min="3" max="3" width="8.83203125" style="82" bestFit="1" customWidth="1"/>
    <col min="4" max="4" width="11" style="82" customWidth="1"/>
    <col min="5" max="6" width="10.1640625" style="82" customWidth="1"/>
    <col min="7" max="7" width="9.1640625" style="82" customWidth="1"/>
    <col min="8" max="8" width="10.1640625" style="82" customWidth="1"/>
    <col min="9" max="9" width="9.83203125" style="82" customWidth="1"/>
    <col min="10" max="16384" width="8.83203125" style="82"/>
  </cols>
  <sheetData>
    <row r="3" spans="2:9" ht="17" thickBot="1" x14ac:dyDescent="0.25"/>
    <row r="4" spans="2:9" s="83" customFormat="1" ht="17" thickBot="1" x14ac:dyDescent="0.25">
      <c r="B4" s="84" t="s">
        <v>1923</v>
      </c>
      <c r="C4" s="85"/>
      <c r="D4" s="84"/>
      <c r="E4" s="85"/>
      <c r="F4" s="84"/>
      <c r="G4" s="85"/>
      <c r="H4" s="84"/>
      <c r="I4" s="86"/>
    </row>
    <row r="5" spans="2:9" s="91" customFormat="1" ht="14" thickBot="1" x14ac:dyDescent="0.2">
      <c r="B5" s="89" t="s">
        <v>1920</v>
      </c>
      <c r="C5" s="90"/>
      <c r="D5" s="89" t="s">
        <v>1921</v>
      </c>
      <c r="E5" s="90"/>
      <c r="F5" s="89" t="s">
        <v>1903</v>
      </c>
      <c r="G5" s="90"/>
      <c r="H5" s="89" t="s">
        <v>1922</v>
      </c>
      <c r="I5" s="90"/>
    </row>
    <row r="6" spans="2:9" ht="103" thickBot="1" x14ac:dyDescent="0.25">
      <c r="B6" s="87" t="s">
        <v>1904</v>
      </c>
      <c r="C6" s="88" t="s">
        <v>1919</v>
      </c>
      <c r="D6" s="87" t="s">
        <v>1904</v>
      </c>
      <c r="E6" s="88" t="s">
        <v>1919</v>
      </c>
      <c r="F6" s="87" t="s">
        <v>1903</v>
      </c>
      <c r="G6" s="88" t="s">
        <v>1903</v>
      </c>
      <c r="H6" s="87" t="s">
        <v>1877</v>
      </c>
      <c r="I6" s="88" t="s">
        <v>1905</v>
      </c>
    </row>
    <row r="105" spans="2:2" x14ac:dyDescent="0.2">
      <c r="B105" s="82" t="s">
        <v>2285</v>
      </c>
    </row>
    <row r="108" spans="2:2" ht="119" x14ac:dyDescent="0.2">
      <c r="B108" s="118" t="s">
        <v>2291</v>
      </c>
    </row>
    <row r="109" spans="2:2" x14ac:dyDescent="0.2">
      <c r="B109" s="82" t="s">
        <v>2286</v>
      </c>
    </row>
    <row r="110" spans="2:2" ht="102" x14ac:dyDescent="0.2">
      <c r="B110" s="118" t="s">
        <v>2290</v>
      </c>
    </row>
    <row r="111" spans="2:2" ht="85" x14ac:dyDescent="0.2">
      <c r="B111" s="118" t="s">
        <v>2289</v>
      </c>
    </row>
    <row r="112" spans="2:2" x14ac:dyDescent="0.2">
      <c r="B112" s="82" t="s">
        <v>2287</v>
      </c>
    </row>
    <row r="113" spans="2:2" x14ac:dyDescent="0.2">
      <c r="B113" s="82" t="s">
        <v>2292</v>
      </c>
    </row>
    <row r="114" spans="2:2" x14ac:dyDescent="0.2">
      <c r="B114" s="82" t="s">
        <v>2288</v>
      </c>
    </row>
    <row r="115" spans="2:2" ht="85" x14ac:dyDescent="0.2">
      <c r="B115" s="118" t="s">
        <v>2293</v>
      </c>
    </row>
    <row r="116" spans="2:2" x14ac:dyDescent="0.2">
      <c r="B116" s="82" t="s">
        <v>2294</v>
      </c>
    </row>
    <row r="117" spans="2:2" x14ac:dyDescent="0.2">
      <c r="B117" s="82" t="s">
        <v>2295</v>
      </c>
    </row>
    <row r="118" spans="2:2" x14ac:dyDescent="0.2">
      <c r="B118" s="82" t="s">
        <v>2296</v>
      </c>
    </row>
    <row r="119" spans="2:2" x14ac:dyDescent="0.2">
      <c r="B119" s="82" t="s">
        <v>2297</v>
      </c>
    </row>
    <row r="120" spans="2:2" x14ac:dyDescent="0.2">
      <c r="B120" s="82" t="s">
        <v>2298</v>
      </c>
    </row>
    <row r="121" spans="2:2" x14ac:dyDescent="0.2">
      <c r="B121" s="82" t="s">
        <v>2299</v>
      </c>
    </row>
    <row r="122" spans="2:2" ht="17.75" customHeight="1" x14ac:dyDescent="0.2">
      <c r="B122" s="82" t="s">
        <v>2300</v>
      </c>
    </row>
    <row r="123" spans="2:2" x14ac:dyDescent="0.2">
      <c r="B123" s="82" t="s">
        <v>2301</v>
      </c>
    </row>
    <row r="124" spans="2:2" x14ac:dyDescent="0.2">
      <c r="B124" s="82" t="s">
        <v>2302</v>
      </c>
    </row>
    <row r="125" spans="2:2" x14ac:dyDescent="0.2">
      <c r="B125" s="82" t="s">
        <v>2303</v>
      </c>
    </row>
    <row r="126" spans="2:2" x14ac:dyDescent="0.2">
      <c r="B126" s="82" t="s">
        <v>2304</v>
      </c>
    </row>
    <row r="127" spans="2:2" x14ac:dyDescent="0.2">
      <c r="B127" s="82" t="s">
        <v>2305</v>
      </c>
    </row>
    <row r="128" spans="2:2" x14ac:dyDescent="0.2">
      <c r="B128" s="82" t="s">
        <v>2306</v>
      </c>
    </row>
    <row r="129" spans="2:2" x14ac:dyDescent="0.2">
      <c r="B129" s="82" t="s">
        <v>2307</v>
      </c>
    </row>
    <row r="130" spans="2:2" x14ac:dyDescent="0.2">
      <c r="B130" s="82" t="s">
        <v>2308</v>
      </c>
    </row>
    <row r="249" spans="2:2" x14ac:dyDescent="0.2">
      <c r="B249" s="82" t="s">
        <v>2460</v>
      </c>
    </row>
    <row r="250" spans="2:2" x14ac:dyDescent="0.2">
      <c r="B250" s="82" t="s">
        <v>2461</v>
      </c>
    </row>
    <row r="251" spans="2:2" x14ac:dyDescent="0.2">
      <c r="B251" s="82" t="s">
        <v>2462</v>
      </c>
    </row>
    <row r="252" spans="2:2" ht="68" x14ac:dyDescent="0.2">
      <c r="B252" s="118" t="s">
        <v>2463</v>
      </c>
    </row>
    <row r="926" spans="3:3" x14ac:dyDescent="0.2">
      <c r="C926" s="82" t="s">
        <v>2674</v>
      </c>
    </row>
    <row r="938" spans="2:3" ht="409.6" x14ac:dyDescent="0.2">
      <c r="B938" s="82" t="s">
        <v>2675</v>
      </c>
      <c r="C938" s="118" t="s">
        <v>2681</v>
      </c>
    </row>
    <row r="939" spans="2:3" ht="409.6" x14ac:dyDescent="0.2">
      <c r="B939" s="82" t="s">
        <v>2675</v>
      </c>
      <c r="C939" s="118" t="s">
        <v>2682</v>
      </c>
    </row>
    <row r="940" spans="2:3" ht="409.6" x14ac:dyDescent="0.2">
      <c r="B940" s="82" t="s">
        <v>2675</v>
      </c>
      <c r="C940" s="118" t="s">
        <v>2683</v>
      </c>
    </row>
    <row r="941" spans="2:3" ht="372" x14ac:dyDescent="0.2">
      <c r="B941" s="82" t="s">
        <v>2675</v>
      </c>
      <c r="C941" s="118" t="s">
        <v>2684</v>
      </c>
    </row>
    <row r="942" spans="2:3" ht="409.6" x14ac:dyDescent="0.2">
      <c r="B942" s="82" t="s">
        <v>2675</v>
      </c>
      <c r="C942" s="118" t="s">
        <v>2685</v>
      </c>
    </row>
    <row r="943" spans="2:3" x14ac:dyDescent="0.2">
      <c r="B943" s="82" t="s">
        <v>2675</v>
      </c>
      <c r="C943" s="82" t="s">
        <v>2676</v>
      </c>
    </row>
    <row r="944" spans="2:3" x14ac:dyDescent="0.2">
      <c r="B944" s="82" t="s">
        <v>2675</v>
      </c>
      <c r="C944" s="82" t="s">
        <v>2677</v>
      </c>
    </row>
    <row r="945" spans="2:3" x14ac:dyDescent="0.2">
      <c r="B945" s="82" t="s">
        <v>2675</v>
      </c>
      <c r="C945" s="82" t="s">
        <v>2678</v>
      </c>
    </row>
    <row r="946" spans="2:3" x14ac:dyDescent="0.2">
      <c r="B946" s="82" t="s">
        <v>2675</v>
      </c>
      <c r="C946" s="82" t="s">
        <v>2679</v>
      </c>
    </row>
    <row r="947" spans="2:3" x14ac:dyDescent="0.2">
      <c r="B947" s="82" t="s">
        <v>2675</v>
      </c>
      <c r="C947" s="82" t="s">
        <v>2680</v>
      </c>
    </row>
    <row r="948" spans="2:3" x14ac:dyDescent="0.2">
      <c r="B948" s="82" t="s">
        <v>2686</v>
      </c>
      <c r="C948" s="82" t="s">
        <v>2690</v>
      </c>
    </row>
    <row r="949" spans="2:3" ht="409.6" x14ac:dyDescent="0.2">
      <c r="B949" s="82" t="s">
        <v>2686</v>
      </c>
      <c r="C949" s="118" t="s">
        <v>2691</v>
      </c>
    </row>
    <row r="950" spans="2:3" ht="409.6" x14ac:dyDescent="0.2">
      <c r="B950" s="82" t="s">
        <v>2686</v>
      </c>
      <c r="C950" s="118" t="s">
        <v>2692</v>
      </c>
    </row>
    <row r="951" spans="2:3" ht="409.6" x14ac:dyDescent="0.2">
      <c r="B951" s="82" t="s">
        <v>2686</v>
      </c>
      <c r="C951" s="118" t="s">
        <v>2693</v>
      </c>
    </row>
    <row r="952" spans="2:3" x14ac:dyDescent="0.2">
      <c r="B952" s="82" t="s">
        <v>2686</v>
      </c>
      <c r="C952" s="82" t="s">
        <v>2687</v>
      </c>
    </row>
    <row r="953" spans="2:3" x14ac:dyDescent="0.2">
      <c r="B953" s="82" t="s">
        <v>2686</v>
      </c>
      <c r="C953" s="82" t="s">
        <v>2688</v>
      </c>
    </row>
    <row r="954" spans="2:3" x14ac:dyDescent="0.2">
      <c r="B954" s="82" t="s">
        <v>2686</v>
      </c>
      <c r="C954" s="82" t="s">
        <v>2689</v>
      </c>
    </row>
    <row r="955" spans="2:3" ht="409.6" x14ac:dyDescent="0.2">
      <c r="B955" s="82" t="s">
        <v>2592</v>
      </c>
      <c r="C955" s="118" t="s">
        <v>2696</v>
      </c>
    </row>
    <row r="956" spans="2:3" ht="409.6" x14ac:dyDescent="0.2">
      <c r="B956" s="82" t="s">
        <v>2592</v>
      </c>
      <c r="C956" s="118" t="s">
        <v>2697</v>
      </c>
    </row>
    <row r="957" spans="2:3" x14ac:dyDescent="0.2">
      <c r="B957" s="82" t="s">
        <v>2592</v>
      </c>
      <c r="C957" s="82" t="s">
        <v>2694</v>
      </c>
    </row>
    <row r="958" spans="2:3" x14ac:dyDescent="0.2">
      <c r="B958" s="82" t="s">
        <v>2592</v>
      </c>
      <c r="C958" s="82" t="s">
        <v>2695</v>
      </c>
    </row>
    <row r="959" spans="2:3" ht="409.6" x14ac:dyDescent="0.2">
      <c r="B959" s="82" t="s">
        <v>2698</v>
      </c>
      <c r="C959" s="118" t="s">
        <v>2700</v>
      </c>
    </row>
    <row r="960" spans="2:3" x14ac:dyDescent="0.2">
      <c r="B960" s="82" t="s">
        <v>2698</v>
      </c>
      <c r="C960" s="82" t="s">
        <v>2699</v>
      </c>
    </row>
    <row r="961" spans="2:3" x14ac:dyDescent="0.2">
      <c r="B961" s="82" t="s">
        <v>2701</v>
      </c>
      <c r="C961" s="82" t="s">
        <v>2702</v>
      </c>
    </row>
    <row r="962" spans="2:3" x14ac:dyDescent="0.2">
      <c r="B962" s="82" t="s">
        <v>2597</v>
      </c>
      <c r="C962" s="82" t="s">
        <v>2703</v>
      </c>
    </row>
    <row r="963" spans="2:3" x14ac:dyDescent="0.2">
      <c r="B963" s="82" t="s">
        <v>2598</v>
      </c>
      <c r="C963" s="82" t="s">
        <v>2704</v>
      </c>
    </row>
    <row r="964" spans="2:3" ht="340" x14ac:dyDescent="0.2">
      <c r="B964" s="82" t="s">
        <v>2599</v>
      </c>
      <c r="C964" s="118" t="s">
        <v>2707</v>
      </c>
    </row>
    <row r="965" spans="2:3" x14ac:dyDescent="0.2">
      <c r="B965" s="82" t="s">
        <v>2599</v>
      </c>
      <c r="C965" s="82" t="s">
        <v>2705</v>
      </c>
    </row>
    <row r="966" spans="2:3" x14ac:dyDescent="0.2">
      <c r="B966" s="82" t="s">
        <v>2599</v>
      </c>
      <c r="C966" s="82" t="s">
        <v>2706</v>
      </c>
    </row>
    <row r="967" spans="2:3" ht="306" x14ac:dyDescent="0.2">
      <c r="B967" s="82" t="s">
        <v>2600</v>
      </c>
      <c r="C967" s="118" t="s">
        <v>2711</v>
      </c>
    </row>
    <row r="968" spans="2:3" ht="289" x14ac:dyDescent="0.2">
      <c r="B968" s="82" t="s">
        <v>2600</v>
      </c>
      <c r="C968" s="118" t="s">
        <v>2712</v>
      </c>
    </row>
    <row r="969" spans="2:3" ht="409.6" x14ac:dyDescent="0.2">
      <c r="B969" s="82" t="s">
        <v>2600</v>
      </c>
      <c r="C969" s="118" t="s">
        <v>2713</v>
      </c>
    </row>
    <row r="970" spans="2:3" x14ac:dyDescent="0.2">
      <c r="B970" s="82" t="s">
        <v>2600</v>
      </c>
      <c r="C970" s="82" t="s">
        <v>2708</v>
      </c>
    </row>
    <row r="971" spans="2:3" x14ac:dyDescent="0.2">
      <c r="B971" s="82" t="s">
        <v>2600</v>
      </c>
      <c r="C971" s="82" t="s">
        <v>2709</v>
      </c>
    </row>
    <row r="972" spans="2:3" x14ac:dyDescent="0.2">
      <c r="B972" s="82" t="s">
        <v>2600</v>
      </c>
      <c r="C972" s="82" t="s">
        <v>2710</v>
      </c>
    </row>
    <row r="973" spans="2:3" ht="409.6" x14ac:dyDescent="0.2">
      <c r="B973" s="82" t="s">
        <v>2601</v>
      </c>
      <c r="C973" s="118" t="s">
        <v>2714</v>
      </c>
    </row>
    <row r="974" spans="2:3" x14ac:dyDescent="0.2">
      <c r="B974" s="82" t="s">
        <v>2601</v>
      </c>
      <c r="C974" s="82" t="s">
        <v>2715</v>
      </c>
    </row>
    <row r="975" spans="2:3" ht="409.6" x14ac:dyDescent="0.2">
      <c r="B975" s="82" t="s">
        <v>2601</v>
      </c>
      <c r="C975" s="118" t="s">
        <v>2716</v>
      </c>
    </row>
  </sheetData>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90EA17-4280-4616-8C2E-1ED14B66DA6B}">
  <dimension ref="A2:F177"/>
  <sheetViews>
    <sheetView zoomScale="70" zoomScaleNormal="70" workbookViewId="0">
      <pane xSplit="1" ySplit="3" topLeftCell="B38" activePane="bottomRight" state="frozen"/>
      <selection pane="topRight"/>
      <selection pane="bottomLeft"/>
      <selection pane="bottomRight" activeCell="D4" sqref="D4"/>
    </sheetView>
  </sheetViews>
  <sheetFormatPr baseColWidth="10" defaultColWidth="15.1640625" defaultRowHeight="16" x14ac:dyDescent="0.2"/>
  <cols>
    <col min="1" max="1" width="2" style="1" bestFit="1" customWidth="1"/>
    <col min="2" max="2" width="21.1640625" style="29" customWidth="1"/>
    <col min="3" max="3" width="57" style="1" customWidth="1"/>
    <col min="4" max="4" width="160.5" style="19" customWidth="1"/>
    <col min="7" max="16384" width="15.1640625" style="1"/>
  </cols>
  <sheetData>
    <row r="2" spans="1:4" ht="17" thickBot="1" x14ac:dyDescent="0.25"/>
    <row r="3" spans="1:4" ht="18" thickBot="1" x14ac:dyDescent="0.25">
      <c r="A3" s="2" t="s">
        <v>188</v>
      </c>
      <c r="B3" s="2" t="s">
        <v>0</v>
      </c>
      <c r="C3" s="3" t="s">
        <v>1</v>
      </c>
      <c r="D3" s="3" t="s">
        <v>2</v>
      </c>
    </row>
    <row r="4" spans="1:4" ht="409.6" x14ac:dyDescent="0.2">
      <c r="B4" s="30">
        <v>24</v>
      </c>
      <c r="C4" s="5" t="s">
        <v>3</v>
      </c>
      <c r="D4" s="18" t="s">
        <v>2580</v>
      </c>
    </row>
    <row r="5" spans="1:4" ht="289" x14ac:dyDescent="0.2">
      <c r="B5" s="31">
        <v>24</v>
      </c>
      <c r="C5" s="7" t="s">
        <v>187</v>
      </c>
      <c r="D5" s="18" t="s">
        <v>2578</v>
      </c>
    </row>
    <row r="6" spans="1:4" ht="34" x14ac:dyDescent="0.2">
      <c r="B6" s="31">
        <v>24</v>
      </c>
      <c r="C6" s="8" t="s">
        <v>4</v>
      </c>
      <c r="D6" s="18" t="s">
        <v>257</v>
      </c>
    </row>
    <row r="7" spans="1:4" ht="255" x14ac:dyDescent="0.2">
      <c r="B7" s="31">
        <v>24</v>
      </c>
      <c r="C7" s="5" t="s">
        <v>5</v>
      </c>
      <c r="D7" s="18" t="s">
        <v>2575</v>
      </c>
    </row>
    <row r="8" spans="1:4" ht="34" x14ac:dyDescent="0.2">
      <c r="B8" s="31">
        <v>24</v>
      </c>
      <c r="C8" s="5" t="s">
        <v>6</v>
      </c>
      <c r="D8" s="18" t="s">
        <v>288</v>
      </c>
    </row>
    <row r="9" spans="1:4" ht="409.6" x14ac:dyDescent="0.2">
      <c r="B9" s="31">
        <v>24</v>
      </c>
      <c r="C9" s="5" t="s">
        <v>7</v>
      </c>
      <c r="D9" s="18" t="s">
        <v>2576</v>
      </c>
    </row>
    <row r="10" spans="1:4" ht="18" thickBot="1" x14ac:dyDescent="0.25">
      <c r="B10" s="31">
        <v>24</v>
      </c>
      <c r="C10" s="10" t="s">
        <v>8</v>
      </c>
      <c r="D10" s="11" t="s">
        <v>197</v>
      </c>
    </row>
    <row r="11" spans="1:4" ht="187" x14ac:dyDescent="0.2">
      <c r="B11" s="30" t="s">
        <v>9</v>
      </c>
      <c r="C11" s="5" t="s">
        <v>10</v>
      </c>
      <c r="D11" s="18" t="s">
        <v>233</v>
      </c>
    </row>
    <row r="12" spans="1:4" ht="85" x14ac:dyDescent="0.2">
      <c r="B12" s="31" t="s">
        <v>9</v>
      </c>
      <c r="C12" s="5" t="s">
        <v>11</v>
      </c>
      <c r="D12" s="23" t="s">
        <v>280</v>
      </c>
    </row>
    <row r="13" spans="1:4" ht="34" x14ac:dyDescent="0.2">
      <c r="B13" s="31" t="s">
        <v>9</v>
      </c>
      <c r="C13" s="5" t="s">
        <v>12</v>
      </c>
      <c r="D13" s="23" t="s">
        <v>234</v>
      </c>
    </row>
    <row r="14" spans="1:4" ht="51" x14ac:dyDescent="0.2">
      <c r="B14" s="31" t="s">
        <v>9</v>
      </c>
      <c r="C14" s="5" t="s">
        <v>13</v>
      </c>
      <c r="D14" s="23" t="s">
        <v>281</v>
      </c>
    </row>
    <row r="15" spans="1:4" ht="34" x14ac:dyDescent="0.2">
      <c r="B15" s="31" t="s">
        <v>9</v>
      </c>
      <c r="C15" s="5" t="s">
        <v>14</v>
      </c>
      <c r="D15" s="23" t="s">
        <v>282</v>
      </c>
    </row>
    <row r="16" spans="1:4" ht="51" x14ac:dyDescent="0.2">
      <c r="B16" s="31" t="s">
        <v>9</v>
      </c>
      <c r="C16" s="5" t="s">
        <v>15</v>
      </c>
      <c r="D16" s="23" t="s">
        <v>234</v>
      </c>
    </row>
    <row r="17" spans="2:6" ht="51" x14ac:dyDescent="0.2">
      <c r="B17" s="31" t="s">
        <v>9</v>
      </c>
      <c r="C17" s="5" t="s">
        <v>16</v>
      </c>
      <c r="D17" s="16" t="s">
        <v>289</v>
      </c>
    </row>
    <row r="18" spans="2:6" ht="51" x14ac:dyDescent="0.2">
      <c r="B18" s="31" t="s">
        <v>9</v>
      </c>
      <c r="C18" s="5" t="s">
        <v>17</v>
      </c>
      <c r="D18" s="16" t="s">
        <v>290</v>
      </c>
    </row>
    <row r="19" spans="2:6" ht="34" x14ac:dyDescent="0.2">
      <c r="B19" s="31" t="s">
        <v>9</v>
      </c>
      <c r="C19" s="5" t="s">
        <v>18</v>
      </c>
      <c r="D19" s="16" t="s">
        <v>284</v>
      </c>
    </row>
    <row r="20" spans="2:6" ht="34" x14ac:dyDescent="0.2">
      <c r="B20" s="31" t="s">
        <v>9</v>
      </c>
      <c r="C20" s="5" t="s">
        <v>19</v>
      </c>
      <c r="D20" s="16" t="s">
        <v>283</v>
      </c>
    </row>
    <row r="21" spans="2:6" ht="34" x14ac:dyDescent="0.2">
      <c r="B21" s="31" t="s">
        <v>9</v>
      </c>
      <c r="C21" s="5" t="s">
        <v>189</v>
      </c>
      <c r="D21" s="16" t="s">
        <v>202</v>
      </c>
    </row>
    <row r="22" spans="2:6" ht="52" thickBot="1" x14ac:dyDescent="0.25">
      <c r="B22" s="31" t="s">
        <v>9</v>
      </c>
      <c r="C22" s="8" t="s">
        <v>20</v>
      </c>
      <c r="D22" s="16" t="s">
        <v>56</v>
      </c>
    </row>
    <row r="23" spans="2:6" ht="221" x14ac:dyDescent="0.2">
      <c r="B23" s="30">
        <v>25</v>
      </c>
      <c r="C23" s="8" t="s">
        <v>21</v>
      </c>
      <c r="D23" s="18" t="s">
        <v>2116</v>
      </c>
    </row>
    <row r="24" spans="2:6" ht="136" x14ac:dyDescent="0.2">
      <c r="B24" s="31">
        <v>25</v>
      </c>
      <c r="C24" s="8" t="s">
        <v>22</v>
      </c>
      <c r="D24" s="18" t="s">
        <v>258</v>
      </c>
    </row>
    <row r="25" spans="2:6" ht="187" x14ac:dyDescent="0.2">
      <c r="B25" s="31">
        <v>25</v>
      </c>
      <c r="C25" s="5" t="s">
        <v>23</v>
      </c>
      <c r="D25" s="18" t="s">
        <v>291</v>
      </c>
    </row>
    <row r="26" spans="2:6" ht="289" x14ac:dyDescent="0.2">
      <c r="B26" s="31">
        <v>25</v>
      </c>
      <c r="C26" s="5" t="s">
        <v>24</v>
      </c>
      <c r="D26" s="18" t="s">
        <v>2579</v>
      </c>
    </row>
    <row r="27" spans="2:6" ht="170" x14ac:dyDescent="0.2">
      <c r="B27" s="31">
        <v>25</v>
      </c>
      <c r="C27" s="5" t="s">
        <v>25</v>
      </c>
      <c r="D27" s="18" t="s">
        <v>2117</v>
      </c>
      <c r="E27" s="1"/>
      <c r="F27" s="1"/>
    </row>
    <row r="28" spans="2:6" ht="187" x14ac:dyDescent="0.2">
      <c r="B28" s="31">
        <v>25</v>
      </c>
      <c r="C28" s="5" t="s">
        <v>26</v>
      </c>
      <c r="D28" s="18" t="s">
        <v>2577</v>
      </c>
    </row>
    <row r="29" spans="2:6" ht="136" x14ac:dyDescent="0.2">
      <c r="B29" s="31">
        <v>25</v>
      </c>
      <c r="C29" s="8" t="s">
        <v>27</v>
      </c>
      <c r="D29" s="18" t="s">
        <v>203</v>
      </c>
    </row>
    <row r="30" spans="2:6" ht="85" x14ac:dyDescent="0.2">
      <c r="B30" s="31">
        <v>25</v>
      </c>
      <c r="C30" s="5" t="s">
        <v>28</v>
      </c>
      <c r="D30" s="18" t="s">
        <v>204</v>
      </c>
    </row>
    <row r="31" spans="2:6" ht="221" x14ac:dyDescent="0.2">
      <c r="B31" s="31">
        <v>25</v>
      </c>
      <c r="C31" s="5" t="s">
        <v>29</v>
      </c>
      <c r="D31" s="18" t="s">
        <v>292</v>
      </c>
    </row>
    <row r="32" spans="2:6" ht="136" x14ac:dyDescent="0.2">
      <c r="B32" s="31">
        <v>25</v>
      </c>
      <c r="C32" s="5" t="s">
        <v>30</v>
      </c>
      <c r="D32" s="18" t="s">
        <v>293</v>
      </c>
    </row>
    <row r="33" spans="2:4" ht="136" x14ac:dyDescent="0.2">
      <c r="B33" s="31">
        <v>25</v>
      </c>
      <c r="C33" s="5" t="s">
        <v>31</v>
      </c>
      <c r="D33" s="16" t="s">
        <v>205</v>
      </c>
    </row>
    <row r="34" spans="2:4" ht="136" x14ac:dyDescent="0.2">
      <c r="B34" s="31">
        <v>25</v>
      </c>
      <c r="C34" s="5" t="s">
        <v>32</v>
      </c>
      <c r="D34" s="16" t="s">
        <v>207</v>
      </c>
    </row>
    <row r="35" spans="2:4" ht="204" x14ac:dyDescent="0.2">
      <c r="B35" s="31">
        <v>25</v>
      </c>
      <c r="C35" s="5" t="s">
        <v>33</v>
      </c>
      <c r="D35" s="16" t="s">
        <v>259</v>
      </c>
    </row>
    <row r="36" spans="2:4" ht="170" x14ac:dyDescent="0.2">
      <c r="B36" s="31">
        <v>25</v>
      </c>
      <c r="C36" s="8" t="s">
        <v>34</v>
      </c>
      <c r="D36" s="16" t="s">
        <v>208</v>
      </c>
    </row>
    <row r="37" spans="2:4" ht="102" x14ac:dyDescent="0.2">
      <c r="B37" s="31">
        <v>25</v>
      </c>
      <c r="C37" s="8" t="s">
        <v>209</v>
      </c>
      <c r="D37" s="16" t="s">
        <v>210</v>
      </c>
    </row>
    <row r="38" spans="2:4" ht="136" x14ac:dyDescent="0.2">
      <c r="B38" s="31">
        <v>25</v>
      </c>
      <c r="C38" s="8" t="s">
        <v>35</v>
      </c>
      <c r="D38" s="16" t="s">
        <v>211</v>
      </c>
    </row>
    <row r="39" spans="2:4" ht="120" thickBot="1" x14ac:dyDescent="0.25">
      <c r="B39" s="31">
        <v>25</v>
      </c>
      <c r="C39" s="8" t="s">
        <v>36</v>
      </c>
      <c r="D39" s="16" t="s">
        <v>212</v>
      </c>
    </row>
    <row r="40" spans="2:4" ht="34" x14ac:dyDescent="0.2">
      <c r="B40" s="30" t="s">
        <v>37</v>
      </c>
      <c r="C40" s="5" t="s">
        <v>38</v>
      </c>
      <c r="D40" s="4" t="s">
        <v>56</v>
      </c>
    </row>
    <row r="41" spans="2:4" ht="17" x14ac:dyDescent="0.2">
      <c r="B41" s="31" t="s">
        <v>37</v>
      </c>
      <c r="C41" s="5" t="s">
        <v>39</v>
      </c>
      <c r="D41" s="6" t="s">
        <v>56</v>
      </c>
    </row>
    <row r="42" spans="2:4" ht="34" x14ac:dyDescent="0.2">
      <c r="B42" s="31" t="s">
        <v>37</v>
      </c>
      <c r="C42" s="5" t="s">
        <v>40</v>
      </c>
      <c r="D42" s="6" t="s">
        <v>56</v>
      </c>
    </row>
    <row r="43" spans="2:4" ht="17" x14ac:dyDescent="0.2">
      <c r="B43" s="31" t="s">
        <v>37</v>
      </c>
      <c r="C43" s="5" t="s">
        <v>41</v>
      </c>
      <c r="D43" s="6" t="s">
        <v>56</v>
      </c>
    </row>
    <row r="44" spans="2:4" ht="51" x14ac:dyDescent="0.2">
      <c r="B44" s="31" t="s">
        <v>37</v>
      </c>
      <c r="C44" s="5" t="s">
        <v>42</v>
      </c>
      <c r="D44" s="6" t="s">
        <v>56</v>
      </c>
    </row>
    <row r="45" spans="2:4" ht="34" x14ac:dyDescent="0.2">
      <c r="B45" s="31" t="s">
        <v>37</v>
      </c>
      <c r="C45" s="5" t="s">
        <v>43</v>
      </c>
      <c r="D45" s="6" t="s">
        <v>56</v>
      </c>
    </row>
    <row r="46" spans="2:4" ht="51" x14ac:dyDescent="0.2">
      <c r="B46" s="31" t="s">
        <v>37</v>
      </c>
      <c r="C46" s="5" t="s">
        <v>44</v>
      </c>
      <c r="D46" s="6" t="s">
        <v>56</v>
      </c>
    </row>
    <row r="47" spans="2:4" ht="51" x14ac:dyDescent="0.2">
      <c r="B47" s="31" t="s">
        <v>37</v>
      </c>
      <c r="C47" s="5" t="s">
        <v>45</v>
      </c>
      <c r="D47" s="6" t="s">
        <v>213</v>
      </c>
    </row>
    <row r="48" spans="2:4" ht="102" x14ac:dyDescent="0.2">
      <c r="B48" s="31" t="s">
        <v>37</v>
      </c>
      <c r="C48" s="5" t="s">
        <v>46</v>
      </c>
      <c r="D48" s="6" t="s">
        <v>240</v>
      </c>
    </row>
    <row r="49" spans="2:4" ht="86" thickBot="1" x14ac:dyDescent="0.25">
      <c r="B49" s="31" t="s">
        <v>37</v>
      </c>
      <c r="C49" s="5" t="s">
        <v>47</v>
      </c>
      <c r="D49" s="6" t="s">
        <v>214</v>
      </c>
    </row>
    <row r="50" spans="2:4" ht="52" thickBot="1" x14ac:dyDescent="0.25">
      <c r="B50" s="32" t="s">
        <v>57</v>
      </c>
      <c r="C50" s="5" t="s">
        <v>48</v>
      </c>
      <c r="D50" s="6" t="s">
        <v>294</v>
      </c>
    </row>
    <row r="51" spans="2:4" ht="86" thickBot="1" x14ac:dyDescent="0.25">
      <c r="B51" s="32" t="s">
        <v>57</v>
      </c>
      <c r="C51" s="5" t="s">
        <v>49</v>
      </c>
      <c r="D51" s="6" t="s">
        <v>215</v>
      </c>
    </row>
    <row r="52" spans="2:4" ht="35" thickBot="1" x14ac:dyDescent="0.25">
      <c r="B52" s="32" t="s">
        <v>57</v>
      </c>
      <c r="C52" s="5" t="s">
        <v>50</v>
      </c>
      <c r="D52" s="6" t="s">
        <v>276</v>
      </c>
    </row>
    <row r="53" spans="2:4" ht="35" thickBot="1" x14ac:dyDescent="0.25">
      <c r="B53" s="32" t="s">
        <v>57</v>
      </c>
      <c r="C53" s="5" t="s">
        <v>51</v>
      </c>
      <c r="D53" s="6" t="s">
        <v>277</v>
      </c>
    </row>
    <row r="54" spans="2:4" ht="52" thickBot="1" x14ac:dyDescent="0.25">
      <c r="B54" s="32" t="s">
        <v>57</v>
      </c>
      <c r="C54" s="5" t="s">
        <v>52</v>
      </c>
      <c r="D54" s="6" t="s">
        <v>216</v>
      </c>
    </row>
    <row r="55" spans="2:4" ht="35" thickBot="1" x14ac:dyDescent="0.25">
      <c r="B55" s="32" t="s">
        <v>57</v>
      </c>
      <c r="C55" s="5" t="s">
        <v>53</v>
      </c>
      <c r="D55" s="6" t="s">
        <v>278</v>
      </c>
    </row>
    <row r="56" spans="2:4" ht="35" thickBot="1" x14ac:dyDescent="0.25">
      <c r="B56" s="32" t="s">
        <v>57</v>
      </c>
      <c r="C56" s="5" t="s">
        <v>54</v>
      </c>
      <c r="D56" s="6" t="s">
        <v>279</v>
      </c>
    </row>
    <row r="57" spans="2:4" ht="52" thickBot="1" x14ac:dyDescent="0.25">
      <c r="B57" s="32" t="s">
        <v>57</v>
      </c>
      <c r="C57" s="5" t="s">
        <v>55</v>
      </c>
      <c r="D57" s="6" t="s">
        <v>218</v>
      </c>
    </row>
    <row r="58" spans="2:4" ht="85" x14ac:dyDescent="0.2">
      <c r="B58" s="32" t="s">
        <v>57</v>
      </c>
      <c r="C58" s="20" t="s">
        <v>58</v>
      </c>
      <c r="D58" s="14" t="s">
        <v>219</v>
      </c>
    </row>
    <row r="59" spans="2:4" ht="17" x14ac:dyDescent="0.2">
      <c r="B59" s="33" t="s">
        <v>57</v>
      </c>
      <c r="C59" s="8" t="s">
        <v>59</v>
      </c>
      <c r="D59" s="6" t="s">
        <v>217</v>
      </c>
    </row>
    <row r="60" spans="2:4" ht="153" x14ac:dyDescent="0.2">
      <c r="B60" s="31" t="s">
        <v>60</v>
      </c>
      <c r="C60" s="5" t="s">
        <v>61</v>
      </c>
      <c r="D60" s="23" t="s">
        <v>206</v>
      </c>
    </row>
    <row r="61" spans="2:4" ht="68" x14ac:dyDescent="0.2">
      <c r="B61" s="31" t="s">
        <v>60</v>
      </c>
      <c r="C61" s="8" t="s">
        <v>62</v>
      </c>
      <c r="D61" s="19" t="s">
        <v>220</v>
      </c>
    </row>
    <row r="62" spans="2:4" ht="34" x14ac:dyDescent="0.2">
      <c r="B62" s="31" t="s">
        <v>60</v>
      </c>
      <c r="C62" s="5" t="s">
        <v>63</v>
      </c>
      <c r="D62" s="5" t="s">
        <v>221</v>
      </c>
    </row>
    <row r="63" spans="2:4" ht="51" x14ac:dyDescent="0.2">
      <c r="B63" s="31" t="s">
        <v>60</v>
      </c>
      <c r="C63" s="5" t="s">
        <v>64</v>
      </c>
      <c r="D63" s="8" t="s">
        <v>222</v>
      </c>
    </row>
    <row r="64" spans="2:4" ht="34" x14ac:dyDescent="0.2">
      <c r="B64" s="31" t="s">
        <v>60</v>
      </c>
      <c r="C64" s="5" t="s">
        <v>65</v>
      </c>
      <c r="D64" s="8" t="s">
        <v>223</v>
      </c>
    </row>
    <row r="65" spans="2:4" ht="102" x14ac:dyDescent="0.2">
      <c r="B65" s="31" t="s">
        <v>60</v>
      </c>
      <c r="C65" s="5" t="s">
        <v>66</v>
      </c>
      <c r="D65" s="8" t="s">
        <v>231</v>
      </c>
    </row>
    <row r="66" spans="2:4" ht="85" x14ac:dyDescent="0.2">
      <c r="B66" s="31" t="s">
        <v>60</v>
      </c>
      <c r="C66" s="5" t="s">
        <v>67</v>
      </c>
      <c r="D66" s="8" t="s">
        <v>224</v>
      </c>
    </row>
    <row r="67" spans="2:4" ht="34" x14ac:dyDescent="0.2">
      <c r="B67" s="31" t="s">
        <v>60</v>
      </c>
      <c r="C67" s="5" t="s">
        <v>68</v>
      </c>
      <c r="D67" s="5" t="s">
        <v>225</v>
      </c>
    </row>
    <row r="68" spans="2:4" ht="34" x14ac:dyDescent="0.2">
      <c r="B68" s="31" t="s">
        <v>60</v>
      </c>
      <c r="C68" s="5" t="s">
        <v>69</v>
      </c>
      <c r="D68" s="5" t="s">
        <v>226</v>
      </c>
    </row>
    <row r="69" spans="2:4" ht="51" x14ac:dyDescent="0.2">
      <c r="B69" s="31" t="s">
        <v>60</v>
      </c>
      <c r="C69" s="5" t="s">
        <v>70</v>
      </c>
      <c r="D69" s="5" t="s">
        <v>227</v>
      </c>
    </row>
    <row r="70" spans="2:4" ht="68" x14ac:dyDescent="0.2">
      <c r="B70" s="31" t="s">
        <v>60</v>
      </c>
      <c r="C70" s="5" t="s">
        <v>71</v>
      </c>
      <c r="D70" s="5" t="s">
        <v>230</v>
      </c>
    </row>
    <row r="71" spans="2:4" ht="102" x14ac:dyDescent="0.2">
      <c r="B71" s="31" t="s">
        <v>60</v>
      </c>
      <c r="C71" s="5" t="s">
        <v>72</v>
      </c>
      <c r="D71" s="5" t="s">
        <v>228</v>
      </c>
    </row>
    <row r="72" spans="2:4" ht="51" x14ac:dyDescent="0.2">
      <c r="B72" s="31" t="s">
        <v>60</v>
      </c>
      <c r="C72" s="5" t="s">
        <v>73</v>
      </c>
      <c r="D72" s="5" t="s">
        <v>229</v>
      </c>
    </row>
    <row r="73" spans="2:4" ht="170" x14ac:dyDescent="0.2">
      <c r="B73" s="31" t="s">
        <v>60</v>
      </c>
      <c r="C73" s="5" t="s">
        <v>74</v>
      </c>
      <c r="D73" s="5" t="s">
        <v>2118</v>
      </c>
    </row>
    <row r="74" spans="2:4" ht="34" x14ac:dyDescent="0.2">
      <c r="B74" s="31" t="s">
        <v>60</v>
      </c>
      <c r="C74" s="8" t="s">
        <v>75</v>
      </c>
      <c r="D74" s="5" t="s">
        <v>295</v>
      </c>
    </row>
    <row r="75" spans="2:4" ht="34" x14ac:dyDescent="0.2">
      <c r="B75" s="31" t="s">
        <v>60</v>
      </c>
      <c r="C75" s="5" t="s">
        <v>76</v>
      </c>
      <c r="D75" s="5" t="s">
        <v>232</v>
      </c>
    </row>
    <row r="76" spans="2:4" ht="34" x14ac:dyDescent="0.2">
      <c r="B76" s="31" t="s">
        <v>60</v>
      </c>
      <c r="C76" s="5" t="s">
        <v>77</v>
      </c>
      <c r="D76" s="5" t="s">
        <v>221</v>
      </c>
    </row>
    <row r="77" spans="2:4" ht="34" x14ac:dyDescent="0.2">
      <c r="B77" s="31" t="s">
        <v>60</v>
      </c>
      <c r="C77" s="5" t="s">
        <v>78</v>
      </c>
      <c r="D77" s="5" t="s">
        <v>241</v>
      </c>
    </row>
    <row r="78" spans="2:4" ht="35" thickBot="1" x14ac:dyDescent="0.25">
      <c r="B78" s="31" t="s">
        <v>60</v>
      </c>
      <c r="C78" s="8" t="s">
        <v>79</v>
      </c>
      <c r="D78" s="5" t="s">
        <v>191</v>
      </c>
    </row>
    <row r="79" spans="2:4" ht="34" x14ac:dyDescent="0.2">
      <c r="B79" s="30" t="s">
        <v>80</v>
      </c>
      <c r="C79" s="5" t="s">
        <v>81</v>
      </c>
      <c r="D79" s="4" t="s">
        <v>242</v>
      </c>
    </row>
    <row r="80" spans="2:4" ht="34" x14ac:dyDescent="0.2">
      <c r="B80" s="31" t="s">
        <v>80</v>
      </c>
      <c r="C80" s="8" t="s">
        <v>82</v>
      </c>
      <c r="D80" s="6" t="s">
        <v>242</v>
      </c>
    </row>
    <row r="81" spans="2:4" ht="34" x14ac:dyDescent="0.2">
      <c r="B81" s="31" t="s">
        <v>80</v>
      </c>
      <c r="C81" s="8" t="s">
        <v>83</v>
      </c>
      <c r="D81" s="6" t="s">
        <v>242</v>
      </c>
    </row>
    <row r="82" spans="2:4" ht="34" x14ac:dyDescent="0.2">
      <c r="B82" s="31" t="s">
        <v>80</v>
      </c>
      <c r="C82" s="8" t="s">
        <v>84</v>
      </c>
      <c r="D82" s="6" t="s">
        <v>242</v>
      </c>
    </row>
    <row r="83" spans="2:4" ht="17" x14ac:dyDescent="0.2">
      <c r="B83" s="31" t="s">
        <v>80</v>
      </c>
      <c r="C83" s="8" t="s">
        <v>85</v>
      </c>
      <c r="D83" s="6" t="s">
        <v>242</v>
      </c>
    </row>
    <row r="84" spans="2:4" ht="17" x14ac:dyDescent="0.2">
      <c r="B84" s="31" t="s">
        <v>80</v>
      </c>
      <c r="C84" s="8" t="s">
        <v>235</v>
      </c>
      <c r="D84" s="6" t="s">
        <v>242</v>
      </c>
    </row>
    <row r="85" spans="2:4" ht="17" x14ac:dyDescent="0.2">
      <c r="B85" s="31" t="s">
        <v>80</v>
      </c>
      <c r="C85" s="5" t="s">
        <v>86</v>
      </c>
      <c r="D85" s="6" t="s">
        <v>242</v>
      </c>
    </row>
    <row r="86" spans="2:4" ht="34" x14ac:dyDescent="0.2">
      <c r="B86" s="31" t="s">
        <v>80</v>
      </c>
      <c r="C86" s="8" t="s">
        <v>87</v>
      </c>
      <c r="D86" s="6" t="s">
        <v>242</v>
      </c>
    </row>
    <row r="87" spans="2:4" ht="17" x14ac:dyDescent="0.2">
      <c r="B87" s="31" t="s">
        <v>80</v>
      </c>
      <c r="C87" s="8" t="s">
        <v>88</v>
      </c>
      <c r="D87" s="6" t="s">
        <v>242</v>
      </c>
    </row>
    <row r="88" spans="2:4" ht="34" x14ac:dyDescent="0.2">
      <c r="B88" s="31" t="s">
        <v>80</v>
      </c>
      <c r="C88" s="5" t="s">
        <v>89</v>
      </c>
      <c r="D88" s="6" t="s">
        <v>242</v>
      </c>
    </row>
    <row r="89" spans="2:4" ht="35" thickBot="1" x14ac:dyDescent="0.25">
      <c r="B89" s="31" t="s">
        <v>80</v>
      </c>
      <c r="C89" s="8" t="s">
        <v>90</v>
      </c>
      <c r="D89" s="6" t="s">
        <v>242</v>
      </c>
    </row>
    <row r="90" spans="2:4" ht="17" x14ac:dyDescent="0.2">
      <c r="B90" s="30" t="s">
        <v>91</v>
      </c>
      <c r="C90" s="22" t="s">
        <v>92</v>
      </c>
      <c r="D90" s="4" t="s">
        <v>242</v>
      </c>
    </row>
    <row r="91" spans="2:4" ht="17" x14ac:dyDescent="0.2">
      <c r="B91" s="31" t="s">
        <v>91</v>
      </c>
      <c r="C91" s="5" t="s">
        <v>93</v>
      </c>
      <c r="D91" s="6" t="s">
        <v>242</v>
      </c>
    </row>
    <row r="92" spans="2:4" ht="17" x14ac:dyDescent="0.2">
      <c r="B92" s="31" t="s">
        <v>91</v>
      </c>
      <c r="C92" s="5" t="s">
        <v>94</v>
      </c>
      <c r="D92" s="6" t="s">
        <v>242</v>
      </c>
    </row>
    <row r="93" spans="2:4" ht="17" x14ac:dyDescent="0.2">
      <c r="B93" s="31" t="s">
        <v>91</v>
      </c>
      <c r="C93" s="5" t="s">
        <v>95</v>
      </c>
      <c r="D93" s="6" t="s">
        <v>242</v>
      </c>
    </row>
    <row r="94" spans="2:4" ht="34" x14ac:dyDescent="0.2">
      <c r="B94" s="31" t="s">
        <v>91</v>
      </c>
      <c r="C94" s="5" t="s">
        <v>96</v>
      </c>
      <c r="D94" s="6" t="s">
        <v>242</v>
      </c>
    </row>
    <row r="95" spans="2:4" ht="17" x14ac:dyDescent="0.2">
      <c r="B95" s="31" t="s">
        <v>91</v>
      </c>
      <c r="C95" s="5" t="s">
        <v>97</v>
      </c>
      <c r="D95" s="6" t="s">
        <v>242</v>
      </c>
    </row>
    <row r="96" spans="2:4" ht="17" x14ac:dyDescent="0.2">
      <c r="B96" s="31" t="s">
        <v>91</v>
      </c>
      <c r="C96" s="5" t="s">
        <v>98</v>
      </c>
      <c r="D96" s="6" t="s">
        <v>242</v>
      </c>
    </row>
    <row r="97" spans="2:5" ht="17" x14ac:dyDescent="0.2">
      <c r="B97" s="31" t="s">
        <v>91</v>
      </c>
      <c r="C97" s="8" t="s">
        <v>99</v>
      </c>
      <c r="D97" s="6" t="s">
        <v>242</v>
      </c>
    </row>
    <row r="98" spans="2:5" ht="35" thickBot="1" x14ac:dyDescent="0.25">
      <c r="B98" s="31" t="s">
        <v>91</v>
      </c>
      <c r="C98" s="8" t="s">
        <v>100</v>
      </c>
      <c r="D98" s="6" t="s">
        <v>242</v>
      </c>
    </row>
    <row r="99" spans="2:5" ht="68" x14ac:dyDescent="0.2">
      <c r="B99" s="30" t="s">
        <v>101</v>
      </c>
      <c r="C99" s="5" t="s">
        <v>296</v>
      </c>
      <c r="D99" s="5" t="s">
        <v>236</v>
      </c>
    </row>
    <row r="100" spans="2:5" ht="409.6" thickBot="1" x14ac:dyDescent="0.25">
      <c r="B100" s="31" t="s">
        <v>101</v>
      </c>
      <c r="C100" s="5" t="s">
        <v>297</v>
      </c>
      <c r="D100" s="6" t="s">
        <v>298</v>
      </c>
      <c r="E100" s="21"/>
    </row>
    <row r="101" spans="2:5" ht="52" thickBot="1" x14ac:dyDescent="0.25">
      <c r="B101" s="30" t="s">
        <v>102</v>
      </c>
      <c r="C101" s="26" t="s">
        <v>103</v>
      </c>
      <c r="D101" s="14" t="s">
        <v>2581</v>
      </c>
    </row>
    <row r="102" spans="2:5" ht="34" x14ac:dyDescent="0.2">
      <c r="B102" s="30" t="s">
        <v>104</v>
      </c>
      <c r="C102" s="5" t="s">
        <v>105</v>
      </c>
      <c r="D102" s="4" t="s">
        <v>271</v>
      </c>
    </row>
    <row r="103" spans="2:5" ht="86" thickBot="1" x14ac:dyDescent="0.25">
      <c r="B103" s="31" t="s">
        <v>104</v>
      </c>
      <c r="C103" s="5" t="s">
        <v>106</v>
      </c>
      <c r="D103" s="121" t="s">
        <v>2582</v>
      </c>
    </row>
    <row r="104" spans="2:5" ht="68" x14ac:dyDescent="0.2">
      <c r="B104" s="30" t="s">
        <v>107</v>
      </c>
      <c r="C104" s="4" t="s">
        <v>108</v>
      </c>
      <c r="D104" s="4" t="s">
        <v>2584</v>
      </c>
    </row>
    <row r="105" spans="2:5" ht="51" x14ac:dyDescent="0.2">
      <c r="B105" s="31" t="s">
        <v>107</v>
      </c>
      <c r="C105" s="6" t="s">
        <v>109</v>
      </c>
      <c r="D105" s="6" t="s">
        <v>237</v>
      </c>
    </row>
    <row r="106" spans="2:5" ht="51" x14ac:dyDescent="0.2">
      <c r="B106" s="31" t="s">
        <v>107</v>
      </c>
      <c r="C106" s="6" t="s">
        <v>110</v>
      </c>
      <c r="D106" s="6" t="s">
        <v>238</v>
      </c>
    </row>
    <row r="107" spans="2:5" ht="52" thickBot="1" x14ac:dyDescent="0.25">
      <c r="B107" s="31" t="s">
        <v>107</v>
      </c>
      <c r="C107" s="15" t="s">
        <v>111</v>
      </c>
      <c r="D107" s="6" t="s">
        <v>239</v>
      </c>
    </row>
    <row r="108" spans="2:5" ht="34" x14ac:dyDescent="0.2">
      <c r="B108" s="30" t="s">
        <v>112</v>
      </c>
      <c r="C108" s="8" t="s">
        <v>113</v>
      </c>
      <c r="D108" s="4" t="s">
        <v>242</v>
      </c>
    </row>
    <row r="109" spans="2:5" ht="52" thickBot="1" x14ac:dyDescent="0.25">
      <c r="B109" s="31" t="s">
        <v>112</v>
      </c>
      <c r="C109" s="8" t="s">
        <v>114</v>
      </c>
      <c r="D109" s="6" t="s">
        <v>242</v>
      </c>
    </row>
    <row r="110" spans="2:5" ht="51" x14ac:dyDescent="0.2">
      <c r="B110" s="30" t="s">
        <v>115</v>
      </c>
      <c r="C110" s="5" t="s">
        <v>116</v>
      </c>
      <c r="D110" s="5" t="s">
        <v>200</v>
      </c>
    </row>
    <row r="111" spans="2:5" ht="51" x14ac:dyDescent="0.2">
      <c r="B111" s="31" t="s">
        <v>115</v>
      </c>
      <c r="C111" s="5" t="s">
        <v>117</v>
      </c>
      <c r="D111" s="5" t="s">
        <v>199</v>
      </c>
    </row>
    <row r="112" spans="2:5" ht="51" x14ac:dyDescent="0.2">
      <c r="B112" s="31" t="s">
        <v>115</v>
      </c>
      <c r="C112" s="5" t="s">
        <v>118</v>
      </c>
      <c r="D112" s="5" t="s">
        <v>262</v>
      </c>
    </row>
    <row r="113" spans="2:4" ht="51" x14ac:dyDescent="0.2">
      <c r="B113" s="31" t="s">
        <v>115</v>
      </c>
      <c r="C113" s="5" t="s">
        <v>119</v>
      </c>
      <c r="D113" s="5" t="s">
        <v>263</v>
      </c>
    </row>
    <row r="114" spans="2:4" ht="51" x14ac:dyDescent="0.2">
      <c r="B114" s="31" t="s">
        <v>115</v>
      </c>
      <c r="C114" s="5" t="s">
        <v>120</v>
      </c>
      <c r="D114" s="5" t="s">
        <v>199</v>
      </c>
    </row>
    <row r="115" spans="2:4" ht="51" x14ac:dyDescent="0.2">
      <c r="B115" s="31" t="s">
        <v>115</v>
      </c>
      <c r="C115" s="5" t="s">
        <v>121</v>
      </c>
      <c r="D115" s="5" t="s">
        <v>267</v>
      </c>
    </row>
    <row r="116" spans="2:4" ht="34" x14ac:dyDescent="0.2">
      <c r="B116" s="31" t="s">
        <v>115</v>
      </c>
      <c r="C116" s="5" t="s">
        <v>122</v>
      </c>
      <c r="D116" s="5" t="s">
        <v>264</v>
      </c>
    </row>
    <row r="117" spans="2:4" ht="17" x14ac:dyDescent="0.2">
      <c r="B117" s="31" t="s">
        <v>115</v>
      </c>
      <c r="C117" s="5" t="s">
        <v>123</v>
      </c>
      <c r="D117" s="5" t="s">
        <v>265</v>
      </c>
    </row>
    <row r="118" spans="2:4" ht="34" x14ac:dyDescent="0.2">
      <c r="B118" s="31" t="s">
        <v>115</v>
      </c>
      <c r="C118" s="5" t="s">
        <v>124</v>
      </c>
      <c r="D118" s="5" t="s">
        <v>242</v>
      </c>
    </row>
    <row r="119" spans="2:4" ht="112" x14ac:dyDescent="0.2">
      <c r="B119" s="31" t="s">
        <v>115</v>
      </c>
      <c r="C119" s="5" t="s">
        <v>125</v>
      </c>
      <c r="D119" s="21" t="s">
        <v>266</v>
      </c>
    </row>
    <row r="120" spans="2:4" ht="51" x14ac:dyDescent="0.2">
      <c r="B120" s="31" t="s">
        <v>115</v>
      </c>
      <c r="C120" s="5" t="s">
        <v>126</v>
      </c>
      <c r="D120" s="5" t="s">
        <v>199</v>
      </c>
    </row>
    <row r="121" spans="2:4" ht="51" x14ac:dyDescent="0.2">
      <c r="B121" s="31" t="s">
        <v>115</v>
      </c>
      <c r="C121" s="5" t="s">
        <v>193</v>
      </c>
      <c r="D121" s="5" t="s">
        <v>194</v>
      </c>
    </row>
    <row r="122" spans="2:4" ht="51" x14ac:dyDescent="0.2">
      <c r="B122" s="31" t="s">
        <v>115</v>
      </c>
      <c r="C122" s="5" t="s">
        <v>127</v>
      </c>
      <c r="D122" s="5" t="s">
        <v>195</v>
      </c>
    </row>
    <row r="123" spans="2:4" ht="17" x14ac:dyDescent="0.2">
      <c r="B123" s="31" t="s">
        <v>115</v>
      </c>
      <c r="C123" s="5" t="s">
        <v>128</v>
      </c>
      <c r="D123" s="17" t="s">
        <v>242</v>
      </c>
    </row>
    <row r="124" spans="2:4" ht="17" x14ac:dyDescent="0.2">
      <c r="B124" s="31" t="s">
        <v>115</v>
      </c>
      <c r="C124" s="5" t="s">
        <v>129</v>
      </c>
      <c r="D124" s="17" t="s">
        <v>196</v>
      </c>
    </row>
    <row r="125" spans="2:4" ht="34" x14ac:dyDescent="0.2">
      <c r="B125" s="31" t="s">
        <v>115</v>
      </c>
      <c r="C125" s="5" t="s">
        <v>130</v>
      </c>
      <c r="D125" s="17" t="s">
        <v>242</v>
      </c>
    </row>
    <row r="126" spans="2:4" ht="51" x14ac:dyDescent="0.2">
      <c r="B126" s="31" t="s">
        <v>115</v>
      </c>
      <c r="C126" s="5" t="s">
        <v>131</v>
      </c>
      <c r="D126" s="17" t="s">
        <v>242</v>
      </c>
    </row>
    <row r="127" spans="2:4" ht="51" x14ac:dyDescent="0.2">
      <c r="B127" s="31" t="s">
        <v>115</v>
      </c>
      <c r="C127" s="5" t="s">
        <v>132</v>
      </c>
      <c r="D127" s="17" t="s">
        <v>242</v>
      </c>
    </row>
    <row r="128" spans="2:4" ht="34" x14ac:dyDescent="0.2">
      <c r="B128" s="31" t="s">
        <v>115</v>
      </c>
      <c r="C128" s="5" t="s">
        <v>268</v>
      </c>
      <c r="D128" s="5" t="s">
        <v>269</v>
      </c>
    </row>
    <row r="129" spans="2:4" ht="51" x14ac:dyDescent="0.2">
      <c r="B129" s="31" t="s">
        <v>115</v>
      </c>
      <c r="C129" s="8" t="s">
        <v>133</v>
      </c>
      <c r="D129" s="5" t="s">
        <v>201</v>
      </c>
    </row>
    <row r="130" spans="2:4" ht="34" x14ac:dyDescent="0.2">
      <c r="B130" s="31" t="s">
        <v>115</v>
      </c>
      <c r="C130" s="8" t="s">
        <v>134</v>
      </c>
      <c r="D130" s="17" t="s">
        <v>198</v>
      </c>
    </row>
    <row r="131" spans="2:4" ht="34" x14ac:dyDescent="0.2">
      <c r="B131" s="31" t="s">
        <v>115</v>
      </c>
      <c r="C131" s="8" t="s">
        <v>135</v>
      </c>
      <c r="D131" s="17" t="s">
        <v>198</v>
      </c>
    </row>
    <row r="132" spans="2:4" ht="34" x14ac:dyDescent="0.2">
      <c r="B132" s="31" t="s">
        <v>115</v>
      </c>
      <c r="C132" s="8" t="s">
        <v>136</v>
      </c>
      <c r="D132" s="13" t="s">
        <v>192</v>
      </c>
    </row>
    <row r="133" spans="2:4" ht="17" x14ac:dyDescent="0.2">
      <c r="B133" s="31" t="s">
        <v>115</v>
      </c>
      <c r="C133" s="8" t="s">
        <v>137</v>
      </c>
      <c r="D133" s="5" t="s">
        <v>242</v>
      </c>
    </row>
    <row r="134" spans="2:4" ht="52" thickBot="1" x14ac:dyDescent="0.25">
      <c r="B134" s="31" t="s">
        <v>115</v>
      </c>
      <c r="C134" s="8" t="s">
        <v>138</v>
      </c>
      <c r="D134" s="13" t="s">
        <v>270</v>
      </c>
    </row>
    <row r="135" spans="2:4" ht="103.25" customHeight="1" x14ac:dyDescent="0.2">
      <c r="B135" s="30" t="s">
        <v>139</v>
      </c>
      <c r="C135" s="5" t="s">
        <v>140</v>
      </c>
      <c r="D135" s="5" t="s">
        <v>2583</v>
      </c>
    </row>
    <row r="136" spans="2:4" ht="68" x14ac:dyDescent="0.2">
      <c r="B136" s="31" t="s">
        <v>139</v>
      </c>
      <c r="C136" s="5" t="s">
        <v>141</v>
      </c>
      <c r="D136" s="5" t="s">
        <v>285</v>
      </c>
    </row>
    <row r="137" spans="2:4" ht="85" x14ac:dyDescent="0.2">
      <c r="B137" s="31" t="s">
        <v>139</v>
      </c>
      <c r="C137" s="8" t="s">
        <v>190</v>
      </c>
      <c r="D137" s="5" t="s">
        <v>286</v>
      </c>
    </row>
    <row r="138" spans="2:4" ht="51" x14ac:dyDescent="0.2">
      <c r="B138" s="31" t="s">
        <v>139</v>
      </c>
      <c r="C138" s="5" t="s">
        <v>142</v>
      </c>
      <c r="D138" s="5" t="s">
        <v>287</v>
      </c>
    </row>
    <row r="139" spans="2:4" ht="34" x14ac:dyDescent="0.2">
      <c r="B139" s="31" t="s">
        <v>139</v>
      </c>
      <c r="C139" s="5" t="s">
        <v>143</v>
      </c>
      <c r="D139" s="5" t="s">
        <v>242</v>
      </c>
    </row>
    <row r="140" spans="2:4" ht="34" x14ac:dyDescent="0.2">
      <c r="B140" s="31" t="s">
        <v>139</v>
      </c>
      <c r="C140" s="5" t="s">
        <v>144</v>
      </c>
      <c r="D140" s="5" t="s">
        <v>242</v>
      </c>
    </row>
    <row r="141" spans="2:4" ht="34" x14ac:dyDescent="0.2">
      <c r="B141" s="31" t="s">
        <v>139</v>
      </c>
      <c r="C141" s="5" t="s">
        <v>145</v>
      </c>
      <c r="D141" s="8" t="s">
        <v>243</v>
      </c>
    </row>
    <row r="142" spans="2:4" ht="34" x14ac:dyDescent="0.2">
      <c r="B142" s="31" t="s">
        <v>139</v>
      </c>
      <c r="C142" s="8" t="s">
        <v>146</v>
      </c>
      <c r="D142" s="5" t="s">
        <v>242</v>
      </c>
    </row>
    <row r="143" spans="2:4" ht="68" x14ac:dyDescent="0.2">
      <c r="B143" s="31" t="s">
        <v>139</v>
      </c>
      <c r="C143" s="8" t="s">
        <v>147</v>
      </c>
      <c r="D143" s="5" t="s">
        <v>242</v>
      </c>
    </row>
    <row r="144" spans="2:4" ht="51" x14ac:dyDescent="0.2">
      <c r="B144" s="31" t="s">
        <v>139</v>
      </c>
      <c r="C144" s="8" t="s">
        <v>148</v>
      </c>
      <c r="D144" s="8" t="s">
        <v>244</v>
      </c>
    </row>
    <row r="145" spans="2:4" ht="35" thickBot="1" x14ac:dyDescent="0.25">
      <c r="B145" s="34" t="s">
        <v>149</v>
      </c>
      <c r="C145" s="10" t="s">
        <v>150</v>
      </c>
      <c r="D145" s="12" t="s">
        <v>245</v>
      </c>
    </row>
    <row r="146" spans="2:4" ht="86" thickBot="1" x14ac:dyDescent="0.25">
      <c r="B146" s="30" t="s">
        <v>151</v>
      </c>
      <c r="C146" s="8" t="s">
        <v>152</v>
      </c>
      <c r="D146" s="4" t="s">
        <v>260</v>
      </c>
    </row>
    <row r="147" spans="2:4" ht="35" thickBot="1" x14ac:dyDescent="0.25">
      <c r="B147" s="31" t="s">
        <v>151</v>
      </c>
      <c r="C147" s="8" t="s">
        <v>153</v>
      </c>
      <c r="D147" s="4" t="s">
        <v>261</v>
      </c>
    </row>
    <row r="148" spans="2:4" ht="35" thickBot="1" x14ac:dyDescent="0.25">
      <c r="B148" s="31" t="s">
        <v>151</v>
      </c>
      <c r="C148" s="8" t="s">
        <v>154</v>
      </c>
      <c r="D148" s="4" t="s">
        <v>261</v>
      </c>
    </row>
    <row r="149" spans="2:4" ht="35" thickBot="1" x14ac:dyDescent="0.25">
      <c r="B149" s="35" t="s">
        <v>155</v>
      </c>
      <c r="C149" s="27" t="s">
        <v>156</v>
      </c>
      <c r="D149" s="28" t="s">
        <v>242</v>
      </c>
    </row>
    <row r="150" spans="2:4" ht="34" x14ac:dyDescent="0.2">
      <c r="B150" s="30" t="s">
        <v>157</v>
      </c>
      <c r="C150" s="20" t="s">
        <v>158</v>
      </c>
      <c r="D150" s="24" t="s">
        <v>242</v>
      </c>
    </row>
    <row r="151" spans="2:4" ht="35" thickBot="1" x14ac:dyDescent="0.25">
      <c r="B151" s="34" t="s">
        <v>157</v>
      </c>
      <c r="C151" s="10" t="s">
        <v>159</v>
      </c>
      <c r="D151" s="25" t="s">
        <v>242</v>
      </c>
    </row>
    <row r="152" spans="2:4" ht="68" x14ac:dyDescent="0.2">
      <c r="B152" s="31" t="s">
        <v>160</v>
      </c>
      <c r="C152" s="8" t="s">
        <v>161</v>
      </c>
      <c r="D152" s="6" t="s">
        <v>246</v>
      </c>
    </row>
    <row r="153" spans="2:4" ht="34" x14ac:dyDescent="0.2">
      <c r="B153" s="31" t="s">
        <v>160</v>
      </c>
      <c r="C153" s="8" t="s">
        <v>162</v>
      </c>
      <c r="D153" s="6" t="s">
        <v>247</v>
      </c>
    </row>
    <row r="154" spans="2:4" ht="51" x14ac:dyDescent="0.2">
      <c r="B154" s="31" t="s">
        <v>160</v>
      </c>
      <c r="C154" s="8" t="s">
        <v>163</v>
      </c>
      <c r="D154" s="6" t="s">
        <v>248</v>
      </c>
    </row>
    <row r="155" spans="2:4" ht="34" x14ac:dyDescent="0.2">
      <c r="B155" s="31" t="s">
        <v>160</v>
      </c>
      <c r="C155" s="8" t="s">
        <v>164</v>
      </c>
      <c r="D155" s="6" t="s">
        <v>249</v>
      </c>
    </row>
    <row r="156" spans="2:4" ht="34" x14ac:dyDescent="0.2">
      <c r="B156" s="31" t="s">
        <v>160</v>
      </c>
      <c r="C156" s="8" t="s">
        <v>165</v>
      </c>
      <c r="D156" s="6" t="s">
        <v>250</v>
      </c>
    </row>
    <row r="157" spans="2:4" ht="51" x14ac:dyDescent="0.2">
      <c r="B157" s="31" t="s">
        <v>160</v>
      </c>
      <c r="C157" s="8" t="s">
        <v>166</v>
      </c>
      <c r="D157" s="6" t="s">
        <v>251</v>
      </c>
    </row>
    <row r="158" spans="2:4" ht="34" x14ac:dyDescent="0.2">
      <c r="B158" s="31" t="s">
        <v>160</v>
      </c>
      <c r="C158" s="8" t="s">
        <v>167</v>
      </c>
      <c r="D158" s="6" t="s">
        <v>248</v>
      </c>
    </row>
    <row r="159" spans="2:4" ht="34" x14ac:dyDescent="0.2">
      <c r="B159" s="31" t="s">
        <v>160</v>
      </c>
      <c r="C159" s="8" t="s">
        <v>254</v>
      </c>
      <c r="D159" s="6" t="s">
        <v>251</v>
      </c>
    </row>
    <row r="160" spans="2:4" ht="34" x14ac:dyDescent="0.2">
      <c r="B160" s="31" t="s">
        <v>160</v>
      </c>
      <c r="C160" s="8" t="s">
        <v>168</v>
      </c>
      <c r="D160" s="6" t="s">
        <v>252</v>
      </c>
    </row>
    <row r="161" spans="2:4" ht="35" thickBot="1" x14ac:dyDescent="0.25">
      <c r="B161" s="31" t="s">
        <v>160</v>
      </c>
      <c r="C161" s="8" t="s">
        <v>255</v>
      </c>
      <c r="D161" s="6" t="s">
        <v>253</v>
      </c>
    </row>
    <row r="162" spans="2:4" ht="18" thickBot="1" x14ac:dyDescent="0.25">
      <c r="B162" s="35" t="s">
        <v>169</v>
      </c>
      <c r="C162" s="27" t="s">
        <v>170</v>
      </c>
      <c r="D162" s="26" t="s">
        <v>242</v>
      </c>
    </row>
    <row r="163" spans="2:4" ht="34" x14ac:dyDescent="0.2">
      <c r="B163" s="30" t="s">
        <v>171</v>
      </c>
      <c r="C163" s="20" t="s">
        <v>172</v>
      </c>
      <c r="D163" s="4" t="s">
        <v>242</v>
      </c>
    </row>
    <row r="164" spans="2:4" ht="17" x14ac:dyDescent="0.2">
      <c r="B164" s="31" t="s">
        <v>171</v>
      </c>
      <c r="C164" s="8" t="s">
        <v>173</v>
      </c>
      <c r="D164" s="6" t="s">
        <v>242</v>
      </c>
    </row>
    <row r="165" spans="2:4" ht="17" x14ac:dyDescent="0.2">
      <c r="B165" s="31" t="s">
        <v>171</v>
      </c>
      <c r="C165" s="8" t="s">
        <v>174</v>
      </c>
      <c r="D165" s="6" t="s">
        <v>242</v>
      </c>
    </row>
    <row r="166" spans="2:4" ht="17" x14ac:dyDescent="0.2">
      <c r="B166" s="31" t="s">
        <v>171</v>
      </c>
      <c r="C166" s="8" t="s">
        <v>175</v>
      </c>
      <c r="D166" s="6" t="s">
        <v>242</v>
      </c>
    </row>
    <row r="167" spans="2:4" ht="17" x14ac:dyDescent="0.2">
      <c r="B167" s="31" t="s">
        <v>171</v>
      </c>
      <c r="C167" s="8" t="s">
        <v>176</v>
      </c>
      <c r="D167" s="6" t="s">
        <v>242</v>
      </c>
    </row>
    <row r="168" spans="2:4" ht="17" x14ac:dyDescent="0.2">
      <c r="B168" s="31" t="s">
        <v>171</v>
      </c>
      <c r="C168" s="8" t="s">
        <v>177</v>
      </c>
      <c r="D168" s="6" t="s">
        <v>242</v>
      </c>
    </row>
    <row r="169" spans="2:4" ht="17" x14ac:dyDescent="0.2">
      <c r="B169" s="31" t="s">
        <v>171</v>
      </c>
      <c r="C169" s="8" t="s">
        <v>178</v>
      </c>
      <c r="D169" s="6" t="s">
        <v>242</v>
      </c>
    </row>
    <row r="170" spans="2:4" ht="35" thickBot="1" x14ac:dyDescent="0.25">
      <c r="B170" s="31" t="s">
        <v>171</v>
      </c>
      <c r="C170" s="10" t="s">
        <v>179</v>
      </c>
      <c r="D170" s="9" t="s">
        <v>242</v>
      </c>
    </row>
    <row r="171" spans="2:4" ht="17" x14ac:dyDescent="0.2">
      <c r="B171" s="30" t="s">
        <v>180</v>
      </c>
      <c r="C171" s="20" t="s">
        <v>181</v>
      </c>
      <c r="D171" s="4" t="s">
        <v>242</v>
      </c>
    </row>
    <row r="172" spans="2:4" ht="35" thickBot="1" x14ac:dyDescent="0.25">
      <c r="B172" s="31" t="s">
        <v>180</v>
      </c>
      <c r="C172" s="10" t="s">
        <v>182</v>
      </c>
      <c r="D172" s="9" t="s">
        <v>242</v>
      </c>
    </row>
    <row r="173" spans="2:4" ht="34" x14ac:dyDescent="0.2">
      <c r="B173" s="30" t="s">
        <v>299</v>
      </c>
      <c r="C173" s="20" t="s">
        <v>183</v>
      </c>
      <c r="D173" s="4" t="s">
        <v>2585</v>
      </c>
    </row>
    <row r="174" spans="2:4" ht="34" x14ac:dyDescent="0.2">
      <c r="B174" s="31" t="s">
        <v>299</v>
      </c>
      <c r="C174" s="8" t="s">
        <v>184</v>
      </c>
      <c r="D174" s="6" t="s">
        <v>272</v>
      </c>
    </row>
    <row r="175" spans="2:4" ht="34" x14ac:dyDescent="0.2">
      <c r="B175" s="31" t="s">
        <v>299</v>
      </c>
      <c r="C175" s="8" t="s">
        <v>185</v>
      </c>
      <c r="D175" s="6" t="s">
        <v>273</v>
      </c>
    </row>
    <row r="176" spans="2:4" ht="34" x14ac:dyDescent="0.2">
      <c r="B176" s="31" t="s">
        <v>299</v>
      </c>
      <c r="C176" s="8" t="s">
        <v>256</v>
      </c>
      <c r="D176" s="6" t="s">
        <v>274</v>
      </c>
    </row>
    <row r="177" spans="2:4" ht="52" thickBot="1" x14ac:dyDescent="0.25">
      <c r="B177" s="34" t="s">
        <v>299</v>
      </c>
      <c r="C177" s="10" t="s">
        <v>186</v>
      </c>
      <c r="D177" s="9" t="s">
        <v>275</v>
      </c>
    </row>
  </sheetData>
  <autoFilter ref="A3:F177" xr:uid="{3090EA17-4280-4616-8C2E-1ED14B66DA6B}"/>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1F475-37D9-4FCA-AA03-38597B6F833F}">
  <sheetPr>
    <tabColor rgb="FFFF0000"/>
  </sheetPr>
  <dimension ref="A1:B617"/>
  <sheetViews>
    <sheetView zoomScale="55" zoomScaleNormal="55" workbookViewId="0">
      <selection activeCell="D22" sqref="D22"/>
    </sheetView>
  </sheetViews>
  <sheetFormatPr baseColWidth="10" defaultColWidth="108" defaultRowHeight="15" x14ac:dyDescent="0.2"/>
  <cols>
    <col min="1" max="1" width="126.5" style="21" bestFit="1" customWidth="1"/>
    <col min="2" max="2" width="11.1640625" style="21" bestFit="1" customWidth="1"/>
    <col min="3" max="16384" width="108" style="21"/>
  </cols>
  <sheetData>
    <row r="1" spans="1:2" x14ac:dyDescent="0.2">
      <c r="A1"/>
      <c r="B1"/>
    </row>
    <row r="3" spans="1:2" ht="16" x14ac:dyDescent="0.2">
      <c r="A3" s="71" t="s">
        <v>1876</v>
      </c>
    </row>
    <row r="4" spans="1:2" ht="16" x14ac:dyDescent="0.2">
      <c r="A4" s="49" t="s">
        <v>426</v>
      </c>
    </row>
    <row r="5" spans="1:2" ht="16" x14ac:dyDescent="0.2">
      <c r="A5" s="49" t="s">
        <v>2024</v>
      </c>
    </row>
    <row r="6" spans="1:2" ht="16" x14ac:dyDescent="0.2">
      <c r="A6" s="49" t="s">
        <v>645</v>
      </c>
    </row>
    <row r="7" spans="1:2" ht="16" x14ac:dyDescent="0.2">
      <c r="A7" s="49" t="s">
        <v>568</v>
      </c>
    </row>
    <row r="8" spans="1:2" ht="16" x14ac:dyDescent="0.2">
      <c r="A8" s="49" t="s">
        <v>2029</v>
      </c>
    </row>
    <row r="9" spans="1:2" ht="16" x14ac:dyDescent="0.2">
      <c r="A9" s="49" t="s">
        <v>576</v>
      </c>
    </row>
    <row r="10" spans="1:2" ht="16" x14ac:dyDescent="0.2">
      <c r="A10" s="49" t="s">
        <v>497</v>
      </c>
    </row>
    <row r="11" spans="1:2" ht="16" x14ac:dyDescent="0.2">
      <c r="A11" s="49" t="s">
        <v>2026</v>
      </c>
    </row>
    <row r="12" spans="1:2" ht="16" x14ac:dyDescent="0.2">
      <c r="A12" s="49" t="s">
        <v>1924</v>
      </c>
    </row>
    <row r="13" spans="1:2" ht="14.75" customHeight="1" x14ac:dyDescent="0.2">
      <c r="A13" s="49" t="s">
        <v>2022</v>
      </c>
    </row>
    <row r="14" spans="1:2" ht="16" x14ac:dyDescent="0.2">
      <c r="A14" s="49" t="s">
        <v>1925</v>
      </c>
    </row>
    <row r="15" spans="1:2" ht="16" x14ac:dyDescent="0.2">
      <c r="A15" s="49" t="s">
        <v>2029</v>
      </c>
    </row>
    <row r="16" spans="1:2" ht="16" x14ac:dyDescent="0.2">
      <c r="A16" s="49" t="s">
        <v>576</v>
      </c>
    </row>
    <row r="17" spans="1:1" ht="16" x14ac:dyDescent="0.2">
      <c r="A17" s="49" t="s">
        <v>2028</v>
      </c>
    </row>
    <row r="18" spans="1:1" ht="16" x14ac:dyDescent="0.2">
      <c r="A18" s="49" t="s">
        <v>872</v>
      </c>
    </row>
    <row r="19" spans="1:1" ht="16" x14ac:dyDescent="0.2">
      <c r="A19" s="49" t="s">
        <v>723</v>
      </c>
    </row>
    <row r="20" spans="1:1" ht="16" x14ac:dyDescent="0.2">
      <c r="A20" s="49" t="s">
        <v>1924</v>
      </c>
    </row>
    <row r="21" spans="1:1" ht="15.5" customHeight="1" x14ac:dyDescent="0.2">
      <c r="A21" s="49" t="s">
        <v>2022</v>
      </c>
    </row>
    <row r="22" spans="1:1" ht="16" x14ac:dyDescent="0.2">
      <c r="A22" s="49" t="s">
        <v>2012</v>
      </c>
    </row>
    <row r="23" spans="1:1" ht="16" x14ac:dyDescent="0.2">
      <c r="A23" s="49" t="s">
        <v>1941</v>
      </c>
    </row>
    <row r="24" spans="1:1" ht="16" x14ac:dyDescent="0.2">
      <c r="A24" s="49" t="s">
        <v>656</v>
      </c>
    </row>
    <row r="25" spans="1:1" ht="16" x14ac:dyDescent="0.2">
      <c r="A25" s="49" t="s">
        <v>2025</v>
      </c>
    </row>
    <row r="26" spans="1:1" ht="16" x14ac:dyDescent="0.2">
      <c r="A26" s="49" t="s">
        <v>865</v>
      </c>
    </row>
    <row r="27" spans="1:1" ht="16" x14ac:dyDescent="0.2">
      <c r="A27" s="49" t="s">
        <v>656</v>
      </c>
    </row>
    <row r="28" spans="1:1" ht="48" x14ac:dyDescent="0.2">
      <c r="A28" s="49" t="s">
        <v>766</v>
      </c>
    </row>
    <row r="29" spans="1:1" ht="16" x14ac:dyDescent="0.2">
      <c r="A29" s="49" t="s">
        <v>1924</v>
      </c>
    </row>
    <row r="30" spans="1:1" ht="16" x14ac:dyDescent="0.2">
      <c r="A30" s="49" t="s">
        <v>2022</v>
      </c>
    </row>
    <row r="31" spans="1:1" ht="16.25" customHeight="1" x14ac:dyDescent="0.2">
      <c r="A31" s="49" t="s">
        <v>2012</v>
      </c>
    </row>
    <row r="32" spans="1:1" ht="16" x14ac:dyDescent="0.2">
      <c r="A32" s="49" t="s">
        <v>1925</v>
      </c>
    </row>
    <row r="33" spans="1:1" ht="16" x14ac:dyDescent="0.2">
      <c r="A33" s="49" t="s">
        <v>2090</v>
      </c>
    </row>
    <row r="34" spans="1:1" ht="16" x14ac:dyDescent="0.2">
      <c r="A34" s="49" t="s">
        <v>656</v>
      </c>
    </row>
    <row r="35" spans="1:1" ht="16" x14ac:dyDescent="0.2">
      <c r="A35" s="49" t="s">
        <v>498</v>
      </c>
    </row>
    <row r="36" spans="1:1" ht="16" x14ac:dyDescent="0.2">
      <c r="A36" s="49" t="s">
        <v>2026</v>
      </c>
    </row>
    <row r="37" spans="1:1" ht="16" x14ac:dyDescent="0.2">
      <c r="A37" s="49" t="s">
        <v>523</v>
      </c>
    </row>
    <row r="38" spans="1:1" ht="16" x14ac:dyDescent="0.2">
      <c r="A38" s="49" t="s">
        <v>732</v>
      </c>
    </row>
    <row r="39" spans="1:1" ht="16" x14ac:dyDescent="0.2">
      <c r="A39" s="49" t="s">
        <v>2028</v>
      </c>
    </row>
    <row r="40" spans="1:1" ht="16" x14ac:dyDescent="0.2">
      <c r="A40" s="49" t="s">
        <v>723</v>
      </c>
    </row>
    <row r="41" spans="1:1" ht="16" x14ac:dyDescent="0.2">
      <c r="A41" s="49" t="s">
        <v>434</v>
      </c>
    </row>
    <row r="42" spans="1:1" ht="16" x14ac:dyDescent="0.2">
      <c r="A42" s="49" t="s">
        <v>2026</v>
      </c>
    </row>
    <row r="43" spans="1:1" ht="16" x14ac:dyDescent="0.2">
      <c r="A43" s="49" t="s">
        <v>523</v>
      </c>
    </row>
    <row r="44" spans="1:1" ht="16" x14ac:dyDescent="0.2">
      <c r="A44" s="49" t="s">
        <v>517</v>
      </c>
    </row>
    <row r="45" spans="1:1" ht="16" x14ac:dyDescent="0.2">
      <c r="A45" s="49" t="s">
        <v>732</v>
      </c>
    </row>
    <row r="46" spans="1:1" ht="16" x14ac:dyDescent="0.2">
      <c r="A46" s="49" t="s">
        <v>2024</v>
      </c>
    </row>
    <row r="47" spans="1:1" ht="16" x14ac:dyDescent="0.2">
      <c r="A47" s="49" t="s">
        <v>635</v>
      </c>
    </row>
    <row r="48" spans="1:1" ht="16" x14ac:dyDescent="0.2">
      <c r="A48" s="49" t="s">
        <v>607</v>
      </c>
    </row>
    <row r="49" spans="1:1" ht="16" x14ac:dyDescent="0.2">
      <c r="A49" s="49" t="s">
        <v>645</v>
      </c>
    </row>
    <row r="50" spans="1:1" ht="16" x14ac:dyDescent="0.2">
      <c r="A50" s="49" t="s">
        <v>623</v>
      </c>
    </row>
    <row r="51" spans="1:1" ht="16" x14ac:dyDescent="0.2">
      <c r="A51" s="49" t="s">
        <v>2029</v>
      </c>
    </row>
    <row r="52" spans="1:1" ht="16" x14ac:dyDescent="0.2">
      <c r="A52" s="49" t="s">
        <v>576</v>
      </c>
    </row>
    <row r="53" spans="1:1" ht="16" x14ac:dyDescent="0.2">
      <c r="A53" s="49" t="s">
        <v>2028</v>
      </c>
    </row>
    <row r="54" spans="1:1" ht="16" x14ac:dyDescent="0.2">
      <c r="A54" s="49" t="s">
        <v>872</v>
      </c>
    </row>
    <row r="55" spans="1:1" ht="16" x14ac:dyDescent="0.2">
      <c r="A55" s="49" t="s">
        <v>723</v>
      </c>
    </row>
    <row r="56" spans="1:1" ht="16" x14ac:dyDescent="0.2">
      <c r="A56" s="49" t="s">
        <v>2032</v>
      </c>
    </row>
    <row r="57" spans="1:1" ht="16" x14ac:dyDescent="0.2">
      <c r="A57" s="49" t="s">
        <v>813</v>
      </c>
    </row>
    <row r="58" spans="1:1" ht="16" x14ac:dyDescent="0.2">
      <c r="A58" s="49" t="s">
        <v>883</v>
      </c>
    </row>
    <row r="59" spans="1:1" ht="16" x14ac:dyDescent="0.2">
      <c r="A59" s="49" t="s">
        <v>480</v>
      </c>
    </row>
    <row r="60" spans="1:1" ht="16" x14ac:dyDescent="0.2">
      <c r="A60" s="49" t="s">
        <v>1490</v>
      </c>
    </row>
    <row r="61" spans="1:1" ht="16" x14ac:dyDescent="0.2">
      <c r="A61" s="49" t="s">
        <v>614</v>
      </c>
    </row>
    <row r="62" spans="1:1" ht="16" x14ac:dyDescent="0.2">
      <c r="A62" s="49" t="s">
        <v>865</v>
      </c>
    </row>
    <row r="63" spans="1:1" ht="48" x14ac:dyDescent="0.2">
      <c r="A63" s="49" t="s">
        <v>768</v>
      </c>
    </row>
    <row r="64" spans="1:1" ht="16" x14ac:dyDescent="0.2">
      <c r="A64" s="49" t="s">
        <v>883</v>
      </c>
    </row>
    <row r="65" spans="1:1" ht="16" x14ac:dyDescent="0.2">
      <c r="A65" s="49" t="s">
        <v>2026</v>
      </c>
    </row>
    <row r="66" spans="1:1" ht="16" x14ac:dyDescent="0.2">
      <c r="A66" s="49" t="s">
        <v>740</v>
      </c>
    </row>
    <row r="67" spans="1:1" ht="16" x14ac:dyDescent="0.2">
      <c r="A67" s="49" t="s">
        <v>2028</v>
      </c>
    </row>
    <row r="68" spans="1:1" ht="16" x14ac:dyDescent="0.2">
      <c r="A68" s="49" t="s">
        <v>872</v>
      </c>
    </row>
    <row r="69" spans="1:1" ht="16" x14ac:dyDescent="0.2">
      <c r="A69" s="49" t="s">
        <v>2090</v>
      </c>
    </row>
    <row r="70" spans="1:1" ht="16" x14ac:dyDescent="0.2">
      <c r="A70" s="49" t="s">
        <v>656</v>
      </c>
    </row>
    <row r="71" spans="1:1" ht="16" x14ac:dyDescent="0.2">
      <c r="A71" s="49" t="s">
        <v>411</v>
      </c>
    </row>
    <row r="72" spans="1:1" ht="16" x14ac:dyDescent="0.2">
      <c r="A72" s="49" t="s">
        <v>926</v>
      </c>
    </row>
    <row r="73" spans="1:1" ht="16" x14ac:dyDescent="0.2">
      <c r="A73" s="49" t="s">
        <v>633</v>
      </c>
    </row>
    <row r="74" spans="1:1" ht="16" x14ac:dyDescent="0.2">
      <c r="A74" s="49" t="s">
        <v>782</v>
      </c>
    </row>
    <row r="75" spans="1:1" ht="16" x14ac:dyDescent="0.2">
      <c r="A75" s="49" t="s">
        <v>635</v>
      </c>
    </row>
    <row r="76" spans="1:1" ht="16" x14ac:dyDescent="0.2">
      <c r="A76" s="49" t="s">
        <v>614</v>
      </c>
    </row>
    <row r="77" spans="1:1" ht="16" x14ac:dyDescent="0.2">
      <c r="A77" s="49" t="s">
        <v>798</v>
      </c>
    </row>
    <row r="78" spans="1:1" ht="16" x14ac:dyDescent="0.2">
      <c r="A78" s="49" t="s">
        <v>779</v>
      </c>
    </row>
    <row r="79" spans="1:1" ht="16" x14ac:dyDescent="0.2">
      <c r="A79" s="49" t="s">
        <v>648</v>
      </c>
    </row>
    <row r="80" spans="1:1" ht="16" x14ac:dyDescent="0.2">
      <c r="A80" s="49" t="s">
        <v>623</v>
      </c>
    </row>
    <row r="81" spans="1:1" ht="16" x14ac:dyDescent="0.2">
      <c r="A81" s="49" t="s">
        <v>2026</v>
      </c>
    </row>
    <row r="82" spans="1:1" ht="16" x14ac:dyDescent="0.2">
      <c r="A82" s="49" t="s">
        <v>523</v>
      </c>
    </row>
    <row r="83" spans="1:1" ht="16" x14ac:dyDescent="0.2">
      <c r="A83" s="49" t="s">
        <v>517</v>
      </c>
    </row>
    <row r="84" spans="1:1" ht="16" x14ac:dyDescent="0.2">
      <c r="A84" s="49" t="s">
        <v>2027</v>
      </c>
    </row>
    <row r="85" spans="1:1" ht="16" x14ac:dyDescent="0.2">
      <c r="A85" s="49" t="s">
        <v>658</v>
      </c>
    </row>
    <row r="86" spans="1:1" ht="16" x14ac:dyDescent="0.2">
      <c r="A86" s="49" t="s">
        <v>2024</v>
      </c>
    </row>
    <row r="87" spans="1:1" ht="16" x14ac:dyDescent="0.2">
      <c r="A87" s="49" t="s">
        <v>633</v>
      </c>
    </row>
    <row r="88" spans="1:1" ht="16" x14ac:dyDescent="0.2">
      <c r="A88" s="49" t="s">
        <v>635</v>
      </c>
    </row>
    <row r="89" spans="1:1" ht="16" x14ac:dyDescent="0.2">
      <c r="A89" s="49" t="s">
        <v>798</v>
      </c>
    </row>
    <row r="90" spans="1:1" ht="16" x14ac:dyDescent="0.2">
      <c r="A90" s="49" t="s">
        <v>779</v>
      </c>
    </row>
    <row r="91" spans="1:1" ht="16" x14ac:dyDescent="0.2">
      <c r="A91" s="49" t="s">
        <v>623</v>
      </c>
    </row>
    <row r="92" spans="1:1" ht="16" x14ac:dyDescent="0.2">
      <c r="A92" s="49" t="s">
        <v>2029</v>
      </c>
    </row>
    <row r="93" spans="1:1" ht="16" x14ac:dyDescent="0.2">
      <c r="A93" s="49" t="s">
        <v>779</v>
      </c>
    </row>
    <row r="94" spans="1:1" ht="16" x14ac:dyDescent="0.2">
      <c r="A94" s="49" t="s">
        <v>576</v>
      </c>
    </row>
    <row r="95" spans="1:1" ht="16" x14ac:dyDescent="0.2">
      <c r="A95" s="49" t="s">
        <v>2028</v>
      </c>
    </row>
    <row r="96" spans="1:1" ht="16" x14ac:dyDescent="0.2">
      <c r="A96" s="49" t="s">
        <v>633</v>
      </c>
    </row>
    <row r="97" spans="1:1" ht="16" x14ac:dyDescent="0.2">
      <c r="A97" s="49" t="s">
        <v>782</v>
      </c>
    </row>
    <row r="98" spans="1:1" ht="16" x14ac:dyDescent="0.2">
      <c r="A98" s="49" t="s">
        <v>872</v>
      </c>
    </row>
    <row r="99" spans="1:1" ht="16" x14ac:dyDescent="0.2">
      <c r="A99" s="49" t="s">
        <v>794</v>
      </c>
    </row>
    <row r="100" spans="1:1" ht="16" x14ac:dyDescent="0.2">
      <c r="A100" s="49" t="s">
        <v>824</v>
      </c>
    </row>
    <row r="101" spans="1:1" ht="16" x14ac:dyDescent="0.2">
      <c r="A101" s="49" t="s">
        <v>732</v>
      </c>
    </row>
    <row r="102" spans="1:1" ht="16" x14ac:dyDescent="0.2">
      <c r="A102" s="49" t="s">
        <v>623</v>
      </c>
    </row>
    <row r="103" spans="1:1" ht="18.5" customHeight="1" x14ac:dyDescent="0.2">
      <c r="A103" s="49" t="s">
        <v>723</v>
      </c>
    </row>
    <row r="104" spans="1:1" ht="16" x14ac:dyDescent="0.2">
      <c r="A104" s="49" t="s">
        <v>2032</v>
      </c>
    </row>
    <row r="105" spans="1:1" ht="16" x14ac:dyDescent="0.2">
      <c r="A105" s="49" t="s">
        <v>794</v>
      </c>
    </row>
    <row r="106" spans="1:1" ht="16" x14ac:dyDescent="0.2">
      <c r="A106" s="49" t="s">
        <v>2090</v>
      </c>
    </row>
    <row r="107" spans="1:1" ht="16" x14ac:dyDescent="0.2">
      <c r="A107" s="49" t="s">
        <v>656</v>
      </c>
    </row>
    <row r="108" spans="1:1" ht="16" x14ac:dyDescent="0.2">
      <c r="A108" s="49" t="s">
        <v>300</v>
      </c>
    </row>
    <row r="109" spans="1:1" ht="16" x14ac:dyDescent="0.2">
      <c r="A109" s="49" t="s">
        <v>2026</v>
      </c>
    </row>
    <row r="110" spans="1:1" ht="16" x14ac:dyDescent="0.2">
      <c r="A110" s="49" t="s">
        <v>523</v>
      </c>
    </row>
    <row r="111" spans="1:1" ht="16" x14ac:dyDescent="0.2">
      <c r="A111" s="49" t="s">
        <v>517</v>
      </c>
    </row>
    <row r="112" spans="1:1" ht="16" x14ac:dyDescent="0.2">
      <c r="A112" s="49" t="s">
        <v>2027</v>
      </c>
    </row>
    <row r="113" spans="1:1" ht="16" x14ac:dyDescent="0.2">
      <c r="A113" s="49" t="s">
        <v>658</v>
      </c>
    </row>
    <row r="114" spans="1:1" ht="16" x14ac:dyDescent="0.2">
      <c r="A114" s="49" t="s">
        <v>700</v>
      </c>
    </row>
    <row r="115" spans="1:1" ht="16" x14ac:dyDescent="0.2">
      <c r="A115" s="49" t="s">
        <v>2024</v>
      </c>
    </row>
    <row r="116" spans="1:1" ht="16" x14ac:dyDescent="0.2">
      <c r="A116" s="49" t="s">
        <v>633</v>
      </c>
    </row>
    <row r="117" spans="1:1" ht="16" x14ac:dyDescent="0.2">
      <c r="A117" s="49" t="s">
        <v>635</v>
      </c>
    </row>
    <row r="118" spans="1:1" ht="16" x14ac:dyDescent="0.2">
      <c r="A118" s="49" t="s">
        <v>607</v>
      </c>
    </row>
    <row r="119" spans="1:1" ht="16" x14ac:dyDescent="0.2">
      <c r="A119" s="49" t="s">
        <v>614</v>
      </c>
    </row>
    <row r="120" spans="1:1" ht="16" x14ac:dyDescent="0.2">
      <c r="A120" s="49" t="s">
        <v>582</v>
      </c>
    </row>
    <row r="121" spans="1:1" ht="16" x14ac:dyDescent="0.2">
      <c r="A121" s="49" t="s">
        <v>617</v>
      </c>
    </row>
    <row r="122" spans="1:1" ht="16" x14ac:dyDescent="0.2">
      <c r="A122" s="49" t="s">
        <v>645</v>
      </c>
    </row>
    <row r="123" spans="1:1" ht="16" x14ac:dyDescent="0.2">
      <c r="A123" s="49" t="s">
        <v>568</v>
      </c>
    </row>
    <row r="124" spans="1:1" ht="16" x14ac:dyDescent="0.2">
      <c r="A124" s="49" t="s">
        <v>648</v>
      </c>
    </row>
    <row r="125" spans="1:1" ht="48" x14ac:dyDescent="0.2">
      <c r="A125" s="49" t="s">
        <v>770</v>
      </c>
    </row>
    <row r="126" spans="1:1" ht="16" x14ac:dyDescent="0.2">
      <c r="A126" s="49" t="s">
        <v>623</v>
      </c>
    </row>
    <row r="127" spans="1:1" ht="16" x14ac:dyDescent="0.2">
      <c r="A127" s="49" t="s">
        <v>2029</v>
      </c>
    </row>
    <row r="128" spans="1:1" ht="16" x14ac:dyDescent="0.2">
      <c r="A128" s="49" t="s">
        <v>576</v>
      </c>
    </row>
    <row r="129" spans="1:1" ht="16" x14ac:dyDescent="0.2">
      <c r="A129" s="49" t="s">
        <v>2028</v>
      </c>
    </row>
    <row r="130" spans="1:1" ht="16" x14ac:dyDescent="0.2">
      <c r="A130" s="49" t="s">
        <v>872</v>
      </c>
    </row>
    <row r="131" spans="1:1" ht="16" x14ac:dyDescent="0.2">
      <c r="A131" s="49" t="s">
        <v>2090</v>
      </c>
    </row>
    <row r="132" spans="1:1" ht="16" x14ac:dyDescent="0.2">
      <c r="A132" s="49" t="s">
        <v>656</v>
      </c>
    </row>
    <row r="133" spans="1:1" ht="16" x14ac:dyDescent="0.2">
      <c r="A133" s="49" t="s">
        <v>448</v>
      </c>
    </row>
    <row r="134" spans="1:1" ht="16" x14ac:dyDescent="0.2">
      <c r="A134" s="49" t="s">
        <v>2026</v>
      </c>
    </row>
    <row r="135" spans="1:1" ht="16" x14ac:dyDescent="0.2">
      <c r="A135" s="49" t="s">
        <v>523</v>
      </c>
    </row>
    <row r="136" spans="1:1" ht="16" x14ac:dyDescent="0.2">
      <c r="A136" s="49" t="s">
        <v>517</v>
      </c>
    </row>
    <row r="137" spans="1:1" ht="16" x14ac:dyDescent="0.2">
      <c r="A137" s="49" t="s">
        <v>732</v>
      </c>
    </row>
    <row r="138" spans="1:1" ht="16" x14ac:dyDescent="0.2">
      <c r="A138" s="49" t="s">
        <v>2027</v>
      </c>
    </row>
    <row r="139" spans="1:1" ht="16" x14ac:dyDescent="0.2">
      <c r="A139" s="49" t="s">
        <v>658</v>
      </c>
    </row>
    <row r="140" spans="1:1" ht="16" x14ac:dyDescent="0.2">
      <c r="A140" s="49" t="s">
        <v>700</v>
      </c>
    </row>
    <row r="141" spans="1:1" ht="16" x14ac:dyDescent="0.2">
      <c r="A141" s="49" t="s">
        <v>2029</v>
      </c>
    </row>
    <row r="142" spans="1:1" ht="16" x14ac:dyDescent="0.2">
      <c r="A142" s="49" t="s">
        <v>576</v>
      </c>
    </row>
    <row r="143" spans="1:1" ht="16" x14ac:dyDescent="0.2">
      <c r="A143" s="49" t="s">
        <v>2028</v>
      </c>
    </row>
    <row r="144" spans="1:1" ht="16" x14ac:dyDescent="0.2">
      <c r="A144" s="49" t="s">
        <v>872</v>
      </c>
    </row>
    <row r="145" spans="1:1" ht="16" x14ac:dyDescent="0.2">
      <c r="A145" s="49" t="s">
        <v>723</v>
      </c>
    </row>
    <row r="146" spans="1:1" ht="16" x14ac:dyDescent="0.2">
      <c r="A146" s="49" t="s">
        <v>405</v>
      </c>
    </row>
    <row r="147" spans="1:1" ht="16" x14ac:dyDescent="0.2">
      <c r="A147" s="49" t="s">
        <v>926</v>
      </c>
    </row>
    <row r="148" spans="1:1" ht="48" x14ac:dyDescent="0.2">
      <c r="A148" s="49" t="s">
        <v>766</v>
      </c>
    </row>
    <row r="149" spans="1:1" ht="16" x14ac:dyDescent="0.2">
      <c r="A149" s="49" t="s">
        <v>1490</v>
      </c>
    </row>
    <row r="150" spans="1:1" ht="48" x14ac:dyDescent="0.2">
      <c r="A150" s="49" t="s">
        <v>768</v>
      </c>
    </row>
    <row r="151" spans="1:1" ht="16" x14ac:dyDescent="0.2">
      <c r="A151" s="49" t="s">
        <v>2026</v>
      </c>
    </row>
    <row r="152" spans="1:1" ht="16" x14ac:dyDescent="0.2">
      <c r="A152" s="49" t="s">
        <v>523</v>
      </c>
    </row>
    <row r="153" spans="1:1" ht="16" x14ac:dyDescent="0.2">
      <c r="A153" s="49" t="s">
        <v>517</v>
      </c>
    </row>
    <row r="154" spans="1:1" ht="16" x14ac:dyDescent="0.2">
      <c r="A154" s="49" t="s">
        <v>740</v>
      </c>
    </row>
    <row r="155" spans="1:1" ht="16" x14ac:dyDescent="0.2">
      <c r="A155" s="49" t="s">
        <v>732</v>
      </c>
    </row>
    <row r="156" spans="1:1" ht="16" x14ac:dyDescent="0.2">
      <c r="A156" s="49" t="s">
        <v>2027</v>
      </c>
    </row>
    <row r="157" spans="1:1" ht="32" x14ac:dyDescent="0.2">
      <c r="A157" s="49" t="s">
        <v>775</v>
      </c>
    </row>
    <row r="158" spans="1:1" ht="16" x14ac:dyDescent="0.2">
      <c r="A158" s="49" t="s">
        <v>2024</v>
      </c>
    </row>
    <row r="159" spans="1:1" ht="16" x14ac:dyDescent="0.2">
      <c r="A159" s="49" t="s">
        <v>771</v>
      </c>
    </row>
    <row r="160" spans="1:1" ht="16" x14ac:dyDescent="0.2">
      <c r="A160" s="49" t="s">
        <v>645</v>
      </c>
    </row>
    <row r="161" spans="1:1" ht="16" x14ac:dyDescent="0.2">
      <c r="A161" s="49" t="s">
        <v>568</v>
      </c>
    </row>
    <row r="162" spans="1:1" ht="16" x14ac:dyDescent="0.2">
      <c r="A162" s="49" t="s">
        <v>623</v>
      </c>
    </row>
    <row r="163" spans="1:1" ht="16" x14ac:dyDescent="0.2">
      <c r="A163" s="49" t="s">
        <v>2029</v>
      </c>
    </row>
    <row r="164" spans="1:1" ht="16" x14ac:dyDescent="0.2">
      <c r="A164" s="49" t="s">
        <v>576</v>
      </c>
    </row>
    <row r="165" spans="1:1" ht="16" x14ac:dyDescent="0.2">
      <c r="A165" s="49" t="s">
        <v>2028</v>
      </c>
    </row>
    <row r="166" spans="1:1" ht="16" x14ac:dyDescent="0.2">
      <c r="A166" s="49" t="s">
        <v>872</v>
      </c>
    </row>
    <row r="167" spans="1:1" ht="32" x14ac:dyDescent="0.2">
      <c r="A167" s="49" t="s">
        <v>767</v>
      </c>
    </row>
    <row r="168" spans="1:1" ht="32" x14ac:dyDescent="0.2">
      <c r="A168" s="49" t="s">
        <v>769</v>
      </c>
    </row>
    <row r="169" spans="1:1" ht="16" x14ac:dyDescent="0.2">
      <c r="A169" s="49" t="s">
        <v>723</v>
      </c>
    </row>
    <row r="170" spans="1:1" ht="16" x14ac:dyDescent="0.2">
      <c r="A170" s="49" t="s">
        <v>2032</v>
      </c>
    </row>
    <row r="171" spans="1:1" ht="16" x14ac:dyDescent="0.2">
      <c r="A171" s="49" t="s">
        <v>745</v>
      </c>
    </row>
    <row r="172" spans="1:1" ht="16" x14ac:dyDescent="0.2">
      <c r="A172" s="49" t="s">
        <v>1941</v>
      </c>
    </row>
    <row r="173" spans="1:1" ht="32" x14ac:dyDescent="0.2">
      <c r="A173" s="49" t="s">
        <v>755</v>
      </c>
    </row>
    <row r="174" spans="1:1" ht="16" x14ac:dyDescent="0.2">
      <c r="A174" s="49" t="s">
        <v>461</v>
      </c>
    </row>
    <row r="175" spans="1:1" ht="16" x14ac:dyDescent="0.2">
      <c r="A175" s="49" t="s">
        <v>2027</v>
      </c>
    </row>
    <row r="176" spans="1:1" ht="16" x14ac:dyDescent="0.2">
      <c r="A176" s="49" t="s">
        <v>658</v>
      </c>
    </row>
    <row r="177" spans="1:1" ht="16" x14ac:dyDescent="0.2">
      <c r="A177" s="49" t="s">
        <v>824</v>
      </c>
    </row>
    <row r="178" spans="1:1" ht="16" x14ac:dyDescent="0.2">
      <c r="A178" s="49" t="s">
        <v>855</v>
      </c>
    </row>
    <row r="179" spans="1:1" ht="16" x14ac:dyDescent="0.2">
      <c r="A179" s="49" t="s">
        <v>851</v>
      </c>
    </row>
    <row r="180" spans="1:1" ht="16" x14ac:dyDescent="0.2">
      <c r="A180" s="49" t="s">
        <v>846</v>
      </c>
    </row>
    <row r="181" spans="1:1" ht="16" x14ac:dyDescent="0.2">
      <c r="A181" s="49" t="s">
        <v>700</v>
      </c>
    </row>
    <row r="182" spans="1:1" ht="16" x14ac:dyDescent="0.2">
      <c r="A182" s="49" t="s">
        <v>836</v>
      </c>
    </row>
    <row r="183" spans="1:1" ht="16" x14ac:dyDescent="0.2">
      <c r="A183" s="49" t="s">
        <v>2114</v>
      </c>
    </row>
    <row r="184" spans="1:1" ht="16" x14ac:dyDescent="0.2">
      <c r="A184" s="49" t="s">
        <v>2028</v>
      </c>
    </row>
    <row r="185" spans="1:1" ht="16" x14ac:dyDescent="0.2">
      <c r="A185" s="49" t="s">
        <v>872</v>
      </c>
    </row>
    <row r="186" spans="1:1" ht="16" x14ac:dyDescent="0.2">
      <c r="A186" s="49" t="s">
        <v>422</v>
      </c>
    </row>
    <row r="187" spans="1:1" ht="16" x14ac:dyDescent="0.2">
      <c r="A187" s="49" t="s">
        <v>2026</v>
      </c>
    </row>
    <row r="188" spans="1:1" ht="16" x14ac:dyDescent="0.2">
      <c r="A188" s="49" t="s">
        <v>523</v>
      </c>
    </row>
    <row r="189" spans="1:1" ht="16" x14ac:dyDescent="0.2">
      <c r="A189" s="49" t="s">
        <v>2029</v>
      </c>
    </row>
    <row r="190" spans="1:1" ht="16" x14ac:dyDescent="0.2">
      <c r="A190" s="49" t="s">
        <v>576</v>
      </c>
    </row>
    <row r="191" spans="1:1" ht="16" x14ac:dyDescent="0.2">
      <c r="A191" s="49" t="s">
        <v>423</v>
      </c>
    </row>
    <row r="192" spans="1:1" ht="16" x14ac:dyDescent="0.2">
      <c r="A192" s="49" t="s">
        <v>2026</v>
      </c>
    </row>
    <row r="193" spans="1:1" ht="16" x14ac:dyDescent="0.2">
      <c r="A193" s="49" t="s">
        <v>523</v>
      </c>
    </row>
    <row r="194" spans="1:1" ht="16" x14ac:dyDescent="0.2">
      <c r="A194" s="49" t="s">
        <v>517</v>
      </c>
    </row>
    <row r="195" spans="1:1" ht="16" x14ac:dyDescent="0.2">
      <c r="A195" s="49" t="s">
        <v>732</v>
      </c>
    </row>
    <row r="196" spans="1:1" ht="16" x14ac:dyDescent="0.2">
      <c r="A196" s="49" t="s">
        <v>2027</v>
      </c>
    </row>
    <row r="197" spans="1:1" ht="16" x14ac:dyDescent="0.2">
      <c r="A197" s="49" t="s">
        <v>658</v>
      </c>
    </row>
    <row r="198" spans="1:1" ht="16" x14ac:dyDescent="0.2">
      <c r="A198" s="49" t="s">
        <v>700</v>
      </c>
    </row>
    <row r="199" spans="1:1" ht="16" x14ac:dyDescent="0.2">
      <c r="A199" s="49" t="s">
        <v>2024</v>
      </c>
    </row>
    <row r="200" spans="1:1" ht="16" x14ac:dyDescent="0.2">
      <c r="A200" s="49" t="s">
        <v>607</v>
      </c>
    </row>
    <row r="201" spans="1:1" ht="16" x14ac:dyDescent="0.2">
      <c r="A201" s="49" t="s">
        <v>2029</v>
      </c>
    </row>
    <row r="202" spans="1:1" ht="16" x14ac:dyDescent="0.2">
      <c r="A202" s="49" t="s">
        <v>576</v>
      </c>
    </row>
    <row r="203" spans="1:1" ht="16" x14ac:dyDescent="0.2">
      <c r="A203" s="49" t="s">
        <v>2028</v>
      </c>
    </row>
    <row r="204" spans="1:1" ht="16" x14ac:dyDescent="0.2">
      <c r="A204" s="49" t="s">
        <v>872</v>
      </c>
    </row>
    <row r="205" spans="1:1" ht="16" x14ac:dyDescent="0.2">
      <c r="A205" s="49" t="s">
        <v>723</v>
      </c>
    </row>
    <row r="206" spans="1:1" ht="16" x14ac:dyDescent="0.2">
      <c r="A206" s="49" t="s">
        <v>410</v>
      </c>
    </row>
    <row r="207" spans="1:1" ht="16" x14ac:dyDescent="0.2">
      <c r="A207" s="49" t="s">
        <v>2026</v>
      </c>
    </row>
    <row r="208" spans="1:1" ht="16" x14ac:dyDescent="0.2">
      <c r="A208" s="49" t="s">
        <v>523</v>
      </c>
    </row>
    <row r="209" spans="1:1" ht="16" x14ac:dyDescent="0.2">
      <c r="A209" s="49" t="s">
        <v>517</v>
      </c>
    </row>
    <row r="210" spans="1:1" ht="16" x14ac:dyDescent="0.2">
      <c r="A210" s="49" t="s">
        <v>732</v>
      </c>
    </row>
    <row r="211" spans="1:1" ht="16" x14ac:dyDescent="0.2">
      <c r="A211" s="49" t="s">
        <v>2024</v>
      </c>
    </row>
    <row r="212" spans="1:1" ht="16" x14ac:dyDescent="0.2">
      <c r="A212" s="49" t="s">
        <v>607</v>
      </c>
    </row>
    <row r="213" spans="1:1" ht="16" x14ac:dyDescent="0.2">
      <c r="A213" s="49" t="s">
        <v>645</v>
      </c>
    </row>
    <row r="214" spans="1:1" ht="16" x14ac:dyDescent="0.2">
      <c r="A214" s="49" t="s">
        <v>568</v>
      </c>
    </row>
    <row r="215" spans="1:1" ht="16" x14ac:dyDescent="0.2">
      <c r="A215" s="49" t="s">
        <v>2029</v>
      </c>
    </row>
    <row r="216" spans="1:1" ht="16" x14ac:dyDescent="0.2">
      <c r="A216" s="49" t="s">
        <v>576</v>
      </c>
    </row>
    <row r="217" spans="1:1" ht="16" x14ac:dyDescent="0.2">
      <c r="A217" s="49" t="s">
        <v>2028</v>
      </c>
    </row>
    <row r="218" spans="1:1" ht="16" x14ac:dyDescent="0.2">
      <c r="A218" s="49" t="s">
        <v>872</v>
      </c>
    </row>
    <row r="219" spans="1:1" ht="16" x14ac:dyDescent="0.2">
      <c r="A219" s="49" t="s">
        <v>499</v>
      </c>
    </row>
    <row r="220" spans="1:1" x14ac:dyDescent="0.2">
      <c r="A220"/>
    </row>
    <row r="221" spans="1:1" x14ac:dyDescent="0.2">
      <c r="A221"/>
    </row>
    <row r="222" spans="1:1" x14ac:dyDescent="0.2">
      <c r="A222"/>
    </row>
    <row r="223" spans="1:1" x14ac:dyDescent="0.2">
      <c r="A223"/>
    </row>
    <row r="224" spans="1:1" x14ac:dyDescent="0.2">
      <c r="A224"/>
    </row>
    <row r="225" spans="1:1" x14ac:dyDescent="0.2">
      <c r="A225"/>
    </row>
    <row r="226" spans="1:1" x14ac:dyDescent="0.2">
      <c r="A226"/>
    </row>
    <row r="227" spans="1:1" x14ac:dyDescent="0.2">
      <c r="A227"/>
    </row>
    <row r="228" spans="1:1" x14ac:dyDescent="0.2">
      <c r="A228"/>
    </row>
    <row r="229" spans="1:1" x14ac:dyDescent="0.2">
      <c r="A229"/>
    </row>
    <row r="230" spans="1:1" x14ac:dyDescent="0.2">
      <c r="A230"/>
    </row>
    <row r="231" spans="1:1" x14ac:dyDescent="0.2">
      <c r="A231"/>
    </row>
    <row r="232" spans="1:1" x14ac:dyDescent="0.2">
      <c r="A232"/>
    </row>
    <row r="233" spans="1:1" x14ac:dyDescent="0.2">
      <c r="A233"/>
    </row>
    <row r="234" spans="1:1" x14ac:dyDescent="0.2">
      <c r="A234"/>
    </row>
    <row r="235" spans="1:1" x14ac:dyDescent="0.2">
      <c r="A235"/>
    </row>
    <row r="236" spans="1:1" x14ac:dyDescent="0.2">
      <c r="A236"/>
    </row>
    <row r="237" spans="1:1" x14ac:dyDescent="0.2">
      <c r="A237"/>
    </row>
    <row r="238" spans="1:1" x14ac:dyDescent="0.2">
      <c r="A238"/>
    </row>
    <row r="239" spans="1:1" x14ac:dyDescent="0.2">
      <c r="A239"/>
    </row>
    <row r="240" spans="1:1" x14ac:dyDescent="0.2">
      <c r="A240"/>
    </row>
    <row r="241" spans="1:1" x14ac:dyDescent="0.2">
      <c r="A241"/>
    </row>
    <row r="242" spans="1:1" x14ac:dyDescent="0.2">
      <c r="A242"/>
    </row>
    <row r="243" spans="1:1" x14ac:dyDescent="0.2">
      <c r="A243"/>
    </row>
    <row r="244" spans="1:1" x14ac:dyDescent="0.2">
      <c r="A244"/>
    </row>
    <row r="245" spans="1:1" x14ac:dyDescent="0.2">
      <c r="A245"/>
    </row>
    <row r="246" spans="1:1" x14ac:dyDescent="0.2">
      <c r="A246"/>
    </row>
    <row r="247" spans="1:1" x14ac:dyDescent="0.2">
      <c r="A247"/>
    </row>
    <row r="248" spans="1:1" x14ac:dyDescent="0.2">
      <c r="A248"/>
    </row>
    <row r="249" spans="1:1" x14ac:dyDescent="0.2">
      <c r="A249"/>
    </row>
    <row r="250" spans="1:1" x14ac:dyDescent="0.2">
      <c r="A250"/>
    </row>
    <row r="251" spans="1:1" x14ac:dyDescent="0.2">
      <c r="A251"/>
    </row>
    <row r="252" spans="1:1" x14ac:dyDescent="0.2">
      <c r="A252"/>
    </row>
    <row r="253" spans="1:1" x14ac:dyDescent="0.2">
      <c r="A253"/>
    </row>
    <row r="254" spans="1:1" x14ac:dyDescent="0.2">
      <c r="A254"/>
    </row>
    <row r="255" spans="1:1" x14ac:dyDescent="0.2">
      <c r="A255"/>
    </row>
    <row r="256" spans="1:1" x14ac:dyDescent="0.2">
      <c r="A256"/>
    </row>
    <row r="257" spans="1:1" x14ac:dyDescent="0.2">
      <c r="A257"/>
    </row>
    <row r="258" spans="1:1" x14ac:dyDescent="0.2">
      <c r="A258"/>
    </row>
    <row r="259" spans="1:1" x14ac:dyDescent="0.2">
      <c r="A259"/>
    </row>
    <row r="260" spans="1:1" x14ac:dyDescent="0.2">
      <c r="A260"/>
    </row>
    <row r="261" spans="1:1" x14ac:dyDescent="0.2">
      <c r="A261"/>
    </row>
    <row r="262" spans="1:1" x14ac:dyDescent="0.2">
      <c r="A262"/>
    </row>
    <row r="263" spans="1:1" x14ac:dyDescent="0.2">
      <c r="A263"/>
    </row>
    <row r="264" spans="1:1" x14ac:dyDescent="0.2">
      <c r="A264"/>
    </row>
    <row r="265" spans="1:1" x14ac:dyDescent="0.2">
      <c r="A265"/>
    </row>
    <row r="266" spans="1:1" x14ac:dyDescent="0.2">
      <c r="A266"/>
    </row>
    <row r="267" spans="1:1" x14ac:dyDescent="0.2">
      <c r="A267"/>
    </row>
    <row r="268" spans="1:1" x14ac:dyDescent="0.2">
      <c r="A268"/>
    </row>
    <row r="269" spans="1:1" x14ac:dyDescent="0.2">
      <c r="A269"/>
    </row>
    <row r="270" spans="1:1" x14ac:dyDescent="0.2">
      <c r="A270"/>
    </row>
    <row r="271" spans="1:1" x14ac:dyDescent="0.2">
      <c r="A271"/>
    </row>
    <row r="272" spans="1:1" x14ac:dyDescent="0.2">
      <c r="A272"/>
    </row>
    <row r="273" spans="1:1" x14ac:dyDescent="0.2">
      <c r="A273"/>
    </row>
    <row r="274" spans="1:1" x14ac:dyDescent="0.2">
      <c r="A274"/>
    </row>
    <row r="275" spans="1:1" x14ac:dyDescent="0.2">
      <c r="A275"/>
    </row>
    <row r="276" spans="1:1" x14ac:dyDescent="0.2">
      <c r="A276"/>
    </row>
    <row r="277" spans="1:1" x14ac:dyDescent="0.2">
      <c r="A277"/>
    </row>
    <row r="278" spans="1:1" x14ac:dyDescent="0.2">
      <c r="A278"/>
    </row>
    <row r="279" spans="1:1" x14ac:dyDescent="0.2">
      <c r="A279"/>
    </row>
    <row r="280" spans="1:1" x14ac:dyDescent="0.2">
      <c r="A280"/>
    </row>
    <row r="281" spans="1:1" x14ac:dyDescent="0.2">
      <c r="A281"/>
    </row>
    <row r="282" spans="1:1" x14ac:dyDescent="0.2">
      <c r="A282"/>
    </row>
    <row r="283" spans="1:1" x14ac:dyDescent="0.2">
      <c r="A283"/>
    </row>
    <row r="284" spans="1:1" x14ac:dyDescent="0.2">
      <c r="A284"/>
    </row>
    <row r="285" spans="1:1" x14ac:dyDescent="0.2">
      <c r="A285"/>
    </row>
    <row r="286" spans="1:1" x14ac:dyDescent="0.2">
      <c r="A286"/>
    </row>
    <row r="287" spans="1:1" x14ac:dyDescent="0.2">
      <c r="A287"/>
    </row>
    <row r="288" spans="1:1" x14ac:dyDescent="0.2">
      <c r="A288"/>
    </row>
    <row r="289" spans="1:1" x14ac:dyDescent="0.2">
      <c r="A289"/>
    </row>
    <row r="290" spans="1:1" x14ac:dyDescent="0.2">
      <c r="A290"/>
    </row>
    <row r="291" spans="1:1" x14ac:dyDescent="0.2">
      <c r="A291"/>
    </row>
    <row r="292" spans="1:1" x14ac:dyDescent="0.2">
      <c r="A292"/>
    </row>
    <row r="293" spans="1:1" x14ac:dyDescent="0.2">
      <c r="A293"/>
    </row>
    <row r="294" spans="1:1" x14ac:dyDescent="0.2">
      <c r="A294"/>
    </row>
    <row r="295" spans="1:1" x14ac:dyDescent="0.2">
      <c r="A295"/>
    </row>
    <row r="296" spans="1:1" x14ac:dyDescent="0.2">
      <c r="A296"/>
    </row>
    <row r="297" spans="1:1" x14ac:dyDescent="0.2">
      <c r="A297"/>
    </row>
    <row r="298" spans="1:1" x14ac:dyDescent="0.2">
      <c r="A298"/>
    </row>
    <row r="299" spans="1:1" x14ac:dyDescent="0.2">
      <c r="A299"/>
    </row>
    <row r="300" spans="1:1" x14ac:dyDescent="0.2">
      <c r="A300"/>
    </row>
    <row r="301" spans="1:1" x14ac:dyDescent="0.2">
      <c r="A301"/>
    </row>
    <row r="302" spans="1:1" x14ac:dyDescent="0.2">
      <c r="A302"/>
    </row>
    <row r="303" spans="1:1" x14ac:dyDescent="0.2">
      <c r="A303"/>
    </row>
    <row r="304" spans="1:1" x14ac:dyDescent="0.2">
      <c r="A304"/>
    </row>
    <row r="305" spans="1:1" x14ac:dyDescent="0.2">
      <c r="A305"/>
    </row>
    <row r="306" spans="1:1" x14ac:dyDescent="0.2">
      <c r="A306"/>
    </row>
    <row r="307" spans="1:1" x14ac:dyDescent="0.2">
      <c r="A307"/>
    </row>
    <row r="308" spans="1:1" x14ac:dyDescent="0.2">
      <c r="A308"/>
    </row>
    <row r="309" spans="1:1" x14ac:dyDescent="0.2">
      <c r="A309"/>
    </row>
    <row r="310" spans="1:1" x14ac:dyDescent="0.2">
      <c r="A310"/>
    </row>
    <row r="311" spans="1:1" x14ac:dyDescent="0.2">
      <c r="A311"/>
    </row>
    <row r="312" spans="1:1" x14ac:dyDescent="0.2">
      <c r="A312"/>
    </row>
    <row r="313" spans="1:1" x14ac:dyDescent="0.2">
      <c r="A313"/>
    </row>
    <row r="314" spans="1:1" x14ac:dyDescent="0.2">
      <c r="A314"/>
    </row>
    <row r="315" spans="1:1" x14ac:dyDescent="0.2">
      <c r="A315"/>
    </row>
    <row r="316" spans="1:1" x14ac:dyDescent="0.2">
      <c r="A316"/>
    </row>
    <row r="317" spans="1:1" x14ac:dyDescent="0.2">
      <c r="A317"/>
    </row>
    <row r="318" spans="1:1" x14ac:dyDescent="0.2">
      <c r="A318"/>
    </row>
    <row r="319" spans="1:1" x14ac:dyDescent="0.2">
      <c r="A319"/>
    </row>
    <row r="320" spans="1:1" x14ac:dyDescent="0.2">
      <c r="A320"/>
    </row>
    <row r="321" spans="1:1" x14ac:dyDescent="0.2">
      <c r="A321"/>
    </row>
    <row r="322" spans="1:1" x14ac:dyDescent="0.2">
      <c r="A322"/>
    </row>
    <row r="323" spans="1:1" x14ac:dyDescent="0.2">
      <c r="A323"/>
    </row>
    <row r="324" spans="1:1" x14ac:dyDescent="0.2">
      <c r="A324"/>
    </row>
    <row r="325" spans="1:1" x14ac:dyDescent="0.2">
      <c r="A325"/>
    </row>
    <row r="326" spans="1:1" x14ac:dyDescent="0.2">
      <c r="A326"/>
    </row>
    <row r="327" spans="1:1" x14ac:dyDescent="0.2">
      <c r="A327"/>
    </row>
    <row r="328" spans="1:1" x14ac:dyDescent="0.2">
      <c r="A328"/>
    </row>
    <row r="329" spans="1:1" x14ac:dyDescent="0.2">
      <c r="A329"/>
    </row>
    <row r="330" spans="1:1" x14ac:dyDescent="0.2">
      <c r="A330"/>
    </row>
    <row r="331" spans="1:1" x14ac:dyDescent="0.2">
      <c r="A331"/>
    </row>
    <row r="332" spans="1:1" x14ac:dyDescent="0.2">
      <c r="A332"/>
    </row>
    <row r="333" spans="1:1" x14ac:dyDescent="0.2">
      <c r="A333"/>
    </row>
    <row r="334" spans="1:1" x14ac:dyDescent="0.2">
      <c r="A334"/>
    </row>
    <row r="335" spans="1:1" x14ac:dyDescent="0.2">
      <c r="A335"/>
    </row>
    <row r="336" spans="1:1" x14ac:dyDescent="0.2">
      <c r="A336"/>
    </row>
    <row r="337" spans="1:1" x14ac:dyDescent="0.2">
      <c r="A337"/>
    </row>
    <row r="338" spans="1:1" x14ac:dyDescent="0.2">
      <c r="A338"/>
    </row>
    <row r="339" spans="1:1" x14ac:dyDescent="0.2">
      <c r="A339"/>
    </row>
    <row r="340" spans="1:1" x14ac:dyDescent="0.2">
      <c r="A340"/>
    </row>
    <row r="341" spans="1:1" x14ac:dyDescent="0.2">
      <c r="A341"/>
    </row>
    <row r="342" spans="1:1" x14ac:dyDescent="0.2">
      <c r="A342"/>
    </row>
    <row r="343" spans="1:1" x14ac:dyDescent="0.2">
      <c r="A343"/>
    </row>
    <row r="344" spans="1:1" x14ac:dyDescent="0.2">
      <c r="A344"/>
    </row>
    <row r="345" spans="1:1" x14ac:dyDescent="0.2">
      <c r="A345"/>
    </row>
    <row r="346" spans="1:1" x14ac:dyDescent="0.2">
      <c r="A346"/>
    </row>
    <row r="347" spans="1:1" x14ac:dyDescent="0.2">
      <c r="A347"/>
    </row>
    <row r="348" spans="1:1" x14ac:dyDescent="0.2">
      <c r="A348"/>
    </row>
    <row r="349" spans="1:1" x14ac:dyDescent="0.2">
      <c r="A349"/>
    </row>
    <row r="350" spans="1:1" x14ac:dyDescent="0.2">
      <c r="A350"/>
    </row>
    <row r="351" spans="1:1" x14ac:dyDescent="0.2">
      <c r="A351"/>
    </row>
    <row r="352" spans="1:1" x14ac:dyDescent="0.2">
      <c r="A352"/>
    </row>
    <row r="353" spans="1:1" x14ac:dyDescent="0.2">
      <c r="A353"/>
    </row>
    <row r="354" spans="1:1" x14ac:dyDescent="0.2">
      <c r="A354"/>
    </row>
    <row r="355" spans="1:1" x14ac:dyDescent="0.2">
      <c r="A355"/>
    </row>
    <row r="356" spans="1:1" x14ac:dyDescent="0.2">
      <c r="A356"/>
    </row>
    <row r="357" spans="1:1" x14ac:dyDescent="0.2">
      <c r="A357"/>
    </row>
    <row r="358" spans="1:1" x14ac:dyDescent="0.2">
      <c r="A358"/>
    </row>
    <row r="359" spans="1:1" x14ac:dyDescent="0.2">
      <c r="A359"/>
    </row>
    <row r="360" spans="1:1" x14ac:dyDescent="0.2">
      <c r="A360"/>
    </row>
    <row r="361" spans="1:1" x14ac:dyDescent="0.2">
      <c r="A361"/>
    </row>
    <row r="362" spans="1:1" x14ac:dyDescent="0.2">
      <c r="A362"/>
    </row>
    <row r="363" spans="1:1" x14ac:dyDescent="0.2">
      <c r="A363"/>
    </row>
    <row r="364" spans="1:1" x14ac:dyDescent="0.2">
      <c r="A364"/>
    </row>
    <row r="365" spans="1:1" x14ac:dyDescent="0.2">
      <c r="A365"/>
    </row>
    <row r="366" spans="1:1" x14ac:dyDescent="0.2">
      <c r="A366"/>
    </row>
    <row r="367" spans="1:1" x14ac:dyDescent="0.2">
      <c r="A367"/>
    </row>
    <row r="368" spans="1:1" x14ac:dyDescent="0.2">
      <c r="A368"/>
    </row>
    <row r="369" spans="1:1" x14ac:dyDescent="0.2">
      <c r="A369"/>
    </row>
    <row r="370" spans="1:1" x14ac:dyDescent="0.2">
      <c r="A370"/>
    </row>
    <row r="371" spans="1:1" x14ac:dyDescent="0.2">
      <c r="A371"/>
    </row>
    <row r="372" spans="1:1" x14ac:dyDescent="0.2">
      <c r="A372"/>
    </row>
    <row r="373" spans="1:1" x14ac:dyDescent="0.2">
      <c r="A373"/>
    </row>
    <row r="374" spans="1:1" x14ac:dyDescent="0.2">
      <c r="A374"/>
    </row>
    <row r="375" spans="1:1" x14ac:dyDescent="0.2">
      <c r="A375"/>
    </row>
    <row r="376" spans="1:1" x14ac:dyDescent="0.2">
      <c r="A376"/>
    </row>
    <row r="377" spans="1:1" x14ac:dyDescent="0.2">
      <c r="A377"/>
    </row>
    <row r="378" spans="1:1" x14ac:dyDescent="0.2">
      <c r="A378"/>
    </row>
    <row r="379" spans="1:1" x14ac:dyDescent="0.2">
      <c r="A379"/>
    </row>
    <row r="380" spans="1:1" x14ac:dyDescent="0.2">
      <c r="A380"/>
    </row>
    <row r="381" spans="1:1" x14ac:dyDescent="0.2">
      <c r="A381"/>
    </row>
    <row r="382" spans="1:1" x14ac:dyDescent="0.2">
      <c r="A382"/>
    </row>
    <row r="383" spans="1:1" x14ac:dyDescent="0.2">
      <c r="A383"/>
    </row>
    <row r="384" spans="1:1" x14ac:dyDescent="0.2">
      <c r="A384"/>
    </row>
    <row r="385" spans="1:1" x14ac:dyDescent="0.2">
      <c r="A385"/>
    </row>
    <row r="386" spans="1:1" x14ac:dyDescent="0.2">
      <c r="A386"/>
    </row>
    <row r="387" spans="1:1" x14ac:dyDescent="0.2">
      <c r="A387"/>
    </row>
    <row r="388" spans="1:1" x14ac:dyDescent="0.2">
      <c r="A388"/>
    </row>
    <row r="389" spans="1:1" x14ac:dyDescent="0.2">
      <c r="A389"/>
    </row>
    <row r="390" spans="1:1" x14ac:dyDescent="0.2">
      <c r="A390"/>
    </row>
    <row r="391" spans="1:1" x14ac:dyDescent="0.2">
      <c r="A391"/>
    </row>
    <row r="392" spans="1:1" x14ac:dyDescent="0.2">
      <c r="A392"/>
    </row>
    <row r="393" spans="1:1" x14ac:dyDescent="0.2">
      <c r="A393"/>
    </row>
    <row r="394" spans="1:1" x14ac:dyDescent="0.2">
      <c r="A394"/>
    </row>
    <row r="395" spans="1:1" x14ac:dyDescent="0.2">
      <c r="A395"/>
    </row>
    <row r="396" spans="1:1" x14ac:dyDescent="0.2">
      <c r="A396"/>
    </row>
    <row r="397" spans="1:1" x14ac:dyDescent="0.2">
      <c r="A397"/>
    </row>
    <row r="398" spans="1:1" x14ac:dyDescent="0.2">
      <c r="A398"/>
    </row>
    <row r="399" spans="1:1" x14ac:dyDescent="0.2">
      <c r="A399"/>
    </row>
    <row r="400" spans="1:1" x14ac:dyDescent="0.2">
      <c r="A400"/>
    </row>
    <row r="401" spans="1:1" x14ac:dyDescent="0.2">
      <c r="A401"/>
    </row>
    <row r="402" spans="1:1" x14ac:dyDescent="0.2">
      <c r="A402"/>
    </row>
    <row r="403" spans="1:1" x14ac:dyDescent="0.2">
      <c r="A403"/>
    </row>
    <row r="404" spans="1:1" x14ac:dyDescent="0.2">
      <c r="A404"/>
    </row>
    <row r="405" spans="1:1" x14ac:dyDescent="0.2">
      <c r="A405"/>
    </row>
    <row r="406" spans="1:1" x14ac:dyDescent="0.2">
      <c r="A406"/>
    </row>
    <row r="407" spans="1:1" x14ac:dyDescent="0.2">
      <c r="A407"/>
    </row>
    <row r="408" spans="1:1" x14ac:dyDescent="0.2">
      <c r="A408"/>
    </row>
    <row r="409" spans="1:1" x14ac:dyDescent="0.2">
      <c r="A409"/>
    </row>
    <row r="410" spans="1:1" x14ac:dyDescent="0.2">
      <c r="A410"/>
    </row>
    <row r="411" spans="1:1" x14ac:dyDescent="0.2">
      <c r="A411"/>
    </row>
    <row r="412" spans="1:1" x14ac:dyDescent="0.2">
      <c r="A412"/>
    </row>
    <row r="413" spans="1:1" x14ac:dyDescent="0.2">
      <c r="A413"/>
    </row>
    <row r="414" spans="1:1" x14ac:dyDescent="0.2">
      <c r="A414"/>
    </row>
    <row r="415" spans="1:1" x14ac:dyDescent="0.2">
      <c r="A415"/>
    </row>
    <row r="416" spans="1:1" x14ac:dyDescent="0.2">
      <c r="A416"/>
    </row>
    <row r="417" spans="1:1" x14ac:dyDescent="0.2">
      <c r="A417"/>
    </row>
    <row r="418" spans="1:1" x14ac:dyDescent="0.2">
      <c r="A418"/>
    </row>
    <row r="419" spans="1:1" x14ac:dyDescent="0.2">
      <c r="A419"/>
    </row>
    <row r="420" spans="1:1" x14ac:dyDescent="0.2">
      <c r="A420"/>
    </row>
    <row r="421" spans="1:1" x14ac:dyDescent="0.2">
      <c r="A421"/>
    </row>
    <row r="422" spans="1:1" x14ac:dyDescent="0.2">
      <c r="A422"/>
    </row>
    <row r="423" spans="1:1" x14ac:dyDescent="0.2">
      <c r="A423"/>
    </row>
    <row r="424" spans="1:1" x14ac:dyDescent="0.2">
      <c r="A424"/>
    </row>
    <row r="425" spans="1:1" x14ac:dyDescent="0.2">
      <c r="A425"/>
    </row>
    <row r="426" spans="1:1" x14ac:dyDescent="0.2">
      <c r="A426"/>
    </row>
    <row r="427" spans="1:1" x14ac:dyDescent="0.2">
      <c r="A427"/>
    </row>
    <row r="428" spans="1:1" x14ac:dyDescent="0.2">
      <c r="A428"/>
    </row>
    <row r="429" spans="1:1" x14ac:dyDescent="0.2">
      <c r="A429"/>
    </row>
    <row r="430" spans="1:1" x14ac:dyDescent="0.2">
      <c r="A430"/>
    </row>
    <row r="431" spans="1:1" x14ac:dyDescent="0.2">
      <c r="A431"/>
    </row>
    <row r="432" spans="1:1" x14ac:dyDescent="0.2">
      <c r="A432"/>
    </row>
    <row r="433" spans="1:1" x14ac:dyDescent="0.2">
      <c r="A433"/>
    </row>
    <row r="434" spans="1:1" x14ac:dyDescent="0.2">
      <c r="A434"/>
    </row>
    <row r="435" spans="1:1" x14ac:dyDescent="0.2">
      <c r="A435"/>
    </row>
    <row r="436" spans="1:1" x14ac:dyDescent="0.2">
      <c r="A436"/>
    </row>
    <row r="437" spans="1:1" x14ac:dyDescent="0.2">
      <c r="A437"/>
    </row>
    <row r="438" spans="1:1" x14ac:dyDescent="0.2">
      <c r="A438"/>
    </row>
    <row r="439" spans="1:1" x14ac:dyDescent="0.2">
      <c r="A439"/>
    </row>
    <row r="440" spans="1:1" x14ac:dyDescent="0.2">
      <c r="A440"/>
    </row>
    <row r="441" spans="1:1" x14ac:dyDescent="0.2">
      <c r="A441"/>
    </row>
    <row r="442" spans="1:1" x14ac:dyDescent="0.2">
      <c r="A442"/>
    </row>
    <row r="443" spans="1:1" x14ac:dyDescent="0.2">
      <c r="A443"/>
    </row>
    <row r="444" spans="1:1" x14ac:dyDescent="0.2">
      <c r="A444"/>
    </row>
    <row r="445" spans="1:1" x14ac:dyDescent="0.2">
      <c r="A445"/>
    </row>
    <row r="446" spans="1:1" x14ac:dyDescent="0.2">
      <c r="A446"/>
    </row>
    <row r="447" spans="1:1" x14ac:dyDescent="0.2">
      <c r="A447"/>
    </row>
    <row r="448" spans="1:1" x14ac:dyDescent="0.2">
      <c r="A448"/>
    </row>
    <row r="449" spans="1:1" x14ac:dyDescent="0.2">
      <c r="A449"/>
    </row>
    <row r="450" spans="1:1" x14ac:dyDescent="0.2">
      <c r="A450"/>
    </row>
    <row r="451" spans="1:1" x14ac:dyDescent="0.2">
      <c r="A451"/>
    </row>
    <row r="452" spans="1:1" x14ac:dyDescent="0.2">
      <c r="A452"/>
    </row>
    <row r="453" spans="1:1" x14ac:dyDescent="0.2">
      <c r="A453"/>
    </row>
    <row r="454" spans="1:1" x14ac:dyDescent="0.2">
      <c r="A454"/>
    </row>
    <row r="455" spans="1:1" x14ac:dyDescent="0.2">
      <c r="A455"/>
    </row>
    <row r="456" spans="1:1" x14ac:dyDescent="0.2">
      <c r="A456"/>
    </row>
    <row r="457" spans="1:1" x14ac:dyDescent="0.2">
      <c r="A457"/>
    </row>
    <row r="458" spans="1:1" x14ac:dyDescent="0.2">
      <c r="A458"/>
    </row>
    <row r="459" spans="1:1" x14ac:dyDescent="0.2">
      <c r="A459"/>
    </row>
    <row r="460" spans="1:1" x14ac:dyDescent="0.2">
      <c r="A460"/>
    </row>
    <row r="461" spans="1:1" x14ac:dyDescent="0.2">
      <c r="A461"/>
    </row>
    <row r="462" spans="1:1" x14ac:dyDescent="0.2">
      <c r="A462"/>
    </row>
    <row r="463" spans="1:1" x14ac:dyDescent="0.2">
      <c r="A463"/>
    </row>
    <row r="464" spans="1:1" x14ac:dyDescent="0.2">
      <c r="A464"/>
    </row>
    <row r="465" spans="1:1" x14ac:dyDescent="0.2">
      <c r="A465"/>
    </row>
    <row r="466" spans="1:1" x14ac:dyDescent="0.2">
      <c r="A466"/>
    </row>
    <row r="467" spans="1:1" x14ac:dyDescent="0.2">
      <c r="A467"/>
    </row>
    <row r="468" spans="1:1" x14ac:dyDescent="0.2">
      <c r="A468"/>
    </row>
    <row r="469" spans="1:1" x14ac:dyDescent="0.2">
      <c r="A469"/>
    </row>
    <row r="470" spans="1:1" x14ac:dyDescent="0.2">
      <c r="A470"/>
    </row>
    <row r="471" spans="1:1" x14ac:dyDescent="0.2">
      <c r="A471"/>
    </row>
    <row r="472" spans="1:1" x14ac:dyDescent="0.2">
      <c r="A472"/>
    </row>
    <row r="473" spans="1:1" x14ac:dyDescent="0.2">
      <c r="A473"/>
    </row>
    <row r="474" spans="1:1" x14ac:dyDescent="0.2">
      <c r="A474"/>
    </row>
    <row r="475" spans="1:1" x14ac:dyDescent="0.2">
      <c r="A475"/>
    </row>
    <row r="476" spans="1:1" x14ac:dyDescent="0.2">
      <c r="A476"/>
    </row>
    <row r="477" spans="1:1" x14ac:dyDescent="0.2">
      <c r="A477"/>
    </row>
    <row r="478" spans="1:1" x14ac:dyDescent="0.2">
      <c r="A478"/>
    </row>
    <row r="479" spans="1:1" x14ac:dyDescent="0.2">
      <c r="A479"/>
    </row>
    <row r="480" spans="1:1" x14ac:dyDescent="0.2">
      <c r="A480"/>
    </row>
    <row r="481" spans="1:1" x14ac:dyDescent="0.2">
      <c r="A481"/>
    </row>
    <row r="482" spans="1:1" x14ac:dyDescent="0.2">
      <c r="A482"/>
    </row>
    <row r="483" spans="1:1" x14ac:dyDescent="0.2">
      <c r="A483"/>
    </row>
    <row r="484" spans="1:1" x14ac:dyDescent="0.2">
      <c r="A484"/>
    </row>
    <row r="485" spans="1:1" x14ac:dyDescent="0.2">
      <c r="A485"/>
    </row>
    <row r="486" spans="1:1" x14ac:dyDescent="0.2">
      <c r="A486"/>
    </row>
    <row r="487" spans="1:1" x14ac:dyDescent="0.2">
      <c r="A487"/>
    </row>
    <row r="488" spans="1:1" x14ac:dyDescent="0.2">
      <c r="A488"/>
    </row>
    <row r="489" spans="1:1" x14ac:dyDescent="0.2">
      <c r="A489"/>
    </row>
    <row r="490" spans="1:1" x14ac:dyDescent="0.2">
      <c r="A490"/>
    </row>
    <row r="491" spans="1:1" x14ac:dyDescent="0.2">
      <c r="A491"/>
    </row>
    <row r="492" spans="1:1" x14ac:dyDescent="0.2">
      <c r="A492"/>
    </row>
    <row r="493" spans="1:1" x14ac:dyDescent="0.2">
      <c r="A493"/>
    </row>
    <row r="494" spans="1:1" x14ac:dyDescent="0.2">
      <c r="A494"/>
    </row>
    <row r="495" spans="1:1" x14ac:dyDescent="0.2">
      <c r="A495"/>
    </row>
    <row r="496" spans="1:1" x14ac:dyDescent="0.2">
      <c r="A496"/>
    </row>
    <row r="497" spans="1:1" x14ac:dyDescent="0.2">
      <c r="A497"/>
    </row>
    <row r="498" spans="1:1" x14ac:dyDescent="0.2">
      <c r="A498"/>
    </row>
    <row r="499" spans="1:1" x14ac:dyDescent="0.2">
      <c r="A499"/>
    </row>
    <row r="500" spans="1:1" x14ac:dyDescent="0.2">
      <c r="A500"/>
    </row>
    <row r="501" spans="1:1" x14ac:dyDescent="0.2">
      <c r="A501"/>
    </row>
    <row r="502" spans="1:1" x14ac:dyDescent="0.2">
      <c r="A502"/>
    </row>
    <row r="503" spans="1:1" x14ac:dyDescent="0.2">
      <c r="A503"/>
    </row>
    <row r="504" spans="1:1" x14ac:dyDescent="0.2">
      <c r="A504"/>
    </row>
    <row r="505" spans="1:1" x14ac:dyDescent="0.2">
      <c r="A505"/>
    </row>
    <row r="506" spans="1:1" x14ac:dyDescent="0.2">
      <c r="A506"/>
    </row>
    <row r="507" spans="1:1" x14ac:dyDescent="0.2">
      <c r="A507"/>
    </row>
    <row r="508" spans="1:1" x14ac:dyDescent="0.2">
      <c r="A508"/>
    </row>
    <row r="509" spans="1:1" x14ac:dyDescent="0.2">
      <c r="A509"/>
    </row>
    <row r="510" spans="1:1" x14ac:dyDescent="0.2">
      <c r="A510"/>
    </row>
    <row r="511" spans="1:1" x14ac:dyDescent="0.2">
      <c r="A511"/>
    </row>
    <row r="512" spans="1:1" x14ac:dyDescent="0.2">
      <c r="A512"/>
    </row>
    <row r="513" spans="1:1" x14ac:dyDescent="0.2">
      <c r="A513"/>
    </row>
    <row r="514" spans="1:1" x14ac:dyDescent="0.2">
      <c r="A514"/>
    </row>
    <row r="515" spans="1:1" x14ac:dyDescent="0.2">
      <c r="A515"/>
    </row>
    <row r="516" spans="1:1" x14ac:dyDescent="0.2">
      <c r="A516"/>
    </row>
    <row r="517" spans="1:1" x14ac:dyDescent="0.2">
      <c r="A517"/>
    </row>
    <row r="518" spans="1:1" x14ac:dyDescent="0.2">
      <c r="A518"/>
    </row>
    <row r="519" spans="1:1" x14ac:dyDescent="0.2">
      <c r="A519"/>
    </row>
    <row r="520" spans="1:1" x14ac:dyDescent="0.2">
      <c r="A520"/>
    </row>
    <row r="521" spans="1:1" x14ac:dyDescent="0.2">
      <c r="A521"/>
    </row>
    <row r="522" spans="1:1" x14ac:dyDescent="0.2">
      <c r="A522"/>
    </row>
    <row r="523" spans="1:1" x14ac:dyDescent="0.2">
      <c r="A523"/>
    </row>
    <row r="524" spans="1:1" x14ac:dyDescent="0.2">
      <c r="A524"/>
    </row>
    <row r="525" spans="1:1" x14ac:dyDescent="0.2">
      <c r="A525"/>
    </row>
    <row r="526" spans="1:1" x14ac:dyDescent="0.2">
      <c r="A526"/>
    </row>
    <row r="527" spans="1:1" x14ac:dyDescent="0.2">
      <c r="A527"/>
    </row>
    <row r="528" spans="1:1" x14ac:dyDescent="0.2">
      <c r="A528"/>
    </row>
    <row r="529" spans="1:1" x14ac:dyDescent="0.2">
      <c r="A529"/>
    </row>
    <row r="530" spans="1:1" x14ac:dyDescent="0.2">
      <c r="A530"/>
    </row>
    <row r="531" spans="1:1" x14ac:dyDescent="0.2">
      <c r="A531"/>
    </row>
    <row r="532" spans="1:1" x14ac:dyDescent="0.2">
      <c r="A532"/>
    </row>
    <row r="533" spans="1:1" x14ac:dyDescent="0.2">
      <c r="A533"/>
    </row>
    <row r="534" spans="1:1" x14ac:dyDescent="0.2">
      <c r="A534"/>
    </row>
    <row r="535" spans="1:1" x14ac:dyDescent="0.2">
      <c r="A535"/>
    </row>
    <row r="536" spans="1:1" x14ac:dyDescent="0.2">
      <c r="A536"/>
    </row>
    <row r="537" spans="1:1" x14ac:dyDescent="0.2">
      <c r="A537"/>
    </row>
    <row r="538" spans="1:1" x14ac:dyDescent="0.2">
      <c r="A538"/>
    </row>
    <row r="539" spans="1:1" x14ac:dyDescent="0.2">
      <c r="A539"/>
    </row>
    <row r="540" spans="1:1" x14ac:dyDescent="0.2">
      <c r="A540"/>
    </row>
    <row r="541" spans="1:1" x14ac:dyDescent="0.2">
      <c r="A541"/>
    </row>
    <row r="542" spans="1:1" x14ac:dyDescent="0.2">
      <c r="A542"/>
    </row>
    <row r="543" spans="1:1" x14ac:dyDescent="0.2">
      <c r="A543"/>
    </row>
    <row r="544" spans="1:1" x14ac:dyDescent="0.2">
      <c r="A544"/>
    </row>
    <row r="545" spans="1:1" x14ac:dyDescent="0.2">
      <c r="A545"/>
    </row>
    <row r="546" spans="1:1" x14ac:dyDescent="0.2">
      <c r="A546"/>
    </row>
    <row r="547" spans="1:1" x14ac:dyDescent="0.2">
      <c r="A547"/>
    </row>
    <row r="548" spans="1:1" x14ac:dyDescent="0.2">
      <c r="A548"/>
    </row>
    <row r="549" spans="1:1" x14ac:dyDescent="0.2">
      <c r="A549"/>
    </row>
    <row r="550" spans="1:1" x14ac:dyDescent="0.2">
      <c r="A550"/>
    </row>
    <row r="551" spans="1:1" x14ac:dyDescent="0.2">
      <c r="A551"/>
    </row>
    <row r="552" spans="1:1" x14ac:dyDescent="0.2">
      <c r="A552"/>
    </row>
    <row r="553" spans="1:1" x14ac:dyDescent="0.2">
      <c r="A553"/>
    </row>
    <row r="554" spans="1:1" x14ac:dyDescent="0.2">
      <c r="A554"/>
    </row>
    <row r="555" spans="1:1" x14ac:dyDescent="0.2">
      <c r="A555"/>
    </row>
    <row r="556" spans="1:1" x14ac:dyDescent="0.2">
      <c r="A556"/>
    </row>
    <row r="557" spans="1:1" x14ac:dyDescent="0.2">
      <c r="A557"/>
    </row>
    <row r="558" spans="1:1" x14ac:dyDescent="0.2">
      <c r="A558"/>
    </row>
    <row r="559" spans="1:1" x14ac:dyDescent="0.2">
      <c r="A559"/>
    </row>
    <row r="560" spans="1:1" x14ac:dyDescent="0.2">
      <c r="A560"/>
    </row>
    <row r="561" spans="1:1" x14ac:dyDescent="0.2">
      <c r="A561"/>
    </row>
    <row r="562" spans="1:1" x14ac:dyDescent="0.2">
      <c r="A562"/>
    </row>
    <row r="563" spans="1:1" x14ac:dyDescent="0.2">
      <c r="A563"/>
    </row>
    <row r="564" spans="1:1" x14ac:dyDescent="0.2">
      <c r="A564"/>
    </row>
    <row r="565" spans="1:1" x14ac:dyDescent="0.2">
      <c r="A565"/>
    </row>
    <row r="566" spans="1:1" x14ac:dyDescent="0.2">
      <c r="A566"/>
    </row>
    <row r="567" spans="1:1" x14ac:dyDescent="0.2">
      <c r="A567"/>
    </row>
    <row r="568" spans="1:1" x14ac:dyDescent="0.2">
      <c r="A568"/>
    </row>
    <row r="569" spans="1:1" x14ac:dyDescent="0.2">
      <c r="A569"/>
    </row>
    <row r="570" spans="1:1" x14ac:dyDescent="0.2">
      <c r="A570"/>
    </row>
    <row r="571" spans="1:1" x14ac:dyDescent="0.2">
      <c r="A571"/>
    </row>
    <row r="572" spans="1:1" x14ac:dyDescent="0.2">
      <c r="A572"/>
    </row>
    <row r="573" spans="1:1" x14ac:dyDescent="0.2">
      <c r="A573"/>
    </row>
    <row r="574" spans="1:1" x14ac:dyDescent="0.2">
      <c r="A574"/>
    </row>
    <row r="575" spans="1:1" x14ac:dyDescent="0.2">
      <c r="A575"/>
    </row>
    <row r="576" spans="1:1" x14ac:dyDescent="0.2">
      <c r="A576"/>
    </row>
    <row r="577" spans="1:1" x14ac:dyDescent="0.2">
      <c r="A577"/>
    </row>
    <row r="578" spans="1:1" x14ac:dyDescent="0.2">
      <c r="A578"/>
    </row>
    <row r="579" spans="1:1" x14ac:dyDescent="0.2">
      <c r="A579"/>
    </row>
    <row r="580" spans="1:1" x14ac:dyDescent="0.2">
      <c r="A580"/>
    </row>
    <row r="581" spans="1:1" x14ac:dyDescent="0.2">
      <c r="A581"/>
    </row>
    <row r="582" spans="1:1" x14ac:dyDescent="0.2">
      <c r="A582"/>
    </row>
    <row r="583" spans="1:1" x14ac:dyDescent="0.2">
      <c r="A583"/>
    </row>
    <row r="584" spans="1:1" x14ac:dyDescent="0.2">
      <c r="A584"/>
    </row>
    <row r="585" spans="1:1" x14ac:dyDescent="0.2">
      <c r="A585"/>
    </row>
    <row r="586" spans="1:1" x14ac:dyDescent="0.2">
      <c r="A586"/>
    </row>
    <row r="587" spans="1:1" x14ac:dyDescent="0.2">
      <c r="A587"/>
    </row>
    <row r="588" spans="1:1" x14ac:dyDescent="0.2">
      <c r="A588"/>
    </row>
    <row r="589" spans="1:1" x14ac:dyDescent="0.2">
      <c r="A589"/>
    </row>
    <row r="590" spans="1:1" x14ac:dyDescent="0.2">
      <c r="A590"/>
    </row>
    <row r="591" spans="1:1" x14ac:dyDescent="0.2">
      <c r="A591"/>
    </row>
    <row r="592" spans="1:1" x14ac:dyDescent="0.2">
      <c r="A592"/>
    </row>
    <row r="593" spans="1:1" x14ac:dyDescent="0.2">
      <c r="A593"/>
    </row>
    <row r="594" spans="1:1" x14ac:dyDescent="0.2">
      <c r="A594"/>
    </row>
    <row r="595" spans="1:1" x14ac:dyDescent="0.2">
      <c r="A595"/>
    </row>
    <row r="596" spans="1:1" x14ac:dyDescent="0.2">
      <c r="A596"/>
    </row>
    <row r="597" spans="1:1" x14ac:dyDescent="0.2">
      <c r="A597"/>
    </row>
    <row r="598" spans="1:1" x14ac:dyDescent="0.2">
      <c r="A598"/>
    </row>
    <row r="599" spans="1:1" x14ac:dyDescent="0.2">
      <c r="A599"/>
    </row>
    <row r="600" spans="1:1" x14ac:dyDescent="0.2">
      <c r="A600"/>
    </row>
    <row r="601" spans="1:1" x14ac:dyDescent="0.2">
      <c r="A601"/>
    </row>
    <row r="602" spans="1:1" x14ac:dyDescent="0.2">
      <c r="A602"/>
    </row>
    <row r="603" spans="1:1" x14ac:dyDescent="0.2">
      <c r="A603"/>
    </row>
    <row r="604" spans="1:1" x14ac:dyDescent="0.2">
      <c r="A604"/>
    </row>
    <row r="605" spans="1:1" x14ac:dyDescent="0.2">
      <c r="A605"/>
    </row>
    <row r="606" spans="1:1" x14ac:dyDescent="0.2">
      <c r="A606"/>
    </row>
    <row r="607" spans="1:1" x14ac:dyDescent="0.2">
      <c r="A607"/>
    </row>
    <row r="608" spans="1:1" x14ac:dyDescent="0.2">
      <c r="A608"/>
    </row>
    <row r="609" spans="1:1" x14ac:dyDescent="0.2">
      <c r="A609"/>
    </row>
    <row r="610" spans="1:1" x14ac:dyDescent="0.2">
      <c r="A610"/>
    </row>
    <row r="611" spans="1:1" x14ac:dyDescent="0.2">
      <c r="A611"/>
    </row>
    <row r="612" spans="1:1" x14ac:dyDescent="0.2">
      <c r="A612"/>
    </row>
    <row r="613" spans="1:1" x14ac:dyDescent="0.2">
      <c r="A613"/>
    </row>
    <row r="614" spans="1:1" x14ac:dyDescent="0.2">
      <c r="A614"/>
    </row>
    <row r="615" spans="1:1" x14ac:dyDescent="0.2">
      <c r="A615"/>
    </row>
    <row r="616" spans="1:1" x14ac:dyDescent="0.2">
      <c r="A616"/>
    </row>
    <row r="617" spans="1:1" x14ac:dyDescent="0.2">
      <c r="A617"/>
    </row>
  </sheetData>
  <pageMargins left="0.7" right="0.7" top="0.75" bottom="0.75" header="0.3" footer="0.3"/>
  <pageSetup paperSize="9" orientation="portrait"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812AF9-EC0B-4E13-878B-6D568A08BD74}">
  <sheetPr>
    <tabColor rgb="FFFF0000"/>
  </sheetPr>
  <dimension ref="A1:B206"/>
  <sheetViews>
    <sheetView zoomScale="85" zoomScaleNormal="85" workbookViewId="0"/>
  </sheetViews>
  <sheetFormatPr baseColWidth="10" defaultColWidth="108" defaultRowHeight="15" x14ac:dyDescent="0.2"/>
  <cols>
    <col min="1" max="1" width="45.1640625" style="21" bestFit="1" customWidth="1"/>
    <col min="2" max="16384" width="108" style="21"/>
  </cols>
  <sheetData>
    <row r="1" spans="1:2" x14ac:dyDescent="0.2">
      <c r="A1"/>
      <c r="B1"/>
    </row>
    <row r="3" spans="1:2" ht="16" x14ac:dyDescent="0.2">
      <c r="A3" s="71" t="s">
        <v>1876</v>
      </c>
    </row>
    <row r="4" spans="1:2" ht="16" x14ac:dyDescent="0.2">
      <c r="A4" s="49" t="s">
        <v>926</v>
      </c>
    </row>
    <row r="5" spans="1:2" ht="16" x14ac:dyDescent="0.2">
      <c r="A5" s="49" t="s">
        <v>1490</v>
      </c>
    </row>
    <row r="6" spans="1:2" ht="16" x14ac:dyDescent="0.2">
      <c r="A6" s="49" t="s">
        <v>2026</v>
      </c>
    </row>
    <row r="7" spans="1:2" ht="16" x14ac:dyDescent="0.2">
      <c r="A7" s="49" t="s">
        <v>2027</v>
      </c>
    </row>
    <row r="8" spans="1:2" ht="16" x14ac:dyDescent="0.2">
      <c r="A8" s="49" t="s">
        <v>2024</v>
      </c>
    </row>
    <row r="9" spans="1:2" ht="16" x14ac:dyDescent="0.2">
      <c r="A9" s="49" t="s">
        <v>2029</v>
      </c>
    </row>
    <row r="10" spans="1:2" ht="16" x14ac:dyDescent="0.2">
      <c r="A10" s="49" t="s">
        <v>2028</v>
      </c>
    </row>
    <row r="11" spans="1:2" ht="16" x14ac:dyDescent="0.2">
      <c r="A11" s="49" t="s">
        <v>2032</v>
      </c>
    </row>
    <row r="12" spans="1:2" ht="33" customHeight="1" x14ac:dyDescent="0.2">
      <c r="A12" s="49" t="s">
        <v>1941</v>
      </c>
    </row>
    <row r="13" spans="1:2" ht="14.75" customHeight="1" x14ac:dyDescent="0.2">
      <c r="A13" s="49" t="s">
        <v>2025</v>
      </c>
    </row>
    <row r="14" spans="1:2" ht="31.25" customHeight="1" x14ac:dyDescent="0.2">
      <c r="A14" s="49" t="s">
        <v>2090</v>
      </c>
    </row>
    <row r="15" spans="1:2" ht="16" x14ac:dyDescent="0.2">
      <c r="A15" s="49" t="s">
        <v>499</v>
      </c>
    </row>
    <row r="16" spans="1:2" ht="80.75" customHeight="1" x14ac:dyDescent="0.2">
      <c r="A16"/>
    </row>
    <row r="17" spans="1:1" ht="60" customHeight="1" x14ac:dyDescent="0.2">
      <c r="A17"/>
    </row>
    <row r="18" spans="1:1" x14ac:dyDescent="0.2">
      <c r="A18"/>
    </row>
    <row r="19" spans="1:1" x14ac:dyDescent="0.2">
      <c r="A19"/>
    </row>
    <row r="20" spans="1:1" x14ac:dyDescent="0.2">
      <c r="A20"/>
    </row>
    <row r="21" spans="1:1" ht="15.5" customHeight="1" x14ac:dyDescent="0.2">
      <c r="A21"/>
    </row>
    <row r="22" spans="1:1" x14ac:dyDescent="0.2">
      <c r="A22"/>
    </row>
    <row r="23" spans="1:1" x14ac:dyDescent="0.2">
      <c r="A23"/>
    </row>
    <row r="24" spans="1:1" x14ac:dyDescent="0.2">
      <c r="A24"/>
    </row>
    <row r="25" spans="1:1" x14ac:dyDescent="0.2">
      <c r="A25"/>
    </row>
    <row r="26" spans="1:1" x14ac:dyDescent="0.2">
      <c r="A26"/>
    </row>
    <row r="27" spans="1:1" x14ac:dyDescent="0.2">
      <c r="A27"/>
    </row>
    <row r="28" spans="1:1" x14ac:dyDescent="0.2">
      <c r="A28"/>
    </row>
    <row r="29" spans="1:1" x14ac:dyDescent="0.2">
      <c r="A29"/>
    </row>
    <row r="30" spans="1:1" x14ac:dyDescent="0.2">
      <c r="A30"/>
    </row>
    <row r="31" spans="1:1" ht="16.25" customHeight="1" x14ac:dyDescent="0.2">
      <c r="A31"/>
    </row>
    <row r="32" spans="1:1" x14ac:dyDescent="0.2">
      <c r="A32"/>
    </row>
    <row r="33" spans="1:1" x14ac:dyDescent="0.2">
      <c r="A33"/>
    </row>
    <row r="34" spans="1:1" x14ac:dyDescent="0.2">
      <c r="A34"/>
    </row>
    <row r="35" spans="1:1" x14ac:dyDescent="0.2">
      <c r="A35"/>
    </row>
    <row r="36" spans="1:1" x14ac:dyDescent="0.2">
      <c r="A36"/>
    </row>
    <row r="37" spans="1:1" x14ac:dyDescent="0.2">
      <c r="A37"/>
    </row>
    <row r="38" spans="1:1" x14ac:dyDescent="0.2">
      <c r="A38"/>
    </row>
    <row r="39" spans="1:1" x14ac:dyDescent="0.2">
      <c r="A39"/>
    </row>
    <row r="40" spans="1:1" x14ac:dyDescent="0.2">
      <c r="A40"/>
    </row>
    <row r="41" spans="1:1" x14ac:dyDescent="0.2">
      <c r="A41"/>
    </row>
    <row r="42" spans="1:1" x14ac:dyDescent="0.2">
      <c r="A42"/>
    </row>
    <row r="43" spans="1:1" x14ac:dyDescent="0.2">
      <c r="A43"/>
    </row>
    <row r="44" spans="1:1" x14ac:dyDescent="0.2">
      <c r="A44"/>
    </row>
    <row r="45" spans="1:1" x14ac:dyDescent="0.2">
      <c r="A45"/>
    </row>
    <row r="46" spans="1:1" x14ac:dyDescent="0.2">
      <c r="A46"/>
    </row>
    <row r="47" spans="1:1" x14ac:dyDescent="0.2">
      <c r="A47"/>
    </row>
    <row r="48" spans="1:1" x14ac:dyDescent="0.2">
      <c r="A48"/>
    </row>
    <row r="49" spans="1:1" x14ac:dyDescent="0.2">
      <c r="A49"/>
    </row>
    <row r="50" spans="1:1" x14ac:dyDescent="0.2">
      <c r="A50"/>
    </row>
    <row r="51" spans="1:1" x14ac:dyDescent="0.2">
      <c r="A51"/>
    </row>
    <row r="52" spans="1:1" x14ac:dyDescent="0.2">
      <c r="A52"/>
    </row>
    <row r="53" spans="1:1" x14ac:dyDescent="0.2">
      <c r="A53"/>
    </row>
    <row r="54" spans="1:1" x14ac:dyDescent="0.2">
      <c r="A54"/>
    </row>
    <row r="55" spans="1:1" x14ac:dyDescent="0.2">
      <c r="A55"/>
    </row>
    <row r="56" spans="1:1" x14ac:dyDescent="0.2">
      <c r="A56"/>
    </row>
    <row r="57" spans="1:1" x14ac:dyDescent="0.2">
      <c r="A57"/>
    </row>
    <row r="58" spans="1:1" x14ac:dyDescent="0.2">
      <c r="A58"/>
    </row>
    <row r="59" spans="1:1" x14ac:dyDescent="0.2">
      <c r="A59"/>
    </row>
    <row r="60" spans="1:1" x14ac:dyDescent="0.2">
      <c r="A60"/>
    </row>
    <row r="61" spans="1:1" x14ac:dyDescent="0.2">
      <c r="A61"/>
    </row>
    <row r="62" spans="1:1" x14ac:dyDescent="0.2">
      <c r="A62"/>
    </row>
    <row r="63" spans="1:1" x14ac:dyDescent="0.2">
      <c r="A63"/>
    </row>
    <row r="64" spans="1:1" x14ac:dyDescent="0.2">
      <c r="A64"/>
    </row>
    <row r="65" spans="1:1" x14ac:dyDescent="0.2">
      <c r="A65"/>
    </row>
    <row r="66" spans="1:1" x14ac:dyDescent="0.2">
      <c r="A66"/>
    </row>
    <row r="67" spans="1:1" x14ac:dyDescent="0.2">
      <c r="A67"/>
    </row>
    <row r="68" spans="1:1" x14ac:dyDescent="0.2">
      <c r="A68"/>
    </row>
    <row r="69" spans="1:1" x14ac:dyDescent="0.2">
      <c r="A69"/>
    </row>
    <row r="70" spans="1:1" x14ac:dyDescent="0.2">
      <c r="A70"/>
    </row>
    <row r="71" spans="1:1" x14ac:dyDescent="0.2">
      <c r="A71"/>
    </row>
    <row r="72" spans="1:1" x14ac:dyDescent="0.2">
      <c r="A72"/>
    </row>
    <row r="73" spans="1:1" x14ac:dyDescent="0.2">
      <c r="A73"/>
    </row>
    <row r="74" spans="1:1" x14ac:dyDescent="0.2">
      <c r="A74"/>
    </row>
    <row r="75" spans="1:1" x14ac:dyDescent="0.2">
      <c r="A75"/>
    </row>
    <row r="76" spans="1:1" x14ac:dyDescent="0.2">
      <c r="A76"/>
    </row>
    <row r="77" spans="1:1" x14ac:dyDescent="0.2">
      <c r="A77"/>
    </row>
    <row r="78" spans="1:1" x14ac:dyDescent="0.2">
      <c r="A78"/>
    </row>
    <row r="79" spans="1:1" x14ac:dyDescent="0.2">
      <c r="A79"/>
    </row>
    <row r="80" spans="1:1" x14ac:dyDescent="0.2">
      <c r="A80"/>
    </row>
    <row r="81" spans="1:1" x14ac:dyDescent="0.2">
      <c r="A81"/>
    </row>
    <row r="82" spans="1:1" x14ac:dyDescent="0.2">
      <c r="A82"/>
    </row>
    <row r="83" spans="1:1" x14ac:dyDescent="0.2">
      <c r="A83"/>
    </row>
    <row r="84" spans="1:1" x14ac:dyDescent="0.2">
      <c r="A84"/>
    </row>
    <row r="85" spans="1:1" x14ac:dyDescent="0.2">
      <c r="A85"/>
    </row>
    <row r="86" spans="1:1" x14ac:dyDescent="0.2">
      <c r="A86"/>
    </row>
    <row r="87" spans="1:1" x14ac:dyDescent="0.2">
      <c r="A87"/>
    </row>
    <row r="88" spans="1:1" x14ac:dyDescent="0.2">
      <c r="A88"/>
    </row>
    <row r="89" spans="1:1" x14ac:dyDescent="0.2">
      <c r="A89"/>
    </row>
    <row r="90" spans="1:1" x14ac:dyDescent="0.2">
      <c r="A90"/>
    </row>
    <row r="91" spans="1:1" x14ac:dyDescent="0.2">
      <c r="A91"/>
    </row>
    <row r="92" spans="1:1" x14ac:dyDescent="0.2">
      <c r="A92"/>
    </row>
    <row r="93" spans="1:1" x14ac:dyDescent="0.2">
      <c r="A93"/>
    </row>
    <row r="94" spans="1:1" x14ac:dyDescent="0.2">
      <c r="A94"/>
    </row>
    <row r="95" spans="1:1" x14ac:dyDescent="0.2">
      <c r="A95"/>
    </row>
    <row r="96" spans="1:1" x14ac:dyDescent="0.2">
      <c r="A96"/>
    </row>
    <row r="97" spans="1:1" x14ac:dyDescent="0.2">
      <c r="A97"/>
    </row>
    <row r="98" spans="1:1" x14ac:dyDescent="0.2">
      <c r="A98"/>
    </row>
    <row r="99" spans="1:1" x14ac:dyDescent="0.2">
      <c r="A99"/>
    </row>
    <row r="100" spans="1:1" x14ac:dyDescent="0.2">
      <c r="A100"/>
    </row>
    <row r="101" spans="1:1" x14ac:dyDescent="0.2">
      <c r="A101"/>
    </row>
    <row r="102" spans="1:1" x14ac:dyDescent="0.2">
      <c r="A102"/>
    </row>
    <row r="103" spans="1:1" ht="18.5" customHeight="1" x14ac:dyDescent="0.2">
      <c r="A103"/>
    </row>
    <row r="104" spans="1:1" x14ac:dyDescent="0.2">
      <c r="A104"/>
    </row>
    <row r="105" spans="1:1" x14ac:dyDescent="0.2">
      <c r="A105"/>
    </row>
    <row r="106" spans="1:1" x14ac:dyDescent="0.2">
      <c r="A106"/>
    </row>
    <row r="107" spans="1:1" x14ac:dyDescent="0.2">
      <c r="A107"/>
    </row>
    <row r="108" spans="1:1" x14ac:dyDescent="0.2">
      <c r="A108"/>
    </row>
    <row r="109" spans="1:1" x14ac:dyDescent="0.2">
      <c r="A109"/>
    </row>
    <row r="110" spans="1:1" x14ac:dyDescent="0.2">
      <c r="A110"/>
    </row>
    <row r="111" spans="1:1" x14ac:dyDescent="0.2">
      <c r="A111"/>
    </row>
    <row r="112" spans="1:1" x14ac:dyDescent="0.2">
      <c r="A112"/>
    </row>
    <row r="113" spans="1:1" x14ac:dyDescent="0.2">
      <c r="A113"/>
    </row>
    <row r="114" spans="1:1" x14ac:dyDescent="0.2">
      <c r="A114"/>
    </row>
    <row r="115" spans="1:1" x14ac:dyDescent="0.2">
      <c r="A115"/>
    </row>
    <row r="116" spans="1:1" x14ac:dyDescent="0.2">
      <c r="A116"/>
    </row>
    <row r="117" spans="1:1" x14ac:dyDescent="0.2">
      <c r="A117"/>
    </row>
    <row r="118" spans="1:1" x14ac:dyDescent="0.2">
      <c r="A118"/>
    </row>
    <row r="119" spans="1:1" x14ac:dyDescent="0.2">
      <c r="A119"/>
    </row>
    <row r="120" spans="1:1" x14ac:dyDescent="0.2">
      <c r="A120"/>
    </row>
    <row r="121" spans="1:1" x14ac:dyDescent="0.2">
      <c r="A121"/>
    </row>
    <row r="122" spans="1:1" x14ac:dyDescent="0.2">
      <c r="A122"/>
    </row>
    <row r="123" spans="1:1" x14ac:dyDescent="0.2">
      <c r="A123"/>
    </row>
    <row r="124" spans="1:1" x14ac:dyDescent="0.2">
      <c r="A124"/>
    </row>
    <row r="125" spans="1:1" x14ac:dyDescent="0.2">
      <c r="A125"/>
    </row>
    <row r="126" spans="1:1" x14ac:dyDescent="0.2">
      <c r="A126"/>
    </row>
    <row r="127" spans="1:1" x14ac:dyDescent="0.2">
      <c r="A127"/>
    </row>
    <row r="128" spans="1:1" x14ac:dyDescent="0.2">
      <c r="A128"/>
    </row>
    <row r="129" spans="1:1" x14ac:dyDescent="0.2">
      <c r="A129"/>
    </row>
    <row r="130" spans="1:1" x14ac:dyDescent="0.2">
      <c r="A130"/>
    </row>
    <row r="131" spans="1:1" x14ac:dyDescent="0.2">
      <c r="A131"/>
    </row>
    <row r="132" spans="1:1" x14ac:dyDescent="0.2">
      <c r="A132"/>
    </row>
    <row r="133" spans="1:1" x14ac:dyDescent="0.2">
      <c r="A133"/>
    </row>
    <row r="134" spans="1:1" x14ac:dyDescent="0.2">
      <c r="A134"/>
    </row>
    <row r="135" spans="1:1" x14ac:dyDescent="0.2">
      <c r="A135"/>
    </row>
    <row r="136" spans="1:1" x14ac:dyDescent="0.2">
      <c r="A136"/>
    </row>
    <row r="137" spans="1:1" x14ac:dyDescent="0.2">
      <c r="A137"/>
    </row>
    <row r="138" spans="1:1" x14ac:dyDescent="0.2">
      <c r="A138"/>
    </row>
    <row r="139" spans="1:1" x14ac:dyDescent="0.2">
      <c r="A139"/>
    </row>
    <row r="140" spans="1:1" x14ac:dyDescent="0.2">
      <c r="A140"/>
    </row>
    <row r="141" spans="1:1" x14ac:dyDescent="0.2">
      <c r="A141"/>
    </row>
    <row r="142" spans="1:1" x14ac:dyDescent="0.2">
      <c r="A142"/>
    </row>
    <row r="143" spans="1:1" x14ac:dyDescent="0.2">
      <c r="A143"/>
    </row>
    <row r="144" spans="1:1" x14ac:dyDescent="0.2">
      <c r="A144"/>
    </row>
    <row r="145" spans="1:1" x14ac:dyDescent="0.2">
      <c r="A145"/>
    </row>
    <row r="146" spans="1:1" x14ac:dyDescent="0.2">
      <c r="A146"/>
    </row>
    <row r="147" spans="1:1" x14ac:dyDescent="0.2">
      <c r="A147"/>
    </row>
    <row r="148" spans="1:1" x14ac:dyDescent="0.2">
      <c r="A148"/>
    </row>
    <row r="149" spans="1:1" x14ac:dyDescent="0.2">
      <c r="A149"/>
    </row>
    <row r="150" spans="1:1" x14ac:dyDescent="0.2">
      <c r="A150"/>
    </row>
    <row r="151" spans="1:1" x14ac:dyDescent="0.2">
      <c r="A151"/>
    </row>
    <row r="152" spans="1:1" x14ac:dyDescent="0.2">
      <c r="A152"/>
    </row>
    <row r="153" spans="1:1" x14ac:dyDescent="0.2">
      <c r="A153"/>
    </row>
    <row r="154" spans="1:1" x14ac:dyDescent="0.2">
      <c r="A154"/>
    </row>
    <row r="155" spans="1:1" x14ac:dyDescent="0.2">
      <c r="A155"/>
    </row>
    <row r="156" spans="1:1" x14ac:dyDescent="0.2">
      <c r="A156"/>
    </row>
    <row r="157" spans="1:1" x14ac:dyDescent="0.2">
      <c r="A157"/>
    </row>
    <row r="158" spans="1:1" x14ac:dyDescent="0.2">
      <c r="A158"/>
    </row>
    <row r="159" spans="1:1" x14ac:dyDescent="0.2">
      <c r="A159"/>
    </row>
    <row r="160" spans="1:1" x14ac:dyDescent="0.2">
      <c r="A160"/>
    </row>
    <row r="161" spans="1:1" x14ac:dyDescent="0.2">
      <c r="A161"/>
    </row>
    <row r="162" spans="1:1" x14ac:dyDescent="0.2">
      <c r="A162"/>
    </row>
    <row r="163" spans="1:1" x14ac:dyDescent="0.2">
      <c r="A163"/>
    </row>
    <row r="164" spans="1:1" x14ac:dyDescent="0.2">
      <c r="A164"/>
    </row>
    <row r="165" spans="1:1" x14ac:dyDescent="0.2">
      <c r="A165"/>
    </row>
    <row r="166" spans="1:1" x14ac:dyDescent="0.2">
      <c r="A166"/>
    </row>
    <row r="167" spans="1:1" x14ac:dyDescent="0.2">
      <c r="A167"/>
    </row>
    <row r="168" spans="1:1" x14ac:dyDescent="0.2">
      <c r="A168"/>
    </row>
    <row r="169" spans="1:1" x14ac:dyDescent="0.2">
      <c r="A169"/>
    </row>
    <row r="170" spans="1:1" x14ac:dyDescent="0.2">
      <c r="A170"/>
    </row>
    <row r="171" spans="1:1" x14ac:dyDescent="0.2">
      <c r="A171"/>
    </row>
    <row r="172" spans="1:1" x14ac:dyDescent="0.2">
      <c r="A172"/>
    </row>
    <row r="173" spans="1:1" x14ac:dyDescent="0.2">
      <c r="A173"/>
    </row>
    <row r="174" spans="1:1" x14ac:dyDescent="0.2">
      <c r="A174"/>
    </row>
    <row r="175" spans="1:1" x14ac:dyDescent="0.2">
      <c r="A175"/>
    </row>
    <row r="176" spans="1:1" x14ac:dyDescent="0.2">
      <c r="A176"/>
    </row>
    <row r="177" spans="1:1" x14ac:dyDescent="0.2">
      <c r="A177"/>
    </row>
    <row r="178" spans="1:1" x14ac:dyDescent="0.2">
      <c r="A178"/>
    </row>
    <row r="179" spans="1:1" x14ac:dyDescent="0.2">
      <c r="A179"/>
    </row>
    <row r="180" spans="1:1" x14ac:dyDescent="0.2">
      <c r="A180"/>
    </row>
    <row r="181" spans="1:1" x14ac:dyDescent="0.2">
      <c r="A181"/>
    </row>
    <row r="182" spans="1:1" x14ac:dyDescent="0.2">
      <c r="A182"/>
    </row>
    <row r="183" spans="1:1" x14ac:dyDescent="0.2">
      <c r="A183"/>
    </row>
    <row r="184" spans="1:1" x14ac:dyDescent="0.2">
      <c r="A184"/>
    </row>
    <row r="185" spans="1:1" x14ac:dyDescent="0.2">
      <c r="A185"/>
    </row>
    <row r="186" spans="1:1" x14ac:dyDescent="0.2">
      <c r="A186"/>
    </row>
    <row r="187" spans="1:1" x14ac:dyDescent="0.2">
      <c r="A187"/>
    </row>
    <row r="188" spans="1:1" x14ac:dyDescent="0.2">
      <c r="A188"/>
    </row>
    <row r="189" spans="1:1" x14ac:dyDescent="0.2">
      <c r="A189"/>
    </row>
    <row r="190" spans="1:1" x14ac:dyDescent="0.2">
      <c r="A190"/>
    </row>
    <row r="191" spans="1:1" x14ac:dyDescent="0.2">
      <c r="A191"/>
    </row>
    <row r="192" spans="1:1" x14ac:dyDescent="0.2">
      <c r="A192"/>
    </row>
    <row r="193" spans="1:1" x14ac:dyDescent="0.2">
      <c r="A193"/>
    </row>
    <row r="194" spans="1:1" x14ac:dyDescent="0.2">
      <c r="A194"/>
    </row>
    <row r="195" spans="1:1" x14ac:dyDescent="0.2">
      <c r="A195"/>
    </row>
    <row r="196" spans="1:1" x14ac:dyDescent="0.2">
      <c r="A196"/>
    </row>
    <row r="197" spans="1:1" x14ac:dyDescent="0.2">
      <c r="A197"/>
    </row>
    <row r="198" spans="1:1" x14ac:dyDescent="0.2">
      <c r="A198"/>
    </row>
    <row r="199" spans="1:1" x14ac:dyDescent="0.2">
      <c r="A199"/>
    </row>
    <row r="200" spans="1:1" x14ac:dyDescent="0.2">
      <c r="A200"/>
    </row>
    <row r="201" spans="1:1" x14ac:dyDescent="0.2">
      <c r="A201"/>
    </row>
    <row r="202" spans="1:1" x14ac:dyDescent="0.2">
      <c r="A202"/>
    </row>
    <row r="203" spans="1:1" x14ac:dyDescent="0.2">
      <c r="A203"/>
    </row>
    <row r="204" spans="1:1" x14ac:dyDescent="0.2">
      <c r="A204"/>
    </row>
    <row r="205" spans="1:1" x14ac:dyDescent="0.2">
      <c r="A205"/>
    </row>
    <row r="206" spans="1:1" x14ac:dyDescent="0.2">
      <c r="A206"/>
    </row>
  </sheetData>
  <pageMargins left="0.7" right="0.7" top="0.75" bottom="0.75" header="0.3" footer="0.3"/>
  <pageSetup paperSize="9" orientation="portrait"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7B0CD-90F5-4CDE-801C-AE206D546A3E}">
  <sheetPr>
    <tabColor rgb="FFFF0000"/>
  </sheetPr>
  <dimension ref="A1:O205"/>
  <sheetViews>
    <sheetView workbookViewId="0">
      <selection activeCell="A4" sqref="A4:N15"/>
    </sheetView>
  </sheetViews>
  <sheetFormatPr baseColWidth="10" defaultColWidth="108" defaultRowHeight="14" x14ac:dyDescent="0.15"/>
  <cols>
    <col min="1" max="1" width="44.1640625" style="98" bestFit="1" customWidth="1"/>
    <col min="2" max="2" width="10.5" style="98" bestFit="1" customWidth="1"/>
    <col min="3" max="3" width="8.83203125" style="98" customWidth="1"/>
    <col min="4" max="4" width="8.1640625" style="98" bestFit="1" customWidth="1"/>
    <col min="5" max="5" width="8.5" style="98" bestFit="1" customWidth="1"/>
    <col min="6" max="6" width="8.1640625" style="98" bestFit="1" customWidth="1"/>
    <col min="7" max="7" width="8.83203125" style="98" customWidth="1"/>
    <col min="8" max="9" width="8.83203125" style="98" bestFit="1" customWidth="1"/>
    <col min="10" max="10" width="7.83203125" style="98" bestFit="1" customWidth="1"/>
    <col min="11" max="11" width="8.83203125" style="98" customWidth="1"/>
    <col min="12" max="12" width="8.83203125" style="98" bestFit="1" customWidth="1"/>
    <col min="13" max="13" width="8.5" style="98" bestFit="1" customWidth="1"/>
    <col min="14" max="14" width="8.83203125" style="98" bestFit="1" customWidth="1"/>
    <col min="15" max="15" width="14" style="101" bestFit="1" customWidth="1"/>
    <col min="16" max="16384" width="108" style="98"/>
  </cols>
  <sheetData>
    <row r="1" spans="1:15" x14ac:dyDescent="0.15">
      <c r="A1" s="97"/>
      <c r="B1" s="97"/>
    </row>
    <row r="3" spans="1:15" ht="30" hidden="1" x14ac:dyDescent="0.15">
      <c r="A3" s="99" t="s">
        <v>2034</v>
      </c>
      <c r="B3" s="99" t="s">
        <v>2033</v>
      </c>
      <c r="O3" s="98"/>
    </row>
    <row r="4" spans="1:15" s="117" customFormat="1" ht="55" x14ac:dyDescent="0.15">
      <c r="A4" s="116" t="s">
        <v>2115</v>
      </c>
      <c r="B4" s="117" t="s">
        <v>426</v>
      </c>
      <c r="C4" s="117" t="s">
        <v>497</v>
      </c>
      <c r="D4" s="117" t="s">
        <v>498</v>
      </c>
      <c r="E4" s="117" t="s">
        <v>434</v>
      </c>
      <c r="F4" s="117" t="s">
        <v>480</v>
      </c>
      <c r="G4" s="117" t="s">
        <v>411</v>
      </c>
      <c r="H4" s="117" t="s">
        <v>300</v>
      </c>
      <c r="I4" s="117" t="s">
        <v>448</v>
      </c>
      <c r="J4" s="117" t="s">
        <v>405</v>
      </c>
      <c r="K4" s="117" t="s">
        <v>461</v>
      </c>
      <c r="L4" s="117" t="s">
        <v>422</v>
      </c>
      <c r="M4" s="117" t="s">
        <v>423</v>
      </c>
      <c r="N4" s="117" t="s">
        <v>410</v>
      </c>
      <c r="O4" s="117" t="s">
        <v>499</v>
      </c>
    </row>
    <row r="5" spans="1:15" ht="15" x14ac:dyDescent="0.15">
      <c r="A5" s="100" t="s">
        <v>926</v>
      </c>
      <c r="D5" s="140">
        <v>1</v>
      </c>
      <c r="E5" s="140">
        <v>9</v>
      </c>
      <c r="G5" s="140">
        <v>18</v>
      </c>
      <c r="I5" s="140">
        <v>8</v>
      </c>
      <c r="J5" s="140">
        <v>10</v>
      </c>
      <c r="K5" s="140">
        <v>2</v>
      </c>
      <c r="M5" s="140">
        <v>1</v>
      </c>
      <c r="O5" s="111">
        <v>49</v>
      </c>
    </row>
    <row r="6" spans="1:15" ht="15" x14ac:dyDescent="0.15">
      <c r="A6" s="100" t="s">
        <v>1490</v>
      </c>
      <c r="F6" s="140">
        <v>25</v>
      </c>
      <c r="J6" s="140">
        <v>9</v>
      </c>
      <c r="O6" s="111">
        <v>34</v>
      </c>
    </row>
    <row r="7" spans="1:15" ht="15" x14ac:dyDescent="0.15">
      <c r="A7" s="100" t="s">
        <v>2026</v>
      </c>
      <c r="C7" s="140">
        <v>18</v>
      </c>
      <c r="D7" s="140">
        <v>24</v>
      </c>
      <c r="E7" s="140">
        <v>66</v>
      </c>
      <c r="F7" s="140">
        <v>5</v>
      </c>
      <c r="G7" s="140">
        <v>55</v>
      </c>
      <c r="H7" s="140">
        <v>57</v>
      </c>
      <c r="I7" s="140">
        <v>67</v>
      </c>
      <c r="J7" s="140">
        <v>73</v>
      </c>
      <c r="L7" s="140">
        <v>11</v>
      </c>
      <c r="M7" s="140">
        <v>69</v>
      </c>
      <c r="N7" s="140">
        <v>44</v>
      </c>
      <c r="O7" s="111">
        <v>489</v>
      </c>
    </row>
    <row r="8" spans="1:15" ht="15" x14ac:dyDescent="0.15">
      <c r="A8" s="100" t="s">
        <v>2027</v>
      </c>
      <c r="G8" s="140">
        <v>41</v>
      </c>
      <c r="H8" s="140">
        <v>47</v>
      </c>
      <c r="I8" s="140">
        <v>44</v>
      </c>
      <c r="J8" s="140">
        <v>5</v>
      </c>
      <c r="K8" s="140">
        <v>94</v>
      </c>
      <c r="M8" s="140">
        <v>45</v>
      </c>
      <c r="O8" s="111">
        <v>276</v>
      </c>
    </row>
    <row r="9" spans="1:15" ht="15" x14ac:dyDescent="0.15">
      <c r="A9" s="100" t="s">
        <v>2024</v>
      </c>
      <c r="B9" s="140">
        <v>13</v>
      </c>
      <c r="E9" s="140">
        <v>39</v>
      </c>
      <c r="G9" s="140">
        <v>42</v>
      </c>
      <c r="H9" s="140">
        <v>92</v>
      </c>
      <c r="J9" s="140">
        <v>36</v>
      </c>
      <c r="M9" s="140">
        <v>6</v>
      </c>
      <c r="N9" s="140">
        <v>22</v>
      </c>
      <c r="O9" s="111">
        <v>250</v>
      </c>
    </row>
    <row r="10" spans="1:15" ht="15" x14ac:dyDescent="0.15">
      <c r="A10" s="100" t="s">
        <v>2029</v>
      </c>
      <c r="B10" s="140">
        <v>20</v>
      </c>
      <c r="C10" s="140">
        <v>19</v>
      </c>
      <c r="E10" s="140">
        <v>20</v>
      </c>
      <c r="G10" s="140">
        <v>24</v>
      </c>
      <c r="H10" s="140">
        <v>20</v>
      </c>
      <c r="I10" s="140">
        <v>20</v>
      </c>
      <c r="J10" s="140">
        <v>21</v>
      </c>
      <c r="L10" s="140">
        <v>20</v>
      </c>
      <c r="M10" s="140">
        <v>20</v>
      </c>
      <c r="N10" s="140">
        <v>30</v>
      </c>
      <c r="O10" s="111">
        <v>214</v>
      </c>
    </row>
    <row r="11" spans="1:15" ht="15" x14ac:dyDescent="0.15">
      <c r="A11" s="100" t="s">
        <v>2028</v>
      </c>
      <c r="C11" s="140">
        <v>25</v>
      </c>
      <c r="D11" s="140">
        <v>10</v>
      </c>
      <c r="E11" s="140">
        <v>9</v>
      </c>
      <c r="F11" s="140">
        <v>2</v>
      </c>
      <c r="G11" s="140">
        <v>22</v>
      </c>
      <c r="H11" s="140">
        <v>2</v>
      </c>
      <c r="I11" s="140">
        <v>10</v>
      </c>
      <c r="J11" s="140">
        <v>27</v>
      </c>
      <c r="K11" s="140">
        <v>1</v>
      </c>
      <c r="M11" s="140">
        <v>10</v>
      </c>
      <c r="N11" s="140">
        <v>1</v>
      </c>
      <c r="O11" s="111">
        <v>119</v>
      </c>
    </row>
    <row r="12" spans="1:15" ht="15" x14ac:dyDescent="0.15">
      <c r="A12" s="100" t="s">
        <v>2032</v>
      </c>
      <c r="E12" s="140">
        <v>11</v>
      </c>
      <c r="G12" s="140">
        <v>3</v>
      </c>
      <c r="J12" s="140">
        <v>9</v>
      </c>
      <c r="O12" s="111">
        <v>23</v>
      </c>
    </row>
    <row r="13" spans="1:15" ht="15" x14ac:dyDescent="0.15">
      <c r="A13" s="100" t="s">
        <v>1941</v>
      </c>
      <c r="C13" s="140">
        <v>2</v>
      </c>
      <c r="J13" s="140">
        <v>7</v>
      </c>
      <c r="O13" s="111">
        <v>9</v>
      </c>
    </row>
    <row r="14" spans="1:15" ht="15" x14ac:dyDescent="0.15">
      <c r="A14" s="100" t="s">
        <v>2025</v>
      </c>
      <c r="C14" s="140">
        <v>67</v>
      </c>
      <c r="O14" s="111">
        <v>67</v>
      </c>
    </row>
    <row r="15" spans="1:15" ht="15" x14ac:dyDescent="0.15">
      <c r="A15" s="100" t="s">
        <v>2090</v>
      </c>
      <c r="C15" s="140">
        <v>5</v>
      </c>
      <c r="F15" s="140">
        <v>12</v>
      </c>
      <c r="G15" s="140">
        <v>12</v>
      </c>
      <c r="H15" s="140">
        <v>12</v>
      </c>
      <c r="O15" s="111">
        <v>41</v>
      </c>
    </row>
    <row r="16" spans="1:15" ht="15" x14ac:dyDescent="0.15">
      <c r="A16" s="100" t="s">
        <v>499</v>
      </c>
      <c r="B16" s="98">
        <v>33</v>
      </c>
      <c r="C16" s="98">
        <v>136</v>
      </c>
      <c r="D16" s="98">
        <v>35</v>
      </c>
      <c r="E16" s="98">
        <v>154</v>
      </c>
      <c r="F16" s="98">
        <v>44</v>
      </c>
      <c r="G16" s="98">
        <v>217</v>
      </c>
      <c r="H16" s="98">
        <v>230</v>
      </c>
      <c r="I16" s="98">
        <v>149</v>
      </c>
      <c r="J16" s="98">
        <v>197</v>
      </c>
      <c r="K16" s="98">
        <v>97</v>
      </c>
      <c r="L16" s="98">
        <v>31</v>
      </c>
      <c r="M16" s="98">
        <v>151</v>
      </c>
      <c r="N16" s="98">
        <v>97</v>
      </c>
      <c r="O16" s="111">
        <v>1571</v>
      </c>
    </row>
    <row r="17" spans="1:1" x14ac:dyDescent="0.15">
      <c r="A17" s="97"/>
    </row>
    <row r="18" spans="1:1" x14ac:dyDescent="0.15">
      <c r="A18" s="97"/>
    </row>
    <row r="19" spans="1:1" x14ac:dyDescent="0.15">
      <c r="A19" s="97"/>
    </row>
    <row r="20" spans="1:1" x14ac:dyDescent="0.15">
      <c r="A20" s="97"/>
    </row>
    <row r="21" spans="1:1" x14ac:dyDescent="0.15">
      <c r="A21" s="97"/>
    </row>
    <row r="22" spans="1:1" x14ac:dyDescent="0.15">
      <c r="A22" s="97"/>
    </row>
    <row r="23" spans="1:1" x14ac:dyDescent="0.15">
      <c r="A23" s="97"/>
    </row>
    <row r="24" spans="1:1" x14ac:dyDescent="0.15">
      <c r="A24" s="97"/>
    </row>
    <row r="25" spans="1:1" x14ac:dyDescent="0.15">
      <c r="A25" s="97"/>
    </row>
    <row r="26" spans="1:1" x14ac:dyDescent="0.15">
      <c r="A26" s="97"/>
    </row>
    <row r="27" spans="1:1" x14ac:dyDescent="0.15">
      <c r="A27" s="97"/>
    </row>
    <row r="28" spans="1:1" x14ac:dyDescent="0.15">
      <c r="A28" s="97"/>
    </row>
    <row r="29" spans="1:1" x14ac:dyDescent="0.15">
      <c r="A29" s="97"/>
    </row>
    <row r="30" spans="1:1" x14ac:dyDescent="0.15">
      <c r="A30" s="97"/>
    </row>
    <row r="31" spans="1:1" x14ac:dyDescent="0.15">
      <c r="A31" s="97"/>
    </row>
    <row r="32" spans="1:1" x14ac:dyDescent="0.15">
      <c r="A32" s="97"/>
    </row>
    <row r="33" spans="1:1" x14ac:dyDescent="0.15">
      <c r="A33" s="97"/>
    </row>
    <row r="34" spans="1:1" x14ac:dyDescent="0.15">
      <c r="A34" s="97"/>
    </row>
    <row r="35" spans="1:1" x14ac:dyDescent="0.15">
      <c r="A35" s="97"/>
    </row>
    <row r="36" spans="1:1" x14ac:dyDescent="0.15">
      <c r="A36" s="97"/>
    </row>
    <row r="37" spans="1:1" x14ac:dyDescent="0.15">
      <c r="A37" s="97"/>
    </row>
    <row r="38" spans="1:1" x14ac:dyDescent="0.15">
      <c r="A38" s="97"/>
    </row>
    <row r="39" spans="1:1" x14ac:dyDescent="0.15">
      <c r="A39" s="97"/>
    </row>
    <row r="40" spans="1:1" x14ac:dyDescent="0.15">
      <c r="A40" s="97"/>
    </row>
    <row r="41" spans="1:1" x14ac:dyDescent="0.15">
      <c r="A41" s="97"/>
    </row>
    <row r="42" spans="1:1" x14ac:dyDescent="0.15">
      <c r="A42" s="97"/>
    </row>
    <row r="43" spans="1:1" x14ac:dyDescent="0.15">
      <c r="A43" s="97"/>
    </row>
    <row r="44" spans="1:1" x14ac:dyDescent="0.15">
      <c r="A44" s="97"/>
    </row>
    <row r="45" spans="1:1" x14ac:dyDescent="0.15">
      <c r="A45" s="97"/>
    </row>
    <row r="46" spans="1:1" x14ac:dyDescent="0.15">
      <c r="A46" s="97"/>
    </row>
    <row r="47" spans="1:1" x14ac:dyDescent="0.15">
      <c r="A47" s="97"/>
    </row>
    <row r="48" spans="1:1" x14ac:dyDescent="0.15">
      <c r="A48" s="97"/>
    </row>
    <row r="49" spans="1:1" x14ac:dyDescent="0.15">
      <c r="A49" s="97"/>
    </row>
    <row r="50" spans="1:1" x14ac:dyDescent="0.15">
      <c r="A50" s="97"/>
    </row>
    <row r="51" spans="1:1" x14ac:dyDescent="0.15">
      <c r="A51" s="97"/>
    </row>
    <row r="52" spans="1:1" x14ac:dyDescent="0.15">
      <c r="A52" s="97"/>
    </row>
    <row r="53" spans="1:1" x14ac:dyDescent="0.15">
      <c r="A53" s="97"/>
    </row>
    <row r="54" spans="1:1" x14ac:dyDescent="0.15">
      <c r="A54" s="97"/>
    </row>
    <row r="55" spans="1:1" x14ac:dyDescent="0.15">
      <c r="A55" s="97"/>
    </row>
    <row r="56" spans="1:1" x14ac:dyDescent="0.15">
      <c r="A56" s="97"/>
    </row>
    <row r="57" spans="1:1" x14ac:dyDescent="0.15">
      <c r="A57" s="97"/>
    </row>
    <row r="58" spans="1:1" x14ac:dyDescent="0.15">
      <c r="A58" s="97"/>
    </row>
    <row r="59" spans="1:1" x14ac:dyDescent="0.15">
      <c r="A59" s="97"/>
    </row>
    <row r="60" spans="1:1" x14ac:dyDescent="0.15">
      <c r="A60" s="97"/>
    </row>
    <row r="61" spans="1:1" x14ac:dyDescent="0.15">
      <c r="A61" s="97"/>
    </row>
    <row r="62" spans="1:1" x14ac:dyDescent="0.15">
      <c r="A62" s="97"/>
    </row>
    <row r="63" spans="1:1" x14ac:dyDescent="0.15">
      <c r="A63" s="97"/>
    </row>
    <row r="64" spans="1:1" x14ac:dyDescent="0.15">
      <c r="A64" s="97"/>
    </row>
    <row r="65" spans="1:1" x14ac:dyDescent="0.15">
      <c r="A65" s="97"/>
    </row>
    <row r="66" spans="1:1" x14ac:dyDescent="0.15">
      <c r="A66" s="97"/>
    </row>
    <row r="67" spans="1:1" x14ac:dyDescent="0.15">
      <c r="A67" s="97"/>
    </row>
    <row r="68" spans="1:1" x14ac:dyDescent="0.15">
      <c r="A68" s="97"/>
    </row>
    <row r="69" spans="1:1" x14ac:dyDescent="0.15">
      <c r="A69" s="97"/>
    </row>
    <row r="70" spans="1:1" x14ac:dyDescent="0.15">
      <c r="A70" s="97"/>
    </row>
    <row r="71" spans="1:1" x14ac:dyDescent="0.15">
      <c r="A71" s="97"/>
    </row>
    <row r="72" spans="1:1" x14ac:dyDescent="0.15">
      <c r="A72" s="97"/>
    </row>
    <row r="73" spans="1:1" x14ac:dyDescent="0.15">
      <c r="A73" s="97"/>
    </row>
    <row r="74" spans="1:1" x14ac:dyDescent="0.15">
      <c r="A74" s="97"/>
    </row>
    <row r="75" spans="1:1" x14ac:dyDescent="0.15">
      <c r="A75" s="97"/>
    </row>
    <row r="76" spans="1:1" x14ac:dyDescent="0.15">
      <c r="A76" s="97"/>
    </row>
    <row r="77" spans="1:1" x14ac:dyDescent="0.15">
      <c r="A77" s="97"/>
    </row>
    <row r="78" spans="1:1" x14ac:dyDescent="0.15">
      <c r="A78" s="97"/>
    </row>
    <row r="79" spans="1:1" x14ac:dyDescent="0.15">
      <c r="A79" s="97"/>
    </row>
    <row r="80" spans="1:1" x14ac:dyDescent="0.15">
      <c r="A80" s="97"/>
    </row>
    <row r="81" spans="1:1" x14ac:dyDescent="0.15">
      <c r="A81" s="97"/>
    </row>
    <row r="82" spans="1:1" x14ac:dyDescent="0.15">
      <c r="A82" s="97"/>
    </row>
    <row r="83" spans="1:1" x14ac:dyDescent="0.15">
      <c r="A83" s="97"/>
    </row>
    <row r="84" spans="1:1" x14ac:dyDescent="0.15">
      <c r="A84" s="97"/>
    </row>
    <row r="85" spans="1:1" x14ac:dyDescent="0.15">
      <c r="A85" s="97"/>
    </row>
    <row r="86" spans="1:1" x14ac:dyDescent="0.15">
      <c r="A86" s="97"/>
    </row>
    <row r="87" spans="1:1" x14ac:dyDescent="0.15">
      <c r="A87" s="97"/>
    </row>
    <row r="88" spans="1:1" x14ac:dyDescent="0.15">
      <c r="A88" s="97"/>
    </row>
    <row r="89" spans="1:1" x14ac:dyDescent="0.15">
      <c r="A89" s="97"/>
    </row>
    <row r="90" spans="1:1" x14ac:dyDescent="0.15">
      <c r="A90" s="97"/>
    </row>
    <row r="91" spans="1:1" x14ac:dyDescent="0.15">
      <c r="A91" s="97"/>
    </row>
    <row r="92" spans="1:1" x14ac:dyDescent="0.15">
      <c r="A92" s="97"/>
    </row>
    <row r="93" spans="1:1" x14ac:dyDescent="0.15">
      <c r="A93" s="97"/>
    </row>
    <row r="94" spans="1:1" x14ac:dyDescent="0.15">
      <c r="A94" s="97"/>
    </row>
    <row r="95" spans="1:1" x14ac:dyDescent="0.15">
      <c r="A95" s="97"/>
    </row>
    <row r="96" spans="1:1" x14ac:dyDescent="0.15">
      <c r="A96" s="97"/>
    </row>
    <row r="97" spans="1:1" x14ac:dyDescent="0.15">
      <c r="A97" s="97"/>
    </row>
    <row r="98" spans="1:1" x14ac:dyDescent="0.15">
      <c r="A98" s="97"/>
    </row>
    <row r="99" spans="1:1" x14ac:dyDescent="0.15">
      <c r="A99" s="97"/>
    </row>
    <row r="100" spans="1:1" x14ac:dyDescent="0.15">
      <c r="A100" s="97"/>
    </row>
    <row r="101" spans="1:1" x14ac:dyDescent="0.15">
      <c r="A101" s="97"/>
    </row>
    <row r="102" spans="1:1" x14ac:dyDescent="0.15">
      <c r="A102" s="97"/>
    </row>
    <row r="103" spans="1:1" x14ac:dyDescent="0.15">
      <c r="A103" s="97"/>
    </row>
    <row r="104" spans="1:1" x14ac:dyDescent="0.15">
      <c r="A104" s="97"/>
    </row>
    <row r="105" spans="1:1" x14ac:dyDescent="0.15">
      <c r="A105" s="97"/>
    </row>
    <row r="106" spans="1:1" x14ac:dyDescent="0.15">
      <c r="A106" s="97"/>
    </row>
    <row r="107" spans="1:1" x14ac:dyDescent="0.15">
      <c r="A107" s="97"/>
    </row>
    <row r="108" spans="1:1" x14ac:dyDescent="0.15">
      <c r="A108" s="97"/>
    </row>
    <row r="109" spans="1:1" x14ac:dyDescent="0.15">
      <c r="A109" s="97"/>
    </row>
    <row r="110" spans="1:1" x14ac:dyDescent="0.15">
      <c r="A110" s="97"/>
    </row>
    <row r="111" spans="1:1" x14ac:dyDescent="0.15">
      <c r="A111" s="97"/>
    </row>
    <row r="112" spans="1:1" x14ac:dyDescent="0.15">
      <c r="A112" s="97"/>
    </row>
    <row r="113" spans="1:1" x14ac:dyDescent="0.15">
      <c r="A113" s="97"/>
    </row>
    <row r="114" spans="1:1" x14ac:dyDescent="0.15">
      <c r="A114" s="97"/>
    </row>
    <row r="115" spans="1:1" x14ac:dyDescent="0.15">
      <c r="A115" s="97"/>
    </row>
    <row r="116" spans="1:1" x14ac:dyDescent="0.15">
      <c r="A116" s="97"/>
    </row>
    <row r="117" spans="1:1" x14ac:dyDescent="0.15">
      <c r="A117" s="97"/>
    </row>
    <row r="118" spans="1:1" x14ac:dyDescent="0.15">
      <c r="A118" s="97"/>
    </row>
    <row r="119" spans="1:1" x14ac:dyDescent="0.15">
      <c r="A119" s="97"/>
    </row>
    <row r="120" spans="1:1" x14ac:dyDescent="0.15">
      <c r="A120" s="97"/>
    </row>
    <row r="121" spans="1:1" x14ac:dyDescent="0.15">
      <c r="A121" s="97"/>
    </row>
    <row r="122" spans="1:1" x14ac:dyDescent="0.15">
      <c r="A122" s="97"/>
    </row>
    <row r="123" spans="1:1" x14ac:dyDescent="0.15">
      <c r="A123" s="97"/>
    </row>
    <row r="124" spans="1:1" x14ac:dyDescent="0.15">
      <c r="A124" s="97"/>
    </row>
    <row r="125" spans="1:1" x14ac:dyDescent="0.15">
      <c r="A125" s="97"/>
    </row>
    <row r="126" spans="1:1" x14ac:dyDescent="0.15">
      <c r="A126" s="97"/>
    </row>
    <row r="127" spans="1:1" x14ac:dyDescent="0.15">
      <c r="A127" s="97"/>
    </row>
    <row r="128" spans="1:1" x14ac:dyDescent="0.15">
      <c r="A128" s="97"/>
    </row>
    <row r="129" spans="1:1" x14ac:dyDescent="0.15">
      <c r="A129" s="97"/>
    </row>
    <row r="130" spans="1:1" x14ac:dyDescent="0.15">
      <c r="A130" s="97"/>
    </row>
    <row r="131" spans="1:1" x14ac:dyDescent="0.15">
      <c r="A131" s="97"/>
    </row>
    <row r="132" spans="1:1" x14ac:dyDescent="0.15">
      <c r="A132" s="97"/>
    </row>
    <row r="133" spans="1:1" x14ac:dyDescent="0.15">
      <c r="A133" s="97"/>
    </row>
    <row r="134" spans="1:1" x14ac:dyDescent="0.15">
      <c r="A134" s="97"/>
    </row>
    <row r="135" spans="1:1" x14ac:dyDescent="0.15">
      <c r="A135" s="97"/>
    </row>
    <row r="136" spans="1:1" x14ac:dyDescent="0.15">
      <c r="A136" s="97"/>
    </row>
    <row r="137" spans="1:1" x14ac:dyDescent="0.15">
      <c r="A137" s="97"/>
    </row>
    <row r="138" spans="1:1" x14ac:dyDescent="0.15">
      <c r="A138" s="97"/>
    </row>
    <row r="139" spans="1:1" x14ac:dyDescent="0.15">
      <c r="A139" s="97"/>
    </row>
    <row r="140" spans="1:1" x14ac:dyDescent="0.15">
      <c r="A140" s="97"/>
    </row>
    <row r="141" spans="1:1" x14ac:dyDescent="0.15">
      <c r="A141" s="97"/>
    </row>
    <row r="142" spans="1:1" x14ac:dyDescent="0.15">
      <c r="A142" s="97"/>
    </row>
    <row r="143" spans="1:1" x14ac:dyDescent="0.15">
      <c r="A143" s="97"/>
    </row>
    <row r="144" spans="1:1" x14ac:dyDescent="0.15">
      <c r="A144" s="97"/>
    </row>
    <row r="145" spans="1:1" x14ac:dyDescent="0.15">
      <c r="A145" s="97"/>
    </row>
    <row r="146" spans="1:1" x14ac:dyDescent="0.15">
      <c r="A146" s="97"/>
    </row>
    <row r="147" spans="1:1" x14ac:dyDescent="0.15">
      <c r="A147" s="97"/>
    </row>
    <row r="148" spans="1:1" x14ac:dyDescent="0.15">
      <c r="A148" s="97"/>
    </row>
    <row r="149" spans="1:1" x14ac:dyDescent="0.15">
      <c r="A149" s="97"/>
    </row>
    <row r="150" spans="1:1" x14ac:dyDescent="0.15">
      <c r="A150" s="97"/>
    </row>
    <row r="151" spans="1:1" x14ac:dyDescent="0.15">
      <c r="A151" s="97"/>
    </row>
    <row r="152" spans="1:1" x14ac:dyDescent="0.15">
      <c r="A152" s="97"/>
    </row>
    <row r="153" spans="1:1" x14ac:dyDescent="0.15">
      <c r="A153" s="97"/>
    </row>
    <row r="154" spans="1:1" x14ac:dyDescent="0.15">
      <c r="A154" s="97"/>
    </row>
    <row r="155" spans="1:1" x14ac:dyDescent="0.15">
      <c r="A155" s="97"/>
    </row>
    <row r="156" spans="1:1" x14ac:dyDescent="0.15">
      <c r="A156" s="97"/>
    </row>
    <row r="157" spans="1:1" x14ac:dyDescent="0.15">
      <c r="A157" s="97"/>
    </row>
    <row r="158" spans="1:1" x14ac:dyDescent="0.15">
      <c r="A158" s="97"/>
    </row>
    <row r="159" spans="1:1" x14ac:dyDescent="0.15">
      <c r="A159" s="97"/>
    </row>
    <row r="160" spans="1:1" x14ac:dyDescent="0.15">
      <c r="A160" s="97"/>
    </row>
    <row r="161" spans="1:1" x14ac:dyDescent="0.15">
      <c r="A161" s="97"/>
    </row>
    <row r="162" spans="1:1" x14ac:dyDescent="0.15">
      <c r="A162" s="97"/>
    </row>
    <row r="163" spans="1:1" x14ac:dyDescent="0.15">
      <c r="A163" s="97"/>
    </row>
    <row r="164" spans="1:1" x14ac:dyDescent="0.15">
      <c r="A164" s="97"/>
    </row>
    <row r="165" spans="1:1" x14ac:dyDescent="0.15">
      <c r="A165" s="97"/>
    </row>
    <row r="166" spans="1:1" x14ac:dyDescent="0.15">
      <c r="A166" s="97"/>
    </row>
    <row r="167" spans="1:1" x14ac:dyDescent="0.15">
      <c r="A167" s="97"/>
    </row>
    <row r="168" spans="1:1" x14ac:dyDescent="0.15">
      <c r="A168" s="97"/>
    </row>
    <row r="169" spans="1:1" x14ac:dyDescent="0.15">
      <c r="A169" s="97"/>
    </row>
    <row r="170" spans="1:1" x14ac:dyDescent="0.15">
      <c r="A170" s="97"/>
    </row>
    <row r="171" spans="1:1" x14ac:dyDescent="0.15">
      <c r="A171" s="97"/>
    </row>
    <row r="172" spans="1:1" x14ac:dyDescent="0.15">
      <c r="A172" s="97"/>
    </row>
    <row r="173" spans="1:1" x14ac:dyDescent="0.15">
      <c r="A173" s="97"/>
    </row>
    <row r="174" spans="1:1" x14ac:dyDescent="0.15">
      <c r="A174" s="97"/>
    </row>
    <row r="175" spans="1:1" x14ac:dyDescent="0.15">
      <c r="A175" s="97"/>
    </row>
    <row r="176" spans="1:1" x14ac:dyDescent="0.15">
      <c r="A176" s="97"/>
    </row>
    <row r="177" spans="1:1" x14ac:dyDescent="0.15">
      <c r="A177" s="97"/>
    </row>
    <row r="178" spans="1:1" x14ac:dyDescent="0.15">
      <c r="A178" s="97"/>
    </row>
    <row r="179" spans="1:1" x14ac:dyDescent="0.15">
      <c r="A179" s="97"/>
    </row>
    <row r="180" spans="1:1" x14ac:dyDescent="0.15">
      <c r="A180" s="97"/>
    </row>
    <row r="181" spans="1:1" x14ac:dyDescent="0.15">
      <c r="A181" s="97"/>
    </row>
    <row r="182" spans="1:1" x14ac:dyDescent="0.15">
      <c r="A182" s="97"/>
    </row>
    <row r="183" spans="1:1" x14ac:dyDescent="0.15">
      <c r="A183" s="97"/>
    </row>
    <row r="184" spans="1:1" x14ac:dyDescent="0.15">
      <c r="A184" s="97"/>
    </row>
    <row r="185" spans="1:1" x14ac:dyDescent="0.15">
      <c r="A185" s="97"/>
    </row>
    <row r="186" spans="1:1" x14ac:dyDescent="0.15">
      <c r="A186" s="97"/>
    </row>
    <row r="187" spans="1:1" x14ac:dyDescent="0.15">
      <c r="A187" s="97"/>
    </row>
    <row r="188" spans="1:1" x14ac:dyDescent="0.15">
      <c r="A188" s="97"/>
    </row>
    <row r="189" spans="1:1" x14ac:dyDescent="0.15">
      <c r="A189" s="97"/>
    </row>
    <row r="190" spans="1:1" x14ac:dyDescent="0.15">
      <c r="A190" s="97"/>
    </row>
    <row r="191" spans="1:1" x14ac:dyDescent="0.15">
      <c r="A191" s="97"/>
    </row>
    <row r="192" spans="1:1" x14ac:dyDescent="0.15">
      <c r="A192" s="97"/>
    </row>
    <row r="193" spans="1:1" x14ac:dyDescent="0.15">
      <c r="A193" s="97"/>
    </row>
    <row r="194" spans="1:1" x14ac:dyDescent="0.15">
      <c r="A194" s="97"/>
    </row>
    <row r="195" spans="1:1" x14ac:dyDescent="0.15">
      <c r="A195" s="97"/>
    </row>
    <row r="196" spans="1:1" x14ac:dyDescent="0.15">
      <c r="A196" s="97"/>
    </row>
    <row r="197" spans="1:1" x14ac:dyDescent="0.15">
      <c r="A197" s="97"/>
    </row>
    <row r="198" spans="1:1" x14ac:dyDescent="0.15">
      <c r="A198" s="97"/>
    </row>
    <row r="199" spans="1:1" x14ac:dyDescent="0.15">
      <c r="A199" s="97"/>
    </row>
    <row r="200" spans="1:1" x14ac:dyDescent="0.15">
      <c r="A200" s="97"/>
    </row>
    <row r="201" spans="1:1" x14ac:dyDescent="0.15">
      <c r="A201" s="97"/>
    </row>
    <row r="202" spans="1:1" x14ac:dyDescent="0.15">
      <c r="A202" s="97"/>
    </row>
    <row r="203" spans="1:1" x14ac:dyDescent="0.15">
      <c r="A203" s="97"/>
    </row>
    <row r="204" spans="1:1" x14ac:dyDescent="0.15">
      <c r="A204" s="97"/>
    </row>
    <row r="205" spans="1:1" x14ac:dyDescent="0.15">
      <c r="A205" s="97"/>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61335C-0FA7-4677-AD48-02E348DB0A5D}">
  <sheetPr>
    <tabColor rgb="FFFF0000"/>
  </sheetPr>
  <dimension ref="A3:B58"/>
  <sheetViews>
    <sheetView zoomScale="70" zoomScaleNormal="70" workbookViewId="0">
      <selection activeCell="A3" sqref="A3:XFD3"/>
    </sheetView>
  </sheetViews>
  <sheetFormatPr baseColWidth="10" defaultColWidth="8.83203125" defaultRowHeight="15" x14ac:dyDescent="0.2"/>
  <cols>
    <col min="1" max="1" width="96.83203125" style="21" bestFit="1" customWidth="1"/>
    <col min="2" max="2" width="8" style="112" customWidth="1"/>
    <col min="3" max="4" width="8.1640625" bestFit="1" customWidth="1"/>
    <col min="5" max="5" width="7.83203125" bestFit="1" customWidth="1"/>
    <col min="6" max="9" width="8.5" bestFit="1" customWidth="1"/>
  </cols>
  <sheetData>
    <row r="3" spans="1:2" s="70" customFormat="1" ht="16" x14ac:dyDescent="0.2">
      <c r="A3" s="114" t="s">
        <v>513</v>
      </c>
      <c r="B3" s="46" t="s">
        <v>188</v>
      </c>
    </row>
    <row r="4" spans="1:2" ht="16" x14ac:dyDescent="0.2">
      <c r="A4" s="49" t="s">
        <v>771</v>
      </c>
      <c r="B4" s="112">
        <v>1</v>
      </c>
    </row>
    <row r="5" spans="1:2" ht="16" x14ac:dyDescent="0.2">
      <c r="A5" s="49" t="s">
        <v>633</v>
      </c>
      <c r="B5" s="112">
        <v>1</v>
      </c>
    </row>
    <row r="6" spans="1:2" ht="32" x14ac:dyDescent="0.2">
      <c r="A6" s="49" t="s">
        <v>782</v>
      </c>
      <c r="B6" s="112">
        <v>1</v>
      </c>
    </row>
    <row r="7" spans="1:2" ht="16" x14ac:dyDescent="0.2">
      <c r="A7" s="49" t="s">
        <v>635</v>
      </c>
      <c r="B7" s="112">
        <v>1</v>
      </c>
    </row>
    <row r="8" spans="1:2" ht="16" x14ac:dyDescent="0.2">
      <c r="A8" s="49" t="s">
        <v>607</v>
      </c>
      <c r="B8" s="112">
        <v>1</v>
      </c>
    </row>
    <row r="9" spans="1:2" ht="16" x14ac:dyDescent="0.2">
      <c r="A9" s="49" t="s">
        <v>614</v>
      </c>
      <c r="B9" s="112">
        <v>1</v>
      </c>
    </row>
    <row r="10" spans="1:2" ht="16" x14ac:dyDescent="0.2">
      <c r="A10" s="49" t="s">
        <v>582</v>
      </c>
      <c r="B10" s="112">
        <v>1</v>
      </c>
    </row>
    <row r="11" spans="1:2" ht="16" x14ac:dyDescent="0.2">
      <c r="A11" s="49" t="s">
        <v>617</v>
      </c>
      <c r="B11" s="112">
        <v>1</v>
      </c>
    </row>
    <row r="12" spans="1:2" ht="32" x14ac:dyDescent="0.2">
      <c r="A12" s="49" t="s">
        <v>775</v>
      </c>
      <c r="B12" s="112">
        <v>1</v>
      </c>
    </row>
    <row r="13" spans="1:2" ht="16" x14ac:dyDescent="0.2">
      <c r="A13" s="49" t="s">
        <v>872</v>
      </c>
      <c r="B13" s="112">
        <v>1</v>
      </c>
    </row>
    <row r="14" spans="1:2" ht="16" x14ac:dyDescent="0.2">
      <c r="A14" s="49" t="s">
        <v>865</v>
      </c>
      <c r="B14" s="112">
        <v>1</v>
      </c>
    </row>
    <row r="15" spans="1:2" ht="16" x14ac:dyDescent="0.2">
      <c r="A15" s="49" t="s">
        <v>523</v>
      </c>
      <c r="B15" s="112">
        <v>1</v>
      </c>
    </row>
    <row r="16" spans="1:2" ht="18.5" customHeight="1" x14ac:dyDescent="0.2">
      <c r="A16" s="49" t="s">
        <v>645</v>
      </c>
      <c r="B16" s="112">
        <v>1</v>
      </c>
    </row>
    <row r="17" spans="1:2" ht="16" x14ac:dyDescent="0.2">
      <c r="A17" s="49" t="s">
        <v>517</v>
      </c>
      <c r="B17" s="112">
        <v>1</v>
      </c>
    </row>
    <row r="18" spans="1:2" ht="16" x14ac:dyDescent="0.2">
      <c r="A18" s="49" t="s">
        <v>740</v>
      </c>
      <c r="B18" s="112">
        <v>1</v>
      </c>
    </row>
    <row r="19" spans="1:2" ht="16" x14ac:dyDescent="0.2">
      <c r="A19" s="49" t="s">
        <v>798</v>
      </c>
      <c r="B19" s="112">
        <v>1</v>
      </c>
    </row>
    <row r="20" spans="1:2" ht="16" x14ac:dyDescent="0.2">
      <c r="A20" s="49" t="s">
        <v>745</v>
      </c>
      <c r="B20" s="112">
        <v>1</v>
      </c>
    </row>
    <row r="21" spans="1:2" ht="16" x14ac:dyDescent="0.2">
      <c r="A21" s="49" t="s">
        <v>794</v>
      </c>
      <c r="B21" s="112">
        <v>1</v>
      </c>
    </row>
    <row r="22" spans="1:2" ht="32" x14ac:dyDescent="0.2">
      <c r="A22" s="49" t="s">
        <v>656</v>
      </c>
      <c r="B22" s="112">
        <v>1</v>
      </c>
    </row>
    <row r="23" spans="1:2" ht="32" x14ac:dyDescent="0.2">
      <c r="A23" s="49" t="s">
        <v>755</v>
      </c>
      <c r="B23" s="112">
        <v>1</v>
      </c>
    </row>
    <row r="24" spans="1:2" ht="16" x14ac:dyDescent="0.2">
      <c r="A24" s="49" t="s">
        <v>658</v>
      </c>
      <c r="B24" s="112">
        <v>1</v>
      </c>
    </row>
    <row r="25" spans="1:2" ht="16" x14ac:dyDescent="0.2">
      <c r="A25" s="49" t="s">
        <v>824</v>
      </c>
      <c r="B25" s="112">
        <v>1</v>
      </c>
    </row>
    <row r="26" spans="1:2" ht="16" x14ac:dyDescent="0.2">
      <c r="A26" s="49" t="s">
        <v>779</v>
      </c>
      <c r="B26" s="112">
        <v>1</v>
      </c>
    </row>
    <row r="27" spans="1:2" ht="16" x14ac:dyDescent="0.2">
      <c r="A27" s="49" t="s">
        <v>568</v>
      </c>
      <c r="B27" s="112">
        <v>1</v>
      </c>
    </row>
    <row r="28" spans="1:2" ht="32" x14ac:dyDescent="0.2">
      <c r="A28" s="49" t="s">
        <v>648</v>
      </c>
      <c r="B28" s="112">
        <v>1</v>
      </c>
    </row>
    <row r="29" spans="1:2" ht="64" x14ac:dyDescent="0.2">
      <c r="A29" s="49" t="s">
        <v>766</v>
      </c>
      <c r="B29" s="112">
        <v>1</v>
      </c>
    </row>
    <row r="30" spans="1:2" ht="48" x14ac:dyDescent="0.2">
      <c r="A30" s="49" t="s">
        <v>767</v>
      </c>
      <c r="B30" s="112">
        <v>1</v>
      </c>
    </row>
    <row r="31" spans="1:2" ht="64" x14ac:dyDescent="0.2">
      <c r="A31" s="49" t="s">
        <v>768</v>
      </c>
      <c r="B31" s="112">
        <v>1</v>
      </c>
    </row>
    <row r="32" spans="1:2" ht="48" x14ac:dyDescent="0.2">
      <c r="A32" s="49" t="s">
        <v>770</v>
      </c>
      <c r="B32" s="112">
        <v>1</v>
      </c>
    </row>
    <row r="33" spans="1:2" ht="32" x14ac:dyDescent="0.2">
      <c r="A33" s="49" t="s">
        <v>769</v>
      </c>
      <c r="B33" s="112">
        <v>1</v>
      </c>
    </row>
    <row r="34" spans="1:2" ht="32" x14ac:dyDescent="0.2">
      <c r="A34" s="49" t="s">
        <v>855</v>
      </c>
      <c r="B34" s="112">
        <v>1</v>
      </c>
    </row>
    <row r="35" spans="1:2" ht="16" x14ac:dyDescent="0.2">
      <c r="A35" s="49" t="s">
        <v>851</v>
      </c>
      <c r="B35" s="112">
        <v>1</v>
      </c>
    </row>
    <row r="36" spans="1:2" ht="32" x14ac:dyDescent="0.2">
      <c r="A36" s="49" t="s">
        <v>846</v>
      </c>
      <c r="B36" s="112">
        <v>1</v>
      </c>
    </row>
    <row r="37" spans="1:2" ht="16" x14ac:dyDescent="0.2">
      <c r="A37" s="49" t="s">
        <v>813</v>
      </c>
      <c r="B37" s="112">
        <v>1</v>
      </c>
    </row>
    <row r="38" spans="1:2" ht="16" x14ac:dyDescent="0.2">
      <c r="A38" s="49" t="s">
        <v>732</v>
      </c>
      <c r="B38" s="112">
        <v>1</v>
      </c>
    </row>
    <row r="39" spans="1:2" ht="16" x14ac:dyDescent="0.2">
      <c r="A39" s="49" t="s">
        <v>623</v>
      </c>
      <c r="B39" s="112">
        <v>1</v>
      </c>
    </row>
    <row r="40" spans="1:2" ht="16" x14ac:dyDescent="0.2">
      <c r="A40" s="49" t="s">
        <v>723</v>
      </c>
      <c r="B40" s="112">
        <v>1</v>
      </c>
    </row>
    <row r="41" spans="1:2" ht="16" x14ac:dyDescent="0.2">
      <c r="A41" s="49" t="s">
        <v>576</v>
      </c>
      <c r="B41" s="112">
        <v>1</v>
      </c>
    </row>
    <row r="42" spans="1:2" ht="16" x14ac:dyDescent="0.2">
      <c r="A42" s="49" t="s">
        <v>700</v>
      </c>
      <c r="B42" s="112">
        <v>1</v>
      </c>
    </row>
    <row r="43" spans="1:2" ht="16" x14ac:dyDescent="0.2">
      <c r="A43" s="49" t="s">
        <v>836</v>
      </c>
      <c r="B43" s="112">
        <v>1</v>
      </c>
    </row>
    <row r="44" spans="1:2" ht="16" x14ac:dyDescent="0.2">
      <c r="A44" s="49" t="s">
        <v>883</v>
      </c>
      <c r="B44" s="112">
        <v>1</v>
      </c>
    </row>
    <row r="45" spans="1:2" ht="16" x14ac:dyDescent="0.2">
      <c r="A45" s="49" t="s">
        <v>1924</v>
      </c>
      <c r="B45" s="112">
        <v>1</v>
      </c>
    </row>
    <row r="46" spans="1:2" ht="16" x14ac:dyDescent="0.2">
      <c r="A46" s="49" t="s">
        <v>2022</v>
      </c>
      <c r="B46" s="112">
        <v>1</v>
      </c>
    </row>
    <row r="47" spans="1:2" ht="16" x14ac:dyDescent="0.2">
      <c r="A47" s="49" t="s">
        <v>2012</v>
      </c>
      <c r="B47" s="112">
        <v>1</v>
      </c>
    </row>
    <row r="48" spans="1:2" ht="16" x14ac:dyDescent="0.2">
      <c r="A48" s="49" t="s">
        <v>1925</v>
      </c>
      <c r="B48" s="112">
        <v>1</v>
      </c>
    </row>
    <row r="49" spans="1:2" ht="16" x14ac:dyDescent="0.2">
      <c r="A49" s="49" t="s">
        <v>2114</v>
      </c>
      <c r="B49" s="112">
        <v>1</v>
      </c>
    </row>
    <row r="50" spans="1:2" ht="16" x14ac:dyDescent="0.2">
      <c r="A50" s="49" t="s">
        <v>499</v>
      </c>
      <c r="B50" s="113">
        <f>SUM(B4:B49)</f>
        <v>46</v>
      </c>
    </row>
    <row r="51" spans="1:2" x14ac:dyDescent="0.2">
      <c r="A51"/>
    </row>
    <row r="52" spans="1:2" x14ac:dyDescent="0.2">
      <c r="A52"/>
    </row>
    <row r="53" spans="1:2" x14ac:dyDescent="0.2">
      <c r="A53"/>
    </row>
    <row r="54" spans="1:2" x14ac:dyDescent="0.2">
      <c r="A54"/>
    </row>
    <row r="55" spans="1:2" x14ac:dyDescent="0.2">
      <c r="A55"/>
    </row>
    <row r="56" spans="1:2" x14ac:dyDescent="0.2">
      <c r="A56"/>
    </row>
    <row r="57" spans="1:2" x14ac:dyDescent="0.2">
      <c r="A57"/>
    </row>
    <row r="58" spans="1:2" x14ac:dyDescent="0.2">
      <c r="A58"/>
    </row>
  </sheetData>
  <pageMargins left="0.7" right="0.7" top="0.75" bottom="0.75" header="0.3" footer="0.3"/>
  <pageSetup paperSize="9" orientation="portrait"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8D2439-7DBB-47E2-920A-576698C6B880}">
  <sheetPr>
    <tabColor rgb="FFFF0000"/>
  </sheetPr>
  <dimension ref="B3:B1432"/>
  <sheetViews>
    <sheetView zoomScale="115" zoomScaleNormal="115" workbookViewId="0">
      <selection activeCell="B7" sqref="B7"/>
    </sheetView>
  </sheetViews>
  <sheetFormatPr baseColWidth="10" defaultColWidth="54.83203125" defaultRowHeight="15" x14ac:dyDescent="0.2"/>
  <cols>
    <col min="1" max="1" width="11.5" style="21" customWidth="1"/>
    <col min="2" max="2" width="47.83203125" style="21" bestFit="1" customWidth="1"/>
    <col min="3" max="16384" width="54.83203125" style="21"/>
  </cols>
  <sheetData>
    <row r="3" spans="2:2" ht="16" x14ac:dyDescent="0.2">
      <c r="B3" s="71" t="s">
        <v>533</v>
      </c>
    </row>
    <row r="4" spans="2:2" ht="16" x14ac:dyDescent="0.2">
      <c r="B4" s="49" t="s">
        <v>926</v>
      </c>
    </row>
    <row r="5" spans="2:2" ht="16" x14ac:dyDescent="0.2">
      <c r="B5" s="49" t="s">
        <v>434</v>
      </c>
    </row>
    <row r="6" spans="2:2" ht="16" x14ac:dyDescent="0.2">
      <c r="B6" s="49" t="s">
        <v>411</v>
      </c>
    </row>
    <row r="7" spans="2:2" ht="16" x14ac:dyDescent="0.2">
      <c r="B7" s="49" t="s">
        <v>405</v>
      </c>
    </row>
    <row r="8" spans="2:2" ht="16" x14ac:dyDescent="0.2">
      <c r="B8" s="49" t="s">
        <v>1490</v>
      </c>
    </row>
    <row r="9" spans="2:2" ht="16" x14ac:dyDescent="0.2">
      <c r="B9" s="49" t="s">
        <v>480</v>
      </c>
    </row>
    <row r="10" spans="2:2" ht="16" x14ac:dyDescent="0.2">
      <c r="B10" s="49" t="s">
        <v>405</v>
      </c>
    </row>
    <row r="11" spans="2:2" ht="16" x14ac:dyDescent="0.2">
      <c r="B11" s="49" t="s">
        <v>2026</v>
      </c>
    </row>
    <row r="12" spans="2:2" ht="16" x14ac:dyDescent="0.2">
      <c r="B12" s="49" t="s">
        <v>497</v>
      </c>
    </row>
    <row r="13" spans="2:2" ht="16" x14ac:dyDescent="0.2">
      <c r="B13" s="49" t="s">
        <v>498</v>
      </c>
    </row>
    <row r="14" spans="2:2" ht="16" x14ac:dyDescent="0.2">
      <c r="B14" s="49" t="s">
        <v>434</v>
      </c>
    </row>
    <row r="15" spans="2:2" ht="16" x14ac:dyDescent="0.2">
      <c r="B15" s="49" t="s">
        <v>480</v>
      </c>
    </row>
    <row r="16" spans="2:2" ht="16" x14ac:dyDescent="0.2">
      <c r="B16" s="49" t="s">
        <v>411</v>
      </c>
    </row>
    <row r="17" spans="2:2" ht="16" x14ac:dyDescent="0.2">
      <c r="B17" s="49" t="s">
        <v>300</v>
      </c>
    </row>
    <row r="18" spans="2:2" ht="16" x14ac:dyDescent="0.2">
      <c r="B18" s="49" t="s">
        <v>448</v>
      </c>
    </row>
    <row r="19" spans="2:2" ht="16" x14ac:dyDescent="0.2">
      <c r="B19" s="49" t="s">
        <v>405</v>
      </c>
    </row>
    <row r="20" spans="2:2" ht="16" x14ac:dyDescent="0.2">
      <c r="B20" s="49" t="s">
        <v>422</v>
      </c>
    </row>
    <row r="21" spans="2:2" ht="16" x14ac:dyDescent="0.2">
      <c r="B21" s="49" t="s">
        <v>423</v>
      </c>
    </row>
    <row r="22" spans="2:2" ht="16" x14ac:dyDescent="0.2">
      <c r="B22" s="49" t="s">
        <v>410</v>
      </c>
    </row>
    <row r="23" spans="2:2" ht="16" x14ac:dyDescent="0.2">
      <c r="B23" s="49" t="s">
        <v>2027</v>
      </c>
    </row>
    <row r="24" spans="2:2" ht="16" x14ac:dyDescent="0.2">
      <c r="B24" s="49" t="s">
        <v>411</v>
      </c>
    </row>
    <row r="25" spans="2:2" ht="16" x14ac:dyDescent="0.2">
      <c r="B25" s="49" t="s">
        <v>300</v>
      </c>
    </row>
    <row r="26" spans="2:2" ht="16" x14ac:dyDescent="0.2">
      <c r="B26" s="49" t="s">
        <v>448</v>
      </c>
    </row>
    <row r="27" spans="2:2" ht="16" x14ac:dyDescent="0.2">
      <c r="B27" s="49" t="s">
        <v>405</v>
      </c>
    </row>
    <row r="28" spans="2:2" ht="16" x14ac:dyDescent="0.2">
      <c r="B28" s="49" t="s">
        <v>461</v>
      </c>
    </row>
    <row r="29" spans="2:2" ht="16" x14ac:dyDescent="0.2">
      <c r="B29" s="49" t="s">
        <v>423</v>
      </c>
    </row>
    <row r="30" spans="2:2" ht="16" x14ac:dyDescent="0.2">
      <c r="B30" s="49" t="s">
        <v>2024</v>
      </c>
    </row>
    <row r="31" spans="2:2" ht="16" x14ac:dyDescent="0.2">
      <c r="B31" s="49" t="s">
        <v>426</v>
      </c>
    </row>
    <row r="32" spans="2:2" ht="16" x14ac:dyDescent="0.2">
      <c r="B32" s="49" t="s">
        <v>434</v>
      </c>
    </row>
    <row r="33" spans="2:2" ht="16" x14ac:dyDescent="0.2">
      <c r="B33" s="49" t="s">
        <v>411</v>
      </c>
    </row>
    <row r="34" spans="2:2" ht="16" x14ac:dyDescent="0.2">
      <c r="B34" s="49" t="s">
        <v>300</v>
      </c>
    </row>
    <row r="35" spans="2:2" ht="16" x14ac:dyDescent="0.2">
      <c r="B35" s="49" t="s">
        <v>405</v>
      </c>
    </row>
    <row r="36" spans="2:2" ht="16" x14ac:dyDescent="0.2">
      <c r="B36" s="49" t="s">
        <v>423</v>
      </c>
    </row>
    <row r="37" spans="2:2" ht="16" x14ac:dyDescent="0.2">
      <c r="B37" s="49" t="s">
        <v>410</v>
      </c>
    </row>
    <row r="38" spans="2:2" ht="16" x14ac:dyDescent="0.2">
      <c r="B38" s="49" t="s">
        <v>2029</v>
      </c>
    </row>
    <row r="39" spans="2:2" ht="16" x14ac:dyDescent="0.2">
      <c r="B39" s="49" t="s">
        <v>426</v>
      </c>
    </row>
    <row r="40" spans="2:2" ht="16" x14ac:dyDescent="0.2">
      <c r="B40" s="49" t="s">
        <v>497</v>
      </c>
    </row>
    <row r="41" spans="2:2" ht="16" x14ac:dyDescent="0.2">
      <c r="B41" s="49" t="s">
        <v>434</v>
      </c>
    </row>
    <row r="42" spans="2:2" ht="16" x14ac:dyDescent="0.2">
      <c r="B42" s="49" t="s">
        <v>411</v>
      </c>
    </row>
    <row r="43" spans="2:2" ht="16" x14ac:dyDescent="0.2">
      <c r="B43" s="49" t="s">
        <v>300</v>
      </c>
    </row>
    <row r="44" spans="2:2" ht="16" x14ac:dyDescent="0.2">
      <c r="B44" s="49" t="s">
        <v>448</v>
      </c>
    </row>
    <row r="45" spans="2:2" ht="16" x14ac:dyDescent="0.2">
      <c r="B45" s="49" t="s">
        <v>405</v>
      </c>
    </row>
    <row r="46" spans="2:2" ht="16" x14ac:dyDescent="0.2">
      <c r="B46" s="49" t="s">
        <v>422</v>
      </c>
    </row>
    <row r="47" spans="2:2" ht="16" x14ac:dyDescent="0.2">
      <c r="B47" s="49" t="s">
        <v>423</v>
      </c>
    </row>
    <row r="48" spans="2:2" ht="16" x14ac:dyDescent="0.2">
      <c r="B48" s="49" t="s">
        <v>410</v>
      </c>
    </row>
    <row r="49" spans="2:2" ht="16" x14ac:dyDescent="0.2">
      <c r="B49" s="49" t="s">
        <v>2028</v>
      </c>
    </row>
    <row r="50" spans="2:2" ht="16" x14ac:dyDescent="0.2">
      <c r="B50" s="49" t="s">
        <v>497</v>
      </c>
    </row>
    <row r="51" spans="2:2" ht="16" x14ac:dyDescent="0.2">
      <c r="B51" s="49" t="s">
        <v>498</v>
      </c>
    </row>
    <row r="52" spans="2:2" ht="16" x14ac:dyDescent="0.2">
      <c r="B52" s="49" t="s">
        <v>434</v>
      </c>
    </row>
    <row r="53" spans="2:2" ht="16" x14ac:dyDescent="0.2">
      <c r="B53" s="49" t="s">
        <v>480</v>
      </c>
    </row>
    <row r="54" spans="2:2" ht="16" x14ac:dyDescent="0.2">
      <c r="B54" s="49" t="s">
        <v>411</v>
      </c>
    </row>
    <row r="55" spans="2:2" ht="16" x14ac:dyDescent="0.2">
      <c r="B55" s="49" t="s">
        <v>300</v>
      </c>
    </row>
    <row r="56" spans="2:2" ht="16" x14ac:dyDescent="0.2">
      <c r="B56" s="49" t="s">
        <v>448</v>
      </c>
    </row>
    <row r="57" spans="2:2" ht="16" x14ac:dyDescent="0.2">
      <c r="B57" s="49" t="s">
        <v>405</v>
      </c>
    </row>
    <row r="58" spans="2:2" ht="16" x14ac:dyDescent="0.2">
      <c r="B58" s="49" t="s">
        <v>461</v>
      </c>
    </row>
    <row r="59" spans="2:2" ht="16" x14ac:dyDescent="0.2">
      <c r="B59" s="49" t="s">
        <v>423</v>
      </c>
    </row>
    <row r="60" spans="2:2" ht="16" x14ac:dyDescent="0.2">
      <c r="B60" s="49" t="s">
        <v>410</v>
      </c>
    </row>
    <row r="61" spans="2:2" ht="16" x14ac:dyDescent="0.2">
      <c r="B61" s="49" t="s">
        <v>2032</v>
      </c>
    </row>
    <row r="62" spans="2:2" ht="16" x14ac:dyDescent="0.2">
      <c r="B62" s="49" t="s">
        <v>434</v>
      </c>
    </row>
    <row r="63" spans="2:2" ht="16" x14ac:dyDescent="0.2">
      <c r="B63" s="49" t="s">
        <v>411</v>
      </c>
    </row>
    <row r="64" spans="2:2" ht="16" x14ac:dyDescent="0.2">
      <c r="B64" s="49" t="s">
        <v>405</v>
      </c>
    </row>
    <row r="65" spans="2:2" ht="16" x14ac:dyDescent="0.2">
      <c r="B65" s="49" t="s">
        <v>1941</v>
      </c>
    </row>
    <row r="66" spans="2:2" ht="16" x14ac:dyDescent="0.2">
      <c r="B66" s="49" t="s">
        <v>497</v>
      </c>
    </row>
    <row r="67" spans="2:2" ht="16" x14ac:dyDescent="0.2">
      <c r="B67" s="49" t="s">
        <v>405</v>
      </c>
    </row>
    <row r="68" spans="2:2" ht="16" x14ac:dyDescent="0.2">
      <c r="B68" s="49" t="s">
        <v>2025</v>
      </c>
    </row>
    <row r="69" spans="2:2" ht="16" x14ac:dyDescent="0.2">
      <c r="B69" s="49" t="s">
        <v>497</v>
      </c>
    </row>
    <row r="70" spans="2:2" ht="16" x14ac:dyDescent="0.2">
      <c r="B70" s="49" t="s">
        <v>2090</v>
      </c>
    </row>
    <row r="71" spans="2:2" ht="16" x14ac:dyDescent="0.2">
      <c r="B71" s="49" t="s">
        <v>497</v>
      </c>
    </row>
    <row r="72" spans="2:2" ht="16" x14ac:dyDescent="0.2">
      <c r="B72" s="49" t="s">
        <v>480</v>
      </c>
    </row>
    <row r="73" spans="2:2" ht="16" x14ac:dyDescent="0.2">
      <c r="B73" s="49" t="s">
        <v>411</v>
      </c>
    </row>
    <row r="74" spans="2:2" ht="16" x14ac:dyDescent="0.2">
      <c r="B74" s="49" t="s">
        <v>300</v>
      </c>
    </row>
    <row r="75" spans="2:2" ht="16" x14ac:dyDescent="0.2">
      <c r="B75" s="49" t="s">
        <v>499</v>
      </c>
    </row>
    <row r="76" spans="2:2" x14ac:dyDescent="0.2">
      <c r="B76"/>
    </row>
    <row r="77" spans="2:2" x14ac:dyDescent="0.2">
      <c r="B77"/>
    </row>
    <row r="78" spans="2:2" x14ac:dyDescent="0.2">
      <c r="B78"/>
    </row>
    <row r="79" spans="2:2" x14ac:dyDescent="0.2">
      <c r="B79"/>
    </row>
    <row r="80" spans="2:2" x14ac:dyDescent="0.2">
      <c r="B80"/>
    </row>
    <row r="81" spans="2:2" x14ac:dyDescent="0.2">
      <c r="B81"/>
    </row>
    <row r="82" spans="2:2" x14ac:dyDescent="0.2">
      <c r="B82"/>
    </row>
    <row r="83" spans="2:2" x14ac:dyDescent="0.2">
      <c r="B83"/>
    </row>
    <row r="84" spans="2:2" x14ac:dyDescent="0.2">
      <c r="B84"/>
    </row>
    <row r="85" spans="2:2" x14ac:dyDescent="0.2">
      <c r="B85"/>
    </row>
    <row r="86" spans="2:2" x14ac:dyDescent="0.2">
      <c r="B86"/>
    </row>
    <row r="87" spans="2:2" x14ac:dyDescent="0.2">
      <c r="B87"/>
    </row>
    <row r="88" spans="2:2" x14ac:dyDescent="0.2">
      <c r="B88"/>
    </row>
    <row r="89" spans="2:2" x14ac:dyDescent="0.2">
      <c r="B89"/>
    </row>
    <row r="90" spans="2:2" x14ac:dyDescent="0.2">
      <c r="B90"/>
    </row>
    <row r="91" spans="2:2" x14ac:dyDescent="0.2">
      <c r="B91"/>
    </row>
    <row r="92" spans="2:2" x14ac:dyDescent="0.2">
      <c r="B92"/>
    </row>
    <row r="93" spans="2:2" x14ac:dyDescent="0.2">
      <c r="B93"/>
    </row>
    <row r="94" spans="2:2" x14ac:dyDescent="0.2">
      <c r="B94"/>
    </row>
    <row r="95" spans="2:2" x14ac:dyDescent="0.2">
      <c r="B95"/>
    </row>
    <row r="96" spans="2:2" x14ac:dyDescent="0.2">
      <c r="B96"/>
    </row>
    <row r="97" spans="2:2" x14ac:dyDescent="0.2">
      <c r="B97"/>
    </row>
    <row r="98" spans="2:2" x14ac:dyDescent="0.2">
      <c r="B98"/>
    </row>
    <row r="99" spans="2:2" x14ac:dyDescent="0.2">
      <c r="B99"/>
    </row>
    <row r="100" spans="2:2" x14ac:dyDescent="0.2">
      <c r="B100"/>
    </row>
    <row r="101" spans="2:2" x14ac:dyDescent="0.2">
      <c r="B101"/>
    </row>
    <row r="102" spans="2:2" x14ac:dyDescent="0.2">
      <c r="B102"/>
    </row>
    <row r="103" spans="2:2" x14ac:dyDescent="0.2">
      <c r="B103"/>
    </row>
    <row r="104" spans="2:2" x14ac:dyDescent="0.2">
      <c r="B104"/>
    </row>
    <row r="105" spans="2:2" x14ac:dyDescent="0.2">
      <c r="B105"/>
    </row>
    <row r="106" spans="2:2" x14ac:dyDescent="0.2">
      <c r="B106"/>
    </row>
    <row r="107" spans="2:2" x14ac:dyDescent="0.2">
      <c r="B107"/>
    </row>
    <row r="108" spans="2:2" x14ac:dyDescent="0.2">
      <c r="B108"/>
    </row>
    <row r="109" spans="2:2" x14ac:dyDescent="0.2">
      <c r="B109"/>
    </row>
    <row r="110" spans="2:2" x14ac:dyDescent="0.2">
      <c r="B110"/>
    </row>
    <row r="111" spans="2:2" x14ac:dyDescent="0.2">
      <c r="B111"/>
    </row>
    <row r="112" spans="2:2" x14ac:dyDescent="0.2">
      <c r="B112"/>
    </row>
    <row r="113" spans="2:2" x14ac:dyDescent="0.2">
      <c r="B113"/>
    </row>
    <row r="114" spans="2:2" x14ac:dyDescent="0.2">
      <c r="B114"/>
    </row>
    <row r="115" spans="2:2" x14ac:dyDescent="0.2">
      <c r="B115"/>
    </row>
    <row r="116" spans="2:2" x14ac:dyDescent="0.2">
      <c r="B116"/>
    </row>
    <row r="117" spans="2:2" x14ac:dyDescent="0.2">
      <c r="B117"/>
    </row>
    <row r="118" spans="2:2" x14ac:dyDescent="0.2">
      <c r="B118"/>
    </row>
    <row r="119" spans="2:2" x14ac:dyDescent="0.2">
      <c r="B119"/>
    </row>
    <row r="120" spans="2:2" x14ac:dyDescent="0.2">
      <c r="B120"/>
    </row>
    <row r="121" spans="2:2" x14ac:dyDescent="0.2">
      <c r="B121"/>
    </row>
    <row r="122" spans="2:2" x14ac:dyDescent="0.2">
      <c r="B122"/>
    </row>
    <row r="123" spans="2:2" x14ac:dyDescent="0.2">
      <c r="B123"/>
    </row>
    <row r="124" spans="2:2" x14ac:dyDescent="0.2">
      <c r="B124"/>
    </row>
    <row r="125" spans="2:2" x14ac:dyDescent="0.2">
      <c r="B125"/>
    </row>
    <row r="126" spans="2:2" x14ac:dyDescent="0.2">
      <c r="B126"/>
    </row>
    <row r="127" spans="2:2" x14ac:dyDescent="0.2">
      <c r="B127"/>
    </row>
    <row r="128" spans="2:2" x14ac:dyDescent="0.2">
      <c r="B128"/>
    </row>
    <row r="129" spans="2:2" x14ac:dyDescent="0.2">
      <c r="B129"/>
    </row>
    <row r="130" spans="2:2" x14ac:dyDescent="0.2">
      <c r="B130"/>
    </row>
    <row r="131" spans="2:2" x14ac:dyDescent="0.2">
      <c r="B131"/>
    </row>
    <row r="132" spans="2:2" x14ac:dyDescent="0.2">
      <c r="B132"/>
    </row>
    <row r="133" spans="2:2" x14ac:dyDescent="0.2">
      <c r="B133"/>
    </row>
    <row r="134" spans="2:2" x14ac:dyDescent="0.2">
      <c r="B134"/>
    </row>
    <row r="135" spans="2:2" x14ac:dyDescent="0.2">
      <c r="B135"/>
    </row>
    <row r="136" spans="2:2" x14ac:dyDescent="0.2">
      <c r="B136"/>
    </row>
    <row r="137" spans="2:2" x14ac:dyDescent="0.2">
      <c r="B137"/>
    </row>
    <row r="138" spans="2:2" x14ac:dyDescent="0.2">
      <c r="B138"/>
    </row>
    <row r="139" spans="2:2" x14ac:dyDescent="0.2">
      <c r="B139"/>
    </row>
    <row r="140" spans="2:2" x14ac:dyDescent="0.2">
      <c r="B140"/>
    </row>
    <row r="141" spans="2:2" x14ac:dyDescent="0.2">
      <c r="B141"/>
    </row>
    <row r="142" spans="2:2" x14ac:dyDescent="0.2">
      <c r="B142"/>
    </row>
    <row r="143" spans="2:2" x14ac:dyDescent="0.2">
      <c r="B143"/>
    </row>
    <row r="144" spans="2:2" x14ac:dyDescent="0.2">
      <c r="B144"/>
    </row>
    <row r="145" spans="2:2" x14ac:dyDescent="0.2">
      <c r="B145"/>
    </row>
    <row r="146" spans="2:2" x14ac:dyDescent="0.2">
      <c r="B146"/>
    </row>
    <row r="147" spans="2:2" x14ac:dyDescent="0.2">
      <c r="B147"/>
    </row>
    <row r="148" spans="2:2" x14ac:dyDescent="0.2">
      <c r="B148"/>
    </row>
    <row r="149" spans="2:2" x14ac:dyDescent="0.2">
      <c r="B149"/>
    </row>
    <row r="150" spans="2:2" x14ac:dyDescent="0.2">
      <c r="B150"/>
    </row>
    <row r="151" spans="2:2" x14ac:dyDescent="0.2">
      <c r="B151"/>
    </row>
    <row r="152" spans="2:2" x14ac:dyDescent="0.2">
      <c r="B152"/>
    </row>
    <row r="153" spans="2:2" x14ac:dyDescent="0.2">
      <c r="B153"/>
    </row>
    <row r="154" spans="2:2" x14ac:dyDescent="0.2">
      <c r="B154"/>
    </row>
    <row r="155" spans="2:2" x14ac:dyDescent="0.2">
      <c r="B155"/>
    </row>
    <row r="156" spans="2:2" x14ac:dyDescent="0.2">
      <c r="B156"/>
    </row>
    <row r="157" spans="2:2" x14ac:dyDescent="0.2">
      <c r="B157"/>
    </row>
    <row r="158" spans="2:2" x14ac:dyDescent="0.2">
      <c r="B158"/>
    </row>
    <row r="159" spans="2:2" x14ac:dyDescent="0.2">
      <c r="B159"/>
    </row>
    <row r="160" spans="2:2" x14ac:dyDescent="0.2">
      <c r="B160"/>
    </row>
    <row r="161" spans="2:2" x14ac:dyDescent="0.2">
      <c r="B161"/>
    </row>
    <row r="162" spans="2:2" x14ac:dyDescent="0.2">
      <c r="B162"/>
    </row>
    <row r="163" spans="2:2" x14ac:dyDescent="0.2">
      <c r="B163"/>
    </row>
    <row r="164" spans="2:2" x14ac:dyDescent="0.2">
      <c r="B164"/>
    </row>
    <row r="165" spans="2:2" x14ac:dyDescent="0.2">
      <c r="B165"/>
    </row>
    <row r="166" spans="2:2" x14ac:dyDescent="0.2">
      <c r="B166"/>
    </row>
    <row r="167" spans="2:2" x14ac:dyDescent="0.2">
      <c r="B167"/>
    </row>
    <row r="168" spans="2:2" x14ac:dyDescent="0.2">
      <c r="B168"/>
    </row>
    <row r="169" spans="2:2" x14ac:dyDescent="0.2">
      <c r="B169"/>
    </row>
    <row r="170" spans="2:2" x14ac:dyDescent="0.2">
      <c r="B170"/>
    </row>
    <row r="171" spans="2:2" x14ac:dyDescent="0.2">
      <c r="B171"/>
    </row>
    <row r="172" spans="2:2" x14ac:dyDescent="0.2">
      <c r="B172"/>
    </row>
    <row r="173" spans="2:2" x14ac:dyDescent="0.2">
      <c r="B173"/>
    </row>
    <row r="174" spans="2:2" x14ac:dyDescent="0.2">
      <c r="B174"/>
    </row>
    <row r="175" spans="2:2" x14ac:dyDescent="0.2">
      <c r="B175"/>
    </row>
    <row r="176" spans="2:2" x14ac:dyDescent="0.2">
      <c r="B176"/>
    </row>
    <row r="177" spans="2:2" x14ac:dyDescent="0.2">
      <c r="B177"/>
    </row>
    <row r="178" spans="2:2" x14ac:dyDescent="0.2">
      <c r="B178"/>
    </row>
    <row r="179" spans="2:2" x14ac:dyDescent="0.2">
      <c r="B179"/>
    </row>
    <row r="180" spans="2:2" x14ac:dyDescent="0.2">
      <c r="B180"/>
    </row>
    <row r="181" spans="2:2" x14ac:dyDescent="0.2">
      <c r="B181"/>
    </row>
    <row r="182" spans="2:2" x14ac:dyDescent="0.2">
      <c r="B182"/>
    </row>
    <row r="183" spans="2:2" x14ac:dyDescent="0.2">
      <c r="B183"/>
    </row>
    <row r="184" spans="2:2" x14ac:dyDescent="0.2">
      <c r="B184"/>
    </row>
    <row r="185" spans="2:2" x14ac:dyDescent="0.2">
      <c r="B185"/>
    </row>
    <row r="186" spans="2:2" x14ac:dyDescent="0.2">
      <c r="B186"/>
    </row>
    <row r="187" spans="2:2" x14ac:dyDescent="0.2">
      <c r="B187"/>
    </row>
    <row r="188" spans="2:2" x14ac:dyDescent="0.2">
      <c r="B188"/>
    </row>
    <row r="189" spans="2:2" x14ac:dyDescent="0.2">
      <c r="B189"/>
    </row>
    <row r="190" spans="2:2" x14ac:dyDescent="0.2">
      <c r="B190"/>
    </row>
    <row r="191" spans="2:2" x14ac:dyDescent="0.2">
      <c r="B191"/>
    </row>
    <row r="192" spans="2:2" x14ac:dyDescent="0.2">
      <c r="B192"/>
    </row>
    <row r="193" spans="2:2" x14ac:dyDescent="0.2">
      <c r="B193"/>
    </row>
    <row r="194" spans="2:2" x14ac:dyDescent="0.2">
      <c r="B194"/>
    </row>
    <row r="195" spans="2:2" x14ac:dyDescent="0.2">
      <c r="B195"/>
    </row>
    <row r="196" spans="2:2" x14ac:dyDescent="0.2">
      <c r="B196"/>
    </row>
    <row r="197" spans="2:2" x14ac:dyDescent="0.2">
      <c r="B197"/>
    </row>
    <row r="198" spans="2:2" x14ac:dyDescent="0.2">
      <c r="B198"/>
    </row>
    <row r="199" spans="2:2" x14ac:dyDescent="0.2">
      <c r="B199"/>
    </row>
    <row r="200" spans="2:2" x14ac:dyDescent="0.2">
      <c r="B200"/>
    </row>
    <row r="201" spans="2:2" x14ac:dyDescent="0.2">
      <c r="B201"/>
    </row>
    <row r="202" spans="2:2" x14ac:dyDescent="0.2">
      <c r="B202"/>
    </row>
    <row r="203" spans="2:2" x14ac:dyDescent="0.2">
      <c r="B203"/>
    </row>
    <row r="204" spans="2:2" x14ac:dyDescent="0.2">
      <c r="B204"/>
    </row>
    <row r="205" spans="2:2" x14ac:dyDescent="0.2">
      <c r="B205"/>
    </row>
    <row r="206" spans="2:2" x14ac:dyDescent="0.2">
      <c r="B206"/>
    </row>
    <row r="207" spans="2:2" x14ac:dyDescent="0.2">
      <c r="B207"/>
    </row>
    <row r="208" spans="2:2" x14ac:dyDescent="0.2">
      <c r="B208"/>
    </row>
    <row r="209" spans="2:2" x14ac:dyDescent="0.2">
      <c r="B209"/>
    </row>
    <row r="210" spans="2:2" x14ac:dyDescent="0.2">
      <c r="B210"/>
    </row>
    <row r="211" spans="2:2" x14ac:dyDescent="0.2">
      <c r="B211"/>
    </row>
    <row r="212" spans="2:2" x14ac:dyDescent="0.2">
      <c r="B212"/>
    </row>
    <row r="213" spans="2:2" x14ac:dyDescent="0.2">
      <c r="B213"/>
    </row>
    <row r="214" spans="2:2" x14ac:dyDescent="0.2">
      <c r="B214"/>
    </row>
    <row r="215" spans="2:2" x14ac:dyDescent="0.2">
      <c r="B215"/>
    </row>
    <row r="216" spans="2:2" x14ac:dyDescent="0.2">
      <c r="B216"/>
    </row>
    <row r="217" spans="2:2" x14ac:dyDescent="0.2">
      <c r="B217"/>
    </row>
    <row r="218" spans="2:2" x14ac:dyDescent="0.2">
      <c r="B218"/>
    </row>
    <row r="219" spans="2:2" x14ac:dyDescent="0.2">
      <c r="B219"/>
    </row>
    <row r="220" spans="2:2" x14ac:dyDescent="0.2">
      <c r="B220"/>
    </row>
    <row r="221" spans="2:2" x14ac:dyDescent="0.2">
      <c r="B221"/>
    </row>
    <row r="222" spans="2:2" x14ac:dyDescent="0.2">
      <c r="B222"/>
    </row>
    <row r="223" spans="2:2" x14ac:dyDescent="0.2">
      <c r="B223"/>
    </row>
    <row r="224" spans="2:2" x14ac:dyDescent="0.2">
      <c r="B224"/>
    </row>
    <row r="225" spans="2:2" x14ac:dyDescent="0.2">
      <c r="B225"/>
    </row>
    <row r="226" spans="2:2" x14ac:dyDescent="0.2">
      <c r="B226"/>
    </row>
    <row r="227" spans="2:2" x14ac:dyDescent="0.2">
      <c r="B227"/>
    </row>
    <row r="228" spans="2:2" x14ac:dyDescent="0.2">
      <c r="B228"/>
    </row>
    <row r="229" spans="2:2" x14ac:dyDescent="0.2">
      <c r="B229"/>
    </row>
    <row r="230" spans="2:2" x14ac:dyDescent="0.2">
      <c r="B230"/>
    </row>
    <row r="231" spans="2:2" x14ac:dyDescent="0.2">
      <c r="B231"/>
    </row>
    <row r="232" spans="2:2" x14ac:dyDescent="0.2">
      <c r="B232"/>
    </row>
    <row r="233" spans="2:2" x14ac:dyDescent="0.2">
      <c r="B233"/>
    </row>
    <row r="234" spans="2:2" x14ac:dyDescent="0.2">
      <c r="B234"/>
    </row>
    <row r="235" spans="2:2" x14ac:dyDescent="0.2">
      <c r="B235"/>
    </row>
    <row r="236" spans="2:2" x14ac:dyDescent="0.2">
      <c r="B236"/>
    </row>
    <row r="237" spans="2:2" x14ac:dyDescent="0.2">
      <c r="B237"/>
    </row>
    <row r="238" spans="2:2" x14ac:dyDescent="0.2">
      <c r="B238"/>
    </row>
    <row r="239" spans="2:2" x14ac:dyDescent="0.2">
      <c r="B239"/>
    </row>
    <row r="240" spans="2:2" x14ac:dyDescent="0.2">
      <c r="B240"/>
    </row>
    <row r="241" spans="2:2" x14ac:dyDescent="0.2">
      <c r="B241"/>
    </row>
    <row r="242" spans="2:2" x14ac:dyDescent="0.2">
      <c r="B242"/>
    </row>
    <row r="243" spans="2:2" x14ac:dyDescent="0.2">
      <c r="B243"/>
    </row>
    <row r="244" spans="2:2" x14ac:dyDescent="0.2">
      <c r="B244"/>
    </row>
    <row r="245" spans="2:2" x14ac:dyDescent="0.2">
      <c r="B245"/>
    </row>
    <row r="246" spans="2:2" x14ac:dyDescent="0.2">
      <c r="B246"/>
    </row>
    <row r="247" spans="2:2" x14ac:dyDescent="0.2">
      <c r="B247"/>
    </row>
    <row r="248" spans="2:2" x14ac:dyDescent="0.2">
      <c r="B248"/>
    </row>
    <row r="249" spans="2:2" x14ac:dyDescent="0.2">
      <c r="B249"/>
    </row>
    <row r="250" spans="2:2" x14ac:dyDescent="0.2">
      <c r="B250"/>
    </row>
    <row r="251" spans="2:2" x14ac:dyDescent="0.2">
      <c r="B251"/>
    </row>
    <row r="252" spans="2:2" x14ac:dyDescent="0.2">
      <c r="B252"/>
    </row>
    <row r="253" spans="2:2" x14ac:dyDescent="0.2">
      <c r="B253"/>
    </row>
    <row r="254" spans="2:2" x14ac:dyDescent="0.2">
      <c r="B254"/>
    </row>
    <row r="255" spans="2:2" x14ac:dyDescent="0.2">
      <c r="B255"/>
    </row>
    <row r="256" spans="2:2" x14ac:dyDescent="0.2">
      <c r="B256"/>
    </row>
    <row r="257" spans="2:2" x14ac:dyDescent="0.2">
      <c r="B257"/>
    </row>
    <row r="258" spans="2:2" x14ac:dyDescent="0.2">
      <c r="B258"/>
    </row>
    <row r="259" spans="2:2" x14ac:dyDescent="0.2">
      <c r="B259"/>
    </row>
    <row r="260" spans="2:2" x14ac:dyDescent="0.2">
      <c r="B260"/>
    </row>
    <row r="261" spans="2:2" x14ac:dyDescent="0.2">
      <c r="B261"/>
    </row>
    <row r="262" spans="2:2" x14ac:dyDescent="0.2">
      <c r="B262"/>
    </row>
    <row r="263" spans="2:2" x14ac:dyDescent="0.2">
      <c r="B263"/>
    </row>
    <row r="264" spans="2:2" x14ac:dyDescent="0.2">
      <c r="B264"/>
    </row>
    <row r="265" spans="2:2" x14ac:dyDescent="0.2">
      <c r="B265"/>
    </row>
    <row r="266" spans="2:2" x14ac:dyDescent="0.2">
      <c r="B266"/>
    </row>
    <row r="267" spans="2:2" x14ac:dyDescent="0.2">
      <c r="B267"/>
    </row>
    <row r="268" spans="2:2" x14ac:dyDescent="0.2">
      <c r="B268"/>
    </row>
    <row r="269" spans="2:2" x14ac:dyDescent="0.2">
      <c r="B269"/>
    </row>
    <row r="270" spans="2:2" x14ac:dyDescent="0.2">
      <c r="B270"/>
    </row>
    <row r="271" spans="2:2" x14ac:dyDescent="0.2">
      <c r="B271"/>
    </row>
    <row r="272" spans="2:2" x14ac:dyDescent="0.2">
      <c r="B272"/>
    </row>
    <row r="273" spans="2:2" x14ac:dyDescent="0.2">
      <c r="B273"/>
    </row>
    <row r="274" spans="2:2" x14ac:dyDescent="0.2">
      <c r="B274"/>
    </row>
    <row r="275" spans="2:2" x14ac:dyDescent="0.2">
      <c r="B275"/>
    </row>
    <row r="276" spans="2:2" x14ac:dyDescent="0.2">
      <c r="B276"/>
    </row>
    <row r="277" spans="2:2" x14ac:dyDescent="0.2">
      <c r="B277"/>
    </row>
    <row r="278" spans="2:2" x14ac:dyDescent="0.2">
      <c r="B278"/>
    </row>
    <row r="279" spans="2:2" x14ac:dyDescent="0.2">
      <c r="B279"/>
    </row>
    <row r="280" spans="2:2" x14ac:dyDescent="0.2">
      <c r="B280"/>
    </row>
    <row r="281" spans="2:2" x14ac:dyDescent="0.2">
      <c r="B281"/>
    </row>
    <row r="282" spans="2:2" x14ac:dyDescent="0.2">
      <c r="B282"/>
    </row>
    <row r="283" spans="2:2" x14ac:dyDescent="0.2">
      <c r="B283"/>
    </row>
    <row r="284" spans="2:2" x14ac:dyDescent="0.2">
      <c r="B284"/>
    </row>
    <row r="285" spans="2:2" x14ac:dyDescent="0.2">
      <c r="B285"/>
    </row>
    <row r="286" spans="2:2" x14ac:dyDescent="0.2">
      <c r="B286"/>
    </row>
    <row r="287" spans="2:2" x14ac:dyDescent="0.2">
      <c r="B287"/>
    </row>
    <row r="288" spans="2:2" x14ac:dyDescent="0.2">
      <c r="B288"/>
    </row>
    <row r="289" spans="2:2" x14ac:dyDescent="0.2">
      <c r="B289"/>
    </row>
    <row r="290" spans="2:2" x14ac:dyDescent="0.2">
      <c r="B290"/>
    </row>
    <row r="291" spans="2:2" x14ac:dyDescent="0.2">
      <c r="B291"/>
    </row>
    <row r="292" spans="2:2" x14ac:dyDescent="0.2">
      <c r="B292"/>
    </row>
    <row r="293" spans="2:2" x14ac:dyDescent="0.2">
      <c r="B293"/>
    </row>
    <row r="294" spans="2:2" x14ac:dyDescent="0.2">
      <c r="B294"/>
    </row>
    <row r="295" spans="2:2" x14ac:dyDescent="0.2">
      <c r="B295"/>
    </row>
    <row r="296" spans="2:2" x14ac:dyDescent="0.2">
      <c r="B296"/>
    </row>
    <row r="297" spans="2:2" x14ac:dyDescent="0.2">
      <c r="B297"/>
    </row>
    <row r="298" spans="2:2" x14ac:dyDescent="0.2">
      <c r="B298"/>
    </row>
    <row r="299" spans="2:2" x14ac:dyDescent="0.2">
      <c r="B299"/>
    </row>
    <row r="300" spans="2:2" x14ac:dyDescent="0.2">
      <c r="B300"/>
    </row>
    <row r="301" spans="2:2" x14ac:dyDescent="0.2">
      <c r="B301"/>
    </row>
    <row r="302" spans="2:2" x14ac:dyDescent="0.2">
      <c r="B302"/>
    </row>
    <row r="303" spans="2:2" x14ac:dyDescent="0.2">
      <c r="B303"/>
    </row>
    <row r="304" spans="2:2" x14ac:dyDescent="0.2">
      <c r="B304"/>
    </row>
    <row r="305" spans="2:2" x14ac:dyDescent="0.2">
      <c r="B305"/>
    </row>
    <row r="306" spans="2:2" x14ac:dyDescent="0.2">
      <c r="B306"/>
    </row>
    <row r="307" spans="2:2" x14ac:dyDescent="0.2">
      <c r="B307"/>
    </row>
    <row r="308" spans="2:2" x14ac:dyDescent="0.2">
      <c r="B308"/>
    </row>
    <row r="309" spans="2:2" x14ac:dyDescent="0.2">
      <c r="B309"/>
    </row>
    <row r="310" spans="2:2" x14ac:dyDescent="0.2">
      <c r="B310"/>
    </row>
    <row r="311" spans="2:2" x14ac:dyDescent="0.2">
      <c r="B311"/>
    </row>
    <row r="312" spans="2:2" x14ac:dyDescent="0.2">
      <c r="B312"/>
    </row>
    <row r="313" spans="2:2" x14ac:dyDescent="0.2">
      <c r="B313"/>
    </row>
    <row r="314" spans="2:2" x14ac:dyDescent="0.2">
      <c r="B314"/>
    </row>
    <row r="315" spans="2:2" x14ac:dyDescent="0.2">
      <c r="B315"/>
    </row>
    <row r="316" spans="2:2" x14ac:dyDescent="0.2">
      <c r="B316"/>
    </row>
    <row r="317" spans="2:2" x14ac:dyDescent="0.2">
      <c r="B317"/>
    </row>
    <row r="318" spans="2:2" x14ac:dyDescent="0.2">
      <c r="B318"/>
    </row>
    <row r="319" spans="2:2" x14ac:dyDescent="0.2">
      <c r="B319"/>
    </row>
    <row r="320" spans="2:2" x14ac:dyDescent="0.2">
      <c r="B320"/>
    </row>
    <row r="321" spans="2:2" x14ac:dyDescent="0.2">
      <c r="B321"/>
    </row>
    <row r="322" spans="2:2" x14ac:dyDescent="0.2">
      <c r="B322"/>
    </row>
    <row r="323" spans="2:2" x14ac:dyDescent="0.2">
      <c r="B323"/>
    </row>
    <row r="324" spans="2:2" x14ac:dyDescent="0.2">
      <c r="B324"/>
    </row>
    <row r="325" spans="2:2" x14ac:dyDescent="0.2">
      <c r="B325"/>
    </row>
    <row r="326" spans="2:2" x14ac:dyDescent="0.2">
      <c r="B326"/>
    </row>
    <row r="327" spans="2:2" x14ac:dyDescent="0.2">
      <c r="B327"/>
    </row>
    <row r="328" spans="2:2" x14ac:dyDescent="0.2">
      <c r="B328"/>
    </row>
    <row r="329" spans="2:2" x14ac:dyDescent="0.2">
      <c r="B329"/>
    </row>
    <row r="330" spans="2:2" x14ac:dyDescent="0.2">
      <c r="B330"/>
    </row>
    <row r="331" spans="2:2" x14ac:dyDescent="0.2">
      <c r="B331"/>
    </row>
    <row r="332" spans="2:2" x14ac:dyDescent="0.2">
      <c r="B332"/>
    </row>
    <row r="333" spans="2:2" x14ac:dyDescent="0.2">
      <c r="B333"/>
    </row>
    <row r="334" spans="2:2" x14ac:dyDescent="0.2">
      <c r="B334"/>
    </row>
    <row r="335" spans="2:2" x14ac:dyDescent="0.2">
      <c r="B335"/>
    </row>
    <row r="336" spans="2:2" x14ac:dyDescent="0.2">
      <c r="B336"/>
    </row>
    <row r="337" spans="2:2" x14ac:dyDescent="0.2">
      <c r="B337"/>
    </row>
    <row r="338" spans="2:2" x14ac:dyDescent="0.2">
      <c r="B338"/>
    </row>
    <row r="339" spans="2:2" x14ac:dyDescent="0.2">
      <c r="B339"/>
    </row>
    <row r="340" spans="2:2" x14ac:dyDescent="0.2">
      <c r="B340"/>
    </row>
    <row r="341" spans="2:2" x14ac:dyDescent="0.2">
      <c r="B341"/>
    </row>
    <row r="342" spans="2:2" x14ac:dyDescent="0.2">
      <c r="B342"/>
    </row>
    <row r="343" spans="2:2" x14ac:dyDescent="0.2">
      <c r="B343"/>
    </row>
    <row r="344" spans="2:2" x14ac:dyDescent="0.2">
      <c r="B344"/>
    </row>
    <row r="345" spans="2:2" x14ac:dyDescent="0.2">
      <c r="B345"/>
    </row>
    <row r="346" spans="2:2" x14ac:dyDescent="0.2">
      <c r="B346"/>
    </row>
    <row r="347" spans="2:2" x14ac:dyDescent="0.2">
      <c r="B347"/>
    </row>
    <row r="348" spans="2:2" x14ac:dyDescent="0.2">
      <c r="B348"/>
    </row>
    <row r="349" spans="2:2" x14ac:dyDescent="0.2">
      <c r="B349"/>
    </row>
    <row r="350" spans="2:2" x14ac:dyDescent="0.2">
      <c r="B350"/>
    </row>
    <row r="351" spans="2:2" x14ac:dyDescent="0.2">
      <c r="B351"/>
    </row>
    <row r="352" spans="2:2" x14ac:dyDescent="0.2">
      <c r="B352"/>
    </row>
    <row r="353" spans="2:2" x14ac:dyDescent="0.2">
      <c r="B353"/>
    </row>
    <row r="354" spans="2:2" x14ac:dyDescent="0.2">
      <c r="B354"/>
    </row>
    <row r="355" spans="2:2" x14ac:dyDescent="0.2">
      <c r="B355"/>
    </row>
    <row r="356" spans="2:2" x14ac:dyDescent="0.2">
      <c r="B356"/>
    </row>
    <row r="357" spans="2:2" x14ac:dyDescent="0.2">
      <c r="B357"/>
    </row>
    <row r="358" spans="2:2" x14ac:dyDescent="0.2">
      <c r="B358"/>
    </row>
    <row r="359" spans="2:2" x14ac:dyDescent="0.2">
      <c r="B359"/>
    </row>
    <row r="360" spans="2:2" x14ac:dyDescent="0.2">
      <c r="B360"/>
    </row>
    <row r="361" spans="2:2" x14ac:dyDescent="0.2">
      <c r="B361"/>
    </row>
    <row r="362" spans="2:2" x14ac:dyDescent="0.2">
      <c r="B362"/>
    </row>
    <row r="363" spans="2:2" x14ac:dyDescent="0.2">
      <c r="B363"/>
    </row>
    <row r="364" spans="2:2" x14ac:dyDescent="0.2">
      <c r="B364"/>
    </row>
    <row r="365" spans="2:2" x14ac:dyDescent="0.2">
      <c r="B365"/>
    </row>
    <row r="366" spans="2:2" x14ac:dyDescent="0.2">
      <c r="B366"/>
    </row>
    <row r="367" spans="2:2" x14ac:dyDescent="0.2">
      <c r="B367"/>
    </row>
    <row r="368" spans="2:2" x14ac:dyDescent="0.2">
      <c r="B368"/>
    </row>
    <row r="369" spans="2:2" x14ac:dyDescent="0.2">
      <c r="B369"/>
    </row>
    <row r="370" spans="2:2" x14ac:dyDescent="0.2">
      <c r="B370"/>
    </row>
    <row r="371" spans="2:2" x14ac:dyDescent="0.2">
      <c r="B371"/>
    </row>
    <row r="372" spans="2:2" x14ac:dyDescent="0.2">
      <c r="B372"/>
    </row>
    <row r="373" spans="2:2" x14ac:dyDescent="0.2">
      <c r="B373"/>
    </row>
    <row r="374" spans="2:2" x14ac:dyDescent="0.2">
      <c r="B374"/>
    </row>
    <row r="375" spans="2:2" x14ac:dyDescent="0.2">
      <c r="B375"/>
    </row>
    <row r="376" spans="2:2" x14ac:dyDescent="0.2">
      <c r="B376"/>
    </row>
    <row r="377" spans="2:2" x14ac:dyDescent="0.2">
      <c r="B377"/>
    </row>
    <row r="378" spans="2:2" x14ac:dyDescent="0.2">
      <c r="B378"/>
    </row>
    <row r="379" spans="2:2" x14ac:dyDescent="0.2">
      <c r="B379"/>
    </row>
    <row r="380" spans="2:2" x14ac:dyDescent="0.2">
      <c r="B380"/>
    </row>
    <row r="381" spans="2:2" x14ac:dyDescent="0.2">
      <c r="B381"/>
    </row>
    <row r="382" spans="2:2" x14ac:dyDescent="0.2">
      <c r="B382"/>
    </row>
    <row r="383" spans="2:2" x14ac:dyDescent="0.2">
      <c r="B383"/>
    </row>
    <row r="384" spans="2:2" x14ac:dyDescent="0.2">
      <c r="B384"/>
    </row>
    <row r="385" spans="2:2" x14ac:dyDescent="0.2">
      <c r="B385"/>
    </row>
    <row r="386" spans="2:2" x14ac:dyDescent="0.2">
      <c r="B386"/>
    </row>
    <row r="387" spans="2:2" x14ac:dyDescent="0.2">
      <c r="B387"/>
    </row>
    <row r="388" spans="2:2" x14ac:dyDescent="0.2">
      <c r="B388"/>
    </row>
    <row r="389" spans="2:2" x14ac:dyDescent="0.2">
      <c r="B389"/>
    </row>
    <row r="390" spans="2:2" x14ac:dyDescent="0.2">
      <c r="B390"/>
    </row>
    <row r="391" spans="2:2" x14ac:dyDescent="0.2">
      <c r="B391"/>
    </row>
    <row r="392" spans="2:2" x14ac:dyDescent="0.2">
      <c r="B392"/>
    </row>
    <row r="393" spans="2:2" x14ac:dyDescent="0.2">
      <c r="B393"/>
    </row>
    <row r="394" spans="2:2" x14ac:dyDescent="0.2">
      <c r="B394"/>
    </row>
    <row r="395" spans="2:2" x14ac:dyDescent="0.2">
      <c r="B395"/>
    </row>
    <row r="396" spans="2:2" x14ac:dyDescent="0.2">
      <c r="B396"/>
    </row>
    <row r="397" spans="2:2" x14ac:dyDescent="0.2">
      <c r="B397"/>
    </row>
    <row r="398" spans="2:2" x14ac:dyDescent="0.2">
      <c r="B398"/>
    </row>
    <row r="399" spans="2:2" x14ac:dyDescent="0.2">
      <c r="B399"/>
    </row>
    <row r="400" spans="2:2" x14ac:dyDescent="0.2">
      <c r="B400"/>
    </row>
    <row r="401" spans="2:2" x14ac:dyDescent="0.2">
      <c r="B401"/>
    </row>
    <row r="402" spans="2:2" x14ac:dyDescent="0.2">
      <c r="B402"/>
    </row>
    <row r="403" spans="2:2" x14ac:dyDescent="0.2">
      <c r="B403"/>
    </row>
    <row r="404" spans="2:2" x14ac:dyDescent="0.2">
      <c r="B404"/>
    </row>
    <row r="405" spans="2:2" x14ac:dyDescent="0.2">
      <c r="B405"/>
    </row>
    <row r="406" spans="2:2" x14ac:dyDescent="0.2">
      <c r="B406"/>
    </row>
    <row r="407" spans="2:2" x14ac:dyDescent="0.2">
      <c r="B407"/>
    </row>
    <row r="408" spans="2:2" x14ac:dyDescent="0.2">
      <c r="B408"/>
    </row>
    <row r="409" spans="2:2" x14ac:dyDescent="0.2">
      <c r="B409"/>
    </row>
    <row r="410" spans="2:2" x14ac:dyDescent="0.2">
      <c r="B410"/>
    </row>
    <row r="411" spans="2:2" x14ac:dyDescent="0.2">
      <c r="B411"/>
    </row>
    <row r="412" spans="2:2" x14ac:dyDescent="0.2">
      <c r="B412"/>
    </row>
    <row r="413" spans="2:2" x14ac:dyDescent="0.2">
      <c r="B413"/>
    </row>
    <row r="414" spans="2:2" x14ac:dyDescent="0.2">
      <c r="B414"/>
    </row>
    <row r="415" spans="2:2" x14ac:dyDescent="0.2">
      <c r="B415"/>
    </row>
    <row r="416" spans="2:2" x14ac:dyDescent="0.2">
      <c r="B416"/>
    </row>
    <row r="417" spans="2:2" x14ac:dyDescent="0.2">
      <c r="B417"/>
    </row>
    <row r="418" spans="2:2" x14ac:dyDescent="0.2">
      <c r="B418"/>
    </row>
    <row r="419" spans="2:2" x14ac:dyDescent="0.2">
      <c r="B419"/>
    </row>
    <row r="420" spans="2:2" x14ac:dyDescent="0.2">
      <c r="B420"/>
    </row>
    <row r="421" spans="2:2" x14ac:dyDescent="0.2">
      <c r="B421"/>
    </row>
    <row r="422" spans="2:2" x14ac:dyDescent="0.2">
      <c r="B422"/>
    </row>
    <row r="423" spans="2:2" x14ac:dyDescent="0.2">
      <c r="B423"/>
    </row>
    <row r="424" spans="2:2" x14ac:dyDescent="0.2">
      <c r="B424"/>
    </row>
    <row r="425" spans="2:2" x14ac:dyDescent="0.2">
      <c r="B425"/>
    </row>
    <row r="426" spans="2:2" x14ac:dyDescent="0.2">
      <c r="B426"/>
    </row>
    <row r="427" spans="2:2" x14ac:dyDescent="0.2">
      <c r="B427"/>
    </row>
    <row r="428" spans="2:2" x14ac:dyDescent="0.2">
      <c r="B428"/>
    </row>
    <row r="429" spans="2:2" x14ac:dyDescent="0.2">
      <c r="B429"/>
    </row>
    <row r="430" spans="2:2" x14ac:dyDescent="0.2">
      <c r="B430"/>
    </row>
    <row r="431" spans="2:2" x14ac:dyDescent="0.2">
      <c r="B431"/>
    </row>
    <row r="432" spans="2:2" x14ac:dyDescent="0.2">
      <c r="B432"/>
    </row>
    <row r="433" spans="2:2" x14ac:dyDescent="0.2">
      <c r="B433"/>
    </row>
    <row r="434" spans="2:2" x14ac:dyDescent="0.2">
      <c r="B434"/>
    </row>
    <row r="435" spans="2:2" x14ac:dyDescent="0.2">
      <c r="B435"/>
    </row>
    <row r="436" spans="2:2" x14ac:dyDescent="0.2">
      <c r="B436"/>
    </row>
    <row r="437" spans="2:2" x14ac:dyDescent="0.2">
      <c r="B437"/>
    </row>
    <row r="438" spans="2:2" x14ac:dyDescent="0.2">
      <c r="B438"/>
    </row>
    <row r="439" spans="2:2" x14ac:dyDescent="0.2">
      <c r="B439"/>
    </row>
    <row r="440" spans="2:2" x14ac:dyDescent="0.2">
      <c r="B440"/>
    </row>
    <row r="441" spans="2:2" x14ac:dyDescent="0.2">
      <c r="B441"/>
    </row>
    <row r="442" spans="2:2" x14ac:dyDescent="0.2">
      <c r="B442"/>
    </row>
    <row r="443" spans="2:2" x14ac:dyDescent="0.2">
      <c r="B443"/>
    </row>
    <row r="444" spans="2:2" x14ac:dyDescent="0.2">
      <c r="B444"/>
    </row>
    <row r="445" spans="2:2" x14ac:dyDescent="0.2">
      <c r="B445"/>
    </row>
    <row r="446" spans="2:2" x14ac:dyDescent="0.2">
      <c r="B446"/>
    </row>
    <row r="447" spans="2:2" x14ac:dyDescent="0.2">
      <c r="B447"/>
    </row>
    <row r="448" spans="2:2" x14ac:dyDescent="0.2">
      <c r="B448"/>
    </row>
    <row r="449" spans="2:2" x14ac:dyDescent="0.2">
      <c r="B449"/>
    </row>
    <row r="450" spans="2:2" x14ac:dyDescent="0.2">
      <c r="B450"/>
    </row>
    <row r="451" spans="2:2" x14ac:dyDescent="0.2">
      <c r="B451"/>
    </row>
    <row r="452" spans="2:2" x14ac:dyDescent="0.2">
      <c r="B452"/>
    </row>
    <row r="453" spans="2:2" x14ac:dyDescent="0.2">
      <c r="B453"/>
    </row>
    <row r="454" spans="2:2" x14ac:dyDescent="0.2">
      <c r="B454"/>
    </row>
    <row r="455" spans="2:2" x14ac:dyDescent="0.2">
      <c r="B455"/>
    </row>
    <row r="456" spans="2:2" x14ac:dyDescent="0.2">
      <c r="B456"/>
    </row>
    <row r="457" spans="2:2" x14ac:dyDescent="0.2">
      <c r="B457"/>
    </row>
    <row r="458" spans="2:2" x14ac:dyDescent="0.2">
      <c r="B458"/>
    </row>
    <row r="459" spans="2:2" x14ac:dyDescent="0.2">
      <c r="B459"/>
    </row>
    <row r="460" spans="2:2" x14ac:dyDescent="0.2">
      <c r="B460"/>
    </row>
    <row r="461" spans="2:2" x14ac:dyDescent="0.2">
      <c r="B461"/>
    </row>
    <row r="462" spans="2:2" x14ac:dyDescent="0.2">
      <c r="B462"/>
    </row>
    <row r="463" spans="2:2" x14ac:dyDescent="0.2">
      <c r="B463"/>
    </row>
    <row r="464" spans="2:2" x14ac:dyDescent="0.2">
      <c r="B464"/>
    </row>
    <row r="465" spans="2:2" x14ac:dyDescent="0.2">
      <c r="B465"/>
    </row>
    <row r="466" spans="2:2" x14ac:dyDescent="0.2">
      <c r="B466"/>
    </row>
    <row r="467" spans="2:2" x14ac:dyDescent="0.2">
      <c r="B467"/>
    </row>
    <row r="468" spans="2:2" x14ac:dyDescent="0.2">
      <c r="B468"/>
    </row>
    <row r="469" spans="2:2" x14ac:dyDescent="0.2">
      <c r="B469"/>
    </row>
    <row r="470" spans="2:2" x14ac:dyDescent="0.2">
      <c r="B470"/>
    </row>
    <row r="471" spans="2:2" x14ac:dyDescent="0.2">
      <c r="B471"/>
    </row>
    <row r="472" spans="2:2" x14ac:dyDescent="0.2">
      <c r="B472"/>
    </row>
    <row r="473" spans="2:2" x14ac:dyDescent="0.2">
      <c r="B473"/>
    </row>
    <row r="474" spans="2:2" x14ac:dyDescent="0.2">
      <c r="B474"/>
    </row>
    <row r="475" spans="2:2" x14ac:dyDescent="0.2">
      <c r="B475"/>
    </row>
    <row r="476" spans="2:2" x14ac:dyDescent="0.2">
      <c r="B476"/>
    </row>
    <row r="477" spans="2:2" x14ac:dyDescent="0.2">
      <c r="B477"/>
    </row>
    <row r="478" spans="2:2" x14ac:dyDescent="0.2">
      <c r="B478"/>
    </row>
    <row r="479" spans="2:2" x14ac:dyDescent="0.2">
      <c r="B479"/>
    </row>
    <row r="480" spans="2:2" x14ac:dyDescent="0.2">
      <c r="B480"/>
    </row>
    <row r="481" spans="2:2" x14ac:dyDescent="0.2">
      <c r="B481"/>
    </row>
    <row r="482" spans="2:2" x14ac:dyDescent="0.2">
      <c r="B482"/>
    </row>
    <row r="483" spans="2:2" x14ac:dyDescent="0.2">
      <c r="B483"/>
    </row>
    <row r="484" spans="2:2" x14ac:dyDescent="0.2">
      <c r="B484"/>
    </row>
    <row r="485" spans="2:2" x14ac:dyDescent="0.2">
      <c r="B485"/>
    </row>
    <row r="486" spans="2:2" x14ac:dyDescent="0.2">
      <c r="B486"/>
    </row>
    <row r="487" spans="2:2" x14ac:dyDescent="0.2">
      <c r="B487"/>
    </row>
    <row r="488" spans="2:2" x14ac:dyDescent="0.2">
      <c r="B488"/>
    </row>
    <row r="489" spans="2:2" x14ac:dyDescent="0.2">
      <c r="B489"/>
    </row>
    <row r="490" spans="2:2" x14ac:dyDescent="0.2">
      <c r="B490"/>
    </row>
    <row r="491" spans="2:2" x14ac:dyDescent="0.2">
      <c r="B491"/>
    </row>
    <row r="492" spans="2:2" x14ac:dyDescent="0.2">
      <c r="B492"/>
    </row>
    <row r="493" spans="2:2" x14ac:dyDescent="0.2">
      <c r="B493"/>
    </row>
    <row r="494" spans="2:2" x14ac:dyDescent="0.2">
      <c r="B494"/>
    </row>
    <row r="495" spans="2:2" x14ac:dyDescent="0.2">
      <c r="B495"/>
    </row>
    <row r="496" spans="2:2" x14ac:dyDescent="0.2">
      <c r="B496"/>
    </row>
    <row r="497" spans="2:2" x14ac:dyDescent="0.2">
      <c r="B497"/>
    </row>
    <row r="498" spans="2:2" x14ac:dyDescent="0.2">
      <c r="B498"/>
    </row>
    <row r="499" spans="2:2" x14ac:dyDescent="0.2">
      <c r="B499"/>
    </row>
    <row r="500" spans="2:2" x14ac:dyDescent="0.2">
      <c r="B500"/>
    </row>
    <row r="501" spans="2:2" x14ac:dyDescent="0.2">
      <c r="B501"/>
    </row>
    <row r="502" spans="2:2" x14ac:dyDescent="0.2">
      <c r="B502"/>
    </row>
    <row r="503" spans="2:2" x14ac:dyDescent="0.2">
      <c r="B503"/>
    </row>
    <row r="504" spans="2:2" x14ac:dyDescent="0.2">
      <c r="B504"/>
    </row>
    <row r="505" spans="2:2" x14ac:dyDescent="0.2">
      <c r="B505"/>
    </row>
    <row r="506" spans="2:2" x14ac:dyDescent="0.2">
      <c r="B506"/>
    </row>
    <row r="507" spans="2:2" x14ac:dyDescent="0.2">
      <c r="B507"/>
    </row>
    <row r="508" spans="2:2" x14ac:dyDescent="0.2">
      <c r="B508"/>
    </row>
    <row r="509" spans="2:2" x14ac:dyDescent="0.2">
      <c r="B509"/>
    </row>
    <row r="510" spans="2:2" x14ac:dyDescent="0.2">
      <c r="B510"/>
    </row>
    <row r="511" spans="2:2" x14ac:dyDescent="0.2">
      <c r="B511"/>
    </row>
    <row r="512" spans="2:2" x14ac:dyDescent="0.2">
      <c r="B512"/>
    </row>
    <row r="513" spans="2:2" x14ac:dyDescent="0.2">
      <c r="B513"/>
    </row>
    <row r="514" spans="2:2" x14ac:dyDescent="0.2">
      <c r="B514"/>
    </row>
    <row r="515" spans="2:2" x14ac:dyDescent="0.2">
      <c r="B515"/>
    </row>
    <row r="516" spans="2:2" x14ac:dyDescent="0.2">
      <c r="B516"/>
    </row>
    <row r="517" spans="2:2" x14ac:dyDescent="0.2">
      <c r="B517"/>
    </row>
    <row r="518" spans="2:2" x14ac:dyDescent="0.2">
      <c r="B518"/>
    </row>
    <row r="519" spans="2:2" x14ac:dyDescent="0.2">
      <c r="B519"/>
    </row>
    <row r="520" spans="2:2" x14ac:dyDescent="0.2">
      <c r="B520"/>
    </row>
    <row r="521" spans="2:2" x14ac:dyDescent="0.2">
      <c r="B521"/>
    </row>
    <row r="522" spans="2:2" x14ac:dyDescent="0.2">
      <c r="B522"/>
    </row>
    <row r="523" spans="2:2" x14ac:dyDescent="0.2">
      <c r="B523"/>
    </row>
    <row r="524" spans="2:2" x14ac:dyDescent="0.2">
      <c r="B524"/>
    </row>
    <row r="525" spans="2:2" x14ac:dyDescent="0.2">
      <c r="B525"/>
    </row>
    <row r="526" spans="2:2" x14ac:dyDescent="0.2">
      <c r="B526"/>
    </row>
    <row r="527" spans="2:2" x14ac:dyDescent="0.2">
      <c r="B527"/>
    </row>
    <row r="528" spans="2:2" x14ac:dyDescent="0.2">
      <c r="B528"/>
    </row>
    <row r="529" spans="2:2" x14ac:dyDescent="0.2">
      <c r="B529"/>
    </row>
    <row r="530" spans="2:2" x14ac:dyDescent="0.2">
      <c r="B530"/>
    </row>
    <row r="531" spans="2:2" x14ac:dyDescent="0.2">
      <c r="B531"/>
    </row>
    <row r="532" spans="2:2" x14ac:dyDescent="0.2">
      <c r="B532"/>
    </row>
    <row r="533" spans="2:2" x14ac:dyDescent="0.2">
      <c r="B533"/>
    </row>
    <row r="534" spans="2:2" x14ac:dyDescent="0.2">
      <c r="B534"/>
    </row>
    <row r="535" spans="2:2" x14ac:dyDescent="0.2">
      <c r="B535"/>
    </row>
    <row r="536" spans="2:2" x14ac:dyDescent="0.2">
      <c r="B536"/>
    </row>
    <row r="537" spans="2:2" x14ac:dyDescent="0.2">
      <c r="B537"/>
    </row>
    <row r="538" spans="2:2" x14ac:dyDescent="0.2">
      <c r="B538"/>
    </row>
    <row r="539" spans="2:2" x14ac:dyDescent="0.2">
      <c r="B539"/>
    </row>
    <row r="540" spans="2:2" x14ac:dyDescent="0.2">
      <c r="B540"/>
    </row>
    <row r="541" spans="2:2" x14ac:dyDescent="0.2">
      <c r="B541"/>
    </row>
    <row r="542" spans="2:2" x14ac:dyDescent="0.2">
      <c r="B542"/>
    </row>
    <row r="543" spans="2:2" x14ac:dyDescent="0.2">
      <c r="B543"/>
    </row>
    <row r="544" spans="2:2" x14ac:dyDescent="0.2">
      <c r="B544"/>
    </row>
    <row r="545" spans="2:2" x14ac:dyDescent="0.2">
      <c r="B545"/>
    </row>
    <row r="546" spans="2:2" x14ac:dyDescent="0.2">
      <c r="B546"/>
    </row>
    <row r="547" spans="2:2" x14ac:dyDescent="0.2">
      <c r="B547"/>
    </row>
    <row r="548" spans="2:2" x14ac:dyDescent="0.2">
      <c r="B548"/>
    </row>
    <row r="549" spans="2:2" x14ac:dyDescent="0.2">
      <c r="B549"/>
    </row>
    <row r="550" spans="2:2" x14ac:dyDescent="0.2">
      <c r="B550"/>
    </row>
    <row r="551" spans="2:2" x14ac:dyDescent="0.2">
      <c r="B551"/>
    </row>
    <row r="552" spans="2:2" x14ac:dyDescent="0.2">
      <c r="B552"/>
    </row>
    <row r="553" spans="2:2" x14ac:dyDescent="0.2">
      <c r="B553"/>
    </row>
    <row r="554" spans="2:2" x14ac:dyDescent="0.2">
      <c r="B554"/>
    </row>
    <row r="555" spans="2:2" x14ac:dyDescent="0.2">
      <c r="B555"/>
    </row>
    <row r="556" spans="2:2" x14ac:dyDescent="0.2">
      <c r="B556"/>
    </row>
    <row r="557" spans="2:2" x14ac:dyDescent="0.2">
      <c r="B557"/>
    </row>
    <row r="558" spans="2:2" x14ac:dyDescent="0.2">
      <c r="B558"/>
    </row>
    <row r="559" spans="2:2" x14ac:dyDescent="0.2">
      <c r="B559"/>
    </row>
    <row r="560" spans="2:2" x14ac:dyDescent="0.2">
      <c r="B560"/>
    </row>
    <row r="561" spans="2:2" x14ac:dyDescent="0.2">
      <c r="B561"/>
    </row>
    <row r="562" spans="2:2" x14ac:dyDescent="0.2">
      <c r="B562"/>
    </row>
    <row r="563" spans="2:2" x14ac:dyDescent="0.2">
      <c r="B563"/>
    </row>
    <row r="564" spans="2:2" x14ac:dyDescent="0.2">
      <c r="B564"/>
    </row>
    <row r="565" spans="2:2" x14ac:dyDescent="0.2">
      <c r="B565"/>
    </row>
    <row r="566" spans="2:2" x14ac:dyDescent="0.2">
      <c r="B566"/>
    </row>
    <row r="567" spans="2:2" x14ac:dyDescent="0.2">
      <c r="B567"/>
    </row>
    <row r="568" spans="2:2" x14ac:dyDescent="0.2">
      <c r="B568"/>
    </row>
    <row r="569" spans="2:2" x14ac:dyDescent="0.2">
      <c r="B569"/>
    </row>
    <row r="570" spans="2:2" x14ac:dyDescent="0.2">
      <c r="B570"/>
    </row>
    <row r="571" spans="2:2" x14ac:dyDescent="0.2">
      <c r="B571"/>
    </row>
    <row r="572" spans="2:2" x14ac:dyDescent="0.2">
      <c r="B572"/>
    </row>
    <row r="573" spans="2:2" x14ac:dyDescent="0.2">
      <c r="B573"/>
    </row>
    <row r="574" spans="2:2" x14ac:dyDescent="0.2">
      <c r="B574"/>
    </row>
    <row r="575" spans="2:2" x14ac:dyDescent="0.2">
      <c r="B575"/>
    </row>
    <row r="576" spans="2:2" x14ac:dyDescent="0.2">
      <c r="B576"/>
    </row>
    <row r="577" spans="2:2" x14ac:dyDescent="0.2">
      <c r="B577"/>
    </row>
    <row r="578" spans="2:2" x14ac:dyDescent="0.2">
      <c r="B578"/>
    </row>
    <row r="579" spans="2:2" x14ac:dyDescent="0.2">
      <c r="B579"/>
    </row>
    <row r="580" spans="2:2" x14ac:dyDescent="0.2">
      <c r="B580"/>
    </row>
    <row r="581" spans="2:2" x14ac:dyDescent="0.2">
      <c r="B581"/>
    </row>
    <row r="582" spans="2:2" x14ac:dyDescent="0.2">
      <c r="B582"/>
    </row>
    <row r="583" spans="2:2" x14ac:dyDescent="0.2">
      <c r="B583"/>
    </row>
    <row r="584" spans="2:2" x14ac:dyDescent="0.2">
      <c r="B584"/>
    </row>
    <row r="585" spans="2:2" x14ac:dyDescent="0.2">
      <c r="B585"/>
    </row>
    <row r="586" spans="2:2" x14ac:dyDescent="0.2">
      <c r="B586"/>
    </row>
    <row r="587" spans="2:2" x14ac:dyDescent="0.2">
      <c r="B587"/>
    </row>
    <row r="588" spans="2:2" x14ac:dyDescent="0.2">
      <c r="B588"/>
    </row>
    <row r="589" spans="2:2" x14ac:dyDescent="0.2">
      <c r="B589"/>
    </row>
    <row r="590" spans="2:2" x14ac:dyDescent="0.2">
      <c r="B590"/>
    </row>
    <row r="591" spans="2:2" x14ac:dyDescent="0.2">
      <c r="B591"/>
    </row>
    <row r="592" spans="2:2" x14ac:dyDescent="0.2">
      <c r="B592"/>
    </row>
    <row r="593" spans="2:2" x14ac:dyDescent="0.2">
      <c r="B593"/>
    </row>
    <row r="594" spans="2:2" x14ac:dyDescent="0.2">
      <c r="B594"/>
    </row>
    <row r="595" spans="2:2" x14ac:dyDescent="0.2">
      <c r="B595"/>
    </row>
    <row r="596" spans="2:2" x14ac:dyDescent="0.2">
      <c r="B596"/>
    </row>
    <row r="597" spans="2:2" x14ac:dyDescent="0.2">
      <c r="B597"/>
    </row>
    <row r="598" spans="2:2" x14ac:dyDescent="0.2">
      <c r="B598"/>
    </row>
    <row r="599" spans="2:2" x14ac:dyDescent="0.2">
      <c r="B599"/>
    </row>
    <row r="600" spans="2:2" x14ac:dyDescent="0.2">
      <c r="B600"/>
    </row>
    <row r="601" spans="2:2" x14ac:dyDescent="0.2">
      <c r="B601"/>
    </row>
    <row r="602" spans="2:2" x14ac:dyDescent="0.2">
      <c r="B602"/>
    </row>
    <row r="603" spans="2:2" x14ac:dyDescent="0.2">
      <c r="B603"/>
    </row>
    <row r="604" spans="2:2" x14ac:dyDescent="0.2">
      <c r="B604"/>
    </row>
    <row r="605" spans="2:2" x14ac:dyDescent="0.2">
      <c r="B605"/>
    </row>
    <row r="606" spans="2:2" x14ac:dyDescent="0.2">
      <c r="B606"/>
    </row>
    <row r="607" spans="2:2" x14ac:dyDescent="0.2">
      <c r="B607"/>
    </row>
    <row r="608" spans="2:2" x14ac:dyDescent="0.2">
      <c r="B608"/>
    </row>
    <row r="609" spans="2:2" x14ac:dyDescent="0.2">
      <c r="B609"/>
    </row>
    <row r="610" spans="2:2" x14ac:dyDescent="0.2">
      <c r="B610"/>
    </row>
    <row r="611" spans="2:2" x14ac:dyDescent="0.2">
      <c r="B611"/>
    </row>
    <row r="612" spans="2:2" x14ac:dyDescent="0.2">
      <c r="B612"/>
    </row>
    <row r="613" spans="2:2" x14ac:dyDescent="0.2">
      <c r="B613"/>
    </row>
    <row r="614" spans="2:2" x14ac:dyDescent="0.2">
      <c r="B614"/>
    </row>
    <row r="615" spans="2:2" x14ac:dyDescent="0.2">
      <c r="B615"/>
    </row>
    <row r="616" spans="2:2" x14ac:dyDescent="0.2">
      <c r="B616"/>
    </row>
    <row r="617" spans="2:2" x14ac:dyDescent="0.2">
      <c r="B617"/>
    </row>
    <row r="618" spans="2:2" x14ac:dyDescent="0.2">
      <c r="B618"/>
    </row>
    <row r="619" spans="2:2" x14ac:dyDescent="0.2">
      <c r="B619"/>
    </row>
    <row r="620" spans="2:2" x14ac:dyDescent="0.2">
      <c r="B620"/>
    </row>
    <row r="621" spans="2:2" x14ac:dyDescent="0.2">
      <c r="B621"/>
    </row>
    <row r="622" spans="2:2" x14ac:dyDescent="0.2">
      <c r="B622"/>
    </row>
    <row r="623" spans="2:2" x14ac:dyDescent="0.2">
      <c r="B623"/>
    </row>
    <row r="624" spans="2:2" x14ac:dyDescent="0.2">
      <c r="B624"/>
    </row>
    <row r="625" spans="2:2" x14ac:dyDescent="0.2">
      <c r="B625"/>
    </row>
    <row r="626" spans="2:2" x14ac:dyDescent="0.2">
      <c r="B626"/>
    </row>
    <row r="627" spans="2:2" x14ac:dyDescent="0.2">
      <c r="B627"/>
    </row>
    <row r="628" spans="2:2" x14ac:dyDescent="0.2">
      <c r="B628"/>
    </row>
    <row r="629" spans="2:2" x14ac:dyDescent="0.2">
      <c r="B629"/>
    </row>
    <row r="630" spans="2:2" x14ac:dyDescent="0.2">
      <c r="B630"/>
    </row>
    <row r="631" spans="2:2" x14ac:dyDescent="0.2">
      <c r="B631"/>
    </row>
    <row r="632" spans="2:2" x14ac:dyDescent="0.2">
      <c r="B632"/>
    </row>
    <row r="633" spans="2:2" x14ac:dyDescent="0.2">
      <c r="B633"/>
    </row>
    <row r="634" spans="2:2" x14ac:dyDescent="0.2">
      <c r="B634"/>
    </row>
    <row r="635" spans="2:2" x14ac:dyDescent="0.2">
      <c r="B635"/>
    </row>
    <row r="636" spans="2:2" x14ac:dyDescent="0.2">
      <c r="B636"/>
    </row>
    <row r="637" spans="2:2" x14ac:dyDescent="0.2">
      <c r="B637"/>
    </row>
    <row r="638" spans="2:2" x14ac:dyDescent="0.2">
      <c r="B638"/>
    </row>
    <row r="639" spans="2:2" x14ac:dyDescent="0.2">
      <c r="B639"/>
    </row>
    <row r="640" spans="2:2" x14ac:dyDescent="0.2">
      <c r="B640"/>
    </row>
    <row r="641" spans="2:2" x14ac:dyDescent="0.2">
      <c r="B641"/>
    </row>
    <row r="642" spans="2:2" x14ac:dyDescent="0.2">
      <c r="B642"/>
    </row>
    <row r="643" spans="2:2" x14ac:dyDescent="0.2">
      <c r="B643"/>
    </row>
    <row r="644" spans="2:2" x14ac:dyDescent="0.2">
      <c r="B644"/>
    </row>
    <row r="645" spans="2:2" x14ac:dyDescent="0.2">
      <c r="B645"/>
    </row>
    <row r="646" spans="2:2" x14ac:dyDescent="0.2">
      <c r="B646"/>
    </row>
    <row r="647" spans="2:2" x14ac:dyDescent="0.2">
      <c r="B647"/>
    </row>
    <row r="648" spans="2:2" x14ac:dyDescent="0.2">
      <c r="B648"/>
    </row>
    <row r="649" spans="2:2" x14ac:dyDescent="0.2">
      <c r="B649"/>
    </row>
    <row r="650" spans="2:2" x14ac:dyDescent="0.2">
      <c r="B650"/>
    </row>
    <row r="651" spans="2:2" x14ac:dyDescent="0.2">
      <c r="B651"/>
    </row>
    <row r="652" spans="2:2" x14ac:dyDescent="0.2">
      <c r="B652"/>
    </row>
    <row r="653" spans="2:2" x14ac:dyDescent="0.2">
      <c r="B653"/>
    </row>
    <row r="654" spans="2:2" x14ac:dyDescent="0.2">
      <c r="B654"/>
    </row>
    <row r="655" spans="2:2" x14ac:dyDescent="0.2">
      <c r="B655"/>
    </row>
    <row r="656" spans="2:2" x14ac:dyDescent="0.2">
      <c r="B656"/>
    </row>
    <row r="657" spans="2:2" x14ac:dyDescent="0.2">
      <c r="B657"/>
    </row>
    <row r="658" spans="2:2" x14ac:dyDescent="0.2">
      <c r="B658"/>
    </row>
    <row r="659" spans="2:2" x14ac:dyDescent="0.2">
      <c r="B659"/>
    </row>
    <row r="660" spans="2:2" x14ac:dyDescent="0.2">
      <c r="B660"/>
    </row>
    <row r="661" spans="2:2" x14ac:dyDescent="0.2">
      <c r="B661"/>
    </row>
    <row r="662" spans="2:2" x14ac:dyDescent="0.2">
      <c r="B662"/>
    </row>
    <row r="663" spans="2:2" x14ac:dyDescent="0.2">
      <c r="B663"/>
    </row>
    <row r="664" spans="2:2" x14ac:dyDescent="0.2">
      <c r="B664"/>
    </row>
    <row r="665" spans="2:2" x14ac:dyDescent="0.2">
      <c r="B665"/>
    </row>
    <row r="666" spans="2:2" x14ac:dyDescent="0.2">
      <c r="B666"/>
    </row>
    <row r="667" spans="2:2" x14ac:dyDescent="0.2">
      <c r="B667"/>
    </row>
    <row r="668" spans="2:2" x14ac:dyDescent="0.2">
      <c r="B668"/>
    </row>
    <row r="669" spans="2:2" x14ac:dyDescent="0.2">
      <c r="B669"/>
    </row>
    <row r="670" spans="2:2" x14ac:dyDescent="0.2">
      <c r="B670"/>
    </row>
    <row r="671" spans="2:2" x14ac:dyDescent="0.2">
      <c r="B671"/>
    </row>
    <row r="672" spans="2:2" x14ac:dyDescent="0.2">
      <c r="B672"/>
    </row>
    <row r="673" spans="2:2" x14ac:dyDescent="0.2">
      <c r="B673"/>
    </row>
    <row r="674" spans="2:2" x14ac:dyDescent="0.2">
      <c r="B674"/>
    </row>
    <row r="675" spans="2:2" x14ac:dyDescent="0.2">
      <c r="B675"/>
    </row>
    <row r="676" spans="2:2" x14ac:dyDescent="0.2">
      <c r="B676"/>
    </row>
    <row r="677" spans="2:2" x14ac:dyDescent="0.2">
      <c r="B677"/>
    </row>
    <row r="678" spans="2:2" x14ac:dyDescent="0.2">
      <c r="B678"/>
    </row>
    <row r="679" spans="2:2" x14ac:dyDescent="0.2">
      <c r="B679"/>
    </row>
    <row r="680" spans="2:2" x14ac:dyDescent="0.2">
      <c r="B680"/>
    </row>
    <row r="681" spans="2:2" x14ac:dyDescent="0.2">
      <c r="B681"/>
    </row>
    <row r="682" spans="2:2" x14ac:dyDescent="0.2">
      <c r="B682"/>
    </row>
    <row r="683" spans="2:2" x14ac:dyDescent="0.2">
      <c r="B683"/>
    </row>
    <row r="684" spans="2:2" x14ac:dyDescent="0.2">
      <c r="B684"/>
    </row>
    <row r="685" spans="2:2" x14ac:dyDescent="0.2">
      <c r="B685"/>
    </row>
    <row r="686" spans="2:2" x14ac:dyDescent="0.2">
      <c r="B686"/>
    </row>
    <row r="687" spans="2:2" x14ac:dyDescent="0.2">
      <c r="B687"/>
    </row>
    <row r="688" spans="2:2" x14ac:dyDescent="0.2">
      <c r="B688"/>
    </row>
    <row r="689" spans="2:2" x14ac:dyDescent="0.2">
      <c r="B689"/>
    </row>
    <row r="690" spans="2:2" x14ac:dyDescent="0.2">
      <c r="B690"/>
    </row>
    <row r="691" spans="2:2" x14ac:dyDescent="0.2">
      <c r="B691"/>
    </row>
    <row r="692" spans="2:2" x14ac:dyDescent="0.2">
      <c r="B692"/>
    </row>
    <row r="693" spans="2:2" x14ac:dyDescent="0.2">
      <c r="B693"/>
    </row>
    <row r="694" spans="2:2" x14ac:dyDescent="0.2">
      <c r="B694"/>
    </row>
    <row r="695" spans="2:2" x14ac:dyDescent="0.2">
      <c r="B695"/>
    </row>
    <row r="696" spans="2:2" x14ac:dyDescent="0.2">
      <c r="B696"/>
    </row>
    <row r="697" spans="2:2" x14ac:dyDescent="0.2">
      <c r="B697"/>
    </row>
    <row r="698" spans="2:2" x14ac:dyDescent="0.2">
      <c r="B698"/>
    </row>
    <row r="699" spans="2:2" x14ac:dyDescent="0.2">
      <c r="B699"/>
    </row>
    <row r="700" spans="2:2" x14ac:dyDescent="0.2">
      <c r="B700"/>
    </row>
    <row r="701" spans="2:2" x14ac:dyDescent="0.2">
      <c r="B701"/>
    </row>
    <row r="702" spans="2:2" x14ac:dyDescent="0.2">
      <c r="B702"/>
    </row>
    <row r="703" spans="2:2" x14ac:dyDescent="0.2">
      <c r="B703"/>
    </row>
    <row r="704" spans="2:2" x14ac:dyDescent="0.2">
      <c r="B704"/>
    </row>
    <row r="705" spans="2:2" x14ac:dyDescent="0.2">
      <c r="B705"/>
    </row>
    <row r="706" spans="2:2" x14ac:dyDescent="0.2">
      <c r="B706"/>
    </row>
    <row r="707" spans="2:2" x14ac:dyDescent="0.2">
      <c r="B707"/>
    </row>
    <row r="708" spans="2:2" x14ac:dyDescent="0.2">
      <c r="B708"/>
    </row>
    <row r="709" spans="2:2" x14ac:dyDescent="0.2">
      <c r="B709"/>
    </row>
    <row r="710" spans="2:2" x14ac:dyDescent="0.2">
      <c r="B710"/>
    </row>
    <row r="711" spans="2:2" x14ac:dyDescent="0.2">
      <c r="B711"/>
    </row>
    <row r="712" spans="2:2" x14ac:dyDescent="0.2">
      <c r="B712"/>
    </row>
    <row r="713" spans="2:2" x14ac:dyDescent="0.2">
      <c r="B713"/>
    </row>
    <row r="714" spans="2:2" x14ac:dyDescent="0.2">
      <c r="B714"/>
    </row>
    <row r="715" spans="2:2" x14ac:dyDescent="0.2">
      <c r="B715"/>
    </row>
    <row r="716" spans="2:2" x14ac:dyDescent="0.2">
      <c r="B716"/>
    </row>
    <row r="717" spans="2:2" x14ac:dyDescent="0.2">
      <c r="B717"/>
    </row>
    <row r="718" spans="2:2" x14ac:dyDescent="0.2">
      <c r="B718"/>
    </row>
    <row r="719" spans="2:2" x14ac:dyDescent="0.2">
      <c r="B719"/>
    </row>
    <row r="720" spans="2:2" x14ac:dyDescent="0.2">
      <c r="B720"/>
    </row>
    <row r="721" spans="2:2" x14ac:dyDescent="0.2">
      <c r="B721"/>
    </row>
    <row r="722" spans="2:2" x14ac:dyDescent="0.2">
      <c r="B722"/>
    </row>
    <row r="723" spans="2:2" x14ac:dyDescent="0.2">
      <c r="B723"/>
    </row>
    <row r="724" spans="2:2" x14ac:dyDescent="0.2">
      <c r="B724"/>
    </row>
    <row r="725" spans="2:2" x14ac:dyDescent="0.2">
      <c r="B725"/>
    </row>
    <row r="726" spans="2:2" x14ac:dyDescent="0.2">
      <c r="B726"/>
    </row>
    <row r="727" spans="2:2" x14ac:dyDescent="0.2">
      <c r="B727"/>
    </row>
    <row r="728" spans="2:2" x14ac:dyDescent="0.2">
      <c r="B728"/>
    </row>
    <row r="729" spans="2:2" x14ac:dyDescent="0.2">
      <c r="B729"/>
    </row>
    <row r="730" spans="2:2" x14ac:dyDescent="0.2">
      <c r="B730"/>
    </row>
    <row r="731" spans="2:2" x14ac:dyDescent="0.2">
      <c r="B731"/>
    </row>
    <row r="732" spans="2:2" x14ac:dyDescent="0.2">
      <c r="B732"/>
    </row>
    <row r="733" spans="2:2" x14ac:dyDescent="0.2">
      <c r="B733"/>
    </row>
    <row r="734" spans="2:2" x14ac:dyDescent="0.2">
      <c r="B734"/>
    </row>
    <row r="735" spans="2:2" x14ac:dyDescent="0.2">
      <c r="B735"/>
    </row>
    <row r="736" spans="2:2" x14ac:dyDescent="0.2">
      <c r="B736"/>
    </row>
    <row r="737" spans="2:2" x14ac:dyDescent="0.2">
      <c r="B737"/>
    </row>
    <row r="738" spans="2:2" x14ac:dyDescent="0.2">
      <c r="B738"/>
    </row>
    <row r="739" spans="2:2" x14ac:dyDescent="0.2">
      <c r="B739"/>
    </row>
    <row r="740" spans="2:2" x14ac:dyDescent="0.2">
      <c r="B740"/>
    </row>
    <row r="741" spans="2:2" x14ac:dyDescent="0.2">
      <c r="B741"/>
    </row>
    <row r="742" spans="2:2" x14ac:dyDescent="0.2">
      <c r="B742"/>
    </row>
    <row r="743" spans="2:2" x14ac:dyDescent="0.2">
      <c r="B743"/>
    </row>
    <row r="744" spans="2:2" x14ac:dyDescent="0.2">
      <c r="B744"/>
    </row>
    <row r="745" spans="2:2" x14ac:dyDescent="0.2">
      <c r="B745"/>
    </row>
    <row r="746" spans="2:2" x14ac:dyDescent="0.2">
      <c r="B746"/>
    </row>
    <row r="747" spans="2:2" x14ac:dyDescent="0.2">
      <c r="B747"/>
    </row>
    <row r="748" spans="2:2" x14ac:dyDescent="0.2">
      <c r="B748"/>
    </row>
    <row r="749" spans="2:2" x14ac:dyDescent="0.2">
      <c r="B749"/>
    </row>
    <row r="750" spans="2:2" x14ac:dyDescent="0.2">
      <c r="B750"/>
    </row>
    <row r="751" spans="2:2" x14ac:dyDescent="0.2">
      <c r="B751"/>
    </row>
    <row r="752" spans="2:2" x14ac:dyDescent="0.2">
      <c r="B752"/>
    </row>
    <row r="753" spans="2:2" x14ac:dyDescent="0.2">
      <c r="B753"/>
    </row>
    <row r="754" spans="2:2" x14ac:dyDescent="0.2">
      <c r="B754"/>
    </row>
    <row r="755" spans="2:2" x14ac:dyDescent="0.2">
      <c r="B755"/>
    </row>
    <row r="756" spans="2:2" x14ac:dyDescent="0.2">
      <c r="B756"/>
    </row>
    <row r="757" spans="2:2" x14ac:dyDescent="0.2">
      <c r="B757"/>
    </row>
    <row r="758" spans="2:2" x14ac:dyDescent="0.2">
      <c r="B758"/>
    </row>
    <row r="759" spans="2:2" x14ac:dyDescent="0.2">
      <c r="B759"/>
    </row>
    <row r="760" spans="2:2" x14ac:dyDescent="0.2">
      <c r="B760"/>
    </row>
    <row r="761" spans="2:2" x14ac:dyDescent="0.2">
      <c r="B761"/>
    </row>
    <row r="762" spans="2:2" x14ac:dyDescent="0.2">
      <c r="B762"/>
    </row>
    <row r="763" spans="2:2" x14ac:dyDescent="0.2">
      <c r="B763"/>
    </row>
    <row r="764" spans="2:2" x14ac:dyDescent="0.2">
      <c r="B764"/>
    </row>
    <row r="765" spans="2:2" x14ac:dyDescent="0.2">
      <c r="B765"/>
    </row>
    <row r="766" spans="2:2" x14ac:dyDescent="0.2">
      <c r="B766"/>
    </row>
    <row r="767" spans="2:2" x14ac:dyDescent="0.2">
      <c r="B767"/>
    </row>
    <row r="768" spans="2:2" x14ac:dyDescent="0.2">
      <c r="B768"/>
    </row>
    <row r="769" spans="2:2" x14ac:dyDescent="0.2">
      <c r="B769"/>
    </row>
    <row r="770" spans="2:2" x14ac:dyDescent="0.2">
      <c r="B770"/>
    </row>
    <row r="771" spans="2:2" x14ac:dyDescent="0.2">
      <c r="B771"/>
    </row>
    <row r="772" spans="2:2" x14ac:dyDescent="0.2">
      <c r="B772"/>
    </row>
    <row r="773" spans="2:2" x14ac:dyDescent="0.2">
      <c r="B773"/>
    </row>
    <row r="774" spans="2:2" x14ac:dyDescent="0.2">
      <c r="B774"/>
    </row>
    <row r="775" spans="2:2" x14ac:dyDescent="0.2">
      <c r="B775"/>
    </row>
    <row r="776" spans="2:2" x14ac:dyDescent="0.2">
      <c r="B776"/>
    </row>
    <row r="777" spans="2:2" x14ac:dyDescent="0.2">
      <c r="B777"/>
    </row>
    <row r="778" spans="2:2" x14ac:dyDescent="0.2">
      <c r="B778"/>
    </row>
    <row r="779" spans="2:2" x14ac:dyDescent="0.2">
      <c r="B779"/>
    </row>
    <row r="780" spans="2:2" x14ac:dyDescent="0.2">
      <c r="B780"/>
    </row>
    <row r="781" spans="2:2" x14ac:dyDescent="0.2">
      <c r="B781"/>
    </row>
    <row r="782" spans="2:2" x14ac:dyDescent="0.2">
      <c r="B782"/>
    </row>
    <row r="783" spans="2:2" x14ac:dyDescent="0.2">
      <c r="B783"/>
    </row>
    <row r="784" spans="2:2" x14ac:dyDescent="0.2">
      <c r="B784"/>
    </row>
    <row r="785" spans="2:2" x14ac:dyDescent="0.2">
      <c r="B785"/>
    </row>
    <row r="786" spans="2:2" x14ac:dyDescent="0.2">
      <c r="B786"/>
    </row>
    <row r="787" spans="2:2" x14ac:dyDescent="0.2">
      <c r="B787"/>
    </row>
    <row r="788" spans="2:2" x14ac:dyDescent="0.2">
      <c r="B788"/>
    </row>
    <row r="789" spans="2:2" x14ac:dyDescent="0.2">
      <c r="B789"/>
    </row>
    <row r="790" spans="2:2" x14ac:dyDescent="0.2">
      <c r="B790"/>
    </row>
    <row r="791" spans="2:2" x14ac:dyDescent="0.2">
      <c r="B791"/>
    </row>
    <row r="792" spans="2:2" x14ac:dyDescent="0.2">
      <c r="B792"/>
    </row>
    <row r="793" spans="2:2" x14ac:dyDescent="0.2">
      <c r="B793"/>
    </row>
    <row r="794" spans="2:2" x14ac:dyDescent="0.2">
      <c r="B794"/>
    </row>
    <row r="795" spans="2:2" x14ac:dyDescent="0.2">
      <c r="B795"/>
    </row>
    <row r="796" spans="2:2" x14ac:dyDescent="0.2">
      <c r="B796"/>
    </row>
    <row r="797" spans="2:2" x14ac:dyDescent="0.2">
      <c r="B797"/>
    </row>
    <row r="798" spans="2:2" x14ac:dyDescent="0.2">
      <c r="B798"/>
    </row>
    <row r="799" spans="2:2" x14ac:dyDescent="0.2">
      <c r="B799"/>
    </row>
    <row r="800" spans="2:2" x14ac:dyDescent="0.2">
      <c r="B800"/>
    </row>
    <row r="801" spans="2:2" x14ac:dyDescent="0.2">
      <c r="B801"/>
    </row>
    <row r="802" spans="2:2" x14ac:dyDescent="0.2">
      <c r="B802"/>
    </row>
    <row r="803" spans="2:2" x14ac:dyDescent="0.2">
      <c r="B803"/>
    </row>
    <row r="804" spans="2:2" x14ac:dyDescent="0.2">
      <c r="B804"/>
    </row>
    <row r="805" spans="2:2" x14ac:dyDescent="0.2">
      <c r="B805"/>
    </row>
    <row r="806" spans="2:2" x14ac:dyDescent="0.2">
      <c r="B806"/>
    </row>
    <row r="807" spans="2:2" x14ac:dyDescent="0.2">
      <c r="B807"/>
    </row>
    <row r="808" spans="2:2" x14ac:dyDescent="0.2">
      <c r="B808"/>
    </row>
    <row r="809" spans="2:2" x14ac:dyDescent="0.2">
      <c r="B809"/>
    </row>
    <row r="810" spans="2:2" x14ac:dyDescent="0.2">
      <c r="B810"/>
    </row>
    <row r="811" spans="2:2" x14ac:dyDescent="0.2">
      <c r="B811"/>
    </row>
    <row r="812" spans="2:2" x14ac:dyDescent="0.2">
      <c r="B812"/>
    </row>
    <row r="813" spans="2:2" x14ac:dyDescent="0.2">
      <c r="B813"/>
    </row>
    <row r="814" spans="2:2" x14ac:dyDescent="0.2">
      <c r="B814"/>
    </row>
    <row r="815" spans="2:2" x14ac:dyDescent="0.2">
      <c r="B815"/>
    </row>
    <row r="816" spans="2:2" x14ac:dyDescent="0.2">
      <c r="B816"/>
    </row>
    <row r="817" spans="2:2" x14ac:dyDescent="0.2">
      <c r="B817"/>
    </row>
    <row r="818" spans="2:2" x14ac:dyDescent="0.2">
      <c r="B818"/>
    </row>
    <row r="819" spans="2:2" x14ac:dyDescent="0.2">
      <c r="B819"/>
    </row>
    <row r="820" spans="2:2" x14ac:dyDescent="0.2">
      <c r="B820"/>
    </row>
    <row r="821" spans="2:2" x14ac:dyDescent="0.2">
      <c r="B821"/>
    </row>
    <row r="822" spans="2:2" x14ac:dyDescent="0.2">
      <c r="B822"/>
    </row>
    <row r="823" spans="2:2" x14ac:dyDescent="0.2">
      <c r="B823"/>
    </row>
    <row r="824" spans="2:2" x14ac:dyDescent="0.2">
      <c r="B824"/>
    </row>
    <row r="825" spans="2:2" x14ac:dyDescent="0.2">
      <c r="B825"/>
    </row>
    <row r="826" spans="2:2" x14ac:dyDescent="0.2">
      <c r="B826"/>
    </row>
    <row r="827" spans="2:2" x14ac:dyDescent="0.2">
      <c r="B827"/>
    </row>
    <row r="828" spans="2:2" x14ac:dyDescent="0.2">
      <c r="B828"/>
    </row>
    <row r="829" spans="2:2" x14ac:dyDescent="0.2">
      <c r="B829"/>
    </row>
    <row r="830" spans="2:2" x14ac:dyDescent="0.2">
      <c r="B830"/>
    </row>
    <row r="831" spans="2:2" x14ac:dyDescent="0.2">
      <c r="B831"/>
    </row>
    <row r="832" spans="2:2" x14ac:dyDescent="0.2">
      <c r="B832"/>
    </row>
    <row r="833" spans="2:2" x14ac:dyDescent="0.2">
      <c r="B833"/>
    </row>
    <row r="834" spans="2:2" x14ac:dyDescent="0.2">
      <c r="B834"/>
    </row>
    <row r="835" spans="2:2" x14ac:dyDescent="0.2">
      <c r="B835"/>
    </row>
    <row r="836" spans="2:2" x14ac:dyDescent="0.2">
      <c r="B836"/>
    </row>
    <row r="837" spans="2:2" x14ac:dyDescent="0.2">
      <c r="B837"/>
    </row>
    <row r="838" spans="2:2" x14ac:dyDescent="0.2">
      <c r="B838"/>
    </row>
    <row r="839" spans="2:2" x14ac:dyDescent="0.2">
      <c r="B839"/>
    </row>
    <row r="840" spans="2:2" x14ac:dyDescent="0.2">
      <c r="B840"/>
    </row>
    <row r="841" spans="2:2" x14ac:dyDescent="0.2">
      <c r="B841"/>
    </row>
    <row r="842" spans="2:2" x14ac:dyDescent="0.2">
      <c r="B842"/>
    </row>
    <row r="843" spans="2:2" x14ac:dyDescent="0.2">
      <c r="B843"/>
    </row>
    <row r="844" spans="2:2" x14ac:dyDescent="0.2">
      <c r="B844"/>
    </row>
    <row r="845" spans="2:2" x14ac:dyDescent="0.2">
      <c r="B845"/>
    </row>
    <row r="846" spans="2:2" x14ac:dyDescent="0.2">
      <c r="B846"/>
    </row>
    <row r="847" spans="2:2" x14ac:dyDescent="0.2">
      <c r="B847"/>
    </row>
    <row r="848" spans="2:2" x14ac:dyDescent="0.2">
      <c r="B848"/>
    </row>
    <row r="849" spans="2:2" x14ac:dyDescent="0.2">
      <c r="B849"/>
    </row>
    <row r="850" spans="2:2" x14ac:dyDescent="0.2">
      <c r="B850"/>
    </row>
    <row r="851" spans="2:2" x14ac:dyDescent="0.2">
      <c r="B851"/>
    </row>
    <row r="852" spans="2:2" x14ac:dyDescent="0.2">
      <c r="B852"/>
    </row>
    <row r="853" spans="2:2" x14ac:dyDescent="0.2">
      <c r="B853"/>
    </row>
    <row r="854" spans="2:2" x14ac:dyDescent="0.2">
      <c r="B854"/>
    </row>
    <row r="855" spans="2:2" x14ac:dyDescent="0.2">
      <c r="B855"/>
    </row>
    <row r="856" spans="2:2" x14ac:dyDescent="0.2">
      <c r="B856"/>
    </row>
    <row r="857" spans="2:2" x14ac:dyDescent="0.2">
      <c r="B857"/>
    </row>
    <row r="858" spans="2:2" x14ac:dyDescent="0.2">
      <c r="B858"/>
    </row>
    <row r="859" spans="2:2" x14ac:dyDescent="0.2">
      <c r="B859"/>
    </row>
    <row r="860" spans="2:2" x14ac:dyDescent="0.2">
      <c r="B860"/>
    </row>
    <row r="861" spans="2:2" x14ac:dyDescent="0.2">
      <c r="B861"/>
    </row>
    <row r="862" spans="2:2" x14ac:dyDescent="0.2">
      <c r="B862"/>
    </row>
    <row r="863" spans="2:2" x14ac:dyDescent="0.2">
      <c r="B863"/>
    </row>
    <row r="864" spans="2:2" x14ac:dyDescent="0.2">
      <c r="B864"/>
    </row>
    <row r="865" spans="2:2" x14ac:dyDescent="0.2">
      <c r="B865"/>
    </row>
    <row r="866" spans="2:2" x14ac:dyDescent="0.2">
      <c r="B866"/>
    </row>
    <row r="867" spans="2:2" x14ac:dyDescent="0.2">
      <c r="B867"/>
    </row>
    <row r="868" spans="2:2" x14ac:dyDescent="0.2">
      <c r="B868"/>
    </row>
    <row r="869" spans="2:2" x14ac:dyDescent="0.2">
      <c r="B869"/>
    </row>
    <row r="870" spans="2:2" x14ac:dyDescent="0.2">
      <c r="B870"/>
    </row>
    <row r="871" spans="2:2" x14ac:dyDescent="0.2">
      <c r="B871"/>
    </row>
    <row r="872" spans="2:2" x14ac:dyDescent="0.2">
      <c r="B872"/>
    </row>
    <row r="873" spans="2:2" x14ac:dyDescent="0.2">
      <c r="B873"/>
    </row>
    <row r="874" spans="2:2" x14ac:dyDescent="0.2">
      <c r="B874"/>
    </row>
    <row r="875" spans="2:2" x14ac:dyDescent="0.2">
      <c r="B875"/>
    </row>
    <row r="876" spans="2:2" x14ac:dyDescent="0.2">
      <c r="B876"/>
    </row>
    <row r="877" spans="2:2" x14ac:dyDescent="0.2">
      <c r="B877"/>
    </row>
    <row r="878" spans="2:2" x14ac:dyDescent="0.2">
      <c r="B878"/>
    </row>
    <row r="879" spans="2:2" x14ac:dyDescent="0.2">
      <c r="B879"/>
    </row>
    <row r="880" spans="2:2" x14ac:dyDescent="0.2">
      <c r="B880"/>
    </row>
    <row r="881" spans="2:2" x14ac:dyDescent="0.2">
      <c r="B881"/>
    </row>
    <row r="882" spans="2:2" x14ac:dyDescent="0.2">
      <c r="B882"/>
    </row>
    <row r="883" spans="2:2" x14ac:dyDescent="0.2">
      <c r="B883"/>
    </row>
    <row r="884" spans="2:2" x14ac:dyDescent="0.2">
      <c r="B884"/>
    </row>
    <row r="885" spans="2:2" x14ac:dyDescent="0.2">
      <c r="B885"/>
    </row>
    <row r="886" spans="2:2" x14ac:dyDescent="0.2">
      <c r="B886"/>
    </row>
    <row r="887" spans="2:2" x14ac:dyDescent="0.2">
      <c r="B887"/>
    </row>
    <row r="888" spans="2:2" x14ac:dyDescent="0.2">
      <c r="B888"/>
    </row>
    <row r="889" spans="2:2" x14ac:dyDescent="0.2">
      <c r="B889"/>
    </row>
    <row r="890" spans="2:2" x14ac:dyDescent="0.2">
      <c r="B890"/>
    </row>
    <row r="891" spans="2:2" x14ac:dyDescent="0.2">
      <c r="B891"/>
    </row>
    <row r="892" spans="2:2" x14ac:dyDescent="0.2">
      <c r="B892"/>
    </row>
    <row r="893" spans="2:2" x14ac:dyDescent="0.2">
      <c r="B893"/>
    </row>
    <row r="894" spans="2:2" x14ac:dyDescent="0.2">
      <c r="B894"/>
    </row>
    <row r="895" spans="2:2" x14ac:dyDescent="0.2">
      <c r="B895"/>
    </row>
    <row r="896" spans="2:2" x14ac:dyDescent="0.2">
      <c r="B896"/>
    </row>
    <row r="897" spans="2:2" x14ac:dyDescent="0.2">
      <c r="B897"/>
    </row>
    <row r="898" spans="2:2" x14ac:dyDescent="0.2">
      <c r="B898"/>
    </row>
    <row r="899" spans="2:2" x14ac:dyDescent="0.2">
      <c r="B899"/>
    </row>
    <row r="900" spans="2:2" x14ac:dyDescent="0.2">
      <c r="B900"/>
    </row>
    <row r="901" spans="2:2" x14ac:dyDescent="0.2">
      <c r="B901"/>
    </row>
    <row r="902" spans="2:2" x14ac:dyDescent="0.2">
      <c r="B902"/>
    </row>
    <row r="903" spans="2:2" x14ac:dyDescent="0.2">
      <c r="B903"/>
    </row>
    <row r="904" spans="2:2" x14ac:dyDescent="0.2">
      <c r="B904"/>
    </row>
    <row r="905" spans="2:2" x14ac:dyDescent="0.2">
      <c r="B905"/>
    </row>
    <row r="906" spans="2:2" x14ac:dyDescent="0.2">
      <c r="B906"/>
    </row>
    <row r="907" spans="2:2" x14ac:dyDescent="0.2">
      <c r="B907"/>
    </row>
    <row r="908" spans="2:2" x14ac:dyDescent="0.2">
      <c r="B908"/>
    </row>
    <row r="909" spans="2:2" x14ac:dyDescent="0.2">
      <c r="B909"/>
    </row>
    <row r="910" spans="2:2" x14ac:dyDescent="0.2">
      <c r="B910"/>
    </row>
    <row r="911" spans="2:2" x14ac:dyDescent="0.2">
      <c r="B911"/>
    </row>
    <row r="912" spans="2:2" x14ac:dyDescent="0.2">
      <c r="B912"/>
    </row>
    <row r="913" spans="2:2" x14ac:dyDescent="0.2">
      <c r="B913"/>
    </row>
    <row r="914" spans="2:2" x14ac:dyDescent="0.2">
      <c r="B914"/>
    </row>
    <row r="915" spans="2:2" x14ac:dyDescent="0.2">
      <c r="B915"/>
    </row>
    <row r="916" spans="2:2" x14ac:dyDescent="0.2">
      <c r="B916"/>
    </row>
    <row r="917" spans="2:2" x14ac:dyDescent="0.2">
      <c r="B917"/>
    </row>
    <row r="918" spans="2:2" x14ac:dyDescent="0.2">
      <c r="B918"/>
    </row>
    <row r="919" spans="2:2" x14ac:dyDescent="0.2">
      <c r="B919"/>
    </row>
    <row r="920" spans="2:2" x14ac:dyDescent="0.2">
      <c r="B920"/>
    </row>
    <row r="921" spans="2:2" x14ac:dyDescent="0.2">
      <c r="B921"/>
    </row>
    <row r="922" spans="2:2" x14ac:dyDescent="0.2">
      <c r="B922"/>
    </row>
    <row r="923" spans="2:2" x14ac:dyDescent="0.2">
      <c r="B923"/>
    </row>
    <row r="924" spans="2:2" x14ac:dyDescent="0.2">
      <c r="B924"/>
    </row>
    <row r="925" spans="2:2" x14ac:dyDescent="0.2">
      <c r="B925"/>
    </row>
    <row r="926" spans="2:2" x14ac:dyDescent="0.2">
      <c r="B926"/>
    </row>
    <row r="927" spans="2:2" x14ac:dyDescent="0.2">
      <c r="B927"/>
    </row>
    <row r="928" spans="2:2" x14ac:dyDescent="0.2">
      <c r="B928"/>
    </row>
    <row r="929" spans="2:2" x14ac:dyDescent="0.2">
      <c r="B929"/>
    </row>
    <row r="930" spans="2:2" x14ac:dyDescent="0.2">
      <c r="B930"/>
    </row>
    <row r="931" spans="2:2" x14ac:dyDescent="0.2">
      <c r="B931"/>
    </row>
    <row r="932" spans="2:2" x14ac:dyDescent="0.2">
      <c r="B932"/>
    </row>
    <row r="933" spans="2:2" x14ac:dyDescent="0.2">
      <c r="B933"/>
    </row>
    <row r="934" spans="2:2" x14ac:dyDescent="0.2">
      <c r="B934"/>
    </row>
    <row r="935" spans="2:2" x14ac:dyDescent="0.2">
      <c r="B935"/>
    </row>
    <row r="936" spans="2:2" x14ac:dyDescent="0.2">
      <c r="B936"/>
    </row>
    <row r="937" spans="2:2" x14ac:dyDescent="0.2">
      <c r="B937"/>
    </row>
    <row r="938" spans="2:2" x14ac:dyDescent="0.2">
      <c r="B938"/>
    </row>
    <row r="939" spans="2:2" x14ac:dyDescent="0.2">
      <c r="B939"/>
    </row>
    <row r="940" spans="2:2" x14ac:dyDescent="0.2">
      <c r="B940"/>
    </row>
    <row r="941" spans="2:2" x14ac:dyDescent="0.2">
      <c r="B941"/>
    </row>
    <row r="942" spans="2:2" x14ac:dyDescent="0.2">
      <c r="B942"/>
    </row>
    <row r="943" spans="2:2" x14ac:dyDescent="0.2">
      <c r="B943"/>
    </row>
    <row r="944" spans="2:2" x14ac:dyDescent="0.2">
      <c r="B944"/>
    </row>
    <row r="945" spans="2:2" x14ac:dyDescent="0.2">
      <c r="B945"/>
    </row>
    <row r="946" spans="2:2" x14ac:dyDescent="0.2">
      <c r="B946"/>
    </row>
    <row r="947" spans="2:2" x14ac:dyDescent="0.2">
      <c r="B947"/>
    </row>
    <row r="948" spans="2:2" x14ac:dyDescent="0.2">
      <c r="B948"/>
    </row>
    <row r="949" spans="2:2" x14ac:dyDescent="0.2">
      <c r="B949"/>
    </row>
    <row r="950" spans="2:2" x14ac:dyDescent="0.2">
      <c r="B950"/>
    </row>
    <row r="951" spans="2:2" x14ac:dyDescent="0.2">
      <c r="B951"/>
    </row>
    <row r="952" spans="2:2" x14ac:dyDescent="0.2">
      <c r="B952"/>
    </row>
    <row r="953" spans="2:2" x14ac:dyDescent="0.2">
      <c r="B953"/>
    </row>
    <row r="954" spans="2:2" x14ac:dyDescent="0.2">
      <c r="B954"/>
    </row>
    <row r="955" spans="2:2" x14ac:dyDescent="0.2">
      <c r="B955"/>
    </row>
    <row r="956" spans="2:2" x14ac:dyDescent="0.2">
      <c r="B956"/>
    </row>
    <row r="957" spans="2:2" x14ac:dyDescent="0.2">
      <c r="B957"/>
    </row>
    <row r="958" spans="2:2" x14ac:dyDescent="0.2">
      <c r="B958"/>
    </row>
    <row r="959" spans="2:2" x14ac:dyDescent="0.2">
      <c r="B959"/>
    </row>
    <row r="960" spans="2:2" x14ac:dyDescent="0.2">
      <c r="B960"/>
    </row>
    <row r="961" spans="2:2" x14ac:dyDescent="0.2">
      <c r="B961"/>
    </row>
    <row r="962" spans="2:2" x14ac:dyDescent="0.2">
      <c r="B962"/>
    </row>
    <row r="963" spans="2:2" x14ac:dyDescent="0.2">
      <c r="B963"/>
    </row>
    <row r="964" spans="2:2" x14ac:dyDescent="0.2">
      <c r="B964"/>
    </row>
    <row r="965" spans="2:2" x14ac:dyDescent="0.2">
      <c r="B965"/>
    </row>
    <row r="966" spans="2:2" x14ac:dyDescent="0.2">
      <c r="B966"/>
    </row>
    <row r="967" spans="2:2" x14ac:dyDescent="0.2">
      <c r="B967"/>
    </row>
    <row r="968" spans="2:2" x14ac:dyDescent="0.2">
      <c r="B968"/>
    </row>
    <row r="969" spans="2:2" x14ac:dyDescent="0.2">
      <c r="B969"/>
    </row>
    <row r="970" spans="2:2" x14ac:dyDescent="0.2">
      <c r="B970"/>
    </row>
    <row r="971" spans="2:2" x14ac:dyDescent="0.2">
      <c r="B971"/>
    </row>
    <row r="972" spans="2:2" x14ac:dyDescent="0.2">
      <c r="B972"/>
    </row>
    <row r="973" spans="2:2" x14ac:dyDescent="0.2">
      <c r="B973"/>
    </row>
    <row r="974" spans="2:2" x14ac:dyDescent="0.2">
      <c r="B974"/>
    </row>
    <row r="975" spans="2:2" x14ac:dyDescent="0.2">
      <c r="B975"/>
    </row>
    <row r="976" spans="2:2" x14ac:dyDescent="0.2">
      <c r="B976"/>
    </row>
    <row r="977" spans="2:2" x14ac:dyDescent="0.2">
      <c r="B977"/>
    </row>
    <row r="978" spans="2:2" x14ac:dyDescent="0.2">
      <c r="B978"/>
    </row>
    <row r="979" spans="2:2" x14ac:dyDescent="0.2">
      <c r="B979"/>
    </row>
    <row r="980" spans="2:2" x14ac:dyDescent="0.2">
      <c r="B980"/>
    </row>
    <row r="981" spans="2:2" x14ac:dyDescent="0.2">
      <c r="B981"/>
    </row>
    <row r="982" spans="2:2" x14ac:dyDescent="0.2">
      <c r="B982"/>
    </row>
    <row r="983" spans="2:2" x14ac:dyDescent="0.2">
      <c r="B983"/>
    </row>
    <row r="984" spans="2:2" x14ac:dyDescent="0.2">
      <c r="B984"/>
    </row>
    <row r="985" spans="2:2" x14ac:dyDescent="0.2">
      <c r="B985"/>
    </row>
    <row r="986" spans="2:2" x14ac:dyDescent="0.2">
      <c r="B986"/>
    </row>
    <row r="987" spans="2:2" x14ac:dyDescent="0.2">
      <c r="B987"/>
    </row>
    <row r="988" spans="2:2" x14ac:dyDescent="0.2">
      <c r="B988"/>
    </row>
    <row r="989" spans="2:2" x14ac:dyDescent="0.2">
      <c r="B989"/>
    </row>
    <row r="990" spans="2:2" x14ac:dyDescent="0.2">
      <c r="B990"/>
    </row>
    <row r="991" spans="2:2" x14ac:dyDescent="0.2">
      <c r="B991"/>
    </row>
    <row r="992" spans="2:2" x14ac:dyDescent="0.2">
      <c r="B992"/>
    </row>
    <row r="993" spans="2:2" x14ac:dyDescent="0.2">
      <c r="B993"/>
    </row>
    <row r="994" spans="2:2" x14ac:dyDescent="0.2">
      <c r="B994"/>
    </row>
    <row r="995" spans="2:2" x14ac:dyDescent="0.2">
      <c r="B995"/>
    </row>
    <row r="996" spans="2:2" x14ac:dyDescent="0.2">
      <c r="B996"/>
    </row>
    <row r="997" spans="2:2" x14ac:dyDescent="0.2">
      <c r="B997"/>
    </row>
    <row r="998" spans="2:2" x14ac:dyDescent="0.2">
      <c r="B998"/>
    </row>
    <row r="999" spans="2:2" x14ac:dyDescent="0.2">
      <c r="B999"/>
    </row>
    <row r="1000" spans="2:2" x14ac:dyDescent="0.2">
      <c r="B1000"/>
    </row>
    <row r="1001" spans="2:2" x14ac:dyDescent="0.2">
      <c r="B1001"/>
    </row>
    <row r="1002" spans="2:2" x14ac:dyDescent="0.2">
      <c r="B1002"/>
    </row>
    <row r="1003" spans="2:2" x14ac:dyDescent="0.2">
      <c r="B1003"/>
    </row>
    <row r="1004" spans="2:2" x14ac:dyDescent="0.2">
      <c r="B1004"/>
    </row>
    <row r="1005" spans="2:2" x14ac:dyDescent="0.2">
      <c r="B1005"/>
    </row>
    <row r="1006" spans="2:2" x14ac:dyDescent="0.2">
      <c r="B1006"/>
    </row>
    <row r="1007" spans="2:2" x14ac:dyDescent="0.2">
      <c r="B1007"/>
    </row>
    <row r="1008" spans="2:2" x14ac:dyDescent="0.2">
      <c r="B1008"/>
    </row>
    <row r="1009" spans="2:2" x14ac:dyDescent="0.2">
      <c r="B1009"/>
    </row>
    <row r="1010" spans="2:2" x14ac:dyDescent="0.2">
      <c r="B1010"/>
    </row>
    <row r="1011" spans="2:2" x14ac:dyDescent="0.2">
      <c r="B1011"/>
    </row>
    <row r="1012" spans="2:2" x14ac:dyDescent="0.2">
      <c r="B1012"/>
    </row>
    <row r="1013" spans="2:2" x14ac:dyDescent="0.2">
      <c r="B1013"/>
    </row>
    <row r="1014" spans="2:2" x14ac:dyDescent="0.2">
      <c r="B1014"/>
    </row>
    <row r="1015" spans="2:2" x14ac:dyDescent="0.2">
      <c r="B1015"/>
    </row>
    <row r="1016" spans="2:2" x14ac:dyDescent="0.2">
      <c r="B1016"/>
    </row>
    <row r="1017" spans="2:2" x14ac:dyDescent="0.2">
      <c r="B1017"/>
    </row>
    <row r="1018" spans="2:2" x14ac:dyDescent="0.2">
      <c r="B1018"/>
    </row>
    <row r="1019" spans="2:2" x14ac:dyDescent="0.2">
      <c r="B1019"/>
    </row>
    <row r="1020" spans="2:2" x14ac:dyDescent="0.2">
      <c r="B1020"/>
    </row>
    <row r="1021" spans="2:2" x14ac:dyDescent="0.2">
      <c r="B1021"/>
    </row>
    <row r="1022" spans="2:2" x14ac:dyDescent="0.2">
      <c r="B1022"/>
    </row>
    <row r="1023" spans="2:2" x14ac:dyDescent="0.2">
      <c r="B1023"/>
    </row>
    <row r="1024" spans="2:2" x14ac:dyDescent="0.2">
      <c r="B1024"/>
    </row>
    <row r="1025" spans="2:2" x14ac:dyDescent="0.2">
      <c r="B1025"/>
    </row>
    <row r="1026" spans="2:2" x14ac:dyDescent="0.2">
      <c r="B1026"/>
    </row>
    <row r="1027" spans="2:2" x14ac:dyDescent="0.2">
      <c r="B1027"/>
    </row>
    <row r="1028" spans="2:2" x14ac:dyDescent="0.2">
      <c r="B1028"/>
    </row>
    <row r="1029" spans="2:2" x14ac:dyDescent="0.2">
      <c r="B1029"/>
    </row>
    <row r="1030" spans="2:2" x14ac:dyDescent="0.2">
      <c r="B1030"/>
    </row>
    <row r="1031" spans="2:2" x14ac:dyDescent="0.2">
      <c r="B1031"/>
    </row>
    <row r="1032" spans="2:2" x14ac:dyDescent="0.2">
      <c r="B1032"/>
    </row>
    <row r="1033" spans="2:2" x14ac:dyDescent="0.2">
      <c r="B1033"/>
    </row>
    <row r="1034" spans="2:2" x14ac:dyDescent="0.2">
      <c r="B1034"/>
    </row>
    <row r="1035" spans="2:2" x14ac:dyDescent="0.2">
      <c r="B1035"/>
    </row>
    <row r="1036" spans="2:2" x14ac:dyDescent="0.2">
      <c r="B1036"/>
    </row>
    <row r="1037" spans="2:2" x14ac:dyDescent="0.2">
      <c r="B1037"/>
    </row>
    <row r="1038" spans="2:2" x14ac:dyDescent="0.2">
      <c r="B1038"/>
    </row>
    <row r="1039" spans="2:2" x14ac:dyDescent="0.2">
      <c r="B1039"/>
    </row>
    <row r="1040" spans="2:2" x14ac:dyDescent="0.2">
      <c r="B1040"/>
    </row>
    <row r="1041" spans="2:2" x14ac:dyDescent="0.2">
      <c r="B1041"/>
    </row>
    <row r="1042" spans="2:2" x14ac:dyDescent="0.2">
      <c r="B1042"/>
    </row>
    <row r="1043" spans="2:2" x14ac:dyDescent="0.2">
      <c r="B1043"/>
    </row>
    <row r="1044" spans="2:2" x14ac:dyDescent="0.2">
      <c r="B1044"/>
    </row>
    <row r="1045" spans="2:2" x14ac:dyDescent="0.2">
      <c r="B1045"/>
    </row>
    <row r="1046" spans="2:2" x14ac:dyDescent="0.2">
      <c r="B1046"/>
    </row>
    <row r="1047" spans="2:2" x14ac:dyDescent="0.2">
      <c r="B1047"/>
    </row>
    <row r="1048" spans="2:2" x14ac:dyDescent="0.2">
      <c r="B1048"/>
    </row>
    <row r="1049" spans="2:2" x14ac:dyDescent="0.2">
      <c r="B1049"/>
    </row>
    <row r="1050" spans="2:2" x14ac:dyDescent="0.2">
      <c r="B1050"/>
    </row>
    <row r="1051" spans="2:2" x14ac:dyDescent="0.2">
      <c r="B1051"/>
    </row>
    <row r="1052" spans="2:2" x14ac:dyDescent="0.2">
      <c r="B1052"/>
    </row>
    <row r="1053" spans="2:2" x14ac:dyDescent="0.2">
      <c r="B1053"/>
    </row>
    <row r="1054" spans="2:2" x14ac:dyDescent="0.2">
      <c r="B1054"/>
    </row>
    <row r="1055" spans="2:2" x14ac:dyDescent="0.2">
      <c r="B1055"/>
    </row>
    <row r="1056" spans="2:2" x14ac:dyDescent="0.2">
      <c r="B1056"/>
    </row>
    <row r="1057" spans="2:2" x14ac:dyDescent="0.2">
      <c r="B1057"/>
    </row>
    <row r="1058" spans="2:2" x14ac:dyDescent="0.2">
      <c r="B1058"/>
    </row>
    <row r="1059" spans="2:2" x14ac:dyDescent="0.2">
      <c r="B1059"/>
    </row>
    <row r="1060" spans="2:2" x14ac:dyDescent="0.2">
      <c r="B1060"/>
    </row>
    <row r="1061" spans="2:2" x14ac:dyDescent="0.2">
      <c r="B1061"/>
    </row>
    <row r="1062" spans="2:2" x14ac:dyDescent="0.2">
      <c r="B1062"/>
    </row>
    <row r="1063" spans="2:2" x14ac:dyDescent="0.2">
      <c r="B1063"/>
    </row>
    <row r="1064" spans="2:2" x14ac:dyDescent="0.2">
      <c r="B1064"/>
    </row>
    <row r="1065" spans="2:2" x14ac:dyDescent="0.2">
      <c r="B1065"/>
    </row>
    <row r="1066" spans="2:2" x14ac:dyDescent="0.2">
      <c r="B1066"/>
    </row>
    <row r="1067" spans="2:2" x14ac:dyDescent="0.2">
      <c r="B1067"/>
    </row>
    <row r="1068" spans="2:2" x14ac:dyDescent="0.2">
      <c r="B1068"/>
    </row>
    <row r="1069" spans="2:2" x14ac:dyDescent="0.2">
      <c r="B1069"/>
    </row>
    <row r="1070" spans="2:2" x14ac:dyDescent="0.2">
      <c r="B1070"/>
    </row>
    <row r="1071" spans="2:2" x14ac:dyDescent="0.2">
      <c r="B1071"/>
    </row>
    <row r="1072" spans="2:2" x14ac:dyDescent="0.2">
      <c r="B1072"/>
    </row>
    <row r="1073" spans="2:2" x14ac:dyDescent="0.2">
      <c r="B1073"/>
    </row>
    <row r="1074" spans="2:2" x14ac:dyDescent="0.2">
      <c r="B1074"/>
    </row>
    <row r="1075" spans="2:2" x14ac:dyDescent="0.2">
      <c r="B1075"/>
    </row>
    <row r="1076" spans="2:2" x14ac:dyDescent="0.2">
      <c r="B1076"/>
    </row>
    <row r="1077" spans="2:2" x14ac:dyDescent="0.2">
      <c r="B1077"/>
    </row>
    <row r="1078" spans="2:2" x14ac:dyDescent="0.2">
      <c r="B1078"/>
    </row>
    <row r="1079" spans="2:2" x14ac:dyDescent="0.2">
      <c r="B1079"/>
    </row>
    <row r="1080" spans="2:2" x14ac:dyDescent="0.2">
      <c r="B1080"/>
    </row>
    <row r="1081" spans="2:2" x14ac:dyDescent="0.2">
      <c r="B1081"/>
    </row>
    <row r="1082" spans="2:2" x14ac:dyDescent="0.2">
      <c r="B1082"/>
    </row>
    <row r="1083" spans="2:2" x14ac:dyDescent="0.2">
      <c r="B1083"/>
    </row>
    <row r="1084" spans="2:2" x14ac:dyDescent="0.2">
      <c r="B1084"/>
    </row>
    <row r="1085" spans="2:2" x14ac:dyDescent="0.2">
      <c r="B1085"/>
    </row>
    <row r="1086" spans="2:2" x14ac:dyDescent="0.2">
      <c r="B1086"/>
    </row>
    <row r="1087" spans="2:2" x14ac:dyDescent="0.2">
      <c r="B1087"/>
    </row>
    <row r="1088" spans="2:2" x14ac:dyDescent="0.2">
      <c r="B1088"/>
    </row>
    <row r="1089" spans="2:2" x14ac:dyDescent="0.2">
      <c r="B1089"/>
    </row>
    <row r="1090" spans="2:2" x14ac:dyDescent="0.2">
      <c r="B1090"/>
    </row>
    <row r="1091" spans="2:2" x14ac:dyDescent="0.2">
      <c r="B1091"/>
    </row>
    <row r="1092" spans="2:2" x14ac:dyDescent="0.2">
      <c r="B1092"/>
    </row>
    <row r="1093" spans="2:2" x14ac:dyDescent="0.2">
      <c r="B1093"/>
    </row>
    <row r="1094" spans="2:2" x14ac:dyDescent="0.2">
      <c r="B1094"/>
    </row>
    <row r="1095" spans="2:2" x14ac:dyDescent="0.2">
      <c r="B1095"/>
    </row>
    <row r="1096" spans="2:2" x14ac:dyDescent="0.2">
      <c r="B1096"/>
    </row>
    <row r="1097" spans="2:2" x14ac:dyDescent="0.2">
      <c r="B1097"/>
    </row>
    <row r="1098" spans="2:2" x14ac:dyDescent="0.2">
      <c r="B1098"/>
    </row>
    <row r="1099" spans="2:2" x14ac:dyDescent="0.2">
      <c r="B1099"/>
    </row>
    <row r="1100" spans="2:2" x14ac:dyDescent="0.2">
      <c r="B1100"/>
    </row>
    <row r="1101" spans="2:2" x14ac:dyDescent="0.2">
      <c r="B1101"/>
    </row>
    <row r="1102" spans="2:2" x14ac:dyDescent="0.2">
      <c r="B1102"/>
    </row>
    <row r="1103" spans="2:2" x14ac:dyDescent="0.2">
      <c r="B1103"/>
    </row>
    <row r="1104" spans="2:2" x14ac:dyDescent="0.2">
      <c r="B1104"/>
    </row>
    <row r="1105" spans="2:2" x14ac:dyDescent="0.2">
      <c r="B1105"/>
    </row>
    <row r="1106" spans="2:2" x14ac:dyDescent="0.2">
      <c r="B1106"/>
    </row>
    <row r="1107" spans="2:2" x14ac:dyDescent="0.2">
      <c r="B1107"/>
    </row>
    <row r="1108" spans="2:2" x14ac:dyDescent="0.2">
      <c r="B1108"/>
    </row>
    <row r="1109" spans="2:2" x14ac:dyDescent="0.2">
      <c r="B1109"/>
    </row>
    <row r="1110" spans="2:2" x14ac:dyDescent="0.2">
      <c r="B1110"/>
    </row>
    <row r="1111" spans="2:2" x14ac:dyDescent="0.2">
      <c r="B1111"/>
    </row>
    <row r="1112" spans="2:2" x14ac:dyDescent="0.2">
      <c r="B1112"/>
    </row>
    <row r="1113" spans="2:2" x14ac:dyDescent="0.2">
      <c r="B1113"/>
    </row>
    <row r="1114" spans="2:2" x14ac:dyDescent="0.2">
      <c r="B1114"/>
    </row>
    <row r="1115" spans="2:2" x14ac:dyDescent="0.2">
      <c r="B1115"/>
    </row>
    <row r="1116" spans="2:2" x14ac:dyDescent="0.2">
      <c r="B1116"/>
    </row>
    <row r="1117" spans="2:2" x14ac:dyDescent="0.2">
      <c r="B1117"/>
    </row>
    <row r="1118" spans="2:2" x14ac:dyDescent="0.2">
      <c r="B1118"/>
    </row>
    <row r="1119" spans="2:2" x14ac:dyDescent="0.2">
      <c r="B1119"/>
    </row>
    <row r="1120" spans="2:2" x14ac:dyDescent="0.2">
      <c r="B1120"/>
    </row>
    <row r="1121" spans="2:2" x14ac:dyDescent="0.2">
      <c r="B1121"/>
    </row>
    <row r="1122" spans="2:2" x14ac:dyDescent="0.2">
      <c r="B1122"/>
    </row>
    <row r="1123" spans="2:2" x14ac:dyDescent="0.2">
      <c r="B1123"/>
    </row>
    <row r="1124" spans="2:2" x14ac:dyDescent="0.2">
      <c r="B1124"/>
    </row>
    <row r="1125" spans="2:2" x14ac:dyDescent="0.2">
      <c r="B1125"/>
    </row>
    <row r="1126" spans="2:2" x14ac:dyDescent="0.2">
      <c r="B1126"/>
    </row>
    <row r="1127" spans="2:2" x14ac:dyDescent="0.2">
      <c r="B1127"/>
    </row>
    <row r="1128" spans="2:2" x14ac:dyDescent="0.2">
      <c r="B1128"/>
    </row>
    <row r="1129" spans="2:2" x14ac:dyDescent="0.2">
      <c r="B1129"/>
    </row>
    <row r="1130" spans="2:2" x14ac:dyDescent="0.2">
      <c r="B1130"/>
    </row>
    <row r="1131" spans="2:2" x14ac:dyDescent="0.2">
      <c r="B1131"/>
    </row>
    <row r="1132" spans="2:2" x14ac:dyDescent="0.2">
      <c r="B1132"/>
    </row>
    <row r="1133" spans="2:2" x14ac:dyDescent="0.2">
      <c r="B1133"/>
    </row>
    <row r="1134" spans="2:2" x14ac:dyDescent="0.2">
      <c r="B1134"/>
    </row>
    <row r="1135" spans="2:2" x14ac:dyDescent="0.2">
      <c r="B1135"/>
    </row>
    <row r="1136" spans="2:2" x14ac:dyDescent="0.2">
      <c r="B1136"/>
    </row>
    <row r="1137" spans="2:2" x14ac:dyDescent="0.2">
      <c r="B1137"/>
    </row>
    <row r="1138" spans="2:2" x14ac:dyDescent="0.2">
      <c r="B1138"/>
    </row>
    <row r="1139" spans="2:2" x14ac:dyDescent="0.2">
      <c r="B1139"/>
    </row>
    <row r="1140" spans="2:2" x14ac:dyDescent="0.2">
      <c r="B1140"/>
    </row>
    <row r="1141" spans="2:2" x14ac:dyDescent="0.2">
      <c r="B1141"/>
    </row>
    <row r="1142" spans="2:2" x14ac:dyDescent="0.2">
      <c r="B1142"/>
    </row>
    <row r="1143" spans="2:2" x14ac:dyDescent="0.2">
      <c r="B1143"/>
    </row>
    <row r="1144" spans="2:2" x14ac:dyDescent="0.2">
      <c r="B1144"/>
    </row>
    <row r="1145" spans="2:2" x14ac:dyDescent="0.2">
      <c r="B1145"/>
    </row>
    <row r="1146" spans="2:2" x14ac:dyDescent="0.2">
      <c r="B1146"/>
    </row>
    <row r="1147" spans="2:2" x14ac:dyDescent="0.2">
      <c r="B1147"/>
    </row>
    <row r="1148" spans="2:2" x14ac:dyDescent="0.2">
      <c r="B1148"/>
    </row>
    <row r="1149" spans="2:2" x14ac:dyDescent="0.2">
      <c r="B1149"/>
    </row>
    <row r="1150" spans="2:2" x14ac:dyDescent="0.2">
      <c r="B1150"/>
    </row>
    <row r="1151" spans="2:2" x14ac:dyDescent="0.2">
      <c r="B1151"/>
    </row>
    <row r="1152" spans="2:2" x14ac:dyDescent="0.2">
      <c r="B1152"/>
    </row>
    <row r="1153" spans="2:2" x14ac:dyDescent="0.2">
      <c r="B1153"/>
    </row>
    <row r="1154" spans="2:2" x14ac:dyDescent="0.2">
      <c r="B1154"/>
    </row>
    <row r="1155" spans="2:2" x14ac:dyDescent="0.2">
      <c r="B1155"/>
    </row>
    <row r="1156" spans="2:2" x14ac:dyDescent="0.2">
      <c r="B1156"/>
    </row>
    <row r="1157" spans="2:2" x14ac:dyDescent="0.2">
      <c r="B1157"/>
    </row>
    <row r="1158" spans="2:2" x14ac:dyDescent="0.2">
      <c r="B1158"/>
    </row>
    <row r="1159" spans="2:2" x14ac:dyDescent="0.2">
      <c r="B1159"/>
    </row>
    <row r="1160" spans="2:2" x14ac:dyDescent="0.2">
      <c r="B1160"/>
    </row>
    <row r="1161" spans="2:2" x14ac:dyDescent="0.2">
      <c r="B1161"/>
    </row>
    <row r="1162" spans="2:2" x14ac:dyDescent="0.2">
      <c r="B1162"/>
    </row>
    <row r="1163" spans="2:2" x14ac:dyDescent="0.2">
      <c r="B1163"/>
    </row>
    <row r="1164" spans="2:2" x14ac:dyDescent="0.2">
      <c r="B1164"/>
    </row>
    <row r="1165" spans="2:2" x14ac:dyDescent="0.2">
      <c r="B1165"/>
    </row>
    <row r="1166" spans="2:2" x14ac:dyDescent="0.2">
      <c r="B1166"/>
    </row>
    <row r="1167" spans="2:2" x14ac:dyDescent="0.2">
      <c r="B1167"/>
    </row>
    <row r="1168" spans="2:2" x14ac:dyDescent="0.2">
      <c r="B1168"/>
    </row>
    <row r="1169" spans="2:2" x14ac:dyDescent="0.2">
      <c r="B1169"/>
    </row>
    <row r="1170" spans="2:2" x14ac:dyDescent="0.2">
      <c r="B1170"/>
    </row>
    <row r="1171" spans="2:2" x14ac:dyDescent="0.2">
      <c r="B1171"/>
    </row>
    <row r="1172" spans="2:2" x14ac:dyDescent="0.2">
      <c r="B1172"/>
    </row>
    <row r="1173" spans="2:2" x14ac:dyDescent="0.2">
      <c r="B1173"/>
    </row>
    <row r="1174" spans="2:2" x14ac:dyDescent="0.2">
      <c r="B1174"/>
    </row>
    <row r="1175" spans="2:2" x14ac:dyDescent="0.2">
      <c r="B1175"/>
    </row>
    <row r="1176" spans="2:2" x14ac:dyDescent="0.2">
      <c r="B1176"/>
    </row>
    <row r="1177" spans="2:2" x14ac:dyDescent="0.2">
      <c r="B1177"/>
    </row>
    <row r="1178" spans="2:2" x14ac:dyDescent="0.2">
      <c r="B1178"/>
    </row>
    <row r="1179" spans="2:2" x14ac:dyDescent="0.2">
      <c r="B1179"/>
    </row>
    <row r="1180" spans="2:2" x14ac:dyDescent="0.2">
      <c r="B1180"/>
    </row>
    <row r="1181" spans="2:2" x14ac:dyDescent="0.2">
      <c r="B1181"/>
    </row>
    <row r="1182" spans="2:2" x14ac:dyDescent="0.2">
      <c r="B1182"/>
    </row>
    <row r="1183" spans="2:2" x14ac:dyDescent="0.2">
      <c r="B1183"/>
    </row>
    <row r="1184" spans="2:2" x14ac:dyDescent="0.2">
      <c r="B1184"/>
    </row>
    <row r="1185" spans="2:2" x14ac:dyDescent="0.2">
      <c r="B1185"/>
    </row>
    <row r="1186" spans="2:2" x14ac:dyDescent="0.2">
      <c r="B1186"/>
    </row>
    <row r="1187" spans="2:2" x14ac:dyDescent="0.2">
      <c r="B1187"/>
    </row>
    <row r="1188" spans="2:2" x14ac:dyDescent="0.2">
      <c r="B1188"/>
    </row>
    <row r="1189" spans="2:2" x14ac:dyDescent="0.2">
      <c r="B1189"/>
    </row>
    <row r="1190" spans="2:2" x14ac:dyDescent="0.2">
      <c r="B1190"/>
    </row>
    <row r="1191" spans="2:2" x14ac:dyDescent="0.2">
      <c r="B1191"/>
    </row>
    <row r="1192" spans="2:2" x14ac:dyDescent="0.2">
      <c r="B1192"/>
    </row>
    <row r="1193" spans="2:2" x14ac:dyDescent="0.2">
      <c r="B1193"/>
    </row>
    <row r="1194" spans="2:2" x14ac:dyDescent="0.2">
      <c r="B1194"/>
    </row>
    <row r="1195" spans="2:2" x14ac:dyDescent="0.2">
      <c r="B1195"/>
    </row>
    <row r="1196" spans="2:2" x14ac:dyDescent="0.2">
      <c r="B1196"/>
    </row>
    <row r="1197" spans="2:2" x14ac:dyDescent="0.2">
      <c r="B1197"/>
    </row>
    <row r="1198" spans="2:2" x14ac:dyDescent="0.2">
      <c r="B1198"/>
    </row>
    <row r="1199" spans="2:2" x14ac:dyDescent="0.2">
      <c r="B1199"/>
    </row>
    <row r="1200" spans="2:2" x14ac:dyDescent="0.2">
      <c r="B1200"/>
    </row>
    <row r="1201" spans="2:2" x14ac:dyDescent="0.2">
      <c r="B1201"/>
    </row>
    <row r="1202" spans="2:2" x14ac:dyDescent="0.2">
      <c r="B1202"/>
    </row>
    <row r="1203" spans="2:2" x14ac:dyDescent="0.2">
      <c r="B1203"/>
    </row>
    <row r="1204" spans="2:2" x14ac:dyDescent="0.2">
      <c r="B1204"/>
    </row>
    <row r="1205" spans="2:2" x14ac:dyDescent="0.2">
      <c r="B1205"/>
    </row>
    <row r="1206" spans="2:2" x14ac:dyDescent="0.2">
      <c r="B1206"/>
    </row>
    <row r="1207" spans="2:2" x14ac:dyDescent="0.2">
      <c r="B1207"/>
    </row>
    <row r="1208" spans="2:2" x14ac:dyDescent="0.2">
      <c r="B1208"/>
    </row>
    <row r="1209" spans="2:2" x14ac:dyDescent="0.2">
      <c r="B1209"/>
    </row>
    <row r="1210" spans="2:2" x14ac:dyDescent="0.2">
      <c r="B1210"/>
    </row>
    <row r="1211" spans="2:2" x14ac:dyDescent="0.2">
      <c r="B1211"/>
    </row>
    <row r="1212" spans="2:2" x14ac:dyDescent="0.2">
      <c r="B1212"/>
    </row>
    <row r="1213" spans="2:2" x14ac:dyDescent="0.2">
      <c r="B1213"/>
    </row>
    <row r="1214" spans="2:2" x14ac:dyDescent="0.2">
      <c r="B1214"/>
    </row>
    <row r="1215" spans="2:2" x14ac:dyDescent="0.2">
      <c r="B1215"/>
    </row>
    <row r="1216" spans="2:2" x14ac:dyDescent="0.2">
      <c r="B1216"/>
    </row>
    <row r="1217" spans="2:2" x14ac:dyDescent="0.2">
      <c r="B1217"/>
    </row>
    <row r="1218" spans="2:2" x14ac:dyDescent="0.2">
      <c r="B1218"/>
    </row>
    <row r="1219" spans="2:2" x14ac:dyDescent="0.2">
      <c r="B1219"/>
    </row>
    <row r="1220" spans="2:2" x14ac:dyDescent="0.2">
      <c r="B1220"/>
    </row>
    <row r="1221" spans="2:2" x14ac:dyDescent="0.2">
      <c r="B1221"/>
    </row>
    <row r="1222" spans="2:2" x14ac:dyDescent="0.2">
      <c r="B1222"/>
    </row>
    <row r="1223" spans="2:2" x14ac:dyDescent="0.2">
      <c r="B1223"/>
    </row>
    <row r="1224" spans="2:2" x14ac:dyDescent="0.2">
      <c r="B1224"/>
    </row>
    <row r="1225" spans="2:2" x14ac:dyDescent="0.2">
      <c r="B1225"/>
    </row>
    <row r="1226" spans="2:2" x14ac:dyDescent="0.2">
      <c r="B1226"/>
    </row>
    <row r="1227" spans="2:2" x14ac:dyDescent="0.2">
      <c r="B1227"/>
    </row>
    <row r="1228" spans="2:2" x14ac:dyDescent="0.2">
      <c r="B1228"/>
    </row>
    <row r="1229" spans="2:2" x14ac:dyDescent="0.2">
      <c r="B1229"/>
    </row>
    <row r="1230" spans="2:2" x14ac:dyDescent="0.2">
      <c r="B1230"/>
    </row>
    <row r="1231" spans="2:2" x14ac:dyDescent="0.2">
      <c r="B1231"/>
    </row>
    <row r="1232" spans="2:2" x14ac:dyDescent="0.2">
      <c r="B1232"/>
    </row>
    <row r="1233" spans="2:2" x14ac:dyDescent="0.2">
      <c r="B1233"/>
    </row>
    <row r="1234" spans="2:2" x14ac:dyDescent="0.2">
      <c r="B1234"/>
    </row>
    <row r="1235" spans="2:2" x14ac:dyDescent="0.2">
      <c r="B1235"/>
    </row>
    <row r="1236" spans="2:2" x14ac:dyDescent="0.2">
      <c r="B1236"/>
    </row>
    <row r="1237" spans="2:2" x14ac:dyDescent="0.2">
      <c r="B1237"/>
    </row>
    <row r="1238" spans="2:2" x14ac:dyDescent="0.2">
      <c r="B1238"/>
    </row>
    <row r="1239" spans="2:2" x14ac:dyDescent="0.2">
      <c r="B1239"/>
    </row>
    <row r="1240" spans="2:2" x14ac:dyDescent="0.2">
      <c r="B1240"/>
    </row>
    <row r="1241" spans="2:2" x14ac:dyDescent="0.2">
      <c r="B1241"/>
    </row>
    <row r="1242" spans="2:2" x14ac:dyDescent="0.2">
      <c r="B1242"/>
    </row>
    <row r="1243" spans="2:2" x14ac:dyDescent="0.2">
      <c r="B1243"/>
    </row>
    <row r="1244" spans="2:2" x14ac:dyDescent="0.2">
      <c r="B1244"/>
    </row>
    <row r="1245" spans="2:2" x14ac:dyDescent="0.2">
      <c r="B1245"/>
    </row>
    <row r="1246" spans="2:2" x14ac:dyDescent="0.2">
      <c r="B1246"/>
    </row>
    <row r="1247" spans="2:2" x14ac:dyDescent="0.2">
      <c r="B1247"/>
    </row>
    <row r="1248" spans="2:2" x14ac:dyDescent="0.2">
      <c r="B1248"/>
    </row>
    <row r="1249" spans="2:2" x14ac:dyDescent="0.2">
      <c r="B1249"/>
    </row>
    <row r="1250" spans="2:2" x14ac:dyDescent="0.2">
      <c r="B1250"/>
    </row>
    <row r="1251" spans="2:2" x14ac:dyDescent="0.2">
      <c r="B1251"/>
    </row>
    <row r="1252" spans="2:2" x14ac:dyDescent="0.2">
      <c r="B1252"/>
    </row>
    <row r="1253" spans="2:2" x14ac:dyDescent="0.2">
      <c r="B1253"/>
    </row>
    <row r="1254" spans="2:2" x14ac:dyDescent="0.2">
      <c r="B1254"/>
    </row>
    <row r="1255" spans="2:2" x14ac:dyDescent="0.2">
      <c r="B1255"/>
    </row>
    <row r="1256" spans="2:2" x14ac:dyDescent="0.2">
      <c r="B1256"/>
    </row>
    <row r="1257" spans="2:2" x14ac:dyDescent="0.2">
      <c r="B1257"/>
    </row>
    <row r="1258" spans="2:2" x14ac:dyDescent="0.2">
      <c r="B1258"/>
    </row>
    <row r="1259" spans="2:2" x14ac:dyDescent="0.2">
      <c r="B1259"/>
    </row>
    <row r="1260" spans="2:2" x14ac:dyDescent="0.2">
      <c r="B1260"/>
    </row>
    <row r="1261" spans="2:2" x14ac:dyDescent="0.2">
      <c r="B1261"/>
    </row>
    <row r="1262" spans="2:2" x14ac:dyDescent="0.2">
      <c r="B1262"/>
    </row>
    <row r="1263" spans="2:2" x14ac:dyDescent="0.2">
      <c r="B1263"/>
    </row>
    <row r="1264" spans="2:2" x14ac:dyDescent="0.2">
      <c r="B1264"/>
    </row>
    <row r="1265" spans="2:2" x14ac:dyDescent="0.2">
      <c r="B1265"/>
    </row>
    <row r="1266" spans="2:2" x14ac:dyDescent="0.2">
      <c r="B1266"/>
    </row>
    <row r="1267" spans="2:2" x14ac:dyDescent="0.2">
      <c r="B1267"/>
    </row>
    <row r="1268" spans="2:2" x14ac:dyDescent="0.2">
      <c r="B1268"/>
    </row>
    <row r="1269" spans="2:2" x14ac:dyDescent="0.2">
      <c r="B1269"/>
    </row>
    <row r="1270" spans="2:2" x14ac:dyDescent="0.2">
      <c r="B1270"/>
    </row>
    <row r="1271" spans="2:2" x14ac:dyDescent="0.2">
      <c r="B1271"/>
    </row>
    <row r="1272" spans="2:2" x14ac:dyDescent="0.2">
      <c r="B1272"/>
    </row>
    <row r="1273" spans="2:2" x14ac:dyDescent="0.2">
      <c r="B1273"/>
    </row>
    <row r="1274" spans="2:2" x14ac:dyDescent="0.2">
      <c r="B1274"/>
    </row>
    <row r="1275" spans="2:2" x14ac:dyDescent="0.2">
      <c r="B1275"/>
    </row>
    <row r="1276" spans="2:2" x14ac:dyDescent="0.2">
      <c r="B1276"/>
    </row>
    <row r="1277" spans="2:2" x14ac:dyDescent="0.2">
      <c r="B1277"/>
    </row>
    <row r="1278" spans="2:2" x14ac:dyDescent="0.2">
      <c r="B1278"/>
    </row>
    <row r="1279" spans="2:2" x14ac:dyDescent="0.2">
      <c r="B1279"/>
    </row>
    <row r="1280" spans="2:2" x14ac:dyDescent="0.2">
      <c r="B1280"/>
    </row>
    <row r="1281" spans="2:2" x14ac:dyDescent="0.2">
      <c r="B1281"/>
    </row>
    <row r="1282" spans="2:2" x14ac:dyDescent="0.2">
      <c r="B1282"/>
    </row>
    <row r="1283" spans="2:2" x14ac:dyDescent="0.2">
      <c r="B1283"/>
    </row>
    <row r="1284" spans="2:2" x14ac:dyDescent="0.2">
      <c r="B1284"/>
    </row>
    <row r="1285" spans="2:2" x14ac:dyDescent="0.2">
      <c r="B1285"/>
    </row>
    <row r="1286" spans="2:2" x14ac:dyDescent="0.2">
      <c r="B1286"/>
    </row>
    <row r="1287" spans="2:2" x14ac:dyDescent="0.2">
      <c r="B1287"/>
    </row>
    <row r="1288" spans="2:2" x14ac:dyDescent="0.2">
      <c r="B1288"/>
    </row>
    <row r="1289" spans="2:2" x14ac:dyDescent="0.2">
      <c r="B1289"/>
    </row>
    <row r="1290" spans="2:2" x14ac:dyDescent="0.2">
      <c r="B1290"/>
    </row>
    <row r="1291" spans="2:2" x14ac:dyDescent="0.2">
      <c r="B1291"/>
    </row>
    <row r="1292" spans="2:2" x14ac:dyDescent="0.2">
      <c r="B1292"/>
    </row>
    <row r="1293" spans="2:2" x14ac:dyDescent="0.2">
      <c r="B1293"/>
    </row>
    <row r="1294" spans="2:2" x14ac:dyDescent="0.2">
      <c r="B1294"/>
    </row>
    <row r="1295" spans="2:2" x14ac:dyDescent="0.2">
      <c r="B1295"/>
    </row>
    <row r="1296" spans="2:2" x14ac:dyDescent="0.2">
      <c r="B1296"/>
    </row>
    <row r="1297" spans="2:2" x14ac:dyDescent="0.2">
      <c r="B1297"/>
    </row>
    <row r="1298" spans="2:2" x14ac:dyDescent="0.2">
      <c r="B1298"/>
    </row>
    <row r="1299" spans="2:2" x14ac:dyDescent="0.2">
      <c r="B1299"/>
    </row>
    <row r="1300" spans="2:2" x14ac:dyDescent="0.2">
      <c r="B1300"/>
    </row>
    <row r="1301" spans="2:2" x14ac:dyDescent="0.2">
      <c r="B1301"/>
    </row>
    <row r="1302" spans="2:2" x14ac:dyDescent="0.2">
      <c r="B1302"/>
    </row>
    <row r="1303" spans="2:2" x14ac:dyDescent="0.2">
      <c r="B1303"/>
    </row>
    <row r="1304" spans="2:2" x14ac:dyDescent="0.2">
      <c r="B1304"/>
    </row>
    <row r="1305" spans="2:2" x14ac:dyDescent="0.2">
      <c r="B1305"/>
    </row>
    <row r="1306" spans="2:2" x14ac:dyDescent="0.2">
      <c r="B1306"/>
    </row>
    <row r="1307" spans="2:2" x14ac:dyDescent="0.2">
      <c r="B1307"/>
    </row>
    <row r="1308" spans="2:2" x14ac:dyDescent="0.2">
      <c r="B1308"/>
    </row>
    <row r="1309" spans="2:2" x14ac:dyDescent="0.2">
      <c r="B1309"/>
    </row>
    <row r="1310" spans="2:2" x14ac:dyDescent="0.2">
      <c r="B1310"/>
    </row>
    <row r="1311" spans="2:2" x14ac:dyDescent="0.2">
      <c r="B1311"/>
    </row>
    <row r="1312" spans="2:2" x14ac:dyDescent="0.2">
      <c r="B1312"/>
    </row>
    <row r="1313" spans="2:2" x14ac:dyDescent="0.2">
      <c r="B1313"/>
    </row>
    <row r="1314" spans="2:2" x14ac:dyDescent="0.2">
      <c r="B1314"/>
    </row>
    <row r="1315" spans="2:2" x14ac:dyDescent="0.2">
      <c r="B1315"/>
    </row>
    <row r="1316" spans="2:2" x14ac:dyDescent="0.2">
      <c r="B1316"/>
    </row>
    <row r="1317" spans="2:2" x14ac:dyDescent="0.2">
      <c r="B1317"/>
    </row>
    <row r="1318" spans="2:2" x14ac:dyDescent="0.2">
      <c r="B1318"/>
    </row>
    <row r="1319" spans="2:2" x14ac:dyDescent="0.2">
      <c r="B1319"/>
    </row>
    <row r="1320" spans="2:2" x14ac:dyDescent="0.2">
      <c r="B1320"/>
    </row>
    <row r="1321" spans="2:2" x14ac:dyDescent="0.2">
      <c r="B1321"/>
    </row>
    <row r="1322" spans="2:2" x14ac:dyDescent="0.2">
      <c r="B1322"/>
    </row>
    <row r="1323" spans="2:2" x14ac:dyDescent="0.2">
      <c r="B1323"/>
    </row>
    <row r="1324" spans="2:2" x14ac:dyDescent="0.2">
      <c r="B1324"/>
    </row>
    <row r="1325" spans="2:2" x14ac:dyDescent="0.2">
      <c r="B1325"/>
    </row>
    <row r="1326" spans="2:2" x14ac:dyDescent="0.2">
      <c r="B1326"/>
    </row>
    <row r="1327" spans="2:2" x14ac:dyDescent="0.2">
      <c r="B1327"/>
    </row>
    <row r="1328" spans="2:2" x14ac:dyDescent="0.2">
      <c r="B1328"/>
    </row>
    <row r="1329" spans="2:2" x14ac:dyDescent="0.2">
      <c r="B1329"/>
    </row>
    <row r="1330" spans="2:2" x14ac:dyDescent="0.2">
      <c r="B1330"/>
    </row>
    <row r="1331" spans="2:2" x14ac:dyDescent="0.2">
      <c r="B1331"/>
    </row>
    <row r="1332" spans="2:2" x14ac:dyDescent="0.2">
      <c r="B1332"/>
    </row>
    <row r="1333" spans="2:2" x14ac:dyDescent="0.2">
      <c r="B1333"/>
    </row>
    <row r="1334" spans="2:2" x14ac:dyDescent="0.2">
      <c r="B1334"/>
    </row>
    <row r="1335" spans="2:2" x14ac:dyDescent="0.2">
      <c r="B1335"/>
    </row>
    <row r="1336" spans="2:2" x14ac:dyDescent="0.2">
      <c r="B1336"/>
    </row>
    <row r="1337" spans="2:2" x14ac:dyDescent="0.2">
      <c r="B1337"/>
    </row>
    <row r="1338" spans="2:2" x14ac:dyDescent="0.2">
      <c r="B1338"/>
    </row>
    <row r="1339" spans="2:2" x14ac:dyDescent="0.2">
      <c r="B1339"/>
    </row>
    <row r="1340" spans="2:2" x14ac:dyDescent="0.2">
      <c r="B1340"/>
    </row>
    <row r="1341" spans="2:2" x14ac:dyDescent="0.2">
      <c r="B1341"/>
    </row>
    <row r="1342" spans="2:2" x14ac:dyDescent="0.2">
      <c r="B1342"/>
    </row>
    <row r="1343" spans="2:2" x14ac:dyDescent="0.2">
      <c r="B1343"/>
    </row>
    <row r="1344" spans="2:2" x14ac:dyDescent="0.2">
      <c r="B1344"/>
    </row>
    <row r="1345" spans="2:2" x14ac:dyDescent="0.2">
      <c r="B1345"/>
    </row>
    <row r="1346" spans="2:2" x14ac:dyDescent="0.2">
      <c r="B1346"/>
    </row>
    <row r="1347" spans="2:2" x14ac:dyDescent="0.2">
      <c r="B1347"/>
    </row>
    <row r="1348" spans="2:2" x14ac:dyDescent="0.2">
      <c r="B1348"/>
    </row>
    <row r="1349" spans="2:2" x14ac:dyDescent="0.2">
      <c r="B1349"/>
    </row>
    <row r="1350" spans="2:2" x14ac:dyDescent="0.2">
      <c r="B1350"/>
    </row>
    <row r="1351" spans="2:2" x14ac:dyDescent="0.2">
      <c r="B1351"/>
    </row>
    <row r="1352" spans="2:2" x14ac:dyDescent="0.2">
      <c r="B1352"/>
    </row>
    <row r="1353" spans="2:2" x14ac:dyDescent="0.2">
      <c r="B1353"/>
    </row>
    <row r="1354" spans="2:2" x14ac:dyDescent="0.2">
      <c r="B1354"/>
    </row>
    <row r="1355" spans="2:2" x14ac:dyDescent="0.2">
      <c r="B1355"/>
    </row>
    <row r="1356" spans="2:2" x14ac:dyDescent="0.2">
      <c r="B1356"/>
    </row>
    <row r="1357" spans="2:2" x14ac:dyDescent="0.2">
      <c r="B1357"/>
    </row>
    <row r="1358" spans="2:2" x14ac:dyDescent="0.2">
      <c r="B1358"/>
    </row>
    <row r="1359" spans="2:2" x14ac:dyDescent="0.2">
      <c r="B1359"/>
    </row>
    <row r="1360" spans="2:2" x14ac:dyDescent="0.2">
      <c r="B1360"/>
    </row>
    <row r="1361" spans="2:2" x14ac:dyDescent="0.2">
      <c r="B1361"/>
    </row>
    <row r="1362" spans="2:2" x14ac:dyDescent="0.2">
      <c r="B1362"/>
    </row>
    <row r="1363" spans="2:2" x14ac:dyDescent="0.2">
      <c r="B1363"/>
    </row>
    <row r="1364" spans="2:2" x14ac:dyDescent="0.2">
      <c r="B1364"/>
    </row>
    <row r="1365" spans="2:2" x14ac:dyDescent="0.2">
      <c r="B1365"/>
    </row>
    <row r="1366" spans="2:2" x14ac:dyDescent="0.2">
      <c r="B1366"/>
    </row>
    <row r="1367" spans="2:2" x14ac:dyDescent="0.2">
      <c r="B1367"/>
    </row>
    <row r="1368" spans="2:2" x14ac:dyDescent="0.2">
      <c r="B1368"/>
    </row>
    <row r="1369" spans="2:2" x14ac:dyDescent="0.2">
      <c r="B1369"/>
    </row>
    <row r="1370" spans="2:2" x14ac:dyDescent="0.2">
      <c r="B1370"/>
    </row>
    <row r="1371" spans="2:2" x14ac:dyDescent="0.2">
      <c r="B1371"/>
    </row>
    <row r="1372" spans="2:2" x14ac:dyDescent="0.2">
      <c r="B1372"/>
    </row>
    <row r="1373" spans="2:2" x14ac:dyDescent="0.2">
      <c r="B1373"/>
    </row>
    <row r="1374" spans="2:2" x14ac:dyDescent="0.2">
      <c r="B1374"/>
    </row>
    <row r="1375" spans="2:2" x14ac:dyDescent="0.2">
      <c r="B1375"/>
    </row>
    <row r="1376" spans="2:2" x14ac:dyDescent="0.2">
      <c r="B1376"/>
    </row>
    <row r="1377" spans="2:2" x14ac:dyDescent="0.2">
      <c r="B1377"/>
    </row>
    <row r="1378" spans="2:2" x14ac:dyDescent="0.2">
      <c r="B1378"/>
    </row>
    <row r="1379" spans="2:2" x14ac:dyDescent="0.2">
      <c r="B1379"/>
    </row>
    <row r="1380" spans="2:2" x14ac:dyDescent="0.2">
      <c r="B1380"/>
    </row>
    <row r="1381" spans="2:2" x14ac:dyDescent="0.2">
      <c r="B1381"/>
    </row>
    <row r="1382" spans="2:2" x14ac:dyDescent="0.2">
      <c r="B1382"/>
    </row>
    <row r="1383" spans="2:2" x14ac:dyDescent="0.2">
      <c r="B1383"/>
    </row>
    <row r="1384" spans="2:2" x14ac:dyDescent="0.2">
      <c r="B1384"/>
    </row>
    <row r="1385" spans="2:2" x14ac:dyDescent="0.2">
      <c r="B1385"/>
    </row>
    <row r="1386" spans="2:2" x14ac:dyDescent="0.2">
      <c r="B1386"/>
    </row>
    <row r="1387" spans="2:2" x14ac:dyDescent="0.2">
      <c r="B1387"/>
    </row>
    <row r="1388" spans="2:2" x14ac:dyDescent="0.2">
      <c r="B1388"/>
    </row>
    <row r="1389" spans="2:2" x14ac:dyDescent="0.2">
      <c r="B1389"/>
    </row>
    <row r="1390" spans="2:2" x14ac:dyDescent="0.2">
      <c r="B1390"/>
    </row>
    <row r="1391" spans="2:2" x14ac:dyDescent="0.2">
      <c r="B1391"/>
    </row>
    <row r="1392" spans="2:2" x14ac:dyDescent="0.2">
      <c r="B1392"/>
    </row>
    <row r="1393" spans="2:2" x14ac:dyDescent="0.2">
      <c r="B1393"/>
    </row>
    <row r="1394" spans="2:2" x14ac:dyDescent="0.2">
      <c r="B1394"/>
    </row>
    <row r="1395" spans="2:2" x14ac:dyDescent="0.2">
      <c r="B1395"/>
    </row>
    <row r="1396" spans="2:2" x14ac:dyDescent="0.2">
      <c r="B1396"/>
    </row>
    <row r="1397" spans="2:2" x14ac:dyDescent="0.2">
      <c r="B1397"/>
    </row>
    <row r="1398" spans="2:2" x14ac:dyDescent="0.2">
      <c r="B1398"/>
    </row>
    <row r="1399" spans="2:2" x14ac:dyDescent="0.2">
      <c r="B1399"/>
    </row>
    <row r="1400" spans="2:2" x14ac:dyDescent="0.2">
      <c r="B1400"/>
    </row>
    <row r="1401" spans="2:2" x14ac:dyDescent="0.2">
      <c r="B1401"/>
    </row>
    <row r="1402" spans="2:2" x14ac:dyDescent="0.2">
      <c r="B1402"/>
    </row>
    <row r="1403" spans="2:2" x14ac:dyDescent="0.2">
      <c r="B1403"/>
    </row>
    <row r="1404" spans="2:2" x14ac:dyDescent="0.2">
      <c r="B1404"/>
    </row>
    <row r="1405" spans="2:2" x14ac:dyDescent="0.2">
      <c r="B1405"/>
    </row>
    <row r="1406" spans="2:2" x14ac:dyDescent="0.2">
      <c r="B1406"/>
    </row>
    <row r="1407" spans="2:2" x14ac:dyDescent="0.2">
      <c r="B1407"/>
    </row>
    <row r="1408" spans="2:2" x14ac:dyDescent="0.2">
      <c r="B1408"/>
    </row>
    <row r="1409" spans="2:2" x14ac:dyDescent="0.2">
      <c r="B1409"/>
    </row>
    <row r="1410" spans="2:2" x14ac:dyDescent="0.2">
      <c r="B1410"/>
    </row>
    <row r="1411" spans="2:2" x14ac:dyDescent="0.2">
      <c r="B1411"/>
    </row>
    <row r="1412" spans="2:2" x14ac:dyDescent="0.2">
      <c r="B1412"/>
    </row>
    <row r="1413" spans="2:2" x14ac:dyDescent="0.2">
      <c r="B1413"/>
    </row>
    <row r="1414" spans="2:2" x14ac:dyDescent="0.2">
      <c r="B1414"/>
    </row>
    <row r="1415" spans="2:2" x14ac:dyDescent="0.2">
      <c r="B1415"/>
    </row>
    <row r="1416" spans="2:2" x14ac:dyDescent="0.2">
      <c r="B1416"/>
    </row>
    <row r="1417" spans="2:2" x14ac:dyDescent="0.2">
      <c r="B1417"/>
    </row>
    <row r="1418" spans="2:2" x14ac:dyDescent="0.2">
      <c r="B1418"/>
    </row>
    <row r="1419" spans="2:2" x14ac:dyDescent="0.2">
      <c r="B1419"/>
    </row>
    <row r="1420" spans="2:2" x14ac:dyDescent="0.2">
      <c r="B1420"/>
    </row>
    <row r="1421" spans="2:2" x14ac:dyDescent="0.2">
      <c r="B1421"/>
    </row>
    <row r="1422" spans="2:2" x14ac:dyDescent="0.2">
      <c r="B1422"/>
    </row>
    <row r="1423" spans="2:2" x14ac:dyDescent="0.2">
      <c r="B1423"/>
    </row>
    <row r="1424" spans="2:2" x14ac:dyDescent="0.2">
      <c r="B1424"/>
    </row>
    <row r="1425" spans="2:2" x14ac:dyDescent="0.2">
      <c r="B1425"/>
    </row>
    <row r="1426" spans="2:2" x14ac:dyDescent="0.2">
      <c r="B1426"/>
    </row>
    <row r="1427" spans="2:2" x14ac:dyDescent="0.2">
      <c r="B1427"/>
    </row>
    <row r="1428" spans="2:2" x14ac:dyDescent="0.2">
      <c r="B1428"/>
    </row>
    <row r="1429" spans="2:2" x14ac:dyDescent="0.2">
      <c r="B1429"/>
    </row>
    <row r="1430" spans="2:2" x14ac:dyDescent="0.2">
      <c r="B1430"/>
    </row>
    <row r="1431" spans="2:2" x14ac:dyDescent="0.2">
      <c r="B1431"/>
    </row>
    <row r="1432" spans="2:2" x14ac:dyDescent="0.2">
      <c r="B1432"/>
    </row>
  </sheetData>
  <pageMargins left="0.7" right="0.7" top="0.75" bottom="0.75" header="0.3" footer="0.3"/>
  <pageSetup paperSize="9" orientation="portrait"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F94603-6C6F-434D-A246-6F1C06A3CC4F}">
  <sheetPr>
    <tabColor rgb="FFFF0000"/>
  </sheetPr>
  <dimension ref="A3:B61"/>
  <sheetViews>
    <sheetView zoomScaleNormal="100" workbookViewId="0"/>
  </sheetViews>
  <sheetFormatPr baseColWidth="10" defaultColWidth="8.83203125" defaultRowHeight="15" x14ac:dyDescent="0.2"/>
  <cols>
    <col min="1" max="1" width="111.5" style="21" bestFit="1" customWidth="1"/>
    <col min="2" max="2" width="8" style="110" bestFit="1" customWidth="1"/>
  </cols>
  <sheetData>
    <row r="3" spans="1:2" ht="32" x14ac:dyDescent="0.2">
      <c r="A3" s="71" t="s">
        <v>533</v>
      </c>
      <c r="B3" s="115" t="s">
        <v>2034</v>
      </c>
    </row>
    <row r="4" spans="1:2" ht="16" x14ac:dyDescent="0.2">
      <c r="A4" s="49" t="s">
        <v>771</v>
      </c>
      <c r="B4" s="115">
        <v>5</v>
      </c>
    </row>
    <row r="5" spans="1:2" ht="13.25" customHeight="1" x14ac:dyDescent="0.2">
      <c r="A5" s="49" t="s">
        <v>633</v>
      </c>
      <c r="B5" s="115">
        <v>11</v>
      </c>
    </row>
    <row r="6" spans="1:2" ht="16" x14ac:dyDescent="0.2">
      <c r="A6" s="49" t="s">
        <v>782</v>
      </c>
      <c r="B6" s="115">
        <v>8</v>
      </c>
    </row>
    <row r="7" spans="1:2" ht="16" x14ac:dyDescent="0.2">
      <c r="A7" s="49" t="s">
        <v>635</v>
      </c>
      <c r="B7" s="115">
        <v>38</v>
      </c>
    </row>
    <row r="8" spans="1:2" ht="16" x14ac:dyDescent="0.2">
      <c r="A8" s="49" t="s">
        <v>607</v>
      </c>
      <c r="B8" s="115">
        <v>24</v>
      </c>
    </row>
    <row r="9" spans="1:2" ht="16" x14ac:dyDescent="0.2">
      <c r="A9" s="49" t="s">
        <v>614</v>
      </c>
      <c r="B9" s="115">
        <v>7</v>
      </c>
    </row>
    <row r="10" spans="1:2" ht="16" x14ac:dyDescent="0.2">
      <c r="A10" s="49" t="s">
        <v>582</v>
      </c>
      <c r="B10" s="115">
        <v>28</v>
      </c>
    </row>
    <row r="11" spans="1:2" ht="16" x14ac:dyDescent="0.2">
      <c r="A11" s="49" t="s">
        <v>617</v>
      </c>
      <c r="B11" s="115">
        <v>5</v>
      </c>
    </row>
    <row r="12" spans="1:2" ht="32" x14ac:dyDescent="0.2">
      <c r="A12" s="49" t="s">
        <v>775</v>
      </c>
      <c r="B12" s="115">
        <v>5</v>
      </c>
    </row>
    <row r="13" spans="1:2" ht="16" x14ac:dyDescent="0.2">
      <c r="A13" s="49" t="s">
        <v>872</v>
      </c>
      <c r="B13" s="115">
        <v>29</v>
      </c>
    </row>
    <row r="14" spans="1:2" ht="16" x14ac:dyDescent="0.2">
      <c r="A14" s="49" t="s">
        <v>865</v>
      </c>
      <c r="B14" s="115">
        <v>6</v>
      </c>
    </row>
    <row r="15" spans="1:2" ht="16" x14ac:dyDescent="0.2">
      <c r="A15" s="49" t="s">
        <v>523</v>
      </c>
      <c r="B15" s="115">
        <v>98</v>
      </c>
    </row>
    <row r="16" spans="1:2" ht="16" x14ac:dyDescent="0.2">
      <c r="A16" s="49" t="s">
        <v>645</v>
      </c>
      <c r="B16" s="115">
        <v>30</v>
      </c>
    </row>
    <row r="17" spans="1:2" ht="16" x14ac:dyDescent="0.2">
      <c r="A17" s="49" t="s">
        <v>517</v>
      </c>
      <c r="B17" s="115">
        <v>298</v>
      </c>
    </row>
    <row r="18" spans="1:2" ht="16" x14ac:dyDescent="0.2">
      <c r="A18" s="49" t="s">
        <v>740</v>
      </c>
      <c r="B18" s="115">
        <v>10</v>
      </c>
    </row>
    <row r="19" spans="1:2" ht="16" x14ac:dyDescent="0.2">
      <c r="A19" s="49" t="s">
        <v>798</v>
      </c>
      <c r="B19" s="115">
        <v>4</v>
      </c>
    </row>
    <row r="20" spans="1:2" ht="16" x14ac:dyDescent="0.2">
      <c r="A20" s="49" t="s">
        <v>745</v>
      </c>
      <c r="B20" s="115">
        <v>9</v>
      </c>
    </row>
    <row r="21" spans="1:2" ht="16" x14ac:dyDescent="0.2">
      <c r="A21" s="49" t="s">
        <v>794</v>
      </c>
      <c r="B21" s="115">
        <v>5</v>
      </c>
    </row>
    <row r="22" spans="1:2" ht="16" x14ac:dyDescent="0.2">
      <c r="A22" s="49" t="s">
        <v>656</v>
      </c>
      <c r="B22" s="115">
        <v>44</v>
      </c>
    </row>
    <row r="23" spans="1:2" ht="32" x14ac:dyDescent="0.2">
      <c r="A23" s="49" t="s">
        <v>755</v>
      </c>
      <c r="B23" s="115">
        <v>5</v>
      </c>
    </row>
    <row r="24" spans="1:2" ht="16" x14ac:dyDescent="0.2">
      <c r="A24" s="49" t="s">
        <v>658</v>
      </c>
      <c r="B24" s="115">
        <v>214</v>
      </c>
    </row>
    <row r="25" spans="1:2" ht="16" x14ac:dyDescent="0.2">
      <c r="A25" s="49" t="s">
        <v>2012</v>
      </c>
      <c r="B25" s="115">
        <v>15</v>
      </c>
    </row>
    <row r="26" spans="1:2" ht="16" x14ac:dyDescent="0.2">
      <c r="A26" s="49" t="s">
        <v>824</v>
      </c>
      <c r="B26" s="115">
        <v>9</v>
      </c>
    </row>
    <row r="27" spans="1:2" ht="16" x14ac:dyDescent="0.2">
      <c r="A27" s="49" t="s">
        <v>779</v>
      </c>
      <c r="B27" s="115">
        <v>11</v>
      </c>
    </row>
    <row r="28" spans="1:2" ht="16" x14ac:dyDescent="0.2">
      <c r="A28" s="49" t="s">
        <v>568</v>
      </c>
      <c r="B28" s="115">
        <v>29</v>
      </c>
    </row>
    <row r="29" spans="1:2" ht="32" x14ac:dyDescent="0.2">
      <c r="A29" s="49" t="s">
        <v>648</v>
      </c>
      <c r="B29" s="115">
        <v>4</v>
      </c>
    </row>
    <row r="30" spans="1:2" ht="48" x14ac:dyDescent="0.2">
      <c r="A30" s="49" t="s">
        <v>766</v>
      </c>
      <c r="B30" s="115">
        <v>17</v>
      </c>
    </row>
    <row r="31" spans="1:2" ht="48" x14ac:dyDescent="0.2">
      <c r="A31" s="49" t="s">
        <v>767</v>
      </c>
      <c r="B31" s="115">
        <v>9</v>
      </c>
    </row>
    <row r="32" spans="1:2" ht="48" x14ac:dyDescent="0.2">
      <c r="A32" s="49" t="s">
        <v>768</v>
      </c>
      <c r="B32" s="115">
        <v>18</v>
      </c>
    </row>
    <row r="33" spans="1:2" ht="48" x14ac:dyDescent="0.2">
      <c r="A33" s="49" t="s">
        <v>770</v>
      </c>
      <c r="B33" s="115">
        <v>7</v>
      </c>
    </row>
    <row r="34" spans="1:2" ht="32" x14ac:dyDescent="0.2">
      <c r="A34" s="49" t="s">
        <v>769</v>
      </c>
      <c r="B34" s="115">
        <v>9</v>
      </c>
    </row>
    <row r="35" spans="1:2" ht="16" x14ac:dyDescent="0.2">
      <c r="A35" s="49" t="s">
        <v>1924</v>
      </c>
      <c r="B35" s="115">
        <v>27</v>
      </c>
    </row>
    <row r="36" spans="1:2" ht="16" x14ac:dyDescent="0.2">
      <c r="A36" s="49" t="s">
        <v>855</v>
      </c>
      <c r="B36" s="115">
        <v>3</v>
      </c>
    </row>
    <row r="37" spans="1:2" ht="16" x14ac:dyDescent="0.2">
      <c r="A37" s="49" t="s">
        <v>2114</v>
      </c>
      <c r="B37" s="115">
        <v>3</v>
      </c>
    </row>
    <row r="38" spans="1:2" ht="16" x14ac:dyDescent="0.2">
      <c r="A38" s="49" t="s">
        <v>851</v>
      </c>
      <c r="B38" s="115">
        <v>3</v>
      </c>
    </row>
    <row r="39" spans="1:2" ht="16" x14ac:dyDescent="0.2">
      <c r="A39" s="49" t="s">
        <v>846</v>
      </c>
      <c r="B39" s="115">
        <v>4</v>
      </c>
    </row>
    <row r="40" spans="1:2" ht="16" x14ac:dyDescent="0.2">
      <c r="A40" s="49" t="s">
        <v>813</v>
      </c>
      <c r="B40" s="115">
        <v>10</v>
      </c>
    </row>
    <row r="41" spans="1:2" ht="16" x14ac:dyDescent="0.2">
      <c r="A41" s="49" t="s">
        <v>732</v>
      </c>
      <c r="B41" s="115">
        <v>65</v>
      </c>
    </row>
    <row r="42" spans="1:2" ht="16" x14ac:dyDescent="0.2">
      <c r="A42" s="49" t="s">
        <v>623</v>
      </c>
      <c r="B42" s="115">
        <v>78</v>
      </c>
    </row>
    <row r="43" spans="1:2" ht="16" x14ac:dyDescent="0.2">
      <c r="A43" s="49" t="s">
        <v>1925</v>
      </c>
      <c r="B43" s="115">
        <v>13</v>
      </c>
    </row>
    <row r="44" spans="1:2" ht="16" x14ac:dyDescent="0.2">
      <c r="A44" s="49" t="s">
        <v>723</v>
      </c>
      <c r="B44" s="115">
        <v>50</v>
      </c>
    </row>
    <row r="45" spans="1:2" ht="16" x14ac:dyDescent="0.2">
      <c r="A45" s="49" t="s">
        <v>2022</v>
      </c>
      <c r="B45" s="115">
        <v>32</v>
      </c>
    </row>
    <row r="46" spans="1:2" ht="16" x14ac:dyDescent="0.2">
      <c r="A46" s="49" t="s">
        <v>576</v>
      </c>
      <c r="B46" s="115">
        <v>210</v>
      </c>
    </row>
    <row r="47" spans="1:2" ht="16" x14ac:dyDescent="0.2">
      <c r="A47" s="49" t="s">
        <v>700</v>
      </c>
      <c r="B47" s="115">
        <v>26</v>
      </c>
    </row>
    <row r="48" spans="1:2" ht="16" x14ac:dyDescent="0.2">
      <c r="A48" s="49" t="s">
        <v>836</v>
      </c>
      <c r="B48" s="115">
        <v>10</v>
      </c>
    </row>
    <row r="49" spans="1:2" ht="16" x14ac:dyDescent="0.2">
      <c r="A49" s="49" t="s">
        <v>883</v>
      </c>
      <c r="B49" s="115">
        <v>26</v>
      </c>
    </row>
    <row r="50" spans="1:2" ht="16" x14ac:dyDescent="0.2">
      <c r="A50" s="49" t="s">
        <v>499</v>
      </c>
      <c r="B50" s="115">
        <v>1571</v>
      </c>
    </row>
    <row r="51" spans="1:2" x14ac:dyDescent="0.2">
      <c r="A51"/>
    </row>
    <row r="52" spans="1:2" x14ac:dyDescent="0.2">
      <c r="A52"/>
    </row>
    <row r="53" spans="1:2" x14ac:dyDescent="0.2">
      <c r="A53"/>
    </row>
    <row r="54" spans="1:2" x14ac:dyDescent="0.2">
      <c r="A54"/>
    </row>
    <row r="55" spans="1:2" x14ac:dyDescent="0.2">
      <c r="A55"/>
    </row>
    <row r="56" spans="1:2" x14ac:dyDescent="0.2">
      <c r="A56"/>
    </row>
    <row r="57" spans="1:2" x14ac:dyDescent="0.2">
      <c r="A57"/>
    </row>
    <row r="58" spans="1:2" x14ac:dyDescent="0.2">
      <c r="A58"/>
    </row>
    <row r="59" spans="1:2" x14ac:dyDescent="0.2">
      <c r="A59"/>
    </row>
    <row r="60" spans="1:2" x14ac:dyDescent="0.2">
      <c r="A60"/>
    </row>
    <row r="61" spans="1:2" x14ac:dyDescent="0.2">
      <c r="A61"/>
    </row>
  </sheetData>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84A090-179E-405F-B8D3-2E011D8CD09D}">
  <sheetPr>
    <tabColor rgb="FFFF0000"/>
  </sheetPr>
  <dimension ref="A3:A593"/>
  <sheetViews>
    <sheetView zoomScale="55" zoomScaleNormal="55" workbookViewId="0"/>
  </sheetViews>
  <sheetFormatPr baseColWidth="10" defaultColWidth="8.83203125" defaultRowHeight="15" x14ac:dyDescent="0.2"/>
  <cols>
    <col min="1" max="1" width="104.1640625" style="21" bestFit="1" customWidth="1"/>
  </cols>
  <sheetData>
    <row r="3" spans="1:1" ht="16" x14ac:dyDescent="0.2">
      <c r="A3" s="71" t="s">
        <v>533</v>
      </c>
    </row>
    <row r="4" spans="1:1" ht="64" x14ac:dyDescent="0.2">
      <c r="A4" s="49" t="s">
        <v>741</v>
      </c>
    </row>
    <row r="5" spans="1:1" ht="32" x14ac:dyDescent="0.2">
      <c r="A5" s="49" t="s">
        <v>835</v>
      </c>
    </row>
    <row r="6" spans="1:1" ht="48" x14ac:dyDescent="0.2">
      <c r="A6" s="49" t="s">
        <v>2135</v>
      </c>
    </row>
    <row r="7" spans="1:1" ht="32" x14ac:dyDescent="0.2">
      <c r="A7" s="49" t="s">
        <v>2061</v>
      </c>
    </row>
    <row r="8" spans="1:1" ht="16" x14ac:dyDescent="0.2">
      <c r="A8" s="49" t="s">
        <v>1949</v>
      </c>
    </row>
    <row r="9" spans="1:1" ht="32" x14ac:dyDescent="0.2">
      <c r="A9" s="49" t="s">
        <v>592</v>
      </c>
    </row>
    <row r="10" spans="1:1" ht="32" x14ac:dyDescent="0.2">
      <c r="A10" s="49" t="s">
        <v>609</v>
      </c>
    </row>
    <row r="11" spans="1:1" ht="32" x14ac:dyDescent="0.2">
      <c r="A11" s="49" t="s">
        <v>2167</v>
      </c>
    </row>
    <row r="12" spans="1:1" ht="288" x14ac:dyDescent="0.2">
      <c r="A12" s="49" t="s">
        <v>2131</v>
      </c>
    </row>
    <row r="13" spans="1:1" ht="48" x14ac:dyDescent="0.2">
      <c r="A13" s="49" t="s">
        <v>2156</v>
      </c>
    </row>
    <row r="14" spans="1:1" ht="32" x14ac:dyDescent="0.2">
      <c r="A14" s="49" t="s">
        <v>666</v>
      </c>
    </row>
    <row r="15" spans="1:1" ht="48" x14ac:dyDescent="0.2">
      <c r="A15" s="49" t="s">
        <v>668</v>
      </c>
    </row>
    <row r="16" spans="1:1" ht="48" x14ac:dyDescent="0.2">
      <c r="A16" s="49" t="s">
        <v>667</v>
      </c>
    </row>
    <row r="17" spans="1:1" ht="32" x14ac:dyDescent="0.2">
      <c r="A17" s="49" t="s">
        <v>671</v>
      </c>
    </row>
    <row r="18" spans="1:1" ht="32" x14ac:dyDescent="0.2">
      <c r="A18" s="49" t="s">
        <v>665</v>
      </c>
    </row>
    <row r="19" spans="1:1" ht="48" x14ac:dyDescent="0.2">
      <c r="A19" s="49" t="s">
        <v>669</v>
      </c>
    </row>
    <row r="20" spans="1:1" ht="32" x14ac:dyDescent="0.2">
      <c r="A20" s="49" t="s">
        <v>670</v>
      </c>
    </row>
    <row r="21" spans="1:1" ht="32" x14ac:dyDescent="0.2">
      <c r="A21" s="49" t="s">
        <v>2138</v>
      </c>
    </row>
    <row r="22" spans="1:1" ht="32" x14ac:dyDescent="0.2">
      <c r="A22" s="49" t="s">
        <v>638</v>
      </c>
    </row>
    <row r="23" spans="1:1" ht="64" x14ac:dyDescent="0.2">
      <c r="A23" s="49" t="s">
        <v>2017</v>
      </c>
    </row>
    <row r="24" spans="1:1" ht="16" x14ac:dyDescent="0.2">
      <c r="A24" s="49" t="s">
        <v>2169</v>
      </c>
    </row>
    <row r="25" spans="1:1" ht="32" x14ac:dyDescent="0.2">
      <c r="A25" s="49" t="s">
        <v>1913</v>
      </c>
    </row>
    <row r="26" spans="1:1" ht="32" x14ac:dyDescent="0.2">
      <c r="A26" s="49" t="s">
        <v>1909</v>
      </c>
    </row>
    <row r="27" spans="1:1" ht="32" x14ac:dyDescent="0.2">
      <c r="A27" s="49" t="s">
        <v>1910</v>
      </c>
    </row>
    <row r="28" spans="1:1" ht="16" x14ac:dyDescent="0.2">
      <c r="A28" s="49" t="s">
        <v>643</v>
      </c>
    </row>
    <row r="29" spans="1:1" ht="48" x14ac:dyDescent="0.2">
      <c r="A29" s="49" t="s">
        <v>1976</v>
      </c>
    </row>
    <row r="30" spans="1:1" ht="32" x14ac:dyDescent="0.2">
      <c r="A30" s="49" t="s">
        <v>1979</v>
      </c>
    </row>
    <row r="31" spans="1:1" ht="32" x14ac:dyDescent="0.2">
      <c r="A31" s="49" t="s">
        <v>1948</v>
      </c>
    </row>
    <row r="32" spans="1:1" ht="64" x14ac:dyDescent="0.2">
      <c r="A32" s="49" t="s">
        <v>1954</v>
      </c>
    </row>
    <row r="33" spans="1:1" ht="48" x14ac:dyDescent="0.2">
      <c r="A33" s="49" t="s">
        <v>2492</v>
      </c>
    </row>
    <row r="34" spans="1:1" ht="48" x14ac:dyDescent="0.2">
      <c r="A34" s="49" t="s">
        <v>2038</v>
      </c>
    </row>
    <row r="35" spans="1:1" ht="48" x14ac:dyDescent="0.2">
      <c r="A35" s="49" t="s">
        <v>1975</v>
      </c>
    </row>
    <row r="36" spans="1:1" ht="32" x14ac:dyDescent="0.2">
      <c r="A36" s="49" t="s">
        <v>1871</v>
      </c>
    </row>
    <row r="37" spans="1:1" ht="16" x14ac:dyDescent="0.2">
      <c r="A37" s="49" t="s">
        <v>2104</v>
      </c>
    </row>
    <row r="38" spans="1:1" ht="48" x14ac:dyDescent="0.2">
      <c r="A38" s="49" t="s">
        <v>2005</v>
      </c>
    </row>
    <row r="39" spans="1:1" ht="32" x14ac:dyDescent="0.2">
      <c r="A39" s="49" t="s">
        <v>881</v>
      </c>
    </row>
    <row r="40" spans="1:1" ht="32" x14ac:dyDescent="0.2">
      <c r="A40" s="49" t="s">
        <v>882</v>
      </c>
    </row>
    <row r="41" spans="1:1" ht="64" x14ac:dyDescent="0.2">
      <c r="A41" s="49" t="s">
        <v>579</v>
      </c>
    </row>
    <row r="42" spans="1:1" ht="48" x14ac:dyDescent="0.2">
      <c r="A42" s="49" t="s">
        <v>672</v>
      </c>
    </row>
    <row r="43" spans="1:1" ht="48" x14ac:dyDescent="0.2">
      <c r="A43" s="49" t="s">
        <v>676</v>
      </c>
    </row>
    <row r="44" spans="1:1" ht="32" x14ac:dyDescent="0.2">
      <c r="A44" s="49" t="s">
        <v>675</v>
      </c>
    </row>
    <row r="45" spans="1:1" ht="48" x14ac:dyDescent="0.2">
      <c r="A45" s="49" t="s">
        <v>678</v>
      </c>
    </row>
    <row r="46" spans="1:1" ht="48" x14ac:dyDescent="0.2">
      <c r="A46" s="49" t="s">
        <v>673</v>
      </c>
    </row>
    <row r="47" spans="1:1" ht="32" x14ac:dyDescent="0.2">
      <c r="A47" s="49" t="s">
        <v>674</v>
      </c>
    </row>
    <row r="48" spans="1:1" ht="32" x14ac:dyDescent="0.2">
      <c r="A48" s="49" t="s">
        <v>679</v>
      </c>
    </row>
    <row r="49" spans="1:1" ht="48" x14ac:dyDescent="0.2">
      <c r="A49" s="49" t="s">
        <v>677</v>
      </c>
    </row>
    <row r="50" spans="1:1" ht="32" x14ac:dyDescent="0.2">
      <c r="A50" s="49" t="s">
        <v>680</v>
      </c>
    </row>
    <row r="51" spans="1:1" ht="32" x14ac:dyDescent="0.2">
      <c r="A51" s="49" t="s">
        <v>681</v>
      </c>
    </row>
    <row r="52" spans="1:1" ht="64" x14ac:dyDescent="0.2">
      <c r="A52" s="49" t="s">
        <v>661</v>
      </c>
    </row>
    <row r="53" spans="1:1" ht="32" x14ac:dyDescent="0.2">
      <c r="A53" s="49" t="s">
        <v>660</v>
      </c>
    </row>
    <row r="54" spans="1:1" ht="32" x14ac:dyDescent="0.2">
      <c r="A54" s="49" t="s">
        <v>663</v>
      </c>
    </row>
    <row r="55" spans="1:1" ht="32" x14ac:dyDescent="0.2">
      <c r="A55" s="49" t="s">
        <v>695</v>
      </c>
    </row>
    <row r="56" spans="1:1" ht="48" x14ac:dyDescent="0.2">
      <c r="A56" s="49" t="s">
        <v>684</v>
      </c>
    </row>
    <row r="57" spans="1:1" ht="48" x14ac:dyDescent="0.2">
      <c r="A57" s="49" t="s">
        <v>686</v>
      </c>
    </row>
    <row r="58" spans="1:1" ht="48" x14ac:dyDescent="0.2">
      <c r="A58" s="49" t="s">
        <v>685</v>
      </c>
    </row>
    <row r="59" spans="1:1" ht="48" x14ac:dyDescent="0.2">
      <c r="A59" s="49" t="s">
        <v>687</v>
      </c>
    </row>
    <row r="60" spans="1:1" ht="48" x14ac:dyDescent="0.2">
      <c r="A60" s="49" t="s">
        <v>688</v>
      </c>
    </row>
    <row r="61" spans="1:1" ht="48" x14ac:dyDescent="0.2">
      <c r="A61" s="49" t="s">
        <v>689</v>
      </c>
    </row>
    <row r="62" spans="1:1" ht="64" x14ac:dyDescent="0.2">
      <c r="A62" s="49" t="s">
        <v>690</v>
      </c>
    </row>
    <row r="63" spans="1:1" ht="48" x14ac:dyDescent="0.2">
      <c r="A63" s="49" t="s">
        <v>683</v>
      </c>
    </row>
    <row r="64" spans="1:1" ht="48" x14ac:dyDescent="0.2">
      <c r="A64" s="49" t="s">
        <v>682</v>
      </c>
    </row>
    <row r="65" spans="1:1" ht="32" x14ac:dyDescent="0.2">
      <c r="A65" s="49" t="s">
        <v>698</v>
      </c>
    </row>
    <row r="66" spans="1:1" ht="32" x14ac:dyDescent="0.2">
      <c r="A66" s="49" t="s">
        <v>699</v>
      </c>
    </row>
    <row r="67" spans="1:1" ht="32" x14ac:dyDescent="0.2">
      <c r="A67" s="49" t="s">
        <v>696</v>
      </c>
    </row>
    <row r="68" spans="1:1" ht="32" x14ac:dyDescent="0.2">
      <c r="A68" s="49" t="s">
        <v>697</v>
      </c>
    </row>
    <row r="69" spans="1:1" ht="48" x14ac:dyDescent="0.2">
      <c r="A69" s="49" t="s">
        <v>694</v>
      </c>
    </row>
    <row r="70" spans="1:1" ht="48" x14ac:dyDescent="0.2">
      <c r="A70" s="49" t="s">
        <v>693</v>
      </c>
    </row>
    <row r="71" spans="1:1" ht="32" x14ac:dyDescent="0.2">
      <c r="A71" s="49" t="s">
        <v>692</v>
      </c>
    </row>
    <row r="72" spans="1:1" ht="48" x14ac:dyDescent="0.2">
      <c r="A72" s="49" t="s">
        <v>691</v>
      </c>
    </row>
    <row r="73" spans="1:1" ht="32" x14ac:dyDescent="0.2">
      <c r="A73" s="49" t="s">
        <v>2121</v>
      </c>
    </row>
    <row r="74" spans="1:1" ht="32" x14ac:dyDescent="0.2">
      <c r="A74" s="49" t="s">
        <v>1945</v>
      </c>
    </row>
    <row r="75" spans="1:1" ht="80" x14ac:dyDescent="0.2">
      <c r="A75" s="49" t="s">
        <v>832</v>
      </c>
    </row>
    <row r="76" spans="1:1" ht="16" x14ac:dyDescent="0.2">
      <c r="A76" s="49" t="s">
        <v>1944</v>
      </c>
    </row>
    <row r="77" spans="1:1" ht="64" x14ac:dyDescent="0.2">
      <c r="A77" s="49" t="s">
        <v>603</v>
      </c>
    </row>
    <row r="78" spans="1:1" ht="32" x14ac:dyDescent="0.2">
      <c r="A78" s="49" t="s">
        <v>596</v>
      </c>
    </row>
    <row r="79" spans="1:1" ht="32" x14ac:dyDescent="0.2">
      <c r="A79" s="49" t="s">
        <v>593</v>
      </c>
    </row>
    <row r="80" spans="1:1" ht="16" x14ac:dyDescent="0.2">
      <c r="A80" s="49" t="s">
        <v>587</v>
      </c>
    </row>
    <row r="81" spans="1:1" ht="16" x14ac:dyDescent="0.2">
      <c r="A81" s="49" t="s">
        <v>544</v>
      </c>
    </row>
    <row r="82" spans="1:1" ht="32" x14ac:dyDescent="0.2">
      <c r="A82" s="49" t="s">
        <v>543</v>
      </c>
    </row>
    <row r="83" spans="1:1" ht="48" x14ac:dyDescent="0.2">
      <c r="A83" s="49" t="s">
        <v>542</v>
      </c>
    </row>
    <row r="84" spans="1:1" ht="32" x14ac:dyDescent="0.2">
      <c r="A84" s="49" t="s">
        <v>541</v>
      </c>
    </row>
    <row r="85" spans="1:1" ht="16" x14ac:dyDescent="0.2">
      <c r="A85" s="49" t="s">
        <v>1947</v>
      </c>
    </row>
    <row r="86" spans="1:1" ht="32" x14ac:dyDescent="0.2">
      <c r="A86" s="49" t="s">
        <v>1943</v>
      </c>
    </row>
    <row r="87" spans="1:1" ht="32" x14ac:dyDescent="0.2">
      <c r="A87" s="49" t="s">
        <v>595</v>
      </c>
    </row>
    <row r="88" spans="1:1" ht="48" x14ac:dyDescent="0.2">
      <c r="A88" s="49" t="s">
        <v>709</v>
      </c>
    </row>
    <row r="89" spans="1:1" ht="16" x14ac:dyDescent="0.2">
      <c r="A89" s="49" t="s">
        <v>584</v>
      </c>
    </row>
    <row r="90" spans="1:1" ht="32" x14ac:dyDescent="0.2">
      <c r="A90" s="49" t="s">
        <v>721</v>
      </c>
    </row>
    <row r="91" spans="1:1" ht="32" x14ac:dyDescent="0.2">
      <c r="A91" s="49" t="s">
        <v>597</v>
      </c>
    </row>
    <row r="92" spans="1:1" ht="32" x14ac:dyDescent="0.2">
      <c r="A92" s="49" t="s">
        <v>583</v>
      </c>
    </row>
    <row r="93" spans="1:1" ht="32" x14ac:dyDescent="0.2">
      <c r="A93" s="49" t="s">
        <v>2043</v>
      </c>
    </row>
    <row r="94" spans="1:1" ht="32" x14ac:dyDescent="0.2">
      <c r="A94" s="49" t="s">
        <v>2044</v>
      </c>
    </row>
    <row r="95" spans="1:1" ht="16" x14ac:dyDescent="0.2">
      <c r="A95" s="49" t="s">
        <v>725</v>
      </c>
    </row>
    <row r="96" spans="1:1" ht="48" x14ac:dyDescent="0.2">
      <c r="A96" s="49" t="s">
        <v>1940</v>
      </c>
    </row>
    <row r="97" spans="1:1" ht="16" x14ac:dyDescent="0.2">
      <c r="A97" s="49" t="s">
        <v>2493</v>
      </c>
    </row>
    <row r="98" spans="1:1" ht="48" x14ac:dyDescent="0.2">
      <c r="A98" s="49" t="s">
        <v>2494</v>
      </c>
    </row>
    <row r="99" spans="1:1" ht="48" x14ac:dyDescent="0.2">
      <c r="A99" s="49" t="s">
        <v>2495</v>
      </c>
    </row>
    <row r="100" spans="1:1" ht="32" x14ac:dyDescent="0.2">
      <c r="A100" s="49" t="s">
        <v>2042</v>
      </c>
    </row>
    <row r="101" spans="1:1" ht="32" x14ac:dyDescent="0.2">
      <c r="A101" s="49" t="s">
        <v>2041</v>
      </c>
    </row>
    <row r="102" spans="1:1" ht="32" x14ac:dyDescent="0.2">
      <c r="A102" s="49" t="s">
        <v>2496</v>
      </c>
    </row>
    <row r="103" spans="1:1" ht="32" x14ac:dyDescent="0.2">
      <c r="A103" s="49" t="s">
        <v>2071</v>
      </c>
    </row>
    <row r="104" spans="1:1" ht="48" x14ac:dyDescent="0.2">
      <c r="A104" s="49" t="s">
        <v>2072</v>
      </c>
    </row>
    <row r="105" spans="1:1" ht="48" x14ac:dyDescent="0.2">
      <c r="A105" s="49" t="s">
        <v>2497</v>
      </c>
    </row>
    <row r="106" spans="1:1" ht="32" x14ac:dyDescent="0.2">
      <c r="A106" s="49" t="s">
        <v>2498</v>
      </c>
    </row>
    <row r="107" spans="1:1" ht="48" x14ac:dyDescent="0.2">
      <c r="A107" s="49" t="s">
        <v>2069</v>
      </c>
    </row>
    <row r="108" spans="1:1" ht="32" x14ac:dyDescent="0.2">
      <c r="A108" s="49" t="s">
        <v>784</v>
      </c>
    </row>
    <row r="109" spans="1:1" ht="16" x14ac:dyDescent="0.2">
      <c r="A109" s="49" t="s">
        <v>1959</v>
      </c>
    </row>
    <row r="110" spans="1:1" ht="48" x14ac:dyDescent="0.2">
      <c r="A110" s="49" t="s">
        <v>1929</v>
      </c>
    </row>
    <row r="111" spans="1:1" ht="32" x14ac:dyDescent="0.2">
      <c r="A111" s="49" t="s">
        <v>2499</v>
      </c>
    </row>
    <row r="112" spans="1:1" ht="16" x14ac:dyDescent="0.2">
      <c r="A112" s="49" t="s">
        <v>2063</v>
      </c>
    </row>
    <row r="113" spans="1:1" ht="48" x14ac:dyDescent="0.2">
      <c r="A113" s="49" t="s">
        <v>618</v>
      </c>
    </row>
    <row r="114" spans="1:1" ht="48" x14ac:dyDescent="0.2">
      <c r="A114" s="49" t="s">
        <v>707</v>
      </c>
    </row>
    <row r="115" spans="1:1" ht="32" x14ac:dyDescent="0.2">
      <c r="A115" s="49" t="s">
        <v>2096</v>
      </c>
    </row>
    <row r="116" spans="1:1" ht="32" x14ac:dyDescent="0.2">
      <c r="A116" s="49" t="s">
        <v>1885</v>
      </c>
    </row>
    <row r="117" spans="1:1" ht="16" x14ac:dyDescent="0.2">
      <c r="A117" s="49" t="s">
        <v>1881</v>
      </c>
    </row>
    <row r="118" spans="1:1" ht="32" x14ac:dyDescent="0.2">
      <c r="A118" s="49" t="s">
        <v>2039</v>
      </c>
    </row>
    <row r="119" spans="1:1" ht="32" x14ac:dyDescent="0.2">
      <c r="A119" s="49" t="s">
        <v>1889</v>
      </c>
    </row>
    <row r="120" spans="1:1" ht="48" x14ac:dyDescent="0.2">
      <c r="A120" s="49" t="s">
        <v>1897</v>
      </c>
    </row>
    <row r="121" spans="1:1" ht="32" x14ac:dyDescent="0.2">
      <c r="A121" s="49" t="s">
        <v>2074</v>
      </c>
    </row>
    <row r="122" spans="1:1" ht="16" x14ac:dyDescent="0.2">
      <c r="A122" s="49" t="s">
        <v>2500</v>
      </c>
    </row>
    <row r="123" spans="1:1" ht="32" x14ac:dyDescent="0.2">
      <c r="A123" s="49" t="s">
        <v>1899</v>
      </c>
    </row>
    <row r="124" spans="1:1" ht="16" x14ac:dyDescent="0.2">
      <c r="A124" s="49" t="s">
        <v>1886</v>
      </c>
    </row>
    <row r="125" spans="1:1" ht="48" x14ac:dyDescent="0.2">
      <c r="A125" s="49" t="s">
        <v>1898</v>
      </c>
    </row>
    <row r="126" spans="1:1" ht="16" x14ac:dyDescent="0.2">
      <c r="A126" s="49" t="s">
        <v>2091</v>
      </c>
    </row>
    <row r="127" spans="1:1" ht="32" x14ac:dyDescent="0.2">
      <c r="A127" s="49" t="s">
        <v>1882</v>
      </c>
    </row>
    <row r="128" spans="1:1" ht="32" x14ac:dyDescent="0.2">
      <c r="A128" s="49" t="s">
        <v>2501</v>
      </c>
    </row>
    <row r="129" spans="1:1" ht="32" x14ac:dyDescent="0.2">
      <c r="A129" s="49" t="s">
        <v>2040</v>
      </c>
    </row>
    <row r="130" spans="1:1" ht="32" x14ac:dyDescent="0.2">
      <c r="A130" s="49" t="s">
        <v>2502</v>
      </c>
    </row>
    <row r="131" spans="1:1" ht="32" x14ac:dyDescent="0.2">
      <c r="A131" s="49" t="s">
        <v>539</v>
      </c>
    </row>
    <row r="132" spans="1:1" ht="32" x14ac:dyDescent="0.2">
      <c r="A132" s="49" t="s">
        <v>1880</v>
      </c>
    </row>
    <row r="133" spans="1:1" ht="80" x14ac:dyDescent="0.2">
      <c r="A133" s="49" t="s">
        <v>1894</v>
      </c>
    </row>
    <row r="134" spans="1:1" ht="32" x14ac:dyDescent="0.2">
      <c r="A134" s="49" t="s">
        <v>1933</v>
      </c>
    </row>
    <row r="135" spans="1:1" ht="16" x14ac:dyDescent="0.2">
      <c r="A135" s="49" t="s">
        <v>2503</v>
      </c>
    </row>
    <row r="136" spans="1:1" ht="16" x14ac:dyDescent="0.2">
      <c r="A136" s="49" t="s">
        <v>1878</v>
      </c>
    </row>
    <row r="137" spans="1:1" ht="16" x14ac:dyDescent="0.2">
      <c r="A137" s="49" t="s">
        <v>1934</v>
      </c>
    </row>
    <row r="138" spans="1:1" ht="32" x14ac:dyDescent="0.2">
      <c r="A138" s="49" t="s">
        <v>1892</v>
      </c>
    </row>
    <row r="139" spans="1:1" ht="48" x14ac:dyDescent="0.2">
      <c r="A139" s="49" t="s">
        <v>1895</v>
      </c>
    </row>
    <row r="140" spans="1:1" ht="32" x14ac:dyDescent="0.2">
      <c r="A140" s="49" t="s">
        <v>1891</v>
      </c>
    </row>
    <row r="141" spans="1:1" ht="32" x14ac:dyDescent="0.2">
      <c r="A141" s="49" t="s">
        <v>1879</v>
      </c>
    </row>
    <row r="142" spans="1:1" ht="32" x14ac:dyDescent="0.2">
      <c r="A142" s="49" t="s">
        <v>2504</v>
      </c>
    </row>
    <row r="143" spans="1:1" ht="16" x14ac:dyDescent="0.2">
      <c r="A143" s="49" t="s">
        <v>1887</v>
      </c>
    </row>
    <row r="144" spans="1:1" ht="32" x14ac:dyDescent="0.2">
      <c r="A144" s="49" t="s">
        <v>2075</v>
      </c>
    </row>
    <row r="145" spans="1:1" ht="48" x14ac:dyDescent="0.2">
      <c r="A145" s="49" t="s">
        <v>1896</v>
      </c>
    </row>
    <row r="146" spans="1:1" ht="32" x14ac:dyDescent="0.2">
      <c r="A146" s="49" t="s">
        <v>1893</v>
      </c>
    </row>
    <row r="147" spans="1:1" ht="32" x14ac:dyDescent="0.2">
      <c r="A147" s="49" t="s">
        <v>2505</v>
      </c>
    </row>
    <row r="148" spans="1:1" ht="32" x14ac:dyDescent="0.2">
      <c r="A148" s="49" t="s">
        <v>1883</v>
      </c>
    </row>
    <row r="149" spans="1:1" ht="16" x14ac:dyDescent="0.2">
      <c r="A149" s="49" t="s">
        <v>1932</v>
      </c>
    </row>
    <row r="150" spans="1:1" ht="32" x14ac:dyDescent="0.2">
      <c r="A150" s="49" t="s">
        <v>1888</v>
      </c>
    </row>
    <row r="151" spans="1:1" ht="32" x14ac:dyDescent="0.2">
      <c r="A151" s="49" t="s">
        <v>1884</v>
      </c>
    </row>
    <row r="152" spans="1:1" ht="64" x14ac:dyDescent="0.2">
      <c r="A152" s="49" t="s">
        <v>1890</v>
      </c>
    </row>
    <row r="153" spans="1:1" ht="32" x14ac:dyDescent="0.2">
      <c r="A153" s="49" t="s">
        <v>1901</v>
      </c>
    </row>
    <row r="154" spans="1:1" ht="32" x14ac:dyDescent="0.2">
      <c r="A154" s="49" t="s">
        <v>1900</v>
      </c>
    </row>
    <row r="155" spans="1:1" ht="16" x14ac:dyDescent="0.2">
      <c r="A155" s="49" t="s">
        <v>2506</v>
      </c>
    </row>
    <row r="156" spans="1:1" ht="32" x14ac:dyDescent="0.2">
      <c r="A156" s="49" t="s">
        <v>2507</v>
      </c>
    </row>
    <row r="157" spans="1:1" ht="48" x14ac:dyDescent="0.2">
      <c r="A157" s="49" t="s">
        <v>2508</v>
      </c>
    </row>
    <row r="158" spans="1:1" ht="32" x14ac:dyDescent="0.2">
      <c r="A158" s="49" t="s">
        <v>1935</v>
      </c>
    </row>
    <row r="159" spans="1:1" ht="16" x14ac:dyDescent="0.2">
      <c r="A159" s="49" t="s">
        <v>2023</v>
      </c>
    </row>
    <row r="160" spans="1:1" ht="48" x14ac:dyDescent="0.2">
      <c r="A160" s="49" t="s">
        <v>2128</v>
      </c>
    </row>
    <row r="161" spans="1:1" ht="16" x14ac:dyDescent="0.2">
      <c r="A161" s="49" t="s">
        <v>2509</v>
      </c>
    </row>
    <row r="162" spans="1:1" ht="32" x14ac:dyDescent="0.2">
      <c r="A162" s="49" t="s">
        <v>1833</v>
      </c>
    </row>
    <row r="163" spans="1:1" ht="32" x14ac:dyDescent="0.2">
      <c r="A163" s="49" t="s">
        <v>2144</v>
      </c>
    </row>
    <row r="164" spans="1:1" ht="48" x14ac:dyDescent="0.2">
      <c r="A164" s="49" t="s">
        <v>2123</v>
      </c>
    </row>
    <row r="165" spans="1:1" ht="64" x14ac:dyDescent="0.2">
      <c r="A165" s="49" t="s">
        <v>2133</v>
      </c>
    </row>
    <row r="166" spans="1:1" ht="80" x14ac:dyDescent="0.2">
      <c r="A166" s="49" t="s">
        <v>772</v>
      </c>
    </row>
    <row r="167" spans="1:1" ht="32" x14ac:dyDescent="0.2">
      <c r="A167" s="49" t="s">
        <v>1872</v>
      </c>
    </row>
    <row r="168" spans="1:1" ht="48" x14ac:dyDescent="0.2">
      <c r="A168" s="49" t="s">
        <v>737</v>
      </c>
    </row>
    <row r="169" spans="1:1" ht="32" x14ac:dyDescent="0.2">
      <c r="A169" s="49" t="s">
        <v>657</v>
      </c>
    </row>
    <row r="170" spans="1:1" ht="32" x14ac:dyDescent="0.2">
      <c r="A170" s="49" t="s">
        <v>790</v>
      </c>
    </row>
    <row r="171" spans="1:1" ht="16" x14ac:dyDescent="0.2">
      <c r="A171" s="49" t="s">
        <v>819</v>
      </c>
    </row>
    <row r="172" spans="1:1" ht="32" x14ac:dyDescent="0.2">
      <c r="A172" s="49" t="s">
        <v>2030</v>
      </c>
    </row>
    <row r="173" spans="1:1" ht="16" x14ac:dyDescent="0.2">
      <c r="A173" s="49" t="s">
        <v>1834</v>
      </c>
    </row>
    <row r="174" spans="1:1" ht="32" x14ac:dyDescent="0.2">
      <c r="A174" s="49" t="s">
        <v>774</v>
      </c>
    </row>
    <row r="175" spans="1:1" ht="32" x14ac:dyDescent="0.2">
      <c r="A175" s="49" t="s">
        <v>760</v>
      </c>
    </row>
    <row r="176" spans="1:1" ht="160" x14ac:dyDescent="0.2">
      <c r="A176" s="49" t="s">
        <v>1982</v>
      </c>
    </row>
    <row r="177" spans="1:1" ht="80" x14ac:dyDescent="0.2">
      <c r="A177" s="49" t="s">
        <v>1970</v>
      </c>
    </row>
    <row r="178" spans="1:1" ht="32" x14ac:dyDescent="0.2">
      <c r="A178" s="49" t="s">
        <v>2108</v>
      </c>
    </row>
    <row r="179" spans="1:1" ht="32" x14ac:dyDescent="0.2">
      <c r="A179" s="49" t="s">
        <v>868</v>
      </c>
    </row>
    <row r="180" spans="1:1" ht="16" x14ac:dyDescent="0.2">
      <c r="A180" s="49" t="s">
        <v>2107</v>
      </c>
    </row>
    <row r="181" spans="1:1" ht="32" x14ac:dyDescent="0.2">
      <c r="A181" s="49" t="s">
        <v>1847</v>
      </c>
    </row>
    <row r="182" spans="1:1" ht="32" x14ac:dyDescent="0.2">
      <c r="A182" s="49" t="s">
        <v>2076</v>
      </c>
    </row>
    <row r="183" spans="1:1" ht="48" x14ac:dyDescent="0.2">
      <c r="A183" s="49" t="s">
        <v>2009</v>
      </c>
    </row>
    <row r="184" spans="1:1" ht="64" x14ac:dyDescent="0.2">
      <c r="A184" s="49" t="s">
        <v>1854</v>
      </c>
    </row>
    <row r="185" spans="1:1" ht="32" x14ac:dyDescent="0.2">
      <c r="A185" s="49" t="s">
        <v>748</v>
      </c>
    </row>
    <row r="186" spans="1:1" ht="16" x14ac:dyDescent="0.2">
      <c r="A186" s="49" t="s">
        <v>822</v>
      </c>
    </row>
    <row r="187" spans="1:1" ht="48" x14ac:dyDescent="0.2">
      <c r="A187" s="49" t="s">
        <v>2132</v>
      </c>
    </row>
    <row r="188" spans="1:1" ht="16" x14ac:dyDescent="0.2">
      <c r="A188" s="49" t="s">
        <v>870</v>
      </c>
    </row>
    <row r="189" spans="1:1" ht="32" x14ac:dyDescent="0.2">
      <c r="A189" s="49" t="s">
        <v>1867</v>
      </c>
    </row>
    <row r="190" spans="1:1" ht="32" x14ac:dyDescent="0.2">
      <c r="A190" s="49" t="s">
        <v>2129</v>
      </c>
    </row>
    <row r="191" spans="1:1" ht="48" x14ac:dyDescent="0.2">
      <c r="A191" s="49" t="s">
        <v>2127</v>
      </c>
    </row>
    <row r="192" spans="1:1" ht="64" x14ac:dyDescent="0.2">
      <c r="A192" s="49" t="s">
        <v>2151</v>
      </c>
    </row>
    <row r="193" spans="1:1" ht="48" x14ac:dyDescent="0.2">
      <c r="A193" s="49" t="s">
        <v>797</v>
      </c>
    </row>
    <row r="194" spans="1:1" ht="32" x14ac:dyDescent="0.2">
      <c r="A194" s="49" t="s">
        <v>2141</v>
      </c>
    </row>
    <row r="195" spans="1:1" ht="80" x14ac:dyDescent="0.2">
      <c r="A195" s="49" t="s">
        <v>2143</v>
      </c>
    </row>
    <row r="196" spans="1:1" ht="32" x14ac:dyDescent="0.2">
      <c r="A196" s="49" t="s">
        <v>2158</v>
      </c>
    </row>
    <row r="197" spans="1:1" ht="48" x14ac:dyDescent="0.2">
      <c r="A197" s="49" t="s">
        <v>2510</v>
      </c>
    </row>
    <row r="198" spans="1:1" ht="48" x14ac:dyDescent="0.2">
      <c r="A198" s="49" t="s">
        <v>1915</v>
      </c>
    </row>
    <row r="199" spans="1:1" ht="128" x14ac:dyDescent="0.2">
      <c r="A199" s="49" t="s">
        <v>830</v>
      </c>
    </row>
    <row r="200" spans="1:1" ht="48" x14ac:dyDescent="0.2">
      <c r="A200" s="49" t="s">
        <v>630</v>
      </c>
    </row>
    <row r="201" spans="1:1" ht="32" x14ac:dyDescent="0.2">
      <c r="A201" s="49" t="s">
        <v>1814</v>
      </c>
    </row>
    <row r="202" spans="1:1" ht="32" x14ac:dyDescent="0.2">
      <c r="A202" s="49" t="s">
        <v>730</v>
      </c>
    </row>
    <row r="203" spans="1:1" ht="16" x14ac:dyDescent="0.2">
      <c r="A203" s="49" t="s">
        <v>662</v>
      </c>
    </row>
    <row r="204" spans="1:1" ht="16" x14ac:dyDescent="0.2">
      <c r="A204" s="49" t="s">
        <v>823</v>
      </c>
    </row>
    <row r="205" spans="1:1" ht="48" x14ac:dyDescent="0.2">
      <c r="A205" s="49" t="s">
        <v>651</v>
      </c>
    </row>
    <row r="206" spans="1:1" ht="16" x14ac:dyDescent="0.2">
      <c r="A206" s="49" t="s">
        <v>837</v>
      </c>
    </row>
    <row r="207" spans="1:1" ht="16" x14ac:dyDescent="0.2">
      <c r="A207" s="49" t="s">
        <v>825</v>
      </c>
    </row>
    <row r="208" spans="1:1" ht="16" x14ac:dyDescent="0.2">
      <c r="A208" s="49" t="s">
        <v>859</v>
      </c>
    </row>
    <row r="209" spans="1:1" ht="32" x14ac:dyDescent="0.2">
      <c r="A209" s="49" t="s">
        <v>848</v>
      </c>
    </row>
    <row r="210" spans="1:1" ht="16" x14ac:dyDescent="0.2">
      <c r="A210" s="49" t="s">
        <v>853</v>
      </c>
    </row>
    <row r="211" spans="1:1" ht="16" x14ac:dyDescent="0.2">
      <c r="A211" s="49" t="s">
        <v>852</v>
      </c>
    </row>
    <row r="212" spans="1:1" ht="32" x14ac:dyDescent="0.2">
      <c r="A212" s="49" t="s">
        <v>860</v>
      </c>
    </row>
    <row r="213" spans="1:1" ht="16" x14ac:dyDescent="0.2">
      <c r="A213" s="49" t="s">
        <v>847</v>
      </c>
    </row>
    <row r="214" spans="1:1" ht="48" x14ac:dyDescent="0.2">
      <c r="A214" s="49" t="s">
        <v>2126</v>
      </c>
    </row>
    <row r="215" spans="1:1" ht="32" x14ac:dyDescent="0.2">
      <c r="A215" s="49" t="s">
        <v>567</v>
      </c>
    </row>
    <row r="216" spans="1:1" ht="32" x14ac:dyDescent="0.2">
      <c r="A216" s="49" t="s">
        <v>611</v>
      </c>
    </row>
    <row r="217" spans="1:1" ht="16" x14ac:dyDescent="0.2">
      <c r="A217" s="49" t="s">
        <v>606</v>
      </c>
    </row>
    <row r="218" spans="1:1" ht="64" x14ac:dyDescent="0.2">
      <c r="A218" s="49" t="s">
        <v>708</v>
      </c>
    </row>
    <row r="219" spans="1:1" ht="32" x14ac:dyDescent="0.2">
      <c r="A219" s="49" t="s">
        <v>625</v>
      </c>
    </row>
    <row r="220" spans="1:1" ht="64" x14ac:dyDescent="0.2">
      <c r="A220" s="49" t="s">
        <v>624</v>
      </c>
    </row>
    <row r="221" spans="1:1" ht="32" x14ac:dyDescent="0.2">
      <c r="A221" s="49" t="s">
        <v>558</v>
      </c>
    </row>
    <row r="222" spans="1:1" ht="48" x14ac:dyDescent="0.2">
      <c r="A222" s="49" t="s">
        <v>1911</v>
      </c>
    </row>
    <row r="223" spans="1:1" ht="32" x14ac:dyDescent="0.2">
      <c r="A223" s="49" t="s">
        <v>1908</v>
      </c>
    </row>
    <row r="224" spans="1:1" ht="16" x14ac:dyDescent="0.2">
      <c r="A224" s="49" t="s">
        <v>1914</v>
      </c>
    </row>
    <row r="225" spans="1:1" ht="32" x14ac:dyDescent="0.2">
      <c r="A225" s="49" t="s">
        <v>631</v>
      </c>
    </row>
    <row r="226" spans="1:1" ht="48" x14ac:dyDescent="0.2">
      <c r="A226" s="49" t="s">
        <v>2511</v>
      </c>
    </row>
    <row r="227" spans="1:1" ht="16" x14ac:dyDescent="0.2">
      <c r="A227" s="49" t="s">
        <v>2095</v>
      </c>
    </row>
    <row r="228" spans="1:1" ht="32" x14ac:dyDescent="0.2">
      <c r="A228" s="49" t="s">
        <v>2147</v>
      </c>
    </row>
    <row r="229" spans="1:1" ht="16" x14ac:dyDescent="0.2">
      <c r="A229" s="49" t="s">
        <v>649</v>
      </c>
    </row>
    <row r="230" spans="1:1" ht="48" x14ac:dyDescent="0.2">
      <c r="A230" s="49" t="s">
        <v>1961</v>
      </c>
    </row>
    <row r="231" spans="1:1" ht="32" x14ac:dyDescent="0.2">
      <c r="A231" s="49" t="s">
        <v>2512</v>
      </c>
    </row>
    <row r="232" spans="1:1" ht="16" x14ac:dyDescent="0.2">
      <c r="A232" s="49" t="s">
        <v>2148</v>
      </c>
    </row>
    <row r="233" spans="1:1" ht="48" x14ac:dyDescent="0.2">
      <c r="A233" s="49" t="s">
        <v>2106</v>
      </c>
    </row>
    <row r="234" spans="1:1" ht="32" x14ac:dyDescent="0.2">
      <c r="A234" s="49" t="s">
        <v>626</v>
      </c>
    </row>
    <row r="235" spans="1:1" ht="32" x14ac:dyDescent="0.2">
      <c r="A235" s="49" t="s">
        <v>2077</v>
      </c>
    </row>
    <row r="236" spans="1:1" ht="16" x14ac:dyDescent="0.2">
      <c r="A236" s="49" t="s">
        <v>1862</v>
      </c>
    </row>
    <row r="237" spans="1:1" ht="32" x14ac:dyDescent="0.2">
      <c r="A237" s="49" t="s">
        <v>646</v>
      </c>
    </row>
    <row r="238" spans="1:1" ht="32" x14ac:dyDescent="0.2">
      <c r="A238" s="49" t="s">
        <v>641</v>
      </c>
    </row>
    <row r="239" spans="1:1" ht="48" x14ac:dyDescent="0.2">
      <c r="A239" s="49" t="s">
        <v>642</v>
      </c>
    </row>
    <row r="240" spans="1:1" ht="32" x14ac:dyDescent="0.2">
      <c r="A240" s="49" t="s">
        <v>640</v>
      </c>
    </row>
    <row r="241" spans="1:1" ht="32" x14ac:dyDescent="0.2">
      <c r="A241" s="49" t="s">
        <v>726</v>
      </c>
    </row>
    <row r="242" spans="1:1" ht="32" x14ac:dyDescent="0.2">
      <c r="A242" s="49" t="s">
        <v>750</v>
      </c>
    </row>
    <row r="243" spans="1:1" ht="32" x14ac:dyDescent="0.2">
      <c r="A243" s="49" t="s">
        <v>833</v>
      </c>
    </row>
    <row r="244" spans="1:1" ht="32" x14ac:dyDescent="0.2">
      <c r="A244" s="49" t="s">
        <v>2168</v>
      </c>
    </row>
    <row r="245" spans="1:1" ht="80" x14ac:dyDescent="0.2">
      <c r="A245" s="49" t="s">
        <v>2016</v>
      </c>
    </row>
    <row r="246" spans="1:1" ht="32" x14ac:dyDescent="0.2">
      <c r="A246" s="49" t="s">
        <v>1841</v>
      </c>
    </row>
    <row r="247" spans="1:1" ht="16" x14ac:dyDescent="0.2">
      <c r="A247" s="49" t="s">
        <v>2152</v>
      </c>
    </row>
    <row r="248" spans="1:1" ht="80" x14ac:dyDescent="0.2">
      <c r="A248" s="49" t="s">
        <v>834</v>
      </c>
    </row>
    <row r="249" spans="1:1" ht="48" x14ac:dyDescent="0.2">
      <c r="A249" s="49" t="s">
        <v>2149</v>
      </c>
    </row>
    <row r="250" spans="1:1" ht="80" x14ac:dyDescent="0.2">
      <c r="A250" s="49" t="s">
        <v>1837</v>
      </c>
    </row>
    <row r="251" spans="1:1" ht="32" x14ac:dyDescent="0.2">
      <c r="A251" s="49" t="s">
        <v>2073</v>
      </c>
    </row>
    <row r="252" spans="1:1" ht="64" x14ac:dyDescent="0.2">
      <c r="A252" s="49" t="s">
        <v>753</v>
      </c>
    </row>
    <row r="253" spans="1:1" ht="48" x14ac:dyDescent="0.2">
      <c r="A253" s="49" t="s">
        <v>2513</v>
      </c>
    </row>
    <row r="254" spans="1:1" ht="48" x14ac:dyDescent="0.2">
      <c r="A254" s="49" t="s">
        <v>2019</v>
      </c>
    </row>
    <row r="255" spans="1:1" ht="80" x14ac:dyDescent="0.2">
      <c r="A255" s="49" t="s">
        <v>2020</v>
      </c>
    </row>
    <row r="256" spans="1:1" ht="96" x14ac:dyDescent="0.2">
      <c r="A256" s="49" t="s">
        <v>2120</v>
      </c>
    </row>
    <row r="257" spans="1:1" ht="48" x14ac:dyDescent="0.2">
      <c r="A257" s="49" t="s">
        <v>1942</v>
      </c>
    </row>
    <row r="258" spans="1:1" ht="48" x14ac:dyDescent="0.2">
      <c r="A258" s="49" t="s">
        <v>599</v>
      </c>
    </row>
    <row r="259" spans="1:1" ht="32" x14ac:dyDescent="0.2">
      <c r="A259" s="49" t="s">
        <v>711</v>
      </c>
    </row>
    <row r="260" spans="1:1" ht="32" x14ac:dyDescent="0.2">
      <c r="A260" s="49" t="s">
        <v>1992</v>
      </c>
    </row>
    <row r="261" spans="1:1" ht="96" x14ac:dyDescent="0.2">
      <c r="A261" s="49" t="s">
        <v>1993</v>
      </c>
    </row>
    <row r="262" spans="1:1" ht="144" x14ac:dyDescent="0.2">
      <c r="A262" s="49" t="s">
        <v>1994</v>
      </c>
    </row>
    <row r="263" spans="1:1" ht="32" x14ac:dyDescent="0.2">
      <c r="A263" s="49" t="s">
        <v>2002</v>
      </c>
    </row>
    <row r="264" spans="1:1" ht="32" x14ac:dyDescent="0.2">
      <c r="A264" s="49" t="s">
        <v>569</v>
      </c>
    </row>
    <row r="265" spans="1:1" ht="32" x14ac:dyDescent="0.2">
      <c r="A265" s="49" t="s">
        <v>1861</v>
      </c>
    </row>
    <row r="266" spans="1:1" ht="16" x14ac:dyDescent="0.2">
      <c r="A266" s="49" t="s">
        <v>879</v>
      </c>
    </row>
    <row r="267" spans="1:1" ht="32" x14ac:dyDescent="0.2">
      <c r="A267" s="49" t="s">
        <v>2112</v>
      </c>
    </row>
    <row r="268" spans="1:1" ht="16" x14ac:dyDescent="0.2">
      <c r="A268" s="49" t="s">
        <v>864</v>
      </c>
    </row>
    <row r="269" spans="1:1" ht="64" x14ac:dyDescent="0.2">
      <c r="A269" s="49" t="s">
        <v>2113</v>
      </c>
    </row>
    <row r="270" spans="1:1" ht="48" x14ac:dyDescent="0.2">
      <c r="A270" s="49" t="s">
        <v>2160</v>
      </c>
    </row>
    <row r="271" spans="1:1" ht="32" x14ac:dyDescent="0.2">
      <c r="A271" s="49" t="s">
        <v>2142</v>
      </c>
    </row>
    <row r="272" spans="1:1" ht="128" x14ac:dyDescent="0.2">
      <c r="A272" s="49" t="s">
        <v>634</v>
      </c>
    </row>
    <row r="273" spans="1:1" ht="96" x14ac:dyDescent="0.2">
      <c r="A273" s="49" t="s">
        <v>1969</v>
      </c>
    </row>
    <row r="274" spans="1:1" ht="64" x14ac:dyDescent="0.2">
      <c r="A274" s="49" t="s">
        <v>2136</v>
      </c>
    </row>
    <row r="275" spans="1:1" ht="48" x14ac:dyDescent="0.2">
      <c r="A275" s="49" t="s">
        <v>2157</v>
      </c>
    </row>
    <row r="276" spans="1:1" ht="64" x14ac:dyDescent="0.2">
      <c r="A276" s="49" t="s">
        <v>580</v>
      </c>
    </row>
    <row r="277" spans="1:1" ht="16" x14ac:dyDescent="0.2">
      <c r="A277" s="49" t="s">
        <v>550</v>
      </c>
    </row>
    <row r="278" spans="1:1" ht="32" x14ac:dyDescent="0.2">
      <c r="A278" s="49" t="s">
        <v>815</v>
      </c>
    </row>
    <row r="279" spans="1:1" ht="32" x14ac:dyDescent="0.2">
      <c r="A279" s="49" t="s">
        <v>829</v>
      </c>
    </row>
    <row r="280" spans="1:1" ht="48" x14ac:dyDescent="0.2">
      <c r="A280" s="49" t="s">
        <v>1832</v>
      </c>
    </row>
    <row r="281" spans="1:1" ht="32" x14ac:dyDescent="0.2">
      <c r="A281" s="49" t="s">
        <v>2119</v>
      </c>
    </row>
    <row r="282" spans="1:1" ht="48" x14ac:dyDescent="0.2">
      <c r="A282" s="49" t="s">
        <v>754</v>
      </c>
    </row>
    <row r="283" spans="1:1" ht="16" x14ac:dyDescent="0.2">
      <c r="A283" s="49" t="s">
        <v>752</v>
      </c>
    </row>
    <row r="284" spans="1:1" ht="32" x14ac:dyDescent="0.2">
      <c r="A284" s="49" t="s">
        <v>2103</v>
      </c>
    </row>
    <row r="285" spans="1:1" ht="32" x14ac:dyDescent="0.2">
      <c r="A285" s="49" t="s">
        <v>2165</v>
      </c>
    </row>
    <row r="286" spans="1:1" ht="48" x14ac:dyDescent="0.2">
      <c r="A286" s="49" t="s">
        <v>2150</v>
      </c>
    </row>
    <row r="287" spans="1:1" ht="64" x14ac:dyDescent="0.2">
      <c r="A287" s="49" t="s">
        <v>2166</v>
      </c>
    </row>
    <row r="288" spans="1:1" ht="16" x14ac:dyDescent="0.2">
      <c r="A288" s="49" t="s">
        <v>561</v>
      </c>
    </row>
    <row r="289" spans="1:1" ht="16" x14ac:dyDescent="0.2">
      <c r="A289" s="49" t="s">
        <v>886</v>
      </c>
    </row>
    <row r="290" spans="1:1" ht="32" x14ac:dyDescent="0.2">
      <c r="A290" s="49" t="s">
        <v>655</v>
      </c>
    </row>
    <row r="291" spans="1:1" ht="32" x14ac:dyDescent="0.2">
      <c r="A291" s="49" t="s">
        <v>728</v>
      </c>
    </row>
    <row r="292" spans="1:1" ht="48" x14ac:dyDescent="0.2">
      <c r="A292" s="49" t="s">
        <v>739</v>
      </c>
    </row>
    <row r="293" spans="1:1" ht="32" x14ac:dyDescent="0.2">
      <c r="A293" s="49" t="s">
        <v>1936</v>
      </c>
    </row>
    <row r="294" spans="1:1" ht="32" x14ac:dyDescent="0.2">
      <c r="A294" s="49" t="s">
        <v>1937</v>
      </c>
    </row>
    <row r="295" spans="1:1" ht="32" x14ac:dyDescent="0.2">
      <c r="A295" s="49" t="s">
        <v>1939</v>
      </c>
    </row>
    <row r="296" spans="1:1" ht="16" x14ac:dyDescent="0.2">
      <c r="A296" s="49" t="s">
        <v>1938</v>
      </c>
    </row>
    <row r="297" spans="1:1" ht="64" x14ac:dyDescent="0.2">
      <c r="A297" s="49" t="s">
        <v>629</v>
      </c>
    </row>
    <row r="298" spans="1:1" ht="32" x14ac:dyDescent="0.2">
      <c r="A298" s="49" t="s">
        <v>789</v>
      </c>
    </row>
    <row r="299" spans="1:1" ht="64" x14ac:dyDescent="0.2">
      <c r="A299" s="49" t="s">
        <v>2140</v>
      </c>
    </row>
    <row r="300" spans="1:1" ht="48" x14ac:dyDescent="0.2">
      <c r="A300" s="49" t="s">
        <v>2018</v>
      </c>
    </row>
    <row r="301" spans="1:1" ht="64" x14ac:dyDescent="0.2">
      <c r="A301" s="49" t="s">
        <v>628</v>
      </c>
    </row>
    <row r="302" spans="1:1" ht="32" x14ac:dyDescent="0.2">
      <c r="A302" s="49" t="s">
        <v>828</v>
      </c>
    </row>
    <row r="303" spans="1:1" ht="32" x14ac:dyDescent="0.2">
      <c r="A303" s="49" t="s">
        <v>827</v>
      </c>
    </row>
    <row r="304" spans="1:1" ht="32" x14ac:dyDescent="0.2">
      <c r="A304" s="49" t="s">
        <v>560</v>
      </c>
    </row>
    <row r="305" spans="1:1" ht="32" x14ac:dyDescent="0.2">
      <c r="A305" s="49" t="s">
        <v>1917</v>
      </c>
    </row>
    <row r="306" spans="1:1" ht="64" x14ac:dyDescent="0.2">
      <c r="A306" s="49" t="s">
        <v>557</v>
      </c>
    </row>
    <row r="307" spans="1:1" ht="48" x14ac:dyDescent="0.2">
      <c r="A307" s="49" t="s">
        <v>556</v>
      </c>
    </row>
    <row r="308" spans="1:1" ht="48" x14ac:dyDescent="0.2">
      <c r="A308" s="49" t="s">
        <v>585</v>
      </c>
    </row>
    <row r="309" spans="1:1" ht="16" x14ac:dyDescent="0.2">
      <c r="A309" s="49" t="s">
        <v>644</v>
      </c>
    </row>
    <row r="310" spans="1:1" ht="32" x14ac:dyDescent="0.2">
      <c r="A310" s="49" t="s">
        <v>2124</v>
      </c>
    </row>
    <row r="311" spans="1:1" ht="48" x14ac:dyDescent="0.2">
      <c r="A311" s="49" t="s">
        <v>2164</v>
      </c>
    </row>
    <row r="312" spans="1:1" ht="32" x14ac:dyDescent="0.2">
      <c r="A312" s="49" t="s">
        <v>2153</v>
      </c>
    </row>
    <row r="313" spans="1:1" ht="48" x14ac:dyDescent="0.2">
      <c r="A313" s="49" t="s">
        <v>2139</v>
      </c>
    </row>
    <row r="314" spans="1:1" ht="48" x14ac:dyDescent="0.2">
      <c r="A314" s="49" t="s">
        <v>2146</v>
      </c>
    </row>
    <row r="315" spans="1:1" ht="32" x14ac:dyDescent="0.2">
      <c r="A315" s="49" t="s">
        <v>559</v>
      </c>
    </row>
    <row r="316" spans="1:1" ht="144" x14ac:dyDescent="0.2">
      <c r="A316" s="49" t="s">
        <v>706</v>
      </c>
    </row>
    <row r="317" spans="1:1" ht="48" x14ac:dyDescent="0.2">
      <c r="A317" s="49" t="s">
        <v>572</v>
      </c>
    </row>
    <row r="318" spans="1:1" ht="32" x14ac:dyDescent="0.2">
      <c r="A318" s="49" t="s">
        <v>1958</v>
      </c>
    </row>
    <row r="319" spans="1:1" ht="16" x14ac:dyDescent="0.2">
      <c r="A319" s="49" t="s">
        <v>563</v>
      </c>
    </row>
    <row r="320" spans="1:1" ht="32" x14ac:dyDescent="0.2">
      <c r="A320" s="49" t="s">
        <v>874</v>
      </c>
    </row>
    <row r="321" spans="1:1" ht="32" x14ac:dyDescent="0.2">
      <c r="A321" s="49" t="s">
        <v>873</v>
      </c>
    </row>
    <row r="322" spans="1:1" ht="80" x14ac:dyDescent="0.2">
      <c r="A322" s="49" t="s">
        <v>581</v>
      </c>
    </row>
    <row r="323" spans="1:1" ht="16" x14ac:dyDescent="0.2">
      <c r="A323" s="49" t="s">
        <v>574</v>
      </c>
    </row>
    <row r="324" spans="1:1" ht="48" x14ac:dyDescent="0.2">
      <c r="A324" s="49" t="s">
        <v>777</v>
      </c>
    </row>
    <row r="325" spans="1:1" ht="32" x14ac:dyDescent="0.2">
      <c r="A325" s="49" t="s">
        <v>877</v>
      </c>
    </row>
    <row r="326" spans="1:1" ht="32" x14ac:dyDescent="0.2">
      <c r="A326" s="49" t="s">
        <v>746</v>
      </c>
    </row>
    <row r="327" spans="1:1" ht="80" x14ac:dyDescent="0.2">
      <c r="A327" s="49" t="s">
        <v>2035</v>
      </c>
    </row>
    <row r="328" spans="1:1" ht="32" x14ac:dyDescent="0.2">
      <c r="A328" s="49" t="s">
        <v>749</v>
      </c>
    </row>
    <row r="329" spans="1:1" ht="48" x14ac:dyDescent="0.2">
      <c r="A329" s="49" t="s">
        <v>716</v>
      </c>
    </row>
    <row r="330" spans="1:1" ht="48" x14ac:dyDescent="0.2">
      <c r="A330" s="49" t="s">
        <v>2137</v>
      </c>
    </row>
    <row r="331" spans="1:1" ht="32" x14ac:dyDescent="0.2">
      <c r="A331" s="49" t="s">
        <v>577</v>
      </c>
    </row>
    <row r="332" spans="1:1" ht="48" x14ac:dyDescent="0.2">
      <c r="A332" s="49" t="s">
        <v>718</v>
      </c>
    </row>
    <row r="333" spans="1:1" ht="48" x14ac:dyDescent="0.2">
      <c r="A333" s="49" t="s">
        <v>552</v>
      </c>
    </row>
    <row r="334" spans="1:1" ht="16" x14ac:dyDescent="0.2">
      <c r="A334" s="49" t="s">
        <v>562</v>
      </c>
    </row>
    <row r="335" spans="1:1" ht="16" x14ac:dyDescent="0.2">
      <c r="A335" s="49" t="s">
        <v>549</v>
      </c>
    </row>
    <row r="336" spans="1:1" ht="16" x14ac:dyDescent="0.2">
      <c r="A336" s="49" t="s">
        <v>565</v>
      </c>
    </row>
    <row r="337" spans="1:1" ht="80" x14ac:dyDescent="0.2">
      <c r="A337" s="49" t="s">
        <v>867</v>
      </c>
    </row>
    <row r="338" spans="1:1" ht="32" x14ac:dyDescent="0.2">
      <c r="A338" s="49" t="s">
        <v>705</v>
      </c>
    </row>
    <row r="339" spans="1:1" ht="32" x14ac:dyDescent="0.2">
      <c r="A339" s="49" t="s">
        <v>2163</v>
      </c>
    </row>
    <row r="340" spans="1:1" ht="32" x14ac:dyDescent="0.2">
      <c r="A340" s="49" t="s">
        <v>2154</v>
      </c>
    </row>
    <row r="341" spans="1:1" ht="32" x14ac:dyDescent="0.2">
      <c r="A341" s="49" t="s">
        <v>2130</v>
      </c>
    </row>
    <row r="342" spans="1:1" ht="32" x14ac:dyDescent="0.2">
      <c r="A342" s="49" t="s">
        <v>1870</v>
      </c>
    </row>
    <row r="343" spans="1:1" ht="32" x14ac:dyDescent="0.2">
      <c r="A343" s="49" t="s">
        <v>717</v>
      </c>
    </row>
    <row r="344" spans="1:1" ht="16" x14ac:dyDescent="0.2">
      <c r="A344" s="49" t="s">
        <v>570</v>
      </c>
    </row>
    <row r="345" spans="1:1" ht="16" x14ac:dyDescent="0.2">
      <c r="A345" s="49" t="s">
        <v>759</v>
      </c>
    </row>
    <row r="346" spans="1:1" ht="32" x14ac:dyDescent="0.2">
      <c r="A346" s="49" t="s">
        <v>719</v>
      </c>
    </row>
    <row r="347" spans="1:1" ht="32" x14ac:dyDescent="0.2">
      <c r="A347" s="49" t="s">
        <v>639</v>
      </c>
    </row>
    <row r="348" spans="1:1" ht="64" x14ac:dyDescent="0.2">
      <c r="A348" s="49" t="s">
        <v>2036</v>
      </c>
    </row>
    <row r="349" spans="1:1" ht="64" x14ac:dyDescent="0.2">
      <c r="A349" s="49" t="s">
        <v>548</v>
      </c>
    </row>
    <row r="350" spans="1:1" ht="16" x14ac:dyDescent="0.2">
      <c r="A350" s="49" t="s">
        <v>578</v>
      </c>
    </row>
    <row r="351" spans="1:1" ht="32" x14ac:dyDescent="0.2">
      <c r="A351" s="49" t="s">
        <v>885</v>
      </c>
    </row>
    <row r="352" spans="1:1" ht="32" x14ac:dyDescent="0.2">
      <c r="A352" s="49" t="s">
        <v>884</v>
      </c>
    </row>
    <row r="353" spans="1:1" ht="96" x14ac:dyDescent="0.2">
      <c r="A353" s="49" t="s">
        <v>845</v>
      </c>
    </row>
    <row r="354" spans="1:1" ht="32" x14ac:dyDescent="0.2">
      <c r="A354" s="49" t="s">
        <v>2159</v>
      </c>
    </row>
    <row r="355" spans="1:1" ht="32" x14ac:dyDescent="0.2">
      <c r="A355" s="49" t="s">
        <v>2161</v>
      </c>
    </row>
    <row r="356" spans="1:1" ht="32" x14ac:dyDescent="0.2">
      <c r="A356" s="49" t="s">
        <v>821</v>
      </c>
    </row>
    <row r="357" spans="1:1" ht="32" x14ac:dyDescent="0.2">
      <c r="A357" s="49" t="s">
        <v>545</v>
      </c>
    </row>
    <row r="358" spans="1:1" ht="32" x14ac:dyDescent="0.2">
      <c r="A358" s="49" t="s">
        <v>839</v>
      </c>
    </row>
    <row r="359" spans="1:1" ht="32" x14ac:dyDescent="0.2">
      <c r="A359" s="49" t="s">
        <v>659</v>
      </c>
    </row>
    <row r="360" spans="1:1" ht="32" x14ac:dyDescent="0.2">
      <c r="A360" s="49" t="s">
        <v>841</v>
      </c>
    </row>
    <row r="361" spans="1:1" ht="32" x14ac:dyDescent="0.2">
      <c r="A361" s="49" t="s">
        <v>854</v>
      </c>
    </row>
    <row r="362" spans="1:1" ht="32" x14ac:dyDescent="0.2">
      <c r="A362" s="49" t="s">
        <v>850</v>
      </c>
    </row>
    <row r="363" spans="1:1" ht="32" x14ac:dyDescent="0.2">
      <c r="A363" s="49" t="s">
        <v>849</v>
      </c>
    </row>
    <row r="364" spans="1:1" ht="32" x14ac:dyDescent="0.2">
      <c r="A364" s="49" t="s">
        <v>856</v>
      </c>
    </row>
    <row r="365" spans="1:1" ht="32" x14ac:dyDescent="0.2">
      <c r="A365" s="49" t="s">
        <v>838</v>
      </c>
    </row>
    <row r="366" spans="1:1" ht="32" x14ac:dyDescent="0.2">
      <c r="A366" s="49" t="s">
        <v>840</v>
      </c>
    </row>
    <row r="367" spans="1:1" ht="32" x14ac:dyDescent="0.2">
      <c r="A367" s="49" t="s">
        <v>857</v>
      </c>
    </row>
    <row r="368" spans="1:1" ht="144" x14ac:dyDescent="0.2">
      <c r="A368" s="49" t="s">
        <v>2111</v>
      </c>
    </row>
    <row r="369" spans="1:1" ht="16" x14ac:dyDescent="0.2">
      <c r="A369" s="49" t="s">
        <v>866</v>
      </c>
    </row>
    <row r="370" spans="1:1" ht="32" x14ac:dyDescent="0.2">
      <c r="A370" s="49" t="s">
        <v>861</v>
      </c>
    </row>
    <row r="371" spans="1:1" ht="48" x14ac:dyDescent="0.2">
      <c r="A371" s="49" t="s">
        <v>2125</v>
      </c>
    </row>
    <row r="372" spans="1:1" ht="32" x14ac:dyDescent="0.2">
      <c r="A372" s="49" t="s">
        <v>664</v>
      </c>
    </row>
    <row r="373" spans="1:1" ht="48" x14ac:dyDescent="0.2">
      <c r="A373" s="49" t="s">
        <v>751</v>
      </c>
    </row>
    <row r="374" spans="1:1" ht="64" x14ac:dyDescent="0.2">
      <c r="A374" s="49" t="s">
        <v>1838</v>
      </c>
    </row>
    <row r="375" spans="1:1" ht="16" x14ac:dyDescent="0.2">
      <c r="A375" s="49" t="s">
        <v>575</v>
      </c>
    </row>
    <row r="376" spans="1:1" ht="16" x14ac:dyDescent="0.2">
      <c r="A376" s="49" t="s">
        <v>566</v>
      </c>
    </row>
    <row r="377" spans="1:1" ht="16" x14ac:dyDescent="0.2">
      <c r="A377" s="49" t="s">
        <v>547</v>
      </c>
    </row>
    <row r="378" spans="1:1" ht="32" x14ac:dyDescent="0.2">
      <c r="A378" s="49" t="s">
        <v>714</v>
      </c>
    </row>
    <row r="379" spans="1:1" ht="32" x14ac:dyDescent="0.2">
      <c r="A379" s="49" t="s">
        <v>814</v>
      </c>
    </row>
    <row r="380" spans="1:1" ht="32" x14ac:dyDescent="0.2">
      <c r="A380" s="49" t="s">
        <v>2014</v>
      </c>
    </row>
    <row r="381" spans="1:1" ht="32" x14ac:dyDescent="0.2">
      <c r="A381" s="49" t="s">
        <v>793</v>
      </c>
    </row>
    <row r="382" spans="1:1" ht="16" x14ac:dyDescent="0.2">
      <c r="A382" s="49" t="s">
        <v>2092</v>
      </c>
    </row>
    <row r="383" spans="1:1" ht="48" x14ac:dyDescent="0.2">
      <c r="A383" s="49" t="s">
        <v>2514</v>
      </c>
    </row>
    <row r="384" spans="1:1" ht="64" x14ac:dyDescent="0.2">
      <c r="A384" s="49" t="s">
        <v>756</v>
      </c>
    </row>
    <row r="385" spans="1:1" ht="176" x14ac:dyDescent="0.2">
      <c r="A385" s="49" t="s">
        <v>704</v>
      </c>
    </row>
    <row r="386" spans="1:1" ht="32" x14ac:dyDescent="0.2">
      <c r="A386" s="49" t="s">
        <v>743</v>
      </c>
    </row>
    <row r="387" spans="1:1" ht="32" x14ac:dyDescent="0.2">
      <c r="A387" s="49" t="s">
        <v>727</v>
      </c>
    </row>
    <row r="388" spans="1:1" ht="16" x14ac:dyDescent="0.2">
      <c r="A388" s="49" t="s">
        <v>744</v>
      </c>
    </row>
    <row r="389" spans="1:1" ht="48" x14ac:dyDescent="0.2">
      <c r="A389" s="49" t="s">
        <v>553</v>
      </c>
    </row>
    <row r="390" spans="1:1" ht="16" x14ac:dyDescent="0.2">
      <c r="A390" s="49" t="s">
        <v>571</v>
      </c>
    </row>
    <row r="391" spans="1:1" ht="48" x14ac:dyDescent="0.2">
      <c r="A391" s="49" t="s">
        <v>551</v>
      </c>
    </row>
    <row r="392" spans="1:1" ht="48" x14ac:dyDescent="0.2">
      <c r="A392" s="49" t="s">
        <v>564</v>
      </c>
    </row>
    <row r="393" spans="1:1" ht="32" x14ac:dyDescent="0.2">
      <c r="A393" s="49" t="s">
        <v>1957</v>
      </c>
    </row>
    <row r="394" spans="1:1" ht="16" x14ac:dyDescent="0.2">
      <c r="A394" s="49" t="s">
        <v>2105</v>
      </c>
    </row>
    <row r="395" spans="1:1" ht="48" x14ac:dyDescent="0.2">
      <c r="A395" s="49" t="s">
        <v>1836</v>
      </c>
    </row>
    <row r="396" spans="1:1" ht="16" x14ac:dyDescent="0.2">
      <c r="A396" s="49" t="s">
        <v>2083</v>
      </c>
    </row>
    <row r="397" spans="1:1" ht="32" x14ac:dyDescent="0.2">
      <c r="A397" s="49" t="s">
        <v>546</v>
      </c>
    </row>
    <row r="398" spans="1:1" ht="96" x14ac:dyDescent="0.2">
      <c r="A398" s="49" t="s">
        <v>715</v>
      </c>
    </row>
    <row r="399" spans="1:1" ht="32" x14ac:dyDescent="0.2">
      <c r="A399" s="49" t="s">
        <v>1930</v>
      </c>
    </row>
    <row r="400" spans="1:1" ht="32" x14ac:dyDescent="0.2">
      <c r="A400" s="49" t="s">
        <v>540</v>
      </c>
    </row>
    <row r="401" spans="1:1" ht="32" x14ac:dyDescent="0.2">
      <c r="A401" s="49" t="s">
        <v>818</v>
      </c>
    </row>
    <row r="402" spans="1:1" ht="32" x14ac:dyDescent="0.2">
      <c r="A402" s="49" t="s">
        <v>788</v>
      </c>
    </row>
    <row r="403" spans="1:1" ht="32" x14ac:dyDescent="0.2">
      <c r="A403" s="49" t="s">
        <v>1916</v>
      </c>
    </row>
    <row r="404" spans="1:1" ht="16" x14ac:dyDescent="0.2">
      <c r="A404" s="49" t="s">
        <v>826</v>
      </c>
    </row>
    <row r="405" spans="1:1" ht="32" x14ac:dyDescent="0.2">
      <c r="A405" s="49" t="s">
        <v>601</v>
      </c>
    </row>
    <row r="406" spans="1:1" ht="16" x14ac:dyDescent="0.2">
      <c r="A406" s="49" t="s">
        <v>586</v>
      </c>
    </row>
    <row r="407" spans="1:1" ht="64" x14ac:dyDescent="0.2">
      <c r="A407" s="49" t="s">
        <v>613</v>
      </c>
    </row>
    <row r="408" spans="1:1" ht="16" x14ac:dyDescent="0.2">
      <c r="A408" s="49" t="s">
        <v>610</v>
      </c>
    </row>
    <row r="409" spans="1:1" ht="32" x14ac:dyDescent="0.2">
      <c r="A409" s="49" t="s">
        <v>620</v>
      </c>
    </row>
    <row r="410" spans="1:1" ht="32" x14ac:dyDescent="0.2">
      <c r="A410" s="49" t="s">
        <v>608</v>
      </c>
    </row>
    <row r="411" spans="1:1" ht="16" x14ac:dyDescent="0.2">
      <c r="A411" s="49" t="s">
        <v>590</v>
      </c>
    </row>
    <row r="412" spans="1:1" ht="32" x14ac:dyDescent="0.2">
      <c r="A412" s="49" t="s">
        <v>1951</v>
      </c>
    </row>
    <row r="413" spans="1:1" ht="32" x14ac:dyDescent="0.2">
      <c r="A413" s="49" t="s">
        <v>710</v>
      </c>
    </row>
    <row r="414" spans="1:1" ht="160" x14ac:dyDescent="0.2">
      <c r="A414" s="49" t="s">
        <v>1998</v>
      </c>
    </row>
    <row r="415" spans="1:1" ht="208" x14ac:dyDescent="0.2">
      <c r="A415" s="49" t="s">
        <v>1999</v>
      </c>
    </row>
    <row r="416" spans="1:1" ht="96" x14ac:dyDescent="0.2">
      <c r="A416" s="49" t="s">
        <v>2004</v>
      </c>
    </row>
    <row r="417" spans="1:1" ht="64" x14ac:dyDescent="0.2">
      <c r="A417" s="49" t="s">
        <v>622</v>
      </c>
    </row>
    <row r="418" spans="1:1" ht="16" x14ac:dyDescent="0.2">
      <c r="A418" s="49" t="s">
        <v>2011</v>
      </c>
    </row>
    <row r="419" spans="1:1" ht="64" x14ac:dyDescent="0.2">
      <c r="A419" s="49" t="s">
        <v>1869</v>
      </c>
    </row>
    <row r="420" spans="1:1" ht="48" x14ac:dyDescent="0.2">
      <c r="A420" s="49" t="s">
        <v>816</v>
      </c>
    </row>
    <row r="421" spans="1:1" ht="48" x14ac:dyDescent="0.2">
      <c r="A421" s="49" t="s">
        <v>2155</v>
      </c>
    </row>
    <row r="422" spans="1:1" ht="48" x14ac:dyDescent="0.2">
      <c r="A422" s="49" t="s">
        <v>801</v>
      </c>
    </row>
    <row r="423" spans="1:1" ht="48" x14ac:dyDescent="0.2">
      <c r="A423" s="49" t="s">
        <v>2013</v>
      </c>
    </row>
    <row r="424" spans="1:1" ht="64" x14ac:dyDescent="0.2">
      <c r="A424" s="49" t="s">
        <v>2162</v>
      </c>
    </row>
    <row r="425" spans="1:1" ht="96" x14ac:dyDescent="0.2">
      <c r="A425" s="49" t="s">
        <v>831</v>
      </c>
    </row>
    <row r="426" spans="1:1" ht="96" x14ac:dyDescent="0.2">
      <c r="A426" s="49" t="s">
        <v>843</v>
      </c>
    </row>
    <row r="427" spans="1:1" ht="64" x14ac:dyDescent="0.2">
      <c r="A427" s="49" t="s">
        <v>2134</v>
      </c>
    </row>
    <row r="428" spans="1:1" ht="16" x14ac:dyDescent="0.2">
      <c r="A428" s="49" t="s">
        <v>2037</v>
      </c>
    </row>
    <row r="429" spans="1:1" ht="64" x14ac:dyDescent="0.2">
      <c r="A429" s="49" t="s">
        <v>554</v>
      </c>
    </row>
    <row r="430" spans="1:1" ht="80" x14ac:dyDescent="0.2">
      <c r="A430" s="49" t="s">
        <v>1962</v>
      </c>
    </row>
    <row r="431" spans="1:1" ht="80" x14ac:dyDescent="0.2">
      <c r="A431" s="49" t="s">
        <v>2110</v>
      </c>
    </row>
    <row r="432" spans="1:1" ht="64" x14ac:dyDescent="0.2">
      <c r="A432" s="49" t="s">
        <v>2003</v>
      </c>
    </row>
    <row r="433" spans="1:1" ht="48" x14ac:dyDescent="0.2">
      <c r="A433" s="49" t="s">
        <v>1964</v>
      </c>
    </row>
    <row r="434" spans="1:1" ht="32" x14ac:dyDescent="0.2">
      <c r="A434" s="49" t="s">
        <v>1973</v>
      </c>
    </row>
    <row r="435" spans="1:1" ht="48" x14ac:dyDescent="0.2">
      <c r="A435" s="49" t="s">
        <v>2094</v>
      </c>
    </row>
    <row r="436" spans="1:1" ht="16" x14ac:dyDescent="0.2">
      <c r="A436" s="49" t="s">
        <v>2093</v>
      </c>
    </row>
    <row r="437" spans="1:1" ht="32" x14ac:dyDescent="0.2">
      <c r="A437" s="49" t="s">
        <v>2515</v>
      </c>
    </row>
    <row r="438" spans="1:1" ht="48" x14ac:dyDescent="0.2">
      <c r="A438" s="49" t="s">
        <v>1849</v>
      </c>
    </row>
    <row r="439" spans="1:1" ht="16" x14ac:dyDescent="0.2">
      <c r="A439" s="49" t="s">
        <v>627</v>
      </c>
    </row>
    <row r="440" spans="1:1" ht="48" x14ac:dyDescent="0.2">
      <c r="A440" s="49" t="s">
        <v>636</v>
      </c>
    </row>
    <row r="441" spans="1:1" ht="48" x14ac:dyDescent="0.2">
      <c r="A441" s="49" t="s">
        <v>637</v>
      </c>
    </row>
    <row r="442" spans="1:1" ht="32" x14ac:dyDescent="0.2">
      <c r="A442" s="49" t="s">
        <v>712</v>
      </c>
    </row>
    <row r="443" spans="1:1" ht="48" x14ac:dyDescent="0.2">
      <c r="A443" s="49" t="s">
        <v>1912</v>
      </c>
    </row>
    <row r="444" spans="1:1" ht="16" x14ac:dyDescent="0.2">
      <c r="A444" s="49" t="s">
        <v>555</v>
      </c>
    </row>
    <row r="445" spans="1:1" ht="32" x14ac:dyDescent="0.2">
      <c r="A445" s="49" t="s">
        <v>1931</v>
      </c>
    </row>
    <row r="446" spans="1:1" ht="128" x14ac:dyDescent="0.2">
      <c r="A446" s="49" t="s">
        <v>2122</v>
      </c>
    </row>
    <row r="447" spans="1:1" ht="80" x14ac:dyDescent="0.2">
      <c r="A447" s="49" t="s">
        <v>780</v>
      </c>
    </row>
    <row r="448" spans="1:1" ht="48" x14ac:dyDescent="0.2">
      <c r="A448" s="49" t="s">
        <v>781</v>
      </c>
    </row>
    <row r="449" spans="1:1" ht="48" x14ac:dyDescent="0.2">
      <c r="A449" s="49" t="s">
        <v>2145</v>
      </c>
    </row>
    <row r="450" spans="1:1" ht="64" x14ac:dyDescent="0.2">
      <c r="A450" s="49" t="s">
        <v>795</v>
      </c>
    </row>
    <row r="451" spans="1:1" ht="80" x14ac:dyDescent="0.2">
      <c r="A451" s="49" t="s">
        <v>796</v>
      </c>
    </row>
    <row r="452" spans="1:1" ht="16" x14ac:dyDescent="0.2">
      <c r="A452" s="49" t="s">
        <v>615</v>
      </c>
    </row>
    <row r="453" spans="1:1" ht="48" x14ac:dyDescent="0.2">
      <c r="A453" s="49" t="s">
        <v>2021</v>
      </c>
    </row>
    <row r="454" spans="1:1" ht="48" x14ac:dyDescent="0.2">
      <c r="A454" s="49" t="s">
        <v>2516</v>
      </c>
    </row>
    <row r="455" spans="1:1" ht="32" x14ac:dyDescent="0.2">
      <c r="A455" s="49" t="s">
        <v>1946</v>
      </c>
    </row>
    <row r="456" spans="1:1" ht="16" x14ac:dyDescent="0.2">
      <c r="A456" s="49" t="s">
        <v>1966</v>
      </c>
    </row>
    <row r="457" spans="1:1" ht="64" x14ac:dyDescent="0.2">
      <c r="A457" s="49" t="s">
        <v>1996</v>
      </c>
    </row>
    <row r="458" spans="1:1" ht="32" x14ac:dyDescent="0.2">
      <c r="A458" s="49" t="s">
        <v>612</v>
      </c>
    </row>
    <row r="459" spans="1:1" ht="32" x14ac:dyDescent="0.2">
      <c r="A459" s="49" t="s">
        <v>1990</v>
      </c>
    </row>
    <row r="460" spans="1:1" ht="48" x14ac:dyDescent="0.2">
      <c r="A460" s="49" t="s">
        <v>1989</v>
      </c>
    </row>
    <row r="461" spans="1:1" ht="48" x14ac:dyDescent="0.2">
      <c r="A461" s="49" t="s">
        <v>1988</v>
      </c>
    </row>
    <row r="462" spans="1:1" ht="16" x14ac:dyDescent="0.2">
      <c r="A462" s="49" t="s">
        <v>2517</v>
      </c>
    </row>
    <row r="463" spans="1:1" ht="48" x14ac:dyDescent="0.2">
      <c r="A463" s="49" t="s">
        <v>632</v>
      </c>
    </row>
    <row r="464" spans="1:1" ht="16" x14ac:dyDescent="0.2">
      <c r="A464" s="49" t="s">
        <v>588</v>
      </c>
    </row>
    <row r="465" spans="1:1" ht="16" x14ac:dyDescent="0.2">
      <c r="A465" s="49" t="s">
        <v>598</v>
      </c>
    </row>
    <row r="466" spans="1:1" ht="16" x14ac:dyDescent="0.2">
      <c r="A466" s="49" t="s">
        <v>605</v>
      </c>
    </row>
    <row r="467" spans="1:1" ht="16" x14ac:dyDescent="0.2">
      <c r="A467" s="49" t="s">
        <v>602</v>
      </c>
    </row>
    <row r="468" spans="1:1" ht="48" x14ac:dyDescent="0.2">
      <c r="A468" s="49" t="s">
        <v>616</v>
      </c>
    </row>
    <row r="469" spans="1:1" ht="16" x14ac:dyDescent="0.2">
      <c r="A469" s="49" t="s">
        <v>600</v>
      </c>
    </row>
    <row r="470" spans="1:1" ht="32" x14ac:dyDescent="0.2">
      <c r="A470" s="49" t="s">
        <v>604</v>
      </c>
    </row>
    <row r="471" spans="1:1" ht="32" x14ac:dyDescent="0.2">
      <c r="A471" s="49" t="s">
        <v>536</v>
      </c>
    </row>
    <row r="472" spans="1:1" ht="16" x14ac:dyDescent="0.2">
      <c r="A472" s="49" t="s">
        <v>535</v>
      </c>
    </row>
    <row r="473" spans="1:1" ht="48" x14ac:dyDescent="0.2">
      <c r="A473" s="49" t="s">
        <v>1987</v>
      </c>
    </row>
    <row r="474" spans="1:1" ht="32" x14ac:dyDescent="0.2">
      <c r="A474" s="49" t="s">
        <v>713</v>
      </c>
    </row>
    <row r="475" spans="1:1" ht="32" x14ac:dyDescent="0.2">
      <c r="A475" s="49" t="s">
        <v>591</v>
      </c>
    </row>
    <row r="476" spans="1:1" ht="32" x14ac:dyDescent="0.2">
      <c r="A476" s="49" t="s">
        <v>538</v>
      </c>
    </row>
    <row r="477" spans="1:1" ht="16" x14ac:dyDescent="0.2">
      <c r="A477" s="49" t="s">
        <v>1974</v>
      </c>
    </row>
    <row r="478" spans="1:1" ht="32" x14ac:dyDescent="0.2">
      <c r="A478" s="49" t="s">
        <v>1965</v>
      </c>
    </row>
    <row r="479" spans="1:1" ht="48" x14ac:dyDescent="0.2">
      <c r="A479" s="49" t="s">
        <v>1986</v>
      </c>
    </row>
    <row r="480" spans="1:1" ht="32" x14ac:dyDescent="0.2">
      <c r="A480" s="49" t="s">
        <v>2006</v>
      </c>
    </row>
    <row r="481" spans="1:1" ht="48" x14ac:dyDescent="0.2">
      <c r="A481" s="49" t="s">
        <v>2001</v>
      </c>
    </row>
    <row r="482" spans="1:1" ht="32" x14ac:dyDescent="0.2">
      <c r="A482" s="49" t="s">
        <v>2000</v>
      </c>
    </row>
    <row r="483" spans="1:1" ht="32" x14ac:dyDescent="0.2">
      <c r="A483" s="49" t="s">
        <v>1985</v>
      </c>
    </row>
    <row r="484" spans="1:1" ht="32" x14ac:dyDescent="0.2">
      <c r="A484" s="49" t="s">
        <v>594</v>
      </c>
    </row>
    <row r="485" spans="1:1" ht="32" x14ac:dyDescent="0.2">
      <c r="A485" s="49" t="s">
        <v>812</v>
      </c>
    </row>
    <row r="486" spans="1:1" ht="16" x14ac:dyDescent="0.2">
      <c r="A486" s="49" t="s">
        <v>573</v>
      </c>
    </row>
    <row r="487" spans="1:1" ht="32" x14ac:dyDescent="0.2">
      <c r="A487" s="49" t="s">
        <v>2518</v>
      </c>
    </row>
    <row r="488" spans="1:1" ht="32" x14ac:dyDescent="0.2">
      <c r="A488" s="49" t="s">
        <v>1967</v>
      </c>
    </row>
    <row r="489" spans="1:1" ht="32" x14ac:dyDescent="0.2">
      <c r="A489" s="49" t="s">
        <v>800</v>
      </c>
    </row>
    <row r="490" spans="1:1" ht="32" x14ac:dyDescent="0.2">
      <c r="A490" s="49" t="s">
        <v>722</v>
      </c>
    </row>
    <row r="491" spans="1:1" ht="32" x14ac:dyDescent="0.2">
      <c r="A491" s="49" t="s">
        <v>1984</v>
      </c>
    </row>
    <row r="492" spans="1:1" ht="48" x14ac:dyDescent="0.2">
      <c r="A492" s="49" t="s">
        <v>2078</v>
      </c>
    </row>
    <row r="493" spans="1:1" ht="16" x14ac:dyDescent="0.2">
      <c r="A493" s="49" t="s">
        <v>820</v>
      </c>
    </row>
    <row r="494" spans="1:1" ht="32" x14ac:dyDescent="0.2">
      <c r="A494" s="49" t="s">
        <v>735</v>
      </c>
    </row>
    <row r="495" spans="1:1" ht="32" x14ac:dyDescent="0.2">
      <c r="A495" s="49" t="s">
        <v>734</v>
      </c>
    </row>
    <row r="496" spans="1:1" ht="16" x14ac:dyDescent="0.2">
      <c r="A496" s="49" t="s">
        <v>738</v>
      </c>
    </row>
    <row r="497" spans="1:1" ht="16" x14ac:dyDescent="0.2">
      <c r="A497" s="49" t="s">
        <v>742</v>
      </c>
    </row>
    <row r="498" spans="1:1" ht="32" x14ac:dyDescent="0.2">
      <c r="A498" s="49" t="s">
        <v>1835</v>
      </c>
    </row>
    <row r="499" spans="1:1" ht="16" x14ac:dyDescent="0.2">
      <c r="A499" s="49" t="s">
        <v>1831</v>
      </c>
    </row>
    <row r="500" spans="1:1" ht="32" x14ac:dyDescent="0.2">
      <c r="A500" s="49" t="s">
        <v>1830</v>
      </c>
    </row>
    <row r="501" spans="1:1" ht="32" x14ac:dyDescent="0.2">
      <c r="A501" s="49" t="s">
        <v>1815</v>
      </c>
    </row>
    <row r="502" spans="1:1" ht="32" x14ac:dyDescent="0.2">
      <c r="A502" s="49" t="s">
        <v>1952</v>
      </c>
    </row>
    <row r="503" spans="1:1" ht="16" x14ac:dyDescent="0.2">
      <c r="A503" s="49" t="s">
        <v>1955</v>
      </c>
    </row>
    <row r="504" spans="1:1" ht="48" x14ac:dyDescent="0.2">
      <c r="A504" s="49" t="s">
        <v>1956</v>
      </c>
    </row>
    <row r="505" spans="1:1" ht="16" x14ac:dyDescent="0.2">
      <c r="A505" s="49" t="s">
        <v>1816</v>
      </c>
    </row>
    <row r="506" spans="1:1" ht="32" x14ac:dyDescent="0.2">
      <c r="A506" s="49" t="s">
        <v>1866</v>
      </c>
    </row>
    <row r="507" spans="1:1" ht="32" x14ac:dyDescent="0.2">
      <c r="A507" s="49" t="s">
        <v>758</v>
      </c>
    </row>
    <row r="508" spans="1:1" ht="128" x14ac:dyDescent="0.2">
      <c r="A508" s="49" t="s">
        <v>842</v>
      </c>
    </row>
    <row r="509" spans="1:1" ht="48" x14ac:dyDescent="0.2">
      <c r="A509" s="49" t="s">
        <v>791</v>
      </c>
    </row>
    <row r="510" spans="1:1" ht="32" x14ac:dyDescent="0.2">
      <c r="A510" s="49" t="s">
        <v>785</v>
      </c>
    </row>
    <row r="511" spans="1:1" ht="32" x14ac:dyDescent="0.2">
      <c r="A511" s="49" t="s">
        <v>1817</v>
      </c>
    </row>
    <row r="512" spans="1:1" ht="32" x14ac:dyDescent="0.2">
      <c r="A512" s="49" t="s">
        <v>703</v>
      </c>
    </row>
    <row r="513" spans="1:1" ht="32" x14ac:dyDescent="0.2">
      <c r="A513" s="49" t="s">
        <v>702</v>
      </c>
    </row>
    <row r="514" spans="1:1" ht="16" x14ac:dyDescent="0.2">
      <c r="A514" s="49" t="s">
        <v>701</v>
      </c>
    </row>
    <row r="515" spans="1:1" ht="32" x14ac:dyDescent="0.2">
      <c r="A515" s="49" t="s">
        <v>1818</v>
      </c>
    </row>
    <row r="516" spans="1:1" ht="16" x14ac:dyDescent="0.2">
      <c r="A516" s="49" t="s">
        <v>787</v>
      </c>
    </row>
    <row r="517" spans="1:1" ht="32" x14ac:dyDescent="0.2">
      <c r="A517" s="49" t="s">
        <v>2010</v>
      </c>
    </row>
    <row r="518" spans="1:1" ht="32" x14ac:dyDescent="0.2">
      <c r="A518" s="49" t="s">
        <v>653</v>
      </c>
    </row>
    <row r="519" spans="1:1" ht="16" x14ac:dyDescent="0.2">
      <c r="A519" s="49" t="s">
        <v>799</v>
      </c>
    </row>
    <row r="520" spans="1:1" ht="64" x14ac:dyDescent="0.2">
      <c r="A520" s="49" t="s">
        <v>1971</v>
      </c>
    </row>
    <row r="521" spans="1:1" ht="48" x14ac:dyDescent="0.2">
      <c r="A521" s="49" t="s">
        <v>776</v>
      </c>
    </row>
    <row r="522" spans="1:1" ht="16" x14ac:dyDescent="0.2">
      <c r="A522" s="49" t="s">
        <v>2109</v>
      </c>
    </row>
    <row r="523" spans="1:1" ht="32" x14ac:dyDescent="0.2">
      <c r="A523" s="49" t="s">
        <v>2519</v>
      </c>
    </row>
    <row r="524" spans="1:1" ht="32" x14ac:dyDescent="0.2">
      <c r="A524" s="49" t="s">
        <v>747</v>
      </c>
    </row>
    <row r="525" spans="1:1" ht="48" x14ac:dyDescent="0.2">
      <c r="A525" s="49" t="s">
        <v>1991</v>
      </c>
    </row>
    <row r="526" spans="1:1" ht="32" x14ac:dyDescent="0.2">
      <c r="A526" s="49" t="s">
        <v>2015</v>
      </c>
    </row>
    <row r="527" spans="1:1" ht="48" x14ac:dyDescent="0.2">
      <c r="A527" s="49" t="s">
        <v>2008</v>
      </c>
    </row>
    <row r="528" spans="1:1" ht="48" x14ac:dyDescent="0.2">
      <c r="A528" s="49" t="s">
        <v>773</v>
      </c>
    </row>
    <row r="529" spans="1:1" ht="32" x14ac:dyDescent="0.2">
      <c r="A529" s="49" t="s">
        <v>757</v>
      </c>
    </row>
    <row r="530" spans="1:1" ht="16" x14ac:dyDescent="0.2">
      <c r="A530" s="49" t="s">
        <v>1864</v>
      </c>
    </row>
    <row r="531" spans="1:1" ht="16" x14ac:dyDescent="0.2">
      <c r="A531" s="49" t="s">
        <v>1863</v>
      </c>
    </row>
    <row r="532" spans="1:1" ht="32" x14ac:dyDescent="0.2">
      <c r="A532" s="49" t="s">
        <v>1865</v>
      </c>
    </row>
    <row r="533" spans="1:1" ht="32" x14ac:dyDescent="0.2">
      <c r="A533" s="49" t="s">
        <v>1860</v>
      </c>
    </row>
    <row r="534" spans="1:1" ht="64" x14ac:dyDescent="0.2">
      <c r="A534" s="49" t="s">
        <v>1907</v>
      </c>
    </row>
    <row r="535" spans="1:1" ht="64" x14ac:dyDescent="0.2">
      <c r="A535" s="49" t="s">
        <v>1906</v>
      </c>
    </row>
    <row r="536" spans="1:1" ht="16" x14ac:dyDescent="0.2">
      <c r="A536" s="49" t="s">
        <v>1918</v>
      </c>
    </row>
    <row r="537" spans="1:1" ht="32" x14ac:dyDescent="0.2">
      <c r="A537" s="49" t="s">
        <v>1857</v>
      </c>
    </row>
    <row r="538" spans="1:1" ht="16" x14ac:dyDescent="0.2">
      <c r="A538" s="49" t="s">
        <v>733</v>
      </c>
    </row>
    <row r="539" spans="1:1" ht="16" x14ac:dyDescent="0.2">
      <c r="A539" s="49" t="s">
        <v>647</v>
      </c>
    </row>
    <row r="540" spans="1:1" ht="32" x14ac:dyDescent="0.2">
      <c r="A540" s="49" t="s">
        <v>792</v>
      </c>
    </row>
    <row r="541" spans="1:1" ht="16" x14ac:dyDescent="0.2">
      <c r="A541" s="49" t="s">
        <v>1856</v>
      </c>
    </row>
    <row r="542" spans="1:1" ht="32" x14ac:dyDescent="0.2">
      <c r="A542" s="49" t="s">
        <v>1859</v>
      </c>
    </row>
    <row r="543" spans="1:1" ht="80" x14ac:dyDescent="0.2">
      <c r="A543" s="49" t="s">
        <v>1983</v>
      </c>
    </row>
    <row r="544" spans="1:1" ht="32" x14ac:dyDescent="0.2">
      <c r="A544" s="49" t="s">
        <v>1960</v>
      </c>
    </row>
    <row r="545" spans="1:1" ht="32" x14ac:dyDescent="0.2">
      <c r="A545" s="49" t="s">
        <v>1855</v>
      </c>
    </row>
    <row r="546" spans="1:1" ht="32" x14ac:dyDescent="0.2">
      <c r="A546" s="49" t="s">
        <v>2070</v>
      </c>
    </row>
    <row r="547" spans="1:1" ht="16" x14ac:dyDescent="0.2">
      <c r="A547" s="49" t="s">
        <v>2520</v>
      </c>
    </row>
    <row r="548" spans="1:1" ht="16" x14ac:dyDescent="0.2">
      <c r="A548" s="49" t="s">
        <v>2521</v>
      </c>
    </row>
    <row r="549" spans="1:1" ht="32" x14ac:dyDescent="0.2">
      <c r="A549" s="49" t="s">
        <v>1848</v>
      </c>
    </row>
    <row r="550" spans="1:1" ht="224" x14ac:dyDescent="0.2">
      <c r="A550" s="49" t="s">
        <v>1997</v>
      </c>
    </row>
    <row r="551" spans="1:1" ht="16" x14ac:dyDescent="0.2">
      <c r="A551" s="49" t="s">
        <v>589</v>
      </c>
    </row>
    <row r="552" spans="1:1" ht="48" x14ac:dyDescent="0.2">
      <c r="A552" s="49" t="s">
        <v>1853</v>
      </c>
    </row>
    <row r="553" spans="1:1" ht="80" x14ac:dyDescent="0.2">
      <c r="A553" s="49" t="s">
        <v>731</v>
      </c>
    </row>
    <row r="554" spans="1:1" ht="32" x14ac:dyDescent="0.2">
      <c r="A554" s="49" t="s">
        <v>817</v>
      </c>
    </row>
    <row r="555" spans="1:1" ht="32" x14ac:dyDescent="0.2">
      <c r="A555" s="49" t="s">
        <v>1851</v>
      </c>
    </row>
    <row r="556" spans="1:1" ht="32" x14ac:dyDescent="0.2">
      <c r="A556" s="49" t="s">
        <v>1850</v>
      </c>
    </row>
    <row r="557" spans="1:1" ht="48" x14ac:dyDescent="0.2">
      <c r="A557" s="49" t="s">
        <v>720</v>
      </c>
    </row>
    <row r="558" spans="1:1" ht="64" x14ac:dyDescent="0.2">
      <c r="A558" s="49" t="s">
        <v>619</v>
      </c>
    </row>
    <row r="559" spans="1:1" ht="16" x14ac:dyDescent="0.2">
      <c r="A559" s="49" t="s">
        <v>1950</v>
      </c>
    </row>
    <row r="560" spans="1:1" ht="48" x14ac:dyDescent="0.2">
      <c r="A560" s="49" t="s">
        <v>1963</v>
      </c>
    </row>
    <row r="561" spans="1:1" ht="48" x14ac:dyDescent="0.2">
      <c r="A561" s="49" t="s">
        <v>1995</v>
      </c>
    </row>
    <row r="562" spans="1:1" ht="48" x14ac:dyDescent="0.2">
      <c r="A562" s="49" t="s">
        <v>1972</v>
      </c>
    </row>
    <row r="563" spans="1:1" ht="48" x14ac:dyDescent="0.2">
      <c r="A563" s="49" t="s">
        <v>1846</v>
      </c>
    </row>
    <row r="564" spans="1:1" ht="32" x14ac:dyDescent="0.2">
      <c r="A564" s="49" t="s">
        <v>1858</v>
      </c>
    </row>
    <row r="565" spans="1:1" ht="32" x14ac:dyDescent="0.2">
      <c r="A565" s="49" t="s">
        <v>654</v>
      </c>
    </row>
    <row r="566" spans="1:1" ht="32" x14ac:dyDescent="0.2">
      <c r="A566" s="49" t="s">
        <v>1868</v>
      </c>
    </row>
    <row r="567" spans="1:1" ht="16" x14ac:dyDescent="0.2">
      <c r="A567" s="49" t="s">
        <v>1953</v>
      </c>
    </row>
    <row r="568" spans="1:1" ht="48" x14ac:dyDescent="0.2">
      <c r="A568" s="49" t="s">
        <v>650</v>
      </c>
    </row>
    <row r="569" spans="1:1" ht="32" x14ac:dyDescent="0.2">
      <c r="A569" s="49" t="s">
        <v>2068</v>
      </c>
    </row>
    <row r="570" spans="1:1" ht="32" x14ac:dyDescent="0.2">
      <c r="A570" s="49" t="s">
        <v>778</v>
      </c>
    </row>
    <row r="571" spans="1:1" ht="32" x14ac:dyDescent="0.2">
      <c r="A571" s="49" t="s">
        <v>786</v>
      </c>
    </row>
    <row r="572" spans="1:1" ht="32" x14ac:dyDescent="0.2">
      <c r="A572" s="49" t="s">
        <v>736</v>
      </c>
    </row>
    <row r="573" spans="1:1" ht="48" x14ac:dyDescent="0.2">
      <c r="A573" s="49" t="s">
        <v>783</v>
      </c>
    </row>
    <row r="574" spans="1:1" ht="16" x14ac:dyDescent="0.2">
      <c r="A574" s="49" t="s">
        <v>729</v>
      </c>
    </row>
    <row r="575" spans="1:1" ht="32" x14ac:dyDescent="0.2">
      <c r="A575" s="49" t="s">
        <v>2522</v>
      </c>
    </row>
    <row r="576" spans="1:1" ht="32" x14ac:dyDescent="0.2">
      <c r="A576" s="49" t="s">
        <v>2045</v>
      </c>
    </row>
    <row r="577" spans="1:1" ht="16" x14ac:dyDescent="0.2">
      <c r="A577" s="49" t="s">
        <v>2047</v>
      </c>
    </row>
    <row r="578" spans="1:1" ht="32" x14ac:dyDescent="0.2">
      <c r="A578" s="49" t="s">
        <v>1844</v>
      </c>
    </row>
    <row r="579" spans="1:1" ht="48" x14ac:dyDescent="0.2">
      <c r="A579" s="49" t="s">
        <v>652</v>
      </c>
    </row>
    <row r="580" spans="1:1" ht="32" x14ac:dyDescent="0.2">
      <c r="A580" s="49" t="s">
        <v>1843</v>
      </c>
    </row>
    <row r="581" spans="1:1" ht="16" x14ac:dyDescent="0.2">
      <c r="A581" s="49" t="s">
        <v>1842</v>
      </c>
    </row>
    <row r="582" spans="1:1" ht="32" x14ac:dyDescent="0.2">
      <c r="A582" s="49" t="s">
        <v>1852</v>
      </c>
    </row>
    <row r="583" spans="1:1" ht="48" x14ac:dyDescent="0.2">
      <c r="A583" s="49" t="s">
        <v>1840</v>
      </c>
    </row>
    <row r="584" spans="1:1" ht="32" x14ac:dyDescent="0.2">
      <c r="A584" s="49" t="s">
        <v>2066</v>
      </c>
    </row>
    <row r="585" spans="1:1" ht="16" x14ac:dyDescent="0.2">
      <c r="A585" s="49" t="s">
        <v>869</v>
      </c>
    </row>
    <row r="586" spans="1:1" ht="48" x14ac:dyDescent="0.2">
      <c r="A586" s="49" t="s">
        <v>1839</v>
      </c>
    </row>
    <row r="587" spans="1:1" ht="64" x14ac:dyDescent="0.2">
      <c r="A587" s="49" t="s">
        <v>2842</v>
      </c>
    </row>
    <row r="588" spans="1:1" ht="32" x14ac:dyDescent="0.2">
      <c r="A588" s="49" t="s">
        <v>2843</v>
      </c>
    </row>
    <row r="589" spans="1:1" ht="48" x14ac:dyDescent="0.2">
      <c r="A589" s="49" t="s">
        <v>2844</v>
      </c>
    </row>
    <row r="590" spans="1:1" ht="32" x14ac:dyDescent="0.2">
      <c r="A590" s="49" t="s">
        <v>2845</v>
      </c>
    </row>
    <row r="591" spans="1:1" ht="16" x14ac:dyDescent="0.2">
      <c r="A591" s="49" t="s">
        <v>2846</v>
      </c>
    </row>
    <row r="592" spans="1:1" ht="32" x14ac:dyDescent="0.2">
      <c r="A592" s="49" t="s">
        <v>2847</v>
      </c>
    </row>
    <row r="593" spans="1:1" ht="16" x14ac:dyDescent="0.2">
      <c r="A593" s="49" t="s">
        <v>499</v>
      </c>
    </row>
  </sheetData>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EB7EBE-8B61-445D-B2EB-D547FE3AD955}">
  <sheetPr>
    <tabColor rgb="FFFF0000"/>
  </sheetPr>
  <dimension ref="B3:D42"/>
  <sheetViews>
    <sheetView topLeftCell="A26" zoomScale="85" zoomScaleNormal="85" workbookViewId="0">
      <selection activeCell="B42" sqref="B42"/>
    </sheetView>
  </sheetViews>
  <sheetFormatPr baseColWidth="10" defaultColWidth="66.83203125" defaultRowHeight="15" x14ac:dyDescent="0.2"/>
  <cols>
    <col min="1" max="1" width="11.5" style="21" customWidth="1"/>
    <col min="2" max="2" width="24.83203125" style="21" bestFit="1" customWidth="1"/>
    <col min="3" max="3" width="66.83203125" style="21" customWidth="1"/>
    <col min="4" max="16384" width="66.83203125" style="21"/>
  </cols>
  <sheetData>
    <row r="3" spans="2:4" ht="16" x14ac:dyDescent="0.2">
      <c r="B3" s="21" t="s">
        <v>531</v>
      </c>
      <c r="C3" s="21" t="s">
        <v>1819</v>
      </c>
      <c r="D3" s="21" t="s">
        <v>1826</v>
      </c>
    </row>
    <row r="4" spans="2:4" ht="60" x14ac:dyDescent="0.2">
      <c r="B4" s="21" t="s">
        <v>2048</v>
      </c>
      <c r="C4" s="107" t="s">
        <v>2050</v>
      </c>
      <c r="D4" s="104" t="s">
        <v>2055</v>
      </c>
    </row>
    <row r="5" spans="2:4" ht="16" x14ac:dyDescent="0.2">
      <c r="B5" s="21" t="s">
        <v>2048</v>
      </c>
      <c r="C5" s="107" t="s">
        <v>365</v>
      </c>
      <c r="D5" s="104" t="s">
        <v>2055</v>
      </c>
    </row>
    <row r="6" spans="2:4" ht="16" x14ac:dyDescent="0.2">
      <c r="B6" s="21" t="s">
        <v>2048</v>
      </c>
      <c r="C6" s="107" t="s">
        <v>307</v>
      </c>
      <c r="D6" s="104" t="s">
        <v>2055</v>
      </c>
    </row>
    <row r="7" spans="2:4" ht="45" x14ac:dyDescent="0.2">
      <c r="B7" s="21" t="s">
        <v>2048</v>
      </c>
      <c r="C7" s="107" t="s">
        <v>366</v>
      </c>
      <c r="D7" s="104" t="s">
        <v>2055</v>
      </c>
    </row>
    <row r="8" spans="2:4" ht="16" x14ac:dyDescent="0.2">
      <c r="B8" s="21" t="s">
        <v>2048</v>
      </c>
      <c r="C8" s="107" t="s">
        <v>309</v>
      </c>
      <c r="D8" s="104" t="s">
        <v>2055</v>
      </c>
    </row>
    <row r="9" spans="2:4" ht="16" x14ac:dyDescent="0.2">
      <c r="B9" s="21" t="s">
        <v>2048</v>
      </c>
      <c r="C9" s="107" t="s">
        <v>310</v>
      </c>
      <c r="D9" s="104" t="s">
        <v>2055</v>
      </c>
    </row>
    <row r="10" spans="2:4" ht="30" x14ac:dyDescent="0.2">
      <c r="B10" s="21" t="s">
        <v>2048</v>
      </c>
      <c r="C10" s="107" t="s">
        <v>364</v>
      </c>
      <c r="D10" s="104" t="s">
        <v>2055</v>
      </c>
    </row>
    <row r="11" spans="2:4" ht="120" x14ac:dyDescent="0.2">
      <c r="B11" s="21" t="s">
        <v>2048</v>
      </c>
      <c r="C11" s="107" t="s">
        <v>2051</v>
      </c>
      <c r="D11" s="104" t="s">
        <v>2055</v>
      </c>
    </row>
    <row r="12" spans="2:4" ht="16" x14ac:dyDescent="0.2">
      <c r="B12" s="21" t="s">
        <v>2048</v>
      </c>
      <c r="C12" s="107" t="s">
        <v>304</v>
      </c>
      <c r="D12" s="104" t="s">
        <v>2055</v>
      </c>
    </row>
    <row r="13" spans="2:4" ht="135" x14ac:dyDescent="0.2">
      <c r="B13" s="21" t="s">
        <v>2048</v>
      </c>
      <c r="C13" s="107" t="s">
        <v>2052</v>
      </c>
      <c r="D13" s="102" t="s">
        <v>2028</v>
      </c>
    </row>
    <row r="14" spans="2:4" ht="120" x14ac:dyDescent="0.2">
      <c r="B14" s="21" t="s">
        <v>2048</v>
      </c>
      <c r="C14" s="107" t="s">
        <v>2053</v>
      </c>
      <c r="D14" s="102" t="s">
        <v>2028</v>
      </c>
    </row>
    <row r="15" spans="2:4" ht="30" x14ac:dyDescent="0.2">
      <c r="B15" s="21" t="s">
        <v>2048</v>
      </c>
      <c r="C15" s="107" t="s">
        <v>311</v>
      </c>
      <c r="D15" s="104" t="s">
        <v>2055</v>
      </c>
    </row>
    <row r="16" spans="2:4" ht="16" x14ac:dyDescent="0.2">
      <c r="B16" s="21" t="s">
        <v>2048</v>
      </c>
      <c r="C16" s="107" t="s">
        <v>368</v>
      </c>
      <c r="D16" s="104" t="s">
        <v>2055</v>
      </c>
    </row>
    <row r="17" spans="2:4" ht="45" x14ac:dyDescent="0.2">
      <c r="B17" s="21" t="s">
        <v>2048</v>
      </c>
      <c r="C17" s="107" t="s">
        <v>312</v>
      </c>
      <c r="D17" s="102" t="s">
        <v>2028</v>
      </c>
    </row>
    <row r="18" spans="2:4" ht="16" x14ac:dyDescent="0.2">
      <c r="B18" s="21" t="s">
        <v>2048</v>
      </c>
      <c r="C18" s="107" t="s">
        <v>413</v>
      </c>
      <c r="D18" s="102" t="s">
        <v>2028</v>
      </c>
    </row>
    <row r="19" spans="2:4" ht="16" x14ac:dyDescent="0.2">
      <c r="B19" s="21" t="s">
        <v>2048</v>
      </c>
      <c r="C19" s="107" t="s">
        <v>407</v>
      </c>
      <c r="D19" s="102" t="s">
        <v>810</v>
      </c>
    </row>
    <row r="20" spans="2:4" ht="30" x14ac:dyDescent="0.2">
      <c r="B20" s="21" t="s">
        <v>2048</v>
      </c>
      <c r="C20" s="107" t="s">
        <v>414</v>
      </c>
      <c r="D20" s="102" t="s">
        <v>810</v>
      </c>
    </row>
    <row r="21" spans="2:4" ht="16" x14ac:dyDescent="0.2">
      <c r="B21" s="21" t="s">
        <v>2048</v>
      </c>
      <c r="C21" s="107" t="s">
        <v>409</v>
      </c>
      <c r="D21" s="102" t="s">
        <v>810</v>
      </c>
    </row>
    <row r="22" spans="2:4" ht="16" x14ac:dyDescent="0.2">
      <c r="B22" s="21" t="s">
        <v>2048</v>
      </c>
      <c r="C22" s="107" t="s">
        <v>317</v>
      </c>
      <c r="D22" s="102" t="s">
        <v>2024</v>
      </c>
    </row>
    <row r="23" spans="2:4" ht="30" x14ac:dyDescent="0.2">
      <c r="B23" s="21" t="s">
        <v>2048</v>
      </c>
      <c r="C23" s="107" t="s">
        <v>318</v>
      </c>
      <c r="D23" s="102" t="s">
        <v>2029</v>
      </c>
    </row>
    <row r="24" spans="2:4" ht="16" x14ac:dyDescent="0.2">
      <c r="B24" s="21" t="s">
        <v>2048</v>
      </c>
      <c r="C24" s="107" t="s">
        <v>319</v>
      </c>
      <c r="D24" s="102" t="s">
        <v>2024</v>
      </c>
    </row>
    <row r="25" spans="2:4" ht="16" x14ac:dyDescent="0.2">
      <c r="B25" s="21" t="s">
        <v>2048</v>
      </c>
      <c r="C25" s="107" t="s">
        <v>374</v>
      </c>
      <c r="D25" s="102" t="s">
        <v>2029</v>
      </c>
    </row>
    <row r="26" spans="2:4" ht="16" x14ac:dyDescent="0.2">
      <c r="B26" s="21" t="s">
        <v>2048</v>
      </c>
      <c r="C26" s="107" t="s">
        <v>324</v>
      </c>
      <c r="D26" s="102" t="s">
        <v>2029</v>
      </c>
    </row>
    <row r="27" spans="2:4" ht="16" x14ac:dyDescent="0.2">
      <c r="B27" s="21" t="s">
        <v>2048</v>
      </c>
      <c r="C27" s="107" t="s">
        <v>427</v>
      </c>
      <c r="D27" s="102" t="s">
        <v>2024</v>
      </c>
    </row>
    <row r="28" spans="2:4" ht="30" x14ac:dyDescent="0.2">
      <c r="B28" s="21" t="s">
        <v>2048</v>
      </c>
      <c r="C28" s="107" t="s">
        <v>336</v>
      </c>
      <c r="D28" s="102" t="s">
        <v>2024</v>
      </c>
    </row>
    <row r="29" spans="2:4" ht="16" x14ac:dyDescent="0.2">
      <c r="B29" s="21" t="s">
        <v>2048</v>
      </c>
      <c r="C29" s="107" t="s">
        <v>337</v>
      </c>
      <c r="D29" s="102" t="s">
        <v>2024</v>
      </c>
    </row>
    <row r="30" spans="2:4" ht="16" x14ac:dyDescent="0.2">
      <c r="B30" s="21" t="s">
        <v>2048</v>
      </c>
      <c r="C30" s="107" t="s">
        <v>428</v>
      </c>
      <c r="D30" s="102" t="s">
        <v>810</v>
      </c>
    </row>
    <row r="31" spans="2:4" ht="16" x14ac:dyDescent="0.2">
      <c r="B31" s="21" t="s">
        <v>2048</v>
      </c>
      <c r="C31" s="107" t="s">
        <v>375</v>
      </c>
      <c r="D31" s="102" t="s">
        <v>2024</v>
      </c>
    </row>
    <row r="32" spans="2:4" ht="30" x14ac:dyDescent="0.2">
      <c r="B32" s="21" t="s">
        <v>2048</v>
      </c>
      <c r="C32" s="107" t="s">
        <v>2054</v>
      </c>
      <c r="D32" s="102" t="s">
        <v>2029</v>
      </c>
    </row>
    <row r="33" spans="2:4" ht="30" x14ac:dyDescent="0.2">
      <c r="B33" s="21" t="s">
        <v>2048</v>
      </c>
      <c r="C33" s="107" t="s">
        <v>341</v>
      </c>
      <c r="D33" s="102" t="s">
        <v>2029</v>
      </c>
    </row>
    <row r="34" spans="2:4" ht="16" x14ac:dyDescent="0.2">
      <c r="B34" s="21" t="s">
        <v>2048</v>
      </c>
      <c r="C34" s="107" t="s">
        <v>376</v>
      </c>
      <c r="D34" s="104" t="s">
        <v>2055</v>
      </c>
    </row>
    <row r="35" spans="2:4" ht="16" x14ac:dyDescent="0.2">
      <c r="B35" s="21" t="s">
        <v>2048</v>
      </c>
      <c r="C35" s="107" t="s">
        <v>429</v>
      </c>
      <c r="D35" s="102" t="s">
        <v>2029</v>
      </c>
    </row>
    <row r="36" spans="2:4" ht="16" x14ac:dyDescent="0.2">
      <c r="B36" s="21" t="s">
        <v>2048</v>
      </c>
      <c r="C36" s="107" t="s">
        <v>430</v>
      </c>
      <c r="D36" s="102" t="s">
        <v>2029</v>
      </c>
    </row>
    <row r="37" spans="2:4" ht="16" x14ac:dyDescent="0.2">
      <c r="B37" s="21" t="s">
        <v>2048</v>
      </c>
      <c r="C37" s="107" t="s">
        <v>431</v>
      </c>
      <c r="D37" s="102" t="s">
        <v>2024</v>
      </c>
    </row>
    <row r="38" spans="2:4" ht="16" x14ac:dyDescent="0.2">
      <c r="B38" s="21" t="s">
        <v>2048</v>
      </c>
      <c r="C38" s="107" t="s">
        <v>432</v>
      </c>
      <c r="D38" s="102" t="s">
        <v>2024</v>
      </c>
    </row>
    <row r="39" spans="2:4" ht="16" x14ac:dyDescent="0.2">
      <c r="B39" s="21" t="s">
        <v>2048</v>
      </c>
      <c r="C39" s="107" t="s">
        <v>433</v>
      </c>
      <c r="D39" s="102" t="s">
        <v>2024</v>
      </c>
    </row>
    <row r="40" spans="2:4" ht="45" x14ac:dyDescent="0.2">
      <c r="B40" s="21" t="s">
        <v>2048</v>
      </c>
      <c r="C40" s="107" t="s">
        <v>326</v>
      </c>
      <c r="D40" s="102" t="s">
        <v>2029</v>
      </c>
    </row>
    <row r="41" spans="2:4" ht="16" x14ac:dyDescent="0.2">
      <c r="B41" s="21" t="s">
        <v>2048</v>
      </c>
      <c r="C41" s="107" t="s">
        <v>327</v>
      </c>
      <c r="D41" s="102" t="s">
        <v>2029</v>
      </c>
    </row>
    <row r="42" spans="2:4" ht="16" x14ac:dyDescent="0.2">
      <c r="B42" s="21" t="s">
        <v>2048</v>
      </c>
      <c r="C42" s="103" t="s">
        <v>2049</v>
      </c>
      <c r="D42" s="21" t="s">
        <v>2031</v>
      </c>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1D6239-17C1-40A6-9001-99AA6FD65C08}">
  <sheetPr>
    <tabColor rgb="FFFF0000"/>
  </sheetPr>
  <dimension ref="A3:B349"/>
  <sheetViews>
    <sheetView zoomScale="70" zoomScaleNormal="70" workbookViewId="0">
      <selection activeCell="A4" sqref="A4"/>
    </sheetView>
  </sheetViews>
  <sheetFormatPr baseColWidth="10" defaultColWidth="8.83203125" defaultRowHeight="15" x14ac:dyDescent="0.2"/>
  <cols>
    <col min="1" max="1" width="108.1640625" style="73" bestFit="1" customWidth="1"/>
    <col min="2" max="2" width="3.83203125" style="74" bestFit="1" customWidth="1"/>
  </cols>
  <sheetData>
    <row r="3" spans="1:2" ht="16" x14ac:dyDescent="0.2">
      <c r="A3" s="72" t="s">
        <v>533</v>
      </c>
      <c r="B3" s="76" t="s">
        <v>188</v>
      </c>
    </row>
    <row r="4" spans="1:2" ht="64" x14ac:dyDescent="0.2">
      <c r="A4" s="44" t="s">
        <v>741</v>
      </c>
      <c r="B4" s="74">
        <v>1</v>
      </c>
    </row>
    <row r="5" spans="1:2" ht="32" x14ac:dyDescent="0.2">
      <c r="A5" s="44" t="s">
        <v>835</v>
      </c>
      <c r="B5" s="74">
        <v>1</v>
      </c>
    </row>
    <row r="6" spans="1:2" ht="32" x14ac:dyDescent="0.2">
      <c r="A6" s="44" t="s">
        <v>592</v>
      </c>
      <c r="B6" s="74">
        <v>1</v>
      </c>
    </row>
    <row r="7" spans="1:2" ht="32" x14ac:dyDescent="0.2">
      <c r="A7" s="44" t="s">
        <v>609</v>
      </c>
      <c r="B7" s="74">
        <v>1</v>
      </c>
    </row>
    <row r="8" spans="1:2" ht="32" x14ac:dyDescent="0.2">
      <c r="A8" s="44" t="s">
        <v>666</v>
      </c>
      <c r="B8" s="74">
        <v>1</v>
      </c>
    </row>
    <row r="9" spans="1:2" ht="48" x14ac:dyDescent="0.2">
      <c r="A9" s="44" t="s">
        <v>668</v>
      </c>
      <c r="B9" s="74">
        <v>1</v>
      </c>
    </row>
    <row r="10" spans="1:2" ht="48" x14ac:dyDescent="0.2">
      <c r="A10" s="44" t="s">
        <v>667</v>
      </c>
      <c r="B10" s="74">
        <v>1</v>
      </c>
    </row>
    <row r="11" spans="1:2" ht="32" x14ac:dyDescent="0.2">
      <c r="A11" s="44" t="s">
        <v>671</v>
      </c>
      <c r="B11" s="74">
        <v>1</v>
      </c>
    </row>
    <row r="12" spans="1:2" ht="32" x14ac:dyDescent="0.2">
      <c r="A12" s="44" t="s">
        <v>665</v>
      </c>
      <c r="B12" s="74">
        <v>1</v>
      </c>
    </row>
    <row r="13" spans="1:2" ht="48" x14ac:dyDescent="0.2">
      <c r="A13" s="44" t="s">
        <v>669</v>
      </c>
      <c r="B13" s="74">
        <v>1</v>
      </c>
    </row>
    <row r="14" spans="1:2" ht="32" x14ac:dyDescent="0.2">
      <c r="A14" s="44" t="s">
        <v>670</v>
      </c>
      <c r="B14" s="74">
        <v>1</v>
      </c>
    </row>
    <row r="15" spans="1:2" ht="32" x14ac:dyDescent="0.2">
      <c r="A15" s="44" t="s">
        <v>638</v>
      </c>
      <c r="B15" s="74">
        <v>1</v>
      </c>
    </row>
    <row r="16" spans="1:2" ht="16" x14ac:dyDescent="0.2">
      <c r="A16" s="44" t="s">
        <v>643</v>
      </c>
      <c r="B16" s="74">
        <v>1</v>
      </c>
    </row>
    <row r="17" spans="1:2" ht="32" x14ac:dyDescent="0.2">
      <c r="A17" s="44" t="s">
        <v>881</v>
      </c>
      <c r="B17" s="74">
        <v>1</v>
      </c>
    </row>
    <row r="18" spans="1:2" ht="32" x14ac:dyDescent="0.2">
      <c r="A18" s="44" t="s">
        <v>882</v>
      </c>
      <c r="B18" s="74">
        <v>1</v>
      </c>
    </row>
    <row r="19" spans="1:2" ht="64" x14ac:dyDescent="0.2">
      <c r="A19" s="44" t="s">
        <v>579</v>
      </c>
      <c r="B19" s="74">
        <v>1</v>
      </c>
    </row>
    <row r="20" spans="1:2" ht="32" x14ac:dyDescent="0.2">
      <c r="A20" s="44" t="s">
        <v>672</v>
      </c>
      <c r="B20" s="74">
        <v>1</v>
      </c>
    </row>
    <row r="21" spans="1:2" ht="32" x14ac:dyDescent="0.2">
      <c r="A21" s="44" t="s">
        <v>676</v>
      </c>
      <c r="B21" s="74">
        <v>1</v>
      </c>
    </row>
    <row r="22" spans="1:2" ht="32" x14ac:dyDescent="0.2">
      <c r="A22" s="44" t="s">
        <v>675</v>
      </c>
      <c r="B22" s="74">
        <v>1</v>
      </c>
    </row>
    <row r="23" spans="1:2" ht="48" x14ac:dyDescent="0.2">
      <c r="A23" s="44" t="s">
        <v>678</v>
      </c>
      <c r="B23" s="74">
        <v>1</v>
      </c>
    </row>
    <row r="24" spans="1:2" ht="32" x14ac:dyDescent="0.2">
      <c r="A24" s="44" t="s">
        <v>673</v>
      </c>
      <c r="B24" s="74">
        <v>1</v>
      </c>
    </row>
    <row r="25" spans="1:2" ht="32" x14ac:dyDescent="0.2">
      <c r="A25" s="44" t="s">
        <v>674</v>
      </c>
      <c r="B25" s="74">
        <v>1</v>
      </c>
    </row>
    <row r="26" spans="1:2" ht="32" x14ac:dyDescent="0.2">
      <c r="A26" s="44" t="s">
        <v>679</v>
      </c>
      <c r="B26" s="74">
        <v>1</v>
      </c>
    </row>
    <row r="27" spans="1:2" ht="48" x14ac:dyDescent="0.2">
      <c r="A27" s="44" t="s">
        <v>677</v>
      </c>
      <c r="B27" s="74">
        <v>1</v>
      </c>
    </row>
    <row r="28" spans="1:2" ht="32" x14ac:dyDescent="0.2">
      <c r="A28" s="44" t="s">
        <v>680</v>
      </c>
      <c r="B28" s="74">
        <v>1</v>
      </c>
    </row>
    <row r="29" spans="1:2" ht="32" x14ac:dyDescent="0.2">
      <c r="A29" s="44" t="s">
        <v>681</v>
      </c>
      <c r="B29" s="74">
        <v>1</v>
      </c>
    </row>
    <row r="30" spans="1:2" ht="64" x14ac:dyDescent="0.2">
      <c r="A30" s="44" t="s">
        <v>661</v>
      </c>
      <c r="B30" s="74">
        <v>1</v>
      </c>
    </row>
    <row r="31" spans="1:2" ht="32" x14ac:dyDescent="0.2">
      <c r="A31" s="44" t="s">
        <v>660</v>
      </c>
      <c r="B31" s="74">
        <v>1</v>
      </c>
    </row>
    <row r="32" spans="1:2" ht="32" x14ac:dyDescent="0.2">
      <c r="A32" s="44" t="s">
        <v>663</v>
      </c>
      <c r="B32" s="74">
        <v>1</v>
      </c>
    </row>
    <row r="33" spans="1:2" ht="32" x14ac:dyDescent="0.2">
      <c r="A33" s="44" t="s">
        <v>695</v>
      </c>
      <c r="B33" s="74">
        <v>1</v>
      </c>
    </row>
    <row r="34" spans="1:2" ht="48" x14ac:dyDescent="0.2">
      <c r="A34" s="44" t="s">
        <v>684</v>
      </c>
      <c r="B34" s="74">
        <v>1</v>
      </c>
    </row>
    <row r="35" spans="1:2" ht="48" x14ac:dyDescent="0.2">
      <c r="A35" s="44" t="s">
        <v>686</v>
      </c>
      <c r="B35" s="74">
        <v>1</v>
      </c>
    </row>
    <row r="36" spans="1:2" ht="48" x14ac:dyDescent="0.2">
      <c r="A36" s="44" t="s">
        <v>685</v>
      </c>
      <c r="B36" s="74">
        <v>1</v>
      </c>
    </row>
    <row r="37" spans="1:2" ht="48" x14ac:dyDescent="0.2">
      <c r="A37" s="44" t="s">
        <v>687</v>
      </c>
      <c r="B37" s="74">
        <v>1</v>
      </c>
    </row>
    <row r="38" spans="1:2" ht="48" x14ac:dyDescent="0.2">
      <c r="A38" s="44" t="s">
        <v>688</v>
      </c>
      <c r="B38" s="74">
        <v>1</v>
      </c>
    </row>
    <row r="39" spans="1:2" ht="48" x14ac:dyDescent="0.2">
      <c r="A39" s="44" t="s">
        <v>689</v>
      </c>
      <c r="B39" s="74">
        <v>1</v>
      </c>
    </row>
    <row r="40" spans="1:2" ht="64" x14ac:dyDescent="0.2">
      <c r="A40" s="44" t="s">
        <v>690</v>
      </c>
      <c r="B40" s="74">
        <v>1</v>
      </c>
    </row>
    <row r="41" spans="1:2" ht="48" x14ac:dyDescent="0.2">
      <c r="A41" s="44" t="s">
        <v>683</v>
      </c>
      <c r="B41" s="74">
        <v>1</v>
      </c>
    </row>
    <row r="42" spans="1:2" ht="48" x14ac:dyDescent="0.2">
      <c r="A42" s="44" t="s">
        <v>682</v>
      </c>
      <c r="B42" s="74">
        <v>1</v>
      </c>
    </row>
    <row r="43" spans="1:2" ht="32" x14ac:dyDescent="0.2">
      <c r="A43" s="44" t="s">
        <v>698</v>
      </c>
      <c r="B43" s="74">
        <v>1</v>
      </c>
    </row>
    <row r="44" spans="1:2" ht="32" x14ac:dyDescent="0.2">
      <c r="A44" s="44" t="s">
        <v>699</v>
      </c>
      <c r="B44" s="74">
        <v>1</v>
      </c>
    </row>
    <row r="45" spans="1:2" ht="32" x14ac:dyDescent="0.2">
      <c r="A45" s="44" t="s">
        <v>696</v>
      </c>
      <c r="B45" s="74">
        <v>1</v>
      </c>
    </row>
    <row r="46" spans="1:2" ht="32" x14ac:dyDescent="0.2">
      <c r="A46" s="44" t="s">
        <v>697</v>
      </c>
      <c r="B46" s="74">
        <v>1</v>
      </c>
    </row>
    <row r="47" spans="1:2" ht="48" x14ac:dyDescent="0.2">
      <c r="A47" s="44" t="s">
        <v>694</v>
      </c>
      <c r="B47" s="74">
        <v>1</v>
      </c>
    </row>
    <row r="48" spans="1:2" ht="48" x14ac:dyDescent="0.2">
      <c r="A48" s="44" t="s">
        <v>693</v>
      </c>
      <c r="B48" s="74">
        <v>1</v>
      </c>
    </row>
    <row r="49" spans="1:2" ht="32" x14ac:dyDescent="0.2">
      <c r="A49" s="44" t="s">
        <v>692</v>
      </c>
      <c r="B49" s="74">
        <v>1</v>
      </c>
    </row>
    <row r="50" spans="1:2" ht="48" x14ac:dyDescent="0.2">
      <c r="A50" s="44" t="s">
        <v>691</v>
      </c>
      <c r="B50" s="74">
        <v>1</v>
      </c>
    </row>
    <row r="51" spans="1:2" ht="64" x14ac:dyDescent="0.2">
      <c r="A51" s="44" t="s">
        <v>832</v>
      </c>
      <c r="B51" s="74">
        <v>1</v>
      </c>
    </row>
    <row r="52" spans="1:2" ht="64" x14ac:dyDescent="0.2">
      <c r="A52" s="44" t="s">
        <v>603</v>
      </c>
      <c r="B52" s="74">
        <v>1</v>
      </c>
    </row>
    <row r="53" spans="1:2" ht="32" x14ac:dyDescent="0.2">
      <c r="A53" s="44" t="s">
        <v>596</v>
      </c>
      <c r="B53" s="74">
        <v>1</v>
      </c>
    </row>
    <row r="54" spans="1:2" ht="32" x14ac:dyDescent="0.2">
      <c r="A54" s="44" t="s">
        <v>593</v>
      </c>
      <c r="B54" s="74">
        <v>1</v>
      </c>
    </row>
    <row r="55" spans="1:2" ht="16" x14ac:dyDescent="0.2">
      <c r="A55" s="44" t="s">
        <v>587</v>
      </c>
      <c r="B55" s="74">
        <v>1</v>
      </c>
    </row>
    <row r="56" spans="1:2" ht="16" x14ac:dyDescent="0.2">
      <c r="A56" s="44" t="s">
        <v>544</v>
      </c>
      <c r="B56" s="74">
        <v>1</v>
      </c>
    </row>
    <row r="57" spans="1:2" ht="32" x14ac:dyDescent="0.2">
      <c r="A57" s="44" t="s">
        <v>543</v>
      </c>
      <c r="B57" s="74">
        <v>1</v>
      </c>
    </row>
    <row r="58" spans="1:2" ht="48" x14ac:dyDescent="0.2">
      <c r="A58" s="44" t="s">
        <v>542</v>
      </c>
      <c r="B58" s="74">
        <v>1</v>
      </c>
    </row>
    <row r="59" spans="1:2" ht="32" x14ac:dyDescent="0.2">
      <c r="A59" s="44" t="s">
        <v>541</v>
      </c>
      <c r="B59" s="74">
        <v>1</v>
      </c>
    </row>
    <row r="60" spans="1:2" ht="16" x14ac:dyDescent="0.2">
      <c r="A60" s="44" t="s">
        <v>595</v>
      </c>
      <c r="B60" s="74">
        <v>1</v>
      </c>
    </row>
    <row r="61" spans="1:2" ht="48" x14ac:dyDescent="0.2">
      <c r="A61" s="44" t="s">
        <v>709</v>
      </c>
      <c r="B61" s="74">
        <v>1</v>
      </c>
    </row>
    <row r="62" spans="1:2" ht="16" x14ac:dyDescent="0.2">
      <c r="A62" s="44" t="s">
        <v>584</v>
      </c>
      <c r="B62" s="74">
        <v>1</v>
      </c>
    </row>
    <row r="63" spans="1:2" ht="32" x14ac:dyDescent="0.2">
      <c r="A63" s="44" t="s">
        <v>721</v>
      </c>
      <c r="B63" s="74">
        <v>1</v>
      </c>
    </row>
    <row r="64" spans="1:2" ht="32" x14ac:dyDescent="0.2">
      <c r="A64" s="44" t="s">
        <v>597</v>
      </c>
      <c r="B64" s="74">
        <v>1</v>
      </c>
    </row>
    <row r="65" spans="1:2" ht="32" x14ac:dyDescent="0.2">
      <c r="A65" s="44" t="s">
        <v>583</v>
      </c>
      <c r="B65" s="74">
        <v>1</v>
      </c>
    </row>
    <row r="66" spans="1:2" ht="16" x14ac:dyDescent="0.2">
      <c r="A66" s="44" t="s">
        <v>725</v>
      </c>
      <c r="B66" s="74">
        <v>1</v>
      </c>
    </row>
    <row r="67" spans="1:2" ht="32" x14ac:dyDescent="0.2">
      <c r="A67" s="44" t="s">
        <v>784</v>
      </c>
      <c r="B67" s="74">
        <v>1</v>
      </c>
    </row>
    <row r="68" spans="1:2" ht="32" x14ac:dyDescent="0.2">
      <c r="A68" s="44" t="s">
        <v>618</v>
      </c>
      <c r="B68" s="74">
        <v>1</v>
      </c>
    </row>
    <row r="69" spans="1:2" ht="48" x14ac:dyDescent="0.2">
      <c r="A69" s="44" t="s">
        <v>707</v>
      </c>
      <c r="B69" s="74">
        <v>1</v>
      </c>
    </row>
    <row r="70" spans="1:2" ht="32" x14ac:dyDescent="0.2">
      <c r="A70" s="44" t="s">
        <v>539</v>
      </c>
      <c r="B70" s="74">
        <v>1</v>
      </c>
    </row>
    <row r="71" spans="1:2" ht="80" x14ac:dyDescent="0.2">
      <c r="A71" s="44" t="s">
        <v>772</v>
      </c>
      <c r="B71" s="74">
        <v>1</v>
      </c>
    </row>
    <row r="72" spans="1:2" ht="32" x14ac:dyDescent="0.2">
      <c r="A72" s="44" t="s">
        <v>737</v>
      </c>
      <c r="B72" s="74">
        <v>1</v>
      </c>
    </row>
    <row r="73" spans="1:2" ht="32" x14ac:dyDescent="0.2">
      <c r="A73" s="44" t="s">
        <v>657</v>
      </c>
      <c r="B73" s="74">
        <v>1</v>
      </c>
    </row>
    <row r="74" spans="1:2" ht="32" x14ac:dyDescent="0.2">
      <c r="A74" s="44" t="s">
        <v>790</v>
      </c>
      <c r="B74" s="74">
        <v>1</v>
      </c>
    </row>
    <row r="75" spans="1:2" ht="16" x14ac:dyDescent="0.2">
      <c r="A75" s="44" t="s">
        <v>819</v>
      </c>
      <c r="B75" s="74">
        <v>1</v>
      </c>
    </row>
    <row r="76" spans="1:2" ht="32" x14ac:dyDescent="0.2">
      <c r="A76" s="44" t="s">
        <v>774</v>
      </c>
      <c r="B76" s="74">
        <v>1</v>
      </c>
    </row>
    <row r="77" spans="1:2" ht="32" x14ac:dyDescent="0.2">
      <c r="A77" s="44" t="s">
        <v>760</v>
      </c>
      <c r="B77" s="74">
        <v>1</v>
      </c>
    </row>
    <row r="78" spans="1:2" ht="32" x14ac:dyDescent="0.2">
      <c r="A78" s="44" t="s">
        <v>868</v>
      </c>
      <c r="B78" s="74">
        <v>1</v>
      </c>
    </row>
    <row r="79" spans="1:2" ht="32" x14ac:dyDescent="0.2">
      <c r="A79" s="44" t="s">
        <v>748</v>
      </c>
      <c r="B79" s="74">
        <v>1</v>
      </c>
    </row>
    <row r="80" spans="1:2" ht="16" x14ac:dyDescent="0.2">
      <c r="A80" s="44" t="s">
        <v>822</v>
      </c>
      <c r="B80" s="74">
        <v>1</v>
      </c>
    </row>
    <row r="81" spans="1:2" ht="16" x14ac:dyDescent="0.2">
      <c r="A81" s="44" t="s">
        <v>870</v>
      </c>
      <c r="B81" s="74">
        <v>1</v>
      </c>
    </row>
    <row r="82" spans="1:2" ht="48" x14ac:dyDescent="0.2">
      <c r="A82" s="44" t="s">
        <v>797</v>
      </c>
      <c r="B82" s="74">
        <v>1</v>
      </c>
    </row>
    <row r="83" spans="1:2" ht="128" x14ac:dyDescent="0.2">
      <c r="A83" s="44" t="s">
        <v>830</v>
      </c>
      <c r="B83" s="74">
        <v>1</v>
      </c>
    </row>
    <row r="84" spans="1:2" ht="32" x14ac:dyDescent="0.2">
      <c r="A84" s="44" t="s">
        <v>630</v>
      </c>
      <c r="B84" s="74">
        <v>1</v>
      </c>
    </row>
    <row r="85" spans="1:2" ht="32" x14ac:dyDescent="0.2">
      <c r="A85" s="44" t="s">
        <v>1814</v>
      </c>
      <c r="B85" s="74">
        <v>1</v>
      </c>
    </row>
    <row r="86" spans="1:2" ht="32" x14ac:dyDescent="0.2">
      <c r="A86" s="44" t="s">
        <v>730</v>
      </c>
      <c r="B86" s="74">
        <v>1</v>
      </c>
    </row>
    <row r="87" spans="1:2" ht="16" x14ac:dyDescent="0.2">
      <c r="A87" s="44" t="s">
        <v>662</v>
      </c>
      <c r="B87" s="74">
        <v>1</v>
      </c>
    </row>
    <row r="88" spans="1:2" ht="16" x14ac:dyDescent="0.2">
      <c r="A88" s="44" t="s">
        <v>823</v>
      </c>
      <c r="B88" s="74">
        <v>1</v>
      </c>
    </row>
    <row r="89" spans="1:2" ht="32" x14ac:dyDescent="0.2">
      <c r="A89" s="44" t="s">
        <v>651</v>
      </c>
      <c r="B89" s="74">
        <v>1</v>
      </c>
    </row>
    <row r="90" spans="1:2" ht="16" x14ac:dyDescent="0.2">
      <c r="A90" s="44" t="s">
        <v>837</v>
      </c>
      <c r="B90" s="74">
        <v>1</v>
      </c>
    </row>
    <row r="91" spans="1:2" ht="16" x14ac:dyDescent="0.2">
      <c r="A91" s="44" t="s">
        <v>825</v>
      </c>
      <c r="B91" s="74">
        <v>1</v>
      </c>
    </row>
    <row r="92" spans="1:2" ht="16" x14ac:dyDescent="0.2">
      <c r="A92" s="44" t="s">
        <v>859</v>
      </c>
      <c r="B92" s="74">
        <v>1</v>
      </c>
    </row>
    <row r="93" spans="1:2" ht="32" x14ac:dyDescent="0.2">
      <c r="A93" s="44" t="s">
        <v>848</v>
      </c>
      <c r="B93" s="74">
        <v>1</v>
      </c>
    </row>
    <row r="94" spans="1:2" ht="16" x14ac:dyDescent="0.2">
      <c r="A94" s="44" t="s">
        <v>853</v>
      </c>
      <c r="B94" s="74">
        <v>1</v>
      </c>
    </row>
    <row r="95" spans="1:2" ht="16" x14ac:dyDescent="0.2">
      <c r="A95" s="44" t="s">
        <v>852</v>
      </c>
      <c r="B95" s="74">
        <v>1</v>
      </c>
    </row>
    <row r="96" spans="1:2" ht="32" x14ac:dyDescent="0.2">
      <c r="A96" s="44" t="s">
        <v>860</v>
      </c>
      <c r="B96" s="74">
        <v>1</v>
      </c>
    </row>
    <row r="97" spans="1:2" ht="16" x14ac:dyDescent="0.2">
      <c r="A97" s="44" t="s">
        <v>847</v>
      </c>
      <c r="B97" s="74">
        <v>1</v>
      </c>
    </row>
    <row r="98" spans="1:2" ht="32" x14ac:dyDescent="0.2">
      <c r="A98" s="44" t="s">
        <v>567</v>
      </c>
      <c r="B98" s="74">
        <v>1</v>
      </c>
    </row>
    <row r="99" spans="1:2" ht="32" x14ac:dyDescent="0.2">
      <c r="A99" s="44" t="s">
        <v>611</v>
      </c>
      <c r="B99" s="74">
        <v>1</v>
      </c>
    </row>
    <row r="100" spans="1:2" ht="16" x14ac:dyDescent="0.2">
      <c r="A100" s="44" t="s">
        <v>606</v>
      </c>
      <c r="B100" s="74">
        <v>1</v>
      </c>
    </row>
    <row r="101" spans="1:2" ht="64" x14ac:dyDescent="0.2">
      <c r="A101" s="44" t="s">
        <v>708</v>
      </c>
      <c r="B101" s="74">
        <v>1</v>
      </c>
    </row>
    <row r="102" spans="1:2" ht="32" x14ac:dyDescent="0.2">
      <c r="A102" s="44" t="s">
        <v>625</v>
      </c>
      <c r="B102" s="74">
        <v>1</v>
      </c>
    </row>
    <row r="103" spans="1:2" ht="64" x14ac:dyDescent="0.2">
      <c r="A103" s="44" t="s">
        <v>624</v>
      </c>
      <c r="B103" s="74">
        <v>1</v>
      </c>
    </row>
    <row r="104" spans="1:2" ht="32" x14ac:dyDescent="0.2">
      <c r="A104" s="44" t="s">
        <v>558</v>
      </c>
      <c r="B104" s="74">
        <v>1</v>
      </c>
    </row>
    <row r="105" spans="1:2" ht="32" x14ac:dyDescent="0.2">
      <c r="A105" s="44" t="s">
        <v>631</v>
      </c>
      <c r="B105" s="74">
        <v>1</v>
      </c>
    </row>
    <row r="106" spans="1:2" ht="16" x14ac:dyDescent="0.2">
      <c r="A106" s="44" t="s">
        <v>649</v>
      </c>
      <c r="B106" s="74">
        <v>1</v>
      </c>
    </row>
    <row r="107" spans="1:2" ht="32" x14ac:dyDescent="0.2">
      <c r="A107" s="44" t="s">
        <v>626</v>
      </c>
      <c r="B107" s="74">
        <v>1</v>
      </c>
    </row>
    <row r="108" spans="1:2" ht="32" x14ac:dyDescent="0.2">
      <c r="A108" s="44" t="s">
        <v>646</v>
      </c>
      <c r="B108" s="74">
        <v>1</v>
      </c>
    </row>
    <row r="109" spans="1:2" ht="32" x14ac:dyDescent="0.2">
      <c r="A109" s="44" t="s">
        <v>641</v>
      </c>
      <c r="B109" s="74">
        <v>1</v>
      </c>
    </row>
    <row r="110" spans="1:2" ht="48" x14ac:dyDescent="0.2">
      <c r="A110" s="44" t="s">
        <v>642</v>
      </c>
      <c r="B110" s="74">
        <v>1</v>
      </c>
    </row>
    <row r="111" spans="1:2" ht="32" x14ac:dyDescent="0.2">
      <c r="A111" s="44" t="s">
        <v>640</v>
      </c>
      <c r="B111" s="74">
        <v>1</v>
      </c>
    </row>
    <row r="112" spans="1:2" ht="32" x14ac:dyDescent="0.2">
      <c r="A112" s="44" t="s">
        <v>726</v>
      </c>
      <c r="B112" s="74">
        <v>1</v>
      </c>
    </row>
    <row r="113" spans="1:2" ht="32" x14ac:dyDescent="0.2">
      <c r="A113" s="44" t="s">
        <v>750</v>
      </c>
      <c r="B113" s="74">
        <v>1</v>
      </c>
    </row>
    <row r="114" spans="1:2" ht="32" x14ac:dyDescent="0.2">
      <c r="A114" s="44" t="s">
        <v>833</v>
      </c>
      <c r="B114" s="74">
        <v>1</v>
      </c>
    </row>
    <row r="115" spans="1:2" ht="80" x14ac:dyDescent="0.2">
      <c r="A115" s="44" t="s">
        <v>834</v>
      </c>
      <c r="B115" s="74">
        <v>1</v>
      </c>
    </row>
    <row r="116" spans="1:2" ht="64" x14ac:dyDescent="0.2">
      <c r="A116" s="44" t="s">
        <v>753</v>
      </c>
      <c r="B116" s="74">
        <v>1</v>
      </c>
    </row>
    <row r="117" spans="1:2" ht="48" x14ac:dyDescent="0.2">
      <c r="A117" s="44" t="s">
        <v>599</v>
      </c>
      <c r="B117" s="74">
        <v>1</v>
      </c>
    </row>
    <row r="118" spans="1:2" ht="32" x14ac:dyDescent="0.2">
      <c r="A118" s="44" t="s">
        <v>711</v>
      </c>
      <c r="B118" s="74">
        <v>1</v>
      </c>
    </row>
    <row r="119" spans="1:2" ht="32" x14ac:dyDescent="0.2">
      <c r="A119" s="44" t="s">
        <v>569</v>
      </c>
      <c r="B119" s="74">
        <v>1</v>
      </c>
    </row>
    <row r="120" spans="1:2" ht="16" x14ac:dyDescent="0.2">
      <c r="A120" s="44" t="s">
        <v>879</v>
      </c>
      <c r="B120" s="74">
        <v>1</v>
      </c>
    </row>
    <row r="121" spans="1:2" ht="16" x14ac:dyDescent="0.2">
      <c r="A121" s="44" t="s">
        <v>864</v>
      </c>
      <c r="B121" s="74">
        <v>1</v>
      </c>
    </row>
    <row r="122" spans="1:2" ht="128" x14ac:dyDescent="0.2">
      <c r="A122" s="44" t="s">
        <v>634</v>
      </c>
      <c r="B122" s="74">
        <v>1</v>
      </c>
    </row>
    <row r="123" spans="1:2" ht="64" x14ac:dyDescent="0.2">
      <c r="A123" s="44" t="s">
        <v>580</v>
      </c>
      <c r="B123" s="74">
        <v>1</v>
      </c>
    </row>
    <row r="124" spans="1:2" ht="16" x14ac:dyDescent="0.2">
      <c r="A124" s="44" t="s">
        <v>550</v>
      </c>
      <c r="B124" s="74">
        <v>1</v>
      </c>
    </row>
    <row r="125" spans="1:2" ht="32" x14ac:dyDescent="0.2">
      <c r="A125" s="44" t="s">
        <v>815</v>
      </c>
      <c r="B125" s="74">
        <v>1</v>
      </c>
    </row>
    <row r="126" spans="1:2" ht="32" x14ac:dyDescent="0.2">
      <c r="A126" s="44" t="s">
        <v>829</v>
      </c>
      <c r="B126" s="74">
        <v>1</v>
      </c>
    </row>
    <row r="127" spans="1:2" ht="48" x14ac:dyDescent="0.2">
      <c r="A127" s="44" t="s">
        <v>754</v>
      </c>
      <c r="B127" s="74">
        <v>1</v>
      </c>
    </row>
    <row r="128" spans="1:2" ht="16" x14ac:dyDescent="0.2">
      <c r="A128" s="44" t="s">
        <v>752</v>
      </c>
      <c r="B128" s="74">
        <v>1</v>
      </c>
    </row>
    <row r="129" spans="1:2" ht="16" x14ac:dyDescent="0.2">
      <c r="A129" s="44" t="s">
        <v>561</v>
      </c>
      <c r="B129" s="74">
        <v>1</v>
      </c>
    </row>
    <row r="130" spans="1:2" ht="16" x14ac:dyDescent="0.2">
      <c r="A130" s="44" t="s">
        <v>886</v>
      </c>
      <c r="B130" s="74">
        <v>1</v>
      </c>
    </row>
    <row r="131" spans="1:2" ht="32" x14ac:dyDescent="0.2">
      <c r="A131" s="44" t="s">
        <v>655</v>
      </c>
      <c r="B131" s="74">
        <v>1</v>
      </c>
    </row>
    <row r="132" spans="1:2" ht="32" x14ac:dyDescent="0.2">
      <c r="A132" s="44" t="s">
        <v>728</v>
      </c>
      <c r="B132" s="74">
        <v>1</v>
      </c>
    </row>
    <row r="133" spans="1:2" ht="48" x14ac:dyDescent="0.2">
      <c r="A133" s="44" t="s">
        <v>739</v>
      </c>
      <c r="B133" s="74">
        <v>1</v>
      </c>
    </row>
    <row r="134" spans="1:2" ht="64" x14ac:dyDescent="0.2">
      <c r="A134" s="44" t="s">
        <v>629</v>
      </c>
      <c r="B134" s="74">
        <v>1</v>
      </c>
    </row>
    <row r="135" spans="1:2" ht="32" x14ac:dyDescent="0.2">
      <c r="A135" s="44" t="s">
        <v>789</v>
      </c>
      <c r="B135" s="74">
        <v>1</v>
      </c>
    </row>
    <row r="136" spans="1:2" ht="48" x14ac:dyDescent="0.2">
      <c r="A136" s="44" t="s">
        <v>628</v>
      </c>
      <c r="B136" s="74">
        <v>1</v>
      </c>
    </row>
    <row r="137" spans="1:2" ht="32" x14ac:dyDescent="0.2">
      <c r="A137" s="44" t="s">
        <v>828</v>
      </c>
      <c r="B137" s="74">
        <v>1</v>
      </c>
    </row>
    <row r="138" spans="1:2" ht="32" x14ac:dyDescent="0.2">
      <c r="A138" s="44" t="s">
        <v>827</v>
      </c>
      <c r="B138" s="74">
        <v>1</v>
      </c>
    </row>
    <row r="139" spans="1:2" ht="32" x14ac:dyDescent="0.2">
      <c r="A139" s="44" t="s">
        <v>560</v>
      </c>
      <c r="B139" s="74">
        <v>1</v>
      </c>
    </row>
    <row r="140" spans="1:2" ht="64" x14ac:dyDescent="0.2">
      <c r="A140" s="44" t="s">
        <v>557</v>
      </c>
      <c r="B140" s="74">
        <v>1</v>
      </c>
    </row>
    <row r="141" spans="1:2" ht="48" x14ac:dyDescent="0.2">
      <c r="A141" s="44" t="s">
        <v>556</v>
      </c>
      <c r="B141" s="74">
        <v>1</v>
      </c>
    </row>
    <row r="142" spans="1:2" ht="48" x14ac:dyDescent="0.2">
      <c r="A142" s="44" t="s">
        <v>585</v>
      </c>
      <c r="B142" s="74">
        <v>1</v>
      </c>
    </row>
    <row r="143" spans="1:2" ht="16" x14ac:dyDescent="0.2">
      <c r="A143" s="44" t="s">
        <v>644</v>
      </c>
      <c r="B143" s="74">
        <v>1</v>
      </c>
    </row>
    <row r="144" spans="1:2" ht="32" x14ac:dyDescent="0.2">
      <c r="A144" s="44" t="s">
        <v>559</v>
      </c>
      <c r="B144" s="74">
        <v>1</v>
      </c>
    </row>
    <row r="145" spans="1:2" ht="144" x14ac:dyDescent="0.2">
      <c r="A145" s="44" t="s">
        <v>706</v>
      </c>
      <c r="B145" s="74">
        <v>1</v>
      </c>
    </row>
    <row r="146" spans="1:2" ht="48" x14ac:dyDescent="0.2">
      <c r="A146" s="44" t="s">
        <v>572</v>
      </c>
      <c r="B146" s="74">
        <v>1</v>
      </c>
    </row>
    <row r="147" spans="1:2" ht="16" x14ac:dyDescent="0.2">
      <c r="A147" s="44" t="s">
        <v>563</v>
      </c>
      <c r="B147" s="74">
        <v>1</v>
      </c>
    </row>
    <row r="148" spans="1:2" ht="32" x14ac:dyDescent="0.2">
      <c r="A148" s="44" t="s">
        <v>874</v>
      </c>
      <c r="B148" s="74">
        <v>1</v>
      </c>
    </row>
    <row r="149" spans="1:2" ht="32" x14ac:dyDescent="0.2">
      <c r="A149" s="44" t="s">
        <v>873</v>
      </c>
      <c r="B149" s="74">
        <v>1</v>
      </c>
    </row>
    <row r="150" spans="1:2" ht="64" x14ac:dyDescent="0.2">
      <c r="A150" s="44" t="s">
        <v>581</v>
      </c>
      <c r="B150" s="74">
        <v>1</v>
      </c>
    </row>
    <row r="151" spans="1:2" ht="16" x14ac:dyDescent="0.2">
      <c r="A151" s="44" t="s">
        <v>574</v>
      </c>
      <c r="B151" s="74">
        <v>1</v>
      </c>
    </row>
    <row r="152" spans="1:2" ht="48" x14ac:dyDescent="0.2">
      <c r="A152" s="44" t="s">
        <v>777</v>
      </c>
      <c r="B152" s="74">
        <v>1</v>
      </c>
    </row>
    <row r="153" spans="1:2" ht="32" x14ac:dyDescent="0.2">
      <c r="A153" s="44" t="s">
        <v>877</v>
      </c>
      <c r="B153" s="74">
        <v>1</v>
      </c>
    </row>
    <row r="154" spans="1:2" ht="32" x14ac:dyDescent="0.2">
      <c r="A154" s="44" t="s">
        <v>746</v>
      </c>
      <c r="B154" s="74">
        <v>1</v>
      </c>
    </row>
    <row r="155" spans="1:2" ht="32" x14ac:dyDescent="0.2">
      <c r="A155" s="44" t="s">
        <v>749</v>
      </c>
      <c r="B155" s="74">
        <v>1</v>
      </c>
    </row>
    <row r="156" spans="1:2" ht="48" x14ac:dyDescent="0.2">
      <c r="A156" s="44" t="s">
        <v>716</v>
      </c>
      <c r="B156" s="74">
        <v>1</v>
      </c>
    </row>
    <row r="157" spans="1:2" ht="32" x14ac:dyDescent="0.2">
      <c r="A157" s="44" t="s">
        <v>577</v>
      </c>
      <c r="B157" s="74">
        <v>1</v>
      </c>
    </row>
    <row r="158" spans="1:2" ht="48" x14ac:dyDescent="0.2">
      <c r="A158" s="44" t="s">
        <v>718</v>
      </c>
      <c r="B158" s="74">
        <v>1</v>
      </c>
    </row>
    <row r="159" spans="1:2" ht="32" x14ac:dyDescent="0.2">
      <c r="A159" s="44" t="s">
        <v>552</v>
      </c>
      <c r="B159" s="74">
        <v>1</v>
      </c>
    </row>
    <row r="160" spans="1:2" ht="16" x14ac:dyDescent="0.2">
      <c r="A160" s="44" t="s">
        <v>562</v>
      </c>
      <c r="B160" s="74">
        <v>1</v>
      </c>
    </row>
    <row r="161" spans="1:2" ht="16" x14ac:dyDescent="0.2">
      <c r="A161" s="44" t="s">
        <v>549</v>
      </c>
      <c r="B161" s="74">
        <v>1</v>
      </c>
    </row>
    <row r="162" spans="1:2" ht="16" x14ac:dyDescent="0.2">
      <c r="A162" s="44" t="s">
        <v>565</v>
      </c>
      <c r="B162" s="74">
        <v>1</v>
      </c>
    </row>
    <row r="163" spans="1:2" ht="80" x14ac:dyDescent="0.2">
      <c r="A163" s="44" t="s">
        <v>867</v>
      </c>
      <c r="B163" s="74">
        <v>1</v>
      </c>
    </row>
    <row r="164" spans="1:2" ht="32" x14ac:dyDescent="0.2">
      <c r="A164" s="44" t="s">
        <v>705</v>
      </c>
      <c r="B164" s="74">
        <v>1</v>
      </c>
    </row>
    <row r="165" spans="1:2" ht="16" x14ac:dyDescent="0.2">
      <c r="A165" s="44" t="s">
        <v>717</v>
      </c>
      <c r="B165" s="74">
        <v>1</v>
      </c>
    </row>
    <row r="166" spans="1:2" ht="16" x14ac:dyDescent="0.2">
      <c r="A166" s="44" t="s">
        <v>570</v>
      </c>
      <c r="B166" s="74">
        <v>1</v>
      </c>
    </row>
    <row r="167" spans="1:2" ht="16" x14ac:dyDescent="0.2">
      <c r="A167" s="44" t="s">
        <v>759</v>
      </c>
      <c r="B167" s="74">
        <v>1</v>
      </c>
    </row>
    <row r="168" spans="1:2" ht="32" x14ac:dyDescent="0.2">
      <c r="A168" s="44" t="s">
        <v>719</v>
      </c>
      <c r="B168" s="74">
        <v>1</v>
      </c>
    </row>
    <row r="169" spans="1:2" ht="32" x14ac:dyDescent="0.2">
      <c r="A169" s="44" t="s">
        <v>639</v>
      </c>
      <c r="B169" s="74">
        <v>1</v>
      </c>
    </row>
    <row r="170" spans="1:2" ht="64" x14ac:dyDescent="0.2">
      <c r="A170" s="44" t="s">
        <v>548</v>
      </c>
      <c r="B170" s="74">
        <v>1</v>
      </c>
    </row>
    <row r="171" spans="1:2" ht="16" x14ac:dyDescent="0.2">
      <c r="A171" s="44" t="s">
        <v>578</v>
      </c>
      <c r="B171" s="74">
        <v>1</v>
      </c>
    </row>
    <row r="172" spans="1:2" ht="32" x14ac:dyDescent="0.2">
      <c r="A172" s="44" t="s">
        <v>885</v>
      </c>
      <c r="B172" s="74">
        <v>1</v>
      </c>
    </row>
    <row r="173" spans="1:2" ht="32" x14ac:dyDescent="0.2">
      <c r="A173" s="44" t="s">
        <v>884</v>
      </c>
      <c r="B173" s="74">
        <v>1</v>
      </c>
    </row>
    <row r="174" spans="1:2" ht="96" x14ac:dyDescent="0.2">
      <c r="A174" s="44" t="s">
        <v>845</v>
      </c>
      <c r="B174" s="74">
        <v>1</v>
      </c>
    </row>
    <row r="175" spans="1:2" ht="32" x14ac:dyDescent="0.2">
      <c r="A175" s="44" t="s">
        <v>821</v>
      </c>
      <c r="B175" s="74">
        <v>1</v>
      </c>
    </row>
    <row r="176" spans="1:2" ht="32" x14ac:dyDescent="0.2">
      <c r="A176" s="44" t="s">
        <v>545</v>
      </c>
      <c r="B176" s="74">
        <v>1</v>
      </c>
    </row>
    <row r="177" spans="1:2" ht="32" x14ac:dyDescent="0.2">
      <c r="A177" s="44" t="s">
        <v>839</v>
      </c>
      <c r="B177" s="74">
        <v>1</v>
      </c>
    </row>
    <row r="178" spans="1:2" ht="32" x14ac:dyDescent="0.2">
      <c r="A178" s="44" t="s">
        <v>659</v>
      </c>
      <c r="B178" s="74">
        <v>1</v>
      </c>
    </row>
    <row r="179" spans="1:2" ht="32" x14ac:dyDescent="0.2">
      <c r="A179" s="44" t="s">
        <v>841</v>
      </c>
      <c r="B179" s="74">
        <v>1</v>
      </c>
    </row>
    <row r="180" spans="1:2" ht="32" x14ac:dyDescent="0.2">
      <c r="A180" s="44" t="s">
        <v>854</v>
      </c>
      <c r="B180" s="74">
        <v>1</v>
      </c>
    </row>
    <row r="181" spans="1:2" ht="32" x14ac:dyDescent="0.2">
      <c r="A181" s="44" t="s">
        <v>850</v>
      </c>
      <c r="B181" s="74">
        <v>1</v>
      </c>
    </row>
    <row r="182" spans="1:2" ht="32" x14ac:dyDescent="0.2">
      <c r="A182" s="44" t="s">
        <v>849</v>
      </c>
      <c r="B182" s="74">
        <v>1</v>
      </c>
    </row>
    <row r="183" spans="1:2" ht="32" x14ac:dyDescent="0.2">
      <c r="A183" s="44" t="s">
        <v>856</v>
      </c>
      <c r="B183" s="74">
        <v>1</v>
      </c>
    </row>
    <row r="184" spans="1:2" ht="32" x14ac:dyDescent="0.2">
      <c r="A184" s="44" t="s">
        <v>838</v>
      </c>
      <c r="B184" s="74">
        <v>1</v>
      </c>
    </row>
    <row r="185" spans="1:2" ht="32" x14ac:dyDescent="0.2">
      <c r="A185" s="44" t="s">
        <v>840</v>
      </c>
      <c r="B185" s="74">
        <v>1</v>
      </c>
    </row>
    <row r="186" spans="1:2" ht="32" x14ac:dyDescent="0.2">
      <c r="A186" s="44" t="s">
        <v>857</v>
      </c>
      <c r="B186" s="74">
        <v>1</v>
      </c>
    </row>
    <row r="187" spans="1:2" ht="16" x14ac:dyDescent="0.2">
      <c r="A187" s="44" t="s">
        <v>866</v>
      </c>
      <c r="B187" s="74">
        <v>1</v>
      </c>
    </row>
    <row r="188" spans="1:2" ht="32" x14ac:dyDescent="0.2">
      <c r="A188" s="44" t="s">
        <v>861</v>
      </c>
      <c r="B188" s="74">
        <v>1</v>
      </c>
    </row>
    <row r="189" spans="1:2" ht="32" x14ac:dyDescent="0.2">
      <c r="A189" s="44" t="s">
        <v>664</v>
      </c>
      <c r="B189" s="74">
        <v>1</v>
      </c>
    </row>
    <row r="190" spans="1:2" ht="48" x14ac:dyDescent="0.2">
      <c r="A190" s="44" t="s">
        <v>751</v>
      </c>
      <c r="B190" s="74">
        <v>1</v>
      </c>
    </row>
    <row r="191" spans="1:2" ht="16" x14ac:dyDescent="0.2">
      <c r="A191" s="44" t="s">
        <v>575</v>
      </c>
      <c r="B191" s="74">
        <v>1</v>
      </c>
    </row>
    <row r="192" spans="1:2" ht="16" x14ac:dyDescent="0.2">
      <c r="A192" s="44" t="s">
        <v>566</v>
      </c>
      <c r="B192" s="74">
        <v>1</v>
      </c>
    </row>
    <row r="193" spans="1:2" ht="16" x14ac:dyDescent="0.2">
      <c r="A193" s="44" t="s">
        <v>547</v>
      </c>
      <c r="B193" s="74">
        <v>1</v>
      </c>
    </row>
    <row r="194" spans="1:2" ht="32" x14ac:dyDescent="0.2">
      <c r="A194" s="44" t="s">
        <v>714</v>
      </c>
      <c r="B194" s="74">
        <v>1</v>
      </c>
    </row>
    <row r="195" spans="1:2" ht="32" x14ac:dyDescent="0.2">
      <c r="A195" s="44" t="s">
        <v>814</v>
      </c>
      <c r="B195" s="74">
        <v>1</v>
      </c>
    </row>
    <row r="196" spans="1:2" ht="32" x14ac:dyDescent="0.2">
      <c r="A196" s="44" t="s">
        <v>793</v>
      </c>
      <c r="B196" s="74">
        <v>1</v>
      </c>
    </row>
    <row r="197" spans="1:2" ht="64" x14ac:dyDescent="0.2">
      <c r="A197" s="44" t="s">
        <v>756</v>
      </c>
      <c r="B197" s="74">
        <v>1</v>
      </c>
    </row>
    <row r="198" spans="1:2" ht="176" x14ac:dyDescent="0.2">
      <c r="A198" s="44" t="s">
        <v>704</v>
      </c>
      <c r="B198" s="74">
        <v>1</v>
      </c>
    </row>
    <row r="199" spans="1:2" ht="16" x14ac:dyDescent="0.2">
      <c r="A199" s="44" t="s">
        <v>743</v>
      </c>
      <c r="B199" s="74">
        <v>1</v>
      </c>
    </row>
    <row r="200" spans="1:2" ht="32" x14ac:dyDescent="0.2">
      <c r="A200" s="44" t="s">
        <v>727</v>
      </c>
      <c r="B200" s="74">
        <v>1</v>
      </c>
    </row>
    <row r="201" spans="1:2" ht="16" x14ac:dyDescent="0.2">
      <c r="A201" s="44" t="s">
        <v>744</v>
      </c>
      <c r="B201" s="74">
        <v>1</v>
      </c>
    </row>
    <row r="202" spans="1:2" ht="48" x14ac:dyDescent="0.2">
      <c r="A202" s="44" t="s">
        <v>553</v>
      </c>
      <c r="B202" s="74">
        <v>1</v>
      </c>
    </row>
    <row r="203" spans="1:2" ht="16" x14ac:dyDescent="0.2">
      <c r="A203" s="44" t="s">
        <v>571</v>
      </c>
      <c r="B203" s="74">
        <v>1</v>
      </c>
    </row>
    <row r="204" spans="1:2" ht="48" x14ac:dyDescent="0.2">
      <c r="A204" s="44" t="s">
        <v>551</v>
      </c>
      <c r="B204" s="74">
        <v>1</v>
      </c>
    </row>
    <row r="205" spans="1:2" ht="48" x14ac:dyDescent="0.2">
      <c r="A205" s="44" t="s">
        <v>564</v>
      </c>
      <c r="B205" s="74">
        <v>1</v>
      </c>
    </row>
    <row r="206" spans="1:2" ht="32" x14ac:dyDescent="0.2">
      <c r="A206" s="44" t="s">
        <v>546</v>
      </c>
      <c r="B206" s="74">
        <v>1</v>
      </c>
    </row>
    <row r="207" spans="1:2" ht="96" x14ac:dyDescent="0.2">
      <c r="A207" s="44" t="s">
        <v>715</v>
      </c>
      <c r="B207" s="74">
        <v>1</v>
      </c>
    </row>
    <row r="208" spans="1:2" ht="32" x14ac:dyDescent="0.2">
      <c r="A208" s="44" t="s">
        <v>540</v>
      </c>
      <c r="B208" s="74">
        <v>1</v>
      </c>
    </row>
    <row r="209" spans="1:2" ht="32" x14ac:dyDescent="0.2">
      <c r="A209" s="44" t="s">
        <v>818</v>
      </c>
      <c r="B209" s="74">
        <v>1</v>
      </c>
    </row>
    <row r="210" spans="1:2" ht="32" x14ac:dyDescent="0.2">
      <c r="A210" s="44" t="s">
        <v>788</v>
      </c>
      <c r="B210" s="74">
        <v>1</v>
      </c>
    </row>
    <row r="211" spans="1:2" ht="16" x14ac:dyDescent="0.2">
      <c r="A211" s="44" t="s">
        <v>826</v>
      </c>
      <c r="B211" s="74">
        <v>1</v>
      </c>
    </row>
    <row r="212" spans="1:2" ht="32" x14ac:dyDescent="0.2">
      <c r="A212" s="44" t="s">
        <v>601</v>
      </c>
      <c r="B212" s="74">
        <v>1</v>
      </c>
    </row>
    <row r="213" spans="1:2" ht="16" x14ac:dyDescent="0.2">
      <c r="A213" s="44" t="s">
        <v>586</v>
      </c>
      <c r="B213" s="74">
        <v>1</v>
      </c>
    </row>
    <row r="214" spans="1:2" ht="64" x14ac:dyDescent="0.2">
      <c r="A214" s="44" t="s">
        <v>613</v>
      </c>
      <c r="B214" s="74">
        <v>1</v>
      </c>
    </row>
    <row r="215" spans="1:2" ht="16" x14ac:dyDescent="0.2">
      <c r="A215" s="44" t="s">
        <v>610</v>
      </c>
      <c r="B215" s="74">
        <v>1</v>
      </c>
    </row>
    <row r="216" spans="1:2" ht="32" x14ac:dyDescent="0.2">
      <c r="A216" s="44" t="s">
        <v>620</v>
      </c>
      <c r="B216" s="74">
        <v>1</v>
      </c>
    </row>
    <row r="217" spans="1:2" ht="32" x14ac:dyDescent="0.2">
      <c r="A217" s="44" t="s">
        <v>608</v>
      </c>
      <c r="B217" s="74">
        <v>1</v>
      </c>
    </row>
    <row r="218" spans="1:2" ht="16" x14ac:dyDescent="0.2">
      <c r="A218" s="44" t="s">
        <v>590</v>
      </c>
      <c r="B218" s="74">
        <v>1</v>
      </c>
    </row>
    <row r="219" spans="1:2" ht="16" x14ac:dyDescent="0.2">
      <c r="A219" s="44" t="s">
        <v>710</v>
      </c>
      <c r="B219" s="74">
        <v>1</v>
      </c>
    </row>
    <row r="220" spans="1:2" ht="64" x14ac:dyDescent="0.2">
      <c r="A220" s="44" t="s">
        <v>622</v>
      </c>
      <c r="B220" s="74">
        <v>1</v>
      </c>
    </row>
    <row r="221" spans="1:2" ht="48" x14ac:dyDescent="0.2">
      <c r="A221" s="44" t="s">
        <v>816</v>
      </c>
      <c r="B221" s="74">
        <v>1</v>
      </c>
    </row>
    <row r="222" spans="1:2" ht="48" x14ac:dyDescent="0.2">
      <c r="A222" s="44" t="s">
        <v>801</v>
      </c>
      <c r="B222" s="74">
        <v>1</v>
      </c>
    </row>
    <row r="223" spans="1:2" ht="96" x14ac:dyDescent="0.2">
      <c r="A223" s="44" t="s">
        <v>831</v>
      </c>
      <c r="B223" s="74">
        <v>1</v>
      </c>
    </row>
    <row r="224" spans="1:2" ht="96" x14ac:dyDescent="0.2">
      <c r="A224" s="44" t="s">
        <v>843</v>
      </c>
      <c r="B224" s="74">
        <v>1</v>
      </c>
    </row>
    <row r="225" spans="1:2" ht="64" x14ac:dyDescent="0.2">
      <c r="A225" s="44" t="s">
        <v>554</v>
      </c>
      <c r="B225" s="74">
        <v>1</v>
      </c>
    </row>
    <row r="226" spans="1:2" ht="16" x14ac:dyDescent="0.2">
      <c r="A226" s="44" t="s">
        <v>627</v>
      </c>
      <c r="B226" s="74">
        <v>1</v>
      </c>
    </row>
    <row r="227" spans="1:2" ht="48" x14ac:dyDescent="0.2">
      <c r="A227" s="44" t="s">
        <v>636</v>
      </c>
      <c r="B227" s="74">
        <v>1</v>
      </c>
    </row>
    <row r="228" spans="1:2" ht="32" x14ac:dyDescent="0.2">
      <c r="A228" s="44" t="s">
        <v>637</v>
      </c>
      <c r="B228" s="74">
        <v>1</v>
      </c>
    </row>
    <row r="229" spans="1:2" ht="16" x14ac:dyDescent="0.2">
      <c r="A229" s="44" t="s">
        <v>712</v>
      </c>
      <c r="B229" s="74">
        <v>1</v>
      </c>
    </row>
    <row r="230" spans="1:2" ht="16" x14ac:dyDescent="0.2">
      <c r="A230" s="44" t="s">
        <v>555</v>
      </c>
      <c r="B230" s="74">
        <v>1</v>
      </c>
    </row>
    <row r="231" spans="1:2" ht="80" x14ac:dyDescent="0.2">
      <c r="A231" s="44" t="s">
        <v>780</v>
      </c>
      <c r="B231" s="74">
        <v>1</v>
      </c>
    </row>
    <row r="232" spans="1:2" ht="48" x14ac:dyDescent="0.2">
      <c r="A232" s="44" t="s">
        <v>781</v>
      </c>
      <c r="B232" s="74">
        <v>1</v>
      </c>
    </row>
    <row r="233" spans="1:2" ht="48" x14ac:dyDescent="0.2">
      <c r="A233" s="44" t="s">
        <v>795</v>
      </c>
      <c r="B233" s="74">
        <v>1</v>
      </c>
    </row>
    <row r="234" spans="1:2" ht="64" x14ac:dyDescent="0.2">
      <c r="A234" s="44" t="s">
        <v>796</v>
      </c>
      <c r="B234" s="74">
        <v>1</v>
      </c>
    </row>
    <row r="235" spans="1:2" ht="16" x14ac:dyDescent="0.2">
      <c r="A235" s="44" t="s">
        <v>615</v>
      </c>
      <c r="B235" s="74">
        <v>1</v>
      </c>
    </row>
    <row r="236" spans="1:2" ht="32" x14ac:dyDescent="0.2">
      <c r="A236" s="44" t="s">
        <v>612</v>
      </c>
      <c r="B236" s="74">
        <v>1</v>
      </c>
    </row>
    <row r="237" spans="1:2" ht="48" x14ac:dyDescent="0.2">
      <c r="A237" s="44" t="s">
        <v>632</v>
      </c>
      <c r="B237" s="74">
        <v>1</v>
      </c>
    </row>
    <row r="238" spans="1:2" ht="16" x14ac:dyDescent="0.2">
      <c r="A238" s="44" t="s">
        <v>588</v>
      </c>
      <c r="B238" s="74">
        <v>1</v>
      </c>
    </row>
    <row r="239" spans="1:2" ht="16" x14ac:dyDescent="0.2">
      <c r="A239" s="44" t="s">
        <v>598</v>
      </c>
      <c r="B239" s="74">
        <v>1</v>
      </c>
    </row>
    <row r="240" spans="1:2" ht="16" x14ac:dyDescent="0.2">
      <c r="A240" s="44" t="s">
        <v>605</v>
      </c>
      <c r="B240" s="74">
        <v>1</v>
      </c>
    </row>
    <row r="241" spans="1:2" ht="16" x14ac:dyDescent="0.2">
      <c r="A241" s="44" t="s">
        <v>602</v>
      </c>
      <c r="B241" s="74">
        <v>1</v>
      </c>
    </row>
    <row r="242" spans="1:2" ht="48" x14ac:dyDescent="0.2">
      <c r="A242" s="44" t="s">
        <v>616</v>
      </c>
      <c r="B242" s="74">
        <v>1</v>
      </c>
    </row>
    <row r="243" spans="1:2" ht="16" x14ac:dyDescent="0.2">
      <c r="A243" s="44" t="s">
        <v>600</v>
      </c>
      <c r="B243" s="74">
        <v>1</v>
      </c>
    </row>
    <row r="244" spans="1:2" ht="32" x14ac:dyDescent="0.2">
      <c r="A244" s="44" t="s">
        <v>604</v>
      </c>
      <c r="B244" s="74">
        <v>1</v>
      </c>
    </row>
    <row r="245" spans="1:2" ht="32" x14ac:dyDescent="0.2">
      <c r="A245" s="44" t="s">
        <v>536</v>
      </c>
      <c r="B245" s="74">
        <v>1</v>
      </c>
    </row>
    <row r="246" spans="1:2" ht="16" x14ac:dyDescent="0.2">
      <c r="A246" s="44" t="s">
        <v>535</v>
      </c>
      <c r="B246" s="74">
        <v>1</v>
      </c>
    </row>
    <row r="247" spans="1:2" ht="32" x14ac:dyDescent="0.2">
      <c r="A247" s="44" t="s">
        <v>713</v>
      </c>
      <c r="B247" s="74">
        <v>1</v>
      </c>
    </row>
    <row r="248" spans="1:2" ht="32" x14ac:dyDescent="0.2">
      <c r="A248" s="44" t="s">
        <v>591</v>
      </c>
      <c r="B248" s="74">
        <v>1</v>
      </c>
    </row>
    <row r="249" spans="1:2" ht="32" x14ac:dyDescent="0.2">
      <c r="A249" s="44" t="s">
        <v>538</v>
      </c>
      <c r="B249" s="74">
        <v>1</v>
      </c>
    </row>
    <row r="250" spans="1:2" ht="32" x14ac:dyDescent="0.2">
      <c r="A250" s="44" t="s">
        <v>594</v>
      </c>
      <c r="B250" s="74">
        <v>1</v>
      </c>
    </row>
    <row r="251" spans="1:2" ht="32" x14ac:dyDescent="0.2">
      <c r="A251" s="44" t="s">
        <v>812</v>
      </c>
      <c r="B251" s="74">
        <v>1</v>
      </c>
    </row>
    <row r="252" spans="1:2" ht="16" x14ac:dyDescent="0.2">
      <c r="A252" s="44" t="s">
        <v>573</v>
      </c>
      <c r="B252" s="74">
        <v>1</v>
      </c>
    </row>
    <row r="253" spans="1:2" ht="32" x14ac:dyDescent="0.2">
      <c r="A253" s="44" t="s">
        <v>800</v>
      </c>
      <c r="B253" s="74">
        <v>1</v>
      </c>
    </row>
    <row r="254" spans="1:2" ht="32" x14ac:dyDescent="0.2">
      <c r="A254" s="44" t="s">
        <v>722</v>
      </c>
      <c r="B254" s="74">
        <v>1</v>
      </c>
    </row>
    <row r="255" spans="1:2" ht="16" x14ac:dyDescent="0.2">
      <c r="A255" s="44" t="s">
        <v>820</v>
      </c>
      <c r="B255" s="74">
        <v>1</v>
      </c>
    </row>
    <row r="256" spans="1:2" ht="32" x14ac:dyDescent="0.2">
      <c r="A256" s="44" t="s">
        <v>735</v>
      </c>
      <c r="B256" s="74">
        <v>1</v>
      </c>
    </row>
    <row r="257" spans="1:2" ht="32" x14ac:dyDescent="0.2">
      <c r="A257" s="44" t="s">
        <v>734</v>
      </c>
      <c r="B257" s="74">
        <v>1</v>
      </c>
    </row>
    <row r="258" spans="1:2" ht="16" x14ac:dyDescent="0.2">
      <c r="A258" s="44" t="s">
        <v>738</v>
      </c>
      <c r="B258" s="74">
        <v>1</v>
      </c>
    </row>
    <row r="259" spans="1:2" ht="16" x14ac:dyDescent="0.2">
      <c r="A259" s="44" t="s">
        <v>742</v>
      </c>
      <c r="B259" s="74">
        <v>1</v>
      </c>
    </row>
    <row r="260" spans="1:2" ht="32" x14ac:dyDescent="0.2">
      <c r="A260" s="44" t="s">
        <v>1830</v>
      </c>
      <c r="B260" s="74">
        <v>1</v>
      </c>
    </row>
    <row r="261" spans="1:2" ht="16" x14ac:dyDescent="0.2">
      <c r="A261" s="44" t="s">
        <v>1815</v>
      </c>
      <c r="B261" s="74">
        <v>1</v>
      </c>
    </row>
    <row r="262" spans="1:2" ht="16" x14ac:dyDescent="0.2">
      <c r="A262" s="44" t="s">
        <v>1816</v>
      </c>
      <c r="B262" s="74">
        <v>1</v>
      </c>
    </row>
    <row r="263" spans="1:2" ht="16" x14ac:dyDescent="0.2">
      <c r="A263" s="44" t="s">
        <v>758</v>
      </c>
      <c r="B263" s="74">
        <v>1</v>
      </c>
    </row>
    <row r="264" spans="1:2" ht="128" x14ac:dyDescent="0.2">
      <c r="A264" s="44" t="s">
        <v>842</v>
      </c>
      <c r="B264" s="74">
        <v>1</v>
      </c>
    </row>
    <row r="265" spans="1:2" ht="48" x14ac:dyDescent="0.2">
      <c r="A265" s="44" t="s">
        <v>791</v>
      </c>
      <c r="B265" s="74">
        <v>1</v>
      </c>
    </row>
    <row r="266" spans="1:2" ht="32" x14ac:dyDescent="0.2">
      <c r="A266" s="44" t="s">
        <v>785</v>
      </c>
      <c r="B266" s="74">
        <v>1</v>
      </c>
    </row>
    <row r="267" spans="1:2" ht="32" x14ac:dyDescent="0.2">
      <c r="A267" s="44" t="s">
        <v>1817</v>
      </c>
      <c r="B267" s="74">
        <v>1</v>
      </c>
    </row>
    <row r="268" spans="1:2" ht="32" x14ac:dyDescent="0.2">
      <c r="A268" s="44" t="s">
        <v>703</v>
      </c>
      <c r="B268" s="74">
        <v>1</v>
      </c>
    </row>
    <row r="269" spans="1:2" ht="32" x14ac:dyDescent="0.2">
      <c r="A269" s="44" t="s">
        <v>702</v>
      </c>
      <c r="B269" s="74">
        <v>1</v>
      </c>
    </row>
    <row r="270" spans="1:2" ht="16" x14ac:dyDescent="0.2">
      <c r="A270" s="44" t="s">
        <v>701</v>
      </c>
      <c r="B270" s="74">
        <v>1</v>
      </c>
    </row>
    <row r="271" spans="1:2" ht="32" x14ac:dyDescent="0.2">
      <c r="A271" s="44" t="s">
        <v>1818</v>
      </c>
      <c r="B271" s="74">
        <v>1</v>
      </c>
    </row>
    <row r="272" spans="1:2" ht="16" x14ac:dyDescent="0.2">
      <c r="A272" s="44" t="s">
        <v>787</v>
      </c>
      <c r="B272" s="74">
        <v>1</v>
      </c>
    </row>
    <row r="273" spans="1:2" ht="32" x14ac:dyDescent="0.2">
      <c r="A273" s="44" t="s">
        <v>653</v>
      </c>
      <c r="B273" s="74">
        <v>1</v>
      </c>
    </row>
    <row r="274" spans="1:2" ht="16" x14ac:dyDescent="0.2">
      <c r="A274" s="44" t="s">
        <v>799</v>
      </c>
      <c r="B274" s="74">
        <v>1</v>
      </c>
    </row>
    <row r="275" spans="1:2" ht="48" x14ac:dyDescent="0.2">
      <c r="A275" s="44" t="s">
        <v>776</v>
      </c>
      <c r="B275" s="74">
        <v>1</v>
      </c>
    </row>
    <row r="276" spans="1:2" ht="16" x14ac:dyDescent="0.2">
      <c r="A276" s="44" t="s">
        <v>747</v>
      </c>
      <c r="B276" s="74">
        <v>1</v>
      </c>
    </row>
    <row r="277" spans="1:2" ht="48" x14ac:dyDescent="0.2">
      <c r="A277" s="44" t="s">
        <v>773</v>
      </c>
      <c r="B277" s="74">
        <v>1</v>
      </c>
    </row>
    <row r="278" spans="1:2" ht="32" x14ac:dyDescent="0.2">
      <c r="A278" s="44" t="s">
        <v>757</v>
      </c>
      <c r="B278" s="74">
        <v>1</v>
      </c>
    </row>
    <row r="279" spans="1:2" ht="16" x14ac:dyDescent="0.2">
      <c r="A279" s="44" t="s">
        <v>1864</v>
      </c>
      <c r="B279" s="74">
        <v>1</v>
      </c>
    </row>
    <row r="280" spans="1:2" ht="16" x14ac:dyDescent="0.2">
      <c r="A280" s="44" t="s">
        <v>733</v>
      </c>
      <c r="B280" s="74">
        <v>1</v>
      </c>
    </row>
    <row r="281" spans="1:2" ht="16" x14ac:dyDescent="0.2">
      <c r="A281" s="44" t="s">
        <v>647</v>
      </c>
      <c r="B281" s="74">
        <v>1</v>
      </c>
    </row>
    <row r="282" spans="1:2" ht="32" x14ac:dyDescent="0.2">
      <c r="A282" s="44" t="s">
        <v>792</v>
      </c>
      <c r="B282" s="74">
        <v>1</v>
      </c>
    </row>
    <row r="283" spans="1:2" ht="16" x14ac:dyDescent="0.2">
      <c r="A283" s="44" t="s">
        <v>589</v>
      </c>
      <c r="B283" s="74">
        <v>1</v>
      </c>
    </row>
    <row r="284" spans="1:2" ht="64" x14ac:dyDescent="0.2">
      <c r="A284" s="44" t="s">
        <v>731</v>
      </c>
      <c r="B284" s="74">
        <v>1</v>
      </c>
    </row>
    <row r="285" spans="1:2" ht="32" x14ac:dyDescent="0.2">
      <c r="A285" s="44" t="s">
        <v>817</v>
      </c>
      <c r="B285" s="74">
        <v>1</v>
      </c>
    </row>
    <row r="286" spans="1:2" ht="48" x14ac:dyDescent="0.2">
      <c r="A286" s="44" t="s">
        <v>720</v>
      </c>
      <c r="B286" s="74">
        <v>1</v>
      </c>
    </row>
    <row r="287" spans="1:2" ht="48" x14ac:dyDescent="0.2">
      <c r="A287" s="44" t="s">
        <v>619</v>
      </c>
      <c r="B287" s="74">
        <v>1</v>
      </c>
    </row>
    <row r="288" spans="1:2" ht="32" x14ac:dyDescent="0.2">
      <c r="A288" s="44" t="s">
        <v>654</v>
      </c>
      <c r="B288" s="74">
        <v>1</v>
      </c>
    </row>
    <row r="289" spans="1:2" ht="32" x14ac:dyDescent="0.2">
      <c r="A289" s="44" t="s">
        <v>650</v>
      </c>
      <c r="B289" s="74">
        <v>1</v>
      </c>
    </row>
    <row r="290" spans="1:2" ht="32" x14ac:dyDescent="0.2">
      <c r="A290" s="44" t="s">
        <v>778</v>
      </c>
      <c r="B290" s="74">
        <v>1</v>
      </c>
    </row>
    <row r="291" spans="1:2" ht="16" x14ac:dyDescent="0.2">
      <c r="A291" s="44" t="s">
        <v>786</v>
      </c>
      <c r="B291" s="74">
        <v>1</v>
      </c>
    </row>
    <row r="292" spans="1:2" ht="16" x14ac:dyDescent="0.2">
      <c r="A292" s="44" t="s">
        <v>736</v>
      </c>
      <c r="B292" s="74">
        <v>1</v>
      </c>
    </row>
    <row r="293" spans="1:2" ht="48" x14ac:dyDescent="0.2">
      <c r="A293" s="44" t="s">
        <v>783</v>
      </c>
      <c r="B293" s="74">
        <v>1</v>
      </c>
    </row>
    <row r="294" spans="1:2" ht="16" x14ac:dyDescent="0.2">
      <c r="A294" s="44" t="s">
        <v>729</v>
      </c>
      <c r="B294" s="74">
        <v>1</v>
      </c>
    </row>
    <row r="295" spans="1:2" ht="32" x14ac:dyDescent="0.2">
      <c r="A295" s="44" t="s">
        <v>652</v>
      </c>
      <c r="B295" s="74">
        <v>1</v>
      </c>
    </row>
    <row r="296" spans="1:2" ht="16" x14ac:dyDescent="0.2">
      <c r="A296" s="44" t="s">
        <v>869</v>
      </c>
      <c r="B296" s="74">
        <v>1</v>
      </c>
    </row>
    <row r="297" spans="1:2" ht="16" x14ac:dyDescent="0.2">
      <c r="A297" s="44" t="s">
        <v>1831</v>
      </c>
      <c r="B297" s="74">
        <v>1</v>
      </c>
    </row>
    <row r="298" spans="1:2" ht="48" x14ac:dyDescent="0.2">
      <c r="A298" s="44" t="s">
        <v>1832</v>
      </c>
      <c r="B298" s="74">
        <v>1</v>
      </c>
    </row>
    <row r="299" spans="1:2" ht="48" x14ac:dyDescent="0.2">
      <c r="A299" s="44" t="s">
        <v>1836</v>
      </c>
      <c r="B299" s="74">
        <v>1</v>
      </c>
    </row>
    <row r="300" spans="1:2" ht="64" x14ac:dyDescent="0.2">
      <c r="A300" s="44" t="s">
        <v>1837</v>
      </c>
      <c r="B300" s="74">
        <v>1</v>
      </c>
    </row>
    <row r="301" spans="1:2" ht="32" x14ac:dyDescent="0.2">
      <c r="A301" s="44" t="s">
        <v>1848</v>
      </c>
      <c r="B301" s="74">
        <v>1</v>
      </c>
    </row>
    <row r="302" spans="1:2" ht="32" x14ac:dyDescent="0.2">
      <c r="A302" s="44" t="s">
        <v>1847</v>
      </c>
      <c r="B302" s="74">
        <v>1</v>
      </c>
    </row>
    <row r="303" spans="1:2" ht="32" x14ac:dyDescent="0.2">
      <c r="A303" s="44" t="s">
        <v>1833</v>
      </c>
      <c r="B303" s="74">
        <v>1</v>
      </c>
    </row>
    <row r="304" spans="1:2" ht="64" x14ac:dyDescent="0.2">
      <c r="A304" s="44" t="s">
        <v>1838</v>
      </c>
      <c r="B304" s="74">
        <v>1</v>
      </c>
    </row>
    <row r="305" spans="1:2" ht="48" x14ac:dyDescent="0.2">
      <c r="A305" s="44" t="s">
        <v>1846</v>
      </c>
      <c r="B305" s="74">
        <v>1</v>
      </c>
    </row>
    <row r="306" spans="1:2" ht="32" x14ac:dyDescent="0.2">
      <c r="A306" s="44" t="s">
        <v>1841</v>
      </c>
      <c r="B306" s="74">
        <v>1</v>
      </c>
    </row>
    <row r="307" spans="1:2" ht="32" x14ac:dyDescent="0.2">
      <c r="A307" s="44" t="s">
        <v>1840</v>
      </c>
      <c r="B307" s="74">
        <v>1</v>
      </c>
    </row>
    <row r="308" spans="1:2" ht="48" x14ac:dyDescent="0.2">
      <c r="A308" s="44" t="s">
        <v>1839</v>
      </c>
      <c r="B308" s="74">
        <v>1</v>
      </c>
    </row>
    <row r="309" spans="1:2" ht="32" x14ac:dyDescent="0.2">
      <c r="A309" s="44" t="s">
        <v>1843</v>
      </c>
      <c r="B309" s="74">
        <v>1</v>
      </c>
    </row>
    <row r="310" spans="1:2" ht="48" x14ac:dyDescent="0.2">
      <c r="A310" s="44" t="s">
        <v>1849</v>
      </c>
      <c r="B310" s="74">
        <v>1</v>
      </c>
    </row>
    <row r="311" spans="1:2" ht="16" x14ac:dyDescent="0.2">
      <c r="A311" s="44" t="s">
        <v>1834</v>
      </c>
      <c r="B311" s="74">
        <v>1</v>
      </c>
    </row>
    <row r="312" spans="1:2" ht="32" x14ac:dyDescent="0.2">
      <c r="A312" s="44" t="s">
        <v>1835</v>
      </c>
      <c r="B312" s="74">
        <v>1</v>
      </c>
    </row>
    <row r="313" spans="1:2" ht="16" x14ac:dyDescent="0.2">
      <c r="A313" s="44" t="s">
        <v>1842</v>
      </c>
      <c r="B313" s="74">
        <v>1</v>
      </c>
    </row>
    <row r="314" spans="1:2" ht="32" x14ac:dyDescent="0.2">
      <c r="A314" s="44" t="s">
        <v>1844</v>
      </c>
      <c r="B314" s="74">
        <v>1</v>
      </c>
    </row>
    <row r="315" spans="1:2" ht="16" x14ac:dyDescent="0.2">
      <c r="A315" s="44" t="s">
        <v>1859</v>
      </c>
      <c r="B315" s="74">
        <v>1</v>
      </c>
    </row>
    <row r="316" spans="1:2" ht="32" x14ac:dyDescent="0.2">
      <c r="A316" s="44" t="s">
        <v>1868</v>
      </c>
      <c r="B316" s="74">
        <v>1</v>
      </c>
    </row>
    <row r="317" spans="1:2" ht="64" x14ac:dyDescent="0.2">
      <c r="A317" s="44" t="s">
        <v>1869</v>
      </c>
      <c r="B317" s="74">
        <v>1</v>
      </c>
    </row>
    <row r="318" spans="1:2" ht="32" x14ac:dyDescent="0.2">
      <c r="A318" s="44" t="s">
        <v>1870</v>
      </c>
      <c r="B318" s="74">
        <v>1</v>
      </c>
    </row>
    <row r="319" spans="1:2" ht="32" x14ac:dyDescent="0.2">
      <c r="A319" s="44" t="s">
        <v>1871</v>
      </c>
      <c r="B319" s="74">
        <v>1</v>
      </c>
    </row>
    <row r="320" spans="1:2" ht="32" x14ac:dyDescent="0.2">
      <c r="A320" s="44" t="s">
        <v>1872</v>
      </c>
      <c r="B320" s="74">
        <v>1</v>
      </c>
    </row>
    <row r="321" spans="1:2" ht="48" x14ac:dyDescent="0.2">
      <c r="A321" s="44" t="s">
        <v>1854</v>
      </c>
      <c r="B321" s="74">
        <v>1</v>
      </c>
    </row>
    <row r="322" spans="1:2" ht="32" x14ac:dyDescent="0.2">
      <c r="A322" s="44" t="s">
        <v>1867</v>
      </c>
      <c r="B322" s="74">
        <v>1</v>
      </c>
    </row>
    <row r="323" spans="1:2" ht="16" x14ac:dyDescent="0.2">
      <c r="A323" s="44" t="s">
        <v>1862</v>
      </c>
      <c r="B323" s="74">
        <v>1</v>
      </c>
    </row>
    <row r="324" spans="1:2" ht="32" x14ac:dyDescent="0.2">
      <c r="A324" s="44" t="s">
        <v>1861</v>
      </c>
      <c r="B324" s="74">
        <v>1</v>
      </c>
    </row>
    <row r="325" spans="1:2" ht="32" x14ac:dyDescent="0.2">
      <c r="A325" s="44" t="s">
        <v>1866</v>
      </c>
      <c r="B325" s="74">
        <v>1</v>
      </c>
    </row>
    <row r="326" spans="1:2" ht="16" x14ac:dyDescent="0.2">
      <c r="A326" s="44" t="s">
        <v>1863</v>
      </c>
      <c r="B326" s="74">
        <v>1</v>
      </c>
    </row>
    <row r="327" spans="1:2" ht="32" x14ac:dyDescent="0.2">
      <c r="A327" s="44" t="s">
        <v>1865</v>
      </c>
      <c r="B327" s="74">
        <v>1</v>
      </c>
    </row>
    <row r="328" spans="1:2" ht="32" x14ac:dyDescent="0.2">
      <c r="A328" s="44" t="s">
        <v>1860</v>
      </c>
      <c r="B328" s="74">
        <v>1</v>
      </c>
    </row>
    <row r="329" spans="1:2" ht="32" x14ac:dyDescent="0.2">
      <c r="A329" s="44" t="s">
        <v>1857</v>
      </c>
      <c r="B329" s="74">
        <v>1</v>
      </c>
    </row>
    <row r="330" spans="1:2" ht="16" x14ac:dyDescent="0.2">
      <c r="A330" s="44" t="s">
        <v>1856</v>
      </c>
      <c r="B330" s="74">
        <v>1</v>
      </c>
    </row>
    <row r="331" spans="1:2" ht="32" x14ac:dyDescent="0.2">
      <c r="A331" s="78" t="s">
        <v>1855</v>
      </c>
      <c r="B331" s="74">
        <v>1</v>
      </c>
    </row>
    <row r="332" spans="1:2" ht="48" x14ac:dyDescent="0.2">
      <c r="A332" s="44" t="s">
        <v>1853</v>
      </c>
      <c r="B332" s="74">
        <v>1</v>
      </c>
    </row>
    <row r="333" spans="1:2" ht="32" x14ac:dyDescent="0.2">
      <c r="A333" s="44" t="s">
        <v>1851</v>
      </c>
      <c r="B333" s="74">
        <v>1</v>
      </c>
    </row>
    <row r="334" spans="1:2" ht="32" x14ac:dyDescent="0.2">
      <c r="A334" s="44" t="s">
        <v>1850</v>
      </c>
      <c r="B334" s="74">
        <v>1</v>
      </c>
    </row>
    <row r="335" spans="1:2" ht="32" x14ac:dyDescent="0.2">
      <c r="A335" s="44" t="s">
        <v>1858</v>
      </c>
      <c r="B335" s="74">
        <v>1</v>
      </c>
    </row>
    <row r="336" spans="1:2" ht="32" x14ac:dyDescent="0.2">
      <c r="A336" s="44" t="s">
        <v>1852</v>
      </c>
      <c r="B336" s="74">
        <v>1</v>
      </c>
    </row>
    <row r="337" spans="1:2" ht="48" x14ac:dyDescent="0.2">
      <c r="A337" s="44" t="s">
        <v>1940</v>
      </c>
      <c r="B337" s="74">
        <v>1</v>
      </c>
    </row>
    <row r="338" spans="1:2" s="80" customFormat="1" ht="32" x14ac:dyDescent="0.2">
      <c r="A338" s="44" t="s">
        <v>2030</v>
      </c>
      <c r="B338" s="79">
        <v>1</v>
      </c>
    </row>
    <row r="339" spans="1:2" ht="32" x14ac:dyDescent="0.2">
      <c r="A339" s="44" t="s">
        <v>2112</v>
      </c>
      <c r="B339" s="74">
        <v>1</v>
      </c>
    </row>
    <row r="340" spans="1:2" ht="64" x14ac:dyDescent="0.2">
      <c r="A340" s="44" t="s">
        <v>2113</v>
      </c>
      <c r="B340" s="74">
        <v>1</v>
      </c>
    </row>
    <row r="341" spans="1:2" ht="32" x14ac:dyDescent="0.2">
      <c r="A341" s="44" t="s">
        <v>2066</v>
      </c>
      <c r="B341" s="74">
        <v>1</v>
      </c>
    </row>
    <row r="342" spans="1:2" ht="16" x14ac:dyDescent="0.2">
      <c r="A342" s="44" t="s">
        <v>499</v>
      </c>
      <c r="B342" s="74">
        <v>1</v>
      </c>
    </row>
    <row r="343" spans="1:2" x14ac:dyDescent="0.2">
      <c r="A343"/>
      <c r="B343" s="74">
        <v>1</v>
      </c>
    </row>
    <row r="344" spans="1:2" x14ac:dyDescent="0.2">
      <c r="A344"/>
      <c r="B344" s="75">
        <f>SUM(B4:B343)</f>
        <v>340</v>
      </c>
    </row>
    <row r="345" spans="1:2" x14ac:dyDescent="0.2">
      <c r="A345"/>
    </row>
    <row r="346" spans="1:2" x14ac:dyDescent="0.2">
      <c r="A346"/>
    </row>
    <row r="347" spans="1:2" x14ac:dyDescent="0.2">
      <c r="A347"/>
    </row>
    <row r="348" spans="1:2" x14ac:dyDescent="0.2">
      <c r="A348"/>
    </row>
    <row r="349" spans="1:2" x14ac:dyDescent="0.2">
      <c r="B349" s="74">
        <f>SUM(B4:B347)</f>
        <v>680</v>
      </c>
    </row>
  </sheetData>
  <pageMargins left="0.7" right="0.7" top="0.75" bottom="0.75" header="0.3" footer="0.3"/>
  <pageSetup paperSize="9" orientation="portrait"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D5F478-9E8D-4649-BC09-57B2432CEAF2}">
  <sheetPr>
    <tabColor rgb="FF92D050"/>
  </sheetPr>
  <dimension ref="A1:B448"/>
  <sheetViews>
    <sheetView zoomScale="115" zoomScaleNormal="115" workbookViewId="0">
      <selection activeCell="A5" sqref="A5"/>
    </sheetView>
  </sheetViews>
  <sheetFormatPr baseColWidth="10" defaultColWidth="107.5" defaultRowHeight="15" x14ac:dyDescent="0.2"/>
  <cols>
    <col min="1" max="1" width="66.1640625" style="21" bestFit="1" customWidth="1"/>
    <col min="2" max="2" width="18" style="21" bestFit="1" customWidth="1"/>
    <col min="3" max="16384" width="107.5" style="21"/>
  </cols>
  <sheetData>
    <row r="1" spans="1:2" ht="16" x14ac:dyDescent="0.2">
      <c r="A1" s="71" t="s">
        <v>531</v>
      </c>
      <c r="B1" s="21" t="s">
        <v>411</v>
      </c>
    </row>
    <row r="3" spans="1:2" ht="16" x14ac:dyDescent="0.2">
      <c r="A3" s="71" t="s">
        <v>533</v>
      </c>
      <c r="B3"/>
    </row>
    <row r="4" spans="1:2" ht="16" x14ac:dyDescent="0.2">
      <c r="A4" s="92" t="s">
        <v>926</v>
      </c>
      <c r="B4"/>
    </row>
    <row r="5" spans="1:2" ht="16" x14ac:dyDescent="0.2">
      <c r="A5" s="93" t="s">
        <v>633</v>
      </c>
      <c r="B5"/>
    </row>
    <row r="6" spans="1:2" ht="48" x14ac:dyDescent="0.2">
      <c r="A6" s="49" t="s">
        <v>1891</v>
      </c>
      <c r="B6"/>
    </row>
    <row r="7" spans="1:2" ht="32" x14ac:dyDescent="0.2">
      <c r="A7" s="49" t="s">
        <v>1899</v>
      </c>
      <c r="B7"/>
    </row>
    <row r="8" spans="1:2" ht="48" x14ac:dyDescent="0.2">
      <c r="A8" s="49" t="s">
        <v>1913</v>
      </c>
      <c r="B8"/>
    </row>
    <row r="9" spans="1:2" ht="32" x14ac:dyDescent="0.2">
      <c r="A9" s="93" t="s">
        <v>782</v>
      </c>
      <c r="B9"/>
    </row>
    <row r="10" spans="1:2" ht="48" x14ac:dyDescent="0.2">
      <c r="A10" s="49" t="s">
        <v>1871</v>
      </c>
      <c r="B10"/>
    </row>
    <row r="11" spans="1:2" ht="48" x14ac:dyDescent="0.2">
      <c r="A11" s="49" t="s">
        <v>784</v>
      </c>
      <c r="B11"/>
    </row>
    <row r="12" spans="1:2" ht="64" x14ac:dyDescent="0.2">
      <c r="A12" s="49" t="s">
        <v>1849</v>
      </c>
      <c r="B12"/>
    </row>
    <row r="13" spans="1:2" ht="48" x14ac:dyDescent="0.2">
      <c r="A13" s="49" t="s">
        <v>785</v>
      </c>
      <c r="B13"/>
    </row>
    <row r="14" spans="1:2" ht="32" x14ac:dyDescent="0.2">
      <c r="A14" s="49" t="s">
        <v>786</v>
      </c>
      <c r="B14"/>
    </row>
    <row r="15" spans="1:2" ht="80" x14ac:dyDescent="0.2">
      <c r="A15" s="49" t="s">
        <v>783</v>
      </c>
      <c r="B15"/>
    </row>
    <row r="16" spans="1:2" ht="96" x14ac:dyDescent="0.2">
      <c r="A16" s="49" t="s">
        <v>1890</v>
      </c>
      <c r="B16"/>
    </row>
    <row r="17" spans="1:2" ht="16" x14ac:dyDescent="0.2">
      <c r="A17" s="93" t="s">
        <v>635</v>
      </c>
      <c r="B17"/>
    </row>
    <row r="18" spans="1:2" ht="48" x14ac:dyDescent="0.2">
      <c r="A18" s="49" t="s">
        <v>1892</v>
      </c>
      <c r="B18"/>
    </row>
    <row r="19" spans="1:2" ht="64" x14ac:dyDescent="0.2">
      <c r="A19" s="49" t="s">
        <v>1893</v>
      </c>
      <c r="B19"/>
    </row>
    <row r="20" spans="1:2" ht="16" x14ac:dyDescent="0.2">
      <c r="A20" s="93" t="s">
        <v>614</v>
      </c>
      <c r="B20"/>
    </row>
    <row r="21" spans="1:2" ht="112" x14ac:dyDescent="0.2">
      <c r="A21" s="49" t="s">
        <v>1894</v>
      </c>
      <c r="B21"/>
    </row>
    <row r="22" spans="1:2" ht="16" x14ac:dyDescent="0.2">
      <c r="A22" s="93" t="s">
        <v>798</v>
      </c>
      <c r="B22"/>
    </row>
    <row r="23" spans="1:2" ht="48" x14ac:dyDescent="0.2">
      <c r="A23" s="49" t="s">
        <v>1889</v>
      </c>
      <c r="B23"/>
    </row>
    <row r="24" spans="1:2" ht="16" x14ac:dyDescent="0.2">
      <c r="A24" s="93" t="s">
        <v>779</v>
      </c>
      <c r="B24"/>
    </row>
    <row r="25" spans="1:2" ht="64" x14ac:dyDescent="0.2">
      <c r="A25" s="49" t="s">
        <v>1912</v>
      </c>
    </row>
    <row r="26" spans="1:2" ht="48" x14ac:dyDescent="0.2">
      <c r="A26" s="93" t="s">
        <v>648</v>
      </c>
    </row>
    <row r="27" spans="1:2" ht="80" x14ac:dyDescent="0.2">
      <c r="A27" s="49" t="s">
        <v>1895</v>
      </c>
    </row>
    <row r="28" spans="1:2" ht="80" x14ac:dyDescent="0.2">
      <c r="A28" s="49" t="s">
        <v>1915</v>
      </c>
    </row>
    <row r="29" spans="1:2" ht="16" x14ac:dyDescent="0.2">
      <c r="A29" s="93" t="s">
        <v>623</v>
      </c>
    </row>
    <row r="30" spans="1:2" ht="32" x14ac:dyDescent="0.2">
      <c r="A30" s="49" t="s">
        <v>1909</v>
      </c>
    </row>
    <row r="31" spans="1:2" ht="16" x14ac:dyDescent="0.2">
      <c r="A31" s="49" t="s">
        <v>2026</v>
      </c>
    </row>
    <row r="32" spans="1:2" ht="16" x14ac:dyDescent="0.2">
      <c r="A32" s="49" t="s">
        <v>523</v>
      </c>
    </row>
    <row r="33" spans="1:1" ht="48" x14ac:dyDescent="0.2">
      <c r="A33" s="49" t="s">
        <v>567</v>
      </c>
    </row>
    <row r="34" spans="1:1" ht="16" x14ac:dyDescent="0.2">
      <c r="A34" s="49" t="s">
        <v>561</v>
      </c>
    </row>
    <row r="35" spans="1:1" ht="16" x14ac:dyDescent="0.2">
      <c r="A35" s="49" t="s">
        <v>563</v>
      </c>
    </row>
    <row r="36" spans="1:1" ht="64" x14ac:dyDescent="0.2">
      <c r="A36" s="49" t="s">
        <v>552</v>
      </c>
    </row>
    <row r="37" spans="1:1" ht="32" x14ac:dyDescent="0.2">
      <c r="A37" s="49" t="s">
        <v>562</v>
      </c>
    </row>
    <row r="38" spans="1:1" ht="16" x14ac:dyDescent="0.2">
      <c r="A38" s="49" t="s">
        <v>565</v>
      </c>
    </row>
    <row r="39" spans="1:1" ht="48" x14ac:dyDescent="0.2">
      <c r="A39" s="49" t="s">
        <v>1870</v>
      </c>
    </row>
    <row r="40" spans="1:1" ht="32" x14ac:dyDescent="0.2">
      <c r="A40" s="49" t="s">
        <v>566</v>
      </c>
    </row>
    <row r="41" spans="1:1" ht="80" x14ac:dyDescent="0.2">
      <c r="A41" s="49" t="s">
        <v>564</v>
      </c>
    </row>
    <row r="42" spans="1:1" ht="80" x14ac:dyDescent="0.2">
      <c r="A42" s="49" t="s">
        <v>1836</v>
      </c>
    </row>
    <row r="43" spans="1:1" ht="16" x14ac:dyDescent="0.2">
      <c r="A43" s="49" t="s">
        <v>517</v>
      </c>
    </row>
    <row r="44" spans="1:1" ht="16" x14ac:dyDescent="0.2">
      <c r="A44" s="49" t="s">
        <v>544</v>
      </c>
    </row>
    <row r="45" spans="1:1" ht="32" x14ac:dyDescent="0.2">
      <c r="A45" s="49" t="s">
        <v>543</v>
      </c>
    </row>
    <row r="46" spans="1:1" ht="80" x14ac:dyDescent="0.2">
      <c r="A46" s="49" t="s">
        <v>542</v>
      </c>
    </row>
    <row r="47" spans="1:1" ht="32" x14ac:dyDescent="0.2">
      <c r="A47" s="49" t="s">
        <v>541</v>
      </c>
    </row>
    <row r="48" spans="1:1" ht="80" x14ac:dyDescent="0.2">
      <c r="A48" s="49" t="s">
        <v>709</v>
      </c>
    </row>
    <row r="49" spans="1:1" ht="48" x14ac:dyDescent="0.2">
      <c r="A49" s="49" t="s">
        <v>721</v>
      </c>
    </row>
    <row r="50" spans="1:1" ht="64" x14ac:dyDescent="0.2">
      <c r="A50" s="49" t="s">
        <v>707</v>
      </c>
    </row>
    <row r="51" spans="1:1" ht="32" x14ac:dyDescent="0.2">
      <c r="A51" s="49" t="s">
        <v>539</v>
      </c>
    </row>
    <row r="52" spans="1:1" ht="96" x14ac:dyDescent="0.2">
      <c r="A52" s="49" t="s">
        <v>708</v>
      </c>
    </row>
    <row r="53" spans="1:1" ht="16" x14ac:dyDescent="0.2">
      <c r="A53" s="49" t="s">
        <v>1862</v>
      </c>
    </row>
    <row r="54" spans="1:1" ht="48" x14ac:dyDescent="0.2">
      <c r="A54" s="49" t="s">
        <v>711</v>
      </c>
    </row>
    <row r="55" spans="1:1" ht="16" x14ac:dyDescent="0.2">
      <c r="A55" s="49" t="s">
        <v>550</v>
      </c>
    </row>
    <row r="56" spans="1:1" ht="48" x14ac:dyDescent="0.2">
      <c r="A56" s="49" t="s">
        <v>560</v>
      </c>
    </row>
    <row r="57" spans="1:1" ht="96" x14ac:dyDescent="0.2">
      <c r="A57" s="49" t="s">
        <v>557</v>
      </c>
    </row>
    <row r="58" spans="1:1" ht="80" x14ac:dyDescent="0.2">
      <c r="A58" s="49" t="s">
        <v>556</v>
      </c>
    </row>
    <row r="59" spans="1:1" ht="48" x14ac:dyDescent="0.2">
      <c r="A59" s="49" t="s">
        <v>559</v>
      </c>
    </row>
    <row r="60" spans="1:1" ht="224" x14ac:dyDescent="0.2">
      <c r="A60" s="49" t="s">
        <v>706</v>
      </c>
    </row>
    <row r="61" spans="1:1" ht="80" x14ac:dyDescent="0.2">
      <c r="A61" s="49" t="s">
        <v>716</v>
      </c>
    </row>
    <row r="62" spans="1:1" ht="96" x14ac:dyDescent="0.2">
      <c r="A62" s="49" t="s">
        <v>718</v>
      </c>
    </row>
    <row r="63" spans="1:1" ht="64" x14ac:dyDescent="0.2">
      <c r="A63" s="49" t="s">
        <v>552</v>
      </c>
    </row>
    <row r="64" spans="1:1" ht="32" x14ac:dyDescent="0.2">
      <c r="A64" s="49" t="s">
        <v>549</v>
      </c>
    </row>
    <row r="65" spans="1:1" ht="48" x14ac:dyDescent="0.2">
      <c r="A65" s="49" t="s">
        <v>705</v>
      </c>
    </row>
    <row r="66" spans="1:1" ht="32" x14ac:dyDescent="0.2">
      <c r="A66" s="49" t="s">
        <v>717</v>
      </c>
    </row>
    <row r="67" spans="1:1" ht="32" x14ac:dyDescent="0.2">
      <c r="A67" s="49" t="s">
        <v>719</v>
      </c>
    </row>
    <row r="68" spans="1:1" ht="96" x14ac:dyDescent="0.2">
      <c r="A68" s="49" t="s">
        <v>548</v>
      </c>
    </row>
    <row r="69" spans="1:1" ht="48" x14ac:dyDescent="0.2">
      <c r="A69" s="49" t="s">
        <v>545</v>
      </c>
    </row>
    <row r="70" spans="1:1" ht="16" x14ac:dyDescent="0.2">
      <c r="A70" s="49" t="s">
        <v>547</v>
      </c>
    </row>
    <row r="71" spans="1:1" ht="64" x14ac:dyDescent="0.2">
      <c r="A71" s="49" t="s">
        <v>714</v>
      </c>
    </row>
    <row r="72" spans="1:1" ht="288" x14ac:dyDescent="0.2">
      <c r="A72" s="49" t="s">
        <v>704</v>
      </c>
    </row>
    <row r="73" spans="1:1" ht="64" x14ac:dyDescent="0.2">
      <c r="A73" s="49" t="s">
        <v>553</v>
      </c>
    </row>
    <row r="74" spans="1:1" ht="64" x14ac:dyDescent="0.2">
      <c r="A74" s="49" t="s">
        <v>551</v>
      </c>
    </row>
    <row r="75" spans="1:1" ht="32" x14ac:dyDescent="0.2">
      <c r="A75" s="49" t="s">
        <v>546</v>
      </c>
    </row>
    <row r="76" spans="1:1" ht="144" x14ac:dyDescent="0.2">
      <c r="A76" s="49" t="s">
        <v>715</v>
      </c>
    </row>
    <row r="77" spans="1:1" ht="48" x14ac:dyDescent="0.2">
      <c r="A77" s="49" t="s">
        <v>540</v>
      </c>
    </row>
    <row r="78" spans="1:1" ht="32" x14ac:dyDescent="0.2">
      <c r="A78" s="49" t="s">
        <v>710</v>
      </c>
    </row>
    <row r="79" spans="1:1" ht="96" x14ac:dyDescent="0.2">
      <c r="A79" s="49" t="s">
        <v>554</v>
      </c>
    </row>
    <row r="80" spans="1:1" ht="32" x14ac:dyDescent="0.2">
      <c r="A80" s="49" t="s">
        <v>712</v>
      </c>
    </row>
    <row r="81" spans="1:1" ht="32" x14ac:dyDescent="0.2">
      <c r="A81" s="49" t="s">
        <v>555</v>
      </c>
    </row>
    <row r="82" spans="1:1" ht="48" x14ac:dyDescent="0.2">
      <c r="A82" s="49" t="s">
        <v>536</v>
      </c>
    </row>
    <row r="83" spans="1:1" ht="32" x14ac:dyDescent="0.2">
      <c r="A83" s="49" t="s">
        <v>535</v>
      </c>
    </row>
    <row r="84" spans="1:1" ht="48" x14ac:dyDescent="0.2">
      <c r="A84" s="49" t="s">
        <v>713</v>
      </c>
    </row>
    <row r="85" spans="1:1" ht="48" x14ac:dyDescent="0.2">
      <c r="A85" s="49" t="s">
        <v>538</v>
      </c>
    </row>
    <row r="86" spans="1:1" ht="48" x14ac:dyDescent="0.2">
      <c r="A86" s="49" t="s">
        <v>722</v>
      </c>
    </row>
    <row r="87" spans="1:1" ht="48" x14ac:dyDescent="0.2">
      <c r="A87" s="49" t="s">
        <v>1850</v>
      </c>
    </row>
    <row r="88" spans="1:1" ht="64" x14ac:dyDescent="0.2">
      <c r="A88" s="49" t="s">
        <v>720</v>
      </c>
    </row>
    <row r="89" spans="1:1" ht="16" x14ac:dyDescent="0.2">
      <c r="A89" s="49" t="s">
        <v>2027</v>
      </c>
    </row>
    <row r="90" spans="1:1" ht="16" x14ac:dyDescent="0.2">
      <c r="A90" s="49" t="s">
        <v>658</v>
      </c>
    </row>
    <row r="91" spans="1:1" ht="48" x14ac:dyDescent="0.2">
      <c r="A91" s="49" t="s">
        <v>666</v>
      </c>
    </row>
    <row r="92" spans="1:1" ht="80" x14ac:dyDescent="0.2">
      <c r="A92" s="49" t="s">
        <v>668</v>
      </c>
    </row>
    <row r="93" spans="1:1" ht="64" x14ac:dyDescent="0.2">
      <c r="A93" s="49" t="s">
        <v>667</v>
      </c>
    </row>
    <row r="94" spans="1:1" ht="48" x14ac:dyDescent="0.2">
      <c r="A94" s="49" t="s">
        <v>671</v>
      </c>
    </row>
    <row r="95" spans="1:1" ht="48" x14ac:dyDescent="0.2">
      <c r="A95" s="49" t="s">
        <v>665</v>
      </c>
    </row>
    <row r="96" spans="1:1" ht="64" x14ac:dyDescent="0.2">
      <c r="A96" s="49" t="s">
        <v>669</v>
      </c>
    </row>
    <row r="97" spans="1:1" ht="64" x14ac:dyDescent="0.2">
      <c r="A97" s="49" t="s">
        <v>670</v>
      </c>
    </row>
    <row r="98" spans="1:1" ht="64" x14ac:dyDescent="0.2">
      <c r="A98" s="49" t="s">
        <v>672</v>
      </c>
    </row>
    <row r="99" spans="1:1" ht="64" x14ac:dyDescent="0.2">
      <c r="A99" s="49" t="s">
        <v>676</v>
      </c>
    </row>
    <row r="100" spans="1:1" ht="64" x14ac:dyDescent="0.2">
      <c r="A100" s="49" t="s">
        <v>675</v>
      </c>
    </row>
    <row r="101" spans="1:1" ht="64" x14ac:dyDescent="0.2">
      <c r="A101" s="49" t="s">
        <v>678</v>
      </c>
    </row>
    <row r="102" spans="1:1" ht="64" x14ac:dyDescent="0.2">
      <c r="A102" s="49" t="s">
        <v>673</v>
      </c>
    </row>
    <row r="103" spans="1:1" ht="64" x14ac:dyDescent="0.2">
      <c r="A103" s="49" t="s">
        <v>674</v>
      </c>
    </row>
    <row r="104" spans="1:1" ht="48" x14ac:dyDescent="0.2">
      <c r="A104" s="49" t="s">
        <v>679</v>
      </c>
    </row>
    <row r="105" spans="1:1" ht="64" x14ac:dyDescent="0.2">
      <c r="A105" s="49" t="s">
        <v>677</v>
      </c>
    </row>
    <row r="106" spans="1:1" ht="64" x14ac:dyDescent="0.2">
      <c r="A106" s="49" t="s">
        <v>680</v>
      </c>
    </row>
    <row r="107" spans="1:1" ht="48" x14ac:dyDescent="0.2">
      <c r="A107" s="49" t="s">
        <v>681</v>
      </c>
    </row>
    <row r="108" spans="1:1" ht="96" x14ac:dyDescent="0.2">
      <c r="A108" s="49" t="s">
        <v>661</v>
      </c>
    </row>
    <row r="109" spans="1:1" ht="64" x14ac:dyDescent="0.2">
      <c r="A109" s="49" t="s">
        <v>660</v>
      </c>
    </row>
    <row r="110" spans="1:1" ht="48" x14ac:dyDescent="0.2">
      <c r="A110" s="49" t="s">
        <v>663</v>
      </c>
    </row>
    <row r="111" spans="1:1" ht="48" x14ac:dyDescent="0.2">
      <c r="A111" s="49" t="s">
        <v>695</v>
      </c>
    </row>
    <row r="112" spans="1:1" ht="80" x14ac:dyDescent="0.2">
      <c r="A112" s="49" t="s">
        <v>684</v>
      </c>
    </row>
    <row r="113" spans="1:1" ht="80" x14ac:dyDescent="0.2">
      <c r="A113" s="49" t="s">
        <v>686</v>
      </c>
    </row>
    <row r="114" spans="1:1" ht="80" x14ac:dyDescent="0.2">
      <c r="A114" s="49" t="s">
        <v>685</v>
      </c>
    </row>
    <row r="115" spans="1:1" ht="64" x14ac:dyDescent="0.2">
      <c r="A115" s="49" t="s">
        <v>687</v>
      </c>
    </row>
    <row r="116" spans="1:1" ht="96" x14ac:dyDescent="0.2">
      <c r="A116" s="49" t="s">
        <v>688</v>
      </c>
    </row>
    <row r="117" spans="1:1" ht="80" x14ac:dyDescent="0.2">
      <c r="A117" s="49" t="s">
        <v>689</v>
      </c>
    </row>
    <row r="118" spans="1:1" ht="96" x14ac:dyDescent="0.2">
      <c r="A118" s="49" t="s">
        <v>690</v>
      </c>
    </row>
    <row r="119" spans="1:1" ht="80" x14ac:dyDescent="0.2">
      <c r="A119" s="49" t="s">
        <v>683</v>
      </c>
    </row>
    <row r="120" spans="1:1" ht="64" x14ac:dyDescent="0.2">
      <c r="A120" s="49" t="s">
        <v>682</v>
      </c>
    </row>
    <row r="121" spans="1:1" ht="48" x14ac:dyDescent="0.2">
      <c r="A121" s="49" t="s">
        <v>698</v>
      </c>
    </row>
    <row r="122" spans="1:1" ht="48" x14ac:dyDescent="0.2">
      <c r="A122" s="49" t="s">
        <v>699</v>
      </c>
    </row>
    <row r="123" spans="1:1" ht="48" x14ac:dyDescent="0.2">
      <c r="A123" s="49" t="s">
        <v>696</v>
      </c>
    </row>
    <row r="124" spans="1:1" ht="64" x14ac:dyDescent="0.2">
      <c r="A124" s="49" t="s">
        <v>697</v>
      </c>
    </row>
    <row r="125" spans="1:1" ht="80" x14ac:dyDescent="0.2">
      <c r="A125" s="49" t="s">
        <v>694</v>
      </c>
    </row>
    <row r="126" spans="1:1" ht="64" x14ac:dyDescent="0.2">
      <c r="A126" s="49" t="s">
        <v>693</v>
      </c>
    </row>
    <row r="127" spans="1:1" ht="80" x14ac:dyDescent="0.2">
      <c r="A127" s="49" t="s">
        <v>691</v>
      </c>
    </row>
    <row r="128" spans="1:1" ht="32" x14ac:dyDescent="0.2">
      <c r="A128" s="49" t="s">
        <v>662</v>
      </c>
    </row>
    <row r="129" spans="1:1" ht="48" x14ac:dyDescent="0.2">
      <c r="A129" s="49" t="s">
        <v>659</v>
      </c>
    </row>
    <row r="130" spans="1:1" ht="64" x14ac:dyDescent="0.2">
      <c r="A130" s="49" t="s">
        <v>664</v>
      </c>
    </row>
    <row r="131" spans="1:1" ht="16" x14ac:dyDescent="0.2">
      <c r="A131" s="49" t="s">
        <v>2024</v>
      </c>
    </row>
    <row r="132" spans="1:1" ht="16" x14ac:dyDescent="0.2">
      <c r="A132" s="49" t="s">
        <v>633</v>
      </c>
    </row>
    <row r="133" spans="1:1" ht="208" x14ac:dyDescent="0.2">
      <c r="A133" s="49" t="s">
        <v>634</v>
      </c>
    </row>
    <row r="134" spans="1:1" ht="48" x14ac:dyDescent="0.2">
      <c r="A134" s="49" t="s">
        <v>1879</v>
      </c>
    </row>
    <row r="135" spans="1:1" ht="48" x14ac:dyDescent="0.2">
      <c r="A135" s="49" t="s">
        <v>1880</v>
      </c>
    </row>
    <row r="136" spans="1:1" ht="32" x14ac:dyDescent="0.2">
      <c r="A136" s="49" t="s">
        <v>1881</v>
      </c>
    </row>
    <row r="137" spans="1:1" ht="48" x14ac:dyDescent="0.2">
      <c r="A137" s="49" t="s">
        <v>1882</v>
      </c>
    </row>
    <row r="138" spans="1:1" ht="16" x14ac:dyDescent="0.2">
      <c r="A138" s="49" t="s">
        <v>635</v>
      </c>
    </row>
    <row r="139" spans="1:1" ht="64" x14ac:dyDescent="0.2">
      <c r="A139" s="49" t="s">
        <v>638</v>
      </c>
    </row>
    <row r="140" spans="1:1" ht="16" x14ac:dyDescent="0.2">
      <c r="A140" s="49" t="s">
        <v>643</v>
      </c>
    </row>
    <row r="141" spans="1:1" ht="32" x14ac:dyDescent="0.2">
      <c r="A141" s="49" t="s">
        <v>641</v>
      </c>
    </row>
    <row r="142" spans="1:1" ht="64" x14ac:dyDescent="0.2">
      <c r="A142" s="49" t="s">
        <v>642</v>
      </c>
    </row>
    <row r="143" spans="1:1" ht="48" x14ac:dyDescent="0.2">
      <c r="A143" s="49" t="s">
        <v>640</v>
      </c>
    </row>
    <row r="144" spans="1:1" ht="16" x14ac:dyDescent="0.2">
      <c r="A144" s="49" t="s">
        <v>644</v>
      </c>
    </row>
    <row r="145" spans="1:1" ht="32" x14ac:dyDescent="0.2">
      <c r="A145" s="49" t="s">
        <v>639</v>
      </c>
    </row>
    <row r="146" spans="1:1" ht="80" x14ac:dyDescent="0.2">
      <c r="A146" s="49" t="s">
        <v>636</v>
      </c>
    </row>
    <row r="147" spans="1:1" ht="64" x14ac:dyDescent="0.2">
      <c r="A147" s="49" t="s">
        <v>637</v>
      </c>
    </row>
    <row r="148" spans="1:1" ht="16" x14ac:dyDescent="0.2">
      <c r="A148" s="49" t="s">
        <v>798</v>
      </c>
    </row>
    <row r="149" spans="1:1" ht="80" x14ac:dyDescent="0.2">
      <c r="A149" s="49" t="s">
        <v>801</v>
      </c>
    </row>
    <row r="150" spans="1:1" ht="48" x14ac:dyDescent="0.2">
      <c r="A150" s="49" t="s">
        <v>800</v>
      </c>
    </row>
    <row r="151" spans="1:1" ht="32" x14ac:dyDescent="0.2">
      <c r="A151" s="49" t="s">
        <v>799</v>
      </c>
    </row>
    <row r="152" spans="1:1" ht="16" x14ac:dyDescent="0.2">
      <c r="A152" s="49" t="s">
        <v>779</v>
      </c>
    </row>
    <row r="153" spans="1:1" ht="128" x14ac:dyDescent="0.2">
      <c r="A153" s="49" t="s">
        <v>780</v>
      </c>
    </row>
    <row r="154" spans="1:1" ht="80" x14ac:dyDescent="0.2">
      <c r="A154" s="49" t="s">
        <v>781</v>
      </c>
    </row>
    <row r="155" spans="1:1" ht="32" x14ac:dyDescent="0.2">
      <c r="A155" s="49" t="s">
        <v>1883</v>
      </c>
    </row>
    <row r="156" spans="1:1" ht="48" x14ac:dyDescent="0.2">
      <c r="A156" s="49" t="s">
        <v>1884</v>
      </c>
    </row>
    <row r="157" spans="1:1" ht="16" x14ac:dyDescent="0.2">
      <c r="A157" s="49" t="s">
        <v>623</v>
      </c>
    </row>
    <row r="158" spans="1:1" ht="48" x14ac:dyDescent="0.2">
      <c r="A158" s="49" t="s">
        <v>1867</v>
      </c>
    </row>
    <row r="159" spans="1:1" ht="64" x14ac:dyDescent="0.2">
      <c r="A159" s="49" t="s">
        <v>630</v>
      </c>
    </row>
    <row r="160" spans="1:1" ht="64" x14ac:dyDescent="0.2">
      <c r="A160" s="49" t="s">
        <v>625</v>
      </c>
    </row>
    <row r="161" spans="1:1" ht="112" x14ac:dyDescent="0.2">
      <c r="A161" s="49" t="s">
        <v>624</v>
      </c>
    </row>
    <row r="162" spans="1:1" ht="64" x14ac:dyDescent="0.2">
      <c r="A162" s="49" t="s">
        <v>631</v>
      </c>
    </row>
    <row r="163" spans="1:1" ht="64" x14ac:dyDescent="0.2">
      <c r="A163" s="49" t="s">
        <v>626</v>
      </c>
    </row>
    <row r="164" spans="1:1" ht="80" x14ac:dyDescent="0.2">
      <c r="A164" s="49" t="s">
        <v>629</v>
      </c>
    </row>
    <row r="165" spans="1:1" ht="96" x14ac:dyDescent="0.2">
      <c r="A165" s="49" t="s">
        <v>628</v>
      </c>
    </row>
    <row r="166" spans="1:1" ht="112" x14ac:dyDescent="0.2">
      <c r="A166" s="49" t="s">
        <v>1838</v>
      </c>
    </row>
    <row r="167" spans="1:1" ht="32" x14ac:dyDescent="0.2">
      <c r="A167" s="49" t="s">
        <v>627</v>
      </c>
    </row>
    <row r="168" spans="1:1" ht="64" x14ac:dyDescent="0.2">
      <c r="A168" s="49" t="s">
        <v>632</v>
      </c>
    </row>
    <row r="169" spans="1:1" ht="32" x14ac:dyDescent="0.2">
      <c r="A169" s="49" t="s">
        <v>1864</v>
      </c>
    </row>
    <row r="170" spans="1:1" ht="48" x14ac:dyDescent="0.2">
      <c r="A170" s="49" t="s">
        <v>1865</v>
      </c>
    </row>
    <row r="171" spans="1:1" ht="48" x14ac:dyDescent="0.2">
      <c r="A171" s="49" t="s">
        <v>1860</v>
      </c>
    </row>
    <row r="172" spans="1:1" ht="32" x14ac:dyDescent="0.2">
      <c r="A172" s="49" t="s">
        <v>1859</v>
      </c>
    </row>
    <row r="173" spans="1:1" ht="96" x14ac:dyDescent="0.2">
      <c r="A173" s="49" t="s">
        <v>1853</v>
      </c>
    </row>
    <row r="174" spans="1:1" ht="48" x14ac:dyDescent="0.2">
      <c r="A174" s="49" t="s">
        <v>1858</v>
      </c>
    </row>
    <row r="175" spans="1:1" ht="48" x14ac:dyDescent="0.2">
      <c r="A175" s="49" t="s">
        <v>1852</v>
      </c>
    </row>
    <row r="176" spans="1:1" ht="96" x14ac:dyDescent="0.2">
      <c r="A176" s="49" t="s">
        <v>1906</v>
      </c>
    </row>
    <row r="177" spans="1:1" ht="64" x14ac:dyDescent="0.2">
      <c r="A177" s="49" t="s">
        <v>1908</v>
      </c>
    </row>
    <row r="178" spans="1:1" ht="64" x14ac:dyDescent="0.2">
      <c r="A178" s="49" t="s">
        <v>1910</v>
      </c>
    </row>
    <row r="179" spans="1:1" ht="16" x14ac:dyDescent="0.2">
      <c r="A179" s="49" t="s">
        <v>2029</v>
      </c>
    </row>
    <row r="180" spans="1:1" ht="16" x14ac:dyDescent="0.2">
      <c r="A180" s="49" t="s">
        <v>779</v>
      </c>
    </row>
    <row r="181" spans="1:1" ht="48" x14ac:dyDescent="0.2">
      <c r="A181" s="49" t="s">
        <v>1885</v>
      </c>
    </row>
    <row r="182" spans="1:1" ht="32" x14ac:dyDescent="0.2">
      <c r="A182" s="49" t="s">
        <v>1886</v>
      </c>
    </row>
    <row r="183" spans="1:1" ht="32" x14ac:dyDescent="0.2">
      <c r="A183" s="49" t="s">
        <v>1887</v>
      </c>
    </row>
    <row r="184" spans="1:1" ht="48" x14ac:dyDescent="0.2">
      <c r="A184" s="49" t="s">
        <v>1888</v>
      </c>
    </row>
    <row r="185" spans="1:1" ht="16" x14ac:dyDescent="0.2">
      <c r="A185" s="49" t="s">
        <v>576</v>
      </c>
    </row>
    <row r="186" spans="1:1" ht="96" x14ac:dyDescent="0.2">
      <c r="A186" s="49" t="s">
        <v>579</v>
      </c>
    </row>
    <row r="187" spans="1:1" ht="32" x14ac:dyDescent="0.2">
      <c r="A187" s="49" t="s">
        <v>1872</v>
      </c>
    </row>
    <row r="188" spans="1:1" ht="96" x14ac:dyDescent="0.2">
      <c r="A188" s="49" t="s">
        <v>1854</v>
      </c>
    </row>
    <row r="189" spans="1:1" ht="112" x14ac:dyDescent="0.2">
      <c r="A189" s="49" t="s">
        <v>1837</v>
      </c>
    </row>
    <row r="190" spans="1:1" ht="112" x14ac:dyDescent="0.2">
      <c r="A190" s="49" t="s">
        <v>580</v>
      </c>
    </row>
    <row r="191" spans="1:1" ht="64" x14ac:dyDescent="0.2">
      <c r="A191" s="49" t="s">
        <v>577</v>
      </c>
    </row>
    <row r="192" spans="1:1" ht="16" x14ac:dyDescent="0.2">
      <c r="A192" s="49" t="s">
        <v>578</v>
      </c>
    </row>
    <row r="193" spans="1:1" ht="112" x14ac:dyDescent="0.2">
      <c r="A193" s="49" t="s">
        <v>1869</v>
      </c>
    </row>
    <row r="194" spans="1:1" ht="32" x14ac:dyDescent="0.2">
      <c r="A194" s="49" t="s">
        <v>1831</v>
      </c>
    </row>
    <row r="195" spans="1:1" ht="16" x14ac:dyDescent="0.2">
      <c r="A195" s="49" t="s">
        <v>2028</v>
      </c>
    </row>
    <row r="196" spans="1:1" ht="16" x14ac:dyDescent="0.2">
      <c r="A196" s="49" t="s">
        <v>633</v>
      </c>
    </row>
    <row r="197" spans="1:1" ht="112" x14ac:dyDescent="0.2">
      <c r="A197" s="49" t="s">
        <v>1907</v>
      </c>
    </row>
    <row r="198" spans="1:1" ht="48" x14ac:dyDescent="0.2">
      <c r="A198" s="49" t="s">
        <v>1916</v>
      </c>
    </row>
    <row r="199" spans="1:1" ht="32" x14ac:dyDescent="0.2">
      <c r="A199" s="49" t="s">
        <v>782</v>
      </c>
    </row>
    <row r="200" spans="1:1" ht="32" x14ac:dyDescent="0.2">
      <c r="A200" s="49" t="s">
        <v>1914</v>
      </c>
    </row>
    <row r="201" spans="1:1" ht="16" x14ac:dyDescent="0.2">
      <c r="A201" s="49" t="s">
        <v>872</v>
      </c>
    </row>
    <row r="202" spans="1:1" ht="48" x14ac:dyDescent="0.2">
      <c r="A202" s="49" t="s">
        <v>692</v>
      </c>
    </row>
    <row r="203" spans="1:1" ht="32" x14ac:dyDescent="0.2">
      <c r="A203" s="49" t="s">
        <v>558</v>
      </c>
    </row>
    <row r="204" spans="1:1" ht="32" x14ac:dyDescent="0.2">
      <c r="A204" s="49" t="s">
        <v>1900</v>
      </c>
    </row>
    <row r="205" spans="1:1" ht="48" x14ac:dyDescent="0.2">
      <c r="A205" s="49" t="s">
        <v>1901</v>
      </c>
    </row>
    <row r="206" spans="1:1" ht="32" x14ac:dyDescent="0.2">
      <c r="A206" s="49" t="s">
        <v>1878</v>
      </c>
    </row>
    <row r="207" spans="1:1" ht="32" x14ac:dyDescent="0.2">
      <c r="A207" s="49" t="s">
        <v>794</v>
      </c>
    </row>
    <row r="208" spans="1:1" ht="80" x14ac:dyDescent="0.2">
      <c r="A208" s="49" t="s">
        <v>1897</v>
      </c>
    </row>
    <row r="209" spans="1:1" ht="64" x14ac:dyDescent="0.2">
      <c r="A209" s="49" t="s">
        <v>1898</v>
      </c>
    </row>
    <row r="210" spans="1:1" ht="16" x14ac:dyDescent="0.2">
      <c r="A210" s="49" t="s">
        <v>824</v>
      </c>
    </row>
    <row r="211" spans="1:1" ht="32" x14ac:dyDescent="0.2">
      <c r="A211" s="49" t="s">
        <v>1918</v>
      </c>
    </row>
    <row r="212" spans="1:1" ht="32" x14ac:dyDescent="0.2">
      <c r="A212" s="49" t="s">
        <v>732</v>
      </c>
    </row>
    <row r="213" spans="1:1" ht="80" x14ac:dyDescent="0.2">
      <c r="A213" s="49" t="s">
        <v>1896</v>
      </c>
    </row>
    <row r="214" spans="1:1" ht="16" x14ac:dyDescent="0.2">
      <c r="A214" s="49" t="s">
        <v>623</v>
      </c>
    </row>
    <row r="215" spans="1:1" ht="64" x14ac:dyDescent="0.2">
      <c r="A215" s="49" t="s">
        <v>1911</v>
      </c>
    </row>
    <row r="216" spans="1:1" ht="48" x14ac:dyDescent="0.2">
      <c r="A216" s="49" t="s">
        <v>1917</v>
      </c>
    </row>
    <row r="217" spans="1:1" ht="16" x14ac:dyDescent="0.2">
      <c r="A217" s="49" t="s">
        <v>723</v>
      </c>
    </row>
    <row r="218" spans="1:1" ht="16" x14ac:dyDescent="0.2">
      <c r="A218" s="49" t="s">
        <v>725</v>
      </c>
    </row>
    <row r="219" spans="1:1" ht="48" x14ac:dyDescent="0.2">
      <c r="A219" s="49" t="s">
        <v>730</v>
      </c>
    </row>
    <row r="220" spans="1:1" ht="48" x14ac:dyDescent="0.2">
      <c r="A220" s="49" t="s">
        <v>726</v>
      </c>
    </row>
    <row r="221" spans="1:1" ht="48" x14ac:dyDescent="0.2">
      <c r="A221" s="49" t="s">
        <v>728</v>
      </c>
    </row>
    <row r="222" spans="1:1" ht="48" x14ac:dyDescent="0.2">
      <c r="A222" s="49" t="s">
        <v>727</v>
      </c>
    </row>
    <row r="223" spans="1:1" ht="48" x14ac:dyDescent="0.2">
      <c r="A223" s="49" t="s">
        <v>1830</v>
      </c>
    </row>
    <row r="224" spans="1:1" ht="112" x14ac:dyDescent="0.2">
      <c r="A224" s="49" t="s">
        <v>731</v>
      </c>
    </row>
    <row r="225" spans="1:1" ht="32" x14ac:dyDescent="0.2">
      <c r="A225" s="49" t="s">
        <v>729</v>
      </c>
    </row>
    <row r="226" spans="1:1" ht="16" x14ac:dyDescent="0.2">
      <c r="A226" s="49" t="s">
        <v>2090</v>
      </c>
    </row>
    <row r="227" spans="1:1" ht="32" x14ac:dyDescent="0.2">
      <c r="A227" s="49" t="s">
        <v>656</v>
      </c>
    </row>
    <row r="228" spans="1:1" ht="48" x14ac:dyDescent="0.2">
      <c r="A228" s="49" t="s">
        <v>657</v>
      </c>
    </row>
    <row r="229" spans="1:1" ht="48" x14ac:dyDescent="0.2">
      <c r="A229" s="49" t="s">
        <v>790</v>
      </c>
    </row>
    <row r="230" spans="1:1" ht="64" x14ac:dyDescent="0.2">
      <c r="A230" s="49" t="s">
        <v>789</v>
      </c>
    </row>
    <row r="231" spans="1:1" ht="32" x14ac:dyDescent="0.2">
      <c r="A231" s="49" t="s">
        <v>793</v>
      </c>
    </row>
    <row r="232" spans="1:1" ht="48" x14ac:dyDescent="0.2">
      <c r="A232" s="49" t="s">
        <v>788</v>
      </c>
    </row>
    <row r="233" spans="1:1" ht="32" x14ac:dyDescent="0.2">
      <c r="A233" s="49" t="s">
        <v>1815</v>
      </c>
    </row>
    <row r="234" spans="1:1" ht="80" x14ac:dyDescent="0.2">
      <c r="A234" s="49" t="s">
        <v>791</v>
      </c>
    </row>
    <row r="235" spans="1:1" ht="48" x14ac:dyDescent="0.2">
      <c r="A235" s="49" t="s">
        <v>1817</v>
      </c>
    </row>
    <row r="236" spans="1:1" ht="48" x14ac:dyDescent="0.2">
      <c r="A236" s="49" t="s">
        <v>1818</v>
      </c>
    </row>
    <row r="237" spans="1:1" ht="32" x14ac:dyDescent="0.2">
      <c r="A237" s="49" t="s">
        <v>787</v>
      </c>
    </row>
    <row r="238" spans="1:1" ht="64" x14ac:dyDescent="0.2">
      <c r="A238" s="49" t="s">
        <v>792</v>
      </c>
    </row>
    <row r="239" spans="1:1" ht="32" x14ac:dyDescent="0.2">
      <c r="A239" s="49" t="s">
        <v>1856</v>
      </c>
    </row>
    <row r="240" spans="1:1" ht="16" x14ac:dyDescent="0.2">
      <c r="A240" s="49" t="s">
        <v>2032</v>
      </c>
    </row>
    <row r="241" spans="1:1" ht="32" x14ac:dyDescent="0.2">
      <c r="A241" s="49" t="s">
        <v>794</v>
      </c>
    </row>
    <row r="242" spans="1:1" ht="64" x14ac:dyDescent="0.2">
      <c r="A242" s="49" t="s">
        <v>797</v>
      </c>
    </row>
    <row r="243" spans="1:1" ht="96" x14ac:dyDescent="0.2">
      <c r="A243" s="49" t="s">
        <v>795</v>
      </c>
    </row>
    <row r="244" spans="1:1" ht="112" x14ac:dyDescent="0.2">
      <c r="A244" s="49" t="s">
        <v>796</v>
      </c>
    </row>
    <row r="245" spans="1:1" ht="16" x14ac:dyDescent="0.2">
      <c r="A245" s="49" t="s">
        <v>499</v>
      </c>
    </row>
    <row r="246" spans="1:1" x14ac:dyDescent="0.2">
      <c r="A246"/>
    </row>
    <row r="247" spans="1:1" x14ac:dyDescent="0.2">
      <c r="A247"/>
    </row>
    <row r="248" spans="1:1" x14ac:dyDescent="0.2">
      <c r="A248"/>
    </row>
    <row r="249" spans="1:1" x14ac:dyDescent="0.2">
      <c r="A249"/>
    </row>
    <row r="250" spans="1:1" x14ac:dyDescent="0.2">
      <c r="A250"/>
    </row>
    <row r="251" spans="1:1" x14ac:dyDescent="0.2">
      <c r="A251"/>
    </row>
    <row r="252" spans="1:1" x14ac:dyDescent="0.2">
      <c r="A252"/>
    </row>
    <row r="253" spans="1:1" x14ac:dyDescent="0.2">
      <c r="A253"/>
    </row>
    <row r="254" spans="1:1" x14ac:dyDescent="0.2">
      <c r="A254"/>
    </row>
    <row r="255" spans="1:1" x14ac:dyDescent="0.2">
      <c r="A255"/>
    </row>
    <row r="256" spans="1:1" x14ac:dyDescent="0.2">
      <c r="A256"/>
    </row>
    <row r="257" spans="1:1" x14ac:dyDescent="0.2">
      <c r="A257"/>
    </row>
    <row r="258" spans="1:1" x14ac:dyDescent="0.2">
      <c r="A258"/>
    </row>
    <row r="259" spans="1:1" x14ac:dyDescent="0.2">
      <c r="A259"/>
    </row>
    <row r="260" spans="1:1" x14ac:dyDescent="0.2">
      <c r="A260"/>
    </row>
    <row r="261" spans="1:1" x14ac:dyDescent="0.2">
      <c r="A261"/>
    </row>
    <row r="262" spans="1:1" x14ac:dyDescent="0.2">
      <c r="A262"/>
    </row>
    <row r="263" spans="1:1" x14ac:dyDescent="0.2">
      <c r="A263"/>
    </row>
    <row r="264" spans="1:1" x14ac:dyDescent="0.2">
      <c r="A264"/>
    </row>
    <row r="265" spans="1:1" x14ac:dyDescent="0.2">
      <c r="A265"/>
    </row>
    <row r="266" spans="1:1" x14ac:dyDescent="0.2">
      <c r="A266"/>
    </row>
    <row r="267" spans="1:1" x14ac:dyDescent="0.2">
      <c r="A267"/>
    </row>
    <row r="268" spans="1:1" x14ac:dyDescent="0.2">
      <c r="A268"/>
    </row>
    <row r="269" spans="1:1" x14ac:dyDescent="0.2">
      <c r="A269"/>
    </row>
    <row r="270" spans="1:1" x14ac:dyDescent="0.2">
      <c r="A270"/>
    </row>
    <row r="271" spans="1:1" x14ac:dyDescent="0.2">
      <c r="A271"/>
    </row>
    <row r="272" spans="1:1" x14ac:dyDescent="0.2">
      <c r="A272"/>
    </row>
    <row r="273" spans="1:1" x14ac:dyDescent="0.2">
      <c r="A273"/>
    </row>
    <row r="274" spans="1:1" x14ac:dyDescent="0.2">
      <c r="A274"/>
    </row>
    <row r="275" spans="1:1" x14ac:dyDescent="0.2">
      <c r="A275"/>
    </row>
    <row r="276" spans="1:1" x14ac:dyDescent="0.2">
      <c r="A276"/>
    </row>
    <row r="277" spans="1:1" x14ac:dyDescent="0.2">
      <c r="A277"/>
    </row>
    <row r="278" spans="1:1" x14ac:dyDescent="0.2">
      <c r="A278"/>
    </row>
    <row r="279" spans="1:1" x14ac:dyDescent="0.2">
      <c r="A279"/>
    </row>
    <row r="280" spans="1:1" x14ac:dyDescent="0.2">
      <c r="A280"/>
    </row>
    <row r="281" spans="1:1" x14ac:dyDescent="0.2">
      <c r="A281"/>
    </row>
    <row r="282" spans="1:1" x14ac:dyDescent="0.2">
      <c r="A282"/>
    </row>
    <row r="283" spans="1:1" x14ac:dyDescent="0.2">
      <c r="A283"/>
    </row>
    <row r="284" spans="1:1" x14ac:dyDescent="0.2">
      <c r="A284"/>
    </row>
    <row r="285" spans="1:1" x14ac:dyDescent="0.2">
      <c r="A285"/>
    </row>
    <row r="286" spans="1:1" x14ac:dyDescent="0.2">
      <c r="A286"/>
    </row>
    <row r="287" spans="1:1" x14ac:dyDescent="0.2">
      <c r="A287"/>
    </row>
    <row r="288" spans="1:1" x14ac:dyDescent="0.2">
      <c r="A288"/>
    </row>
    <row r="289" spans="1:1" x14ac:dyDescent="0.2">
      <c r="A289"/>
    </row>
    <row r="290" spans="1:1" x14ac:dyDescent="0.2">
      <c r="A290"/>
    </row>
    <row r="291" spans="1:1" x14ac:dyDescent="0.2">
      <c r="A291"/>
    </row>
    <row r="292" spans="1:1" x14ac:dyDescent="0.2">
      <c r="A292"/>
    </row>
    <row r="293" spans="1:1" x14ac:dyDescent="0.2">
      <c r="A293"/>
    </row>
    <row r="294" spans="1:1" x14ac:dyDescent="0.2">
      <c r="A294"/>
    </row>
    <row r="295" spans="1:1" x14ac:dyDescent="0.2">
      <c r="A295"/>
    </row>
    <row r="296" spans="1:1" x14ac:dyDescent="0.2">
      <c r="A296"/>
    </row>
    <row r="297" spans="1:1" x14ac:dyDescent="0.2">
      <c r="A297"/>
    </row>
    <row r="298" spans="1:1" x14ac:dyDescent="0.2">
      <c r="A298"/>
    </row>
    <row r="299" spans="1:1" x14ac:dyDescent="0.2">
      <c r="A299"/>
    </row>
    <row r="300" spans="1:1" x14ac:dyDescent="0.2">
      <c r="A300"/>
    </row>
    <row r="301" spans="1:1" x14ac:dyDescent="0.2">
      <c r="A301"/>
    </row>
    <row r="302" spans="1:1" x14ac:dyDescent="0.2">
      <c r="A302"/>
    </row>
    <row r="303" spans="1:1" x14ac:dyDescent="0.2">
      <c r="A303"/>
    </row>
    <row r="304" spans="1:1" x14ac:dyDescent="0.2">
      <c r="A304"/>
    </row>
    <row r="305" spans="1:1" x14ac:dyDescent="0.2">
      <c r="A305"/>
    </row>
    <row r="306" spans="1:1" x14ac:dyDescent="0.2">
      <c r="A306"/>
    </row>
    <row r="307" spans="1:1" x14ac:dyDescent="0.2">
      <c r="A307"/>
    </row>
    <row r="308" spans="1:1" x14ac:dyDescent="0.2">
      <c r="A308"/>
    </row>
    <row r="309" spans="1:1" x14ac:dyDescent="0.2">
      <c r="A309"/>
    </row>
    <row r="310" spans="1:1" x14ac:dyDescent="0.2">
      <c r="A310"/>
    </row>
    <row r="311" spans="1:1" x14ac:dyDescent="0.2">
      <c r="A311"/>
    </row>
    <row r="312" spans="1:1" x14ac:dyDescent="0.2">
      <c r="A312"/>
    </row>
    <row r="313" spans="1:1" x14ac:dyDescent="0.2">
      <c r="A313"/>
    </row>
    <row r="314" spans="1:1" x14ac:dyDescent="0.2">
      <c r="A314"/>
    </row>
    <row r="315" spans="1:1" x14ac:dyDescent="0.2">
      <c r="A315"/>
    </row>
    <row r="316" spans="1:1" x14ac:dyDescent="0.2">
      <c r="A316"/>
    </row>
    <row r="317" spans="1:1" x14ac:dyDescent="0.2">
      <c r="A317"/>
    </row>
    <row r="318" spans="1:1" x14ac:dyDescent="0.2">
      <c r="A318"/>
    </row>
    <row r="319" spans="1:1" x14ac:dyDescent="0.2">
      <c r="A319"/>
    </row>
    <row r="320" spans="1:1" x14ac:dyDescent="0.2">
      <c r="A320"/>
    </row>
    <row r="321" spans="1:1" x14ac:dyDescent="0.2">
      <c r="A321"/>
    </row>
    <row r="322" spans="1:1" x14ac:dyDescent="0.2">
      <c r="A322"/>
    </row>
    <row r="323" spans="1:1" x14ac:dyDescent="0.2">
      <c r="A323"/>
    </row>
    <row r="324" spans="1:1" x14ac:dyDescent="0.2">
      <c r="A324"/>
    </row>
    <row r="325" spans="1:1" x14ac:dyDescent="0.2">
      <c r="A325"/>
    </row>
    <row r="326" spans="1:1" x14ac:dyDescent="0.2">
      <c r="A326"/>
    </row>
    <row r="327" spans="1:1" x14ac:dyDescent="0.2">
      <c r="A327"/>
    </row>
    <row r="328" spans="1:1" x14ac:dyDescent="0.2">
      <c r="A328"/>
    </row>
    <row r="329" spans="1:1" x14ac:dyDescent="0.2">
      <c r="A329"/>
    </row>
    <row r="330" spans="1:1" x14ac:dyDescent="0.2">
      <c r="A330"/>
    </row>
    <row r="331" spans="1:1" x14ac:dyDescent="0.2">
      <c r="A331"/>
    </row>
    <row r="332" spans="1:1" x14ac:dyDescent="0.2">
      <c r="A332"/>
    </row>
    <row r="333" spans="1:1" x14ac:dyDescent="0.2">
      <c r="A333"/>
    </row>
    <row r="334" spans="1:1" x14ac:dyDescent="0.2">
      <c r="A334"/>
    </row>
    <row r="335" spans="1:1" x14ac:dyDescent="0.2">
      <c r="A335"/>
    </row>
    <row r="336" spans="1:1" x14ac:dyDescent="0.2">
      <c r="A336"/>
    </row>
    <row r="337" spans="1:1" x14ac:dyDescent="0.2">
      <c r="A337"/>
    </row>
    <row r="338" spans="1:1" x14ac:dyDescent="0.2">
      <c r="A338"/>
    </row>
    <row r="339" spans="1:1" x14ac:dyDescent="0.2">
      <c r="A339"/>
    </row>
    <row r="340" spans="1:1" x14ac:dyDescent="0.2">
      <c r="A340"/>
    </row>
    <row r="341" spans="1:1" x14ac:dyDescent="0.2">
      <c r="A341"/>
    </row>
    <row r="342" spans="1:1" x14ac:dyDescent="0.2">
      <c r="A342"/>
    </row>
    <row r="343" spans="1:1" x14ac:dyDescent="0.2">
      <c r="A343"/>
    </row>
    <row r="344" spans="1:1" x14ac:dyDescent="0.2">
      <c r="A344"/>
    </row>
    <row r="345" spans="1:1" x14ac:dyDescent="0.2">
      <c r="A345"/>
    </row>
    <row r="346" spans="1:1" x14ac:dyDescent="0.2">
      <c r="A346"/>
    </row>
    <row r="347" spans="1:1" x14ac:dyDescent="0.2">
      <c r="A347"/>
    </row>
    <row r="348" spans="1:1" x14ac:dyDescent="0.2">
      <c r="A348"/>
    </row>
    <row r="349" spans="1:1" x14ac:dyDescent="0.2">
      <c r="A349"/>
    </row>
    <row r="350" spans="1:1" x14ac:dyDescent="0.2">
      <c r="A350"/>
    </row>
    <row r="351" spans="1:1" x14ac:dyDescent="0.2">
      <c r="A351"/>
    </row>
    <row r="352" spans="1:1" x14ac:dyDescent="0.2">
      <c r="A352"/>
    </row>
    <row r="353" spans="1:1" x14ac:dyDescent="0.2">
      <c r="A353"/>
    </row>
    <row r="354" spans="1:1" x14ac:dyDescent="0.2">
      <c r="A354"/>
    </row>
    <row r="355" spans="1:1" x14ac:dyDescent="0.2">
      <c r="A355"/>
    </row>
    <row r="356" spans="1:1" x14ac:dyDescent="0.2">
      <c r="A356"/>
    </row>
    <row r="357" spans="1:1" x14ac:dyDescent="0.2">
      <c r="A357"/>
    </row>
    <row r="358" spans="1:1" x14ac:dyDescent="0.2">
      <c r="A358"/>
    </row>
    <row r="359" spans="1:1" x14ac:dyDescent="0.2">
      <c r="A359"/>
    </row>
    <row r="360" spans="1:1" x14ac:dyDescent="0.2">
      <c r="A360"/>
    </row>
    <row r="361" spans="1:1" x14ac:dyDescent="0.2">
      <c r="A361"/>
    </row>
    <row r="362" spans="1:1" x14ac:dyDescent="0.2">
      <c r="A362"/>
    </row>
    <row r="363" spans="1:1" x14ac:dyDescent="0.2">
      <c r="A363"/>
    </row>
    <row r="364" spans="1:1" x14ac:dyDescent="0.2">
      <c r="A364"/>
    </row>
    <row r="365" spans="1:1" x14ac:dyDescent="0.2">
      <c r="A365"/>
    </row>
    <row r="366" spans="1:1" x14ac:dyDescent="0.2">
      <c r="A366"/>
    </row>
    <row r="367" spans="1:1" x14ac:dyDescent="0.2">
      <c r="A367"/>
    </row>
    <row r="368" spans="1:1" x14ac:dyDescent="0.2">
      <c r="A368"/>
    </row>
    <row r="369" spans="1:1" x14ac:dyDescent="0.2">
      <c r="A369"/>
    </row>
    <row r="370" spans="1:1" x14ac:dyDescent="0.2">
      <c r="A370"/>
    </row>
    <row r="371" spans="1:1" x14ac:dyDescent="0.2">
      <c r="A371"/>
    </row>
    <row r="372" spans="1:1" x14ac:dyDescent="0.2">
      <c r="A372"/>
    </row>
    <row r="373" spans="1:1" x14ac:dyDescent="0.2">
      <c r="A373"/>
    </row>
    <row r="374" spans="1:1" x14ac:dyDescent="0.2">
      <c r="A374"/>
    </row>
    <row r="375" spans="1:1" x14ac:dyDescent="0.2">
      <c r="A375"/>
    </row>
    <row r="376" spans="1:1" x14ac:dyDescent="0.2">
      <c r="A376"/>
    </row>
    <row r="377" spans="1:1" x14ac:dyDescent="0.2">
      <c r="A377"/>
    </row>
    <row r="378" spans="1:1" x14ac:dyDescent="0.2">
      <c r="A378"/>
    </row>
    <row r="379" spans="1:1" x14ac:dyDescent="0.2">
      <c r="A379"/>
    </row>
    <row r="380" spans="1:1" x14ac:dyDescent="0.2">
      <c r="A380"/>
    </row>
    <row r="381" spans="1:1" x14ac:dyDescent="0.2">
      <c r="A381"/>
    </row>
    <row r="382" spans="1:1" x14ac:dyDescent="0.2">
      <c r="A382"/>
    </row>
    <row r="383" spans="1:1" x14ac:dyDescent="0.2">
      <c r="A383"/>
    </row>
    <row r="384" spans="1:1" x14ac:dyDescent="0.2">
      <c r="A384"/>
    </row>
    <row r="385" spans="1:1" x14ac:dyDescent="0.2">
      <c r="A385"/>
    </row>
    <row r="386" spans="1:1" x14ac:dyDescent="0.2">
      <c r="A386"/>
    </row>
    <row r="387" spans="1:1" x14ac:dyDescent="0.2">
      <c r="A387"/>
    </row>
    <row r="388" spans="1:1" x14ac:dyDescent="0.2">
      <c r="A388"/>
    </row>
    <row r="389" spans="1:1" x14ac:dyDescent="0.2">
      <c r="A389"/>
    </row>
    <row r="390" spans="1:1" x14ac:dyDescent="0.2">
      <c r="A390"/>
    </row>
    <row r="391" spans="1:1" x14ac:dyDescent="0.2">
      <c r="A391"/>
    </row>
    <row r="392" spans="1:1" x14ac:dyDescent="0.2">
      <c r="A392"/>
    </row>
    <row r="393" spans="1:1" x14ac:dyDescent="0.2">
      <c r="A393"/>
    </row>
    <row r="394" spans="1:1" x14ac:dyDescent="0.2">
      <c r="A394"/>
    </row>
    <row r="395" spans="1:1" x14ac:dyDescent="0.2">
      <c r="A395"/>
    </row>
    <row r="396" spans="1:1" x14ac:dyDescent="0.2">
      <c r="A396"/>
    </row>
    <row r="397" spans="1:1" x14ac:dyDescent="0.2">
      <c r="A397"/>
    </row>
    <row r="398" spans="1:1" x14ac:dyDescent="0.2">
      <c r="A398"/>
    </row>
    <row r="399" spans="1:1" x14ac:dyDescent="0.2">
      <c r="A399"/>
    </row>
    <row r="400" spans="1:1" x14ac:dyDescent="0.2">
      <c r="A400"/>
    </row>
    <row r="401" spans="1:1" x14ac:dyDescent="0.2">
      <c r="A401"/>
    </row>
    <row r="402" spans="1:1" x14ac:dyDescent="0.2">
      <c r="A402"/>
    </row>
    <row r="403" spans="1:1" x14ac:dyDescent="0.2">
      <c r="A403"/>
    </row>
    <row r="404" spans="1:1" x14ac:dyDescent="0.2">
      <c r="A404"/>
    </row>
    <row r="405" spans="1:1" x14ac:dyDescent="0.2">
      <c r="A405"/>
    </row>
    <row r="406" spans="1:1" x14ac:dyDescent="0.2">
      <c r="A406"/>
    </row>
    <row r="407" spans="1:1" x14ac:dyDescent="0.2">
      <c r="A407"/>
    </row>
    <row r="408" spans="1:1" x14ac:dyDescent="0.2">
      <c r="A408"/>
    </row>
    <row r="409" spans="1:1" x14ac:dyDescent="0.2">
      <c r="A409"/>
    </row>
    <row r="410" spans="1:1" x14ac:dyDescent="0.2">
      <c r="A410"/>
    </row>
    <row r="411" spans="1:1" x14ac:dyDescent="0.2">
      <c r="A411"/>
    </row>
    <row r="412" spans="1:1" x14ac:dyDescent="0.2">
      <c r="A412"/>
    </row>
    <row r="413" spans="1:1" x14ac:dyDescent="0.2">
      <c r="A413"/>
    </row>
    <row r="414" spans="1:1" x14ac:dyDescent="0.2">
      <c r="A414"/>
    </row>
    <row r="415" spans="1:1" x14ac:dyDescent="0.2">
      <c r="A415"/>
    </row>
    <row r="416" spans="1:1" x14ac:dyDescent="0.2">
      <c r="A416"/>
    </row>
    <row r="417" spans="1:1" x14ac:dyDescent="0.2">
      <c r="A417"/>
    </row>
    <row r="418" spans="1:1" x14ac:dyDescent="0.2">
      <c r="A418"/>
    </row>
    <row r="419" spans="1:1" x14ac:dyDescent="0.2">
      <c r="A419"/>
    </row>
    <row r="420" spans="1:1" x14ac:dyDescent="0.2">
      <c r="A420"/>
    </row>
    <row r="421" spans="1:1" x14ac:dyDescent="0.2">
      <c r="A421"/>
    </row>
    <row r="422" spans="1:1" x14ac:dyDescent="0.2">
      <c r="A422"/>
    </row>
    <row r="423" spans="1:1" x14ac:dyDescent="0.2">
      <c r="A423"/>
    </row>
    <row r="424" spans="1:1" x14ac:dyDescent="0.2">
      <c r="A424"/>
    </row>
    <row r="425" spans="1:1" x14ac:dyDescent="0.2">
      <c r="A425"/>
    </row>
    <row r="426" spans="1:1" x14ac:dyDescent="0.2">
      <c r="A426"/>
    </row>
    <row r="427" spans="1:1" x14ac:dyDescent="0.2">
      <c r="A427"/>
    </row>
    <row r="428" spans="1:1" x14ac:dyDescent="0.2">
      <c r="A428"/>
    </row>
    <row r="429" spans="1:1" x14ac:dyDescent="0.2">
      <c r="A429"/>
    </row>
    <row r="430" spans="1:1" x14ac:dyDescent="0.2">
      <c r="A430"/>
    </row>
    <row r="431" spans="1:1" x14ac:dyDescent="0.2">
      <c r="A431"/>
    </row>
    <row r="432" spans="1:1" x14ac:dyDescent="0.2">
      <c r="A432"/>
    </row>
    <row r="433" spans="1:1" x14ac:dyDescent="0.2">
      <c r="A433"/>
    </row>
    <row r="434" spans="1:1" x14ac:dyDescent="0.2">
      <c r="A434"/>
    </row>
    <row r="435" spans="1:1" x14ac:dyDescent="0.2">
      <c r="A435"/>
    </row>
    <row r="436" spans="1:1" x14ac:dyDescent="0.2">
      <c r="A436"/>
    </row>
    <row r="437" spans="1:1" x14ac:dyDescent="0.2">
      <c r="A437"/>
    </row>
    <row r="438" spans="1:1" x14ac:dyDescent="0.2">
      <c r="A438"/>
    </row>
    <row r="439" spans="1:1" x14ac:dyDescent="0.2">
      <c r="A439"/>
    </row>
    <row r="440" spans="1:1" x14ac:dyDescent="0.2">
      <c r="A440"/>
    </row>
    <row r="441" spans="1:1" x14ac:dyDescent="0.2">
      <c r="A441"/>
    </row>
    <row r="442" spans="1:1" x14ac:dyDescent="0.2">
      <c r="A442"/>
    </row>
    <row r="443" spans="1:1" x14ac:dyDescent="0.2">
      <c r="A443"/>
    </row>
    <row r="444" spans="1:1" x14ac:dyDescent="0.2">
      <c r="A444"/>
    </row>
    <row r="445" spans="1:1" x14ac:dyDescent="0.2">
      <c r="A445"/>
    </row>
    <row r="446" spans="1:1" x14ac:dyDescent="0.2">
      <c r="A446"/>
    </row>
    <row r="447" spans="1:1" x14ac:dyDescent="0.2">
      <c r="A447"/>
    </row>
    <row r="448" spans="1:1" x14ac:dyDescent="0.2">
      <c r="A448"/>
    </row>
  </sheetData>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D77BD9-A6DD-46D6-9DD6-2295DC9F23F4}">
  <sheetPr>
    <tabColor rgb="FF92D050"/>
  </sheetPr>
  <dimension ref="A1:B448"/>
  <sheetViews>
    <sheetView zoomScale="115" zoomScaleNormal="115" workbookViewId="0">
      <selection activeCell="A12" sqref="A12"/>
    </sheetView>
  </sheetViews>
  <sheetFormatPr baseColWidth="10" defaultColWidth="107.5" defaultRowHeight="15" x14ac:dyDescent="0.2"/>
  <cols>
    <col min="1" max="1" width="46.1640625" style="21" bestFit="1" customWidth="1"/>
    <col min="2" max="2" width="19.83203125" style="21" bestFit="1" customWidth="1"/>
    <col min="3" max="16384" width="107.5" style="21"/>
  </cols>
  <sheetData>
    <row r="1" spans="1:2" ht="16" x14ac:dyDescent="0.2">
      <c r="A1" s="71" t="s">
        <v>531</v>
      </c>
      <c r="B1" s="21" t="s">
        <v>497</v>
      </c>
    </row>
    <row r="3" spans="1:2" ht="16" x14ac:dyDescent="0.2">
      <c r="A3" s="71" t="s">
        <v>533</v>
      </c>
      <c r="B3"/>
    </row>
    <row r="4" spans="1:2" ht="16" x14ac:dyDescent="0.2">
      <c r="A4" s="49" t="s">
        <v>2090</v>
      </c>
      <c r="B4"/>
    </row>
    <row r="5" spans="1:2" ht="16" x14ac:dyDescent="0.2">
      <c r="A5" s="49" t="s">
        <v>2025</v>
      </c>
      <c r="B5"/>
    </row>
    <row r="6" spans="1:2" ht="16" x14ac:dyDescent="0.2">
      <c r="A6" s="49" t="s">
        <v>499</v>
      </c>
      <c r="B6"/>
    </row>
    <row r="7" spans="1:2" x14ac:dyDescent="0.2">
      <c r="A7"/>
      <c r="B7"/>
    </row>
    <row r="8" spans="1:2" x14ac:dyDescent="0.2">
      <c r="A8"/>
      <c r="B8"/>
    </row>
    <row r="9" spans="1:2" x14ac:dyDescent="0.2">
      <c r="A9"/>
      <c r="B9"/>
    </row>
    <row r="10" spans="1:2" x14ac:dyDescent="0.2">
      <c r="A10"/>
      <c r="B10"/>
    </row>
    <row r="11" spans="1:2" x14ac:dyDescent="0.2">
      <c r="A11"/>
      <c r="B11"/>
    </row>
    <row r="12" spans="1:2" x14ac:dyDescent="0.2">
      <c r="A12"/>
      <c r="B12"/>
    </row>
    <row r="13" spans="1:2" x14ac:dyDescent="0.2">
      <c r="A13"/>
      <c r="B13"/>
    </row>
    <row r="14" spans="1:2" x14ac:dyDescent="0.2">
      <c r="A14"/>
      <c r="B14"/>
    </row>
    <row r="15" spans="1:2" x14ac:dyDescent="0.2">
      <c r="A15"/>
      <c r="B15"/>
    </row>
    <row r="16" spans="1:2" x14ac:dyDescent="0.2">
      <c r="A16"/>
      <c r="B16"/>
    </row>
    <row r="17" spans="1:2" x14ac:dyDescent="0.2">
      <c r="A17"/>
      <c r="B17"/>
    </row>
    <row r="18" spans="1:2" x14ac:dyDescent="0.2">
      <c r="A18"/>
      <c r="B18"/>
    </row>
    <row r="19" spans="1:2" x14ac:dyDescent="0.2">
      <c r="A19"/>
      <c r="B19"/>
    </row>
    <row r="20" spans="1:2" x14ac:dyDescent="0.2">
      <c r="A20"/>
      <c r="B20"/>
    </row>
    <row r="21" spans="1:2" x14ac:dyDescent="0.2">
      <c r="A21"/>
      <c r="B21"/>
    </row>
    <row r="22" spans="1:2" x14ac:dyDescent="0.2">
      <c r="A22"/>
      <c r="B22"/>
    </row>
    <row r="23" spans="1:2" x14ac:dyDescent="0.2">
      <c r="A23"/>
      <c r="B23"/>
    </row>
    <row r="24" spans="1:2" x14ac:dyDescent="0.2">
      <c r="A24"/>
      <c r="B24"/>
    </row>
    <row r="25" spans="1:2" x14ac:dyDescent="0.2">
      <c r="A25"/>
    </row>
    <row r="26" spans="1:2" x14ac:dyDescent="0.2">
      <c r="A26"/>
    </row>
    <row r="27" spans="1:2" x14ac:dyDescent="0.2">
      <c r="A27"/>
    </row>
    <row r="28" spans="1:2" x14ac:dyDescent="0.2">
      <c r="A28"/>
    </row>
    <row r="29" spans="1:2" x14ac:dyDescent="0.2">
      <c r="A29"/>
    </row>
    <row r="30" spans="1:2" x14ac:dyDescent="0.2">
      <c r="A30"/>
    </row>
    <row r="31" spans="1:2" x14ac:dyDescent="0.2">
      <c r="A31"/>
    </row>
    <row r="32" spans="1:2" x14ac:dyDescent="0.2">
      <c r="A32"/>
    </row>
    <row r="33" spans="1:1" x14ac:dyDescent="0.2">
      <c r="A33"/>
    </row>
    <row r="34" spans="1:1" x14ac:dyDescent="0.2">
      <c r="A34"/>
    </row>
    <row r="35" spans="1:1" x14ac:dyDescent="0.2">
      <c r="A35"/>
    </row>
    <row r="36" spans="1:1" x14ac:dyDescent="0.2">
      <c r="A36"/>
    </row>
    <row r="37" spans="1:1" x14ac:dyDescent="0.2">
      <c r="A37"/>
    </row>
    <row r="38" spans="1:1" x14ac:dyDescent="0.2">
      <c r="A38"/>
    </row>
    <row r="39" spans="1:1" x14ac:dyDescent="0.2">
      <c r="A39"/>
    </row>
    <row r="40" spans="1:1" x14ac:dyDescent="0.2">
      <c r="A40"/>
    </row>
    <row r="41" spans="1:1" x14ac:dyDescent="0.2">
      <c r="A41"/>
    </row>
    <row r="42" spans="1:1" x14ac:dyDescent="0.2">
      <c r="A42"/>
    </row>
    <row r="43" spans="1:1" x14ac:dyDescent="0.2">
      <c r="A43"/>
    </row>
    <row r="44" spans="1:1" x14ac:dyDescent="0.2">
      <c r="A44"/>
    </row>
    <row r="45" spans="1:1" x14ac:dyDescent="0.2">
      <c r="A45"/>
    </row>
    <row r="46" spans="1:1" x14ac:dyDescent="0.2">
      <c r="A46"/>
    </row>
    <row r="47" spans="1:1" x14ac:dyDescent="0.2">
      <c r="A47"/>
    </row>
    <row r="48" spans="1:1" x14ac:dyDescent="0.2">
      <c r="A48"/>
    </row>
    <row r="49" spans="1:1" x14ac:dyDescent="0.2">
      <c r="A49"/>
    </row>
    <row r="50" spans="1:1" x14ac:dyDescent="0.2">
      <c r="A50"/>
    </row>
    <row r="51" spans="1:1" x14ac:dyDescent="0.2">
      <c r="A51"/>
    </row>
    <row r="52" spans="1:1" x14ac:dyDescent="0.2">
      <c r="A52"/>
    </row>
    <row r="53" spans="1:1" x14ac:dyDescent="0.2">
      <c r="A53"/>
    </row>
    <row r="54" spans="1:1" x14ac:dyDescent="0.2">
      <c r="A54"/>
    </row>
    <row r="55" spans="1:1" x14ac:dyDescent="0.2">
      <c r="A55"/>
    </row>
    <row r="56" spans="1:1" x14ac:dyDescent="0.2">
      <c r="A56"/>
    </row>
    <row r="57" spans="1:1" x14ac:dyDescent="0.2">
      <c r="A57"/>
    </row>
    <row r="58" spans="1:1" x14ac:dyDescent="0.2">
      <c r="A58"/>
    </row>
    <row r="59" spans="1:1" x14ac:dyDescent="0.2">
      <c r="A59"/>
    </row>
    <row r="60" spans="1:1" x14ac:dyDescent="0.2">
      <c r="A60"/>
    </row>
    <row r="61" spans="1:1" x14ac:dyDescent="0.2">
      <c r="A61"/>
    </row>
    <row r="62" spans="1:1" x14ac:dyDescent="0.2">
      <c r="A62"/>
    </row>
    <row r="63" spans="1:1" x14ac:dyDescent="0.2">
      <c r="A63"/>
    </row>
    <row r="64" spans="1:1" x14ac:dyDescent="0.2">
      <c r="A64"/>
    </row>
    <row r="65" spans="1:1" x14ac:dyDescent="0.2">
      <c r="A65"/>
    </row>
    <row r="66" spans="1:1" x14ac:dyDescent="0.2">
      <c r="A66"/>
    </row>
    <row r="67" spans="1:1" x14ac:dyDescent="0.2">
      <c r="A67"/>
    </row>
    <row r="68" spans="1:1" x14ac:dyDescent="0.2">
      <c r="A68"/>
    </row>
    <row r="69" spans="1:1" x14ac:dyDescent="0.2">
      <c r="A69"/>
    </row>
    <row r="70" spans="1:1" x14ac:dyDescent="0.2">
      <c r="A70"/>
    </row>
    <row r="71" spans="1:1" x14ac:dyDescent="0.2">
      <c r="A71"/>
    </row>
    <row r="72" spans="1:1" x14ac:dyDescent="0.2">
      <c r="A72"/>
    </row>
    <row r="73" spans="1:1" x14ac:dyDescent="0.2">
      <c r="A73"/>
    </row>
    <row r="74" spans="1:1" x14ac:dyDescent="0.2">
      <c r="A74"/>
    </row>
    <row r="75" spans="1:1" x14ac:dyDescent="0.2">
      <c r="A75"/>
    </row>
    <row r="76" spans="1:1" x14ac:dyDescent="0.2">
      <c r="A76"/>
    </row>
    <row r="77" spans="1:1" x14ac:dyDescent="0.2">
      <c r="A77"/>
    </row>
    <row r="78" spans="1:1" x14ac:dyDescent="0.2">
      <c r="A78"/>
    </row>
    <row r="79" spans="1:1" x14ac:dyDescent="0.2">
      <c r="A79"/>
    </row>
    <row r="80" spans="1:1" x14ac:dyDescent="0.2">
      <c r="A80"/>
    </row>
    <row r="81" spans="1:1" x14ac:dyDescent="0.2">
      <c r="A81"/>
    </row>
    <row r="82" spans="1:1" x14ac:dyDescent="0.2">
      <c r="A82"/>
    </row>
    <row r="83" spans="1:1" x14ac:dyDescent="0.2">
      <c r="A83"/>
    </row>
    <row r="84" spans="1:1" x14ac:dyDescent="0.2">
      <c r="A84"/>
    </row>
    <row r="85" spans="1:1" x14ac:dyDescent="0.2">
      <c r="A85"/>
    </row>
    <row r="86" spans="1:1" x14ac:dyDescent="0.2">
      <c r="A86"/>
    </row>
    <row r="87" spans="1:1" x14ac:dyDescent="0.2">
      <c r="A87"/>
    </row>
    <row r="88" spans="1:1" x14ac:dyDescent="0.2">
      <c r="A88"/>
    </row>
    <row r="89" spans="1:1" x14ac:dyDescent="0.2">
      <c r="A89"/>
    </row>
    <row r="90" spans="1:1" x14ac:dyDescent="0.2">
      <c r="A90"/>
    </row>
    <row r="91" spans="1:1" x14ac:dyDescent="0.2">
      <c r="A91"/>
    </row>
    <row r="92" spans="1:1" x14ac:dyDescent="0.2">
      <c r="A92"/>
    </row>
    <row r="93" spans="1:1" x14ac:dyDescent="0.2">
      <c r="A93"/>
    </row>
    <row r="94" spans="1:1" x14ac:dyDescent="0.2">
      <c r="A94"/>
    </row>
    <row r="95" spans="1:1" x14ac:dyDescent="0.2">
      <c r="A95"/>
    </row>
    <row r="96" spans="1:1" x14ac:dyDescent="0.2">
      <c r="A96"/>
    </row>
    <row r="97" spans="1:1" x14ac:dyDescent="0.2">
      <c r="A97"/>
    </row>
    <row r="98" spans="1:1" x14ac:dyDescent="0.2">
      <c r="A98"/>
    </row>
    <row r="99" spans="1:1" x14ac:dyDescent="0.2">
      <c r="A99"/>
    </row>
    <row r="100" spans="1:1" x14ac:dyDescent="0.2">
      <c r="A100"/>
    </row>
    <row r="101" spans="1:1" x14ac:dyDescent="0.2">
      <c r="A101"/>
    </row>
    <row r="102" spans="1:1" x14ac:dyDescent="0.2">
      <c r="A102"/>
    </row>
    <row r="103" spans="1:1" x14ac:dyDescent="0.2">
      <c r="A103"/>
    </row>
    <row r="104" spans="1:1" x14ac:dyDescent="0.2">
      <c r="A104"/>
    </row>
    <row r="105" spans="1:1" x14ac:dyDescent="0.2">
      <c r="A105"/>
    </row>
    <row r="106" spans="1:1" x14ac:dyDescent="0.2">
      <c r="A106"/>
    </row>
    <row r="107" spans="1:1" x14ac:dyDescent="0.2">
      <c r="A107"/>
    </row>
    <row r="108" spans="1:1" x14ac:dyDescent="0.2">
      <c r="A108"/>
    </row>
    <row r="109" spans="1:1" x14ac:dyDescent="0.2">
      <c r="A109"/>
    </row>
    <row r="110" spans="1:1" x14ac:dyDescent="0.2">
      <c r="A110"/>
    </row>
    <row r="111" spans="1:1" x14ac:dyDescent="0.2">
      <c r="A111"/>
    </row>
    <row r="112" spans="1:1" x14ac:dyDescent="0.2">
      <c r="A112"/>
    </row>
    <row r="113" spans="1:1" x14ac:dyDescent="0.2">
      <c r="A113"/>
    </row>
    <row r="114" spans="1:1" x14ac:dyDescent="0.2">
      <c r="A114"/>
    </row>
    <row r="115" spans="1:1" x14ac:dyDescent="0.2">
      <c r="A115"/>
    </row>
    <row r="116" spans="1:1" x14ac:dyDescent="0.2">
      <c r="A116"/>
    </row>
    <row r="117" spans="1:1" x14ac:dyDescent="0.2">
      <c r="A117"/>
    </row>
    <row r="118" spans="1:1" x14ac:dyDescent="0.2">
      <c r="A118"/>
    </row>
    <row r="119" spans="1:1" x14ac:dyDescent="0.2">
      <c r="A119"/>
    </row>
    <row r="120" spans="1:1" x14ac:dyDescent="0.2">
      <c r="A120"/>
    </row>
    <row r="121" spans="1:1" x14ac:dyDescent="0.2">
      <c r="A121"/>
    </row>
    <row r="122" spans="1:1" x14ac:dyDescent="0.2">
      <c r="A122"/>
    </row>
    <row r="123" spans="1:1" x14ac:dyDescent="0.2">
      <c r="A123"/>
    </row>
    <row r="124" spans="1:1" x14ac:dyDescent="0.2">
      <c r="A124"/>
    </row>
    <row r="125" spans="1:1" x14ac:dyDescent="0.2">
      <c r="A125"/>
    </row>
    <row r="126" spans="1:1" x14ac:dyDescent="0.2">
      <c r="A126"/>
    </row>
    <row r="127" spans="1:1" x14ac:dyDescent="0.2">
      <c r="A127"/>
    </row>
    <row r="128" spans="1:1" x14ac:dyDescent="0.2">
      <c r="A128"/>
    </row>
    <row r="129" spans="1:1" x14ac:dyDescent="0.2">
      <c r="A129"/>
    </row>
    <row r="130" spans="1:1" x14ac:dyDescent="0.2">
      <c r="A130"/>
    </row>
    <row r="131" spans="1:1" x14ac:dyDescent="0.2">
      <c r="A131"/>
    </row>
    <row r="132" spans="1:1" x14ac:dyDescent="0.2">
      <c r="A132"/>
    </row>
    <row r="133" spans="1:1" x14ac:dyDescent="0.2">
      <c r="A133"/>
    </row>
    <row r="134" spans="1:1" x14ac:dyDescent="0.2">
      <c r="A134"/>
    </row>
    <row r="135" spans="1:1" x14ac:dyDescent="0.2">
      <c r="A135"/>
    </row>
    <row r="136" spans="1:1" x14ac:dyDescent="0.2">
      <c r="A136"/>
    </row>
    <row r="137" spans="1:1" x14ac:dyDescent="0.2">
      <c r="A137"/>
    </row>
    <row r="138" spans="1:1" x14ac:dyDescent="0.2">
      <c r="A138"/>
    </row>
    <row r="139" spans="1:1" x14ac:dyDescent="0.2">
      <c r="A139"/>
    </row>
    <row r="140" spans="1:1" x14ac:dyDescent="0.2">
      <c r="A140"/>
    </row>
    <row r="141" spans="1:1" x14ac:dyDescent="0.2">
      <c r="A141"/>
    </row>
    <row r="142" spans="1:1" x14ac:dyDescent="0.2">
      <c r="A142"/>
    </row>
    <row r="143" spans="1:1" x14ac:dyDescent="0.2">
      <c r="A143"/>
    </row>
    <row r="144" spans="1:1" x14ac:dyDescent="0.2">
      <c r="A144"/>
    </row>
    <row r="145" spans="1:1" x14ac:dyDescent="0.2">
      <c r="A145"/>
    </row>
    <row r="146" spans="1:1" x14ac:dyDescent="0.2">
      <c r="A146"/>
    </row>
    <row r="147" spans="1:1" x14ac:dyDescent="0.2">
      <c r="A147"/>
    </row>
    <row r="148" spans="1:1" x14ac:dyDescent="0.2">
      <c r="A148"/>
    </row>
    <row r="149" spans="1:1" x14ac:dyDescent="0.2">
      <c r="A149"/>
    </row>
    <row r="150" spans="1:1" x14ac:dyDescent="0.2">
      <c r="A150"/>
    </row>
    <row r="151" spans="1:1" x14ac:dyDescent="0.2">
      <c r="A151"/>
    </row>
    <row r="152" spans="1:1" x14ac:dyDescent="0.2">
      <c r="A152"/>
    </row>
    <row r="153" spans="1:1" x14ac:dyDescent="0.2">
      <c r="A153"/>
    </row>
    <row r="154" spans="1:1" x14ac:dyDescent="0.2">
      <c r="A154"/>
    </row>
    <row r="155" spans="1:1" x14ac:dyDescent="0.2">
      <c r="A155"/>
    </row>
    <row r="156" spans="1:1" x14ac:dyDescent="0.2">
      <c r="A156"/>
    </row>
    <row r="157" spans="1:1" x14ac:dyDescent="0.2">
      <c r="A157"/>
    </row>
    <row r="158" spans="1:1" x14ac:dyDescent="0.2">
      <c r="A158"/>
    </row>
    <row r="159" spans="1:1" x14ac:dyDescent="0.2">
      <c r="A159"/>
    </row>
    <row r="160" spans="1:1" x14ac:dyDescent="0.2">
      <c r="A160"/>
    </row>
    <row r="161" spans="1:1" x14ac:dyDescent="0.2">
      <c r="A161"/>
    </row>
    <row r="162" spans="1:1" x14ac:dyDescent="0.2">
      <c r="A162"/>
    </row>
    <row r="163" spans="1:1" x14ac:dyDescent="0.2">
      <c r="A163"/>
    </row>
    <row r="164" spans="1:1" x14ac:dyDescent="0.2">
      <c r="A164"/>
    </row>
    <row r="165" spans="1:1" x14ac:dyDescent="0.2">
      <c r="A165"/>
    </row>
    <row r="166" spans="1:1" x14ac:dyDescent="0.2">
      <c r="A166"/>
    </row>
    <row r="167" spans="1:1" x14ac:dyDescent="0.2">
      <c r="A167"/>
    </row>
    <row r="168" spans="1:1" x14ac:dyDescent="0.2">
      <c r="A168"/>
    </row>
    <row r="169" spans="1:1" x14ac:dyDescent="0.2">
      <c r="A169"/>
    </row>
    <row r="170" spans="1:1" x14ac:dyDescent="0.2">
      <c r="A170"/>
    </row>
    <row r="171" spans="1:1" x14ac:dyDescent="0.2">
      <c r="A171"/>
    </row>
    <row r="172" spans="1:1" x14ac:dyDescent="0.2">
      <c r="A172"/>
    </row>
    <row r="173" spans="1:1" x14ac:dyDescent="0.2">
      <c r="A173"/>
    </row>
    <row r="174" spans="1:1" x14ac:dyDescent="0.2">
      <c r="A174"/>
    </row>
    <row r="175" spans="1:1" x14ac:dyDescent="0.2">
      <c r="A175"/>
    </row>
    <row r="176" spans="1:1" x14ac:dyDescent="0.2">
      <c r="A176"/>
    </row>
    <row r="177" spans="1:1" x14ac:dyDescent="0.2">
      <c r="A177"/>
    </row>
    <row r="178" spans="1:1" x14ac:dyDescent="0.2">
      <c r="A178"/>
    </row>
    <row r="179" spans="1:1" x14ac:dyDescent="0.2">
      <c r="A179"/>
    </row>
    <row r="180" spans="1:1" x14ac:dyDescent="0.2">
      <c r="A180"/>
    </row>
    <row r="181" spans="1:1" x14ac:dyDescent="0.2">
      <c r="A181"/>
    </row>
    <row r="182" spans="1:1" x14ac:dyDescent="0.2">
      <c r="A182"/>
    </row>
    <row r="183" spans="1:1" x14ac:dyDescent="0.2">
      <c r="A183"/>
    </row>
    <row r="184" spans="1:1" x14ac:dyDescent="0.2">
      <c r="A184"/>
    </row>
    <row r="185" spans="1:1" x14ac:dyDescent="0.2">
      <c r="A185"/>
    </row>
    <row r="186" spans="1:1" x14ac:dyDescent="0.2">
      <c r="A186"/>
    </row>
    <row r="187" spans="1:1" x14ac:dyDescent="0.2">
      <c r="A187"/>
    </row>
    <row r="188" spans="1:1" x14ac:dyDescent="0.2">
      <c r="A188"/>
    </row>
    <row r="189" spans="1:1" x14ac:dyDescent="0.2">
      <c r="A189"/>
    </row>
    <row r="190" spans="1:1" x14ac:dyDescent="0.2">
      <c r="A190"/>
    </row>
    <row r="191" spans="1:1" ht="94.25" customHeight="1" x14ac:dyDescent="0.2">
      <c r="A191"/>
    </row>
    <row r="192" spans="1:1" x14ac:dyDescent="0.2">
      <c r="A192"/>
    </row>
    <row r="193" spans="1:1" x14ac:dyDescent="0.2">
      <c r="A193"/>
    </row>
    <row r="194" spans="1:1" x14ac:dyDescent="0.2">
      <c r="A194"/>
    </row>
    <row r="195" spans="1:1" x14ac:dyDescent="0.2">
      <c r="A195"/>
    </row>
    <row r="196" spans="1:1" x14ac:dyDescent="0.2">
      <c r="A196"/>
    </row>
    <row r="197" spans="1:1" x14ac:dyDescent="0.2">
      <c r="A197"/>
    </row>
    <row r="198" spans="1:1" x14ac:dyDescent="0.2">
      <c r="A198"/>
    </row>
    <row r="199" spans="1:1" x14ac:dyDescent="0.2">
      <c r="A199"/>
    </row>
    <row r="200" spans="1:1" x14ac:dyDescent="0.2">
      <c r="A200"/>
    </row>
    <row r="201" spans="1:1" x14ac:dyDescent="0.2">
      <c r="A201"/>
    </row>
    <row r="202" spans="1:1" x14ac:dyDescent="0.2">
      <c r="A202"/>
    </row>
    <row r="203" spans="1:1" x14ac:dyDescent="0.2">
      <c r="A203"/>
    </row>
    <row r="204" spans="1:1" x14ac:dyDescent="0.2">
      <c r="A204"/>
    </row>
    <row r="205" spans="1:1" x14ac:dyDescent="0.2">
      <c r="A205"/>
    </row>
    <row r="206" spans="1:1" x14ac:dyDescent="0.2">
      <c r="A206"/>
    </row>
    <row r="207" spans="1:1" x14ac:dyDescent="0.2">
      <c r="A207"/>
    </row>
    <row r="208" spans="1:1" x14ac:dyDescent="0.2">
      <c r="A208"/>
    </row>
    <row r="209" spans="1:1" x14ac:dyDescent="0.2">
      <c r="A209"/>
    </row>
    <row r="210" spans="1:1" x14ac:dyDescent="0.2">
      <c r="A210"/>
    </row>
    <row r="211" spans="1:1" x14ac:dyDescent="0.2">
      <c r="A211"/>
    </row>
    <row r="212" spans="1:1" x14ac:dyDescent="0.2">
      <c r="A212"/>
    </row>
    <row r="213" spans="1:1" x14ac:dyDescent="0.2">
      <c r="A213"/>
    </row>
    <row r="214" spans="1:1" x14ac:dyDescent="0.2">
      <c r="A214"/>
    </row>
    <row r="215" spans="1:1" x14ac:dyDescent="0.2">
      <c r="A215"/>
    </row>
    <row r="216" spans="1:1" x14ac:dyDescent="0.2">
      <c r="A216"/>
    </row>
    <row r="217" spans="1:1" x14ac:dyDescent="0.2">
      <c r="A217"/>
    </row>
    <row r="218" spans="1:1" x14ac:dyDescent="0.2">
      <c r="A218"/>
    </row>
    <row r="219" spans="1:1" x14ac:dyDescent="0.2">
      <c r="A219"/>
    </row>
    <row r="220" spans="1:1" x14ac:dyDescent="0.2">
      <c r="A220"/>
    </row>
    <row r="221" spans="1:1" x14ac:dyDescent="0.2">
      <c r="A221"/>
    </row>
    <row r="222" spans="1:1" x14ac:dyDescent="0.2">
      <c r="A222"/>
    </row>
    <row r="223" spans="1:1" x14ac:dyDescent="0.2">
      <c r="A223"/>
    </row>
    <row r="224" spans="1:1" x14ac:dyDescent="0.2">
      <c r="A224"/>
    </row>
    <row r="225" spans="1:1" x14ac:dyDescent="0.2">
      <c r="A225"/>
    </row>
    <row r="226" spans="1:1" x14ac:dyDescent="0.2">
      <c r="A226"/>
    </row>
    <row r="227" spans="1:1" x14ac:dyDescent="0.2">
      <c r="A227"/>
    </row>
    <row r="228" spans="1:1" x14ac:dyDescent="0.2">
      <c r="A228"/>
    </row>
    <row r="229" spans="1:1" x14ac:dyDescent="0.2">
      <c r="A229"/>
    </row>
    <row r="230" spans="1:1" x14ac:dyDescent="0.2">
      <c r="A230"/>
    </row>
    <row r="231" spans="1:1" x14ac:dyDescent="0.2">
      <c r="A231"/>
    </row>
    <row r="232" spans="1:1" x14ac:dyDescent="0.2">
      <c r="A232"/>
    </row>
    <row r="233" spans="1:1" x14ac:dyDescent="0.2">
      <c r="A233"/>
    </row>
    <row r="234" spans="1:1" x14ac:dyDescent="0.2">
      <c r="A234"/>
    </row>
    <row r="235" spans="1:1" x14ac:dyDescent="0.2">
      <c r="A235"/>
    </row>
    <row r="236" spans="1:1" x14ac:dyDescent="0.2">
      <c r="A236"/>
    </row>
    <row r="237" spans="1:1" x14ac:dyDescent="0.2">
      <c r="A237"/>
    </row>
    <row r="238" spans="1:1" x14ac:dyDescent="0.2">
      <c r="A238"/>
    </row>
    <row r="239" spans="1:1" x14ac:dyDescent="0.2">
      <c r="A239"/>
    </row>
    <row r="240" spans="1:1" x14ac:dyDescent="0.2">
      <c r="A240"/>
    </row>
    <row r="241" spans="1:1" x14ac:dyDescent="0.2">
      <c r="A241"/>
    </row>
    <row r="242" spans="1:1" x14ac:dyDescent="0.2">
      <c r="A242"/>
    </row>
    <row r="243" spans="1:1" x14ac:dyDescent="0.2">
      <c r="A243"/>
    </row>
    <row r="244" spans="1:1" x14ac:dyDescent="0.2">
      <c r="A244"/>
    </row>
    <row r="245" spans="1:1" x14ac:dyDescent="0.2">
      <c r="A245"/>
    </row>
    <row r="246" spans="1:1" x14ac:dyDescent="0.2">
      <c r="A246"/>
    </row>
    <row r="247" spans="1:1" x14ac:dyDescent="0.2">
      <c r="A247"/>
    </row>
    <row r="248" spans="1:1" x14ac:dyDescent="0.2">
      <c r="A248"/>
    </row>
    <row r="249" spans="1:1" x14ac:dyDescent="0.2">
      <c r="A249"/>
    </row>
    <row r="250" spans="1:1" x14ac:dyDescent="0.2">
      <c r="A250"/>
    </row>
    <row r="251" spans="1:1" x14ac:dyDescent="0.2">
      <c r="A251"/>
    </row>
    <row r="252" spans="1:1" x14ac:dyDescent="0.2">
      <c r="A252"/>
    </row>
    <row r="253" spans="1:1" x14ac:dyDescent="0.2">
      <c r="A253"/>
    </row>
    <row r="254" spans="1:1" x14ac:dyDescent="0.2">
      <c r="A254"/>
    </row>
    <row r="255" spans="1:1" x14ac:dyDescent="0.2">
      <c r="A255"/>
    </row>
    <row r="256" spans="1:1" x14ac:dyDescent="0.2">
      <c r="A256"/>
    </row>
    <row r="257" spans="1:1" x14ac:dyDescent="0.2">
      <c r="A257"/>
    </row>
    <row r="258" spans="1:1" x14ac:dyDescent="0.2">
      <c r="A258"/>
    </row>
    <row r="259" spans="1:1" x14ac:dyDescent="0.2">
      <c r="A259"/>
    </row>
    <row r="260" spans="1:1" x14ac:dyDescent="0.2">
      <c r="A260"/>
    </row>
    <row r="261" spans="1:1" x14ac:dyDescent="0.2">
      <c r="A261"/>
    </row>
    <row r="262" spans="1:1" x14ac:dyDescent="0.2">
      <c r="A262"/>
    </row>
    <row r="263" spans="1:1" x14ac:dyDescent="0.2">
      <c r="A263"/>
    </row>
    <row r="264" spans="1:1" x14ac:dyDescent="0.2">
      <c r="A264"/>
    </row>
    <row r="265" spans="1:1" x14ac:dyDescent="0.2">
      <c r="A265"/>
    </row>
    <row r="266" spans="1:1" x14ac:dyDescent="0.2">
      <c r="A266"/>
    </row>
    <row r="267" spans="1:1" x14ac:dyDescent="0.2">
      <c r="A267"/>
    </row>
    <row r="268" spans="1:1" x14ac:dyDescent="0.2">
      <c r="A268"/>
    </row>
    <row r="269" spans="1:1" x14ac:dyDescent="0.2">
      <c r="A269"/>
    </row>
    <row r="270" spans="1:1" x14ac:dyDescent="0.2">
      <c r="A270"/>
    </row>
    <row r="271" spans="1:1" x14ac:dyDescent="0.2">
      <c r="A271"/>
    </row>
    <row r="272" spans="1:1" x14ac:dyDescent="0.2">
      <c r="A272"/>
    </row>
    <row r="273" spans="1:1" x14ac:dyDescent="0.2">
      <c r="A273"/>
    </row>
    <row r="274" spans="1:1" x14ac:dyDescent="0.2">
      <c r="A274"/>
    </row>
    <row r="275" spans="1:1" x14ac:dyDescent="0.2">
      <c r="A275"/>
    </row>
    <row r="276" spans="1:1" x14ac:dyDescent="0.2">
      <c r="A276"/>
    </row>
    <row r="277" spans="1:1" x14ac:dyDescent="0.2">
      <c r="A277"/>
    </row>
    <row r="278" spans="1:1" x14ac:dyDescent="0.2">
      <c r="A278"/>
    </row>
    <row r="279" spans="1:1" x14ac:dyDescent="0.2">
      <c r="A279"/>
    </row>
    <row r="280" spans="1:1" x14ac:dyDescent="0.2">
      <c r="A280"/>
    </row>
    <row r="281" spans="1:1" x14ac:dyDescent="0.2">
      <c r="A281"/>
    </row>
    <row r="282" spans="1:1" x14ac:dyDescent="0.2">
      <c r="A282"/>
    </row>
    <row r="283" spans="1:1" x14ac:dyDescent="0.2">
      <c r="A283"/>
    </row>
    <row r="284" spans="1:1" x14ac:dyDescent="0.2">
      <c r="A284"/>
    </row>
    <row r="285" spans="1:1" x14ac:dyDescent="0.2">
      <c r="A285"/>
    </row>
    <row r="286" spans="1:1" x14ac:dyDescent="0.2">
      <c r="A286"/>
    </row>
    <row r="287" spans="1:1" x14ac:dyDescent="0.2">
      <c r="A287"/>
    </row>
    <row r="288" spans="1:1" x14ac:dyDescent="0.2">
      <c r="A288"/>
    </row>
    <row r="289" spans="1:1" x14ac:dyDescent="0.2">
      <c r="A289"/>
    </row>
    <row r="290" spans="1:1" x14ac:dyDescent="0.2">
      <c r="A290"/>
    </row>
    <row r="291" spans="1:1" x14ac:dyDescent="0.2">
      <c r="A291"/>
    </row>
    <row r="292" spans="1:1" x14ac:dyDescent="0.2">
      <c r="A292"/>
    </row>
    <row r="293" spans="1:1" x14ac:dyDescent="0.2">
      <c r="A293"/>
    </row>
    <row r="294" spans="1:1" x14ac:dyDescent="0.2">
      <c r="A294"/>
    </row>
    <row r="295" spans="1:1" x14ac:dyDescent="0.2">
      <c r="A295"/>
    </row>
    <row r="296" spans="1:1" x14ac:dyDescent="0.2">
      <c r="A296"/>
    </row>
    <row r="297" spans="1:1" x14ac:dyDescent="0.2">
      <c r="A297"/>
    </row>
    <row r="298" spans="1:1" x14ac:dyDescent="0.2">
      <c r="A298"/>
    </row>
    <row r="299" spans="1:1" x14ac:dyDescent="0.2">
      <c r="A299"/>
    </row>
    <row r="300" spans="1:1" x14ac:dyDescent="0.2">
      <c r="A300"/>
    </row>
    <row r="301" spans="1:1" x14ac:dyDescent="0.2">
      <c r="A301"/>
    </row>
    <row r="302" spans="1:1" x14ac:dyDescent="0.2">
      <c r="A302"/>
    </row>
    <row r="303" spans="1:1" x14ac:dyDescent="0.2">
      <c r="A303"/>
    </row>
    <row r="304" spans="1:1" x14ac:dyDescent="0.2">
      <c r="A304"/>
    </row>
    <row r="305" spans="1:1" x14ac:dyDescent="0.2">
      <c r="A305"/>
    </row>
    <row r="306" spans="1:1" x14ac:dyDescent="0.2">
      <c r="A306"/>
    </row>
    <row r="307" spans="1:1" x14ac:dyDescent="0.2">
      <c r="A307"/>
    </row>
    <row r="308" spans="1:1" x14ac:dyDescent="0.2">
      <c r="A308"/>
    </row>
    <row r="309" spans="1:1" x14ac:dyDescent="0.2">
      <c r="A309"/>
    </row>
    <row r="310" spans="1:1" x14ac:dyDescent="0.2">
      <c r="A310"/>
    </row>
    <row r="311" spans="1:1" x14ac:dyDescent="0.2">
      <c r="A311"/>
    </row>
    <row r="312" spans="1:1" x14ac:dyDescent="0.2">
      <c r="A312"/>
    </row>
    <row r="313" spans="1:1" x14ac:dyDescent="0.2">
      <c r="A313"/>
    </row>
    <row r="314" spans="1:1" x14ac:dyDescent="0.2">
      <c r="A314"/>
    </row>
    <row r="315" spans="1:1" x14ac:dyDescent="0.2">
      <c r="A315"/>
    </row>
    <row r="316" spans="1:1" x14ac:dyDescent="0.2">
      <c r="A316"/>
    </row>
    <row r="317" spans="1:1" x14ac:dyDescent="0.2">
      <c r="A317"/>
    </row>
    <row r="318" spans="1:1" x14ac:dyDescent="0.2">
      <c r="A318"/>
    </row>
    <row r="319" spans="1:1" x14ac:dyDescent="0.2">
      <c r="A319"/>
    </row>
    <row r="320" spans="1:1" x14ac:dyDescent="0.2">
      <c r="A320"/>
    </row>
    <row r="321" spans="1:1" x14ac:dyDescent="0.2">
      <c r="A321"/>
    </row>
    <row r="322" spans="1:1" x14ac:dyDescent="0.2">
      <c r="A322"/>
    </row>
    <row r="323" spans="1:1" x14ac:dyDescent="0.2">
      <c r="A323"/>
    </row>
    <row r="324" spans="1:1" x14ac:dyDescent="0.2">
      <c r="A324"/>
    </row>
    <row r="325" spans="1:1" x14ac:dyDescent="0.2">
      <c r="A325"/>
    </row>
    <row r="326" spans="1:1" x14ac:dyDescent="0.2">
      <c r="A326"/>
    </row>
    <row r="327" spans="1:1" x14ac:dyDescent="0.2">
      <c r="A327"/>
    </row>
    <row r="328" spans="1:1" x14ac:dyDescent="0.2">
      <c r="A328"/>
    </row>
    <row r="329" spans="1:1" x14ac:dyDescent="0.2">
      <c r="A329"/>
    </row>
    <row r="330" spans="1:1" x14ac:dyDescent="0.2">
      <c r="A330"/>
    </row>
    <row r="331" spans="1:1" x14ac:dyDescent="0.2">
      <c r="A331"/>
    </row>
    <row r="332" spans="1:1" x14ac:dyDescent="0.2">
      <c r="A332"/>
    </row>
    <row r="333" spans="1:1" x14ac:dyDescent="0.2">
      <c r="A333"/>
    </row>
    <row r="334" spans="1:1" x14ac:dyDescent="0.2">
      <c r="A334"/>
    </row>
    <row r="335" spans="1:1" x14ac:dyDescent="0.2">
      <c r="A335"/>
    </row>
    <row r="336" spans="1:1" x14ac:dyDescent="0.2">
      <c r="A336"/>
    </row>
    <row r="337" spans="1:1" x14ac:dyDescent="0.2">
      <c r="A337"/>
    </row>
    <row r="338" spans="1:1" x14ac:dyDescent="0.2">
      <c r="A338"/>
    </row>
    <row r="339" spans="1:1" x14ac:dyDescent="0.2">
      <c r="A339"/>
    </row>
    <row r="340" spans="1:1" x14ac:dyDescent="0.2">
      <c r="A340"/>
    </row>
    <row r="341" spans="1:1" x14ac:dyDescent="0.2">
      <c r="A341"/>
    </row>
    <row r="342" spans="1:1" x14ac:dyDescent="0.2">
      <c r="A342"/>
    </row>
    <row r="343" spans="1:1" x14ac:dyDescent="0.2">
      <c r="A343"/>
    </row>
    <row r="344" spans="1:1" x14ac:dyDescent="0.2">
      <c r="A344"/>
    </row>
    <row r="345" spans="1:1" x14ac:dyDescent="0.2">
      <c r="A345"/>
    </row>
    <row r="346" spans="1:1" x14ac:dyDescent="0.2">
      <c r="A346"/>
    </row>
    <row r="347" spans="1:1" x14ac:dyDescent="0.2">
      <c r="A347"/>
    </row>
    <row r="348" spans="1:1" x14ac:dyDescent="0.2">
      <c r="A348"/>
    </row>
    <row r="349" spans="1:1" x14ac:dyDescent="0.2">
      <c r="A349"/>
    </row>
    <row r="350" spans="1:1" x14ac:dyDescent="0.2">
      <c r="A350"/>
    </row>
    <row r="351" spans="1:1" x14ac:dyDescent="0.2">
      <c r="A351"/>
    </row>
    <row r="352" spans="1:1" x14ac:dyDescent="0.2">
      <c r="A352"/>
    </row>
    <row r="353" spans="1:1" x14ac:dyDescent="0.2">
      <c r="A353"/>
    </row>
    <row r="354" spans="1:1" x14ac:dyDescent="0.2">
      <c r="A354"/>
    </row>
    <row r="355" spans="1:1" x14ac:dyDescent="0.2">
      <c r="A355"/>
    </row>
    <row r="356" spans="1:1" x14ac:dyDescent="0.2">
      <c r="A356"/>
    </row>
    <row r="357" spans="1:1" x14ac:dyDescent="0.2">
      <c r="A357"/>
    </row>
    <row r="358" spans="1:1" x14ac:dyDescent="0.2">
      <c r="A358"/>
    </row>
    <row r="359" spans="1:1" x14ac:dyDescent="0.2">
      <c r="A359"/>
    </row>
    <row r="360" spans="1:1" x14ac:dyDescent="0.2">
      <c r="A360"/>
    </row>
    <row r="361" spans="1:1" x14ac:dyDescent="0.2">
      <c r="A361"/>
    </row>
    <row r="362" spans="1:1" x14ac:dyDescent="0.2">
      <c r="A362"/>
    </row>
    <row r="363" spans="1:1" x14ac:dyDescent="0.2">
      <c r="A363"/>
    </row>
    <row r="364" spans="1:1" x14ac:dyDescent="0.2">
      <c r="A364"/>
    </row>
    <row r="365" spans="1:1" x14ac:dyDescent="0.2">
      <c r="A365"/>
    </row>
    <row r="366" spans="1:1" x14ac:dyDescent="0.2">
      <c r="A366"/>
    </row>
    <row r="367" spans="1:1" x14ac:dyDescent="0.2">
      <c r="A367"/>
    </row>
    <row r="368" spans="1:1" x14ac:dyDescent="0.2">
      <c r="A368"/>
    </row>
    <row r="369" spans="1:1" x14ac:dyDescent="0.2">
      <c r="A369"/>
    </row>
    <row r="370" spans="1:1" x14ac:dyDescent="0.2">
      <c r="A370"/>
    </row>
    <row r="371" spans="1:1" x14ac:dyDescent="0.2">
      <c r="A371"/>
    </row>
    <row r="372" spans="1:1" x14ac:dyDescent="0.2">
      <c r="A372"/>
    </row>
    <row r="373" spans="1:1" x14ac:dyDescent="0.2">
      <c r="A373"/>
    </row>
    <row r="374" spans="1:1" x14ac:dyDescent="0.2">
      <c r="A374"/>
    </row>
    <row r="375" spans="1:1" x14ac:dyDescent="0.2">
      <c r="A375"/>
    </row>
    <row r="376" spans="1:1" x14ac:dyDescent="0.2">
      <c r="A376"/>
    </row>
    <row r="377" spans="1:1" x14ac:dyDescent="0.2">
      <c r="A377"/>
    </row>
    <row r="378" spans="1:1" x14ac:dyDescent="0.2">
      <c r="A378"/>
    </row>
    <row r="379" spans="1:1" x14ac:dyDescent="0.2">
      <c r="A379"/>
    </row>
    <row r="380" spans="1:1" x14ac:dyDescent="0.2">
      <c r="A380"/>
    </row>
    <row r="381" spans="1:1" x14ac:dyDescent="0.2">
      <c r="A381"/>
    </row>
    <row r="382" spans="1:1" x14ac:dyDescent="0.2">
      <c r="A382"/>
    </row>
    <row r="383" spans="1:1" x14ac:dyDescent="0.2">
      <c r="A383"/>
    </row>
    <row r="384" spans="1:1" x14ac:dyDescent="0.2">
      <c r="A384"/>
    </row>
    <row r="385" spans="1:1" x14ac:dyDescent="0.2">
      <c r="A385"/>
    </row>
    <row r="386" spans="1:1" x14ac:dyDescent="0.2">
      <c r="A386"/>
    </row>
    <row r="387" spans="1:1" x14ac:dyDescent="0.2">
      <c r="A387"/>
    </row>
    <row r="388" spans="1:1" x14ac:dyDescent="0.2">
      <c r="A388"/>
    </row>
    <row r="389" spans="1:1" x14ac:dyDescent="0.2">
      <c r="A389"/>
    </row>
    <row r="390" spans="1:1" x14ac:dyDescent="0.2">
      <c r="A390"/>
    </row>
    <row r="391" spans="1:1" x14ac:dyDescent="0.2">
      <c r="A391"/>
    </row>
    <row r="392" spans="1:1" x14ac:dyDescent="0.2">
      <c r="A392"/>
    </row>
    <row r="393" spans="1:1" x14ac:dyDescent="0.2">
      <c r="A393"/>
    </row>
    <row r="394" spans="1:1" x14ac:dyDescent="0.2">
      <c r="A394"/>
    </row>
    <row r="395" spans="1:1" x14ac:dyDescent="0.2">
      <c r="A395"/>
    </row>
    <row r="396" spans="1:1" x14ac:dyDescent="0.2">
      <c r="A396"/>
    </row>
    <row r="397" spans="1:1" x14ac:dyDescent="0.2">
      <c r="A397"/>
    </row>
    <row r="398" spans="1:1" x14ac:dyDescent="0.2">
      <c r="A398"/>
    </row>
    <row r="399" spans="1:1" x14ac:dyDescent="0.2">
      <c r="A399"/>
    </row>
    <row r="400" spans="1:1" x14ac:dyDescent="0.2">
      <c r="A400"/>
    </row>
    <row r="401" spans="1:1" x14ac:dyDescent="0.2">
      <c r="A401"/>
    </row>
    <row r="402" spans="1:1" x14ac:dyDescent="0.2">
      <c r="A402"/>
    </row>
    <row r="403" spans="1:1" x14ac:dyDescent="0.2">
      <c r="A403"/>
    </row>
    <row r="404" spans="1:1" x14ac:dyDescent="0.2">
      <c r="A404"/>
    </row>
    <row r="405" spans="1:1" x14ac:dyDescent="0.2">
      <c r="A405"/>
    </row>
    <row r="406" spans="1:1" x14ac:dyDescent="0.2">
      <c r="A406"/>
    </row>
    <row r="407" spans="1:1" x14ac:dyDescent="0.2">
      <c r="A407"/>
    </row>
    <row r="408" spans="1:1" x14ac:dyDescent="0.2">
      <c r="A408"/>
    </row>
    <row r="409" spans="1:1" x14ac:dyDescent="0.2">
      <c r="A409"/>
    </row>
    <row r="410" spans="1:1" x14ac:dyDescent="0.2">
      <c r="A410"/>
    </row>
    <row r="411" spans="1:1" x14ac:dyDescent="0.2">
      <c r="A411"/>
    </row>
    <row r="412" spans="1:1" x14ac:dyDescent="0.2">
      <c r="A412"/>
    </row>
    <row r="413" spans="1:1" x14ac:dyDescent="0.2">
      <c r="A413"/>
    </row>
    <row r="414" spans="1:1" x14ac:dyDescent="0.2">
      <c r="A414"/>
    </row>
    <row r="415" spans="1:1" x14ac:dyDescent="0.2">
      <c r="A415"/>
    </row>
    <row r="416" spans="1:1" x14ac:dyDescent="0.2">
      <c r="A416"/>
    </row>
    <row r="417" spans="1:1" x14ac:dyDescent="0.2">
      <c r="A417"/>
    </row>
    <row r="418" spans="1:1" x14ac:dyDescent="0.2">
      <c r="A418"/>
    </row>
    <row r="419" spans="1:1" x14ac:dyDescent="0.2">
      <c r="A419"/>
    </row>
    <row r="420" spans="1:1" x14ac:dyDescent="0.2">
      <c r="A420"/>
    </row>
    <row r="421" spans="1:1" x14ac:dyDescent="0.2">
      <c r="A421"/>
    </row>
    <row r="422" spans="1:1" x14ac:dyDescent="0.2">
      <c r="A422"/>
    </row>
    <row r="423" spans="1:1" x14ac:dyDescent="0.2">
      <c r="A423"/>
    </row>
    <row r="424" spans="1:1" x14ac:dyDescent="0.2">
      <c r="A424"/>
    </row>
    <row r="425" spans="1:1" x14ac:dyDescent="0.2">
      <c r="A425"/>
    </row>
    <row r="426" spans="1:1" x14ac:dyDescent="0.2">
      <c r="A426"/>
    </row>
    <row r="427" spans="1:1" x14ac:dyDescent="0.2">
      <c r="A427"/>
    </row>
    <row r="428" spans="1:1" x14ac:dyDescent="0.2">
      <c r="A428"/>
    </row>
    <row r="429" spans="1:1" x14ac:dyDescent="0.2">
      <c r="A429"/>
    </row>
    <row r="430" spans="1:1" x14ac:dyDescent="0.2">
      <c r="A430"/>
    </row>
    <row r="431" spans="1:1" x14ac:dyDescent="0.2">
      <c r="A431"/>
    </row>
    <row r="432" spans="1:1" x14ac:dyDescent="0.2">
      <c r="A432"/>
    </row>
    <row r="433" spans="1:1" x14ac:dyDescent="0.2">
      <c r="A433"/>
    </row>
    <row r="434" spans="1:1" x14ac:dyDescent="0.2">
      <c r="A434"/>
    </row>
    <row r="435" spans="1:1" x14ac:dyDescent="0.2">
      <c r="A435"/>
    </row>
    <row r="436" spans="1:1" x14ac:dyDescent="0.2">
      <c r="A436"/>
    </row>
    <row r="437" spans="1:1" x14ac:dyDescent="0.2">
      <c r="A437"/>
    </row>
    <row r="438" spans="1:1" x14ac:dyDescent="0.2">
      <c r="A438"/>
    </row>
    <row r="439" spans="1:1" x14ac:dyDescent="0.2">
      <c r="A439"/>
    </row>
    <row r="440" spans="1:1" x14ac:dyDescent="0.2">
      <c r="A440"/>
    </row>
    <row r="441" spans="1:1" x14ac:dyDescent="0.2">
      <c r="A441"/>
    </row>
    <row r="442" spans="1:1" x14ac:dyDescent="0.2">
      <c r="A442"/>
    </row>
    <row r="443" spans="1:1" x14ac:dyDescent="0.2">
      <c r="A443"/>
    </row>
    <row r="444" spans="1:1" x14ac:dyDescent="0.2">
      <c r="A444"/>
    </row>
    <row r="445" spans="1:1" x14ac:dyDescent="0.2">
      <c r="A445"/>
    </row>
    <row r="446" spans="1:1" x14ac:dyDescent="0.2">
      <c r="A446"/>
    </row>
    <row r="447" spans="1:1" x14ac:dyDescent="0.2">
      <c r="A447"/>
    </row>
    <row r="448" spans="1:1" x14ac:dyDescent="0.2">
      <c r="A448"/>
    </row>
  </sheetData>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1D58F2-4C99-44AA-B573-AF1AFDFB752E}">
  <sheetPr>
    <tabColor rgb="FFFF0000"/>
  </sheetPr>
  <dimension ref="B3:T73"/>
  <sheetViews>
    <sheetView workbookViewId="0">
      <selection activeCell="C5" sqref="C5"/>
    </sheetView>
  </sheetViews>
  <sheetFormatPr baseColWidth="10" defaultColWidth="8.83203125" defaultRowHeight="15" x14ac:dyDescent="0.2"/>
  <cols>
    <col min="2" max="2" width="16.5" customWidth="1"/>
    <col min="3" max="3" width="32.1640625" customWidth="1"/>
    <col min="4" max="4" width="33.5" customWidth="1"/>
    <col min="5" max="5" width="27.1640625" customWidth="1"/>
    <col min="6" max="6" width="7.5" bestFit="1" customWidth="1"/>
    <col min="7" max="7" width="40.5" customWidth="1"/>
    <col min="8" max="8" width="12.83203125" customWidth="1"/>
  </cols>
  <sheetData>
    <row r="3" spans="2:20" s="70" customFormat="1" ht="42" customHeight="1" x14ac:dyDescent="0.2">
      <c r="B3" s="70" t="s">
        <v>1821</v>
      </c>
      <c r="C3" s="70" t="s">
        <v>1823</v>
      </c>
      <c r="D3" s="70" t="s">
        <v>1824</v>
      </c>
      <c r="E3" s="70" t="s">
        <v>1825</v>
      </c>
      <c r="F3" s="70" t="s">
        <v>1829</v>
      </c>
      <c r="G3" s="70" t="s">
        <v>1828</v>
      </c>
      <c r="H3" s="40" t="s">
        <v>300</v>
      </c>
      <c r="I3" s="40" t="s">
        <v>405</v>
      </c>
      <c r="J3" s="40" t="s">
        <v>410</v>
      </c>
      <c r="K3" s="40" t="s">
        <v>411</v>
      </c>
      <c r="L3" s="40" t="s">
        <v>423</v>
      </c>
      <c r="M3" s="40" t="s">
        <v>422</v>
      </c>
      <c r="N3" s="40" t="s">
        <v>426</v>
      </c>
      <c r="O3" s="40" t="s">
        <v>434</v>
      </c>
      <c r="P3" s="40" t="s">
        <v>448</v>
      </c>
      <c r="Q3" s="40" t="s">
        <v>461</v>
      </c>
      <c r="R3" s="40" t="s">
        <v>480</v>
      </c>
      <c r="S3" s="40" t="s">
        <v>497</v>
      </c>
      <c r="T3" s="40" t="s">
        <v>498</v>
      </c>
    </row>
    <row r="4" spans="2:20" x14ac:dyDescent="0.2">
      <c r="B4" t="s">
        <v>1819</v>
      </c>
      <c r="C4" t="s">
        <v>532</v>
      </c>
      <c r="D4" t="s">
        <v>1822</v>
      </c>
      <c r="E4" t="s">
        <v>532</v>
      </c>
      <c r="F4">
        <v>1</v>
      </c>
      <c r="G4" t="str">
        <f>+D4</f>
        <v>Residuale</v>
      </c>
    </row>
    <row r="5" spans="2:20" x14ac:dyDescent="0.2">
      <c r="B5" t="s">
        <v>1819</v>
      </c>
      <c r="C5" t="s">
        <v>530</v>
      </c>
      <c r="D5" t="s">
        <v>517</v>
      </c>
      <c r="E5" t="s">
        <v>530</v>
      </c>
      <c r="F5">
        <v>1</v>
      </c>
      <c r="G5" t="str">
        <f t="shared" ref="G5:G52" si="0">+D5</f>
        <v>Gestione degli acquisiti di beni, servizi e lavori;</v>
      </c>
    </row>
    <row r="6" spans="2:20" x14ac:dyDescent="0.2">
      <c r="B6" t="s">
        <v>1819</v>
      </c>
      <c r="C6" t="s">
        <v>529</v>
      </c>
      <c r="D6" t="s">
        <v>1533</v>
      </c>
      <c r="E6" t="s">
        <v>529</v>
      </c>
      <c r="F6">
        <v>1</v>
      </c>
      <c r="G6" t="str">
        <f t="shared" si="0"/>
        <v>Organizzazione, coordinamento e vigilanza dell'assistenza</v>
      </c>
    </row>
    <row r="7" spans="2:20" x14ac:dyDescent="0.2">
      <c r="B7" t="s">
        <v>1819</v>
      </c>
      <c r="C7" t="s">
        <v>526</v>
      </c>
      <c r="D7" t="s">
        <v>926</v>
      </c>
      <c r="E7" t="s">
        <v>526</v>
      </c>
      <c r="F7">
        <v>1</v>
      </c>
      <c r="G7" t="str">
        <f t="shared" si="0"/>
        <v>Controlli direzionali e Controllo di Gestione</v>
      </c>
    </row>
    <row r="8" spans="2:20" x14ac:dyDescent="0.2">
      <c r="B8" t="s">
        <v>1819</v>
      </c>
      <c r="C8" t="s">
        <v>523</v>
      </c>
      <c r="D8" t="s">
        <v>517</v>
      </c>
      <c r="E8" t="s">
        <v>523</v>
      </c>
      <c r="F8">
        <v>1</v>
      </c>
      <c r="G8" t="str">
        <f t="shared" si="0"/>
        <v>Gestione degli acquisiti di beni, servizi e lavori;</v>
      </c>
    </row>
    <row r="9" spans="2:20" x14ac:dyDescent="0.2">
      <c r="B9" t="s">
        <v>1819</v>
      </c>
      <c r="C9" t="s">
        <v>520</v>
      </c>
      <c r="D9" t="s">
        <v>520</v>
      </c>
      <c r="E9" t="s">
        <v>520</v>
      </c>
      <c r="F9">
        <v>1</v>
      </c>
      <c r="G9" t="str">
        <f t="shared" si="0"/>
        <v>Contabilità e bilancio;</v>
      </c>
    </row>
    <row r="10" spans="2:20" x14ac:dyDescent="0.2">
      <c r="B10" t="s">
        <v>1819</v>
      </c>
      <c r="C10" t="s">
        <v>520</v>
      </c>
      <c r="D10" t="s">
        <v>520</v>
      </c>
      <c r="E10" t="s">
        <v>771</v>
      </c>
      <c r="F10">
        <v>1</v>
      </c>
      <c r="G10" t="str">
        <f t="shared" si="0"/>
        <v>Contabilità e bilancio;</v>
      </c>
    </row>
    <row r="11" spans="2:20" x14ac:dyDescent="0.2">
      <c r="B11" t="s">
        <v>1819</v>
      </c>
      <c r="C11" t="s">
        <v>520</v>
      </c>
      <c r="D11" t="s">
        <v>520</v>
      </c>
      <c r="E11" t="s">
        <v>633</v>
      </c>
      <c r="F11">
        <v>1</v>
      </c>
      <c r="G11" t="str">
        <f t="shared" si="0"/>
        <v>Contabilità e bilancio;</v>
      </c>
    </row>
    <row r="12" spans="2:20" x14ac:dyDescent="0.2">
      <c r="B12" t="s">
        <v>1819</v>
      </c>
      <c r="C12" t="s">
        <v>520</v>
      </c>
      <c r="D12" t="s">
        <v>520</v>
      </c>
      <c r="E12" t="s">
        <v>635</v>
      </c>
      <c r="F12">
        <v>1</v>
      </c>
      <c r="G12" t="str">
        <f t="shared" si="0"/>
        <v>Contabilità e bilancio;</v>
      </c>
    </row>
    <row r="13" spans="2:20" x14ac:dyDescent="0.2">
      <c r="B13" t="s">
        <v>1819</v>
      </c>
      <c r="C13" t="s">
        <v>520</v>
      </c>
      <c r="D13" t="s">
        <v>520</v>
      </c>
      <c r="E13" t="s">
        <v>607</v>
      </c>
      <c r="F13">
        <v>1</v>
      </c>
      <c r="G13" t="str">
        <f t="shared" si="0"/>
        <v>Contabilità e bilancio;</v>
      </c>
    </row>
    <row r="14" spans="2:20" x14ac:dyDescent="0.2">
      <c r="B14" t="s">
        <v>1819</v>
      </c>
      <c r="C14" t="s">
        <v>520</v>
      </c>
      <c r="D14" t="s">
        <v>520</v>
      </c>
      <c r="E14" t="s">
        <v>614</v>
      </c>
      <c r="F14">
        <v>1</v>
      </c>
      <c r="G14" t="str">
        <f t="shared" si="0"/>
        <v>Contabilità e bilancio;</v>
      </c>
      <c r="H14" t="str">
        <f>+H3</f>
        <v>REATI TRIBUTARI</v>
      </c>
    </row>
    <row r="15" spans="2:20" x14ac:dyDescent="0.2">
      <c r="B15" t="s">
        <v>1819</v>
      </c>
      <c r="C15" t="s">
        <v>520</v>
      </c>
      <c r="D15" t="s">
        <v>520</v>
      </c>
      <c r="E15" t="s">
        <v>582</v>
      </c>
      <c r="F15">
        <v>1</v>
      </c>
      <c r="G15" t="str">
        <f t="shared" si="0"/>
        <v>Contabilità e bilancio;</v>
      </c>
    </row>
    <row r="16" spans="2:20" x14ac:dyDescent="0.2">
      <c r="B16" t="s">
        <v>1819</v>
      </c>
      <c r="C16" t="s">
        <v>520</v>
      </c>
      <c r="D16" t="s">
        <v>520</v>
      </c>
      <c r="E16" t="s">
        <v>617</v>
      </c>
      <c r="F16">
        <v>1</v>
      </c>
      <c r="G16" t="str">
        <f t="shared" si="0"/>
        <v>Contabilità e bilancio;</v>
      </c>
    </row>
    <row r="17" spans="2:7" x14ac:dyDescent="0.2">
      <c r="B17" t="s">
        <v>1819</v>
      </c>
      <c r="C17" t="s">
        <v>520</v>
      </c>
      <c r="D17" t="s">
        <v>520</v>
      </c>
      <c r="E17" t="s">
        <v>645</v>
      </c>
      <c r="F17">
        <v>1</v>
      </c>
      <c r="G17" t="str">
        <f t="shared" si="0"/>
        <v>Contabilità e bilancio;</v>
      </c>
    </row>
    <row r="18" spans="2:7" x14ac:dyDescent="0.2">
      <c r="B18" t="s">
        <v>1819</v>
      </c>
      <c r="C18" t="s">
        <v>520</v>
      </c>
      <c r="D18" t="s">
        <v>520</v>
      </c>
      <c r="E18" t="s">
        <v>798</v>
      </c>
      <c r="F18">
        <v>1</v>
      </c>
      <c r="G18" t="str">
        <f t="shared" si="0"/>
        <v>Contabilità e bilancio;</v>
      </c>
    </row>
    <row r="19" spans="2:7" x14ac:dyDescent="0.2">
      <c r="B19" t="s">
        <v>1819</v>
      </c>
      <c r="C19" t="s">
        <v>520</v>
      </c>
      <c r="D19" t="s">
        <v>520</v>
      </c>
      <c r="E19" t="s">
        <v>770</v>
      </c>
      <c r="F19">
        <v>1</v>
      </c>
      <c r="G19" t="str">
        <f t="shared" si="0"/>
        <v>Contabilità e bilancio;</v>
      </c>
    </row>
    <row r="20" spans="2:7" x14ac:dyDescent="0.2">
      <c r="B20" t="s">
        <v>1819</v>
      </c>
      <c r="C20" t="s">
        <v>520</v>
      </c>
      <c r="D20" t="s">
        <v>520</v>
      </c>
      <c r="E20" t="s">
        <v>623</v>
      </c>
      <c r="F20">
        <v>1</v>
      </c>
      <c r="G20" t="str">
        <f t="shared" si="0"/>
        <v>Contabilità e bilancio;</v>
      </c>
    </row>
    <row r="21" spans="2:7" x14ac:dyDescent="0.2">
      <c r="B21" t="s">
        <v>1819</v>
      </c>
      <c r="C21" t="s">
        <v>517</v>
      </c>
      <c r="D21" t="s">
        <v>517</v>
      </c>
      <c r="E21" t="s">
        <v>517</v>
      </c>
      <c r="F21">
        <v>1</v>
      </c>
      <c r="G21" t="str">
        <f t="shared" si="0"/>
        <v>Gestione degli acquisiti di beni, servizi e lavori;</v>
      </c>
    </row>
    <row r="22" spans="2:7" x14ac:dyDescent="0.2">
      <c r="B22" t="s">
        <v>1819</v>
      </c>
      <c r="C22" t="s">
        <v>517</v>
      </c>
      <c r="D22" t="s">
        <v>517</v>
      </c>
      <c r="E22" t="s">
        <v>732</v>
      </c>
      <c r="F22">
        <v>1</v>
      </c>
      <c r="G22" t="str">
        <f t="shared" si="0"/>
        <v>Gestione degli acquisiti di beni, servizi e lavori;</v>
      </c>
    </row>
    <row r="23" spans="2:7" x14ac:dyDescent="0.2">
      <c r="B23" t="s">
        <v>1819</v>
      </c>
      <c r="C23" t="s">
        <v>517</v>
      </c>
      <c r="D23" t="s">
        <v>517</v>
      </c>
      <c r="E23" t="s">
        <v>740</v>
      </c>
      <c r="F23">
        <v>1</v>
      </c>
      <c r="G23" t="str">
        <f t="shared" si="0"/>
        <v>Gestione degli acquisiti di beni, servizi e lavori;</v>
      </c>
    </row>
    <row r="24" spans="2:7" x14ac:dyDescent="0.2">
      <c r="B24" t="s">
        <v>1819</v>
      </c>
      <c r="C24" t="s">
        <v>810</v>
      </c>
      <c r="D24" t="s">
        <v>517</v>
      </c>
      <c r="E24" t="s">
        <v>810</v>
      </c>
      <c r="F24">
        <v>1</v>
      </c>
      <c r="G24" t="str">
        <f t="shared" si="0"/>
        <v>Gestione degli acquisiti di beni, servizi e lavori;</v>
      </c>
    </row>
    <row r="25" spans="2:7" x14ac:dyDescent="0.2">
      <c r="B25" t="s">
        <v>1819</v>
      </c>
      <c r="C25" t="s">
        <v>522</v>
      </c>
      <c r="D25" t="s">
        <v>522</v>
      </c>
      <c r="E25" t="s">
        <v>522</v>
      </c>
      <c r="F25">
        <v>1</v>
      </c>
      <c r="G25" t="str">
        <f t="shared" si="0"/>
        <v>Gestione dei sistemi informativi aziendali;</v>
      </c>
    </row>
    <row r="26" spans="2:7" x14ac:dyDescent="0.2">
      <c r="B26" t="s">
        <v>1819</v>
      </c>
      <c r="C26" t="s">
        <v>521</v>
      </c>
      <c r="D26" t="s">
        <v>524</v>
      </c>
      <c r="E26" t="s">
        <v>521</v>
      </c>
      <c r="F26">
        <v>1</v>
      </c>
      <c r="G26" t="str">
        <f t="shared" si="0"/>
        <v>Gestione delle risorse umane;</v>
      </c>
    </row>
    <row r="27" spans="2:7" x14ac:dyDescent="0.2">
      <c r="B27" t="s">
        <v>1819</v>
      </c>
      <c r="C27" t="s">
        <v>427</v>
      </c>
      <c r="D27" t="s">
        <v>520</v>
      </c>
      <c r="E27" t="s">
        <v>427</v>
      </c>
      <c r="F27">
        <v>1</v>
      </c>
      <c r="G27" t="str">
        <f t="shared" si="0"/>
        <v>Contabilità e bilancio;</v>
      </c>
    </row>
    <row r="28" spans="2:7" x14ac:dyDescent="0.2">
      <c r="B28" t="s">
        <v>1819</v>
      </c>
      <c r="C28" t="s">
        <v>528</v>
      </c>
      <c r="D28" t="s">
        <v>1490</v>
      </c>
      <c r="E28" t="s">
        <v>528</v>
      </c>
      <c r="F28">
        <v>1</v>
      </c>
      <c r="G28" t="str">
        <f t="shared" si="0"/>
        <v>Sistema di Gestione Salute e Sicurezza</v>
      </c>
    </row>
    <row r="29" spans="2:7" x14ac:dyDescent="0.2">
      <c r="B29" t="s">
        <v>1819</v>
      </c>
      <c r="C29" t="s">
        <v>528</v>
      </c>
      <c r="D29" t="s">
        <v>1490</v>
      </c>
      <c r="E29" t="s">
        <v>865</v>
      </c>
      <c r="F29">
        <v>1</v>
      </c>
      <c r="G29" t="str">
        <f t="shared" si="0"/>
        <v>Sistema di Gestione Salute e Sicurezza</v>
      </c>
    </row>
    <row r="30" spans="2:7" x14ac:dyDescent="0.2">
      <c r="B30" t="s">
        <v>1819</v>
      </c>
      <c r="C30" t="s">
        <v>528</v>
      </c>
      <c r="D30" t="s">
        <v>1490</v>
      </c>
      <c r="E30" t="s">
        <v>876</v>
      </c>
      <c r="F30">
        <v>1</v>
      </c>
      <c r="G30" t="str">
        <f t="shared" si="0"/>
        <v>Sistema di Gestione Salute e Sicurezza</v>
      </c>
    </row>
    <row r="31" spans="2:7" x14ac:dyDescent="0.2">
      <c r="B31" t="s">
        <v>1819</v>
      </c>
      <c r="C31" t="s">
        <v>528</v>
      </c>
      <c r="D31" t="s">
        <v>1490</v>
      </c>
      <c r="E31" t="s">
        <v>871</v>
      </c>
      <c r="F31">
        <v>1</v>
      </c>
      <c r="G31" t="str">
        <f t="shared" si="0"/>
        <v>Sistema di Gestione Salute e Sicurezza</v>
      </c>
    </row>
    <row r="32" spans="2:7" x14ac:dyDescent="0.2">
      <c r="B32" t="s">
        <v>1819</v>
      </c>
      <c r="C32" t="s">
        <v>528</v>
      </c>
      <c r="D32" t="s">
        <v>1490</v>
      </c>
      <c r="E32" t="s">
        <v>863</v>
      </c>
      <c r="F32">
        <v>1</v>
      </c>
      <c r="G32" t="str">
        <f t="shared" si="0"/>
        <v>Sistema di Gestione Salute e Sicurezza</v>
      </c>
    </row>
    <row r="33" spans="2:7" x14ac:dyDescent="0.2">
      <c r="B33" t="s">
        <v>1819</v>
      </c>
      <c r="C33" t="s">
        <v>528</v>
      </c>
      <c r="D33" t="s">
        <v>1490</v>
      </c>
      <c r="E33" t="s">
        <v>875</v>
      </c>
      <c r="F33">
        <v>1</v>
      </c>
      <c r="G33" t="str">
        <f t="shared" si="0"/>
        <v>Sistema di Gestione Salute e Sicurezza</v>
      </c>
    </row>
    <row r="34" spans="2:7" x14ac:dyDescent="0.2">
      <c r="B34" t="s">
        <v>1819</v>
      </c>
      <c r="C34" t="s">
        <v>528</v>
      </c>
      <c r="D34" t="s">
        <v>1490</v>
      </c>
      <c r="E34" t="s">
        <v>768</v>
      </c>
      <c r="F34">
        <v>1</v>
      </c>
      <c r="G34" t="str">
        <f t="shared" si="0"/>
        <v>Sistema di Gestione Salute e Sicurezza</v>
      </c>
    </row>
    <row r="35" spans="2:7" x14ac:dyDescent="0.2">
      <c r="B35" t="s">
        <v>1819</v>
      </c>
      <c r="C35" t="s">
        <v>528</v>
      </c>
      <c r="D35" t="s">
        <v>1490</v>
      </c>
      <c r="E35" t="s">
        <v>862</v>
      </c>
      <c r="F35">
        <v>1</v>
      </c>
      <c r="G35" t="str">
        <f t="shared" si="0"/>
        <v>Sistema di Gestione Salute e Sicurezza</v>
      </c>
    </row>
    <row r="36" spans="2:7" x14ac:dyDescent="0.2">
      <c r="B36" t="s">
        <v>1819</v>
      </c>
      <c r="C36" t="s">
        <v>528</v>
      </c>
      <c r="D36" t="s">
        <v>1490</v>
      </c>
      <c r="E36" t="s">
        <v>880</v>
      </c>
      <c r="F36">
        <v>1</v>
      </c>
      <c r="G36" t="str">
        <f t="shared" si="0"/>
        <v>Sistema di Gestione Salute e Sicurezza</v>
      </c>
    </row>
    <row r="37" spans="2:7" x14ac:dyDescent="0.2">
      <c r="B37" t="s">
        <v>1819</v>
      </c>
      <c r="C37" t="s">
        <v>524</v>
      </c>
      <c r="D37" t="s">
        <v>524</v>
      </c>
      <c r="E37" t="s">
        <v>524</v>
      </c>
      <c r="F37">
        <v>1</v>
      </c>
      <c r="G37" t="str">
        <f t="shared" si="0"/>
        <v>Gestione delle risorse umane;</v>
      </c>
    </row>
    <row r="38" spans="2:7" x14ac:dyDescent="0.2">
      <c r="B38" t="s">
        <v>1819</v>
      </c>
      <c r="C38" t="s">
        <v>524</v>
      </c>
      <c r="D38" t="s">
        <v>524</v>
      </c>
      <c r="E38" t="s">
        <v>723</v>
      </c>
      <c r="F38">
        <v>1</v>
      </c>
      <c r="G38" t="str">
        <f t="shared" si="0"/>
        <v>Gestione delle risorse umane;</v>
      </c>
    </row>
    <row r="39" spans="2:7" x14ac:dyDescent="0.2">
      <c r="B39" t="s">
        <v>1819</v>
      </c>
      <c r="C39" t="s">
        <v>522</v>
      </c>
      <c r="D39" t="s">
        <v>522</v>
      </c>
      <c r="E39" t="s">
        <v>775</v>
      </c>
      <c r="F39">
        <v>1</v>
      </c>
      <c r="G39" t="str">
        <f t="shared" si="0"/>
        <v>Gestione dei sistemi informativi aziendali;</v>
      </c>
    </row>
    <row r="40" spans="2:7" x14ac:dyDescent="0.2">
      <c r="B40" t="s">
        <v>1819</v>
      </c>
      <c r="C40" t="s">
        <v>518</v>
      </c>
      <c r="D40" t="s">
        <v>519</v>
      </c>
      <c r="E40" t="s">
        <v>518</v>
      </c>
      <c r="F40">
        <v>1</v>
      </c>
      <c r="G40" t="str">
        <f t="shared" si="0"/>
        <v>Tesoreria;</v>
      </c>
    </row>
    <row r="41" spans="2:7" x14ac:dyDescent="0.2">
      <c r="B41" t="s">
        <v>1819</v>
      </c>
      <c r="C41" t="s">
        <v>518</v>
      </c>
      <c r="D41" t="s">
        <v>519</v>
      </c>
      <c r="E41" t="s">
        <v>576</v>
      </c>
      <c r="F41">
        <v>1</v>
      </c>
      <c r="G41" t="str">
        <f t="shared" si="0"/>
        <v>Tesoreria;</v>
      </c>
    </row>
    <row r="42" spans="2:7" x14ac:dyDescent="0.2">
      <c r="B42" t="s">
        <v>1819</v>
      </c>
      <c r="C42" t="s">
        <v>527</v>
      </c>
      <c r="D42" t="s">
        <v>524</v>
      </c>
      <c r="E42" t="s">
        <v>527</v>
      </c>
      <c r="F42">
        <v>1</v>
      </c>
      <c r="G42" t="str">
        <f t="shared" si="0"/>
        <v>Gestione delle risorse umane;</v>
      </c>
    </row>
    <row r="43" spans="2:7" x14ac:dyDescent="0.2">
      <c r="B43" t="s">
        <v>1819</v>
      </c>
      <c r="C43" t="s">
        <v>525</v>
      </c>
      <c r="D43" t="s">
        <v>524</v>
      </c>
      <c r="E43" t="s">
        <v>525</v>
      </c>
      <c r="F43">
        <v>1</v>
      </c>
      <c r="G43" t="str">
        <f t="shared" si="0"/>
        <v>Gestione delle risorse umane;</v>
      </c>
    </row>
    <row r="44" spans="2:7" x14ac:dyDescent="0.2">
      <c r="B44" t="s">
        <v>1819</v>
      </c>
      <c r="C44" t="s">
        <v>519</v>
      </c>
      <c r="D44" t="s">
        <v>519</v>
      </c>
      <c r="E44" t="s">
        <v>519</v>
      </c>
      <c r="F44">
        <v>1</v>
      </c>
      <c r="G44" t="str">
        <f t="shared" si="0"/>
        <v>Tesoreria;</v>
      </c>
    </row>
    <row r="45" spans="2:7" x14ac:dyDescent="0.2">
      <c r="B45" t="s">
        <v>1819</v>
      </c>
      <c r="C45" t="s">
        <v>804</v>
      </c>
      <c r="D45" t="s">
        <v>522</v>
      </c>
      <c r="E45" t="s">
        <v>804</v>
      </c>
      <c r="F45">
        <v>1</v>
      </c>
      <c r="G45" t="str">
        <f t="shared" si="0"/>
        <v>Gestione dei sistemi informativi aziendali;</v>
      </c>
    </row>
    <row r="46" spans="2:7" x14ac:dyDescent="0.2">
      <c r="B46" t="s">
        <v>1819</v>
      </c>
      <c r="C46" t="s">
        <v>804</v>
      </c>
      <c r="D46" t="s">
        <v>522</v>
      </c>
      <c r="E46" t="s">
        <v>700</v>
      </c>
      <c r="F46">
        <v>1</v>
      </c>
      <c r="G46" t="str">
        <f t="shared" si="0"/>
        <v>Gestione dei sistemi informativi aziendali;</v>
      </c>
    </row>
    <row r="47" spans="2:7" x14ac:dyDescent="0.2">
      <c r="B47" t="s">
        <v>1819</v>
      </c>
      <c r="C47" t="s">
        <v>804</v>
      </c>
      <c r="D47" t="s">
        <v>522</v>
      </c>
      <c r="E47" t="s">
        <v>836</v>
      </c>
      <c r="F47">
        <v>1</v>
      </c>
      <c r="G47" t="str">
        <f t="shared" si="0"/>
        <v>Gestione dei sistemi informativi aziendali;</v>
      </c>
    </row>
    <row r="48" spans="2:7" x14ac:dyDescent="0.2">
      <c r="B48" t="s">
        <v>1819</v>
      </c>
      <c r="C48" t="s">
        <v>805</v>
      </c>
      <c r="D48" t="s">
        <v>1533</v>
      </c>
      <c r="E48" t="s">
        <v>805</v>
      </c>
      <c r="F48">
        <v>1</v>
      </c>
      <c r="G48" t="str">
        <f t="shared" si="0"/>
        <v>Organizzazione, coordinamento e vigilanza dell'assistenza</v>
      </c>
    </row>
    <row r="49" spans="2:8" x14ac:dyDescent="0.2">
      <c r="B49" t="s">
        <v>1819</v>
      </c>
      <c r="C49" t="s">
        <v>806</v>
      </c>
      <c r="D49" t="s">
        <v>1533</v>
      </c>
      <c r="E49" t="s">
        <v>806</v>
      </c>
      <c r="F49">
        <v>1</v>
      </c>
      <c r="G49" t="str">
        <f t="shared" si="0"/>
        <v>Organizzazione, coordinamento e vigilanza dell'assistenza</v>
      </c>
    </row>
    <row r="50" spans="2:8" x14ac:dyDescent="0.2">
      <c r="B50" t="s">
        <v>1819</v>
      </c>
      <c r="C50" t="s">
        <v>807</v>
      </c>
      <c r="D50" t="s">
        <v>1533</v>
      </c>
      <c r="E50" t="s">
        <v>807</v>
      </c>
      <c r="F50">
        <v>1</v>
      </c>
      <c r="G50" t="str">
        <f t="shared" si="0"/>
        <v>Organizzazione, coordinamento e vigilanza dell'assistenza</v>
      </c>
    </row>
    <row r="51" spans="2:8" x14ac:dyDescent="0.2">
      <c r="B51" t="s">
        <v>1819</v>
      </c>
      <c r="C51" t="s">
        <v>808</v>
      </c>
      <c r="D51" t="s">
        <v>1533</v>
      </c>
      <c r="E51" t="s">
        <v>808</v>
      </c>
      <c r="F51">
        <v>1</v>
      </c>
      <c r="G51" t="str">
        <f t="shared" si="0"/>
        <v>Organizzazione, coordinamento e vigilanza dell'assistenza</v>
      </c>
    </row>
    <row r="52" spans="2:8" x14ac:dyDescent="0.2">
      <c r="B52" t="s">
        <v>1819</v>
      </c>
      <c r="C52" t="s">
        <v>809</v>
      </c>
      <c r="D52" t="s">
        <v>517</v>
      </c>
      <c r="E52" t="s">
        <v>809</v>
      </c>
      <c r="F52">
        <v>1</v>
      </c>
      <c r="G52" t="str">
        <f t="shared" si="0"/>
        <v>Gestione degli acquisiti di beni, servizi e lavori;</v>
      </c>
      <c r="H52" t="str">
        <f>+H3</f>
        <v>REATI TRIBUTARI</v>
      </c>
    </row>
    <row r="53" spans="2:8" x14ac:dyDescent="0.2">
      <c r="B53" t="s">
        <v>1820</v>
      </c>
      <c r="C53" t="s">
        <v>525</v>
      </c>
      <c r="D53" t="s">
        <v>524</v>
      </c>
      <c r="E53" t="s">
        <v>769</v>
      </c>
      <c r="F53">
        <v>1</v>
      </c>
      <c r="G53" t="str">
        <f t="shared" ref="G53:G68" si="1">+D53</f>
        <v>Gestione delle risorse umane;</v>
      </c>
    </row>
    <row r="54" spans="2:8" x14ac:dyDescent="0.2">
      <c r="B54" t="s">
        <v>1820</v>
      </c>
      <c r="C54" t="s">
        <v>526</v>
      </c>
      <c r="D54" t="s">
        <v>926</v>
      </c>
      <c r="E54" t="s">
        <v>782</v>
      </c>
      <c r="F54">
        <v>1</v>
      </c>
      <c r="G54" t="str">
        <f t="shared" si="1"/>
        <v>Controlli direzionali e Controllo di Gestione</v>
      </c>
    </row>
    <row r="55" spans="2:8" x14ac:dyDescent="0.2">
      <c r="B55" t="s">
        <v>1820</v>
      </c>
      <c r="C55" t="s">
        <v>520</v>
      </c>
      <c r="D55" t="s">
        <v>520</v>
      </c>
      <c r="E55" t="s">
        <v>779</v>
      </c>
      <c r="F55">
        <v>1</v>
      </c>
      <c r="G55" t="str">
        <f t="shared" si="1"/>
        <v>Contabilità e bilancio;</v>
      </c>
    </row>
    <row r="56" spans="2:8" x14ac:dyDescent="0.2">
      <c r="B56" t="s">
        <v>1820</v>
      </c>
      <c r="C56" t="s">
        <v>520</v>
      </c>
      <c r="D56" t="s">
        <v>520</v>
      </c>
      <c r="E56" t="s">
        <v>568</v>
      </c>
      <c r="F56">
        <v>1</v>
      </c>
      <c r="G56" t="str">
        <f t="shared" si="1"/>
        <v>Contabilità e bilancio;</v>
      </c>
    </row>
    <row r="57" spans="2:8" x14ac:dyDescent="0.2">
      <c r="B57" t="s">
        <v>1820</v>
      </c>
      <c r="C57" t="s">
        <v>522</v>
      </c>
      <c r="D57" t="s">
        <v>522</v>
      </c>
      <c r="E57" t="s">
        <v>658</v>
      </c>
      <c r="F57">
        <v>1</v>
      </c>
      <c r="G57" t="str">
        <f t="shared" si="1"/>
        <v>Gestione dei sistemi informativi aziendali;</v>
      </c>
    </row>
    <row r="58" spans="2:8" x14ac:dyDescent="0.2">
      <c r="B58" t="s">
        <v>1820</v>
      </c>
      <c r="C58" t="s">
        <v>522</v>
      </c>
      <c r="D58" t="s">
        <v>522</v>
      </c>
      <c r="E58" t="s">
        <v>824</v>
      </c>
      <c r="F58">
        <v>1</v>
      </c>
      <c r="G58" t="str">
        <f t="shared" si="1"/>
        <v>Gestione dei sistemi informativi aziendali;</v>
      </c>
    </row>
    <row r="59" spans="2:8" x14ac:dyDescent="0.2">
      <c r="B59" t="s">
        <v>1820</v>
      </c>
      <c r="C59" t="s">
        <v>522</v>
      </c>
      <c r="D59" t="s">
        <v>522</v>
      </c>
      <c r="E59" t="s">
        <v>855</v>
      </c>
      <c r="F59">
        <v>1</v>
      </c>
      <c r="G59" t="str">
        <f t="shared" si="1"/>
        <v>Gestione dei sistemi informativi aziendali;</v>
      </c>
    </row>
    <row r="60" spans="2:8" x14ac:dyDescent="0.2">
      <c r="B60" t="s">
        <v>1820</v>
      </c>
      <c r="C60" t="s">
        <v>522</v>
      </c>
      <c r="D60" t="s">
        <v>522</v>
      </c>
      <c r="E60" t="s">
        <v>851</v>
      </c>
      <c r="F60">
        <v>1</v>
      </c>
      <c r="G60" t="str">
        <f t="shared" si="1"/>
        <v>Gestione dei sistemi informativi aziendali;</v>
      </c>
    </row>
    <row r="61" spans="2:8" x14ac:dyDescent="0.2">
      <c r="B61" t="s">
        <v>1820</v>
      </c>
      <c r="C61" t="s">
        <v>522</v>
      </c>
      <c r="D61" t="s">
        <v>522</v>
      </c>
      <c r="E61" t="s">
        <v>858</v>
      </c>
      <c r="F61">
        <v>1</v>
      </c>
      <c r="G61" t="str">
        <f t="shared" si="1"/>
        <v>Gestione dei sistemi informativi aziendali;</v>
      </c>
    </row>
    <row r="62" spans="2:8" x14ac:dyDescent="0.2">
      <c r="B62" t="s">
        <v>1820</v>
      </c>
      <c r="C62" t="s">
        <v>522</v>
      </c>
      <c r="D62" t="s">
        <v>522</v>
      </c>
      <c r="E62" t="s">
        <v>846</v>
      </c>
      <c r="F62">
        <v>1</v>
      </c>
      <c r="G62" t="str">
        <f t="shared" si="1"/>
        <v>Gestione dei sistemi informativi aziendali;</v>
      </c>
    </row>
    <row r="63" spans="2:8" x14ac:dyDescent="0.2">
      <c r="B63" t="s">
        <v>1820</v>
      </c>
      <c r="C63" t="s">
        <v>532</v>
      </c>
      <c r="D63" t="s">
        <v>1822</v>
      </c>
      <c r="E63" t="s">
        <v>745</v>
      </c>
      <c r="F63">
        <v>1</v>
      </c>
      <c r="G63" t="str">
        <f t="shared" si="1"/>
        <v>Residuale</v>
      </c>
    </row>
    <row r="64" spans="2:8" x14ac:dyDescent="0.2">
      <c r="B64" t="s">
        <v>1820</v>
      </c>
      <c r="C64" t="s">
        <v>532</v>
      </c>
      <c r="D64" t="s">
        <v>1822</v>
      </c>
      <c r="E64" t="s">
        <v>794</v>
      </c>
      <c r="F64">
        <v>1</v>
      </c>
      <c r="G64" t="str">
        <f t="shared" si="1"/>
        <v>Residuale</v>
      </c>
    </row>
    <row r="65" spans="2:7" x14ac:dyDescent="0.2">
      <c r="B65" t="s">
        <v>1820</v>
      </c>
      <c r="C65" t="s">
        <v>532</v>
      </c>
      <c r="D65" t="s">
        <v>1822</v>
      </c>
      <c r="E65" t="s">
        <v>656</v>
      </c>
      <c r="F65">
        <v>1</v>
      </c>
      <c r="G65" t="str">
        <f t="shared" si="1"/>
        <v>Residuale</v>
      </c>
    </row>
    <row r="66" spans="2:7" x14ac:dyDescent="0.2">
      <c r="B66" t="s">
        <v>1820</v>
      </c>
      <c r="C66" t="s">
        <v>532</v>
      </c>
      <c r="D66" t="s">
        <v>1822</v>
      </c>
      <c r="E66" t="s">
        <v>755</v>
      </c>
      <c r="F66">
        <v>1</v>
      </c>
      <c r="G66" t="str">
        <f t="shared" si="1"/>
        <v>Residuale</v>
      </c>
    </row>
    <row r="67" spans="2:7" x14ac:dyDescent="0.2">
      <c r="B67" t="s">
        <v>1820</v>
      </c>
      <c r="C67" t="s">
        <v>532</v>
      </c>
      <c r="D67" t="s">
        <v>1822</v>
      </c>
      <c r="E67" t="s">
        <v>813</v>
      </c>
      <c r="F67">
        <v>1</v>
      </c>
      <c r="G67" t="str">
        <f t="shared" si="1"/>
        <v>Residuale</v>
      </c>
    </row>
    <row r="68" spans="2:7" x14ac:dyDescent="0.2">
      <c r="B68" t="s">
        <v>1820</v>
      </c>
      <c r="C68" t="s">
        <v>532</v>
      </c>
      <c r="D68" t="s">
        <v>1822</v>
      </c>
      <c r="E68" t="s">
        <v>811</v>
      </c>
      <c r="F68">
        <v>1</v>
      </c>
      <c r="G68" t="str">
        <f t="shared" si="1"/>
        <v>Residuale</v>
      </c>
    </row>
    <row r="69" spans="2:7" x14ac:dyDescent="0.2">
      <c r="B69" t="s">
        <v>1820</v>
      </c>
      <c r="C69" t="s">
        <v>528</v>
      </c>
      <c r="D69" t="s">
        <v>1490</v>
      </c>
      <c r="E69" t="s">
        <v>878</v>
      </c>
      <c r="F69">
        <v>1</v>
      </c>
      <c r="G69" t="str">
        <f t="shared" ref="G69:G73" si="2">+D69</f>
        <v>Sistema di Gestione Salute e Sicurezza</v>
      </c>
    </row>
    <row r="70" spans="2:7" x14ac:dyDescent="0.2">
      <c r="B70" t="s">
        <v>1820</v>
      </c>
      <c r="C70" t="s">
        <v>528</v>
      </c>
      <c r="D70" t="s">
        <v>1490</v>
      </c>
      <c r="E70" t="s">
        <v>883</v>
      </c>
      <c r="F70">
        <v>1</v>
      </c>
      <c r="G70" t="str">
        <f t="shared" si="2"/>
        <v>Sistema di Gestione Salute e Sicurezza</v>
      </c>
    </row>
    <row r="71" spans="2:7" x14ac:dyDescent="0.2">
      <c r="B71" t="s">
        <v>1820</v>
      </c>
      <c r="C71" t="s">
        <v>529</v>
      </c>
      <c r="D71" t="s">
        <v>1533</v>
      </c>
      <c r="E71" t="s">
        <v>766</v>
      </c>
      <c r="F71">
        <v>1</v>
      </c>
      <c r="G71" t="str">
        <f t="shared" si="2"/>
        <v>Organizzazione, coordinamento e vigilanza dell'assistenza</v>
      </c>
    </row>
    <row r="72" spans="2:7" x14ac:dyDescent="0.2">
      <c r="B72" t="s">
        <v>1820</v>
      </c>
      <c r="C72" t="s">
        <v>527</v>
      </c>
      <c r="D72" t="s">
        <v>524</v>
      </c>
      <c r="E72" t="s">
        <v>767</v>
      </c>
      <c r="F72">
        <v>1</v>
      </c>
      <c r="G72" t="str">
        <f t="shared" si="2"/>
        <v>Gestione delle risorse umane;</v>
      </c>
    </row>
    <row r="73" spans="2:7" x14ac:dyDescent="0.2">
      <c r="B73" t="s">
        <v>1820</v>
      </c>
      <c r="C73" t="s">
        <v>527</v>
      </c>
      <c r="D73" t="s">
        <v>524</v>
      </c>
      <c r="E73" t="s">
        <v>872</v>
      </c>
      <c r="F73">
        <v>1</v>
      </c>
      <c r="G73" t="str">
        <f t="shared" si="2"/>
        <v>Gestione delle risorse umane;</v>
      </c>
    </row>
  </sheetData>
  <autoFilter ref="B3:G73" xr:uid="{741D58F2-4C99-44AA-B573-AF1AFDFB752E}"/>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EBEA82-70E1-40DE-BE88-D7519F01A97C}">
  <dimension ref="B3:C191"/>
  <sheetViews>
    <sheetView zoomScale="130" zoomScaleNormal="130" workbookViewId="0">
      <selection activeCell="B3" sqref="B3"/>
    </sheetView>
  </sheetViews>
  <sheetFormatPr baseColWidth="10" defaultColWidth="8.83203125" defaultRowHeight="15" x14ac:dyDescent="0.2"/>
  <cols>
    <col min="2" max="2" width="5.1640625" customWidth="1"/>
    <col min="3" max="3" width="154.1640625" style="21" customWidth="1"/>
  </cols>
  <sheetData>
    <row r="3" spans="2:3" ht="16" x14ac:dyDescent="0.2">
      <c r="B3">
        <v>1</v>
      </c>
      <c r="C3" s="21" t="s">
        <v>520</v>
      </c>
    </row>
    <row r="4" spans="2:3" ht="16" x14ac:dyDescent="0.2">
      <c r="C4" s="21" t="s">
        <v>633</v>
      </c>
    </row>
    <row r="5" spans="2:3" ht="96" x14ac:dyDescent="0.2">
      <c r="C5" s="21" t="s">
        <v>634</v>
      </c>
    </row>
    <row r="6" spans="2:3" ht="16" x14ac:dyDescent="0.2">
      <c r="C6" s="21" t="s">
        <v>635</v>
      </c>
    </row>
    <row r="7" spans="2:3" ht="32" x14ac:dyDescent="0.2">
      <c r="C7" s="21" t="s">
        <v>638</v>
      </c>
    </row>
    <row r="8" spans="2:3" ht="16" x14ac:dyDescent="0.2">
      <c r="C8" s="21" t="s">
        <v>643</v>
      </c>
    </row>
    <row r="9" spans="2:3" ht="16" x14ac:dyDescent="0.2">
      <c r="C9" s="21" t="s">
        <v>641</v>
      </c>
    </row>
    <row r="10" spans="2:3" ht="32" x14ac:dyDescent="0.2">
      <c r="C10" s="21" t="s">
        <v>642</v>
      </c>
    </row>
    <row r="11" spans="2:3" ht="32" x14ac:dyDescent="0.2">
      <c r="C11" s="21" t="s">
        <v>640</v>
      </c>
    </row>
    <row r="12" spans="2:3" ht="16" x14ac:dyDescent="0.2">
      <c r="C12" s="21" t="s">
        <v>644</v>
      </c>
    </row>
    <row r="13" spans="2:3" ht="16" x14ac:dyDescent="0.2">
      <c r="C13" s="21" t="s">
        <v>639</v>
      </c>
    </row>
    <row r="14" spans="2:3" ht="32" x14ac:dyDescent="0.2">
      <c r="C14" s="21" t="s">
        <v>636</v>
      </c>
    </row>
    <row r="15" spans="2:3" ht="32" x14ac:dyDescent="0.2">
      <c r="C15" s="21" t="s">
        <v>637</v>
      </c>
    </row>
    <row r="16" spans="2:3" ht="16" x14ac:dyDescent="0.2">
      <c r="C16" s="21" t="s">
        <v>798</v>
      </c>
    </row>
    <row r="17" spans="3:3" ht="32" x14ac:dyDescent="0.2">
      <c r="C17" s="21" t="s">
        <v>801</v>
      </c>
    </row>
    <row r="18" spans="3:3" ht="16" x14ac:dyDescent="0.2">
      <c r="C18" s="21" t="s">
        <v>800</v>
      </c>
    </row>
    <row r="19" spans="3:3" ht="16" x14ac:dyDescent="0.2">
      <c r="C19" s="21" t="s">
        <v>799</v>
      </c>
    </row>
    <row r="20" spans="3:3" ht="16" x14ac:dyDescent="0.2">
      <c r="C20" s="21" t="s">
        <v>779</v>
      </c>
    </row>
    <row r="21" spans="3:3" ht="48" x14ac:dyDescent="0.2">
      <c r="C21" s="21" t="s">
        <v>780</v>
      </c>
    </row>
    <row r="22" spans="3:3" ht="32" x14ac:dyDescent="0.2">
      <c r="C22" s="21" t="s">
        <v>781</v>
      </c>
    </row>
    <row r="23" spans="3:3" ht="16" x14ac:dyDescent="0.2">
      <c r="C23" s="21" t="s">
        <v>623</v>
      </c>
    </row>
    <row r="24" spans="3:3" ht="16" x14ac:dyDescent="0.2">
      <c r="C24" s="21" t="s">
        <v>1867</v>
      </c>
    </row>
    <row r="25" spans="3:3" ht="32" x14ac:dyDescent="0.2">
      <c r="C25" s="21" t="s">
        <v>630</v>
      </c>
    </row>
    <row r="26" spans="3:3" ht="32" x14ac:dyDescent="0.2">
      <c r="C26" s="21" t="s">
        <v>625</v>
      </c>
    </row>
    <row r="27" spans="3:3" ht="48" x14ac:dyDescent="0.2">
      <c r="C27" s="21" t="s">
        <v>624</v>
      </c>
    </row>
    <row r="28" spans="3:3" ht="32" x14ac:dyDescent="0.2">
      <c r="C28" s="21" t="s">
        <v>631</v>
      </c>
    </row>
    <row r="29" spans="3:3" ht="32" x14ac:dyDescent="0.2">
      <c r="C29" s="21" t="s">
        <v>626</v>
      </c>
    </row>
    <row r="30" spans="3:3" ht="32" x14ac:dyDescent="0.2">
      <c r="C30" s="21" t="s">
        <v>629</v>
      </c>
    </row>
    <row r="31" spans="3:3" ht="48" x14ac:dyDescent="0.2">
      <c r="C31" s="21" t="s">
        <v>628</v>
      </c>
    </row>
    <row r="32" spans="3:3" ht="48" x14ac:dyDescent="0.2">
      <c r="C32" s="21" t="s">
        <v>1838</v>
      </c>
    </row>
    <row r="33" spans="2:3" ht="16" x14ac:dyDescent="0.2">
      <c r="C33" s="21" t="s">
        <v>627</v>
      </c>
    </row>
    <row r="34" spans="2:3" ht="32" x14ac:dyDescent="0.2">
      <c r="C34" s="21" t="s">
        <v>632</v>
      </c>
    </row>
    <row r="35" spans="2:3" ht="16" x14ac:dyDescent="0.2">
      <c r="C35" s="21" t="s">
        <v>1864</v>
      </c>
    </row>
    <row r="36" spans="2:3" ht="32" x14ac:dyDescent="0.2">
      <c r="C36" s="21" t="s">
        <v>1865</v>
      </c>
    </row>
    <row r="37" spans="2:3" ht="32" x14ac:dyDescent="0.2">
      <c r="C37" s="21" t="s">
        <v>1860</v>
      </c>
    </row>
    <row r="38" spans="2:3" ht="16" x14ac:dyDescent="0.2">
      <c r="C38" s="21" t="s">
        <v>1859</v>
      </c>
    </row>
    <row r="39" spans="2:3" ht="48" x14ac:dyDescent="0.2">
      <c r="C39" s="21" t="s">
        <v>1853</v>
      </c>
    </row>
    <row r="40" spans="2:3" ht="16" x14ac:dyDescent="0.2">
      <c r="C40" s="21" t="s">
        <v>1858</v>
      </c>
    </row>
    <row r="41" spans="2:3" ht="16" x14ac:dyDescent="0.2">
      <c r="C41" s="21" t="s">
        <v>1852</v>
      </c>
    </row>
    <row r="42" spans="2:3" ht="16" x14ac:dyDescent="0.2">
      <c r="B42">
        <v>2</v>
      </c>
      <c r="C42" s="21" t="s">
        <v>926</v>
      </c>
    </row>
    <row r="43" spans="2:3" ht="16" x14ac:dyDescent="0.2">
      <c r="C43" s="21" t="s">
        <v>782</v>
      </c>
    </row>
    <row r="44" spans="2:3" ht="32" x14ac:dyDescent="0.2">
      <c r="C44" s="21" t="s">
        <v>1871</v>
      </c>
    </row>
    <row r="45" spans="2:3" ht="32" x14ac:dyDescent="0.2">
      <c r="C45" s="21" t="s">
        <v>784</v>
      </c>
    </row>
    <row r="46" spans="2:3" ht="32" x14ac:dyDescent="0.2">
      <c r="C46" s="21" t="s">
        <v>1849</v>
      </c>
    </row>
    <row r="47" spans="2:3" ht="32" x14ac:dyDescent="0.2">
      <c r="C47" s="21" t="s">
        <v>785</v>
      </c>
    </row>
    <row r="48" spans="2:3" ht="16" x14ac:dyDescent="0.2">
      <c r="C48" s="21" t="s">
        <v>786</v>
      </c>
    </row>
    <row r="49" spans="2:3" ht="32" x14ac:dyDescent="0.2">
      <c r="C49" s="21" t="s">
        <v>783</v>
      </c>
    </row>
    <row r="50" spans="2:3" ht="16" x14ac:dyDescent="0.2">
      <c r="B50">
        <v>3</v>
      </c>
      <c r="C50" s="21" t="s">
        <v>517</v>
      </c>
    </row>
    <row r="51" spans="2:3" ht="16" x14ac:dyDescent="0.2">
      <c r="C51" s="21" t="s">
        <v>523</v>
      </c>
    </row>
    <row r="52" spans="2:3" ht="16" x14ac:dyDescent="0.2">
      <c r="C52" s="21" t="s">
        <v>567</v>
      </c>
    </row>
    <row r="53" spans="2:3" ht="16" x14ac:dyDescent="0.2">
      <c r="C53" s="21" t="s">
        <v>561</v>
      </c>
    </row>
    <row r="54" spans="2:3" ht="16" x14ac:dyDescent="0.2">
      <c r="C54" s="21" t="s">
        <v>563</v>
      </c>
    </row>
    <row r="55" spans="2:3" ht="32" x14ac:dyDescent="0.2">
      <c r="C55" s="21" t="s">
        <v>552</v>
      </c>
    </row>
    <row r="56" spans="2:3" ht="16" x14ac:dyDescent="0.2">
      <c r="C56" s="21" t="s">
        <v>562</v>
      </c>
    </row>
    <row r="57" spans="2:3" ht="16" x14ac:dyDescent="0.2">
      <c r="C57" s="21" t="s">
        <v>565</v>
      </c>
    </row>
    <row r="58" spans="2:3" ht="32" x14ac:dyDescent="0.2">
      <c r="C58" s="21" t="s">
        <v>1870</v>
      </c>
    </row>
    <row r="59" spans="2:3" ht="16" x14ac:dyDescent="0.2">
      <c r="C59" s="21" t="s">
        <v>566</v>
      </c>
    </row>
    <row r="60" spans="2:3" ht="32" x14ac:dyDescent="0.2">
      <c r="C60" s="21" t="s">
        <v>564</v>
      </c>
    </row>
    <row r="61" spans="2:3" ht="48" x14ac:dyDescent="0.2">
      <c r="C61" s="21" t="s">
        <v>1836</v>
      </c>
    </row>
    <row r="62" spans="2:3" ht="16" x14ac:dyDescent="0.2">
      <c r="B62">
        <v>3</v>
      </c>
      <c r="C62" s="21" t="s">
        <v>517</v>
      </c>
    </row>
    <row r="63" spans="2:3" ht="16" x14ac:dyDescent="0.2">
      <c r="C63" s="21" t="s">
        <v>544</v>
      </c>
    </row>
    <row r="64" spans="2:3" ht="16" x14ac:dyDescent="0.2">
      <c r="C64" s="21" t="s">
        <v>543</v>
      </c>
    </row>
    <row r="65" spans="3:3" ht="32" x14ac:dyDescent="0.2">
      <c r="C65" s="21" t="s">
        <v>542</v>
      </c>
    </row>
    <row r="66" spans="3:3" ht="16" x14ac:dyDescent="0.2">
      <c r="C66" s="21" t="s">
        <v>541</v>
      </c>
    </row>
    <row r="67" spans="3:3" ht="32" x14ac:dyDescent="0.2">
      <c r="C67" s="21" t="s">
        <v>709</v>
      </c>
    </row>
    <row r="68" spans="3:3" ht="16" x14ac:dyDescent="0.2">
      <c r="C68" s="21" t="s">
        <v>721</v>
      </c>
    </row>
    <row r="69" spans="3:3" ht="32" x14ac:dyDescent="0.2">
      <c r="C69" s="21" t="s">
        <v>707</v>
      </c>
    </row>
    <row r="70" spans="3:3" ht="16" x14ac:dyDescent="0.2">
      <c r="C70" s="21" t="s">
        <v>539</v>
      </c>
    </row>
    <row r="71" spans="3:3" ht="48" x14ac:dyDescent="0.2">
      <c r="C71" s="21" t="s">
        <v>708</v>
      </c>
    </row>
    <row r="72" spans="3:3" ht="16" x14ac:dyDescent="0.2">
      <c r="C72" s="21" t="s">
        <v>558</v>
      </c>
    </row>
    <row r="73" spans="3:3" ht="16" x14ac:dyDescent="0.2">
      <c r="C73" s="21" t="s">
        <v>1862</v>
      </c>
    </row>
    <row r="74" spans="3:3" ht="32" x14ac:dyDescent="0.2">
      <c r="C74" s="21" t="s">
        <v>711</v>
      </c>
    </row>
    <row r="75" spans="3:3" ht="16" x14ac:dyDescent="0.2">
      <c r="C75" s="21" t="s">
        <v>550</v>
      </c>
    </row>
    <row r="76" spans="3:3" ht="16" x14ac:dyDescent="0.2">
      <c r="C76" s="21" t="s">
        <v>560</v>
      </c>
    </row>
    <row r="77" spans="3:3" ht="48" x14ac:dyDescent="0.2">
      <c r="C77" s="21" t="s">
        <v>557</v>
      </c>
    </row>
    <row r="78" spans="3:3" ht="32" x14ac:dyDescent="0.2">
      <c r="C78" s="21" t="s">
        <v>556</v>
      </c>
    </row>
    <row r="79" spans="3:3" ht="32" x14ac:dyDescent="0.2">
      <c r="C79" s="21" t="s">
        <v>559</v>
      </c>
    </row>
    <row r="80" spans="3:3" ht="96" x14ac:dyDescent="0.2">
      <c r="C80" s="21" t="s">
        <v>706</v>
      </c>
    </row>
    <row r="81" spans="3:3" ht="32" x14ac:dyDescent="0.2">
      <c r="C81" s="21" t="s">
        <v>716</v>
      </c>
    </row>
    <row r="82" spans="3:3" ht="48" x14ac:dyDescent="0.2">
      <c r="C82" s="21" t="s">
        <v>718</v>
      </c>
    </row>
    <row r="83" spans="3:3" ht="32" x14ac:dyDescent="0.2">
      <c r="C83" s="21" t="s">
        <v>552</v>
      </c>
    </row>
    <row r="84" spans="3:3" ht="16" x14ac:dyDescent="0.2">
      <c r="C84" s="21" t="s">
        <v>549</v>
      </c>
    </row>
    <row r="85" spans="3:3" ht="16" x14ac:dyDescent="0.2">
      <c r="C85" s="21" t="s">
        <v>705</v>
      </c>
    </row>
    <row r="86" spans="3:3" ht="16" x14ac:dyDescent="0.2">
      <c r="C86" s="21" t="s">
        <v>717</v>
      </c>
    </row>
    <row r="87" spans="3:3" ht="16" x14ac:dyDescent="0.2">
      <c r="C87" s="21" t="s">
        <v>719</v>
      </c>
    </row>
    <row r="88" spans="3:3" ht="48" x14ac:dyDescent="0.2">
      <c r="C88" s="21" t="s">
        <v>548</v>
      </c>
    </row>
    <row r="89" spans="3:3" ht="16" x14ac:dyDescent="0.2">
      <c r="C89" s="21" t="s">
        <v>545</v>
      </c>
    </row>
    <row r="90" spans="3:3" ht="16" x14ac:dyDescent="0.2">
      <c r="C90" s="21" t="s">
        <v>547</v>
      </c>
    </row>
    <row r="91" spans="3:3" ht="32" x14ac:dyDescent="0.2">
      <c r="C91" s="21" t="s">
        <v>714</v>
      </c>
    </row>
    <row r="92" spans="3:3" ht="128" x14ac:dyDescent="0.2">
      <c r="C92" s="21" t="s">
        <v>704</v>
      </c>
    </row>
    <row r="93" spans="3:3" ht="32" x14ac:dyDescent="0.2">
      <c r="C93" s="21" t="s">
        <v>553</v>
      </c>
    </row>
    <row r="94" spans="3:3" ht="32" x14ac:dyDescent="0.2">
      <c r="C94" s="21" t="s">
        <v>551</v>
      </c>
    </row>
    <row r="95" spans="3:3" ht="16" x14ac:dyDescent="0.2">
      <c r="C95" s="21" t="s">
        <v>546</v>
      </c>
    </row>
    <row r="96" spans="3:3" ht="64" x14ac:dyDescent="0.2">
      <c r="C96" s="21" t="s">
        <v>715</v>
      </c>
    </row>
    <row r="97" spans="2:3" ht="32" x14ac:dyDescent="0.2">
      <c r="C97" s="21" t="s">
        <v>540</v>
      </c>
    </row>
    <row r="98" spans="2:3" ht="16" x14ac:dyDescent="0.2">
      <c r="C98" s="21" t="s">
        <v>710</v>
      </c>
    </row>
    <row r="99" spans="2:3" ht="48" x14ac:dyDescent="0.2">
      <c r="C99" s="21" t="s">
        <v>554</v>
      </c>
    </row>
    <row r="100" spans="2:3" ht="16" x14ac:dyDescent="0.2">
      <c r="C100" s="21" t="s">
        <v>712</v>
      </c>
    </row>
    <row r="101" spans="2:3" ht="16" x14ac:dyDescent="0.2">
      <c r="C101" s="21" t="s">
        <v>555</v>
      </c>
    </row>
    <row r="102" spans="2:3" ht="16" x14ac:dyDescent="0.2">
      <c r="C102" s="21" t="s">
        <v>536</v>
      </c>
    </row>
    <row r="103" spans="2:3" ht="16" x14ac:dyDescent="0.2">
      <c r="C103" s="21" t="s">
        <v>535</v>
      </c>
    </row>
    <row r="104" spans="2:3" ht="16" x14ac:dyDescent="0.2">
      <c r="C104" s="21" t="s">
        <v>713</v>
      </c>
    </row>
    <row r="105" spans="2:3" ht="16" x14ac:dyDescent="0.2">
      <c r="C105" s="21" t="s">
        <v>538</v>
      </c>
    </row>
    <row r="106" spans="2:3" ht="16" x14ac:dyDescent="0.2">
      <c r="C106" s="21" t="s">
        <v>722</v>
      </c>
    </row>
    <row r="107" spans="2:3" ht="16" x14ac:dyDescent="0.2">
      <c r="C107" s="21" t="s">
        <v>1850</v>
      </c>
    </row>
    <row r="108" spans="2:3" ht="32" x14ac:dyDescent="0.2">
      <c r="C108" s="21" t="s">
        <v>720</v>
      </c>
    </row>
    <row r="109" spans="2:3" ht="16" x14ac:dyDescent="0.2">
      <c r="B109">
        <v>4</v>
      </c>
      <c r="C109" s="21" t="s">
        <v>522</v>
      </c>
    </row>
    <row r="110" spans="2:3" ht="16" x14ac:dyDescent="0.2">
      <c r="C110" s="21" t="s">
        <v>658</v>
      </c>
    </row>
    <row r="111" spans="2:3" ht="32" x14ac:dyDescent="0.2">
      <c r="C111" s="21" t="s">
        <v>666</v>
      </c>
    </row>
    <row r="112" spans="2:3" ht="32" x14ac:dyDescent="0.2">
      <c r="C112" s="21" t="s">
        <v>668</v>
      </c>
    </row>
    <row r="113" spans="3:3" ht="32" x14ac:dyDescent="0.2">
      <c r="C113" s="21" t="s">
        <v>667</v>
      </c>
    </row>
    <row r="114" spans="3:3" ht="32" x14ac:dyDescent="0.2">
      <c r="C114" s="21" t="s">
        <v>671</v>
      </c>
    </row>
    <row r="115" spans="3:3" ht="32" x14ac:dyDescent="0.2">
      <c r="C115" s="21" t="s">
        <v>665</v>
      </c>
    </row>
    <row r="116" spans="3:3" ht="32" x14ac:dyDescent="0.2">
      <c r="C116" s="21" t="s">
        <v>669</v>
      </c>
    </row>
    <row r="117" spans="3:3" ht="32" x14ac:dyDescent="0.2">
      <c r="C117" s="21" t="s">
        <v>670</v>
      </c>
    </row>
    <row r="118" spans="3:3" ht="32" x14ac:dyDescent="0.2">
      <c r="C118" s="21" t="s">
        <v>672</v>
      </c>
    </row>
    <row r="119" spans="3:3" ht="32" x14ac:dyDescent="0.2">
      <c r="C119" s="21" t="s">
        <v>676</v>
      </c>
    </row>
    <row r="120" spans="3:3" ht="32" x14ac:dyDescent="0.2">
      <c r="C120" s="21" t="s">
        <v>675</v>
      </c>
    </row>
    <row r="121" spans="3:3" ht="32" x14ac:dyDescent="0.2">
      <c r="C121" s="21" t="s">
        <v>678</v>
      </c>
    </row>
    <row r="122" spans="3:3" ht="32" x14ac:dyDescent="0.2">
      <c r="C122" s="21" t="s">
        <v>673</v>
      </c>
    </row>
    <row r="123" spans="3:3" ht="32" x14ac:dyDescent="0.2">
      <c r="C123" s="21" t="s">
        <v>674</v>
      </c>
    </row>
    <row r="124" spans="3:3" ht="32" x14ac:dyDescent="0.2">
      <c r="C124" s="21" t="s">
        <v>679</v>
      </c>
    </row>
    <row r="125" spans="3:3" ht="32" x14ac:dyDescent="0.2">
      <c r="C125" s="21" t="s">
        <v>677</v>
      </c>
    </row>
    <row r="126" spans="3:3" ht="32" x14ac:dyDescent="0.2">
      <c r="C126" s="21" t="s">
        <v>680</v>
      </c>
    </row>
    <row r="127" spans="3:3" ht="16" x14ac:dyDescent="0.2">
      <c r="C127" s="21" t="s">
        <v>681</v>
      </c>
    </row>
    <row r="128" spans="3:3" ht="48" x14ac:dyDescent="0.2">
      <c r="C128" s="21" t="s">
        <v>661</v>
      </c>
    </row>
    <row r="129" spans="3:3" ht="32" x14ac:dyDescent="0.2">
      <c r="C129" s="21" t="s">
        <v>660</v>
      </c>
    </row>
    <row r="130" spans="3:3" ht="32" x14ac:dyDescent="0.2">
      <c r="C130" s="21" t="s">
        <v>663</v>
      </c>
    </row>
    <row r="131" spans="3:3" ht="16" x14ac:dyDescent="0.2">
      <c r="C131" s="21" t="s">
        <v>695</v>
      </c>
    </row>
    <row r="132" spans="3:3" ht="32" x14ac:dyDescent="0.2">
      <c r="C132" s="21" t="s">
        <v>684</v>
      </c>
    </row>
    <row r="133" spans="3:3" ht="32" x14ac:dyDescent="0.2">
      <c r="C133" s="21" t="s">
        <v>686</v>
      </c>
    </row>
    <row r="134" spans="3:3" ht="32" x14ac:dyDescent="0.2">
      <c r="C134" s="21" t="s">
        <v>685</v>
      </c>
    </row>
    <row r="135" spans="3:3" ht="32" x14ac:dyDescent="0.2">
      <c r="C135" s="21" t="s">
        <v>687</v>
      </c>
    </row>
    <row r="136" spans="3:3" ht="48" x14ac:dyDescent="0.2">
      <c r="C136" s="21" t="s">
        <v>688</v>
      </c>
    </row>
    <row r="137" spans="3:3" ht="32" x14ac:dyDescent="0.2">
      <c r="C137" s="21" t="s">
        <v>689</v>
      </c>
    </row>
    <row r="138" spans="3:3" ht="48" x14ac:dyDescent="0.2">
      <c r="C138" s="21" t="s">
        <v>690</v>
      </c>
    </row>
    <row r="139" spans="3:3" ht="32" x14ac:dyDescent="0.2">
      <c r="C139" s="21" t="s">
        <v>683</v>
      </c>
    </row>
    <row r="140" spans="3:3" ht="32" x14ac:dyDescent="0.2">
      <c r="C140" s="21" t="s">
        <v>682</v>
      </c>
    </row>
    <row r="141" spans="3:3" ht="16" x14ac:dyDescent="0.2">
      <c r="C141" s="21" t="s">
        <v>698</v>
      </c>
    </row>
    <row r="142" spans="3:3" ht="16" x14ac:dyDescent="0.2">
      <c r="C142" s="21" t="s">
        <v>699</v>
      </c>
    </row>
    <row r="143" spans="3:3" ht="32" x14ac:dyDescent="0.2">
      <c r="C143" s="21" t="s">
        <v>696</v>
      </c>
    </row>
    <row r="144" spans="3:3" ht="32" x14ac:dyDescent="0.2">
      <c r="C144" s="21" t="s">
        <v>697</v>
      </c>
    </row>
    <row r="145" spans="2:3" ht="32" x14ac:dyDescent="0.2">
      <c r="C145" s="21" t="s">
        <v>694</v>
      </c>
    </row>
    <row r="146" spans="2:3" ht="32" x14ac:dyDescent="0.2">
      <c r="C146" s="21" t="s">
        <v>693</v>
      </c>
    </row>
    <row r="147" spans="2:3" ht="32" x14ac:dyDescent="0.2">
      <c r="C147" s="21" t="s">
        <v>692</v>
      </c>
    </row>
    <row r="148" spans="2:3" ht="32" x14ac:dyDescent="0.2">
      <c r="C148" s="21" t="s">
        <v>691</v>
      </c>
    </row>
    <row r="149" spans="2:3" ht="16" x14ac:dyDescent="0.2">
      <c r="C149" s="21" t="s">
        <v>662</v>
      </c>
    </row>
    <row r="150" spans="2:3" ht="32" x14ac:dyDescent="0.2">
      <c r="C150" s="21" t="s">
        <v>659</v>
      </c>
    </row>
    <row r="151" spans="2:3" ht="32" x14ac:dyDescent="0.2">
      <c r="C151" s="21" t="s">
        <v>664</v>
      </c>
    </row>
    <row r="152" spans="2:3" ht="16" x14ac:dyDescent="0.2">
      <c r="B152">
        <v>5</v>
      </c>
      <c r="C152" s="21" t="s">
        <v>524</v>
      </c>
    </row>
    <row r="153" spans="2:3" ht="16" x14ac:dyDescent="0.2">
      <c r="C153" s="21" t="s">
        <v>723</v>
      </c>
    </row>
    <row r="154" spans="2:3" ht="16" x14ac:dyDescent="0.2">
      <c r="C154" s="21" t="s">
        <v>725</v>
      </c>
    </row>
    <row r="155" spans="2:3" ht="16" x14ac:dyDescent="0.2">
      <c r="C155" s="21" t="s">
        <v>730</v>
      </c>
    </row>
    <row r="156" spans="2:3" ht="32" x14ac:dyDescent="0.2">
      <c r="C156" s="21" t="s">
        <v>726</v>
      </c>
    </row>
    <row r="157" spans="2:3" ht="32" x14ac:dyDescent="0.2">
      <c r="C157" s="21" t="s">
        <v>728</v>
      </c>
    </row>
    <row r="158" spans="2:3" ht="32" x14ac:dyDescent="0.2">
      <c r="C158" s="21" t="s">
        <v>727</v>
      </c>
    </row>
    <row r="159" spans="2:3" ht="16" x14ac:dyDescent="0.2">
      <c r="C159" s="21" t="s">
        <v>1830</v>
      </c>
    </row>
    <row r="160" spans="2:3" ht="48" x14ac:dyDescent="0.2">
      <c r="C160" s="21" t="s">
        <v>731</v>
      </c>
    </row>
    <row r="161" spans="2:3" ht="16" x14ac:dyDescent="0.2">
      <c r="C161" s="21" t="s">
        <v>729</v>
      </c>
    </row>
    <row r="162" spans="2:3" ht="16" x14ac:dyDescent="0.2">
      <c r="B162">
        <v>7</v>
      </c>
      <c r="C162" s="21" t="s">
        <v>1822</v>
      </c>
    </row>
    <row r="163" spans="2:3" ht="16" x14ac:dyDescent="0.2">
      <c r="C163" s="21" t="s">
        <v>794</v>
      </c>
    </row>
    <row r="164" spans="2:3" ht="32" x14ac:dyDescent="0.2">
      <c r="C164" s="21" t="s">
        <v>797</v>
      </c>
    </row>
    <row r="165" spans="2:3" ht="48" x14ac:dyDescent="0.2">
      <c r="C165" s="21" t="s">
        <v>795</v>
      </c>
    </row>
    <row r="166" spans="2:3" ht="48" x14ac:dyDescent="0.2">
      <c r="C166" s="21" t="s">
        <v>796</v>
      </c>
    </row>
    <row r="167" spans="2:3" ht="16" x14ac:dyDescent="0.2">
      <c r="C167" s="21" t="s">
        <v>656</v>
      </c>
    </row>
    <row r="168" spans="2:3" ht="16" x14ac:dyDescent="0.2">
      <c r="C168" s="21" t="s">
        <v>657</v>
      </c>
    </row>
    <row r="169" spans="2:3" ht="32" x14ac:dyDescent="0.2">
      <c r="C169" s="21" t="s">
        <v>790</v>
      </c>
    </row>
    <row r="170" spans="2:3" ht="32" x14ac:dyDescent="0.2">
      <c r="C170" s="21" t="s">
        <v>789</v>
      </c>
    </row>
    <row r="171" spans="2:3" ht="16" x14ac:dyDescent="0.2">
      <c r="C171" s="21" t="s">
        <v>793</v>
      </c>
    </row>
    <row r="172" spans="2:3" ht="32" x14ac:dyDescent="0.2">
      <c r="C172" s="21" t="s">
        <v>788</v>
      </c>
    </row>
    <row r="173" spans="2:3" ht="16" x14ac:dyDescent="0.2">
      <c r="C173" s="21" t="s">
        <v>1815</v>
      </c>
    </row>
    <row r="174" spans="2:3" ht="32" x14ac:dyDescent="0.2">
      <c r="C174" s="21" t="s">
        <v>791</v>
      </c>
    </row>
    <row r="175" spans="2:3" ht="16" x14ac:dyDescent="0.2">
      <c r="C175" s="21" t="s">
        <v>1817</v>
      </c>
    </row>
    <row r="176" spans="2:3" ht="16" x14ac:dyDescent="0.2">
      <c r="C176" s="21" t="s">
        <v>1818</v>
      </c>
    </row>
    <row r="177" spans="2:3" ht="16" x14ac:dyDescent="0.2">
      <c r="C177" s="21" t="s">
        <v>787</v>
      </c>
    </row>
    <row r="178" spans="2:3" ht="32" x14ac:dyDescent="0.2">
      <c r="C178" s="21" t="s">
        <v>792</v>
      </c>
    </row>
    <row r="179" spans="2:3" ht="16" x14ac:dyDescent="0.2">
      <c r="C179" s="21" t="s">
        <v>1856</v>
      </c>
    </row>
    <row r="180" spans="2:3" ht="16" x14ac:dyDescent="0.2">
      <c r="B180">
        <v>9</v>
      </c>
      <c r="C180" s="21" t="s">
        <v>519</v>
      </c>
    </row>
    <row r="181" spans="2:3" ht="16" x14ac:dyDescent="0.2">
      <c r="C181" s="21" t="s">
        <v>576</v>
      </c>
    </row>
    <row r="182" spans="2:3" ht="48" x14ac:dyDescent="0.2">
      <c r="C182" s="21" t="s">
        <v>579</v>
      </c>
    </row>
    <row r="183" spans="2:3" ht="16" x14ac:dyDescent="0.2">
      <c r="C183" s="21" t="s">
        <v>1872</v>
      </c>
    </row>
    <row r="184" spans="2:3" ht="48" x14ac:dyDescent="0.2">
      <c r="C184" s="21" t="s">
        <v>1854</v>
      </c>
    </row>
    <row r="185" spans="2:3" ht="48" x14ac:dyDescent="0.2">
      <c r="C185" s="21" t="s">
        <v>1837</v>
      </c>
    </row>
    <row r="186" spans="2:3" ht="48" x14ac:dyDescent="0.2">
      <c r="C186" s="21" t="s">
        <v>580</v>
      </c>
    </row>
    <row r="187" spans="2:3" ht="32" x14ac:dyDescent="0.2">
      <c r="C187" s="21" t="s">
        <v>577</v>
      </c>
    </row>
    <row r="188" spans="2:3" ht="16" x14ac:dyDescent="0.2">
      <c r="C188" s="21" t="s">
        <v>578</v>
      </c>
    </row>
    <row r="189" spans="2:3" ht="48" x14ac:dyDescent="0.2">
      <c r="C189" s="21" t="s">
        <v>1869</v>
      </c>
    </row>
    <row r="190" spans="2:3" ht="16" x14ac:dyDescent="0.2">
      <c r="C190" s="21" t="s">
        <v>1831</v>
      </c>
    </row>
    <row r="191" spans="2:3" x14ac:dyDescent="0.2">
      <c r="B191" t="s">
        <v>1874</v>
      </c>
    </row>
  </sheetData>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5F1D74-403C-414E-9AE2-2D8DE6897CFE}">
  <dimension ref="A3:O187"/>
  <sheetViews>
    <sheetView zoomScaleNormal="100" workbookViewId="0">
      <selection activeCell="A4" sqref="A4"/>
    </sheetView>
  </sheetViews>
  <sheetFormatPr baseColWidth="10" defaultColWidth="8.83203125" defaultRowHeight="15" x14ac:dyDescent="0.2"/>
  <cols>
    <col min="1" max="1" width="27.83203125" style="21" bestFit="1" customWidth="1"/>
    <col min="2" max="14" width="26.5" hidden="1" customWidth="1"/>
    <col min="15" max="15" width="15.1640625" customWidth="1"/>
  </cols>
  <sheetData>
    <row r="3" spans="1:15" s="36" customFormat="1" ht="32" x14ac:dyDescent="0.2">
      <c r="A3" s="36" t="s">
        <v>500</v>
      </c>
      <c r="B3" s="36" t="s">
        <v>501</v>
      </c>
      <c r="C3" s="36" t="s">
        <v>502</v>
      </c>
      <c r="D3" s="36" t="s">
        <v>503</v>
      </c>
      <c r="E3" s="36" t="s">
        <v>504</v>
      </c>
      <c r="F3" s="36" t="s">
        <v>505</v>
      </c>
      <c r="G3" s="36" t="s">
        <v>506</v>
      </c>
      <c r="H3" s="36" t="s">
        <v>507</v>
      </c>
      <c r="I3" s="36" t="s">
        <v>508</v>
      </c>
      <c r="J3" s="36" t="s">
        <v>509</v>
      </c>
      <c r="K3" s="36" t="s">
        <v>510</v>
      </c>
      <c r="L3" s="36" t="s">
        <v>511</v>
      </c>
      <c r="M3" s="36" t="s">
        <v>512</v>
      </c>
      <c r="N3"/>
      <c r="O3" s="46" t="s">
        <v>514</v>
      </c>
    </row>
    <row r="4" spans="1:15" x14ac:dyDescent="0.2">
      <c r="A4" s="73">
        <v>52</v>
      </c>
      <c r="B4" s="45">
        <v>67</v>
      </c>
      <c r="C4" s="45">
        <v>25</v>
      </c>
      <c r="D4" s="45">
        <v>25</v>
      </c>
      <c r="E4" s="45">
        <v>31</v>
      </c>
      <c r="F4" s="45">
        <v>5</v>
      </c>
      <c r="G4" s="45">
        <v>12</v>
      </c>
      <c r="H4" s="45">
        <v>39</v>
      </c>
      <c r="I4" s="45">
        <v>31</v>
      </c>
      <c r="J4" s="45">
        <v>25</v>
      </c>
      <c r="K4" s="45">
        <v>21</v>
      </c>
      <c r="L4" s="45">
        <v>23</v>
      </c>
      <c r="M4" s="45">
        <v>6</v>
      </c>
      <c r="O4" s="45">
        <f>SUM(B4:N4)</f>
        <v>310</v>
      </c>
    </row>
    <row r="5" spans="1:15" x14ac:dyDescent="0.2">
      <c r="A5"/>
      <c r="O5" s="45">
        <f t="shared" ref="O5:O68" si="0">SUM(B5:N5)</f>
        <v>0</v>
      </c>
    </row>
    <row r="6" spans="1:15" x14ac:dyDescent="0.2">
      <c r="A6"/>
      <c r="O6" s="45">
        <f t="shared" si="0"/>
        <v>0</v>
      </c>
    </row>
    <row r="7" spans="1:15" x14ac:dyDescent="0.2">
      <c r="A7"/>
      <c r="O7" s="45">
        <f t="shared" si="0"/>
        <v>0</v>
      </c>
    </row>
    <row r="8" spans="1:15" x14ac:dyDescent="0.2">
      <c r="A8"/>
      <c r="O8" s="45">
        <f t="shared" si="0"/>
        <v>0</v>
      </c>
    </row>
    <row r="9" spans="1:15" x14ac:dyDescent="0.2">
      <c r="A9"/>
      <c r="O9" s="45">
        <f t="shared" si="0"/>
        <v>0</v>
      </c>
    </row>
    <row r="10" spans="1:15" x14ac:dyDescent="0.2">
      <c r="A10"/>
      <c r="O10" s="45">
        <f t="shared" si="0"/>
        <v>0</v>
      </c>
    </row>
    <row r="11" spans="1:15" x14ac:dyDescent="0.2">
      <c r="A11"/>
      <c r="O11" s="45">
        <f t="shared" si="0"/>
        <v>0</v>
      </c>
    </row>
    <row r="12" spans="1:15" x14ac:dyDescent="0.2">
      <c r="A12"/>
      <c r="O12" s="45">
        <f t="shared" si="0"/>
        <v>0</v>
      </c>
    </row>
    <row r="13" spans="1:15" x14ac:dyDescent="0.2">
      <c r="A13"/>
      <c r="O13" s="45">
        <f t="shared" si="0"/>
        <v>0</v>
      </c>
    </row>
    <row r="14" spans="1:15" x14ac:dyDescent="0.2">
      <c r="A14"/>
      <c r="O14" s="45">
        <f t="shared" si="0"/>
        <v>0</v>
      </c>
    </row>
    <row r="15" spans="1:15" x14ac:dyDescent="0.2">
      <c r="A15"/>
      <c r="O15" s="45">
        <f t="shared" si="0"/>
        <v>0</v>
      </c>
    </row>
    <row r="16" spans="1:15" x14ac:dyDescent="0.2">
      <c r="A16"/>
      <c r="O16" s="45">
        <f t="shared" si="0"/>
        <v>0</v>
      </c>
    </row>
    <row r="17" spans="1:15" x14ac:dyDescent="0.2">
      <c r="A17"/>
      <c r="O17" s="45">
        <f t="shared" si="0"/>
        <v>0</v>
      </c>
    </row>
    <row r="18" spans="1:15" x14ac:dyDescent="0.2">
      <c r="A18"/>
      <c r="O18" s="45">
        <f t="shared" si="0"/>
        <v>0</v>
      </c>
    </row>
    <row r="19" spans="1:15" x14ac:dyDescent="0.2">
      <c r="A19"/>
      <c r="O19" s="45">
        <f t="shared" si="0"/>
        <v>0</v>
      </c>
    </row>
    <row r="20" spans="1:15" x14ac:dyDescent="0.2">
      <c r="A20"/>
      <c r="O20" s="45">
        <f t="shared" si="0"/>
        <v>0</v>
      </c>
    </row>
    <row r="21" spans="1:15" x14ac:dyDescent="0.2">
      <c r="A21"/>
      <c r="O21" s="45">
        <f t="shared" si="0"/>
        <v>0</v>
      </c>
    </row>
    <row r="22" spans="1:15" x14ac:dyDescent="0.2">
      <c r="A22"/>
      <c r="O22" s="45">
        <f t="shared" si="0"/>
        <v>0</v>
      </c>
    </row>
    <row r="23" spans="1:15" x14ac:dyDescent="0.2">
      <c r="A23"/>
      <c r="O23" s="45">
        <f t="shared" si="0"/>
        <v>0</v>
      </c>
    </row>
    <row r="24" spans="1:15" x14ac:dyDescent="0.2">
      <c r="A24"/>
      <c r="O24" s="45">
        <f t="shared" si="0"/>
        <v>0</v>
      </c>
    </row>
    <row r="25" spans="1:15" x14ac:dyDescent="0.2">
      <c r="A25"/>
      <c r="O25" s="45">
        <f t="shared" si="0"/>
        <v>0</v>
      </c>
    </row>
    <row r="26" spans="1:15" x14ac:dyDescent="0.2">
      <c r="A26"/>
      <c r="O26" s="45">
        <f t="shared" si="0"/>
        <v>0</v>
      </c>
    </row>
    <row r="27" spans="1:15" x14ac:dyDescent="0.2">
      <c r="A27"/>
      <c r="O27" s="45">
        <f t="shared" si="0"/>
        <v>0</v>
      </c>
    </row>
    <row r="28" spans="1:15" x14ac:dyDescent="0.2">
      <c r="A28"/>
      <c r="O28" s="45">
        <f t="shared" si="0"/>
        <v>0</v>
      </c>
    </row>
    <row r="29" spans="1:15" x14ac:dyDescent="0.2">
      <c r="A29"/>
      <c r="O29" s="45">
        <f t="shared" si="0"/>
        <v>0</v>
      </c>
    </row>
    <row r="30" spans="1:15" x14ac:dyDescent="0.2">
      <c r="A30"/>
      <c r="O30" s="45">
        <f t="shared" si="0"/>
        <v>0</v>
      </c>
    </row>
    <row r="31" spans="1:15" x14ac:dyDescent="0.2">
      <c r="A31"/>
      <c r="O31" s="45">
        <f t="shared" si="0"/>
        <v>0</v>
      </c>
    </row>
    <row r="32" spans="1:15" x14ac:dyDescent="0.2">
      <c r="A32"/>
      <c r="O32" s="45">
        <f t="shared" si="0"/>
        <v>0</v>
      </c>
    </row>
    <row r="33" spans="1:15" x14ac:dyDescent="0.2">
      <c r="A33"/>
      <c r="O33" s="45">
        <f t="shared" si="0"/>
        <v>0</v>
      </c>
    </row>
    <row r="34" spans="1:15" x14ac:dyDescent="0.2">
      <c r="A34"/>
      <c r="O34" s="45">
        <f t="shared" si="0"/>
        <v>0</v>
      </c>
    </row>
    <row r="35" spans="1:15" x14ac:dyDescent="0.2">
      <c r="A35"/>
      <c r="O35" s="45">
        <f t="shared" si="0"/>
        <v>0</v>
      </c>
    </row>
    <row r="36" spans="1:15" x14ac:dyDescent="0.2">
      <c r="A36"/>
      <c r="O36" s="45">
        <f t="shared" si="0"/>
        <v>0</v>
      </c>
    </row>
    <row r="37" spans="1:15" x14ac:dyDescent="0.2">
      <c r="A37"/>
      <c r="O37" s="45">
        <f t="shared" si="0"/>
        <v>0</v>
      </c>
    </row>
    <row r="38" spans="1:15" x14ac:dyDescent="0.2">
      <c r="A38"/>
      <c r="O38" s="45">
        <f t="shared" si="0"/>
        <v>0</v>
      </c>
    </row>
    <row r="39" spans="1:15" x14ac:dyDescent="0.2">
      <c r="A39"/>
      <c r="O39" s="45">
        <f t="shared" si="0"/>
        <v>0</v>
      </c>
    </row>
    <row r="40" spans="1:15" x14ac:dyDescent="0.2">
      <c r="A40"/>
      <c r="O40" s="45">
        <f t="shared" si="0"/>
        <v>0</v>
      </c>
    </row>
    <row r="41" spans="1:15" x14ac:dyDescent="0.2">
      <c r="A41"/>
      <c r="O41" s="45">
        <f t="shared" si="0"/>
        <v>0</v>
      </c>
    </row>
    <row r="42" spans="1:15" x14ac:dyDescent="0.2">
      <c r="A42"/>
      <c r="O42" s="45">
        <f t="shared" si="0"/>
        <v>0</v>
      </c>
    </row>
    <row r="43" spans="1:15" x14ac:dyDescent="0.2">
      <c r="A43"/>
      <c r="O43" s="45">
        <f t="shared" si="0"/>
        <v>0</v>
      </c>
    </row>
    <row r="44" spans="1:15" x14ac:dyDescent="0.2">
      <c r="A44"/>
      <c r="O44" s="45">
        <f t="shared" si="0"/>
        <v>0</v>
      </c>
    </row>
    <row r="45" spans="1:15" x14ac:dyDescent="0.2">
      <c r="A45"/>
      <c r="O45" s="45">
        <f t="shared" si="0"/>
        <v>0</v>
      </c>
    </row>
    <row r="46" spans="1:15" x14ac:dyDescent="0.2">
      <c r="A46"/>
      <c r="O46" s="45">
        <f t="shared" si="0"/>
        <v>0</v>
      </c>
    </row>
    <row r="47" spans="1:15" x14ac:dyDescent="0.2">
      <c r="A47"/>
      <c r="O47" s="45">
        <f t="shared" si="0"/>
        <v>0</v>
      </c>
    </row>
    <row r="48" spans="1:15" x14ac:dyDescent="0.2">
      <c r="A48"/>
      <c r="O48" s="45">
        <f t="shared" si="0"/>
        <v>0</v>
      </c>
    </row>
    <row r="49" spans="1:15" x14ac:dyDescent="0.2">
      <c r="A49"/>
      <c r="O49" s="45">
        <f t="shared" si="0"/>
        <v>0</v>
      </c>
    </row>
    <row r="50" spans="1:15" x14ac:dyDescent="0.2">
      <c r="A50"/>
      <c r="O50" s="45">
        <f t="shared" si="0"/>
        <v>0</v>
      </c>
    </row>
    <row r="51" spans="1:15" x14ac:dyDescent="0.2">
      <c r="A51"/>
      <c r="O51" s="45">
        <f t="shared" si="0"/>
        <v>0</v>
      </c>
    </row>
    <row r="52" spans="1:15" x14ac:dyDescent="0.2">
      <c r="A52"/>
      <c r="O52" s="45">
        <f t="shared" si="0"/>
        <v>0</v>
      </c>
    </row>
    <row r="53" spans="1:15" x14ac:dyDescent="0.2">
      <c r="A53"/>
      <c r="O53" s="45">
        <f t="shared" si="0"/>
        <v>0</v>
      </c>
    </row>
    <row r="54" spans="1:15" x14ac:dyDescent="0.2">
      <c r="A54"/>
      <c r="O54" s="45">
        <f t="shared" si="0"/>
        <v>0</v>
      </c>
    </row>
    <row r="55" spans="1:15" x14ac:dyDescent="0.2">
      <c r="A55"/>
      <c r="O55" s="45">
        <f t="shared" si="0"/>
        <v>0</v>
      </c>
    </row>
    <row r="56" spans="1:15" x14ac:dyDescent="0.2">
      <c r="A56"/>
      <c r="O56" s="45">
        <f t="shared" si="0"/>
        <v>0</v>
      </c>
    </row>
    <row r="57" spans="1:15" x14ac:dyDescent="0.2">
      <c r="A57"/>
      <c r="O57" s="45">
        <f t="shared" si="0"/>
        <v>0</v>
      </c>
    </row>
    <row r="58" spans="1:15" x14ac:dyDescent="0.2">
      <c r="A58"/>
      <c r="O58" s="45">
        <f t="shared" si="0"/>
        <v>0</v>
      </c>
    </row>
    <row r="59" spans="1:15" x14ac:dyDescent="0.2">
      <c r="A59"/>
      <c r="O59" s="45">
        <f t="shared" si="0"/>
        <v>0</v>
      </c>
    </row>
    <row r="60" spans="1:15" x14ac:dyDescent="0.2">
      <c r="A60"/>
      <c r="O60" s="45">
        <f t="shared" si="0"/>
        <v>0</v>
      </c>
    </row>
    <row r="61" spans="1:15" x14ac:dyDescent="0.2">
      <c r="A61"/>
      <c r="O61" s="45">
        <f t="shared" si="0"/>
        <v>0</v>
      </c>
    </row>
    <row r="62" spans="1:15" x14ac:dyDescent="0.2">
      <c r="A62"/>
      <c r="O62" s="45">
        <f t="shared" si="0"/>
        <v>0</v>
      </c>
    </row>
    <row r="63" spans="1:15" x14ac:dyDescent="0.2">
      <c r="A63"/>
      <c r="O63" s="45">
        <f t="shared" si="0"/>
        <v>0</v>
      </c>
    </row>
    <row r="64" spans="1:15" x14ac:dyDescent="0.2">
      <c r="A64"/>
      <c r="O64" s="45">
        <f t="shared" si="0"/>
        <v>0</v>
      </c>
    </row>
    <row r="65" spans="1:15" x14ac:dyDescent="0.2">
      <c r="A65"/>
      <c r="O65" s="45">
        <f t="shared" si="0"/>
        <v>0</v>
      </c>
    </row>
    <row r="66" spans="1:15" x14ac:dyDescent="0.2">
      <c r="A66"/>
      <c r="O66" s="45">
        <f t="shared" si="0"/>
        <v>0</v>
      </c>
    </row>
    <row r="67" spans="1:15" x14ac:dyDescent="0.2">
      <c r="A67"/>
      <c r="O67" s="45">
        <f t="shared" si="0"/>
        <v>0</v>
      </c>
    </row>
    <row r="68" spans="1:15" x14ac:dyDescent="0.2">
      <c r="A68"/>
      <c r="O68" s="45">
        <f t="shared" si="0"/>
        <v>0</v>
      </c>
    </row>
    <row r="69" spans="1:15" x14ac:dyDescent="0.2">
      <c r="A69"/>
      <c r="O69" s="45">
        <f t="shared" ref="O69:O132" si="1">SUM(B69:N69)</f>
        <v>0</v>
      </c>
    </row>
    <row r="70" spans="1:15" x14ac:dyDescent="0.2">
      <c r="A70"/>
      <c r="O70" s="45">
        <f t="shared" si="1"/>
        <v>0</v>
      </c>
    </row>
    <row r="71" spans="1:15" x14ac:dyDescent="0.2">
      <c r="A71"/>
      <c r="O71" s="45">
        <f t="shared" si="1"/>
        <v>0</v>
      </c>
    </row>
    <row r="72" spans="1:15" x14ac:dyDescent="0.2">
      <c r="A72"/>
      <c r="O72" s="45">
        <f t="shared" si="1"/>
        <v>0</v>
      </c>
    </row>
    <row r="73" spans="1:15" x14ac:dyDescent="0.2">
      <c r="A73"/>
      <c r="O73" s="45">
        <f t="shared" si="1"/>
        <v>0</v>
      </c>
    </row>
    <row r="74" spans="1:15" x14ac:dyDescent="0.2">
      <c r="A74"/>
      <c r="O74" s="45">
        <f t="shared" si="1"/>
        <v>0</v>
      </c>
    </row>
    <row r="75" spans="1:15" x14ac:dyDescent="0.2">
      <c r="A75"/>
      <c r="O75" s="45">
        <f t="shared" si="1"/>
        <v>0</v>
      </c>
    </row>
    <row r="76" spans="1:15" x14ac:dyDescent="0.2">
      <c r="A76"/>
      <c r="O76" s="45">
        <f t="shared" si="1"/>
        <v>0</v>
      </c>
    </row>
    <row r="77" spans="1:15" x14ac:dyDescent="0.2">
      <c r="A77"/>
      <c r="O77" s="45">
        <f t="shared" si="1"/>
        <v>0</v>
      </c>
    </row>
    <row r="78" spans="1:15" x14ac:dyDescent="0.2">
      <c r="A78"/>
      <c r="O78" s="45">
        <f t="shared" si="1"/>
        <v>0</v>
      </c>
    </row>
    <row r="79" spans="1:15" x14ac:dyDescent="0.2">
      <c r="A79"/>
      <c r="O79" s="45">
        <f t="shared" si="1"/>
        <v>0</v>
      </c>
    </row>
    <row r="80" spans="1:15" x14ac:dyDescent="0.2">
      <c r="A80"/>
      <c r="O80" s="45">
        <f t="shared" si="1"/>
        <v>0</v>
      </c>
    </row>
    <row r="81" spans="1:15" x14ac:dyDescent="0.2">
      <c r="A81"/>
      <c r="O81" s="45">
        <f t="shared" si="1"/>
        <v>0</v>
      </c>
    </row>
    <row r="82" spans="1:15" x14ac:dyDescent="0.2">
      <c r="A82"/>
      <c r="O82" s="45">
        <f t="shared" si="1"/>
        <v>0</v>
      </c>
    </row>
    <row r="83" spans="1:15" x14ac:dyDescent="0.2">
      <c r="A83"/>
      <c r="O83" s="45">
        <f t="shared" si="1"/>
        <v>0</v>
      </c>
    </row>
    <row r="84" spans="1:15" x14ac:dyDescent="0.2">
      <c r="A84"/>
      <c r="O84" s="45">
        <f t="shared" si="1"/>
        <v>0</v>
      </c>
    </row>
    <row r="85" spans="1:15" x14ac:dyDescent="0.2">
      <c r="A85"/>
      <c r="O85" s="45">
        <f t="shared" si="1"/>
        <v>0</v>
      </c>
    </row>
    <row r="86" spans="1:15" x14ac:dyDescent="0.2">
      <c r="A86"/>
      <c r="O86" s="45">
        <f t="shared" si="1"/>
        <v>0</v>
      </c>
    </row>
    <row r="87" spans="1:15" x14ac:dyDescent="0.2">
      <c r="A87"/>
      <c r="O87" s="45">
        <f t="shared" si="1"/>
        <v>0</v>
      </c>
    </row>
    <row r="88" spans="1:15" x14ac:dyDescent="0.2">
      <c r="A88"/>
      <c r="O88" s="45">
        <f t="shared" si="1"/>
        <v>0</v>
      </c>
    </row>
    <row r="89" spans="1:15" x14ac:dyDescent="0.2">
      <c r="A89"/>
      <c r="O89" s="45">
        <f t="shared" si="1"/>
        <v>0</v>
      </c>
    </row>
    <row r="90" spans="1:15" x14ac:dyDescent="0.2">
      <c r="A90"/>
      <c r="O90" s="45">
        <f t="shared" si="1"/>
        <v>0</v>
      </c>
    </row>
    <row r="91" spans="1:15" x14ac:dyDescent="0.2">
      <c r="A91"/>
      <c r="O91" s="45">
        <f t="shared" si="1"/>
        <v>0</v>
      </c>
    </row>
    <row r="92" spans="1:15" x14ac:dyDescent="0.2">
      <c r="A92"/>
      <c r="O92" s="45">
        <f t="shared" si="1"/>
        <v>0</v>
      </c>
    </row>
    <row r="93" spans="1:15" x14ac:dyDescent="0.2">
      <c r="A93"/>
      <c r="O93" s="45">
        <f t="shared" si="1"/>
        <v>0</v>
      </c>
    </row>
    <row r="94" spans="1:15" x14ac:dyDescent="0.2">
      <c r="A94"/>
      <c r="O94" s="45">
        <f t="shared" si="1"/>
        <v>0</v>
      </c>
    </row>
    <row r="95" spans="1:15" x14ac:dyDescent="0.2">
      <c r="A95"/>
      <c r="O95" s="45">
        <f t="shared" si="1"/>
        <v>0</v>
      </c>
    </row>
    <row r="96" spans="1:15" x14ac:dyDescent="0.2">
      <c r="A96"/>
      <c r="O96" s="45">
        <f t="shared" si="1"/>
        <v>0</v>
      </c>
    </row>
    <row r="97" spans="1:15" x14ac:dyDescent="0.2">
      <c r="A97"/>
      <c r="O97" s="45">
        <f t="shared" si="1"/>
        <v>0</v>
      </c>
    </row>
    <row r="98" spans="1:15" x14ac:dyDescent="0.2">
      <c r="A98"/>
      <c r="O98" s="45">
        <f t="shared" si="1"/>
        <v>0</v>
      </c>
    </row>
    <row r="99" spans="1:15" x14ac:dyDescent="0.2">
      <c r="A99"/>
      <c r="O99" s="45">
        <f t="shared" si="1"/>
        <v>0</v>
      </c>
    </row>
    <row r="100" spans="1:15" x14ac:dyDescent="0.2">
      <c r="A100"/>
      <c r="O100" s="45">
        <f t="shared" si="1"/>
        <v>0</v>
      </c>
    </row>
    <row r="101" spans="1:15" x14ac:dyDescent="0.2">
      <c r="A101"/>
      <c r="O101" s="45">
        <f t="shared" si="1"/>
        <v>0</v>
      </c>
    </row>
    <row r="102" spans="1:15" x14ac:dyDescent="0.2">
      <c r="A102"/>
      <c r="O102" s="45">
        <f t="shared" si="1"/>
        <v>0</v>
      </c>
    </row>
    <row r="103" spans="1:15" x14ac:dyDescent="0.2">
      <c r="A103"/>
      <c r="O103" s="45">
        <f t="shared" si="1"/>
        <v>0</v>
      </c>
    </row>
    <row r="104" spans="1:15" x14ac:dyDescent="0.2">
      <c r="A104"/>
      <c r="O104" s="45">
        <f t="shared" si="1"/>
        <v>0</v>
      </c>
    </row>
    <row r="105" spans="1:15" x14ac:dyDescent="0.2">
      <c r="A105"/>
      <c r="O105" s="45">
        <f t="shared" si="1"/>
        <v>0</v>
      </c>
    </row>
    <row r="106" spans="1:15" x14ac:dyDescent="0.2">
      <c r="A106"/>
      <c r="O106" s="45">
        <f t="shared" si="1"/>
        <v>0</v>
      </c>
    </row>
    <row r="107" spans="1:15" x14ac:dyDescent="0.2">
      <c r="A107"/>
      <c r="O107" s="45">
        <f t="shared" si="1"/>
        <v>0</v>
      </c>
    </row>
    <row r="108" spans="1:15" x14ac:dyDescent="0.2">
      <c r="A108"/>
      <c r="O108" s="45">
        <f t="shared" si="1"/>
        <v>0</v>
      </c>
    </row>
    <row r="109" spans="1:15" x14ac:dyDescent="0.2">
      <c r="A109"/>
      <c r="O109" s="45">
        <f t="shared" si="1"/>
        <v>0</v>
      </c>
    </row>
    <row r="110" spans="1:15" x14ac:dyDescent="0.2">
      <c r="A110"/>
      <c r="O110" s="45">
        <f t="shared" si="1"/>
        <v>0</v>
      </c>
    </row>
    <row r="111" spans="1:15" x14ac:dyDescent="0.2">
      <c r="A111"/>
      <c r="O111" s="45">
        <f t="shared" si="1"/>
        <v>0</v>
      </c>
    </row>
    <row r="112" spans="1:15" x14ac:dyDescent="0.2">
      <c r="A112"/>
      <c r="O112" s="45">
        <f t="shared" si="1"/>
        <v>0</v>
      </c>
    </row>
    <row r="113" spans="1:15" x14ac:dyDescent="0.2">
      <c r="A113"/>
      <c r="O113" s="45">
        <f t="shared" si="1"/>
        <v>0</v>
      </c>
    </row>
    <row r="114" spans="1:15" x14ac:dyDescent="0.2">
      <c r="A114"/>
      <c r="O114" s="45">
        <f t="shared" si="1"/>
        <v>0</v>
      </c>
    </row>
    <row r="115" spans="1:15" x14ac:dyDescent="0.2">
      <c r="A115"/>
      <c r="O115" s="45">
        <f t="shared" si="1"/>
        <v>0</v>
      </c>
    </row>
    <row r="116" spans="1:15" x14ac:dyDescent="0.2">
      <c r="A116"/>
      <c r="O116" s="45">
        <f t="shared" si="1"/>
        <v>0</v>
      </c>
    </row>
    <row r="117" spans="1:15" x14ac:dyDescent="0.2">
      <c r="A117"/>
      <c r="O117" s="45">
        <f t="shared" si="1"/>
        <v>0</v>
      </c>
    </row>
    <row r="118" spans="1:15" x14ac:dyDescent="0.2">
      <c r="A118"/>
      <c r="O118" s="45">
        <f t="shared" si="1"/>
        <v>0</v>
      </c>
    </row>
    <row r="119" spans="1:15" x14ac:dyDescent="0.2">
      <c r="A119"/>
      <c r="O119" s="45">
        <f t="shared" si="1"/>
        <v>0</v>
      </c>
    </row>
    <row r="120" spans="1:15" x14ac:dyDescent="0.2">
      <c r="A120"/>
      <c r="O120" s="45">
        <f t="shared" si="1"/>
        <v>0</v>
      </c>
    </row>
    <row r="121" spans="1:15" x14ac:dyDescent="0.2">
      <c r="A121"/>
      <c r="O121" s="45">
        <f t="shared" si="1"/>
        <v>0</v>
      </c>
    </row>
    <row r="122" spans="1:15" x14ac:dyDescent="0.2">
      <c r="A122"/>
      <c r="O122" s="45">
        <f t="shared" si="1"/>
        <v>0</v>
      </c>
    </row>
    <row r="123" spans="1:15" x14ac:dyDescent="0.2">
      <c r="A123"/>
      <c r="O123" s="45">
        <f t="shared" si="1"/>
        <v>0</v>
      </c>
    </row>
    <row r="124" spans="1:15" x14ac:dyDescent="0.2">
      <c r="A124"/>
      <c r="O124" s="45">
        <f t="shared" si="1"/>
        <v>0</v>
      </c>
    </row>
    <row r="125" spans="1:15" x14ac:dyDescent="0.2">
      <c r="A125"/>
      <c r="O125" s="45">
        <f t="shared" si="1"/>
        <v>0</v>
      </c>
    </row>
    <row r="126" spans="1:15" x14ac:dyDescent="0.2">
      <c r="A126"/>
      <c r="O126" s="45">
        <f t="shared" si="1"/>
        <v>0</v>
      </c>
    </row>
    <row r="127" spans="1:15" x14ac:dyDescent="0.2">
      <c r="A127"/>
      <c r="O127" s="45">
        <f t="shared" si="1"/>
        <v>0</v>
      </c>
    </row>
    <row r="128" spans="1:15" x14ac:dyDescent="0.2">
      <c r="A128"/>
      <c r="O128" s="45">
        <f t="shared" si="1"/>
        <v>0</v>
      </c>
    </row>
    <row r="129" spans="1:15" x14ac:dyDescent="0.2">
      <c r="A129"/>
      <c r="O129" s="45">
        <f t="shared" si="1"/>
        <v>0</v>
      </c>
    </row>
    <row r="130" spans="1:15" x14ac:dyDescent="0.2">
      <c r="A130"/>
      <c r="O130" s="45">
        <f t="shared" si="1"/>
        <v>0</v>
      </c>
    </row>
    <row r="131" spans="1:15" x14ac:dyDescent="0.2">
      <c r="A131"/>
      <c r="O131" s="45">
        <f t="shared" si="1"/>
        <v>0</v>
      </c>
    </row>
    <row r="132" spans="1:15" x14ac:dyDescent="0.2">
      <c r="A132"/>
      <c r="O132" s="45">
        <f t="shared" si="1"/>
        <v>0</v>
      </c>
    </row>
    <row r="133" spans="1:15" x14ac:dyDescent="0.2">
      <c r="A133"/>
      <c r="O133" s="45">
        <f t="shared" ref="O133:O187" si="2">SUM(B133:N133)</f>
        <v>0</v>
      </c>
    </row>
    <row r="134" spans="1:15" x14ac:dyDescent="0.2">
      <c r="A134"/>
      <c r="O134" s="45">
        <f t="shared" si="2"/>
        <v>0</v>
      </c>
    </row>
    <row r="135" spans="1:15" x14ac:dyDescent="0.2">
      <c r="A135"/>
      <c r="O135" s="45">
        <f t="shared" si="2"/>
        <v>0</v>
      </c>
    </row>
    <row r="136" spans="1:15" x14ac:dyDescent="0.2">
      <c r="A136"/>
      <c r="O136" s="45">
        <f t="shared" si="2"/>
        <v>0</v>
      </c>
    </row>
    <row r="137" spans="1:15" x14ac:dyDescent="0.2">
      <c r="A137"/>
      <c r="O137" s="45">
        <f t="shared" si="2"/>
        <v>0</v>
      </c>
    </row>
    <row r="138" spans="1:15" x14ac:dyDescent="0.2">
      <c r="A138"/>
      <c r="O138" s="45">
        <f t="shared" si="2"/>
        <v>0</v>
      </c>
    </row>
    <row r="139" spans="1:15" x14ac:dyDescent="0.2">
      <c r="A139"/>
      <c r="O139" s="45">
        <f t="shared" si="2"/>
        <v>0</v>
      </c>
    </row>
    <row r="140" spans="1:15" x14ac:dyDescent="0.2">
      <c r="A140"/>
      <c r="O140" s="45">
        <f t="shared" si="2"/>
        <v>0</v>
      </c>
    </row>
    <row r="141" spans="1:15" x14ac:dyDescent="0.2">
      <c r="A141"/>
      <c r="O141" s="45">
        <f t="shared" si="2"/>
        <v>0</v>
      </c>
    </row>
    <row r="142" spans="1:15" x14ac:dyDescent="0.2">
      <c r="A142"/>
      <c r="O142" s="45">
        <f t="shared" si="2"/>
        <v>0</v>
      </c>
    </row>
    <row r="143" spans="1:15" x14ac:dyDescent="0.2">
      <c r="A143"/>
      <c r="O143" s="45">
        <f t="shared" si="2"/>
        <v>0</v>
      </c>
    </row>
    <row r="144" spans="1:15" x14ac:dyDescent="0.2">
      <c r="A144"/>
      <c r="O144" s="45">
        <f t="shared" si="2"/>
        <v>0</v>
      </c>
    </row>
    <row r="145" spans="1:15" x14ac:dyDescent="0.2">
      <c r="A145"/>
      <c r="O145" s="45">
        <f t="shared" si="2"/>
        <v>0</v>
      </c>
    </row>
    <row r="146" spans="1:15" x14ac:dyDescent="0.2">
      <c r="A146"/>
      <c r="O146" s="45">
        <f t="shared" si="2"/>
        <v>0</v>
      </c>
    </row>
    <row r="147" spans="1:15" x14ac:dyDescent="0.2">
      <c r="A147"/>
      <c r="O147" s="45">
        <f t="shared" si="2"/>
        <v>0</v>
      </c>
    </row>
    <row r="148" spans="1:15" x14ac:dyDescent="0.2">
      <c r="A148"/>
      <c r="O148" s="45">
        <f t="shared" si="2"/>
        <v>0</v>
      </c>
    </row>
    <row r="149" spans="1:15" x14ac:dyDescent="0.2">
      <c r="A149"/>
      <c r="O149" s="45">
        <f t="shared" si="2"/>
        <v>0</v>
      </c>
    </row>
    <row r="150" spans="1:15" x14ac:dyDescent="0.2">
      <c r="A150"/>
      <c r="O150" s="45">
        <f t="shared" si="2"/>
        <v>0</v>
      </c>
    </row>
    <row r="151" spans="1:15" x14ac:dyDescent="0.2">
      <c r="A151"/>
      <c r="O151" s="45">
        <f t="shared" si="2"/>
        <v>0</v>
      </c>
    </row>
    <row r="152" spans="1:15" x14ac:dyDescent="0.2">
      <c r="A152"/>
      <c r="O152" s="45">
        <f t="shared" si="2"/>
        <v>0</v>
      </c>
    </row>
    <row r="153" spans="1:15" x14ac:dyDescent="0.2">
      <c r="A153"/>
      <c r="O153" s="45">
        <f t="shared" si="2"/>
        <v>0</v>
      </c>
    </row>
    <row r="154" spans="1:15" x14ac:dyDescent="0.2">
      <c r="A154"/>
      <c r="O154" s="45">
        <f t="shared" si="2"/>
        <v>0</v>
      </c>
    </row>
    <row r="155" spans="1:15" x14ac:dyDescent="0.2">
      <c r="A155"/>
      <c r="O155" s="45">
        <f t="shared" si="2"/>
        <v>0</v>
      </c>
    </row>
    <row r="156" spans="1:15" x14ac:dyDescent="0.2">
      <c r="A156"/>
      <c r="O156" s="45">
        <f t="shared" si="2"/>
        <v>0</v>
      </c>
    </row>
    <row r="157" spans="1:15" x14ac:dyDescent="0.2">
      <c r="A157"/>
      <c r="O157" s="45">
        <f t="shared" si="2"/>
        <v>0</v>
      </c>
    </row>
    <row r="158" spans="1:15" x14ac:dyDescent="0.2">
      <c r="A158"/>
      <c r="O158" s="45">
        <f t="shared" si="2"/>
        <v>0</v>
      </c>
    </row>
    <row r="159" spans="1:15" x14ac:dyDescent="0.2">
      <c r="A159"/>
      <c r="O159" s="45">
        <f t="shared" si="2"/>
        <v>0</v>
      </c>
    </row>
    <row r="160" spans="1:15" x14ac:dyDescent="0.2">
      <c r="A160"/>
      <c r="O160" s="45">
        <f t="shared" si="2"/>
        <v>0</v>
      </c>
    </row>
    <row r="161" spans="1:15" x14ac:dyDescent="0.2">
      <c r="A161"/>
      <c r="O161" s="45">
        <f t="shared" si="2"/>
        <v>0</v>
      </c>
    </row>
    <row r="162" spans="1:15" x14ac:dyDescent="0.2">
      <c r="A162"/>
      <c r="O162" s="45">
        <f t="shared" si="2"/>
        <v>0</v>
      </c>
    </row>
    <row r="163" spans="1:15" x14ac:dyDescent="0.2">
      <c r="A163"/>
      <c r="O163" s="45">
        <f t="shared" si="2"/>
        <v>0</v>
      </c>
    </row>
    <row r="164" spans="1:15" x14ac:dyDescent="0.2">
      <c r="A164"/>
      <c r="O164" s="45">
        <f t="shared" si="2"/>
        <v>0</v>
      </c>
    </row>
    <row r="165" spans="1:15" x14ac:dyDescent="0.2">
      <c r="A165"/>
      <c r="O165" s="45">
        <f t="shared" si="2"/>
        <v>0</v>
      </c>
    </row>
    <row r="166" spans="1:15" x14ac:dyDescent="0.2">
      <c r="A166"/>
      <c r="O166" s="45">
        <f t="shared" si="2"/>
        <v>0</v>
      </c>
    </row>
    <row r="167" spans="1:15" x14ac:dyDescent="0.2">
      <c r="A167"/>
      <c r="O167" s="45">
        <f t="shared" si="2"/>
        <v>0</v>
      </c>
    </row>
    <row r="168" spans="1:15" x14ac:dyDescent="0.2">
      <c r="A168"/>
      <c r="O168" s="45">
        <f t="shared" si="2"/>
        <v>0</v>
      </c>
    </row>
    <row r="169" spans="1:15" x14ac:dyDescent="0.2">
      <c r="A169"/>
      <c r="O169" s="45">
        <f t="shared" si="2"/>
        <v>0</v>
      </c>
    </row>
    <row r="170" spans="1:15" x14ac:dyDescent="0.2">
      <c r="A170"/>
      <c r="O170" s="45">
        <f t="shared" si="2"/>
        <v>0</v>
      </c>
    </row>
    <row r="171" spans="1:15" x14ac:dyDescent="0.2">
      <c r="A171"/>
      <c r="O171" s="45">
        <f t="shared" si="2"/>
        <v>0</v>
      </c>
    </row>
    <row r="172" spans="1:15" x14ac:dyDescent="0.2">
      <c r="A172"/>
      <c r="O172" s="45">
        <f t="shared" si="2"/>
        <v>0</v>
      </c>
    </row>
    <row r="173" spans="1:15" x14ac:dyDescent="0.2">
      <c r="A173"/>
      <c r="O173" s="45">
        <f t="shared" si="2"/>
        <v>0</v>
      </c>
    </row>
    <row r="174" spans="1:15" x14ac:dyDescent="0.2">
      <c r="A174"/>
      <c r="O174" s="45">
        <f t="shared" si="2"/>
        <v>0</v>
      </c>
    </row>
    <row r="175" spans="1:15" x14ac:dyDescent="0.2">
      <c r="A175"/>
      <c r="O175" s="45">
        <f t="shared" si="2"/>
        <v>0</v>
      </c>
    </row>
    <row r="176" spans="1:15" x14ac:dyDescent="0.2">
      <c r="A176"/>
      <c r="O176" s="45">
        <f t="shared" si="2"/>
        <v>0</v>
      </c>
    </row>
    <row r="177" spans="1:15" x14ac:dyDescent="0.2">
      <c r="A177"/>
      <c r="O177" s="45">
        <f t="shared" si="2"/>
        <v>0</v>
      </c>
    </row>
    <row r="178" spans="1:15" x14ac:dyDescent="0.2">
      <c r="A178"/>
      <c r="O178" s="45">
        <f t="shared" si="2"/>
        <v>0</v>
      </c>
    </row>
    <row r="179" spans="1:15" x14ac:dyDescent="0.2">
      <c r="A179"/>
      <c r="O179" s="45">
        <f t="shared" si="2"/>
        <v>0</v>
      </c>
    </row>
    <row r="180" spans="1:15" x14ac:dyDescent="0.2">
      <c r="A180"/>
      <c r="O180" s="45">
        <f t="shared" si="2"/>
        <v>0</v>
      </c>
    </row>
    <row r="181" spans="1:15" x14ac:dyDescent="0.2">
      <c r="A181"/>
      <c r="O181" s="45">
        <f t="shared" si="2"/>
        <v>0</v>
      </c>
    </row>
    <row r="182" spans="1:15" x14ac:dyDescent="0.2">
      <c r="A182"/>
      <c r="O182" s="45">
        <f t="shared" si="2"/>
        <v>0</v>
      </c>
    </row>
    <row r="183" spans="1:15" x14ac:dyDescent="0.2">
      <c r="A183"/>
      <c r="O183" s="45">
        <f t="shared" si="2"/>
        <v>0</v>
      </c>
    </row>
    <row r="184" spans="1:15" x14ac:dyDescent="0.2">
      <c r="A184"/>
      <c r="O184" s="45">
        <f t="shared" si="2"/>
        <v>0</v>
      </c>
    </row>
    <row r="185" spans="1:15" x14ac:dyDescent="0.2">
      <c r="A185"/>
      <c r="O185" s="45">
        <f t="shared" si="2"/>
        <v>0</v>
      </c>
    </row>
    <row r="186" spans="1:15" x14ac:dyDescent="0.2">
      <c r="A186"/>
      <c r="O186" s="45">
        <f t="shared" si="2"/>
        <v>0</v>
      </c>
    </row>
    <row r="187" spans="1:15" x14ac:dyDescent="0.2">
      <c r="A187"/>
      <c r="O187" s="45">
        <f t="shared" si="2"/>
        <v>0</v>
      </c>
    </row>
  </sheetData>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21F6BD-47EC-44FD-9DE0-7B1C21F4CE81}">
  <dimension ref="A3:D302"/>
  <sheetViews>
    <sheetView zoomScale="85" zoomScaleNormal="85" workbookViewId="0"/>
  </sheetViews>
  <sheetFormatPr baseColWidth="10" defaultColWidth="8.83203125" defaultRowHeight="15" x14ac:dyDescent="0.2"/>
  <cols>
    <col min="1" max="1" width="102.5" bestFit="1" customWidth="1"/>
    <col min="2" max="2" width="18.83203125" bestFit="1" customWidth="1"/>
    <col min="3" max="3" width="16.5" bestFit="1" customWidth="1"/>
    <col min="4" max="4" width="46.83203125" bestFit="1" customWidth="1"/>
    <col min="5" max="5" width="43.1640625" bestFit="1" customWidth="1"/>
    <col min="6" max="6" width="26.5" bestFit="1" customWidth="1"/>
    <col min="7" max="7" width="14.83203125" bestFit="1" customWidth="1"/>
    <col min="8" max="8" width="15" bestFit="1" customWidth="1"/>
    <col min="9" max="9" width="31.1640625" bestFit="1" customWidth="1"/>
    <col min="10" max="10" width="12" bestFit="1" customWidth="1"/>
    <col min="11" max="11" width="35" bestFit="1" customWidth="1"/>
    <col min="12" max="12" width="27.83203125" bestFit="1" customWidth="1"/>
    <col min="13" max="13" width="33.1640625" bestFit="1" customWidth="1"/>
    <col min="14" max="14" width="26" bestFit="1" customWidth="1"/>
    <col min="15" max="15" width="16.83203125" bestFit="1" customWidth="1"/>
  </cols>
  <sheetData>
    <row r="3" spans="1:2" x14ac:dyDescent="0.2">
      <c r="A3" s="48" t="s">
        <v>533</v>
      </c>
      <c r="B3" t="s">
        <v>534</v>
      </c>
    </row>
    <row r="4" spans="1:2" x14ac:dyDescent="0.2">
      <c r="A4" s="43" t="s">
        <v>2564</v>
      </c>
      <c r="B4">
        <v>16</v>
      </c>
    </row>
    <row r="5" spans="1:2" x14ac:dyDescent="0.2">
      <c r="A5" s="43" t="s">
        <v>2567</v>
      </c>
      <c r="B5">
        <v>35</v>
      </c>
    </row>
    <row r="6" spans="1:2" x14ac:dyDescent="0.2">
      <c r="A6" s="43" t="s">
        <v>2553</v>
      </c>
      <c r="B6">
        <v>63</v>
      </c>
    </row>
    <row r="7" spans="1:2" x14ac:dyDescent="0.2">
      <c r="A7" s="43" t="s">
        <v>2561</v>
      </c>
      <c r="B7">
        <v>23</v>
      </c>
    </row>
    <row r="8" spans="1:2" x14ac:dyDescent="0.2">
      <c r="A8" s="43" t="s">
        <v>2558</v>
      </c>
      <c r="B8">
        <v>33</v>
      </c>
    </row>
    <row r="9" spans="1:2" x14ac:dyDescent="0.2">
      <c r="A9" s="43" t="s">
        <v>2559</v>
      </c>
      <c r="B9">
        <v>20</v>
      </c>
    </row>
    <row r="10" spans="1:2" x14ac:dyDescent="0.2">
      <c r="A10" s="43" t="s">
        <v>2563</v>
      </c>
      <c r="B10">
        <v>4</v>
      </c>
    </row>
    <row r="11" spans="1:2" x14ac:dyDescent="0.2">
      <c r="A11" s="43" t="s">
        <v>2556</v>
      </c>
      <c r="B11">
        <v>5</v>
      </c>
    </row>
    <row r="12" spans="1:2" x14ac:dyDescent="0.2">
      <c r="A12" s="43" t="s">
        <v>2555</v>
      </c>
      <c r="B12">
        <v>51</v>
      </c>
    </row>
    <row r="13" spans="1:2" x14ac:dyDescent="0.2">
      <c r="A13" s="43" t="s">
        <v>2557</v>
      </c>
      <c r="B13">
        <v>10</v>
      </c>
    </row>
    <row r="14" spans="1:2" x14ac:dyDescent="0.2">
      <c r="A14" s="43" t="s">
        <v>2560</v>
      </c>
      <c r="B14">
        <v>34</v>
      </c>
    </row>
    <row r="15" spans="1:2" x14ac:dyDescent="0.2">
      <c r="A15" s="43" t="s">
        <v>2569</v>
      </c>
      <c r="B15">
        <v>8</v>
      </c>
    </row>
    <row r="16" spans="1:2" x14ac:dyDescent="0.2">
      <c r="A16" s="43" t="s">
        <v>2566</v>
      </c>
      <c r="B16">
        <v>4</v>
      </c>
    </row>
    <row r="17" spans="1:2" x14ac:dyDescent="0.2">
      <c r="A17" s="43" t="s">
        <v>499</v>
      </c>
      <c r="B17">
        <v>306</v>
      </c>
    </row>
    <row r="295" spans="4:4" x14ac:dyDescent="0.2">
      <c r="D295" t="s">
        <v>724</v>
      </c>
    </row>
    <row r="296" spans="4:4" x14ac:dyDescent="0.2">
      <c r="D296" t="s">
        <v>725</v>
      </c>
    </row>
    <row r="297" spans="4:4" x14ac:dyDescent="0.2">
      <c r="D297" t="s">
        <v>726</v>
      </c>
    </row>
    <row r="298" spans="4:4" x14ac:dyDescent="0.2">
      <c r="D298" t="s">
        <v>727</v>
      </c>
    </row>
    <row r="299" spans="4:4" x14ac:dyDescent="0.2">
      <c r="D299" t="s">
        <v>728</v>
      </c>
    </row>
    <row r="300" spans="4:4" x14ac:dyDescent="0.2">
      <c r="D300" t="s">
        <v>729</v>
      </c>
    </row>
    <row r="301" spans="4:4" x14ac:dyDescent="0.2">
      <c r="D301" t="s">
        <v>730</v>
      </c>
    </row>
    <row r="302" spans="4:4" x14ac:dyDescent="0.2">
      <c r="D302" t="s">
        <v>731</v>
      </c>
    </row>
  </sheetData>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EDEB1D-3E23-48CD-AC6A-DB2166082C5E}">
  <dimension ref="A3:A55"/>
  <sheetViews>
    <sheetView zoomScale="115" zoomScaleNormal="115" workbookViewId="0">
      <selection activeCell="A11" sqref="A11"/>
    </sheetView>
  </sheetViews>
  <sheetFormatPr baseColWidth="10" defaultColWidth="8.83203125" defaultRowHeight="15" x14ac:dyDescent="0.2"/>
  <cols>
    <col min="1" max="1" width="96" style="21" customWidth="1"/>
  </cols>
  <sheetData>
    <row r="3" spans="1:1" ht="16" x14ac:dyDescent="0.2">
      <c r="A3" s="72" t="s">
        <v>533</v>
      </c>
    </row>
    <row r="4" spans="1:1" ht="32" x14ac:dyDescent="0.2">
      <c r="A4" s="44" t="s">
        <v>876</v>
      </c>
    </row>
    <row r="5" spans="1:1" ht="16" x14ac:dyDescent="0.2">
      <c r="A5" s="44" t="s">
        <v>771</v>
      </c>
    </row>
    <row r="6" spans="1:1" ht="16" x14ac:dyDescent="0.2">
      <c r="A6" s="44" t="s">
        <v>633</v>
      </c>
    </row>
    <row r="7" spans="1:1" ht="32" x14ac:dyDescent="0.2">
      <c r="A7" s="44" t="s">
        <v>782</v>
      </c>
    </row>
    <row r="8" spans="1:1" ht="16" x14ac:dyDescent="0.2">
      <c r="A8" s="44" t="s">
        <v>635</v>
      </c>
    </row>
    <row r="9" spans="1:1" ht="16" x14ac:dyDescent="0.2">
      <c r="A9" s="44" t="s">
        <v>607</v>
      </c>
    </row>
    <row r="10" spans="1:1" ht="16" x14ac:dyDescent="0.2">
      <c r="A10" s="44" t="s">
        <v>614</v>
      </c>
    </row>
    <row r="11" spans="1:1" ht="16" x14ac:dyDescent="0.2">
      <c r="A11" s="44" t="s">
        <v>582</v>
      </c>
    </row>
    <row r="12" spans="1:1" ht="16" x14ac:dyDescent="0.2">
      <c r="A12" s="44" t="s">
        <v>617</v>
      </c>
    </row>
    <row r="13" spans="1:1" ht="32" x14ac:dyDescent="0.2">
      <c r="A13" s="44" t="s">
        <v>775</v>
      </c>
    </row>
    <row r="14" spans="1:1" ht="16" x14ac:dyDescent="0.2">
      <c r="A14" s="44" t="s">
        <v>872</v>
      </c>
    </row>
    <row r="15" spans="1:1" ht="16" x14ac:dyDescent="0.2">
      <c r="A15" s="44" t="s">
        <v>865</v>
      </c>
    </row>
    <row r="16" spans="1:1" ht="16" x14ac:dyDescent="0.2">
      <c r="A16" s="44" t="s">
        <v>871</v>
      </c>
    </row>
    <row r="17" spans="1:1" ht="16" x14ac:dyDescent="0.2">
      <c r="A17" s="44" t="s">
        <v>863</v>
      </c>
    </row>
    <row r="18" spans="1:1" ht="32" x14ac:dyDescent="0.2">
      <c r="A18" s="44" t="s">
        <v>875</v>
      </c>
    </row>
    <row r="19" spans="1:1" ht="16" x14ac:dyDescent="0.2">
      <c r="A19" s="44" t="s">
        <v>523</v>
      </c>
    </row>
    <row r="20" spans="1:1" ht="16" x14ac:dyDescent="0.2">
      <c r="A20" s="44" t="s">
        <v>621</v>
      </c>
    </row>
    <row r="21" spans="1:1" ht="16" x14ac:dyDescent="0.2">
      <c r="A21" s="44" t="s">
        <v>645</v>
      </c>
    </row>
    <row r="22" spans="1:1" ht="16" x14ac:dyDescent="0.2">
      <c r="A22" s="44" t="s">
        <v>517</v>
      </c>
    </row>
    <row r="23" spans="1:1" ht="16" x14ac:dyDescent="0.2">
      <c r="A23" s="44" t="s">
        <v>740</v>
      </c>
    </row>
    <row r="24" spans="1:1" ht="16" x14ac:dyDescent="0.2">
      <c r="A24" s="44" t="s">
        <v>798</v>
      </c>
    </row>
    <row r="25" spans="1:1" ht="16" x14ac:dyDescent="0.2">
      <c r="A25" s="44" t="s">
        <v>745</v>
      </c>
    </row>
    <row r="26" spans="1:1" ht="16" x14ac:dyDescent="0.2">
      <c r="A26" s="44" t="s">
        <v>794</v>
      </c>
    </row>
    <row r="27" spans="1:1" ht="32" x14ac:dyDescent="0.2">
      <c r="A27" s="44" t="s">
        <v>656</v>
      </c>
    </row>
    <row r="28" spans="1:1" ht="32" x14ac:dyDescent="0.2">
      <c r="A28" s="44" t="s">
        <v>755</v>
      </c>
    </row>
    <row r="29" spans="1:1" ht="16" x14ac:dyDescent="0.2">
      <c r="A29" s="44" t="s">
        <v>658</v>
      </c>
    </row>
    <row r="30" spans="1:1" ht="16" x14ac:dyDescent="0.2">
      <c r="A30" s="44" t="s">
        <v>824</v>
      </c>
    </row>
    <row r="31" spans="1:1" ht="16" x14ac:dyDescent="0.2">
      <c r="A31" s="44" t="s">
        <v>779</v>
      </c>
    </row>
    <row r="32" spans="1:1" ht="16" x14ac:dyDescent="0.2">
      <c r="A32" s="44" t="s">
        <v>568</v>
      </c>
    </row>
    <row r="33" spans="1:1" ht="32" x14ac:dyDescent="0.2">
      <c r="A33" s="44" t="s">
        <v>648</v>
      </c>
    </row>
    <row r="34" spans="1:1" ht="64" x14ac:dyDescent="0.2">
      <c r="A34" s="44" t="s">
        <v>766</v>
      </c>
    </row>
    <row r="35" spans="1:1" ht="48" x14ac:dyDescent="0.2">
      <c r="A35" s="44" t="s">
        <v>767</v>
      </c>
    </row>
    <row r="36" spans="1:1" ht="64" x14ac:dyDescent="0.2">
      <c r="A36" s="44" t="s">
        <v>768</v>
      </c>
    </row>
    <row r="37" spans="1:1" ht="48" x14ac:dyDescent="0.2">
      <c r="A37" s="44" t="s">
        <v>770</v>
      </c>
    </row>
    <row r="38" spans="1:1" ht="48" x14ac:dyDescent="0.2">
      <c r="A38" s="44" t="s">
        <v>769</v>
      </c>
    </row>
    <row r="39" spans="1:1" ht="32" x14ac:dyDescent="0.2">
      <c r="A39" s="44" t="s">
        <v>855</v>
      </c>
    </row>
    <row r="40" spans="1:1" ht="16" x14ac:dyDescent="0.2">
      <c r="A40" s="44" t="s">
        <v>851</v>
      </c>
    </row>
    <row r="41" spans="1:1" ht="16" x14ac:dyDescent="0.2">
      <c r="A41" s="44" t="s">
        <v>858</v>
      </c>
    </row>
    <row r="42" spans="1:1" ht="32" x14ac:dyDescent="0.2">
      <c r="A42" s="44" t="s">
        <v>846</v>
      </c>
    </row>
    <row r="43" spans="1:1" ht="16" x14ac:dyDescent="0.2">
      <c r="A43" s="44" t="s">
        <v>813</v>
      </c>
    </row>
    <row r="44" spans="1:1" ht="16" x14ac:dyDescent="0.2">
      <c r="A44" s="44" t="s">
        <v>732</v>
      </c>
    </row>
    <row r="45" spans="1:1" ht="16" x14ac:dyDescent="0.2">
      <c r="A45" s="44" t="s">
        <v>811</v>
      </c>
    </row>
    <row r="46" spans="1:1" ht="16" x14ac:dyDescent="0.2">
      <c r="A46" s="44" t="s">
        <v>623</v>
      </c>
    </row>
    <row r="47" spans="1:1" ht="32" x14ac:dyDescent="0.2">
      <c r="A47" s="44" t="s">
        <v>862</v>
      </c>
    </row>
    <row r="48" spans="1:1" ht="16" x14ac:dyDescent="0.2">
      <c r="A48" s="44" t="s">
        <v>723</v>
      </c>
    </row>
    <row r="49" spans="1:1" ht="16" x14ac:dyDescent="0.2">
      <c r="A49" s="44" t="s">
        <v>880</v>
      </c>
    </row>
    <row r="50" spans="1:1" ht="16" x14ac:dyDescent="0.2">
      <c r="A50" s="44" t="s">
        <v>576</v>
      </c>
    </row>
    <row r="51" spans="1:1" ht="16" x14ac:dyDescent="0.2">
      <c r="A51" s="44" t="s">
        <v>700</v>
      </c>
    </row>
    <row r="52" spans="1:1" ht="16" x14ac:dyDescent="0.2">
      <c r="A52" s="44" t="s">
        <v>836</v>
      </c>
    </row>
    <row r="53" spans="1:1" ht="16" x14ac:dyDescent="0.2">
      <c r="A53" s="44" t="s">
        <v>878</v>
      </c>
    </row>
    <row r="54" spans="1:1" ht="16" x14ac:dyDescent="0.2">
      <c r="A54" s="44" t="s">
        <v>883</v>
      </c>
    </row>
    <row r="55" spans="1:1" ht="16" x14ac:dyDescent="0.2">
      <c r="A55" s="44" t="s">
        <v>499</v>
      </c>
    </row>
  </sheetData>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A20E2F-B06E-4BEE-A027-7E029E3D276A}">
  <dimension ref="A3:A67"/>
  <sheetViews>
    <sheetView topLeftCell="A13" zoomScaleNormal="100" workbookViewId="0">
      <selection activeCell="F26" sqref="F26"/>
    </sheetView>
  </sheetViews>
  <sheetFormatPr baseColWidth="10" defaultColWidth="8.83203125" defaultRowHeight="15" x14ac:dyDescent="0.2"/>
  <cols>
    <col min="1" max="1" width="97.83203125" bestFit="1" customWidth="1"/>
  </cols>
  <sheetData>
    <row r="3" spans="1:1" x14ac:dyDescent="0.2">
      <c r="A3" s="48" t="s">
        <v>533</v>
      </c>
    </row>
    <row r="4" spans="1:1" x14ac:dyDescent="0.2">
      <c r="A4" s="43" t="s">
        <v>898</v>
      </c>
    </row>
    <row r="5" spans="1:1" x14ac:dyDescent="0.2">
      <c r="A5" s="50" t="s">
        <v>968</v>
      </c>
    </row>
    <row r="6" spans="1:1" x14ac:dyDescent="0.2">
      <c r="A6" s="50" t="s">
        <v>926</v>
      </c>
    </row>
    <row r="7" spans="1:1" x14ac:dyDescent="0.2">
      <c r="A7" s="50" t="s">
        <v>938</v>
      </c>
    </row>
    <row r="8" spans="1:1" x14ac:dyDescent="0.2">
      <c r="A8" s="50" t="s">
        <v>915</v>
      </c>
    </row>
    <row r="9" spans="1:1" x14ac:dyDescent="0.2">
      <c r="A9" s="50" t="s">
        <v>900</v>
      </c>
    </row>
    <row r="10" spans="1:1" x14ac:dyDescent="0.2">
      <c r="A10" s="43" t="s">
        <v>989</v>
      </c>
    </row>
    <row r="11" spans="1:1" x14ac:dyDescent="0.2">
      <c r="A11" s="50" t="s">
        <v>1095</v>
      </c>
    </row>
    <row r="12" spans="1:1" x14ac:dyDescent="0.2">
      <c r="A12" s="50" t="s">
        <v>1083</v>
      </c>
    </row>
    <row r="13" spans="1:1" x14ac:dyDescent="0.2">
      <c r="A13" s="50" t="s">
        <v>1582</v>
      </c>
    </row>
    <row r="14" spans="1:1" x14ac:dyDescent="0.2">
      <c r="A14" s="50" t="s">
        <v>1281</v>
      </c>
    </row>
    <row r="15" spans="1:1" x14ac:dyDescent="0.2">
      <c r="A15" s="50" t="s">
        <v>1094</v>
      </c>
    </row>
    <row r="16" spans="1:1" x14ac:dyDescent="0.2">
      <c r="A16" s="50" t="s">
        <v>1090</v>
      </c>
    </row>
    <row r="17" spans="1:1" x14ac:dyDescent="0.2">
      <c r="A17" s="50" t="s">
        <v>1106</v>
      </c>
    </row>
    <row r="18" spans="1:1" x14ac:dyDescent="0.2">
      <c r="A18" s="50" t="s">
        <v>1118</v>
      </c>
    </row>
    <row r="19" spans="1:1" x14ac:dyDescent="0.2">
      <c r="A19" s="50" t="s">
        <v>1533</v>
      </c>
    </row>
    <row r="20" spans="1:1" x14ac:dyDescent="0.2">
      <c r="A20" s="50" t="s">
        <v>980</v>
      </c>
    </row>
    <row r="21" spans="1:1" x14ac:dyDescent="0.2">
      <c r="A21" s="50" t="s">
        <v>998</v>
      </c>
    </row>
    <row r="22" spans="1:1" x14ac:dyDescent="0.2">
      <c r="A22" s="50" t="s">
        <v>1008</v>
      </c>
    </row>
    <row r="23" spans="1:1" x14ac:dyDescent="0.2">
      <c r="A23" s="50" t="s">
        <v>1067</v>
      </c>
    </row>
    <row r="24" spans="1:1" x14ac:dyDescent="0.2">
      <c r="A24" s="50" t="s">
        <v>1568</v>
      </c>
    </row>
    <row r="25" spans="1:1" x14ac:dyDescent="0.2">
      <c r="A25" s="50" t="s">
        <v>1490</v>
      </c>
    </row>
    <row r="26" spans="1:1" x14ac:dyDescent="0.2">
      <c r="A26" s="50" t="s">
        <v>1506</v>
      </c>
    </row>
    <row r="27" spans="1:1" x14ac:dyDescent="0.2">
      <c r="A27" s="50" t="s">
        <v>1557</v>
      </c>
    </row>
    <row r="28" spans="1:1" x14ac:dyDescent="0.2">
      <c r="A28" s="43" t="s">
        <v>978</v>
      </c>
    </row>
    <row r="29" spans="1:1" x14ac:dyDescent="0.2">
      <c r="A29" s="50" t="s">
        <v>1593</v>
      </c>
    </row>
    <row r="30" spans="1:1" x14ac:dyDescent="0.2">
      <c r="A30" s="50" t="s">
        <v>1730</v>
      </c>
    </row>
    <row r="31" spans="1:1" x14ac:dyDescent="0.2">
      <c r="A31" s="50" t="s">
        <v>1292</v>
      </c>
    </row>
    <row r="32" spans="1:1" x14ac:dyDescent="0.2">
      <c r="A32" s="50" t="s">
        <v>1190</v>
      </c>
    </row>
    <row r="33" spans="1:1" x14ac:dyDescent="0.2">
      <c r="A33" s="50" t="s">
        <v>1335</v>
      </c>
    </row>
    <row r="34" spans="1:1" x14ac:dyDescent="0.2">
      <c r="A34" s="50" t="s">
        <v>1214</v>
      </c>
    </row>
    <row r="35" spans="1:1" x14ac:dyDescent="0.2">
      <c r="A35" s="50" t="s">
        <v>1233</v>
      </c>
    </row>
    <row r="36" spans="1:1" x14ac:dyDescent="0.2">
      <c r="A36" s="50" t="s">
        <v>1582</v>
      </c>
    </row>
    <row r="37" spans="1:1" x14ac:dyDescent="0.2">
      <c r="A37" s="50" t="s">
        <v>1325</v>
      </c>
    </row>
    <row r="38" spans="1:1" x14ac:dyDescent="0.2">
      <c r="A38" s="50" t="s">
        <v>1179</v>
      </c>
    </row>
    <row r="39" spans="1:1" x14ac:dyDescent="0.2">
      <c r="A39" s="50" t="s">
        <v>1281</v>
      </c>
    </row>
    <row r="40" spans="1:1" x14ac:dyDescent="0.2">
      <c r="A40" s="50" t="s">
        <v>1618</v>
      </c>
    </row>
    <row r="41" spans="1:1" x14ac:dyDescent="0.2">
      <c r="A41" s="50" t="s">
        <v>1607</v>
      </c>
    </row>
    <row r="42" spans="1:1" x14ac:dyDescent="0.2">
      <c r="A42" s="50" t="s">
        <v>1094</v>
      </c>
    </row>
    <row r="43" spans="1:1" x14ac:dyDescent="0.2">
      <c r="A43" s="50" t="s">
        <v>1561</v>
      </c>
    </row>
    <row r="44" spans="1:1" x14ac:dyDescent="0.2">
      <c r="A44" s="50" t="s">
        <v>1052</v>
      </c>
    </row>
    <row r="45" spans="1:1" x14ac:dyDescent="0.2">
      <c r="A45" s="50" t="s">
        <v>1355</v>
      </c>
    </row>
    <row r="46" spans="1:1" x14ac:dyDescent="0.2">
      <c r="A46" s="50" t="s">
        <v>1341</v>
      </c>
    </row>
    <row r="47" spans="1:1" x14ac:dyDescent="0.2">
      <c r="A47" s="50" t="s">
        <v>1709</v>
      </c>
    </row>
    <row r="48" spans="1:1" x14ac:dyDescent="0.2">
      <c r="A48" s="50" t="s">
        <v>1700</v>
      </c>
    </row>
    <row r="49" spans="1:1" x14ac:dyDescent="0.2">
      <c r="A49" s="50" t="s">
        <v>1635</v>
      </c>
    </row>
    <row r="50" spans="1:1" x14ac:dyDescent="0.2">
      <c r="A50" s="50" t="s">
        <v>1669</v>
      </c>
    </row>
    <row r="51" spans="1:1" x14ac:dyDescent="0.2">
      <c r="A51" s="50" t="s">
        <v>1627</v>
      </c>
    </row>
    <row r="52" spans="1:1" x14ac:dyDescent="0.2">
      <c r="A52" s="50" t="s">
        <v>1484</v>
      </c>
    </row>
    <row r="53" spans="1:1" x14ac:dyDescent="0.2">
      <c r="A53" s="50" t="s">
        <v>1239</v>
      </c>
    </row>
    <row r="54" spans="1:1" x14ac:dyDescent="0.2">
      <c r="A54" s="50" t="s">
        <v>1802</v>
      </c>
    </row>
    <row r="55" spans="1:1" x14ac:dyDescent="0.2">
      <c r="A55" s="50" t="s">
        <v>1600</v>
      </c>
    </row>
    <row r="56" spans="1:1" x14ac:dyDescent="0.2">
      <c r="A56" s="50" t="s">
        <v>1533</v>
      </c>
    </row>
    <row r="57" spans="1:1" x14ac:dyDescent="0.2">
      <c r="A57" s="50" t="s">
        <v>980</v>
      </c>
    </row>
    <row r="58" spans="1:1" x14ac:dyDescent="0.2">
      <c r="A58" s="50" t="s">
        <v>1717</v>
      </c>
    </row>
    <row r="59" spans="1:1" x14ac:dyDescent="0.2">
      <c r="A59" s="50" t="s">
        <v>1318</v>
      </c>
    </row>
    <row r="60" spans="1:1" x14ac:dyDescent="0.2">
      <c r="A60" s="50" t="s">
        <v>1198</v>
      </c>
    </row>
    <row r="61" spans="1:1" x14ac:dyDescent="0.2">
      <c r="A61" s="50" t="s">
        <v>1361</v>
      </c>
    </row>
    <row r="62" spans="1:1" x14ac:dyDescent="0.2">
      <c r="A62" s="50" t="s">
        <v>1389</v>
      </c>
    </row>
    <row r="63" spans="1:1" x14ac:dyDescent="0.2">
      <c r="A63" s="50" t="s">
        <v>1459</v>
      </c>
    </row>
    <row r="64" spans="1:1" x14ac:dyDescent="0.2">
      <c r="A64" s="50" t="s">
        <v>1807</v>
      </c>
    </row>
    <row r="65" spans="1:1" x14ac:dyDescent="0.2">
      <c r="A65" s="50" t="s">
        <v>1140</v>
      </c>
    </row>
    <row r="66" spans="1:1" x14ac:dyDescent="0.2">
      <c r="A66" s="50" t="s">
        <v>1311</v>
      </c>
    </row>
    <row r="67" spans="1:1" x14ac:dyDescent="0.2">
      <c r="A67" s="43" t="s">
        <v>499</v>
      </c>
    </row>
  </sheetData>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3F0AAC-DDD6-485D-ACCD-7FDC3255D466}">
  <dimension ref="A1:M460"/>
  <sheetViews>
    <sheetView topLeftCell="A282" zoomScale="85" zoomScaleNormal="85" workbookViewId="0">
      <selection activeCell="F26" sqref="F26"/>
    </sheetView>
  </sheetViews>
  <sheetFormatPr baseColWidth="10" defaultColWidth="27.5" defaultRowHeight="15" x14ac:dyDescent="0.2"/>
  <cols>
    <col min="1" max="1" width="6.5" bestFit="1" customWidth="1"/>
    <col min="2" max="2" width="20" bestFit="1" customWidth="1"/>
    <col min="3" max="3" width="25.1640625" bestFit="1" customWidth="1"/>
    <col min="4" max="4" width="27.83203125" bestFit="1" customWidth="1"/>
    <col min="5" max="5" width="40.5" bestFit="1" customWidth="1"/>
    <col min="6" max="6" width="24.5" bestFit="1" customWidth="1"/>
    <col min="7" max="7" width="39.1640625" bestFit="1" customWidth="1"/>
    <col min="8" max="8" width="31.5" bestFit="1" customWidth="1"/>
    <col min="9" max="9" width="27.1640625" bestFit="1" customWidth="1"/>
    <col min="10" max="10" width="27" bestFit="1" customWidth="1"/>
    <col min="11" max="11" width="85.83203125" bestFit="1" customWidth="1"/>
    <col min="12" max="12" width="65.5" bestFit="1" customWidth="1"/>
    <col min="13" max="13" width="26.5" bestFit="1" customWidth="1"/>
  </cols>
  <sheetData>
    <row r="1" spans="1:13" s="62" customFormat="1" ht="35" thickBot="1" x14ac:dyDescent="0.25">
      <c r="A1" s="62" t="s">
        <v>188</v>
      </c>
      <c r="B1" s="62" t="s">
        <v>887</v>
      </c>
      <c r="C1" s="62" t="s">
        <v>888</v>
      </c>
      <c r="D1" s="62" t="s">
        <v>889</v>
      </c>
      <c r="E1" s="62" t="s">
        <v>890</v>
      </c>
      <c r="F1" s="62" t="s">
        <v>891</v>
      </c>
      <c r="G1" s="62" t="s">
        <v>892</v>
      </c>
      <c r="H1" s="62" t="s">
        <v>893</v>
      </c>
      <c r="I1" s="62" t="s">
        <v>894</v>
      </c>
      <c r="J1" s="62" t="s">
        <v>895</v>
      </c>
      <c r="K1" s="62" t="s">
        <v>896</v>
      </c>
      <c r="L1" s="62" t="s">
        <v>1813</v>
      </c>
      <c r="M1" s="62" t="s">
        <v>897</v>
      </c>
    </row>
    <row r="2" spans="1:13" ht="26" x14ac:dyDescent="0.2">
      <c r="A2">
        <v>1</v>
      </c>
      <c r="B2" s="63" t="s">
        <v>898</v>
      </c>
      <c r="C2" s="63" t="s">
        <v>899</v>
      </c>
      <c r="D2" s="63" t="s">
        <v>900</v>
      </c>
      <c r="E2" s="63" t="s">
        <v>901</v>
      </c>
      <c r="F2" s="63" t="s">
        <v>902</v>
      </c>
      <c r="G2" s="63" t="s">
        <v>903</v>
      </c>
      <c r="H2" s="52" t="s">
        <v>904</v>
      </c>
      <c r="I2" s="63" t="s">
        <v>906</v>
      </c>
      <c r="J2" s="63" t="s">
        <v>907</v>
      </c>
      <c r="K2" s="52" t="s">
        <v>908</v>
      </c>
      <c r="L2" s="52" t="s">
        <v>910</v>
      </c>
      <c r="M2" s="63" t="s">
        <v>914</v>
      </c>
    </row>
    <row r="3" spans="1:13" ht="39" x14ac:dyDescent="0.2">
      <c r="A3">
        <f>+A2+1</f>
        <v>2</v>
      </c>
      <c r="B3" s="51"/>
      <c r="C3" s="51"/>
      <c r="D3" s="51"/>
      <c r="E3" s="51"/>
      <c r="F3" s="51"/>
      <c r="G3" s="51"/>
      <c r="H3" s="52" t="s">
        <v>905</v>
      </c>
      <c r="I3" s="51"/>
      <c r="J3" s="51"/>
      <c r="K3" s="55"/>
      <c r="L3" s="55"/>
      <c r="M3" s="51"/>
    </row>
    <row r="4" spans="1:13" ht="26" x14ac:dyDescent="0.2">
      <c r="A4">
        <f t="shared" ref="A4:A67" si="0">+A3+1</f>
        <v>3</v>
      </c>
      <c r="B4" s="51"/>
      <c r="C4" s="51"/>
      <c r="D4" s="51"/>
      <c r="E4" s="51"/>
      <c r="F4" s="51"/>
      <c r="G4" s="51"/>
      <c r="H4" s="53"/>
      <c r="I4" s="51"/>
      <c r="J4" s="51"/>
      <c r="K4" s="52" t="s">
        <v>909</v>
      </c>
      <c r="L4" s="52" t="s">
        <v>911</v>
      </c>
      <c r="M4" s="51"/>
    </row>
    <row r="5" spans="1:13" x14ac:dyDescent="0.2">
      <c r="A5">
        <f t="shared" si="0"/>
        <v>4</v>
      </c>
      <c r="B5" s="51"/>
      <c r="C5" s="51"/>
      <c r="D5" s="51"/>
      <c r="E5" s="51"/>
      <c r="F5" s="51"/>
      <c r="G5" s="51"/>
      <c r="H5" s="53"/>
      <c r="I5" s="51"/>
      <c r="J5" s="51"/>
      <c r="K5" s="53"/>
      <c r="L5" s="52" t="s">
        <v>912</v>
      </c>
      <c r="M5" s="51"/>
    </row>
    <row r="6" spans="1:13" ht="16" thickBot="1" x14ac:dyDescent="0.25">
      <c r="A6">
        <f t="shared" si="0"/>
        <v>5</v>
      </c>
      <c r="B6" s="57"/>
      <c r="C6" s="57"/>
      <c r="D6" s="57"/>
      <c r="E6" s="57"/>
      <c r="F6" s="57"/>
      <c r="G6" s="57"/>
      <c r="H6" s="54"/>
      <c r="I6" s="57"/>
      <c r="J6" s="57"/>
      <c r="K6" s="54"/>
      <c r="L6" s="56" t="s">
        <v>913</v>
      </c>
      <c r="M6" s="57"/>
    </row>
    <row r="7" spans="1:13" ht="26" x14ac:dyDescent="0.2">
      <c r="A7">
        <f t="shared" si="0"/>
        <v>6</v>
      </c>
      <c r="B7" s="63" t="s">
        <v>898</v>
      </c>
      <c r="C7" s="63" t="s">
        <v>899</v>
      </c>
      <c r="D7" s="63" t="s">
        <v>915</v>
      </c>
      <c r="E7" s="63" t="s">
        <v>916</v>
      </c>
      <c r="F7" s="63" t="s">
        <v>917</v>
      </c>
      <c r="G7" s="63" t="s">
        <v>918</v>
      </c>
      <c r="H7" s="52" t="s">
        <v>919</v>
      </c>
      <c r="I7" s="64"/>
      <c r="J7" s="63" t="s">
        <v>907</v>
      </c>
      <c r="K7" s="63" t="s">
        <v>922</v>
      </c>
      <c r="L7" s="63" t="s">
        <v>923</v>
      </c>
      <c r="M7" s="63" t="s">
        <v>924</v>
      </c>
    </row>
    <row r="8" spans="1:13" x14ac:dyDescent="0.2">
      <c r="A8">
        <f t="shared" si="0"/>
        <v>7</v>
      </c>
      <c r="B8" s="51"/>
      <c r="C8" s="51"/>
      <c r="D8" s="51"/>
      <c r="E8" s="51"/>
      <c r="F8" s="51"/>
      <c r="G8" s="51"/>
      <c r="H8" s="52" t="s">
        <v>920</v>
      </c>
      <c r="I8" s="65"/>
      <c r="J8" s="51"/>
      <c r="K8" s="51"/>
      <c r="L8" s="51"/>
      <c r="M8" s="51"/>
    </row>
    <row r="9" spans="1:13" ht="16" thickBot="1" x14ac:dyDescent="0.25">
      <c r="A9">
        <f t="shared" si="0"/>
        <v>8</v>
      </c>
      <c r="B9" s="57"/>
      <c r="C9" s="57"/>
      <c r="D9" s="57"/>
      <c r="E9" s="57"/>
      <c r="F9" s="57"/>
      <c r="G9" s="57"/>
      <c r="H9" s="56" t="s">
        <v>921</v>
      </c>
      <c r="I9" s="66"/>
      <c r="J9" s="57"/>
      <c r="K9" s="57"/>
      <c r="L9" s="57"/>
      <c r="M9" s="57"/>
    </row>
    <row r="10" spans="1:13" ht="39" x14ac:dyDescent="0.2">
      <c r="A10">
        <f t="shared" si="0"/>
        <v>9</v>
      </c>
      <c r="B10" s="63" t="s">
        <v>898</v>
      </c>
      <c r="C10" s="63" t="s">
        <v>925</v>
      </c>
      <c r="D10" s="63" t="s">
        <v>926</v>
      </c>
      <c r="E10" s="63" t="s">
        <v>927</v>
      </c>
      <c r="F10" s="63" t="s">
        <v>917</v>
      </c>
      <c r="G10" s="64"/>
      <c r="H10" s="52" t="s">
        <v>928</v>
      </c>
      <c r="I10" s="64"/>
      <c r="J10" s="63" t="s">
        <v>930</v>
      </c>
      <c r="K10" s="63" t="s">
        <v>922</v>
      </c>
      <c r="L10" s="63" t="s">
        <v>931</v>
      </c>
      <c r="M10" s="63" t="s">
        <v>932</v>
      </c>
    </row>
    <row r="11" spans="1:13" ht="27" thickBot="1" x14ac:dyDescent="0.25">
      <c r="A11">
        <f t="shared" si="0"/>
        <v>10</v>
      </c>
      <c r="B11" s="57"/>
      <c r="C11" s="57"/>
      <c r="D11" s="57"/>
      <c r="E11" s="57"/>
      <c r="F11" s="57"/>
      <c r="G11" s="66"/>
      <c r="H11" s="56" t="s">
        <v>929</v>
      </c>
      <c r="I11" s="66"/>
      <c r="J11" s="57"/>
      <c r="K11" s="57"/>
      <c r="L11" s="57"/>
      <c r="M11" s="57"/>
    </row>
    <row r="12" spans="1:13" ht="53" thickBot="1" x14ac:dyDescent="0.25">
      <c r="A12">
        <f t="shared" si="0"/>
        <v>11</v>
      </c>
      <c r="B12" s="57" t="s">
        <v>898</v>
      </c>
      <c r="C12" s="56" t="s">
        <v>925</v>
      </c>
      <c r="D12" s="56" t="s">
        <v>926</v>
      </c>
      <c r="E12" s="56" t="s">
        <v>933</v>
      </c>
      <c r="F12" s="56" t="s">
        <v>917</v>
      </c>
      <c r="G12" s="58"/>
      <c r="H12" s="56" t="s">
        <v>934</v>
      </c>
      <c r="I12" s="58"/>
      <c r="J12" s="56" t="s">
        <v>930</v>
      </c>
      <c r="K12" s="56" t="s">
        <v>935</v>
      </c>
      <c r="L12" s="56" t="s">
        <v>936</v>
      </c>
      <c r="M12" s="56" t="s">
        <v>932</v>
      </c>
    </row>
    <row r="13" spans="1:13" ht="27" thickBot="1" x14ac:dyDescent="0.25">
      <c r="A13">
        <f t="shared" si="0"/>
        <v>12</v>
      </c>
      <c r="B13" s="57" t="s">
        <v>898</v>
      </c>
      <c r="C13" s="56" t="s">
        <v>925</v>
      </c>
      <c r="D13" s="56" t="s">
        <v>926</v>
      </c>
      <c r="E13" s="56" t="s">
        <v>937</v>
      </c>
      <c r="F13" s="56" t="s">
        <v>917</v>
      </c>
      <c r="G13" s="58"/>
      <c r="H13" s="58"/>
      <c r="I13" s="58"/>
      <c r="J13" s="56" t="s">
        <v>930</v>
      </c>
      <c r="K13" s="56" t="s">
        <v>935</v>
      </c>
      <c r="L13" s="56" t="s">
        <v>936</v>
      </c>
      <c r="M13" s="56" t="s">
        <v>932</v>
      </c>
    </row>
    <row r="14" spans="1:13" ht="26" x14ac:dyDescent="0.2">
      <c r="A14">
        <f t="shared" si="0"/>
        <v>13</v>
      </c>
      <c r="B14" s="63" t="s">
        <v>898</v>
      </c>
      <c r="C14" s="63" t="s">
        <v>925</v>
      </c>
      <c r="D14" s="63" t="s">
        <v>938</v>
      </c>
      <c r="E14" s="63" t="s">
        <v>939</v>
      </c>
      <c r="F14" s="63" t="s">
        <v>940</v>
      </c>
      <c r="G14" s="64"/>
      <c r="H14" s="63" t="s">
        <v>941</v>
      </c>
      <c r="I14" s="52" t="s">
        <v>942</v>
      </c>
      <c r="J14" s="63" t="s">
        <v>930</v>
      </c>
      <c r="K14" s="63" t="s">
        <v>944</v>
      </c>
      <c r="L14" s="52" t="s">
        <v>945</v>
      </c>
      <c r="M14" s="63" t="s">
        <v>932</v>
      </c>
    </row>
    <row r="15" spans="1:13" ht="16" thickBot="1" x14ac:dyDescent="0.25">
      <c r="A15">
        <f t="shared" si="0"/>
        <v>14</v>
      </c>
      <c r="B15" s="57"/>
      <c r="C15" s="57"/>
      <c r="D15" s="57"/>
      <c r="E15" s="57"/>
      <c r="F15" s="57"/>
      <c r="G15" s="66"/>
      <c r="H15" s="57"/>
      <c r="I15" s="56" t="s">
        <v>943</v>
      </c>
      <c r="J15" s="57"/>
      <c r="K15" s="57"/>
      <c r="L15" s="56" t="s">
        <v>946</v>
      </c>
      <c r="M15" s="57"/>
    </row>
    <row r="16" spans="1:13" ht="26" x14ac:dyDescent="0.2">
      <c r="A16">
        <f t="shared" si="0"/>
        <v>15</v>
      </c>
      <c r="B16" s="63" t="s">
        <v>898</v>
      </c>
      <c r="C16" s="63" t="s">
        <v>925</v>
      </c>
      <c r="D16" s="63" t="s">
        <v>938</v>
      </c>
      <c r="E16" s="63" t="s">
        <v>947</v>
      </c>
      <c r="F16" s="63" t="s">
        <v>948</v>
      </c>
      <c r="G16" s="64"/>
      <c r="H16" s="52" t="s">
        <v>949</v>
      </c>
      <c r="I16" s="64"/>
      <c r="J16" s="63" t="s">
        <v>930</v>
      </c>
      <c r="K16" s="63" t="s">
        <v>944</v>
      </c>
      <c r="L16" s="52" t="s">
        <v>951</v>
      </c>
      <c r="M16" s="63" t="s">
        <v>924</v>
      </c>
    </row>
    <row r="17" spans="1:13" ht="40" thickBot="1" x14ac:dyDescent="0.25">
      <c r="A17">
        <f t="shared" si="0"/>
        <v>16</v>
      </c>
      <c r="B17" s="57"/>
      <c r="C17" s="57"/>
      <c r="D17" s="57"/>
      <c r="E17" s="57"/>
      <c r="F17" s="57"/>
      <c r="G17" s="66"/>
      <c r="H17" s="56" t="s">
        <v>950</v>
      </c>
      <c r="I17" s="66"/>
      <c r="J17" s="57"/>
      <c r="K17" s="57"/>
      <c r="L17" s="56" t="s">
        <v>946</v>
      </c>
      <c r="M17" s="57"/>
    </row>
    <row r="18" spans="1:13" ht="26" x14ac:dyDescent="0.2">
      <c r="A18">
        <f t="shared" si="0"/>
        <v>17</v>
      </c>
      <c r="B18" s="63" t="s">
        <v>898</v>
      </c>
      <c r="C18" s="63" t="s">
        <v>925</v>
      </c>
      <c r="D18" s="63" t="s">
        <v>938</v>
      </c>
      <c r="E18" s="63" t="s">
        <v>952</v>
      </c>
      <c r="F18" s="63" t="s">
        <v>953</v>
      </c>
      <c r="G18" s="63" t="s">
        <v>948</v>
      </c>
      <c r="H18" s="52" t="s">
        <v>921</v>
      </c>
      <c r="I18" s="64"/>
      <c r="J18" s="63" t="s">
        <v>930</v>
      </c>
      <c r="K18" s="63" t="s">
        <v>944</v>
      </c>
      <c r="L18" s="63" t="s">
        <v>955</v>
      </c>
      <c r="M18" s="63" t="s">
        <v>924</v>
      </c>
    </row>
    <row r="19" spans="1:13" ht="53" thickBot="1" x14ac:dyDescent="0.25">
      <c r="A19">
        <f t="shared" si="0"/>
        <v>18</v>
      </c>
      <c r="B19" s="57"/>
      <c r="C19" s="57"/>
      <c r="D19" s="57"/>
      <c r="E19" s="57"/>
      <c r="F19" s="57"/>
      <c r="G19" s="57"/>
      <c r="H19" s="56" t="s">
        <v>954</v>
      </c>
      <c r="I19" s="66"/>
      <c r="J19" s="57"/>
      <c r="K19" s="57"/>
      <c r="L19" s="57"/>
      <c r="M19" s="57"/>
    </row>
    <row r="20" spans="1:13" ht="26" x14ac:dyDescent="0.2">
      <c r="A20">
        <f t="shared" si="0"/>
        <v>19</v>
      </c>
      <c r="B20" s="63" t="s">
        <v>898</v>
      </c>
      <c r="C20" s="63" t="s">
        <v>925</v>
      </c>
      <c r="D20" s="63" t="s">
        <v>938</v>
      </c>
      <c r="E20" s="63" t="s">
        <v>956</v>
      </c>
      <c r="F20" s="63" t="s">
        <v>953</v>
      </c>
      <c r="G20" s="63" t="s">
        <v>957</v>
      </c>
      <c r="H20" s="63" t="s">
        <v>958</v>
      </c>
      <c r="I20" s="64"/>
      <c r="J20" s="63" t="s">
        <v>930</v>
      </c>
      <c r="K20" s="63" t="s">
        <v>944</v>
      </c>
      <c r="L20" s="52" t="s">
        <v>951</v>
      </c>
      <c r="M20" s="63" t="s">
        <v>914</v>
      </c>
    </row>
    <row r="21" spans="1:13" ht="16" thickBot="1" x14ac:dyDescent="0.25">
      <c r="A21">
        <f t="shared" si="0"/>
        <v>20</v>
      </c>
      <c r="B21" s="57"/>
      <c r="C21" s="57"/>
      <c r="D21" s="57"/>
      <c r="E21" s="57"/>
      <c r="F21" s="57"/>
      <c r="G21" s="57"/>
      <c r="H21" s="57"/>
      <c r="I21" s="66"/>
      <c r="J21" s="57"/>
      <c r="K21" s="57"/>
      <c r="L21" s="56" t="s">
        <v>946</v>
      </c>
      <c r="M21" s="57"/>
    </row>
    <row r="22" spans="1:13" ht="39" x14ac:dyDescent="0.2">
      <c r="A22">
        <f t="shared" si="0"/>
        <v>21</v>
      </c>
      <c r="B22" s="63" t="s">
        <v>898</v>
      </c>
      <c r="C22" s="63" t="s">
        <v>925</v>
      </c>
      <c r="D22" s="63" t="s">
        <v>938</v>
      </c>
      <c r="E22" s="52" t="s">
        <v>959</v>
      </c>
      <c r="F22" s="63" t="s">
        <v>961</v>
      </c>
      <c r="G22" s="63" t="s">
        <v>962</v>
      </c>
      <c r="H22" s="52" t="s">
        <v>963</v>
      </c>
      <c r="I22" s="64"/>
      <c r="J22" s="63" t="s">
        <v>930</v>
      </c>
      <c r="K22" s="63" t="s">
        <v>944</v>
      </c>
      <c r="L22" s="52" t="s">
        <v>965</v>
      </c>
      <c r="M22" s="63" t="s">
        <v>914</v>
      </c>
    </row>
    <row r="23" spans="1:13" ht="26" x14ac:dyDescent="0.2">
      <c r="A23">
        <f t="shared" si="0"/>
        <v>22</v>
      </c>
      <c r="B23" s="51"/>
      <c r="C23" s="51"/>
      <c r="D23" s="51"/>
      <c r="E23" s="52" t="s">
        <v>960</v>
      </c>
      <c r="F23" s="51"/>
      <c r="G23" s="51"/>
      <c r="H23" s="52" t="s">
        <v>964</v>
      </c>
      <c r="I23" s="65"/>
      <c r="J23" s="51"/>
      <c r="K23" s="51"/>
      <c r="L23" s="52" t="s">
        <v>966</v>
      </c>
      <c r="M23" s="51"/>
    </row>
    <row r="24" spans="1:13" ht="16" thickBot="1" x14ac:dyDescent="0.25">
      <c r="A24">
        <f t="shared" si="0"/>
        <v>23</v>
      </c>
      <c r="B24" s="57"/>
      <c r="C24" s="57"/>
      <c r="D24" s="57"/>
      <c r="E24" s="54"/>
      <c r="F24" s="57"/>
      <c r="G24" s="57"/>
      <c r="H24" s="54"/>
      <c r="I24" s="66"/>
      <c r="J24" s="57"/>
      <c r="K24" s="57"/>
      <c r="L24" s="56" t="s">
        <v>967</v>
      </c>
      <c r="M24" s="57"/>
    </row>
    <row r="25" spans="1:13" ht="26" x14ac:dyDescent="0.2">
      <c r="A25">
        <f t="shared" si="0"/>
        <v>24</v>
      </c>
      <c r="B25" s="63" t="s">
        <v>898</v>
      </c>
      <c r="C25" s="63" t="s">
        <v>925</v>
      </c>
      <c r="D25" s="63" t="s">
        <v>968</v>
      </c>
      <c r="E25" s="63" t="s">
        <v>969</v>
      </c>
      <c r="F25" s="63" t="s">
        <v>970</v>
      </c>
      <c r="G25" s="63" t="s">
        <v>971</v>
      </c>
      <c r="H25" s="64"/>
      <c r="I25" s="64"/>
      <c r="J25" s="63" t="s">
        <v>930</v>
      </c>
      <c r="K25" s="63" t="s">
        <v>972</v>
      </c>
      <c r="L25" s="52" t="s">
        <v>973</v>
      </c>
      <c r="M25" s="63" t="s">
        <v>924</v>
      </c>
    </row>
    <row r="26" spans="1:13" ht="16" thickBot="1" x14ac:dyDescent="0.25">
      <c r="A26">
        <f t="shared" si="0"/>
        <v>25</v>
      </c>
      <c r="B26" s="57"/>
      <c r="C26" s="57"/>
      <c r="D26" s="57"/>
      <c r="E26" s="57"/>
      <c r="F26" s="57"/>
      <c r="G26" s="57"/>
      <c r="H26" s="66"/>
      <c r="I26" s="66"/>
      <c r="J26" s="57"/>
      <c r="K26" s="57"/>
      <c r="L26" s="56" t="s">
        <v>974</v>
      </c>
      <c r="M26" s="57"/>
    </row>
    <row r="27" spans="1:13" ht="26" x14ac:dyDescent="0.2">
      <c r="A27">
        <f t="shared" si="0"/>
        <v>26</v>
      </c>
      <c r="B27" s="63" t="s">
        <v>898</v>
      </c>
      <c r="C27" s="63" t="s">
        <v>925</v>
      </c>
      <c r="D27" s="63" t="s">
        <v>968</v>
      </c>
      <c r="E27" s="63" t="s">
        <v>975</v>
      </c>
      <c r="F27" s="63" t="s">
        <v>970</v>
      </c>
      <c r="G27" s="63" t="s">
        <v>948</v>
      </c>
      <c r="H27" s="63" t="s">
        <v>976</v>
      </c>
      <c r="I27" s="64"/>
      <c r="J27" s="63" t="s">
        <v>930</v>
      </c>
      <c r="K27" s="63" t="s">
        <v>972</v>
      </c>
      <c r="L27" s="52" t="s">
        <v>974</v>
      </c>
      <c r="M27" s="63" t="s">
        <v>932</v>
      </c>
    </row>
    <row r="28" spans="1:13" ht="16" thickBot="1" x14ac:dyDescent="0.25">
      <c r="A28">
        <f t="shared" si="0"/>
        <v>27</v>
      </c>
      <c r="B28" s="57"/>
      <c r="C28" s="57"/>
      <c r="D28" s="57"/>
      <c r="E28" s="57"/>
      <c r="F28" s="57"/>
      <c r="G28" s="57"/>
      <c r="H28" s="57"/>
      <c r="I28" s="66"/>
      <c r="J28" s="57"/>
      <c r="K28" s="57"/>
      <c r="L28" s="56" t="s">
        <v>977</v>
      </c>
      <c r="M28" s="57"/>
    </row>
    <row r="29" spans="1:13" ht="26" x14ac:dyDescent="0.2">
      <c r="A29">
        <f t="shared" si="0"/>
        <v>28</v>
      </c>
      <c r="B29" s="63" t="s">
        <v>978</v>
      </c>
      <c r="C29" s="63" t="s">
        <v>979</v>
      </c>
      <c r="D29" s="63" t="s">
        <v>980</v>
      </c>
      <c r="E29" s="63" t="s">
        <v>981</v>
      </c>
      <c r="F29" s="63" t="s">
        <v>982</v>
      </c>
      <c r="G29" s="63" t="s">
        <v>983</v>
      </c>
      <c r="H29" s="52" t="s">
        <v>984</v>
      </c>
      <c r="I29" s="63" t="s">
        <v>986</v>
      </c>
      <c r="J29" s="63" t="s">
        <v>987</v>
      </c>
      <c r="K29" s="63" t="s">
        <v>988</v>
      </c>
      <c r="L29" s="63" t="s">
        <v>936</v>
      </c>
      <c r="M29" s="63" t="s">
        <v>924</v>
      </c>
    </row>
    <row r="30" spans="1:13" ht="53" thickBot="1" x14ac:dyDescent="0.25">
      <c r="A30">
        <f t="shared" si="0"/>
        <v>29</v>
      </c>
      <c r="B30" s="57"/>
      <c r="C30" s="57"/>
      <c r="D30" s="57"/>
      <c r="E30" s="57"/>
      <c r="F30" s="57"/>
      <c r="G30" s="57"/>
      <c r="H30" s="56" t="s">
        <v>985</v>
      </c>
      <c r="I30" s="57"/>
      <c r="J30" s="57"/>
      <c r="K30" s="57"/>
      <c r="L30" s="57"/>
      <c r="M30" s="57"/>
    </row>
    <row r="31" spans="1:13" ht="39" x14ac:dyDescent="0.2">
      <c r="A31">
        <f t="shared" si="0"/>
        <v>30</v>
      </c>
      <c r="B31" s="63" t="s">
        <v>989</v>
      </c>
      <c r="C31" s="63" t="s">
        <v>979</v>
      </c>
      <c r="D31" s="63" t="s">
        <v>980</v>
      </c>
      <c r="E31" s="63" t="s">
        <v>990</v>
      </c>
      <c r="F31" s="63" t="s">
        <v>991</v>
      </c>
      <c r="G31" s="63" t="s">
        <v>982</v>
      </c>
      <c r="H31" s="52" t="s">
        <v>992</v>
      </c>
      <c r="I31" s="63" t="s">
        <v>986</v>
      </c>
      <c r="J31" s="63" t="s">
        <v>994</v>
      </c>
      <c r="K31" s="63" t="s">
        <v>995</v>
      </c>
      <c r="L31" s="52" t="s">
        <v>996</v>
      </c>
      <c r="M31" s="63" t="s">
        <v>924</v>
      </c>
    </row>
    <row r="32" spans="1:13" ht="40" thickBot="1" x14ac:dyDescent="0.25">
      <c r="A32">
        <f t="shared" si="0"/>
        <v>31</v>
      </c>
      <c r="B32" s="57"/>
      <c r="C32" s="57"/>
      <c r="D32" s="57"/>
      <c r="E32" s="57"/>
      <c r="F32" s="57"/>
      <c r="G32" s="57"/>
      <c r="H32" s="56" t="s">
        <v>993</v>
      </c>
      <c r="I32" s="57"/>
      <c r="J32" s="57"/>
      <c r="K32" s="57"/>
      <c r="L32" s="56" t="s">
        <v>997</v>
      </c>
      <c r="M32" s="57"/>
    </row>
    <row r="33" spans="1:13" ht="53" thickBot="1" x14ac:dyDescent="0.25">
      <c r="A33">
        <f t="shared" si="0"/>
        <v>32</v>
      </c>
      <c r="B33" s="57" t="s">
        <v>989</v>
      </c>
      <c r="C33" s="56" t="s">
        <v>979</v>
      </c>
      <c r="D33" s="56" t="s">
        <v>998</v>
      </c>
      <c r="E33" s="56" t="s">
        <v>999</v>
      </c>
      <c r="F33" s="56" t="s">
        <v>982</v>
      </c>
      <c r="G33" s="56" t="s">
        <v>1000</v>
      </c>
      <c r="H33" s="56" t="s">
        <v>1001</v>
      </c>
      <c r="I33" s="58"/>
      <c r="J33" s="56" t="s">
        <v>994</v>
      </c>
      <c r="K33" s="56" t="s">
        <v>1002</v>
      </c>
      <c r="L33" s="56" t="s">
        <v>1003</v>
      </c>
      <c r="M33" s="56" t="s">
        <v>914</v>
      </c>
    </row>
    <row r="34" spans="1:13" ht="27" thickBot="1" x14ac:dyDescent="0.25">
      <c r="A34">
        <f t="shared" si="0"/>
        <v>33</v>
      </c>
      <c r="B34" s="57" t="s">
        <v>989</v>
      </c>
      <c r="C34" s="56" t="s">
        <v>979</v>
      </c>
      <c r="D34" s="56" t="s">
        <v>998</v>
      </c>
      <c r="E34" s="56" t="s">
        <v>1004</v>
      </c>
      <c r="F34" s="56" t="s">
        <v>1005</v>
      </c>
      <c r="G34" s="56" t="s">
        <v>1006</v>
      </c>
      <c r="H34" s="56" t="s">
        <v>1007</v>
      </c>
      <c r="I34" s="58"/>
      <c r="J34" s="56" t="s">
        <v>994</v>
      </c>
      <c r="K34" s="56" t="s">
        <v>1002</v>
      </c>
      <c r="L34" s="56" t="s">
        <v>1003</v>
      </c>
      <c r="M34" s="56" t="s">
        <v>914</v>
      </c>
    </row>
    <row r="35" spans="1:13" ht="26" x14ac:dyDescent="0.2">
      <c r="A35">
        <f t="shared" si="0"/>
        <v>34</v>
      </c>
      <c r="B35" s="63" t="s">
        <v>989</v>
      </c>
      <c r="C35" s="63" t="s">
        <v>979</v>
      </c>
      <c r="D35" s="63" t="s">
        <v>1008</v>
      </c>
      <c r="E35" s="63" t="s">
        <v>1009</v>
      </c>
      <c r="F35" s="63" t="s">
        <v>982</v>
      </c>
      <c r="G35" s="64"/>
      <c r="H35" s="52" t="s">
        <v>1010</v>
      </c>
      <c r="I35" s="63" t="s">
        <v>986</v>
      </c>
      <c r="J35" s="63" t="s">
        <v>1016</v>
      </c>
      <c r="K35" s="52" t="s">
        <v>1002</v>
      </c>
      <c r="L35" s="52" t="s">
        <v>1018</v>
      </c>
      <c r="M35" s="63" t="s">
        <v>914</v>
      </c>
    </row>
    <row r="36" spans="1:13" ht="39" x14ac:dyDescent="0.2">
      <c r="A36">
        <f t="shared" si="0"/>
        <v>35</v>
      </c>
      <c r="B36" s="51"/>
      <c r="C36" s="51"/>
      <c r="D36" s="51"/>
      <c r="E36" s="51"/>
      <c r="F36" s="51"/>
      <c r="G36" s="65"/>
      <c r="H36" s="52" t="s">
        <v>1011</v>
      </c>
      <c r="I36" s="51"/>
      <c r="J36" s="51"/>
      <c r="K36" s="55"/>
      <c r="L36" s="52" t="s">
        <v>1019</v>
      </c>
      <c r="M36" s="51"/>
    </row>
    <row r="37" spans="1:13" ht="26" x14ac:dyDescent="0.2">
      <c r="A37">
        <f t="shared" si="0"/>
        <v>36</v>
      </c>
      <c r="B37" s="51"/>
      <c r="C37" s="51"/>
      <c r="D37" s="51"/>
      <c r="E37" s="51"/>
      <c r="F37" s="51"/>
      <c r="G37" s="65"/>
      <c r="H37" s="52" t="s">
        <v>1012</v>
      </c>
      <c r="I37" s="51"/>
      <c r="J37" s="51"/>
      <c r="K37" s="52" t="s">
        <v>1017</v>
      </c>
      <c r="L37" s="53"/>
      <c r="M37" s="51"/>
    </row>
    <row r="38" spans="1:13" ht="26" x14ac:dyDescent="0.2">
      <c r="A38">
        <f t="shared" si="0"/>
        <v>37</v>
      </c>
      <c r="B38" s="51"/>
      <c r="C38" s="51"/>
      <c r="D38" s="51"/>
      <c r="E38" s="51"/>
      <c r="F38" s="51"/>
      <c r="G38" s="65"/>
      <c r="H38" s="52" t="s">
        <v>1013</v>
      </c>
      <c r="I38" s="51"/>
      <c r="J38" s="51"/>
      <c r="K38" s="53"/>
      <c r="L38" s="53"/>
      <c r="M38" s="51"/>
    </row>
    <row r="39" spans="1:13" ht="26" x14ac:dyDescent="0.2">
      <c r="A39">
        <f t="shared" si="0"/>
        <v>38</v>
      </c>
      <c r="B39" s="51"/>
      <c r="C39" s="51"/>
      <c r="D39" s="51"/>
      <c r="E39" s="51"/>
      <c r="F39" s="51"/>
      <c r="G39" s="65"/>
      <c r="H39" s="52" t="s">
        <v>1014</v>
      </c>
      <c r="I39" s="51"/>
      <c r="J39" s="51"/>
      <c r="K39" s="53"/>
      <c r="L39" s="53"/>
      <c r="M39" s="51"/>
    </row>
    <row r="40" spans="1:13" ht="27" thickBot="1" x14ac:dyDescent="0.25">
      <c r="A40">
        <f t="shared" si="0"/>
        <v>39</v>
      </c>
      <c r="B40" s="57"/>
      <c r="C40" s="57"/>
      <c r="D40" s="57"/>
      <c r="E40" s="57"/>
      <c r="F40" s="57"/>
      <c r="G40" s="66"/>
      <c r="H40" s="56" t="s">
        <v>1015</v>
      </c>
      <c r="I40" s="57"/>
      <c r="J40" s="57"/>
      <c r="K40" s="54"/>
      <c r="L40" s="54"/>
      <c r="M40" s="57"/>
    </row>
    <row r="41" spans="1:13" ht="26" x14ac:dyDescent="0.2">
      <c r="A41">
        <f t="shared" si="0"/>
        <v>40</v>
      </c>
      <c r="B41" s="63" t="s">
        <v>989</v>
      </c>
      <c r="C41" s="63" t="s">
        <v>979</v>
      </c>
      <c r="D41" s="63" t="s">
        <v>1008</v>
      </c>
      <c r="E41" s="63" t="s">
        <v>1020</v>
      </c>
      <c r="F41" s="63" t="s">
        <v>982</v>
      </c>
      <c r="G41" s="63" t="s">
        <v>1005</v>
      </c>
      <c r="H41" s="63" t="s">
        <v>1021</v>
      </c>
      <c r="I41" s="63" t="s">
        <v>1022</v>
      </c>
      <c r="J41" s="63" t="s">
        <v>1023</v>
      </c>
      <c r="K41" s="52" t="s">
        <v>1002</v>
      </c>
      <c r="L41" s="52" t="s">
        <v>1024</v>
      </c>
      <c r="M41" s="63" t="s">
        <v>914</v>
      </c>
    </row>
    <row r="42" spans="1:13" x14ac:dyDescent="0.2">
      <c r="A42">
        <f t="shared" si="0"/>
        <v>41</v>
      </c>
      <c r="B42" s="51"/>
      <c r="C42" s="51"/>
      <c r="D42" s="51"/>
      <c r="E42" s="51"/>
      <c r="F42" s="51"/>
      <c r="G42" s="51"/>
      <c r="H42" s="51"/>
      <c r="I42" s="51"/>
      <c r="J42" s="51"/>
      <c r="K42" s="55"/>
      <c r="L42" s="52" t="s">
        <v>1025</v>
      </c>
      <c r="M42" s="51"/>
    </row>
    <row r="43" spans="1:13" ht="16" thickBot="1" x14ac:dyDescent="0.25">
      <c r="A43">
        <f t="shared" si="0"/>
        <v>42</v>
      </c>
      <c r="B43" s="57"/>
      <c r="C43" s="57"/>
      <c r="D43" s="57"/>
      <c r="E43" s="57"/>
      <c r="F43" s="57"/>
      <c r="G43" s="57"/>
      <c r="H43" s="57"/>
      <c r="I43" s="57"/>
      <c r="J43" s="57"/>
      <c r="K43" s="56" t="s">
        <v>1017</v>
      </c>
      <c r="L43" s="56" t="s">
        <v>1019</v>
      </c>
      <c r="M43" s="57"/>
    </row>
    <row r="44" spans="1:13" ht="39" x14ac:dyDescent="0.2">
      <c r="A44">
        <f t="shared" si="0"/>
        <v>43</v>
      </c>
      <c r="B44" s="63" t="s">
        <v>989</v>
      </c>
      <c r="C44" s="63" t="s">
        <v>979</v>
      </c>
      <c r="D44" s="63" t="s">
        <v>1008</v>
      </c>
      <c r="E44" s="63" t="s">
        <v>1026</v>
      </c>
      <c r="F44" s="63" t="s">
        <v>982</v>
      </c>
      <c r="G44" s="64"/>
      <c r="H44" s="52" t="s">
        <v>1027</v>
      </c>
      <c r="I44" s="63" t="s">
        <v>986</v>
      </c>
      <c r="J44" s="63" t="s">
        <v>1030</v>
      </c>
      <c r="K44" s="52" t="s">
        <v>1002</v>
      </c>
      <c r="L44" s="52" t="s">
        <v>1024</v>
      </c>
      <c r="M44" s="63" t="s">
        <v>924</v>
      </c>
    </row>
    <row r="45" spans="1:13" ht="39" x14ac:dyDescent="0.2">
      <c r="A45">
        <f t="shared" si="0"/>
        <v>44</v>
      </c>
      <c r="B45" s="51"/>
      <c r="C45" s="51"/>
      <c r="D45" s="51"/>
      <c r="E45" s="51"/>
      <c r="F45" s="51"/>
      <c r="G45" s="65"/>
      <c r="H45" s="52" t="s">
        <v>1028</v>
      </c>
      <c r="I45" s="51"/>
      <c r="J45" s="51"/>
      <c r="K45" s="55"/>
      <c r="L45" s="52" t="s">
        <v>1025</v>
      </c>
      <c r="M45" s="51"/>
    </row>
    <row r="46" spans="1:13" ht="16" thickBot="1" x14ac:dyDescent="0.25">
      <c r="A46">
        <f t="shared" si="0"/>
        <v>45</v>
      </c>
      <c r="B46" s="57"/>
      <c r="C46" s="57"/>
      <c r="D46" s="57"/>
      <c r="E46" s="57"/>
      <c r="F46" s="57"/>
      <c r="G46" s="66"/>
      <c r="H46" s="56" t="s">
        <v>1029</v>
      </c>
      <c r="I46" s="57"/>
      <c r="J46" s="57"/>
      <c r="K46" s="56" t="s">
        <v>1031</v>
      </c>
      <c r="L46" s="56" t="s">
        <v>1032</v>
      </c>
      <c r="M46" s="57"/>
    </row>
    <row r="47" spans="1:13" ht="52" x14ac:dyDescent="0.2">
      <c r="A47">
        <f t="shared" si="0"/>
        <v>46</v>
      </c>
      <c r="B47" s="63" t="s">
        <v>989</v>
      </c>
      <c r="C47" s="63" t="s">
        <v>979</v>
      </c>
      <c r="D47" s="63" t="s">
        <v>1008</v>
      </c>
      <c r="E47" s="63" t="s">
        <v>1033</v>
      </c>
      <c r="F47" s="63" t="s">
        <v>982</v>
      </c>
      <c r="G47" s="63" t="s">
        <v>1034</v>
      </c>
      <c r="H47" s="63" t="s">
        <v>1035</v>
      </c>
      <c r="I47" s="63" t="s">
        <v>986</v>
      </c>
      <c r="J47" s="63" t="s">
        <v>1036</v>
      </c>
      <c r="K47" s="52" t="s">
        <v>1002</v>
      </c>
      <c r="L47" s="63" t="s">
        <v>1019</v>
      </c>
      <c r="M47" s="63" t="s">
        <v>924</v>
      </c>
    </row>
    <row r="48" spans="1:13" x14ac:dyDescent="0.2">
      <c r="A48">
        <f t="shared" si="0"/>
        <v>47</v>
      </c>
      <c r="B48" s="51"/>
      <c r="C48" s="51"/>
      <c r="D48" s="51"/>
      <c r="E48" s="51"/>
      <c r="F48" s="51"/>
      <c r="G48" s="51"/>
      <c r="H48" s="51"/>
      <c r="I48" s="51"/>
      <c r="J48" s="51"/>
      <c r="K48" s="55"/>
      <c r="L48" s="51"/>
      <c r="M48" s="51"/>
    </row>
    <row r="49" spans="1:13" ht="16" thickBot="1" x14ac:dyDescent="0.25">
      <c r="A49">
        <f t="shared" si="0"/>
        <v>48</v>
      </c>
      <c r="B49" s="57"/>
      <c r="C49" s="57"/>
      <c r="D49" s="57"/>
      <c r="E49" s="57"/>
      <c r="F49" s="57"/>
      <c r="G49" s="57"/>
      <c r="H49" s="57"/>
      <c r="I49" s="57"/>
      <c r="J49" s="57"/>
      <c r="K49" s="56" t="s">
        <v>1017</v>
      </c>
      <c r="L49" s="57"/>
      <c r="M49" s="57"/>
    </row>
    <row r="50" spans="1:13" ht="40" thickBot="1" x14ac:dyDescent="0.25">
      <c r="A50">
        <f t="shared" si="0"/>
        <v>49</v>
      </c>
      <c r="B50" s="57" t="s">
        <v>989</v>
      </c>
      <c r="C50" s="56" t="s">
        <v>979</v>
      </c>
      <c r="D50" s="56" t="s">
        <v>1008</v>
      </c>
      <c r="E50" s="56" t="s">
        <v>1037</v>
      </c>
      <c r="F50" s="56" t="s">
        <v>982</v>
      </c>
      <c r="G50" s="58"/>
      <c r="H50" s="56" t="s">
        <v>1038</v>
      </c>
      <c r="I50" s="58"/>
      <c r="J50" s="56" t="s">
        <v>1039</v>
      </c>
      <c r="K50" s="56" t="s">
        <v>1002</v>
      </c>
      <c r="L50" s="56" t="s">
        <v>1040</v>
      </c>
      <c r="M50" s="56" t="s">
        <v>924</v>
      </c>
    </row>
    <row r="51" spans="1:13" ht="26" x14ac:dyDescent="0.2">
      <c r="A51">
        <f t="shared" si="0"/>
        <v>50</v>
      </c>
      <c r="B51" s="63" t="s">
        <v>989</v>
      </c>
      <c r="C51" s="63" t="s">
        <v>979</v>
      </c>
      <c r="D51" s="63" t="s">
        <v>1008</v>
      </c>
      <c r="E51" s="63" t="s">
        <v>1041</v>
      </c>
      <c r="F51" s="63" t="s">
        <v>1005</v>
      </c>
      <c r="G51" s="63" t="s">
        <v>982</v>
      </c>
      <c r="H51" s="63" t="s">
        <v>1042</v>
      </c>
      <c r="I51" s="63" t="s">
        <v>986</v>
      </c>
      <c r="J51" s="63" t="s">
        <v>1043</v>
      </c>
      <c r="K51" s="52" t="s">
        <v>1044</v>
      </c>
      <c r="L51" s="63" t="s">
        <v>1046</v>
      </c>
      <c r="M51" s="63" t="s">
        <v>924</v>
      </c>
    </row>
    <row r="52" spans="1:13" ht="16" thickBot="1" x14ac:dyDescent="0.25">
      <c r="A52">
        <f t="shared" si="0"/>
        <v>51</v>
      </c>
      <c r="B52" s="57"/>
      <c r="C52" s="57"/>
      <c r="D52" s="57"/>
      <c r="E52" s="57"/>
      <c r="F52" s="57"/>
      <c r="G52" s="57"/>
      <c r="H52" s="57"/>
      <c r="I52" s="57"/>
      <c r="J52" s="57"/>
      <c r="K52" s="56" t="s">
        <v>1045</v>
      </c>
      <c r="L52" s="57"/>
      <c r="M52" s="57"/>
    </row>
    <row r="53" spans="1:13" ht="39" x14ac:dyDescent="0.2">
      <c r="A53">
        <f t="shared" si="0"/>
        <v>52</v>
      </c>
      <c r="B53" s="63" t="s">
        <v>989</v>
      </c>
      <c r="C53" s="63" t="s">
        <v>979</v>
      </c>
      <c r="D53" s="63" t="s">
        <v>1008</v>
      </c>
      <c r="E53" s="63" t="s">
        <v>1047</v>
      </c>
      <c r="F53" s="63" t="s">
        <v>982</v>
      </c>
      <c r="G53" s="63" t="s">
        <v>1034</v>
      </c>
      <c r="H53" s="63" t="s">
        <v>1048</v>
      </c>
      <c r="I53" s="63" t="s">
        <v>986</v>
      </c>
      <c r="J53" s="63" t="s">
        <v>1036</v>
      </c>
      <c r="K53" s="63" t="s">
        <v>1049</v>
      </c>
      <c r="L53" s="52" t="s">
        <v>1050</v>
      </c>
      <c r="M53" s="63" t="s">
        <v>914</v>
      </c>
    </row>
    <row r="54" spans="1:13" ht="16" thickBot="1" x14ac:dyDescent="0.25">
      <c r="A54">
        <f t="shared" si="0"/>
        <v>53</v>
      </c>
      <c r="B54" s="57"/>
      <c r="C54" s="57"/>
      <c r="D54" s="57"/>
      <c r="E54" s="57"/>
      <c r="F54" s="57"/>
      <c r="G54" s="57"/>
      <c r="H54" s="57"/>
      <c r="I54" s="57"/>
      <c r="J54" s="57"/>
      <c r="K54" s="57"/>
      <c r="L54" s="56" t="s">
        <v>1051</v>
      </c>
      <c r="M54" s="57"/>
    </row>
    <row r="55" spans="1:13" ht="39" x14ac:dyDescent="0.2">
      <c r="A55">
        <f t="shared" si="0"/>
        <v>54</v>
      </c>
      <c r="B55" s="63" t="s">
        <v>978</v>
      </c>
      <c r="C55" s="63" t="s">
        <v>979</v>
      </c>
      <c r="D55" s="63" t="s">
        <v>1052</v>
      </c>
      <c r="E55" s="63" t="s">
        <v>1053</v>
      </c>
      <c r="F55" s="63" t="s">
        <v>982</v>
      </c>
      <c r="G55" s="64"/>
      <c r="H55" s="52" t="s">
        <v>1054</v>
      </c>
      <c r="I55" s="64"/>
      <c r="J55" s="63" t="s">
        <v>1058</v>
      </c>
      <c r="K55" s="63" t="s">
        <v>1059</v>
      </c>
      <c r="L55" s="52" t="s">
        <v>1017</v>
      </c>
      <c r="M55" s="63" t="s">
        <v>924</v>
      </c>
    </row>
    <row r="56" spans="1:13" ht="39" x14ac:dyDescent="0.2">
      <c r="A56">
        <f t="shared" si="0"/>
        <v>55</v>
      </c>
      <c r="B56" s="51"/>
      <c r="C56" s="51"/>
      <c r="D56" s="51"/>
      <c r="E56" s="51"/>
      <c r="F56" s="51"/>
      <c r="G56" s="65"/>
      <c r="H56" s="52" t="s">
        <v>1055</v>
      </c>
      <c r="I56" s="65"/>
      <c r="J56" s="51"/>
      <c r="K56" s="51"/>
      <c r="L56" s="52" t="s">
        <v>1060</v>
      </c>
      <c r="M56" s="51"/>
    </row>
    <row r="57" spans="1:13" ht="26" x14ac:dyDescent="0.2">
      <c r="A57">
        <f t="shared" si="0"/>
        <v>56</v>
      </c>
      <c r="B57" s="51"/>
      <c r="C57" s="51"/>
      <c r="D57" s="51"/>
      <c r="E57" s="51"/>
      <c r="F57" s="51"/>
      <c r="G57" s="65"/>
      <c r="H57" s="52" t="s">
        <v>1056</v>
      </c>
      <c r="I57" s="65"/>
      <c r="J57" s="51"/>
      <c r="K57" s="51"/>
      <c r="L57" s="52" t="s">
        <v>1061</v>
      </c>
      <c r="M57" s="51"/>
    </row>
    <row r="58" spans="1:13" ht="27" thickBot="1" x14ac:dyDescent="0.25">
      <c r="A58">
        <f t="shared" si="0"/>
        <v>57</v>
      </c>
      <c r="B58" s="57"/>
      <c r="C58" s="57"/>
      <c r="D58" s="57"/>
      <c r="E58" s="57"/>
      <c r="F58" s="57"/>
      <c r="G58" s="66"/>
      <c r="H58" s="56" t="s">
        <v>1057</v>
      </c>
      <c r="I58" s="66"/>
      <c r="J58" s="57"/>
      <c r="K58" s="57"/>
      <c r="L58" s="54"/>
      <c r="M58" s="57"/>
    </row>
    <row r="59" spans="1:13" ht="26" x14ac:dyDescent="0.2">
      <c r="A59">
        <f t="shared" si="0"/>
        <v>58</v>
      </c>
      <c r="B59" s="63" t="s">
        <v>978</v>
      </c>
      <c r="C59" s="63" t="s">
        <v>979</v>
      </c>
      <c r="D59" s="63" t="s">
        <v>1052</v>
      </c>
      <c r="E59" s="63" t="s">
        <v>1062</v>
      </c>
      <c r="F59" s="63" t="s">
        <v>982</v>
      </c>
      <c r="G59" s="64"/>
      <c r="H59" s="63" t="s">
        <v>1063</v>
      </c>
      <c r="I59" s="64"/>
      <c r="J59" s="63" t="s">
        <v>1058</v>
      </c>
      <c r="K59" s="63" t="s">
        <v>1059</v>
      </c>
      <c r="L59" s="52" t="s">
        <v>1017</v>
      </c>
      <c r="M59" s="63" t="s">
        <v>924</v>
      </c>
    </row>
    <row r="60" spans="1:13" ht="26" x14ac:dyDescent="0.2">
      <c r="A60">
        <f t="shared" si="0"/>
        <v>59</v>
      </c>
      <c r="B60" s="51"/>
      <c r="C60" s="51"/>
      <c r="D60" s="51"/>
      <c r="E60" s="51"/>
      <c r="F60" s="51"/>
      <c r="G60" s="65"/>
      <c r="H60" s="51"/>
      <c r="I60" s="65"/>
      <c r="J60" s="51"/>
      <c r="K60" s="51"/>
      <c r="L60" s="52" t="s">
        <v>1060</v>
      </c>
      <c r="M60" s="51"/>
    </row>
    <row r="61" spans="1:13" x14ac:dyDescent="0.2">
      <c r="A61">
        <f t="shared" si="0"/>
        <v>60</v>
      </c>
      <c r="B61" s="51"/>
      <c r="C61" s="51"/>
      <c r="D61" s="51"/>
      <c r="E61" s="51"/>
      <c r="F61" s="51"/>
      <c r="G61" s="65"/>
      <c r="H61" s="51"/>
      <c r="I61" s="65"/>
      <c r="J61" s="51"/>
      <c r="K61" s="51"/>
      <c r="L61" s="52" t="s">
        <v>1064</v>
      </c>
      <c r="M61" s="51"/>
    </row>
    <row r="62" spans="1:13" ht="16" thickBot="1" x14ac:dyDescent="0.25">
      <c r="A62">
        <f t="shared" si="0"/>
        <v>61</v>
      </c>
      <c r="B62" s="57"/>
      <c r="C62" s="57"/>
      <c r="D62" s="57"/>
      <c r="E62" s="57"/>
      <c r="F62" s="57"/>
      <c r="G62" s="66"/>
      <c r="H62" s="57"/>
      <c r="I62" s="66"/>
      <c r="J62" s="57"/>
      <c r="K62" s="57"/>
      <c r="L62" s="56" t="s">
        <v>1065</v>
      </c>
      <c r="M62" s="57"/>
    </row>
    <row r="63" spans="1:13" ht="26" x14ac:dyDescent="0.2">
      <c r="A63">
        <f t="shared" si="0"/>
        <v>62</v>
      </c>
      <c r="B63" s="63" t="s">
        <v>989</v>
      </c>
      <c r="C63" s="63" t="s">
        <v>1066</v>
      </c>
      <c r="D63" s="63" t="s">
        <v>1067</v>
      </c>
      <c r="E63" s="63" t="s">
        <v>1068</v>
      </c>
      <c r="F63" s="63" t="s">
        <v>1069</v>
      </c>
      <c r="G63" s="63" t="s">
        <v>1070</v>
      </c>
      <c r="H63" s="52" t="s">
        <v>1071</v>
      </c>
      <c r="I63" s="64"/>
      <c r="J63" s="63" t="s">
        <v>1073</v>
      </c>
      <c r="K63" s="52" t="s">
        <v>1002</v>
      </c>
      <c r="L63" s="52" t="s">
        <v>1075</v>
      </c>
      <c r="M63" s="63" t="s">
        <v>924</v>
      </c>
    </row>
    <row r="64" spans="1:13" x14ac:dyDescent="0.2">
      <c r="A64">
        <f t="shared" si="0"/>
        <v>63</v>
      </c>
      <c r="B64" s="51"/>
      <c r="C64" s="51"/>
      <c r="D64" s="51"/>
      <c r="E64" s="51"/>
      <c r="F64" s="51"/>
      <c r="G64" s="51"/>
      <c r="H64" s="55"/>
      <c r="I64" s="65"/>
      <c r="J64" s="51"/>
      <c r="K64" s="52" t="s">
        <v>1074</v>
      </c>
      <c r="L64" s="52" t="s">
        <v>1076</v>
      </c>
      <c r="M64" s="51"/>
    </row>
    <row r="65" spans="1:13" ht="26" x14ac:dyDescent="0.2">
      <c r="A65">
        <f t="shared" si="0"/>
        <v>64</v>
      </c>
      <c r="B65" s="51"/>
      <c r="C65" s="51"/>
      <c r="D65" s="51"/>
      <c r="E65" s="51"/>
      <c r="F65" s="51"/>
      <c r="G65" s="51"/>
      <c r="H65" s="52" t="s">
        <v>1072</v>
      </c>
      <c r="I65" s="65"/>
      <c r="J65" s="51"/>
      <c r="K65" s="53"/>
      <c r="L65" s="52" t="s">
        <v>1077</v>
      </c>
      <c r="M65" s="51"/>
    </row>
    <row r="66" spans="1:13" ht="16" thickBot="1" x14ac:dyDescent="0.25">
      <c r="A66">
        <f t="shared" si="0"/>
        <v>65</v>
      </c>
      <c r="B66" s="57"/>
      <c r="C66" s="57"/>
      <c r="D66" s="57"/>
      <c r="E66" s="57"/>
      <c r="F66" s="57"/>
      <c r="G66" s="57"/>
      <c r="H66" s="54"/>
      <c r="I66" s="66"/>
      <c r="J66" s="57"/>
      <c r="K66" s="54"/>
      <c r="L66" s="56" t="s">
        <v>1078</v>
      </c>
      <c r="M66" s="57"/>
    </row>
    <row r="67" spans="1:13" ht="26" x14ac:dyDescent="0.2">
      <c r="A67">
        <f t="shared" si="0"/>
        <v>66</v>
      </c>
      <c r="B67" s="63" t="s">
        <v>989</v>
      </c>
      <c r="C67" s="63" t="s">
        <v>1066</v>
      </c>
      <c r="D67" s="63" t="s">
        <v>1067</v>
      </c>
      <c r="E67" s="63" t="s">
        <v>1079</v>
      </c>
      <c r="F67" s="63" t="s">
        <v>1069</v>
      </c>
      <c r="G67" s="63" t="s">
        <v>1080</v>
      </c>
      <c r="H67" s="52" t="s">
        <v>1081</v>
      </c>
      <c r="I67" s="64"/>
      <c r="J67" s="63" t="s">
        <v>1073</v>
      </c>
      <c r="K67" s="52" t="s">
        <v>1002</v>
      </c>
      <c r="L67" s="52" t="s">
        <v>1075</v>
      </c>
      <c r="M67" s="63" t="s">
        <v>924</v>
      </c>
    </row>
    <row r="68" spans="1:13" x14ac:dyDescent="0.2">
      <c r="A68">
        <f t="shared" ref="A68:A131" si="1">+A67+1</f>
        <v>67</v>
      </c>
      <c r="B68" s="51"/>
      <c r="C68" s="51"/>
      <c r="D68" s="51"/>
      <c r="E68" s="51"/>
      <c r="F68" s="51"/>
      <c r="G68" s="51"/>
      <c r="H68" s="55"/>
      <c r="I68" s="65"/>
      <c r="J68" s="51"/>
      <c r="K68" s="52" t="s">
        <v>1074</v>
      </c>
      <c r="L68" s="52" t="s">
        <v>1076</v>
      </c>
      <c r="M68" s="51"/>
    </row>
    <row r="69" spans="1:13" ht="52" x14ac:dyDescent="0.2">
      <c r="A69">
        <f t="shared" si="1"/>
        <v>68</v>
      </c>
      <c r="B69" s="51"/>
      <c r="C69" s="51"/>
      <c r="D69" s="51"/>
      <c r="E69" s="51"/>
      <c r="F69" s="51"/>
      <c r="G69" s="51"/>
      <c r="H69" s="52" t="s">
        <v>1082</v>
      </c>
      <c r="I69" s="65"/>
      <c r="J69" s="51"/>
      <c r="K69" s="53"/>
      <c r="L69" s="52" t="s">
        <v>1077</v>
      </c>
      <c r="M69" s="51"/>
    </row>
    <row r="70" spans="1:13" ht="16" thickBot="1" x14ac:dyDescent="0.25">
      <c r="A70">
        <f t="shared" si="1"/>
        <v>69</v>
      </c>
      <c r="B70" s="57"/>
      <c r="C70" s="57"/>
      <c r="D70" s="57"/>
      <c r="E70" s="57"/>
      <c r="F70" s="57"/>
      <c r="G70" s="57"/>
      <c r="H70" s="54"/>
      <c r="I70" s="66"/>
      <c r="J70" s="57"/>
      <c r="K70" s="54"/>
      <c r="L70" s="56" t="s">
        <v>1078</v>
      </c>
      <c r="M70" s="57"/>
    </row>
    <row r="71" spans="1:13" ht="39" x14ac:dyDescent="0.2">
      <c r="A71">
        <f t="shared" si="1"/>
        <v>70</v>
      </c>
      <c r="B71" s="63" t="s">
        <v>989</v>
      </c>
      <c r="C71" s="63" t="s">
        <v>1066</v>
      </c>
      <c r="D71" s="63" t="s">
        <v>1083</v>
      </c>
      <c r="E71" s="63" t="s">
        <v>1084</v>
      </c>
      <c r="F71" s="63" t="s">
        <v>1069</v>
      </c>
      <c r="G71" s="63" t="s">
        <v>1085</v>
      </c>
      <c r="H71" s="63" t="s">
        <v>1086</v>
      </c>
      <c r="I71" s="64"/>
      <c r="J71" s="63" t="s">
        <v>987</v>
      </c>
      <c r="K71" s="52" t="s">
        <v>1087</v>
      </c>
      <c r="L71" s="52" t="s">
        <v>1089</v>
      </c>
      <c r="M71" s="63" t="s">
        <v>932</v>
      </c>
    </row>
    <row r="72" spans="1:13" ht="16" thickBot="1" x14ac:dyDescent="0.25">
      <c r="A72">
        <f t="shared" si="1"/>
        <v>71</v>
      </c>
      <c r="B72" s="57"/>
      <c r="C72" s="57"/>
      <c r="D72" s="57"/>
      <c r="E72" s="57"/>
      <c r="F72" s="57"/>
      <c r="G72" s="57"/>
      <c r="H72" s="57"/>
      <c r="I72" s="66"/>
      <c r="J72" s="57"/>
      <c r="K72" s="56" t="s">
        <v>1088</v>
      </c>
      <c r="L72" s="56" t="s">
        <v>1078</v>
      </c>
      <c r="M72" s="57"/>
    </row>
    <row r="73" spans="1:13" ht="40" thickBot="1" x14ac:dyDescent="0.25">
      <c r="A73">
        <f t="shared" si="1"/>
        <v>72</v>
      </c>
      <c r="B73" s="57" t="s">
        <v>989</v>
      </c>
      <c r="C73" s="56" t="s">
        <v>1066</v>
      </c>
      <c r="D73" s="56" t="s">
        <v>1090</v>
      </c>
      <c r="E73" s="56" t="s">
        <v>1091</v>
      </c>
      <c r="F73" s="56" t="s">
        <v>1092</v>
      </c>
      <c r="G73" s="58"/>
      <c r="H73" s="56" t="s">
        <v>1086</v>
      </c>
      <c r="I73" s="58"/>
      <c r="J73" s="56" t="s">
        <v>987</v>
      </c>
      <c r="K73" s="56" t="s">
        <v>1074</v>
      </c>
      <c r="L73" s="56" t="s">
        <v>1093</v>
      </c>
      <c r="M73" s="56" t="s">
        <v>924</v>
      </c>
    </row>
    <row r="74" spans="1:13" ht="26" x14ac:dyDescent="0.2">
      <c r="A74">
        <f t="shared" si="1"/>
        <v>73</v>
      </c>
      <c r="B74" s="63" t="s">
        <v>989</v>
      </c>
      <c r="C74" s="63" t="s">
        <v>1094</v>
      </c>
      <c r="D74" s="63" t="s">
        <v>1095</v>
      </c>
      <c r="E74" s="63" t="s">
        <v>1096</v>
      </c>
      <c r="F74" s="63" t="s">
        <v>1069</v>
      </c>
      <c r="G74" s="64"/>
      <c r="H74" s="52" t="s">
        <v>1097</v>
      </c>
      <c r="I74" s="64"/>
      <c r="J74" s="63" t="s">
        <v>1099</v>
      </c>
      <c r="K74" s="63" t="s">
        <v>922</v>
      </c>
      <c r="L74" s="52" t="s">
        <v>1075</v>
      </c>
      <c r="M74" s="63" t="s">
        <v>924</v>
      </c>
    </row>
    <row r="75" spans="1:13" x14ac:dyDescent="0.2">
      <c r="A75">
        <f t="shared" si="1"/>
        <v>74</v>
      </c>
      <c r="B75" s="51"/>
      <c r="C75" s="51"/>
      <c r="D75" s="51"/>
      <c r="E75" s="51"/>
      <c r="F75" s="51"/>
      <c r="G75" s="65"/>
      <c r="H75" s="52" t="s">
        <v>1098</v>
      </c>
      <c r="I75" s="65"/>
      <c r="J75" s="51"/>
      <c r="K75" s="51"/>
      <c r="L75" s="52" t="s">
        <v>1100</v>
      </c>
      <c r="M75" s="51"/>
    </row>
    <row r="76" spans="1:13" x14ac:dyDescent="0.2">
      <c r="A76">
        <f t="shared" si="1"/>
        <v>75</v>
      </c>
      <c r="B76" s="51"/>
      <c r="C76" s="51"/>
      <c r="D76" s="51"/>
      <c r="E76" s="51"/>
      <c r="F76" s="51"/>
      <c r="G76" s="65"/>
      <c r="H76" s="53"/>
      <c r="I76" s="65"/>
      <c r="J76" s="51"/>
      <c r="K76" s="51"/>
      <c r="L76" s="52" t="s">
        <v>1101</v>
      </c>
      <c r="M76" s="51"/>
    </row>
    <row r="77" spans="1:13" ht="16" thickBot="1" x14ac:dyDescent="0.25">
      <c r="A77">
        <f t="shared" si="1"/>
        <v>76</v>
      </c>
      <c r="B77" s="57"/>
      <c r="C77" s="57"/>
      <c r="D77" s="57"/>
      <c r="E77" s="57"/>
      <c r="F77" s="57"/>
      <c r="G77" s="66"/>
      <c r="H77" s="54"/>
      <c r="I77" s="66"/>
      <c r="J77" s="57"/>
      <c r="K77" s="57"/>
      <c r="L77" s="56" t="s">
        <v>1078</v>
      </c>
      <c r="M77" s="57"/>
    </row>
    <row r="78" spans="1:13" ht="26" x14ac:dyDescent="0.2">
      <c r="A78">
        <f t="shared" si="1"/>
        <v>77</v>
      </c>
      <c r="B78" s="63" t="s">
        <v>989</v>
      </c>
      <c r="C78" s="63" t="s">
        <v>1066</v>
      </c>
      <c r="D78" s="63" t="s">
        <v>1095</v>
      </c>
      <c r="E78" s="63" t="s">
        <v>1102</v>
      </c>
      <c r="F78" s="63" t="s">
        <v>953</v>
      </c>
      <c r="G78" s="64"/>
      <c r="H78" s="64"/>
      <c r="I78" s="64"/>
      <c r="J78" s="63" t="s">
        <v>1099</v>
      </c>
      <c r="K78" s="63" t="s">
        <v>922</v>
      </c>
      <c r="L78" s="52" t="s">
        <v>1103</v>
      </c>
      <c r="M78" s="63" t="s">
        <v>932</v>
      </c>
    </row>
    <row r="79" spans="1:13" ht="16" thickBot="1" x14ac:dyDescent="0.25">
      <c r="A79">
        <f t="shared" si="1"/>
        <v>78</v>
      </c>
      <c r="B79" s="57"/>
      <c r="C79" s="57"/>
      <c r="D79" s="57"/>
      <c r="E79" s="57"/>
      <c r="F79" s="57"/>
      <c r="G79" s="66"/>
      <c r="H79" s="66"/>
      <c r="I79" s="66"/>
      <c r="J79" s="57"/>
      <c r="K79" s="57"/>
      <c r="L79" s="56" t="s">
        <v>1078</v>
      </c>
      <c r="M79" s="57"/>
    </row>
    <row r="80" spans="1:13" ht="26" x14ac:dyDescent="0.2">
      <c r="A80">
        <f t="shared" si="1"/>
        <v>79</v>
      </c>
      <c r="B80" s="63" t="s">
        <v>989</v>
      </c>
      <c r="C80" s="63" t="s">
        <v>1066</v>
      </c>
      <c r="D80" s="63" t="s">
        <v>1095</v>
      </c>
      <c r="E80" s="63" t="s">
        <v>1104</v>
      </c>
      <c r="F80" s="63" t="s">
        <v>953</v>
      </c>
      <c r="G80" s="63" t="s">
        <v>1069</v>
      </c>
      <c r="H80" s="64"/>
      <c r="I80" s="64"/>
      <c r="J80" s="63" t="s">
        <v>1099</v>
      </c>
      <c r="K80" s="63" t="s">
        <v>922</v>
      </c>
      <c r="L80" s="52" t="s">
        <v>1103</v>
      </c>
      <c r="M80" s="63" t="s">
        <v>932</v>
      </c>
    </row>
    <row r="81" spans="1:13" ht="16" thickBot="1" x14ac:dyDescent="0.25">
      <c r="A81">
        <f t="shared" si="1"/>
        <v>80</v>
      </c>
      <c r="B81" s="57"/>
      <c r="C81" s="57"/>
      <c r="D81" s="57"/>
      <c r="E81" s="57"/>
      <c r="F81" s="57"/>
      <c r="G81" s="57"/>
      <c r="H81" s="66"/>
      <c r="I81" s="66"/>
      <c r="J81" s="57"/>
      <c r="K81" s="57"/>
      <c r="L81" s="56" t="s">
        <v>1078</v>
      </c>
      <c r="M81" s="57"/>
    </row>
    <row r="82" spans="1:13" ht="39" x14ac:dyDescent="0.2">
      <c r="A82">
        <f t="shared" si="1"/>
        <v>81</v>
      </c>
      <c r="B82" s="63" t="s">
        <v>989</v>
      </c>
      <c r="C82" s="63" t="s">
        <v>1105</v>
      </c>
      <c r="D82" s="63" t="s">
        <v>1106</v>
      </c>
      <c r="E82" s="63" t="s">
        <v>1107</v>
      </c>
      <c r="F82" s="63" t="s">
        <v>1108</v>
      </c>
      <c r="G82" s="63" t="s">
        <v>983</v>
      </c>
      <c r="H82" s="52" t="s">
        <v>1109</v>
      </c>
      <c r="I82" s="63" t="s">
        <v>986</v>
      </c>
      <c r="J82" s="63" t="s">
        <v>1112</v>
      </c>
      <c r="K82" s="63" t="s">
        <v>1113</v>
      </c>
      <c r="L82" s="52" t="s">
        <v>1114</v>
      </c>
      <c r="M82" s="63" t="s">
        <v>924</v>
      </c>
    </row>
    <row r="83" spans="1:13" x14ac:dyDescent="0.2">
      <c r="A83">
        <f t="shared" si="1"/>
        <v>82</v>
      </c>
      <c r="B83" s="51"/>
      <c r="C83" s="51"/>
      <c r="D83" s="51"/>
      <c r="E83" s="51"/>
      <c r="F83" s="51"/>
      <c r="G83" s="51"/>
      <c r="H83" s="52" t="s">
        <v>1110</v>
      </c>
      <c r="I83" s="51"/>
      <c r="J83" s="51"/>
      <c r="K83" s="51"/>
      <c r="L83" s="52" t="s">
        <v>1115</v>
      </c>
      <c r="M83" s="51"/>
    </row>
    <row r="84" spans="1:13" ht="53" thickBot="1" x14ac:dyDescent="0.25">
      <c r="A84">
        <f t="shared" si="1"/>
        <v>83</v>
      </c>
      <c r="B84" s="57"/>
      <c r="C84" s="57"/>
      <c r="D84" s="57"/>
      <c r="E84" s="57"/>
      <c r="F84" s="57"/>
      <c r="G84" s="57"/>
      <c r="H84" s="56" t="s">
        <v>1111</v>
      </c>
      <c r="I84" s="57"/>
      <c r="J84" s="57"/>
      <c r="K84" s="57"/>
      <c r="L84" s="54"/>
      <c r="M84" s="57"/>
    </row>
    <row r="85" spans="1:13" ht="26" x14ac:dyDescent="0.2">
      <c r="A85">
        <f t="shared" si="1"/>
        <v>84</v>
      </c>
      <c r="B85" s="63" t="s">
        <v>989</v>
      </c>
      <c r="C85" s="63" t="s">
        <v>1105</v>
      </c>
      <c r="D85" s="63" t="s">
        <v>1106</v>
      </c>
      <c r="E85" s="63" t="s">
        <v>1116</v>
      </c>
      <c r="F85" s="63" t="s">
        <v>1108</v>
      </c>
      <c r="G85" s="64"/>
      <c r="H85" s="52" t="s">
        <v>1109</v>
      </c>
      <c r="I85" s="63" t="s">
        <v>986</v>
      </c>
      <c r="J85" s="63" t="s">
        <v>1112</v>
      </c>
      <c r="K85" s="63" t="s">
        <v>1113</v>
      </c>
      <c r="L85" s="52" t="s">
        <v>1117</v>
      </c>
      <c r="M85" s="63" t="s">
        <v>932</v>
      </c>
    </row>
    <row r="86" spans="1:13" x14ac:dyDescent="0.2">
      <c r="A86">
        <f t="shared" si="1"/>
        <v>85</v>
      </c>
      <c r="B86" s="51"/>
      <c r="C86" s="51"/>
      <c r="D86" s="51"/>
      <c r="E86" s="51"/>
      <c r="F86" s="51"/>
      <c r="G86" s="65"/>
      <c r="H86" s="52" t="s">
        <v>1110</v>
      </c>
      <c r="I86" s="51"/>
      <c r="J86" s="51"/>
      <c r="K86" s="51"/>
      <c r="L86" s="55"/>
      <c r="M86" s="51"/>
    </row>
    <row r="87" spans="1:13" ht="16" thickBot="1" x14ac:dyDescent="0.25">
      <c r="A87">
        <f t="shared" si="1"/>
        <v>86</v>
      </c>
      <c r="B87" s="57"/>
      <c r="C87" s="57"/>
      <c r="D87" s="57"/>
      <c r="E87" s="57"/>
      <c r="F87" s="57"/>
      <c r="G87" s="66"/>
      <c r="H87" s="54"/>
      <c r="I87" s="57"/>
      <c r="J87" s="57"/>
      <c r="K87" s="57"/>
      <c r="L87" s="56" t="s">
        <v>1115</v>
      </c>
      <c r="M87" s="57"/>
    </row>
    <row r="88" spans="1:13" ht="53" thickBot="1" x14ac:dyDescent="0.25">
      <c r="A88">
        <f t="shared" si="1"/>
        <v>87</v>
      </c>
      <c r="B88" s="57" t="s">
        <v>989</v>
      </c>
      <c r="C88" s="56" t="s">
        <v>1105</v>
      </c>
      <c r="D88" s="56" t="s">
        <v>1118</v>
      </c>
      <c r="E88" s="56" t="s">
        <v>1119</v>
      </c>
      <c r="F88" s="56" t="s">
        <v>1108</v>
      </c>
      <c r="G88" s="58"/>
      <c r="H88" s="56" t="s">
        <v>1120</v>
      </c>
      <c r="I88" s="56" t="s">
        <v>986</v>
      </c>
      <c r="J88" s="56" t="s">
        <v>1112</v>
      </c>
      <c r="K88" s="56" t="s">
        <v>1121</v>
      </c>
      <c r="L88" s="56" t="s">
        <v>1122</v>
      </c>
      <c r="M88" s="56" t="s">
        <v>932</v>
      </c>
    </row>
    <row r="89" spans="1:13" ht="52" x14ac:dyDescent="0.2">
      <c r="A89">
        <f t="shared" si="1"/>
        <v>88</v>
      </c>
      <c r="B89" s="63" t="s">
        <v>989</v>
      </c>
      <c r="C89" s="63" t="s">
        <v>1105</v>
      </c>
      <c r="D89" s="63" t="s">
        <v>1118</v>
      </c>
      <c r="E89" s="63" t="s">
        <v>1123</v>
      </c>
      <c r="F89" s="63" t="s">
        <v>1108</v>
      </c>
      <c r="G89" s="63" t="s">
        <v>1124</v>
      </c>
      <c r="H89" s="63" t="s">
        <v>1120</v>
      </c>
      <c r="I89" s="63" t="s">
        <v>986</v>
      </c>
      <c r="J89" s="63" t="s">
        <v>1112</v>
      </c>
      <c r="K89" s="63" t="s">
        <v>1113</v>
      </c>
      <c r="L89" s="52" t="s">
        <v>1125</v>
      </c>
      <c r="M89" s="63" t="s">
        <v>914</v>
      </c>
    </row>
    <row r="90" spans="1:13" ht="26" x14ac:dyDescent="0.2">
      <c r="A90">
        <f t="shared" si="1"/>
        <v>89</v>
      </c>
      <c r="B90" s="51"/>
      <c r="C90" s="51"/>
      <c r="D90" s="51"/>
      <c r="E90" s="51"/>
      <c r="F90" s="51"/>
      <c r="G90" s="51"/>
      <c r="H90" s="51"/>
      <c r="I90" s="51"/>
      <c r="J90" s="51"/>
      <c r="K90" s="51"/>
      <c r="L90" s="52" t="s">
        <v>1126</v>
      </c>
      <c r="M90" s="51"/>
    </row>
    <row r="91" spans="1:13" ht="16" thickBot="1" x14ac:dyDescent="0.25">
      <c r="A91">
        <f t="shared" si="1"/>
        <v>90</v>
      </c>
      <c r="B91" s="57"/>
      <c r="C91" s="57"/>
      <c r="D91" s="57"/>
      <c r="E91" s="57"/>
      <c r="F91" s="57"/>
      <c r="G91" s="57"/>
      <c r="H91" s="57"/>
      <c r="I91" s="57"/>
      <c r="J91" s="57"/>
      <c r="K91" s="57"/>
      <c r="L91" s="56" t="s">
        <v>1127</v>
      </c>
      <c r="M91" s="57"/>
    </row>
    <row r="92" spans="1:13" ht="39" x14ac:dyDescent="0.2">
      <c r="A92">
        <f t="shared" si="1"/>
        <v>91</v>
      </c>
      <c r="B92" s="63" t="s">
        <v>989</v>
      </c>
      <c r="C92" s="63" t="s">
        <v>1105</v>
      </c>
      <c r="D92" s="63" t="s">
        <v>1118</v>
      </c>
      <c r="E92" s="63" t="s">
        <v>1128</v>
      </c>
      <c r="F92" s="63" t="s">
        <v>1108</v>
      </c>
      <c r="G92" s="63" t="s">
        <v>1129</v>
      </c>
      <c r="H92" s="63" t="s">
        <v>1130</v>
      </c>
      <c r="I92" s="63" t="s">
        <v>986</v>
      </c>
      <c r="J92" s="63" t="s">
        <v>1112</v>
      </c>
      <c r="K92" s="63" t="s">
        <v>1131</v>
      </c>
      <c r="L92" s="52" t="s">
        <v>1125</v>
      </c>
      <c r="M92" s="63" t="s">
        <v>924</v>
      </c>
    </row>
    <row r="93" spans="1:13" ht="26" x14ac:dyDescent="0.2">
      <c r="A93">
        <f t="shared" si="1"/>
        <v>92</v>
      </c>
      <c r="B93" s="51"/>
      <c r="C93" s="51"/>
      <c r="D93" s="51"/>
      <c r="E93" s="51"/>
      <c r="F93" s="51"/>
      <c r="G93" s="51"/>
      <c r="H93" s="51"/>
      <c r="I93" s="51"/>
      <c r="J93" s="51"/>
      <c r="K93" s="51"/>
      <c r="L93" s="52" t="s">
        <v>1126</v>
      </c>
      <c r="M93" s="51"/>
    </row>
    <row r="94" spans="1:13" ht="16" thickBot="1" x14ac:dyDescent="0.25">
      <c r="A94">
        <f t="shared" si="1"/>
        <v>93</v>
      </c>
      <c r="B94" s="57"/>
      <c r="C94" s="57"/>
      <c r="D94" s="57"/>
      <c r="E94" s="57"/>
      <c r="F94" s="57"/>
      <c r="G94" s="57"/>
      <c r="H94" s="57"/>
      <c r="I94" s="57"/>
      <c r="J94" s="57"/>
      <c r="K94" s="57"/>
      <c r="L94" s="56" t="s">
        <v>1127</v>
      </c>
      <c r="M94" s="57"/>
    </row>
    <row r="95" spans="1:13" ht="52" x14ac:dyDescent="0.2">
      <c r="A95">
        <f t="shared" si="1"/>
        <v>94</v>
      </c>
      <c r="B95" s="63" t="s">
        <v>989</v>
      </c>
      <c r="C95" s="63" t="s">
        <v>1105</v>
      </c>
      <c r="D95" s="63" t="s">
        <v>1118</v>
      </c>
      <c r="E95" s="63" t="s">
        <v>1132</v>
      </c>
      <c r="F95" s="63" t="s">
        <v>1108</v>
      </c>
      <c r="G95" s="63" t="s">
        <v>1133</v>
      </c>
      <c r="H95" s="52" t="s">
        <v>1120</v>
      </c>
      <c r="I95" s="63" t="s">
        <v>1022</v>
      </c>
      <c r="J95" s="52" t="s">
        <v>1134</v>
      </c>
      <c r="K95" s="52" t="s">
        <v>1136</v>
      </c>
      <c r="L95" s="63" t="s">
        <v>1138</v>
      </c>
      <c r="M95" s="63" t="s">
        <v>914</v>
      </c>
    </row>
    <row r="96" spans="1:13" ht="27" thickBot="1" x14ac:dyDescent="0.25">
      <c r="A96">
        <f t="shared" si="1"/>
        <v>95</v>
      </c>
      <c r="B96" s="57"/>
      <c r="C96" s="57"/>
      <c r="D96" s="57"/>
      <c r="E96" s="57"/>
      <c r="F96" s="57"/>
      <c r="G96" s="57"/>
      <c r="H96" s="56" t="s">
        <v>1130</v>
      </c>
      <c r="I96" s="57"/>
      <c r="J96" s="56" t="s">
        <v>1135</v>
      </c>
      <c r="K96" s="56" t="s">
        <v>1137</v>
      </c>
      <c r="L96" s="57"/>
      <c r="M96" s="57"/>
    </row>
    <row r="97" spans="1:13" ht="52" x14ac:dyDescent="0.2">
      <c r="A97">
        <f t="shared" si="1"/>
        <v>96</v>
      </c>
      <c r="B97" s="63" t="s">
        <v>978</v>
      </c>
      <c r="C97" s="63" t="s">
        <v>1139</v>
      </c>
      <c r="D97" s="63" t="s">
        <v>1140</v>
      </c>
      <c r="E97" s="63" t="s">
        <v>1141</v>
      </c>
      <c r="F97" s="63" t="s">
        <v>1142</v>
      </c>
      <c r="G97" s="63" t="s">
        <v>1143</v>
      </c>
      <c r="H97" s="63" t="s">
        <v>1144</v>
      </c>
      <c r="I97" s="63" t="s">
        <v>986</v>
      </c>
      <c r="J97" s="63" t="s">
        <v>1036</v>
      </c>
      <c r="K97" s="63" t="s">
        <v>1145</v>
      </c>
      <c r="L97" s="52" t="s">
        <v>1146</v>
      </c>
      <c r="M97" s="63" t="s">
        <v>924</v>
      </c>
    </row>
    <row r="98" spans="1:13" ht="26" x14ac:dyDescent="0.2">
      <c r="A98">
        <f t="shared" si="1"/>
        <v>97</v>
      </c>
      <c r="B98" s="51"/>
      <c r="C98" s="51"/>
      <c r="D98" s="51"/>
      <c r="E98" s="51"/>
      <c r="F98" s="51"/>
      <c r="G98" s="51"/>
      <c r="H98" s="51"/>
      <c r="I98" s="51"/>
      <c r="J98" s="51"/>
      <c r="K98" s="51"/>
      <c r="L98" s="52" t="s">
        <v>1147</v>
      </c>
      <c r="M98" s="51"/>
    </row>
    <row r="99" spans="1:13" ht="16" thickBot="1" x14ac:dyDescent="0.25">
      <c r="A99">
        <f t="shared" si="1"/>
        <v>98</v>
      </c>
      <c r="B99" s="57"/>
      <c r="C99" s="57"/>
      <c r="D99" s="57"/>
      <c r="E99" s="57"/>
      <c r="F99" s="57"/>
      <c r="G99" s="57"/>
      <c r="H99" s="57"/>
      <c r="I99" s="57"/>
      <c r="J99" s="57"/>
      <c r="K99" s="57"/>
      <c r="L99" s="56" t="s">
        <v>1148</v>
      </c>
      <c r="M99" s="57"/>
    </row>
    <row r="100" spans="1:13" ht="39" x14ac:dyDescent="0.2">
      <c r="A100">
        <f t="shared" si="1"/>
        <v>99</v>
      </c>
      <c r="B100" s="63" t="s">
        <v>978</v>
      </c>
      <c r="C100" s="63" t="s">
        <v>1139</v>
      </c>
      <c r="D100" s="63" t="s">
        <v>1140</v>
      </c>
      <c r="E100" s="63" t="s">
        <v>1149</v>
      </c>
      <c r="F100" s="63" t="s">
        <v>1142</v>
      </c>
      <c r="G100" s="63" t="s">
        <v>1150</v>
      </c>
      <c r="H100" s="52" t="s">
        <v>1151</v>
      </c>
      <c r="I100" s="63" t="s">
        <v>986</v>
      </c>
      <c r="J100" s="63" t="s">
        <v>1036</v>
      </c>
      <c r="K100" s="52" t="s">
        <v>1154</v>
      </c>
      <c r="L100" s="52" t="s">
        <v>1156</v>
      </c>
      <c r="M100" s="63" t="s">
        <v>924</v>
      </c>
    </row>
    <row r="101" spans="1:13" x14ac:dyDescent="0.2">
      <c r="A101">
        <f t="shared" si="1"/>
        <v>100</v>
      </c>
      <c r="B101" s="51"/>
      <c r="C101" s="51"/>
      <c r="D101" s="51"/>
      <c r="E101" s="51"/>
      <c r="F101" s="51"/>
      <c r="G101" s="51"/>
      <c r="H101" s="52" t="s">
        <v>1152</v>
      </c>
      <c r="I101" s="51"/>
      <c r="J101" s="51"/>
      <c r="K101" s="55"/>
      <c r="L101" s="52" t="s">
        <v>1157</v>
      </c>
      <c r="M101" s="51"/>
    </row>
    <row r="102" spans="1:13" ht="16" thickBot="1" x14ac:dyDescent="0.25">
      <c r="A102">
        <f t="shared" si="1"/>
        <v>101</v>
      </c>
      <c r="B102" s="57"/>
      <c r="C102" s="57"/>
      <c r="D102" s="57"/>
      <c r="E102" s="57"/>
      <c r="F102" s="57"/>
      <c r="G102" s="57"/>
      <c r="H102" s="56" t="s">
        <v>1153</v>
      </c>
      <c r="I102" s="57"/>
      <c r="J102" s="57"/>
      <c r="K102" s="56" t="s">
        <v>1155</v>
      </c>
      <c r="L102" s="54"/>
      <c r="M102" s="57"/>
    </row>
    <row r="103" spans="1:13" ht="39" x14ac:dyDescent="0.2">
      <c r="A103">
        <f t="shared" si="1"/>
        <v>102</v>
      </c>
      <c r="B103" s="63" t="s">
        <v>978</v>
      </c>
      <c r="C103" s="63" t="s">
        <v>1139</v>
      </c>
      <c r="D103" s="63" t="s">
        <v>1140</v>
      </c>
      <c r="E103" s="63" t="s">
        <v>1158</v>
      </c>
      <c r="F103" s="63" t="s">
        <v>1142</v>
      </c>
      <c r="G103" s="63" t="s">
        <v>1159</v>
      </c>
      <c r="H103" s="55"/>
      <c r="I103" s="63" t="s">
        <v>1164</v>
      </c>
      <c r="J103" s="63" t="s">
        <v>1165</v>
      </c>
      <c r="K103" s="52" t="s">
        <v>1166</v>
      </c>
      <c r="L103" s="52" t="s">
        <v>1168</v>
      </c>
      <c r="M103" s="63" t="s">
        <v>924</v>
      </c>
    </row>
    <row r="104" spans="1:13" x14ac:dyDescent="0.2">
      <c r="A104">
        <f t="shared" si="1"/>
        <v>103</v>
      </c>
      <c r="B104" s="51"/>
      <c r="C104" s="51"/>
      <c r="D104" s="51"/>
      <c r="E104" s="51"/>
      <c r="F104" s="51"/>
      <c r="G104" s="51"/>
      <c r="H104" s="52" t="s">
        <v>1160</v>
      </c>
      <c r="I104" s="51"/>
      <c r="J104" s="51"/>
      <c r="K104" s="52" t="s">
        <v>1167</v>
      </c>
      <c r="L104" s="52" t="s">
        <v>1169</v>
      </c>
      <c r="M104" s="51"/>
    </row>
    <row r="105" spans="1:13" x14ac:dyDescent="0.2">
      <c r="A105">
        <f t="shared" si="1"/>
        <v>104</v>
      </c>
      <c r="B105" s="51"/>
      <c r="C105" s="51"/>
      <c r="D105" s="51"/>
      <c r="E105" s="51"/>
      <c r="F105" s="51"/>
      <c r="G105" s="51"/>
      <c r="H105" s="52" t="s">
        <v>1161</v>
      </c>
      <c r="I105" s="51"/>
      <c r="J105" s="51"/>
      <c r="K105" s="53"/>
      <c r="L105" s="53"/>
      <c r="M105" s="51"/>
    </row>
    <row r="106" spans="1:13" x14ac:dyDescent="0.2">
      <c r="A106">
        <f t="shared" si="1"/>
        <v>105</v>
      </c>
      <c r="B106" s="51"/>
      <c r="C106" s="51"/>
      <c r="D106" s="51"/>
      <c r="E106" s="51"/>
      <c r="F106" s="51"/>
      <c r="G106" s="51"/>
      <c r="H106" s="52" t="s">
        <v>1162</v>
      </c>
      <c r="I106" s="51"/>
      <c r="J106" s="51"/>
      <c r="K106" s="53"/>
      <c r="L106" s="53"/>
      <c r="M106" s="51"/>
    </row>
    <row r="107" spans="1:13" ht="16" thickBot="1" x14ac:dyDescent="0.25">
      <c r="A107">
        <f t="shared" si="1"/>
        <v>106</v>
      </c>
      <c r="B107" s="57"/>
      <c r="C107" s="57"/>
      <c r="D107" s="57"/>
      <c r="E107" s="57"/>
      <c r="F107" s="57"/>
      <c r="G107" s="57"/>
      <c r="H107" s="56" t="s">
        <v>1163</v>
      </c>
      <c r="I107" s="57"/>
      <c r="J107" s="57"/>
      <c r="K107" s="54"/>
      <c r="L107" s="54"/>
      <c r="M107" s="57"/>
    </row>
    <row r="108" spans="1:13" ht="26" x14ac:dyDescent="0.2">
      <c r="A108">
        <f t="shared" si="1"/>
        <v>107</v>
      </c>
      <c r="B108" s="63" t="s">
        <v>978</v>
      </c>
      <c r="C108" s="63" t="s">
        <v>1139</v>
      </c>
      <c r="D108" s="63" t="s">
        <v>1140</v>
      </c>
      <c r="E108" s="63" t="s">
        <v>1170</v>
      </c>
      <c r="F108" s="63" t="s">
        <v>1142</v>
      </c>
      <c r="G108" s="63" t="s">
        <v>1171</v>
      </c>
      <c r="H108" s="52" t="s">
        <v>1172</v>
      </c>
      <c r="I108" s="52" t="s">
        <v>1174</v>
      </c>
      <c r="J108" s="63" t="s">
        <v>1036</v>
      </c>
      <c r="K108" s="63" t="s">
        <v>1176</v>
      </c>
      <c r="L108" s="52" t="s">
        <v>1168</v>
      </c>
      <c r="M108" s="63" t="s">
        <v>924</v>
      </c>
    </row>
    <row r="109" spans="1:13" ht="26" x14ac:dyDescent="0.2">
      <c r="A109">
        <f t="shared" si="1"/>
        <v>108</v>
      </c>
      <c r="B109" s="51"/>
      <c r="C109" s="51"/>
      <c r="D109" s="51"/>
      <c r="E109" s="51"/>
      <c r="F109" s="51"/>
      <c r="G109" s="51"/>
      <c r="H109" s="52" t="s">
        <v>1173</v>
      </c>
      <c r="I109" s="52" t="s">
        <v>1175</v>
      </c>
      <c r="J109" s="51"/>
      <c r="K109" s="51"/>
      <c r="L109" s="52" t="s">
        <v>1177</v>
      </c>
      <c r="M109" s="51"/>
    </row>
    <row r="110" spans="1:13" ht="16" thickBot="1" x14ac:dyDescent="0.25">
      <c r="A110">
        <f t="shared" si="1"/>
        <v>109</v>
      </c>
      <c r="B110" s="57"/>
      <c r="C110" s="57"/>
      <c r="D110" s="57"/>
      <c r="E110" s="57"/>
      <c r="F110" s="57"/>
      <c r="G110" s="57"/>
      <c r="H110" s="54"/>
      <c r="I110" s="54"/>
      <c r="J110" s="57"/>
      <c r="K110" s="57"/>
      <c r="L110" s="56" t="s">
        <v>1178</v>
      </c>
      <c r="M110" s="57"/>
    </row>
    <row r="111" spans="1:13" ht="39" x14ac:dyDescent="0.2">
      <c r="A111">
        <f t="shared" si="1"/>
        <v>110</v>
      </c>
      <c r="B111" s="63" t="s">
        <v>978</v>
      </c>
      <c r="C111" s="63" t="s">
        <v>1139</v>
      </c>
      <c r="D111" s="63" t="s">
        <v>1179</v>
      </c>
      <c r="E111" s="63" t="s">
        <v>1180</v>
      </c>
      <c r="F111" s="63" t="s">
        <v>1005</v>
      </c>
      <c r="G111" s="63" t="s">
        <v>1181</v>
      </c>
      <c r="H111" s="63" t="s">
        <v>1182</v>
      </c>
      <c r="I111" s="52" t="s">
        <v>1183</v>
      </c>
      <c r="J111" s="63" t="s">
        <v>1036</v>
      </c>
      <c r="K111" s="63" t="s">
        <v>922</v>
      </c>
      <c r="L111" s="52" t="s">
        <v>1184</v>
      </c>
      <c r="M111" s="63" t="s">
        <v>924</v>
      </c>
    </row>
    <row r="112" spans="1:13" ht="16" thickBot="1" x14ac:dyDescent="0.25">
      <c r="A112">
        <f t="shared" si="1"/>
        <v>111</v>
      </c>
      <c r="B112" s="57"/>
      <c r="C112" s="57"/>
      <c r="D112" s="57"/>
      <c r="E112" s="57"/>
      <c r="F112" s="57"/>
      <c r="G112" s="57"/>
      <c r="H112" s="57"/>
      <c r="I112" s="56" t="s">
        <v>1175</v>
      </c>
      <c r="J112" s="57"/>
      <c r="K112" s="57"/>
      <c r="L112" s="56" t="s">
        <v>1185</v>
      </c>
      <c r="M112" s="57"/>
    </row>
    <row r="113" spans="1:13" ht="26" x14ac:dyDescent="0.2">
      <c r="A113">
        <f t="shared" si="1"/>
        <v>112</v>
      </c>
      <c r="B113" s="63" t="s">
        <v>978</v>
      </c>
      <c r="C113" s="63" t="s">
        <v>1139</v>
      </c>
      <c r="D113" s="63" t="s">
        <v>1179</v>
      </c>
      <c r="E113" s="63" t="s">
        <v>1186</v>
      </c>
      <c r="F113" s="63" t="s">
        <v>962</v>
      </c>
      <c r="G113" s="63" t="s">
        <v>1187</v>
      </c>
      <c r="H113" s="63" t="s">
        <v>1188</v>
      </c>
      <c r="I113" s="52" t="s">
        <v>1183</v>
      </c>
      <c r="J113" s="63" t="s">
        <v>1036</v>
      </c>
      <c r="K113" s="63" t="s">
        <v>922</v>
      </c>
      <c r="L113" s="52" t="s">
        <v>1184</v>
      </c>
      <c r="M113" s="63" t="s">
        <v>924</v>
      </c>
    </row>
    <row r="114" spans="1:13" ht="16" thickBot="1" x14ac:dyDescent="0.25">
      <c r="A114">
        <f t="shared" si="1"/>
        <v>113</v>
      </c>
      <c r="B114" s="57"/>
      <c r="C114" s="57"/>
      <c r="D114" s="57"/>
      <c r="E114" s="57"/>
      <c r="F114" s="57"/>
      <c r="G114" s="57"/>
      <c r="H114" s="57"/>
      <c r="I114" s="56" t="s">
        <v>1175</v>
      </c>
      <c r="J114" s="57"/>
      <c r="K114" s="57"/>
      <c r="L114" s="56" t="s">
        <v>1189</v>
      </c>
      <c r="M114" s="57"/>
    </row>
    <row r="115" spans="1:13" ht="39" x14ac:dyDescent="0.2">
      <c r="A115">
        <f t="shared" si="1"/>
        <v>114</v>
      </c>
      <c r="B115" s="63" t="s">
        <v>978</v>
      </c>
      <c r="C115" s="63" t="s">
        <v>1139</v>
      </c>
      <c r="D115" s="63" t="s">
        <v>1190</v>
      </c>
      <c r="E115" s="63" t="s">
        <v>1191</v>
      </c>
      <c r="F115" s="63" t="s">
        <v>962</v>
      </c>
      <c r="G115" s="63" t="s">
        <v>1192</v>
      </c>
      <c r="H115" s="63" t="s">
        <v>1193</v>
      </c>
      <c r="I115" s="63" t="s">
        <v>1022</v>
      </c>
      <c r="J115" s="63" t="s">
        <v>1023</v>
      </c>
      <c r="K115" s="63" t="s">
        <v>1176</v>
      </c>
      <c r="L115" s="52" t="s">
        <v>1168</v>
      </c>
      <c r="M115" s="63" t="s">
        <v>924</v>
      </c>
    </row>
    <row r="116" spans="1:13" ht="26" x14ac:dyDescent="0.2">
      <c r="A116">
        <f t="shared" si="1"/>
        <v>115</v>
      </c>
      <c r="B116" s="51"/>
      <c r="C116" s="51"/>
      <c r="D116" s="51"/>
      <c r="E116" s="51"/>
      <c r="F116" s="51"/>
      <c r="G116" s="51"/>
      <c r="H116" s="51"/>
      <c r="I116" s="51"/>
      <c r="J116" s="51"/>
      <c r="K116" s="51"/>
      <c r="L116" s="52" t="s">
        <v>1194</v>
      </c>
      <c r="M116" s="51"/>
    </row>
    <row r="117" spans="1:13" x14ac:dyDescent="0.2">
      <c r="A117">
        <f t="shared" si="1"/>
        <v>116</v>
      </c>
      <c r="B117" s="51"/>
      <c r="C117" s="51"/>
      <c r="D117" s="51"/>
      <c r="E117" s="51"/>
      <c r="F117" s="51"/>
      <c r="G117" s="51"/>
      <c r="H117" s="51"/>
      <c r="I117" s="51"/>
      <c r="J117" s="51"/>
      <c r="K117" s="51"/>
      <c r="L117" s="52" t="s">
        <v>1195</v>
      </c>
      <c r="M117" s="51"/>
    </row>
    <row r="118" spans="1:13" ht="16" thickBot="1" x14ac:dyDescent="0.25">
      <c r="A118">
        <f t="shared" si="1"/>
        <v>117</v>
      </c>
      <c r="B118" s="57"/>
      <c r="C118" s="57"/>
      <c r="D118" s="57"/>
      <c r="E118" s="57"/>
      <c r="F118" s="57"/>
      <c r="G118" s="57"/>
      <c r="H118" s="57"/>
      <c r="I118" s="57"/>
      <c r="J118" s="57"/>
      <c r="K118" s="57"/>
      <c r="L118" s="56" t="s">
        <v>1196</v>
      </c>
      <c r="M118" s="57"/>
    </row>
    <row r="119" spans="1:13" ht="39" x14ac:dyDescent="0.2">
      <c r="A119">
        <f t="shared" si="1"/>
        <v>118</v>
      </c>
      <c r="B119" s="63" t="s">
        <v>978</v>
      </c>
      <c r="C119" s="63" t="s">
        <v>1139</v>
      </c>
      <c r="D119" s="63" t="s">
        <v>1190</v>
      </c>
      <c r="E119" s="63" t="s">
        <v>1197</v>
      </c>
      <c r="F119" s="63" t="s">
        <v>962</v>
      </c>
      <c r="G119" s="63" t="s">
        <v>1192</v>
      </c>
      <c r="H119" s="63" t="s">
        <v>1193</v>
      </c>
      <c r="I119" s="63" t="s">
        <v>1022</v>
      </c>
      <c r="J119" s="63" t="s">
        <v>1023</v>
      </c>
      <c r="K119" s="63" t="s">
        <v>1176</v>
      </c>
      <c r="L119" s="52" t="s">
        <v>1168</v>
      </c>
      <c r="M119" s="63" t="s">
        <v>924</v>
      </c>
    </row>
    <row r="120" spans="1:13" ht="26" x14ac:dyDescent="0.2">
      <c r="A120">
        <f t="shared" si="1"/>
        <v>119</v>
      </c>
      <c r="B120" s="51"/>
      <c r="C120" s="51"/>
      <c r="D120" s="51"/>
      <c r="E120" s="51"/>
      <c r="F120" s="51"/>
      <c r="G120" s="51"/>
      <c r="H120" s="51"/>
      <c r="I120" s="51"/>
      <c r="J120" s="51"/>
      <c r="K120" s="51"/>
      <c r="L120" s="52" t="s">
        <v>1194</v>
      </c>
      <c r="M120" s="51"/>
    </row>
    <row r="121" spans="1:13" x14ac:dyDescent="0.2">
      <c r="A121">
        <f t="shared" si="1"/>
        <v>120</v>
      </c>
      <c r="B121" s="51"/>
      <c r="C121" s="51"/>
      <c r="D121" s="51"/>
      <c r="E121" s="51"/>
      <c r="F121" s="51"/>
      <c r="G121" s="51"/>
      <c r="H121" s="51"/>
      <c r="I121" s="51"/>
      <c r="J121" s="51"/>
      <c r="K121" s="51"/>
      <c r="L121" s="52" t="s">
        <v>1195</v>
      </c>
      <c r="M121" s="51"/>
    </row>
    <row r="122" spans="1:13" ht="16" thickBot="1" x14ac:dyDescent="0.25">
      <c r="A122">
        <f t="shared" si="1"/>
        <v>121</v>
      </c>
      <c r="B122" s="57"/>
      <c r="C122" s="57"/>
      <c r="D122" s="57"/>
      <c r="E122" s="57"/>
      <c r="F122" s="57"/>
      <c r="G122" s="57"/>
      <c r="H122" s="57"/>
      <c r="I122" s="57"/>
      <c r="J122" s="57"/>
      <c r="K122" s="57"/>
      <c r="L122" s="56" t="s">
        <v>1196</v>
      </c>
      <c r="M122" s="57"/>
    </row>
    <row r="123" spans="1:13" ht="26" x14ac:dyDescent="0.2">
      <c r="A123">
        <f t="shared" si="1"/>
        <v>122</v>
      </c>
      <c r="B123" s="63" t="s">
        <v>978</v>
      </c>
      <c r="C123" s="63" t="s">
        <v>1139</v>
      </c>
      <c r="D123" s="63" t="s">
        <v>1198</v>
      </c>
      <c r="E123" s="63" t="s">
        <v>1199</v>
      </c>
      <c r="F123" s="63" t="s">
        <v>962</v>
      </c>
      <c r="G123" s="63" t="s">
        <v>1200</v>
      </c>
      <c r="H123" s="64"/>
      <c r="I123" s="64"/>
      <c r="J123" s="63" t="s">
        <v>987</v>
      </c>
      <c r="K123" s="63" t="s">
        <v>1176</v>
      </c>
      <c r="L123" s="52" t="s">
        <v>1168</v>
      </c>
      <c r="M123" s="63" t="s">
        <v>924</v>
      </c>
    </row>
    <row r="124" spans="1:13" ht="16" thickBot="1" x14ac:dyDescent="0.25">
      <c r="A124">
        <f t="shared" si="1"/>
        <v>123</v>
      </c>
      <c r="B124" s="57"/>
      <c r="C124" s="57"/>
      <c r="D124" s="57"/>
      <c r="E124" s="57"/>
      <c r="F124" s="57"/>
      <c r="G124" s="57"/>
      <c r="H124" s="66"/>
      <c r="I124" s="66"/>
      <c r="J124" s="57"/>
      <c r="K124" s="57"/>
      <c r="L124" s="56" t="s">
        <v>1201</v>
      </c>
      <c r="M124" s="57"/>
    </row>
    <row r="125" spans="1:13" ht="52" x14ac:dyDescent="0.2">
      <c r="A125">
        <f t="shared" si="1"/>
        <v>124</v>
      </c>
      <c r="B125" s="63" t="s">
        <v>978</v>
      </c>
      <c r="C125" s="63" t="s">
        <v>1139</v>
      </c>
      <c r="D125" s="63" t="s">
        <v>1198</v>
      </c>
      <c r="E125" s="63" t="s">
        <v>1202</v>
      </c>
      <c r="F125" s="63" t="s">
        <v>1142</v>
      </c>
      <c r="G125" s="63" t="s">
        <v>1203</v>
      </c>
      <c r="H125" s="52" t="s">
        <v>1204</v>
      </c>
      <c r="I125" s="63" t="s">
        <v>986</v>
      </c>
      <c r="J125" s="63" t="s">
        <v>1210</v>
      </c>
      <c r="K125" s="63" t="s">
        <v>1176</v>
      </c>
      <c r="L125" s="52" t="s">
        <v>1211</v>
      </c>
      <c r="M125" s="63" t="s">
        <v>924</v>
      </c>
    </row>
    <row r="126" spans="1:13" ht="39" x14ac:dyDescent="0.2">
      <c r="A126">
        <f t="shared" si="1"/>
        <v>125</v>
      </c>
      <c r="B126" s="51"/>
      <c r="C126" s="51"/>
      <c r="D126" s="51"/>
      <c r="E126" s="51"/>
      <c r="F126" s="51"/>
      <c r="G126" s="51"/>
      <c r="H126" s="52" t="s">
        <v>1205</v>
      </c>
      <c r="I126" s="51"/>
      <c r="J126" s="51"/>
      <c r="K126" s="51"/>
      <c r="L126" s="52" t="s">
        <v>1212</v>
      </c>
      <c r="M126" s="51"/>
    </row>
    <row r="127" spans="1:13" ht="26" x14ac:dyDescent="0.2">
      <c r="A127">
        <f t="shared" si="1"/>
        <v>126</v>
      </c>
      <c r="B127" s="51"/>
      <c r="C127" s="51"/>
      <c r="D127" s="51"/>
      <c r="E127" s="51"/>
      <c r="F127" s="51"/>
      <c r="G127" s="51"/>
      <c r="H127" s="52" t="s">
        <v>1206</v>
      </c>
      <c r="I127" s="51"/>
      <c r="J127" s="51"/>
      <c r="K127" s="51"/>
      <c r="L127" s="52" t="s">
        <v>1213</v>
      </c>
      <c r="M127" s="51"/>
    </row>
    <row r="128" spans="1:13" ht="52" x14ac:dyDescent="0.2">
      <c r="A128">
        <f t="shared" si="1"/>
        <v>127</v>
      </c>
      <c r="B128" s="51"/>
      <c r="C128" s="51"/>
      <c r="D128" s="51"/>
      <c r="E128" s="51"/>
      <c r="F128" s="51"/>
      <c r="G128" s="51"/>
      <c r="H128" s="52" t="s">
        <v>1207</v>
      </c>
      <c r="I128" s="51"/>
      <c r="J128" s="51"/>
      <c r="K128" s="51"/>
      <c r="L128" s="53"/>
      <c r="M128" s="51"/>
    </row>
    <row r="129" spans="1:13" ht="26" x14ac:dyDescent="0.2">
      <c r="A129">
        <f t="shared" si="1"/>
        <v>128</v>
      </c>
      <c r="B129" s="51"/>
      <c r="C129" s="51"/>
      <c r="D129" s="51"/>
      <c r="E129" s="51"/>
      <c r="F129" s="51"/>
      <c r="G129" s="51"/>
      <c r="H129" s="52" t="s">
        <v>1208</v>
      </c>
      <c r="I129" s="51"/>
      <c r="J129" s="51"/>
      <c r="K129" s="51"/>
      <c r="L129" s="53"/>
      <c r="M129" s="51"/>
    </row>
    <row r="130" spans="1:13" ht="16" thickBot="1" x14ac:dyDescent="0.25">
      <c r="A130">
        <f t="shared" si="1"/>
        <v>129</v>
      </c>
      <c r="B130" s="57"/>
      <c r="C130" s="57"/>
      <c r="D130" s="57"/>
      <c r="E130" s="57"/>
      <c r="F130" s="57"/>
      <c r="G130" s="57"/>
      <c r="H130" s="56" t="s">
        <v>1209</v>
      </c>
      <c r="I130" s="57"/>
      <c r="J130" s="57"/>
      <c r="K130" s="57"/>
      <c r="L130" s="54"/>
      <c r="M130" s="57"/>
    </row>
    <row r="131" spans="1:13" x14ac:dyDescent="0.2">
      <c r="A131">
        <f t="shared" si="1"/>
        <v>130</v>
      </c>
      <c r="B131" s="63" t="s">
        <v>978</v>
      </c>
      <c r="C131" s="63" t="s">
        <v>1139</v>
      </c>
      <c r="D131" s="63" t="s">
        <v>1214</v>
      </c>
      <c r="E131" s="63" t="s">
        <v>1215</v>
      </c>
      <c r="F131" s="63" t="s">
        <v>962</v>
      </c>
      <c r="G131" s="63" t="s">
        <v>1124</v>
      </c>
      <c r="H131" s="64"/>
      <c r="I131" s="64"/>
      <c r="J131" s="63" t="s">
        <v>1036</v>
      </c>
      <c r="K131" s="63" t="s">
        <v>922</v>
      </c>
      <c r="L131" s="52" t="s">
        <v>1216</v>
      </c>
      <c r="M131" s="63" t="s">
        <v>924</v>
      </c>
    </row>
    <row r="132" spans="1:13" x14ac:dyDescent="0.2">
      <c r="A132">
        <f t="shared" ref="A132:A195" si="2">+A131+1</f>
        <v>131</v>
      </c>
      <c r="B132" s="51"/>
      <c r="C132" s="51"/>
      <c r="D132" s="51"/>
      <c r="E132" s="51"/>
      <c r="F132" s="51"/>
      <c r="G132" s="51"/>
      <c r="H132" s="65"/>
      <c r="I132" s="65"/>
      <c r="J132" s="51"/>
      <c r="K132" s="51"/>
      <c r="L132" s="52" t="s">
        <v>1217</v>
      </c>
      <c r="M132" s="51"/>
    </row>
    <row r="133" spans="1:13" ht="16" thickBot="1" x14ac:dyDescent="0.25">
      <c r="A133">
        <f t="shared" si="2"/>
        <v>132</v>
      </c>
      <c r="B133" s="57"/>
      <c r="C133" s="57"/>
      <c r="D133" s="57"/>
      <c r="E133" s="57"/>
      <c r="F133" s="57"/>
      <c r="G133" s="57"/>
      <c r="H133" s="66"/>
      <c r="I133" s="66"/>
      <c r="J133" s="57"/>
      <c r="K133" s="57"/>
      <c r="L133" s="56" t="s">
        <v>1196</v>
      </c>
      <c r="M133" s="57"/>
    </row>
    <row r="134" spans="1:13" ht="26" x14ac:dyDescent="0.2">
      <c r="A134">
        <f t="shared" si="2"/>
        <v>133</v>
      </c>
      <c r="B134" s="63" t="s">
        <v>978</v>
      </c>
      <c r="C134" s="63" t="s">
        <v>1139</v>
      </c>
      <c r="D134" s="63" t="s">
        <v>1218</v>
      </c>
      <c r="E134" s="63" t="s">
        <v>1219</v>
      </c>
      <c r="F134" s="67" t="s">
        <v>1220</v>
      </c>
      <c r="G134" s="64"/>
      <c r="H134" s="52" t="s">
        <v>1221</v>
      </c>
      <c r="I134" s="64"/>
      <c r="J134" s="63" t="s">
        <v>1210</v>
      </c>
      <c r="K134" s="63" t="s">
        <v>1176</v>
      </c>
      <c r="L134" s="52" t="s">
        <v>1225</v>
      </c>
      <c r="M134" s="63" t="s">
        <v>932</v>
      </c>
    </row>
    <row r="135" spans="1:13" x14ac:dyDescent="0.2">
      <c r="A135">
        <f t="shared" si="2"/>
        <v>134</v>
      </c>
      <c r="B135" s="51"/>
      <c r="C135" s="51"/>
      <c r="D135" s="51"/>
      <c r="E135" s="51"/>
      <c r="F135" s="68"/>
      <c r="G135" s="65"/>
      <c r="H135" s="52" t="s">
        <v>1222</v>
      </c>
      <c r="I135" s="65"/>
      <c r="J135" s="51"/>
      <c r="K135" s="51"/>
      <c r="L135" s="52" t="s">
        <v>1226</v>
      </c>
      <c r="M135" s="51"/>
    </row>
    <row r="136" spans="1:13" ht="26" x14ac:dyDescent="0.2">
      <c r="A136">
        <f t="shared" si="2"/>
        <v>135</v>
      </c>
      <c r="B136" s="51"/>
      <c r="C136" s="51"/>
      <c r="D136" s="51"/>
      <c r="E136" s="51"/>
      <c r="F136" s="68"/>
      <c r="G136" s="65"/>
      <c r="H136" s="52" t="s">
        <v>1223</v>
      </c>
      <c r="I136" s="65"/>
      <c r="J136" s="51"/>
      <c r="K136" s="51"/>
      <c r="L136" s="53"/>
      <c r="M136" s="51"/>
    </row>
    <row r="137" spans="1:13" ht="16" thickBot="1" x14ac:dyDescent="0.25">
      <c r="A137">
        <f t="shared" si="2"/>
        <v>136</v>
      </c>
      <c r="B137" s="57"/>
      <c r="C137" s="57"/>
      <c r="D137" s="57"/>
      <c r="E137" s="57"/>
      <c r="F137" s="69"/>
      <c r="G137" s="66"/>
      <c r="H137" s="56" t="s">
        <v>1224</v>
      </c>
      <c r="I137" s="66"/>
      <c r="J137" s="57"/>
      <c r="K137" s="57"/>
      <c r="L137" s="54"/>
      <c r="M137" s="57"/>
    </row>
    <row r="138" spans="1:13" ht="39" x14ac:dyDescent="0.2">
      <c r="A138">
        <f t="shared" si="2"/>
        <v>137</v>
      </c>
      <c r="B138" s="63" t="s">
        <v>978</v>
      </c>
      <c r="C138" s="63" t="s">
        <v>1139</v>
      </c>
      <c r="D138" s="63" t="s">
        <v>1218</v>
      </c>
      <c r="E138" s="63" t="s">
        <v>1227</v>
      </c>
      <c r="F138" s="67" t="s">
        <v>1220</v>
      </c>
      <c r="G138" s="64"/>
      <c r="H138" s="52" t="s">
        <v>1221</v>
      </c>
      <c r="I138" s="64"/>
      <c r="J138" s="63" t="s">
        <v>1210</v>
      </c>
      <c r="K138" s="63" t="s">
        <v>1176</v>
      </c>
      <c r="L138" s="52" t="s">
        <v>1211</v>
      </c>
      <c r="M138" s="63" t="s">
        <v>914</v>
      </c>
    </row>
    <row r="139" spans="1:13" ht="26" x14ac:dyDescent="0.2">
      <c r="A139">
        <f t="shared" si="2"/>
        <v>138</v>
      </c>
      <c r="B139" s="51"/>
      <c r="C139" s="51"/>
      <c r="D139" s="51"/>
      <c r="E139" s="51"/>
      <c r="F139" s="68"/>
      <c r="G139" s="65"/>
      <c r="H139" s="52" t="s">
        <v>1222</v>
      </c>
      <c r="I139" s="65"/>
      <c r="J139" s="51"/>
      <c r="K139" s="51"/>
      <c r="L139" s="52" t="s">
        <v>1228</v>
      </c>
      <c r="M139" s="51"/>
    </row>
    <row r="140" spans="1:13" ht="26" x14ac:dyDescent="0.2">
      <c r="A140">
        <f t="shared" si="2"/>
        <v>139</v>
      </c>
      <c r="B140" s="51"/>
      <c r="C140" s="51"/>
      <c r="D140" s="51"/>
      <c r="E140" s="51"/>
      <c r="F140" s="68"/>
      <c r="G140" s="65"/>
      <c r="H140" s="52" t="s">
        <v>1223</v>
      </c>
      <c r="I140" s="65"/>
      <c r="J140" s="51"/>
      <c r="K140" s="51"/>
      <c r="L140" s="52" t="s">
        <v>1229</v>
      </c>
      <c r="M140" s="51"/>
    </row>
    <row r="141" spans="1:13" x14ac:dyDescent="0.2">
      <c r="A141">
        <f t="shared" si="2"/>
        <v>140</v>
      </c>
      <c r="B141" s="51"/>
      <c r="C141" s="51"/>
      <c r="D141" s="51"/>
      <c r="E141" s="51"/>
      <c r="F141" s="68"/>
      <c r="G141" s="65"/>
      <c r="H141" s="52" t="s">
        <v>1224</v>
      </c>
      <c r="I141" s="65"/>
      <c r="J141" s="51"/>
      <c r="K141" s="51"/>
      <c r="L141" s="52" t="s">
        <v>1230</v>
      </c>
      <c r="M141" s="51"/>
    </row>
    <row r="142" spans="1:13" ht="16" thickBot="1" x14ac:dyDescent="0.25">
      <c r="A142">
        <f t="shared" si="2"/>
        <v>141</v>
      </c>
      <c r="B142" s="57"/>
      <c r="C142" s="57"/>
      <c r="D142" s="57"/>
      <c r="E142" s="57"/>
      <c r="F142" s="69"/>
      <c r="G142" s="66"/>
      <c r="H142" s="54"/>
      <c r="I142" s="66"/>
      <c r="J142" s="57"/>
      <c r="K142" s="57"/>
      <c r="L142" s="56" t="s">
        <v>1231</v>
      </c>
      <c r="M142" s="57"/>
    </row>
    <row r="143" spans="1:13" ht="26" x14ac:dyDescent="0.2">
      <c r="A143">
        <f t="shared" si="2"/>
        <v>142</v>
      </c>
      <c r="B143" s="63" t="s">
        <v>978</v>
      </c>
      <c r="C143" s="63" t="s">
        <v>1232</v>
      </c>
      <c r="D143" s="63" t="s">
        <v>1233</v>
      </c>
      <c r="E143" s="63" t="s">
        <v>1234</v>
      </c>
      <c r="F143" s="63" t="s">
        <v>962</v>
      </c>
      <c r="G143" s="64"/>
      <c r="H143" s="63" t="s">
        <v>1235</v>
      </c>
      <c r="I143" s="63" t="s">
        <v>1022</v>
      </c>
      <c r="J143" s="63" t="s">
        <v>1236</v>
      </c>
      <c r="K143" s="63" t="s">
        <v>1154</v>
      </c>
      <c r="L143" s="52" t="s">
        <v>1237</v>
      </c>
      <c r="M143" s="63" t="s">
        <v>914</v>
      </c>
    </row>
    <row r="144" spans="1:13" ht="16" thickBot="1" x14ac:dyDescent="0.25">
      <c r="A144">
        <f t="shared" si="2"/>
        <v>143</v>
      </c>
      <c r="B144" s="57"/>
      <c r="C144" s="57"/>
      <c r="D144" s="57"/>
      <c r="E144" s="57"/>
      <c r="F144" s="57"/>
      <c r="G144" s="66"/>
      <c r="H144" s="57"/>
      <c r="I144" s="57"/>
      <c r="J144" s="57"/>
      <c r="K144" s="57"/>
      <c r="L144" s="56" t="s">
        <v>1238</v>
      </c>
      <c r="M144" s="57"/>
    </row>
    <row r="145" spans="1:13" ht="26" x14ac:dyDescent="0.2">
      <c r="A145">
        <f t="shared" si="2"/>
        <v>144</v>
      </c>
      <c r="B145" s="63" t="s">
        <v>978</v>
      </c>
      <c r="C145" s="63" t="s">
        <v>1232</v>
      </c>
      <c r="D145" s="63" t="s">
        <v>1239</v>
      </c>
      <c r="E145" s="63" t="s">
        <v>1240</v>
      </c>
      <c r="F145" s="63" t="s">
        <v>962</v>
      </c>
      <c r="G145" s="63" t="s">
        <v>1241</v>
      </c>
      <c r="H145" s="63" t="s">
        <v>1242</v>
      </c>
      <c r="I145" s="52" t="s">
        <v>1243</v>
      </c>
      <c r="J145" s="63" t="s">
        <v>1244</v>
      </c>
      <c r="K145" s="63" t="s">
        <v>1245</v>
      </c>
      <c r="L145" s="63" t="s">
        <v>1246</v>
      </c>
      <c r="M145" s="63" t="s">
        <v>914</v>
      </c>
    </row>
    <row r="146" spans="1:13" ht="16" thickBot="1" x14ac:dyDescent="0.25">
      <c r="A146">
        <f t="shared" si="2"/>
        <v>145</v>
      </c>
      <c r="B146" s="57"/>
      <c r="C146" s="57"/>
      <c r="D146" s="57"/>
      <c r="E146" s="57"/>
      <c r="F146" s="57"/>
      <c r="G146" s="57"/>
      <c r="H146" s="57"/>
      <c r="I146" s="56" t="s">
        <v>1022</v>
      </c>
      <c r="J146" s="57"/>
      <c r="K146" s="57"/>
      <c r="L146" s="57"/>
      <c r="M146" s="57"/>
    </row>
    <row r="147" spans="1:13" ht="39" x14ac:dyDescent="0.2">
      <c r="A147">
        <f t="shared" si="2"/>
        <v>146</v>
      </c>
      <c r="B147" s="63" t="s">
        <v>978</v>
      </c>
      <c r="C147" s="63" t="s">
        <v>1232</v>
      </c>
      <c r="D147" s="63" t="s">
        <v>1239</v>
      </c>
      <c r="E147" s="63" t="s">
        <v>1247</v>
      </c>
      <c r="F147" s="63" t="s">
        <v>962</v>
      </c>
      <c r="G147" s="63" t="s">
        <v>1248</v>
      </c>
      <c r="H147" s="63" t="s">
        <v>1242</v>
      </c>
      <c r="I147" s="52" t="s">
        <v>1243</v>
      </c>
      <c r="J147" s="63" t="s">
        <v>1244</v>
      </c>
      <c r="K147" s="63" t="s">
        <v>1245</v>
      </c>
      <c r="L147" s="52" t="s">
        <v>1249</v>
      </c>
      <c r="M147" s="63" t="s">
        <v>1252</v>
      </c>
    </row>
    <row r="148" spans="1:13" x14ac:dyDescent="0.2">
      <c r="A148">
        <f t="shared" si="2"/>
        <v>147</v>
      </c>
      <c r="B148" s="51"/>
      <c r="C148" s="51"/>
      <c r="D148" s="51"/>
      <c r="E148" s="51"/>
      <c r="F148" s="51"/>
      <c r="G148" s="51"/>
      <c r="H148" s="51"/>
      <c r="I148" s="52" t="s">
        <v>1022</v>
      </c>
      <c r="J148" s="51"/>
      <c r="K148" s="51"/>
      <c r="L148" s="52" t="s">
        <v>1250</v>
      </c>
      <c r="M148" s="51"/>
    </row>
    <row r="149" spans="1:13" ht="16" thickBot="1" x14ac:dyDescent="0.25">
      <c r="A149">
        <f t="shared" si="2"/>
        <v>148</v>
      </c>
      <c r="B149" s="57"/>
      <c r="C149" s="57"/>
      <c r="D149" s="57"/>
      <c r="E149" s="57"/>
      <c r="F149" s="57"/>
      <c r="G149" s="57"/>
      <c r="H149" s="57"/>
      <c r="I149" s="54"/>
      <c r="J149" s="57"/>
      <c r="K149" s="57"/>
      <c r="L149" s="56" t="s">
        <v>1251</v>
      </c>
      <c r="M149" s="57"/>
    </row>
    <row r="150" spans="1:13" ht="26" x14ac:dyDescent="0.2">
      <c r="A150">
        <f t="shared" si="2"/>
        <v>149</v>
      </c>
      <c r="B150" s="63" t="s">
        <v>978</v>
      </c>
      <c r="C150" s="63" t="s">
        <v>1232</v>
      </c>
      <c r="D150" s="63" t="s">
        <v>1239</v>
      </c>
      <c r="E150" s="63" t="s">
        <v>1253</v>
      </c>
      <c r="F150" s="63" t="s">
        <v>1254</v>
      </c>
      <c r="G150" s="63" t="s">
        <v>1255</v>
      </c>
      <c r="H150" s="63" t="s">
        <v>1242</v>
      </c>
      <c r="I150" s="63" t="s">
        <v>1243</v>
      </c>
      <c r="J150" s="63" t="s">
        <v>1244</v>
      </c>
      <c r="K150" s="63" t="s">
        <v>1245</v>
      </c>
      <c r="L150" s="52" t="s">
        <v>1249</v>
      </c>
      <c r="M150" s="63" t="s">
        <v>924</v>
      </c>
    </row>
    <row r="151" spans="1:13" ht="27" thickBot="1" x14ac:dyDescent="0.25">
      <c r="A151">
        <f t="shared" si="2"/>
        <v>150</v>
      </c>
      <c r="B151" s="57"/>
      <c r="C151" s="57"/>
      <c r="D151" s="57"/>
      <c r="E151" s="57"/>
      <c r="F151" s="57"/>
      <c r="G151" s="57"/>
      <c r="H151" s="57"/>
      <c r="I151" s="57"/>
      <c r="J151" s="57"/>
      <c r="K151" s="57"/>
      <c r="L151" s="56" t="s">
        <v>1256</v>
      </c>
      <c r="M151" s="57"/>
    </row>
    <row r="152" spans="1:13" ht="26" x14ac:dyDescent="0.2">
      <c r="A152">
        <f t="shared" si="2"/>
        <v>151</v>
      </c>
      <c r="B152" s="63" t="s">
        <v>978</v>
      </c>
      <c r="C152" s="63" t="s">
        <v>1094</v>
      </c>
      <c r="D152" s="63" t="s">
        <v>1094</v>
      </c>
      <c r="E152" s="63" t="s">
        <v>1257</v>
      </c>
      <c r="F152" s="63" t="s">
        <v>962</v>
      </c>
      <c r="G152" s="64"/>
      <c r="H152" s="64"/>
      <c r="I152" s="64"/>
      <c r="J152" s="63" t="s">
        <v>987</v>
      </c>
      <c r="K152" s="63" t="s">
        <v>1176</v>
      </c>
      <c r="L152" s="52" t="s">
        <v>1258</v>
      </c>
      <c r="M152" s="63" t="s">
        <v>924</v>
      </c>
    </row>
    <row r="153" spans="1:13" ht="52" x14ac:dyDescent="0.2">
      <c r="A153">
        <f t="shared" si="2"/>
        <v>152</v>
      </c>
      <c r="B153" s="51"/>
      <c r="C153" s="51"/>
      <c r="D153" s="51"/>
      <c r="E153" s="51"/>
      <c r="F153" s="51"/>
      <c r="G153" s="65"/>
      <c r="H153" s="65"/>
      <c r="I153" s="65"/>
      <c r="J153" s="51"/>
      <c r="K153" s="51"/>
      <c r="L153" s="52" t="s">
        <v>1259</v>
      </c>
      <c r="M153" s="51"/>
    </row>
    <row r="154" spans="1:13" ht="16" thickBot="1" x14ac:dyDescent="0.25">
      <c r="A154">
        <f t="shared" si="2"/>
        <v>153</v>
      </c>
      <c r="B154" s="57"/>
      <c r="C154" s="57"/>
      <c r="D154" s="57"/>
      <c r="E154" s="57"/>
      <c r="F154" s="57"/>
      <c r="G154" s="66"/>
      <c r="H154" s="66"/>
      <c r="I154" s="66"/>
      <c r="J154" s="57"/>
      <c r="K154" s="57"/>
      <c r="L154" s="56" t="s">
        <v>1260</v>
      </c>
      <c r="M154" s="57"/>
    </row>
    <row r="155" spans="1:13" ht="26" x14ac:dyDescent="0.2">
      <c r="A155">
        <f t="shared" si="2"/>
        <v>154</v>
      </c>
      <c r="B155" s="63" t="s">
        <v>978</v>
      </c>
      <c r="C155" s="63" t="s">
        <v>1094</v>
      </c>
      <c r="D155" s="63" t="s">
        <v>1094</v>
      </c>
      <c r="E155" s="63" t="s">
        <v>1261</v>
      </c>
      <c r="F155" s="63" t="s">
        <v>962</v>
      </c>
      <c r="G155" s="64"/>
      <c r="H155" s="64"/>
      <c r="I155" s="64"/>
      <c r="J155" s="63" t="s">
        <v>987</v>
      </c>
      <c r="K155" s="63" t="s">
        <v>922</v>
      </c>
      <c r="L155" s="52" t="s">
        <v>1262</v>
      </c>
      <c r="M155" s="63" t="s">
        <v>932</v>
      </c>
    </row>
    <row r="156" spans="1:13" x14ac:dyDescent="0.2">
      <c r="A156">
        <f t="shared" si="2"/>
        <v>155</v>
      </c>
      <c r="B156" s="51"/>
      <c r="C156" s="51"/>
      <c r="D156" s="51"/>
      <c r="E156" s="51"/>
      <c r="F156" s="51"/>
      <c r="G156" s="65"/>
      <c r="H156" s="65"/>
      <c r="I156" s="65"/>
      <c r="J156" s="51"/>
      <c r="K156" s="51"/>
      <c r="L156" s="52" t="s">
        <v>1263</v>
      </c>
      <c r="M156" s="51"/>
    </row>
    <row r="157" spans="1:13" ht="16" thickBot="1" x14ac:dyDescent="0.25">
      <c r="A157">
        <f t="shared" si="2"/>
        <v>156</v>
      </c>
      <c r="B157" s="57"/>
      <c r="C157" s="57"/>
      <c r="D157" s="57"/>
      <c r="E157" s="57"/>
      <c r="F157" s="57"/>
      <c r="G157" s="66"/>
      <c r="H157" s="66"/>
      <c r="I157" s="66"/>
      <c r="J157" s="57"/>
      <c r="K157" s="57"/>
      <c r="L157" s="56" t="s">
        <v>1264</v>
      </c>
      <c r="M157" s="57"/>
    </row>
    <row r="158" spans="1:13" ht="26" x14ac:dyDescent="0.2">
      <c r="A158">
        <f t="shared" si="2"/>
        <v>157</v>
      </c>
      <c r="B158" s="63" t="s">
        <v>989</v>
      </c>
      <c r="C158" s="63" t="s">
        <v>1094</v>
      </c>
      <c r="D158" s="63" t="s">
        <v>1094</v>
      </c>
      <c r="E158" s="63" t="s">
        <v>1265</v>
      </c>
      <c r="F158" s="63" t="s">
        <v>962</v>
      </c>
      <c r="G158" s="63" t="s">
        <v>1266</v>
      </c>
      <c r="H158" s="64"/>
      <c r="I158" s="64"/>
      <c r="J158" s="63" t="s">
        <v>987</v>
      </c>
      <c r="K158" s="63" t="s">
        <v>1267</v>
      </c>
      <c r="L158" s="52" t="s">
        <v>1268</v>
      </c>
      <c r="M158" s="63" t="s">
        <v>924</v>
      </c>
    </row>
    <row r="159" spans="1:13" x14ac:dyDescent="0.2">
      <c r="A159">
        <f t="shared" si="2"/>
        <v>158</v>
      </c>
      <c r="B159" s="51"/>
      <c r="C159" s="51"/>
      <c r="D159" s="51"/>
      <c r="E159" s="51"/>
      <c r="F159" s="51"/>
      <c r="G159" s="51"/>
      <c r="H159" s="65"/>
      <c r="I159" s="65"/>
      <c r="J159" s="51"/>
      <c r="K159" s="51"/>
      <c r="L159" s="52" t="s">
        <v>1269</v>
      </c>
      <c r="M159" s="51"/>
    </row>
    <row r="160" spans="1:13" ht="16" thickBot="1" x14ac:dyDescent="0.25">
      <c r="A160">
        <f t="shared" si="2"/>
        <v>159</v>
      </c>
      <c r="B160" s="57"/>
      <c r="C160" s="57"/>
      <c r="D160" s="57"/>
      <c r="E160" s="57"/>
      <c r="F160" s="57"/>
      <c r="G160" s="57"/>
      <c r="H160" s="66"/>
      <c r="I160" s="66"/>
      <c r="J160" s="57"/>
      <c r="K160" s="57"/>
      <c r="L160" s="56" t="s">
        <v>1270</v>
      </c>
      <c r="M160" s="57"/>
    </row>
    <row r="161" spans="1:13" ht="26" x14ac:dyDescent="0.2">
      <c r="A161">
        <f t="shared" si="2"/>
        <v>160</v>
      </c>
      <c r="B161" s="63" t="s">
        <v>978</v>
      </c>
      <c r="C161" s="63" t="s">
        <v>1094</v>
      </c>
      <c r="D161" s="63" t="s">
        <v>1094</v>
      </c>
      <c r="E161" s="63" t="s">
        <v>1271</v>
      </c>
      <c r="F161" s="63" t="s">
        <v>962</v>
      </c>
      <c r="G161" s="64"/>
      <c r="H161" s="63" t="s">
        <v>1272</v>
      </c>
      <c r="I161" s="64"/>
      <c r="J161" s="63" t="s">
        <v>987</v>
      </c>
      <c r="K161" s="52" t="s">
        <v>922</v>
      </c>
      <c r="L161" s="52" t="s">
        <v>1274</v>
      </c>
      <c r="M161" s="63" t="s">
        <v>924</v>
      </c>
    </row>
    <row r="162" spans="1:13" ht="26" x14ac:dyDescent="0.2">
      <c r="A162">
        <f t="shared" si="2"/>
        <v>161</v>
      </c>
      <c r="B162" s="51"/>
      <c r="C162" s="51"/>
      <c r="D162" s="51"/>
      <c r="E162" s="51"/>
      <c r="F162" s="51"/>
      <c r="G162" s="65"/>
      <c r="H162" s="51"/>
      <c r="I162" s="65"/>
      <c r="J162" s="51"/>
      <c r="K162" s="55"/>
      <c r="L162" s="52" t="s">
        <v>1275</v>
      </c>
      <c r="M162" s="51"/>
    </row>
    <row r="163" spans="1:13" ht="16" thickBot="1" x14ac:dyDescent="0.25">
      <c r="A163">
        <f t="shared" si="2"/>
        <v>162</v>
      </c>
      <c r="B163" s="57"/>
      <c r="C163" s="57"/>
      <c r="D163" s="57"/>
      <c r="E163" s="57"/>
      <c r="F163" s="57"/>
      <c r="G163" s="66"/>
      <c r="H163" s="57"/>
      <c r="I163" s="66"/>
      <c r="J163" s="57"/>
      <c r="K163" s="56" t="s">
        <v>1273</v>
      </c>
      <c r="L163" s="56" t="s">
        <v>1276</v>
      </c>
      <c r="M163" s="57"/>
    </row>
    <row r="164" spans="1:13" ht="26" x14ac:dyDescent="0.2">
      <c r="A164">
        <f t="shared" si="2"/>
        <v>163</v>
      </c>
      <c r="B164" s="63" t="s">
        <v>978</v>
      </c>
      <c r="C164" s="63" t="s">
        <v>1094</v>
      </c>
      <c r="D164" s="63" t="s">
        <v>1094</v>
      </c>
      <c r="E164" s="63" t="s">
        <v>1277</v>
      </c>
      <c r="F164" s="63" t="s">
        <v>1278</v>
      </c>
      <c r="G164" s="64"/>
      <c r="H164" s="63" t="s">
        <v>1279</v>
      </c>
      <c r="I164" s="64"/>
      <c r="J164" s="63" t="s">
        <v>987</v>
      </c>
      <c r="K164" s="52" t="s">
        <v>922</v>
      </c>
      <c r="L164" s="52" t="s">
        <v>1274</v>
      </c>
      <c r="M164" s="63" t="s">
        <v>924</v>
      </c>
    </row>
    <row r="165" spans="1:13" ht="26" x14ac:dyDescent="0.2">
      <c r="A165">
        <f t="shared" si="2"/>
        <v>164</v>
      </c>
      <c r="B165" s="51"/>
      <c r="C165" s="51"/>
      <c r="D165" s="51"/>
      <c r="E165" s="51"/>
      <c r="F165" s="51"/>
      <c r="G165" s="65"/>
      <c r="H165" s="51"/>
      <c r="I165" s="65"/>
      <c r="J165" s="51"/>
      <c r="K165" s="55"/>
      <c r="L165" s="52" t="s">
        <v>1275</v>
      </c>
      <c r="M165" s="51"/>
    </row>
    <row r="166" spans="1:13" ht="16" thickBot="1" x14ac:dyDescent="0.25">
      <c r="A166">
        <f t="shared" si="2"/>
        <v>165</v>
      </c>
      <c r="B166" s="57"/>
      <c r="C166" s="57"/>
      <c r="D166" s="57"/>
      <c r="E166" s="57"/>
      <c r="F166" s="57"/>
      <c r="G166" s="66"/>
      <c r="H166" s="57"/>
      <c r="I166" s="66"/>
      <c r="J166" s="57"/>
      <c r="K166" s="56" t="s">
        <v>1273</v>
      </c>
      <c r="L166" s="56" t="s">
        <v>1276</v>
      </c>
      <c r="M166" s="57"/>
    </row>
    <row r="167" spans="1:13" ht="39" x14ac:dyDescent="0.2">
      <c r="A167">
        <f t="shared" si="2"/>
        <v>166</v>
      </c>
      <c r="B167" s="63" t="s">
        <v>978</v>
      </c>
      <c r="C167" s="63" t="s">
        <v>1280</v>
      </c>
      <c r="D167" s="63" t="s">
        <v>1281</v>
      </c>
      <c r="E167" s="63" t="s">
        <v>1282</v>
      </c>
      <c r="F167" s="63" t="s">
        <v>1278</v>
      </c>
      <c r="G167" s="64"/>
      <c r="H167" s="52" t="s">
        <v>1283</v>
      </c>
      <c r="I167" s="63" t="s">
        <v>1022</v>
      </c>
      <c r="J167" s="52" t="s">
        <v>1134</v>
      </c>
      <c r="K167" s="63" t="s">
        <v>908</v>
      </c>
      <c r="L167" s="63" t="s">
        <v>1286</v>
      </c>
      <c r="M167" s="63" t="s">
        <v>932</v>
      </c>
    </row>
    <row r="168" spans="1:13" x14ac:dyDescent="0.2">
      <c r="A168">
        <f t="shared" si="2"/>
        <v>167</v>
      </c>
      <c r="B168" s="51"/>
      <c r="C168" s="51"/>
      <c r="D168" s="51"/>
      <c r="E168" s="51"/>
      <c r="F168" s="51"/>
      <c r="G168" s="65"/>
      <c r="H168" s="52" t="s">
        <v>1284</v>
      </c>
      <c r="I168" s="51"/>
      <c r="J168" s="52" t="s">
        <v>1135</v>
      </c>
      <c r="K168" s="51"/>
      <c r="L168" s="51"/>
      <c r="M168" s="51"/>
    </row>
    <row r="169" spans="1:13" ht="16" thickBot="1" x14ac:dyDescent="0.25">
      <c r="A169">
        <f t="shared" si="2"/>
        <v>168</v>
      </c>
      <c r="B169" s="57"/>
      <c r="C169" s="57"/>
      <c r="D169" s="57"/>
      <c r="E169" s="57"/>
      <c r="F169" s="57"/>
      <c r="G169" s="66"/>
      <c r="H169" s="56" t="s">
        <v>1285</v>
      </c>
      <c r="I169" s="57"/>
      <c r="J169" s="54"/>
      <c r="K169" s="57"/>
      <c r="L169" s="57"/>
      <c r="M169" s="57"/>
    </row>
    <row r="170" spans="1:13" ht="39" x14ac:dyDescent="0.2">
      <c r="A170">
        <f t="shared" si="2"/>
        <v>169</v>
      </c>
      <c r="B170" s="63" t="s">
        <v>978</v>
      </c>
      <c r="C170" s="63" t="s">
        <v>1280</v>
      </c>
      <c r="D170" s="63" t="s">
        <v>1281</v>
      </c>
      <c r="E170" s="63" t="s">
        <v>1287</v>
      </c>
      <c r="F170" s="63" t="s">
        <v>1278</v>
      </c>
      <c r="G170" s="52" t="s">
        <v>1288</v>
      </c>
      <c r="H170" s="63" t="s">
        <v>1290</v>
      </c>
      <c r="I170" s="64"/>
      <c r="J170" s="52" t="s">
        <v>1134</v>
      </c>
      <c r="K170" s="63" t="s">
        <v>908</v>
      </c>
      <c r="L170" s="63" t="s">
        <v>1291</v>
      </c>
      <c r="M170" s="63" t="s">
        <v>932</v>
      </c>
    </row>
    <row r="171" spans="1:13" ht="16" thickBot="1" x14ac:dyDescent="0.25">
      <c r="A171">
        <f t="shared" si="2"/>
        <v>170</v>
      </c>
      <c r="B171" s="57"/>
      <c r="C171" s="57"/>
      <c r="D171" s="57"/>
      <c r="E171" s="57"/>
      <c r="F171" s="57"/>
      <c r="G171" s="56" t="s">
        <v>1289</v>
      </c>
      <c r="H171" s="57"/>
      <c r="I171" s="66"/>
      <c r="J171" s="56" t="s">
        <v>1135</v>
      </c>
      <c r="K171" s="57"/>
      <c r="L171" s="57"/>
      <c r="M171" s="57"/>
    </row>
    <row r="172" spans="1:13" x14ac:dyDescent="0.2">
      <c r="A172">
        <f t="shared" si="2"/>
        <v>171</v>
      </c>
      <c r="B172" s="63" t="s">
        <v>978</v>
      </c>
      <c r="C172" s="63" t="s">
        <v>1232</v>
      </c>
      <c r="D172" s="63" t="s">
        <v>1292</v>
      </c>
      <c r="E172" s="63" t="s">
        <v>1293</v>
      </c>
      <c r="F172" s="63" t="s">
        <v>1254</v>
      </c>
      <c r="G172" s="63" t="s">
        <v>1070</v>
      </c>
      <c r="H172" s="52" t="s">
        <v>1294</v>
      </c>
      <c r="I172" s="64"/>
      <c r="J172" s="63" t="s">
        <v>1244</v>
      </c>
      <c r="K172" s="63" t="s">
        <v>922</v>
      </c>
      <c r="L172" s="52" t="s">
        <v>1296</v>
      </c>
      <c r="M172" s="63" t="s">
        <v>914</v>
      </c>
    </row>
    <row r="173" spans="1:13" ht="26" x14ac:dyDescent="0.2">
      <c r="A173">
        <f t="shared" si="2"/>
        <v>172</v>
      </c>
      <c r="B173" s="51"/>
      <c r="C173" s="51"/>
      <c r="D173" s="51"/>
      <c r="E173" s="51"/>
      <c r="F173" s="51"/>
      <c r="G173" s="51"/>
      <c r="H173" s="52" t="s">
        <v>1295</v>
      </c>
      <c r="I173" s="65"/>
      <c r="J173" s="51"/>
      <c r="K173" s="51"/>
      <c r="L173" s="52" t="s">
        <v>1297</v>
      </c>
      <c r="M173" s="51"/>
    </row>
    <row r="174" spans="1:13" x14ac:dyDescent="0.2">
      <c r="A174">
        <f t="shared" si="2"/>
        <v>173</v>
      </c>
      <c r="B174" s="51"/>
      <c r="C174" s="51"/>
      <c r="D174" s="51"/>
      <c r="E174" s="51"/>
      <c r="F174" s="51"/>
      <c r="G174" s="51"/>
      <c r="H174" s="53"/>
      <c r="I174" s="65"/>
      <c r="J174" s="51"/>
      <c r="K174" s="51"/>
      <c r="L174" s="52" t="s">
        <v>1298</v>
      </c>
      <c r="M174" s="51"/>
    </row>
    <row r="175" spans="1:13" ht="16" thickBot="1" x14ac:dyDescent="0.25">
      <c r="A175">
        <f t="shared" si="2"/>
        <v>174</v>
      </c>
      <c r="B175" s="57"/>
      <c r="C175" s="57"/>
      <c r="D175" s="57"/>
      <c r="E175" s="57"/>
      <c r="F175" s="57"/>
      <c r="G175" s="57"/>
      <c r="H175" s="54"/>
      <c r="I175" s="66"/>
      <c r="J175" s="57"/>
      <c r="K175" s="57"/>
      <c r="L175" s="56" t="s">
        <v>1299</v>
      </c>
      <c r="M175" s="57"/>
    </row>
    <row r="176" spans="1:13" x14ac:dyDescent="0.2">
      <c r="A176">
        <f t="shared" si="2"/>
        <v>175</v>
      </c>
      <c r="B176" s="63" t="s">
        <v>978</v>
      </c>
      <c r="C176" s="63" t="s">
        <v>1232</v>
      </c>
      <c r="D176" s="63" t="s">
        <v>1292</v>
      </c>
      <c r="E176" s="63" t="s">
        <v>1300</v>
      </c>
      <c r="F176" s="63" t="s">
        <v>1254</v>
      </c>
      <c r="G176" s="63" t="s">
        <v>1070</v>
      </c>
      <c r="H176" s="52" t="s">
        <v>1294</v>
      </c>
      <c r="I176" s="64"/>
      <c r="J176" s="63" t="s">
        <v>1244</v>
      </c>
      <c r="K176" s="63" t="s">
        <v>922</v>
      </c>
      <c r="L176" s="52" t="s">
        <v>1296</v>
      </c>
      <c r="M176" s="63" t="s">
        <v>914</v>
      </c>
    </row>
    <row r="177" spans="1:13" ht="26" x14ac:dyDescent="0.2">
      <c r="A177">
        <f t="shared" si="2"/>
        <v>176</v>
      </c>
      <c r="B177" s="51"/>
      <c r="C177" s="51"/>
      <c r="D177" s="51"/>
      <c r="E177" s="51"/>
      <c r="F177" s="51"/>
      <c r="G177" s="51"/>
      <c r="H177" s="52" t="s">
        <v>1295</v>
      </c>
      <c r="I177" s="65"/>
      <c r="J177" s="51"/>
      <c r="K177" s="51"/>
      <c r="L177" s="52" t="s">
        <v>1301</v>
      </c>
      <c r="M177" s="51"/>
    </row>
    <row r="178" spans="1:13" ht="16" thickBot="1" x14ac:dyDescent="0.25">
      <c r="A178">
        <f t="shared" si="2"/>
        <v>177</v>
      </c>
      <c r="B178" s="57"/>
      <c r="C178" s="57"/>
      <c r="D178" s="57"/>
      <c r="E178" s="57"/>
      <c r="F178" s="57"/>
      <c r="G178" s="57"/>
      <c r="H178" s="54"/>
      <c r="I178" s="66"/>
      <c r="J178" s="57"/>
      <c r="K178" s="57"/>
      <c r="L178" s="56" t="s">
        <v>1302</v>
      </c>
      <c r="M178" s="57"/>
    </row>
    <row r="179" spans="1:13" ht="26" x14ac:dyDescent="0.2">
      <c r="A179">
        <f t="shared" si="2"/>
        <v>178</v>
      </c>
      <c r="B179" s="63" t="s">
        <v>978</v>
      </c>
      <c r="C179" s="63" t="s">
        <v>1232</v>
      </c>
      <c r="D179" s="63" t="s">
        <v>1292</v>
      </c>
      <c r="E179" s="63" t="s">
        <v>1303</v>
      </c>
      <c r="F179" s="63" t="s">
        <v>1254</v>
      </c>
      <c r="G179" s="63" t="s">
        <v>1070</v>
      </c>
      <c r="H179" s="64"/>
      <c r="I179" s="64"/>
      <c r="J179" s="63" t="s">
        <v>1244</v>
      </c>
      <c r="K179" s="63" t="s">
        <v>922</v>
      </c>
      <c r="L179" s="52" t="s">
        <v>1296</v>
      </c>
      <c r="M179" s="63" t="s">
        <v>914</v>
      </c>
    </row>
    <row r="180" spans="1:13" x14ac:dyDescent="0.2">
      <c r="A180">
        <f t="shared" si="2"/>
        <v>179</v>
      </c>
      <c r="B180" s="51"/>
      <c r="C180" s="51"/>
      <c r="D180" s="51"/>
      <c r="E180" s="51"/>
      <c r="F180" s="51"/>
      <c r="G180" s="51"/>
      <c r="H180" s="65"/>
      <c r="I180" s="65"/>
      <c r="J180" s="51"/>
      <c r="K180" s="51"/>
      <c r="L180" s="52" t="s">
        <v>1297</v>
      </c>
      <c r="M180" s="51"/>
    </row>
    <row r="181" spans="1:13" x14ac:dyDescent="0.2">
      <c r="A181">
        <f t="shared" si="2"/>
        <v>180</v>
      </c>
      <c r="B181" s="51"/>
      <c r="C181" s="51"/>
      <c r="D181" s="51"/>
      <c r="E181" s="51"/>
      <c r="F181" s="51"/>
      <c r="G181" s="51"/>
      <c r="H181" s="65"/>
      <c r="I181" s="65"/>
      <c r="J181" s="51"/>
      <c r="K181" s="51"/>
      <c r="L181" s="52" t="s">
        <v>1298</v>
      </c>
      <c r="M181" s="51"/>
    </row>
    <row r="182" spans="1:13" ht="16" thickBot="1" x14ac:dyDescent="0.25">
      <c r="A182">
        <f t="shared" si="2"/>
        <v>181</v>
      </c>
      <c r="B182" s="57"/>
      <c r="C182" s="57"/>
      <c r="D182" s="57"/>
      <c r="E182" s="57"/>
      <c r="F182" s="57"/>
      <c r="G182" s="57"/>
      <c r="H182" s="66"/>
      <c r="I182" s="66"/>
      <c r="J182" s="57"/>
      <c r="K182" s="57"/>
      <c r="L182" s="56" t="s">
        <v>1299</v>
      </c>
      <c r="M182" s="57"/>
    </row>
    <row r="183" spans="1:13" ht="16" thickBot="1" x14ac:dyDescent="0.25">
      <c r="A183">
        <f t="shared" si="2"/>
        <v>182</v>
      </c>
      <c r="B183" s="57" t="s">
        <v>978</v>
      </c>
      <c r="C183" s="56" t="s">
        <v>1232</v>
      </c>
      <c r="D183" s="56" t="s">
        <v>1292</v>
      </c>
      <c r="E183" s="56" t="s">
        <v>1304</v>
      </c>
      <c r="F183" s="56" t="s">
        <v>1254</v>
      </c>
      <c r="G183" s="56" t="s">
        <v>1124</v>
      </c>
      <c r="H183" s="58"/>
      <c r="I183" s="56" t="s">
        <v>1243</v>
      </c>
      <c r="J183" s="56" t="s">
        <v>1244</v>
      </c>
      <c r="K183" s="56" t="s">
        <v>1305</v>
      </c>
      <c r="L183" s="56" t="s">
        <v>1306</v>
      </c>
      <c r="M183" s="56" t="s">
        <v>924</v>
      </c>
    </row>
    <row r="184" spans="1:13" ht="39" x14ac:dyDescent="0.2">
      <c r="A184">
        <f t="shared" si="2"/>
        <v>183</v>
      </c>
      <c r="B184" s="63" t="s">
        <v>978</v>
      </c>
      <c r="C184" s="63" t="s">
        <v>1232</v>
      </c>
      <c r="D184" s="63" t="s">
        <v>1292</v>
      </c>
      <c r="E184" s="63" t="s">
        <v>1307</v>
      </c>
      <c r="F184" s="63" t="s">
        <v>1254</v>
      </c>
      <c r="G184" s="64"/>
      <c r="H184" s="63" t="s">
        <v>1308</v>
      </c>
      <c r="I184" s="63" t="s">
        <v>1022</v>
      </c>
      <c r="J184" s="63" t="s">
        <v>1244</v>
      </c>
      <c r="K184" s="63" t="s">
        <v>922</v>
      </c>
      <c r="L184" s="52" t="s">
        <v>1309</v>
      </c>
      <c r="M184" s="63" t="s">
        <v>924</v>
      </c>
    </row>
    <row r="185" spans="1:13" ht="16" thickBot="1" x14ac:dyDescent="0.25">
      <c r="A185">
        <f t="shared" si="2"/>
        <v>184</v>
      </c>
      <c r="B185" s="57"/>
      <c r="C185" s="57"/>
      <c r="D185" s="57"/>
      <c r="E185" s="57"/>
      <c r="F185" s="57"/>
      <c r="G185" s="66"/>
      <c r="H185" s="57"/>
      <c r="I185" s="57"/>
      <c r="J185" s="57"/>
      <c r="K185" s="57"/>
      <c r="L185" s="56" t="s">
        <v>1310</v>
      </c>
      <c r="M185" s="57"/>
    </row>
    <row r="186" spans="1:13" x14ac:dyDescent="0.2">
      <c r="A186">
        <f t="shared" si="2"/>
        <v>185</v>
      </c>
      <c r="B186" s="63" t="s">
        <v>978</v>
      </c>
      <c r="C186" s="63" t="s">
        <v>1232</v>
      </c>
      <c r="D186" s="63" t="s">
        <v>1311</v>
      </c>
      <c r="E186" s="63" t="s">
        <v>1312</v>
      </c>
      <c r="F186" s="63" t="s">
        <v>1254</v>
      </c>
      <c r="G186" s="63" t="s">
        <v>1313</v>
      </c>
      <c r="H186" s="55"/>
      <c r="I186" s="64"/>
      <c r="J186" s="63" t="s">
        <v>1244</v>
      </c>
      <c r="K186" s="63" t="s">
        <v>1316</v>
      </c>
      <c r="L186" s="63" t="s">
        <v>1317</v>
      </c>
      <c r="M186" s="63" t="s">
        <v>924</v>
      </c>
    </row>
    <row r="187" spans="1:13" ht="65" x14ac:dyDescent="0.2">
      <c r="A187">
        <f t="shared" si="2"/>
        <v>186</v>
      </c>
      <c r="B187" s="51"/>
      <c r="C187" s="51"/>
      <c r="D187" s="51"/>
      <c r="E187" s="51"/>
      <c r="F187" s="51"/>
      <c r="G187" s="51"/>
      <c r="H187" s="52" t="s">
        <v>1314</v>
      </c>
      <c r="I187" s="65"/>
      <c r="J187" s="51"/>
      <c r="K187" s="51"/>
      <c r="L187" s="51"/>
      <c r="M187" s="51"/>
    </row>
    <row r="188" spans="1:13" ht="27" thickBot="1" x14ac:dyDescent="0.25">
      <c r="A188">
        <f t="shared" si="2"/>
        <v>187</v>
      </c>
      <c r="B188" s="57"/>
      <c r="C188" s="57"/>
      <c r="D188" s="57"/>
      <c r="E188" s="57"/>
      <c r="F188" s="57"/>
      <c r="G188" s="57"/>
      <c r="H188" s="56" t="s">
        <v>1315</v>
      </c>
      <c r="I188" s="66"/>
      <c r="J188" s="57"/>
      <c r="K188" s="57"/>
      <c r="L188" s="57"/>
      <c r="M188" s="57"/>
    </row>
    <row r="189" spans="1:13" ht="26" x14ac:dyDescent="0.2">
      <c r="A189">
        <f t="shared" si="2"/>
        <v>188</v>
      </c>
      <c r="B189" s="63" t="s">
        <v>978</v>
      </c>
      <c r="C189" s="63" t="s">
        <v>1232</v>
      </c>
      <c r="D189" s="63" t="s">
        <v>1318</v>
      </c>
      <c r="E189" s="63" t="s">
        <v>1318</v>
      </c>
      <c r="F189" s="63" t="s">
        <v>1124</v>
      </c>
      <c r="G189" s="63" t="s">
        <v>1254</v>
      </c>
      <c r="H189" s="52" t="s">
        <v>1319</v>
      </c>
      <c r="I189" s="63" t="s">
        <v>986</v>
      </c>
      <c r="J189" s="63" t="s">
        <v>1036</v>
      </c>
      <c r="K189" s="63" t="s">
        <v>1321</v>
      </c>
      <c r="L189" s="52" t="s">
        <v>1322</v>
      </c>
      <c r="M189" s="63" t="s">
        <v>924</v>
      </c>
    </row>
    <row r="190" spans="1:13" ht="16" thickBot="1" x14ac:dyDescent="0.25">
      <c r="A190">
        <f t="shared" si="2"/>
        <v>189</v>
      </c>
      <c r="B190" s="57"/>
      <c r="C190" s="57"/>
      <c r="D190" s="57"/>
      <c r="E190" s="57"/>
      <c r="F190" s="57"/>
      <c r="G190" s="57"/>
      <c r="H190" s="56" t="s">
        <v>1320</v>
      </c>
      <c r="I190" s="57"/>
      <c r="J190" s="57"/>
      <c r="K190" s="57"/>
      <c r="L190" s="56" t="s">
        <v>1323</v>
      </c>
      <c r="M190" s="57"/>
    </row>
    <row r="191" spans="1:13" ht="16" thickBot="1" x14ac:dyDescent="0.25">
      <c r="A191">
        <f t="shared" si="2"/>
        <v>190</v>
      </c>
      <c r="B191" s="57" t="s">
        <v>978</v>
      </c>
      <c r="C191" s="56" t="s">
        <v>1324</v>
      </c>
      <c r="D191" s="56" t="s">
        <v>1325</v>
      </c>
      <c r="E191" s="56" t="s">
        <v>1326</v>
      </c>
      <c r="F191" s="56" t="s">
        <v>1124</v>
      </c>
      <c r="G191" s="56" t="s">
        <v>1327</v>
      </c>
      <c r="H191" s="58"/>
      <c r="I191" s="56" t="s">
        <v>986</v>
      </c>
      <c r="J191" s="56" t="s">
        <v>1036</v>
      </c>
      <c r="K191" s="56" t="s">
        <v>935</v>
      </c>
      <c r="L191" s="56" t="s">
        <v>1328</v>
      </c>
      <c r="M191" s="56" t="s">
        <v>932</v>
      </c>
    </row>
    <row r="192" spans="1:13" x14ac:dyDescent="0.2">
      <c r="A192">
        <f t="shared" si="2"/>
        <v>191</v>
      </c>
      <c r="B192" s="63" t="s">
        <v>978</v>
      </c>
      <c r="C192" s="63" t="s">
        <v>1324</v>
      </c>
      <c r="D192" s="63" t="s">
        <v>1325</v>
      </c>
      <c r="E192" s="63" t="s">
        <v>1329</v>
      </c>
      <c r="F192" s="63" t="s">
        <v>1124</v>
      </c>
      <c r="G192" s="63" t="s">
        <v>1330</v>
      </c>
      <c r="H192" s="64"/>
      <c r="I192" s="63" t="s">
        <v>986</v>
      </c>
      <c r="J192" s="63" t="s">
        <v>1036</v>
      </c>
      <c r="K192" s="63" t="s">
        <v>1331</v>
      </c>
      <c r="L192" s="52" t="s">
        <v>1332</v>
      </c>
      <c r="M192" s="63" t="s">
        <v>932</v>
      </c>
    </row>
    <row r="193" spans="1:13" x14ac:dyDescent="0.2">
      <c r="A193">
        <f t="shared" si="2"/>
        <v>192</v>
      </c>
      <c r="B193" s="51"/>
      <c r="C193" s="51"/>
      <c r="D193" s="51"/>
      <c r="E193" s="51"/>
      <c r="F193" s="51"/>
      <c r="G193" s="51"/>
      <c r="H193" s="65"/>
      <c r="I193" s="51"/>
      <c r="J193" s="51"/>
      <c r="K193" s="51"/>
      <c r="L193" s="52" t="s">
        <v>1333</v>
      </c>
      <c r="M193" s="51"/>
    </row>
    <row r="194" spans="1:13" ht="16" thickBot="1" x14ac:dyDescent="0.25">
      <c r="A194">
        <f t="shared" si="2"/>
        <v>193</v>
      </c>
      <c r="B194" s="57"/>
      <c r="C194" s="57"/>
      <c r="D194" s="57"/>
      <c r="E194" s="57"/>
      <c r="F194" s="57"/>
      <c r="G194" s="57"/>
      <c r="H194" s="66"/>
      <c r="I194" s="57"/>
      <c r="J194" s="57"/>
      <c r="K194" s="57"/>
      <c r="L194" s="56" t="s">
        <v>1334</v>
      </c>
      <c r="M194" s="57"/>
    </row>
    <row r="195" spans="1:13" ht="16" thickBot="1" x14ac:dyDescent="0.25">
      <c r="A195">
        <f t="shared" si="2"/>
        <v>194</v>
      </c>
      <c r="B195" s="57" t="s">
        <v>978</v>
      </c>
      <c r="C195" s="56" t="s">
        <v>1324</v>
      </c>
      <c r="D195" s="56" t="s">
        <v>1335</v>
      </c>
      <c r="E195" s="56" t="s">
        <v>1336</v>
      </c>
      <c r="F195" s="56" t="s">
        <v>1124</v>
      </c>
      <c r="G195" s="58"/>
      <c r="H195" s="58"/>
      <c r="I195" s="58"/>
      <c r="J195" s="56" t="s">
        <v>1337</v>
      </c>
      <c r="K195" s="56" t="s">
        <v>1331</v>
      </c>
      <c r="L195" s="56" t="s">
        <v>1338</v>
      </c>
      <c r="M195" s="56" t="s">
        <v>932</v>
      </c>
    </row>
    <row r="196" spans="1:13" x14ac:dyDescent="0.2">
      <c r="A196">
        <f t="shared" ref="A196:A259" si="3">+A195+1</f>
        <v>195</v>
      </c>
      <c r="B196" s="63" t="s">
        <v>978</v>
      </c>
      <c r="C196" s="63" t="s">
        <v>1324</v>
      </c>
      <c r="D196" s="63" t="s">
        <v>1335</v>
      </c>
      <c r="E196" s="63" t="s">
        <v>1339</v>
      </c>
      <c r="F196" s="63" t="s">
        <v>1124</v>
      </c>
      <c r="G196" s="64"/>
      <c r="H196" s="63" t="s">
        <v>1340</v>
      </c>
      <c r="I196" s="64"/>
      <c r="J196" s="63" t="s">
        <v>1337</v>
      </c>
      <c r="K196" s="63" t="s">
        <v>1331</v>
      </c>
      <c r="L196" s="52" t="s">
        <v>1332</v>
      </c>
      <c r="M196" s="63" t="s">
        <v>924</v>
      </c>
    </row>
    <row r="197" spans="1:13" ht="16" thickBot="1" x14ac:dyDescent="0.25">
      <c r="A197">
        <f t="shared" si="3"/>
        <v>196</v>
      </c>
      <c r="B197" s="57"/>
      <c r="C197" s="57"/>
      <c r="D197" s="57"/>
      <c r="E197" s="57"/>
      <c r="F197" s="57"/>
      <c r="G197" s="66"/>
      <c r="H197" s="57"/>
      <c r="I197" s="66"/>
      <c r="J197" s="57"/>
      <c r="K197" s="57"/>
      <c r="L197" s="56" t="s">
        <v>1338</v>
      </c>
      <c r="M197" s="57"/>
    </row>
    <row r="198" spans="1:13" ht="39" x14ac:dyDescent="0.2">
      <c r="A198">
        <f t="shared" si="3"/>
        <v>197</v>
      </c>
      <c r="B198" s="63" t="s">
        <v>978</v>
      </c>
      <c r="C198" s="63" t="s">
        <v>1324</v>
      </c>
      <c r="D198" s="63" t="s">
        <v>1341</v>
      </c>
      <c r="E198" s="63" t="s">
        <v>1342</v>
      </c>
      <c r="F198" s="63" t="s">
        <v>1124</v>
      </c>
      <c r="G198" s="64"/>
      <c r="H198" s="63" t="s">
        <v>1343</v>
      </c>
      <c r="I198" s="63" t="s">
        <v>1344</v>
      </c>
      <c r="J198" s="63" t="s">
        <v>1345</v>
      </c>
      <c r="K198" s="63" t="s">
        <v>1331</v>
      </c>
      <c r="L198" s="52" t="s">
        <v>1346</v>
      </c>
      <c r="M198" s="63" t="s">
        <v>924</v>
      </c>
    </row>
    <row r="199" spans="1:13" ht="16" thickBot="1" x14ac:dyDescent="0.25">
      <c r="A199">
        <f t="shared" si="3"/>
        <v>198</v>
      </c>
      <c r="B199" s="57"/>
      <c r="C199" s="57"/>
      <c r="D199" s="57"/>
      <c r="E199" s="57"/>
      <c r="F199" s="57"/>
      <c r="G199" s="66"/>
      <c r="H199" s="57"/>
      <c r="I199" s="57"/>
      <c r="J199" s="57"/>
      <c r="K199" s="57"/>
      <c r="L199" s="56" t="s">
        <v>1347</v>
      </c>
      <c r="M199" s="57"/>
    </row>
    <row r="200" spans="1:13" ht="26" x14ac:dyDescent="0.2">
      <c r="A200">
        <f t="shared" si="3"/>
        <v>199</v>
      </c>
      <c r="B200" s="63" t="s">
        <v>978</v>
      </c>
      <c r="C200" s="63" t="s">
        <v>1324</v>
      </c>
      <c r="D200" s="63" t="s">
        <v>1341</v>
      </c>
      <c r="E200" s="63" t="s">
        <v>1348</v>
      </c>
      <c r="F200" s="63" t="s">
        <v>1124</v>
      </c>
      <c r="G200" s="64"/>
      <c r="H200" s="52" t="s">
        <v>1349</v>
      </c>
      <c r="I200" s="63" t="s">
        <v>1344</v>
      </c>
      <c r="J200" s="63" t="s">
        <v>1023</v>
      </c>
      <c r="K200" s="63" t="s">
        <v>1352</v>
      </c>
      <c r="L200" s="52" t="s">
        <v>1353</v>
      </c>
      <c r="M200" s="63" t="s">
        <v>924</v>
      </c>
    </row>
    <row r="201" spans="1:13" ht="39" x14ac:dyDescent="0.2">
      <c r="A201">
        <f t="shared" si="3"/>
        <v>200</v>
      </c>
      <c r="B201" s="51"/>
      <c r="C201" s="51"/>
      <c r="D201" s="51"/>
      <c r="E201" s="51"/>
      <c r="F201" s="51"/>
      <c r="G201" s="65"/>
      <c r="H201" s="52" t="s">
        <v>1350</v>
      </c>
      <c r="I201" s="51"/>
      <c r="J201" s="51"/>
      <c r="K201" s="51"/>
      <c r="L201" s="52" t="s">
        <v>1354</v>
      </c>
      <c r="M201" s="51"/>
    </row>
    <row r="202" spans="1:13" ht="16" thickBot="1" x14ac:dyDescent="0.25">
      <c r="A202">
        <f t="shared" si="3"/>
        <v>201</v>
      </c>
      <c r="B202" s="57"/>
      <c r="C202" s="57"/>
      <c r="D202" s="57"/>
      <c r="E202" s="57"/>
      <c r="F202" s="57"/>
      <c r="G202" s="66"/>
      <c r="H202" s="56" t="s">
        <v>1351</v>
      </c>
      <c r="I202" s="57"/>
      <c r="J202" s="57"/>
      <c r="K202" s="57"/>
      <c r="L202" s="54"/>
      <c r="M202" s="57"/>
    </row>
    <row r="203" spans="1:13" ht="26" x14ac:dyDescent="0.2">
      <c r="A203">
        <f t="shared" si="3"/>
        <v>202</v>
      </c>
      <c r="B203" s="63" t="s">
        <v>978</v>
      </c>
      <c r="C203" s="63" t="s">
        <v>1324</v>
      </c>
      <c r="D203" s="63" t="s">
        <v>1355</v>
      </c>
      <c r="E203" s="63" t="s">
        <v>1356</v>
      </c>
      <c r="F203" s="63" t="s">
        <v>1124</v>
      </c>
      <c r="G203" s="63" t="s">
        <v>902</v>
      </c>
      <c r="H203" s="64"/>
      <c r="I203" s="63" t="s">
        <v>1357</v>
      </c>
      <c r="J203" s="63" t="s">
        <v>1345</v>
      </c>
      <c r="K203" s="63" t="s">
        <v>922</v>
      </c>
      <c r="L203" s="52" t="s">
        <v>1358</v>
      </c>
      <c r="M203" s="63" t="s">
        <v>924</v>
      </c>
    </row>
    <row r="204" spans="1:13" ht="16" thickBot="1" x14ac:dyDescent="0.25">
      <c r="A204">
        <f t="shared" si="3"/>
        <v>203</v>
      </c>
      <c r="B204" s="57"/>
      <c r="C204" s="57"/>
      <c r="D204" s="57"/>
      <c r="E204" s="57"/>
      <c r="F204" s="57"/>
      <c r="G204" s="57"/>
      <c r="H204" s="66"/>
      <c r="I204" s="57"/>
      <c r="J204" s="57"/>
      <c r="K204" s="57"/>
      <c r="L204" s="56" t="s">
        <v>1359</v>
      </c>
      <c r="M204" s="57"/>
    </row>
    <row r="205" spans="1:13" ht="26" x14ac:dyDescent="0.2">
      <c r="A205">
        <f t="shared" si="3"/>
        <v>204</v>
      </c>
      <c r="B205" s="63" t="s">
        <v>978</v>
      </c>
      <c r="C205" s="63" t="s">
        <v>1360</v>
      </c>
      <c r="D205" s="63" t="s">
        <v>1361</v>
      </c>
      <c r="E205" s="63" t="s">
        <v>1362</v>
      </c>
      <c r="F205" s="63" t="s">
        <v>1363</v>
      </c>
      <c r="G205" s="64"/>
      <c r="H205" s="64"/>
      <c r="I205" s="63" t="s">
        <v>1022</v>
      </c>
      <c r="J205" s="63" t="s">
        <v>1364</v>
      </c>
      <c r="K205" s="63" t="s">
        <v>1365</v>
      </c>
      <c r="L205" s="52" t="s">
        <v>1366</v>
      </c>
      <c r="M205" s="63" t="s">
        <v>932</v>
      </c>
    </row>
    <row r="206" spans="1:13" x14ac:dyDescent="0.2">
      <c r="A206">
        <f t="shared" si="3"/>
        <v>205</v>
      </c>
      <c r="B206" s="51"/>
      <c r="C206" s="51"/>
      <c r="D206" s="51"/>
      <c r="E206" s="51"/>
      <c r="F206" s="51"/>
      <c r="G206" s="65"/>
      <c r="H206" s="65"/>
      <c r="I206" s="51"/>
      <c r="J206" s="51"/>
      <c r="K206" s="51"/>
      <c r="L206" s="52" t="s">
        <v>1367</v>
      </c>
      <c r="M206" s="51"/>
    </row>
    <row r="207" spans="1:13" ht="16" thickBot="1" x14ac:dyDescent="0.25">
      <c r="A207">
        <f t="shared" si="3"/>
        <v>206</v>
      </c>
      <c r="B207" s="57"/>
      <c r="C207" s="57"/>
      <c r="D207" s="57"/>
      <c r="E207" s="57"/>
      <c r="F207" s="57"/>
      <c r="G207" s="66"/>
      <c r="H207" s="66"/>
      <c r="I207" s="57"/>
      <c r="J207" s="57"/>
      <c r="K207" s="57"/>
      <c r="L207" s="56" t="s">
        <v>1368</v>
      </c>
      <c r="M207" s="57"/>
    </row>
    <row r="208" spans="1:13" ht="26" x14ac:dyDescent="0.2">
      <c r="A208">
        <f t="shared" si="3"/>
        <v>207</v>
      </c>
      <c r="B208" s="63" t="s">
        <v>978</v>
      </c>
      <c r="C208" s="63" t="s">
        <v>1360</v>
      </c>
      <c r="D208" s="63" t="s">
        <v>1361</v>
      </c>
      <c r="E208" s="63" t="s">
        <v>1369</v>
      </c>
      <c r="F208" s="63" t="s">
        <v>1363</v>
      </c>
      <c r="G208" s="64"/>
      <c r="H208" s="64"/>
      <c r="I208" s="63" t="s">
        <v>1022</v>
      </c>
      <c r="J208" s="63" t="s">
        <v>1364</v>
      </c>
      <c r="K208" s="52" t="s">
        <v>1154</v>
      </c>
      <c r="L208" s="52" t="s">
        <v>1371</v>
      </c>
      <c r="M208" s="63" t="s">
        <v>914</v>
      </c>
    </row>
    <row r="209" spans="1:13" ht="117" x14ac:dyDescent="0.2">
      <c r="A209">
        <f t="shared" si="3"/>
        <v>208</v>
      </c>
      <c r="B209" s="51"/>
      <c r="C209" s="51"/>
      <c r="D209" s="51"/>
      <c r="E209" s="51"/>
      <c r="F209" s="51"/>
      <c r="G209" s="65"/>
      <c r="H209" s="65"/>
      <c r="I209" s="51"/>
      <c r="J209" s="51"/>
      <c r="K209" s="55"/>
      <c r="L209" s="52" t="s">
        <v>1372</v>
      </c>
      <c r="M209" s="51"/>
    </row>
    <row r="210" spans="1:13" ht="16" thickBot="1" x14ac:dyDescent="0.25">
      <c r="A210">
        <f t="shared" si="3"/>
        <v>209</v>
      </c>
      <c r="B210" s="57"/>
      <c r="C210" s="57"/>
      <c r="D210" s="57"/>
      <c r="E210" s="57"/>
      <c r="F210" s="57"/>
      <c r="G210" s="66"/>
      <c r="H210" s="66"/>
      <c r="I210" s="57"/>
      <c r="J210" s="57"/>
      <c r="K210" s="56" t="s">
        <v>1370</v>
      </c>
      <c r="L210" s="52" t="s">
        <v>1373</v>
      </c>
      <c r="M210" s="57"/>
    </row>
    <row r="211" spans="1:13" ht="27" thickBot="1" x14ac:dyDescent="0.25">
      <c r="A211">
        <f t="shared" si="3"/>
        <v>210</v>
      </c>
      <c r="B211" s="57" t="s">
        <v>978</v>
      </c>
      <c r="C211" s="56" t="s">
        <v>1360</v>
      </c>
      <c r="D211" s="56" t="s">
        <v>1361</v>
      </c>
      <c r="E211" s="56" t="s">
        <v>1375</v>
      </c>
      <c r="F211" s="56" t="s">
        <v>1363</v>
      </c>
      <c r="G211" s="58"/>
      <c r="H211" s="58"/>
      <c r="I211" s="56" t="s">
        <v>1022</v>
      </c>
      <c r="J211" s="56" t="s">
        <v>1364</v>
      </c>
      <c r="K211" s="56" t="s">
        <v>1154</v>
      </c>
      <c r="L211" s="56" t="s">
        <v>1374</v>
      </c>
      <c r="M211" s="56" t="s">
        <v>924</v>
      </c>
    </row>
    <row r="212" spans="1:13" ht="26" x14ac:dyDescent="0.2">
      <c r="A212">
        <f t="shared" si="3"/>
        <v>211</v>
      </c>
      <c r="B212" s="63" t="s">
        <v>978</v>
      </c>
      <c r="C212" s="63" t="s">
        <v>1360</v>
      </c>
      <c r="D212" s="63" t="s">
        <v>1361</v>
      </c>
      <c r="E212" s="63" t="s">
        <v>1376</v>
      </c>
      <c r="F212" s="63" t="s">
        <v>1363</v>
      </c>
      <c r="G212" s="64"/>
      <c r="H212" s="64"/>
      <c r="I212" s="63" t="s">
        <v>1022</v>
      </c>
      <c r="J212" s="63" t="s">
        <v>1364</v>
      </c>
      <c r="K212" s="63" t="s">
        <v>1154</v>
      </c>
      <c r="L212" s="52" t="s">
        <v>1377</v>
      </c>
      <c r="M212" s="63" t="s">
        <v>924</v>
      </c>
    </row>
    <row r="213" spans="1:13" ht="16" thickBot="1" x14ac:dyDescent="0.25">
      <c r="A213">
        <f t="shared" si="3"/>
        <v>212</v>
      </c>
      <c r="B213" s="57"/>
      <c r="C213" s="57"/>
      <c r="D213" s="57"/>
      <c r="E213" s="57"/>
      <c r="F213" s="57"/>
      <c r="G213" s="66"/>
      <c r="H213" s="66"/>
      <c r="I213" s="57"/>
      <c r="J213" s="57"/>
      <c r="K213" s="57"/>
      <c r="L213" s="56" t="s">
        <v>1378</v>
      </c>
      <c r="M213" s="57"/>
    </row>
    <row r="214" spans="1:13" ht="52" x14ac:dyDescent="0.2">
      <c r="A214">
        <f t="shared" si="3"/>
        <v>213</v>
      </c>
      <c r="B214" s="63" t="s">
        <v>978</v>
      </c>
      <c r="C214" s="63" t="s">
        <v>1360</v>
      </c>
      <c r="D214" s="63" t="s">
        <v>1361</v>
      </c>
      <c r="E214" s="63" t="s">
        <v>1379</v>
      </c>
      <c r="F214" s="63" t="s">
        <v>1363</v>
      </c>
      <c r="G214" s="64"/>
      <c r="H214" s="63" t="s">
        <v>1380</v>
      </c>
      <c r="I214" s="63" t="s">
        <v>1022</v>
      </c>
      <c r="J214" s="63" t="s">
        <v>1364</v>
      </c>
      <c r="K214" s="63" t="s">
        <v>1365</v>
      </c>
      <c r="L214" s="52" t="s">
        <v>1381</v>
      </c>
      <c r="M214" s="63" t="s">
        <v>914</v>
      </c>
    </row>
    <row r="215" spans="1:13" x14ac:dyDescent="0.2">
      <c r="A215">
        <f t="shared" si="3"/>
        <v>214</v>
      </c>
      <c r="B215" s="51"/>
      <c r="C215" s="51"/>
      <c r="D215" s="51"/>
      <c r="E215" s="51"/>
      <c r="F215" s="51"/>
      <c r="G215" s="65"/>
      <c r="H215" s="51"/>
      <c r="I215" s="51"/>
      <c r="J215" s="51"/>
      <c r="K215" s="51"/>
      <c r="L215" s="52" t="s">
        <v>1382</v>
      </c>
      <c r="M215" s="51"/>
    </row>
    <row r="216" spans="1:13" ht="16" thickBot="1" x14ac:dyDescent="0.25">
      <c r="A216">
        <f t="shared" si="3"/>
        <v>215</v>
      </c>
      <c r="B216" s="57"/>
      <c r="C216" s="57"/>
      <c r="D216" s="57"/>
      <c r="E216" s="57"/>
      <c r="F216" s="57"/>
      <c r="G216" s="66"/>
      <c r="H216" s="57"/>
      <c r="I216" s="57"/>
      <c r="J216" s="57"/>
      <c r="K216" s="57"/>
      <c r="L216" s="56" t="s">
        <v>1383</v>
      </c>
      <c r="M216" s="57"/>
    </row>
    <row r="217" spans="1:13" ht="26" x14ac:dyDescent="0.2">
      <c r="A217">
        <f t="shared" si="3"/>
        <v>216</v>
      </c>
      <c r="B217" s="63" t="s">
        <v>978</v>
      </c>
      <c r="C217" s="63" t="s">
        <v>1360</v>
      </c>
      <c r="D217" s="63" t="s">
        <v>1361</v>
      </c>
      <c r="E217" s="63" t="s">
        <v>1384</v>
      </c>
      <c r="F217" s="63" t="s">
        <v>1363</v>
      </c>
      <c r="G217" s="64"/>
      <c r="H217" s="63" t="s">
        <v>1385</v>
      </c>
      <c r="I217" s="63" t="s">
        <v>1022</v>
      </c>
      <c r="J217" s="63" t="s">
        <v>1364</v>
      </c>
      <c r="K217" s="63" t="s">
        <v>1365</v>
      </c>
      <c r="L217" s="52" t="s">
        <v>1386</v>
      </c>
      <c r="M217" s="63" t="s">
        <v>914</v>
      </c>
    </row>
    <row r="218" spans="1:13" x14ac:dyDescent="0.2">
      <c r="A218">
        <f t="shared" si="3"/>
        <v>217</v>
      </c>
      <c r="B218" s="51"/>
      <c r="C218" s="51"/>
      <c r="D218" s="51"/>
      <c r="E218" s="51"/>
      <c r="F218" s="51"/>
      <c r="G218" s="65"/>
      <c r="H218" s="51"/>
      <c r="I218" s="51"/>
      <c r="J218" s="51"/>
      <c r="K218" s="51"/>
      <c r="L218" s="52" t="s">
        <v>1387</v>
      </c>
      <c r="M218" s="51"/>
    </row>
    <row r="219" spans="1:13" ht="16" thickBot="1" x14ac:dyDescent="0.25">
      <c r="A219">
        <f t="shared" si="3"/>
        <v>218</v>
      </c>
      <c r="B219" s="57"/>
      <c r="C219" s="57"/>
      <c r="D219" s="57"/>
      <c r="E219" s="57"/>
      <c r="F219" s="57"/>
      <c r="G219" s="66"/>
      <c r="H219" s="57"/>
      <c r="I219" s="57"/>
      <c r="J219" s="57"/>
      <c r="K219" s="57"/>
      <c r="L219" s="56" t="s">
        <v>1388</v>
      </c>
      <c r="M219" s="57"/>
    </row>
    <row r="220" spans="1:13" ht="26" x14ac:dyDescent="0.2">
      <c r="A220">
        <f t="shared" si="3"/>
        <v>219</v>
      </c>
      <c r="B220" s="63" t="s">
        <v>978</v>
      </c>
      <c r="C220" s="63" t="s">
        <v>1360</v>
      </c>
      <c r="D220" s="63" t="s">
        <v>1389</v>
      </c>
      <c r="E220" s="63" t="s">
        <v>1390</v>
      </c>
      <c r="F220" s="63" t="s">
        <v>1363</v>
      </c>
      <c r="G220" s="64"/>
      <c r="H220" s="64"/>
      <c r="I220" s="64"/>
      <c r="J220" s="52" t="s">
        <v>1134</v>
      </c>
      <c r="K220" s="63" t="s">
        <v>922</v>
      </c>
      <c r="L220" s="52" t="s">
        <v>1391</v>
      </c>
      <c r="M220" s="63" t="s">
        <v>932</v>
      </c>
    </row>
    <row r="221" spans="1:13" ht="16" thickBot="1" x14ac:dyDescent="0.25">
      <c r="A221">
        <f t="shared" si="3"/>
        <v>220</v>
      </c>
      <c r="B221" s="57"/>
      <c r="C221" s="57"/>
      <c r="D221" s="57"/>
      <c r="E221" s="57"/>
      <c r="F221" s="57"/>
      <c r="G221" s="66"/>
      <c r="H221" s="66"/>
      <c r="I221" s="66"/>
      <c r="J221" s="56" t="s">
        <v>1135</v>
      </c>
      <c r="K221" s="57"/>
      <c r="L221" s="56" t="s">
        <v>1392</v>
      </c>
      <c r="M221" s="57"/>
    </row>
    <row r="222" spans="1:13" ht="52" x14ac:dyDescent="0.2">
      <c r="A222">
        <f t="shared" si="3"/>
        <v>221</v>
      </c>
      <c r="B222" s="63" t="s">
        <v>978</v>
      </c>
      <c r="C222" s="63" t="s">
        <v>1360</v>
      </c>
      <c r="D222" s="63" t="s">
        <v>1389</v>
      </c>
      <c r="E222" s="63" t="s">
        <v>1393</v>
      </c>
      <c r="F222" s="63" t="s">
        <v>1363</v>
      </c>
      <c r="G222" s="63" t="s">
        <v>1394</v>
      </c>
      <c r="H222" s="52" t="s">
        <v>1395</v>
      </c>
      <c r="I222" s="64"/>
      <c r="J222" s="52" t="s">
        <v>1134</v>
      </c>
      <c r="K222" s="63" t="s">
        <v>1397</v>
      </c>
      <c r="L222" s="52" t="s">
        <v>1398</v>
      </c>
      <c r="M222" s="59"/>
    </row>
    <row r="223" spans="1:13" ht="26" x14ac:dyDescent="0.2">
      <c r="A223">
        <f t="shared" si="3"/>
        <v>222</v>
      </c>
      <c r="B223" s="51"/>
      <c r="C223" s="51"/>
      <c r="D223" s="51"/>
      <c r="E223" s="51"/>
      <c r="F223" s="51"/>
      <c r="G223" s="51"/>
      <c r="H223" s="52" t="s">
        <v>1396</v>
      </c>
      <c r="I223" s="65"/>
      <c r="J223" s="52" t="s">
        <v>1135</v>
      </c>
      <c r="K223" s="51"/>
      <c r="L223" s="55"/>
      <c r="M223" s="59"/>
    </row>
    <row r="224" spans="1:13" x14ac:dyDescent="0.2">
      <c r="A224">
        <f t="shared" si="3"/>
        <v>223</v>
      </c>
      <c r="B224" s="51"/>
      <c r="C224" s="51"/>
      <c r="D224" s="51"/>
      <c r="E224" s="51"/>
      <c r="F224" s="51"/>
      <c r="G224" s="51"/>
      <c r="H224" s="53"/>
      <c r="I224" s="65"/>
      <c r="J224" s="53"/>
      <c r="K224" s="51"/>
      <c r="L224" s="52" t="s">
        <v>1399</v>
      </c>
      <c r="M224" s="59"/>
    </row>
    <row r="225" spans="1:13" x14ac:dyDescent="0.2">
      <c r="A225">
        <f t="shared" si="3"/>
        <v>224</v>
      </c>
      <c r="B225" s="51"/>
      <c r="C225" s="51"/>
      <c r="D225" s="51"/>
      <c r="E225" s="51"/>
      <c r="F225" s="51"/>
      <c r="G225" s="51"/>
      <c r="H225" s="53"/>
      <c r="I225" s="65"/>
      <c r="J225" s="53"/>
      <c r="K225" s="51"/>
      <c r="L225" s="53"/>
      <c r="M225" s="59"/>
    </row>
    <row r="226" spans="1:13" ht="16" thickBot="1" x14ac:dyDescent="0.25">
      <c r="A226">
        <f t="shared" si="3"/>
        <v>225</v>
      </c>
      <c r="B226" s="57"/>
      <c r="C226" s="57"/>
      <c r="D226" s="57"/>
      <c r="E226" s="57"/>
      <c r="F226" s="57"/>
      <c r="G226" s="57"/>
      <c r="H226" s="54"/>
      <c r="I226" s="66"/>
      <c r="J226" s="54"/>
      <c r="K226" s="57"/>
      <c r="L226" s="54"/>
      <c r="M226" s="56" t="s">
        <v>932</v>
      </c>
    </row>
    <row r="227" spans="1:13" ht="52" x14ac:dyDescent="0.2">
      <c r="A227">
        <f t="shared" si="3"/>
        <v>226</v>
      </c>
      <c r="B227" s="63" t="s">
        <v>978</v>
      </c>
      <c r="C227" s="63" t="s">
        <v>1360</v>
      </c>
      <c r="D227" s="63" t="s">
        <v>1389</v>
      </c>
      <c r="E227" s="63" t="s">
        <v>1400</v>
      </c>
      <c r="F227" s="63" t="s">
        <v>1363</v>
      </c>
      <c r="G227" s="64"/>
      <c r="H227" s="63" t="s">
        <v>1401</v>
      </c>
      <c r="I227" s="64"/>
      <c r="J227" s="52" t="s">
        <v>1134</v>
      </c>
      <c r="K227" s="63" t="s">
        <v>1397</v>
      </c>
      <c r="L227" s="52" t="s">
        <v>1402</v>
      </c>
      <c r="M227" s="63" t="s">
        <v>914</v>
      </c>
    </row>
    <row r="228" spans="1:13" x14ac:dyDescent="0.2">
      <c r="A228">
        <f t="shared" si="3"/>
        <v>227</v>
      </c>
      <c r="B228" s="51"/>
      <c r="C228" s="51"/>
      <c r="D228" s="51"/>
      <c r="E228" s="51"/>
      <c r="F228" s="51"/>
      <c r="G228" s="65"/>
      <c r="H228" s="51"/>
      <c r="I228" s="65"/>
      <c r="J228" s="52" t="s">
        <v>1135</v>
      </c>
      <c r="K228" s="51"/>
      <c r="L228" s="55"/>
      <c r="M228" s="51"/>
    </row>
    <row r="229" spans="1:13" x14ac:dyDescent="0.2">
      <c r="A229">
        <f t="shared" si="3"/>
        <v>228</v>
      </c>
      <c r="B229" s="51"/>
      <c r="C229" s="51"/>
      <c r="D229" s="51"/>
      <c r="E229" s="51"/>
      <c r="F229" s="51"/>
      <c r="G229" s="65"/>
      <c r="H229" s="51"/>
      <c r="I229" s="65"/>
      <c r="J229" s="53"/>
      <c r="K229" s="51"/>
      <c r="L229" s="52" t="s">
        <v>1403</v>
      </c>
      <c r="M229" s="51"/>
    </row>
    <row r="230" spans="1:13" ht="16" thickBot="1" x14ac:dyDescent="0.25">
      <c r="A230">
        <f t="shared" si="3"/>
        <v>229</v>
      </c>
      <c r="B230" s="57"/>
      <c r="C230" s="57"/>
      <c r="D230" s="57"/>
      <c r="E230" s="57"/>
      <c r="F230" s="57"/>
      <c r="G230" s="66"/>
      <c r="H230" s="57"/>
      <c r="I230" s="66"/>
      <c r="J230" s="54"/>
      <c r="K230" s="57"/>
      <c r="L230" s="56" t="s">
        <v>1404</v>
      </c>
      <c r="M230" s="57"/>
    </row>
    <row r="231" spans="1:13" ht="65" x14ac:dyDescent="0.2">
      <c r="A231">
        <f t="shared" si="3"/>
        <v>230</v>
      </c>
      <c r="B231" s="63" t="s">
        <v>978</v>
      </c>
      <c r="C231" s="63" t="s">
        <v>1360</v>
      </c>
      <c r="D231" s="63" t="s">
        <v>1389</v>
      </c>
      <c r="E231" s="63" t="s">
        <v>1405</v>
      </c>
      <c r="F231" s="63" t="s">
        <v>1363</v>
      </c>
      <c r="G231" s="64"/>
      <c r="H231" s="63" t="s">
        <v>1406</v>
      </c>
      <c r="I231" s="63" t="s">
        <v>1407</v>
      </c>
      <c r="J231" s="52" t="s">
        <v>1134</v>
      </c>
      <c r="K231" s="63" t="s">
        <v>1408</v>
      </c>
      <c r="L231" s="52" t="s">
        <v>1409</v>
      </c>
      <c r="M231" s="63" t="s">
        <v>914</v>
      </c>
    </row>
    <row r="232" spans="1:13" x14ac:dyDescent="0.2">
      <c r="A232">
        <f t="shared" si="3"/>
        <v>231</v>
      </c>
      <c r="B232" s="51"/>
      <c r="C232" s="51"/>
      <c r="D232" s="51"/>
      <c r="E232" s="51"/>
      <c r="F232" s="51"/>
      <c r="G232" s="65"/>
      <c r="H232" s="51"/>
      <c r="I232" s="51"/>
      <c r="J232" s="52" t="s">
        <v>1135</v>
      </c>
      <c r="K232" s="51"/>
      <c r="L232" s="52" t="s">
        <v>1410</v>
      </c>
      <c r="M232" s="51"/>
    </row>
    <row r="233" spans="1:13" ht="16" thickBot="1" x14ac:dyDescent="0.25">
      <c r="A233">
        <f t="shared" si="3"/>
        <v>232</v>
      </c>
      <c r="B233" s="57"/>
      <c r="C233" s="57"/>
      <c r="D233" s="57"/>
      <c r="E233" s="57"/>
      <c r="F233" s="57"/>
      <c r="G233" s="66"/>
      <c r="H233" s="57"/>
      <c r="I233" s="57"/>
      <c r="J233" s="54"/>
      <c r="K233" s="57"/>
      <c r="L233" s="56" t="s">
        <v>1411</v>
      </c>
      <c r="M233" s="57"/>
    </row>
    <row r="234" spans="1:13" ht="26" x14ac:dyDescent="0.2">
      <c r="A234">
        <f t="shared" si="3"/>
        <v>233</v>
      </c>
      <c r="B234" s="63" t="s">
        <v>978</v>
      </c>
      <c r="C234" s="63" t="s">
        <v>1360</v>
      </c>
      <c r="D234" s="63" t="s">
        <v>1389</v>
      </c>
      <c r="E234" s="63" t="s">
        <v>1412</v>
      </c>
      <c r="F234" s="63" t="s">
        <v>1363</v>
      </c>
      <c r="G234" s="64"/>
      <c r="H234" s="64"/>
      <c r="I234" s="63" t="s">
        <v>1407</v>
      </c>
      <c r="J234" s="52" t="s">
        <v>1134</v>
      </c>
      <c r="K234" s="63" t="s">
        <v>1408</v>
      </c>
      <c r="L234" s="52" t="s">
        <v>1413</v>
      </c>
      <c r="M234" s="63" t="s">
        <v>914</v>
      </c>
    </row>
    <row r="235" spans="1:13" x14ac:dyDescent="0.2">
      <c r="A235">
        <f t="shared" si="3"/>
        <v>234</v>
      </c>
      <c r="B235" s="51"/>
      <c r="C235" s="51"/>
      <c r="D235" s="51"/>
      <c r="E235" s="51"/>
      <c r="F235" s="51"/>
      <c r="G235" s="65"/>
      <c r="H235" s="65"/>
      <c r="I235" s="51"/>
      <c r="J235" s="52" t="s">
        <v>1135</v>
      </c>
      <c r="K235" s="51"/>
      <c r="L235" s="52" t="s">
        <v>1410</v>
      </c>
      <c r="M235" s="51"/>
    </row>
    <row r="236" spans="1:13" ht="16" thickBot="1" x14ac:dyDescent="0.25">
      <c r="A236">
        <f t="shared" si="3"/>
        <v>235</v>
      </c>
      <c r="B236" s="57"/>
      <c r="C236" s="57"/>
      <c r="D236" s="57"/>
      <c r="E236" s="57"/>
      <c r="F236" s="57"/>
      <c r="G236" s="66"/>
      <c r="H236" s="66"/>
      <c r="I236" s="57"/>
      <c r="J236" s="54"/>
      <c r="K236" s="57"/>
      <c r="L236" s="56" t="s">
        <v>1411</v>
      </c>
      <c r="M236" s="57"/>
    </row>
    <row r="237" spans="1:13" ht="39" x14ac:dyDescent="0.2">
      <c r="A237">
        <f t="shared" si="3"/>
        <v>236</v>
      </c>
      <c r="B237" s="63" t="s">
        <v>978</v>
      </c>
      <c r="C237" s="63" t="s">
        <v>1360</v>
      </c>
      <c r="D237" s="63" t="s">
        <v>1389</v>
      </c>
      <c r="E237" s="63" t="s">
        <v>1414</v>
      </c>
      <c r="F237" s="63" t="s">
        <v>1363</v>
      </c>
      <c r="G237" s="64"/>
      <c r="H237" s="64"/>
      <c r="I237" s="63" t="s">
        <v>1407</v>
      </c>
      <c r="J237" s="52" t="s">
        <v>1134</v>
      </c>
      <c r="K237" s="63" t="s">
        <v>1408</v>
      </c>
      <c r="L237" s="52" t="s">
        <v>1415</v>
      </c>
      <c r="M237" s="63" t="s">
        <v>914</v>
      </c>
    </row>
    <row r="238" spans="1:13" x14ac:dyDescent="0.2">
      <c r="A238">
        <f t="shared" si="3"/>
        <v>237</v>
      </c>
      <c r="B238" s="51"/>
      <c r="C238" s="51"/>
      <c r="D238" s="51"/>
      <c r="E238" s="51"/>
      <c r="F238" s="51"/>
      <c r="G238" s="65"/>
      <c r="H238" s="65"/>
      <c r="I238" s="51"/>
      <c r="J238" s="52" t="s">
        <v>1135</v>
      </c>
      <c r="K238" s="51"/>
      <c r="L238" s="52" t="s">
        <v>1410</v>
      </c>
      <c r="M238" s="51"/>
    </row>
    <row r="239" spans="1:13" ht="16" thickBot="1" x14ac:dyDescent="0.25">
      <c r="A239">
        <f t="shared" si="3"/>
        <v>238</v>
      </c>
      <c r="B239" s="57"/>
      <c r="C239" s="57"/>
      <c r="D239" s="57"/>
      <c r="E239" s="57"/>
      <c r="F239" s="57"/>
      <c r="G239" s="66"/>
      <c r="H239" s="66"/>
      <c r="I239" s="57"/>
      <c r="J239" s="54"/>
      <c r="K239" s="57"/>
      <c r="L239" s="56" t="s">
        <v>1411</v>
      </c>
      <c r="M239" s="57"/>
    </row>
    <row r="240" spans="1:13" ht="26" x14ac:dyDescent="0.2">
      <c r="A240">
        <f t="shared" si="3"/>
        <v>239</v>
      </c>
      <c r="B240" s="63" t="s">
        <v>978</v>
      </c>
      <c r="C240" s="63" t="s">
        <v>1360</v>
      </c>
      <c r="D240" s="63" t="s">
        <v>1389</v>
      </c>
      <c r="E240" s="63" t="s">
        <v>1416</v>
      </c>
      <c r="F240" s="63" t="s">
        <v>1363</v>
      </c>
      <c r="G240" s="64"/>
      <c r="H240" s="64"/>
      <c r="I240" s="63" t="s">
        <v>1407</v>
      </c>
      <c r="J240" s="52" t="s">
        <v>1134</v>
      </c>
      <c r="K240" s="63" t="s">
        <v>1408</v>
      </c>
      <c r="L240" s="63" t="s">
        <v>1417</v>
      </c>
      <c r="M240" s="63" t="s">
        <v>924</v>
      </c>
    </row>
    <row r="241" spans="1:13" ht="16" thickBot="1" x14ac:dyDescent="0.25">
      <c r="A241">
        <f t="shared" si="3"/>
        <v>240</v>
      </c>
      <c r="B241" s="57"/>
      <c r="C241" s="57"/>
      <c r="D241" s="57"/>
      <c r="E241" s="57"/>
      <c r="F241" s="57"/>
      <c r="G241" s="66"/>
      <c r="H241" s="66"/>
      <c r="I241" s="57"/>
      <c r="J241" s="56" t="s">
        <v>1135</v>
      </c>
      <c r="K241" s="57"/>
      <c r="L241" s="57"/>
      <c r="M241" s="57"/>
    </row>
    <row r="242" spans="1:13" ht="26" x14ac:dyDescent="0.2">
      <c r="A242">
        <f t="shared" si="3"/>
        <v>241</v>
      </c>
      <c r="B242" s="63" t="s">
        <v>978</v>
      </c>
      <c r="C242" s="63" t="s">
        <v>1360</v>
      </c>
      <c r="D242" s="63" t="s">
        <v>1389</v>
      </c>
      <c r="E242" s="63" t="s">
        <v>1418</v>
      </c>
      <c r="F242" s="63" t="s">
        <v>1363</v>
      </c>
      <c r="G242" s="63" t="s">
        <v>1419</v>
      </c>
      <c r="H242" s="64"/>
      <c r="I242" s="63" t="s">
        <v>1407</v>
      </c>
      <c r="J242" s="52" t="s">
        <v>1134</v>
      </c>
      <c r="K242" s="63" t="s">
        <v>1420</v>
      </c>
      <c r="L242" s="63" t="s">
        <v>1421</v>
      </c>
      <c r="M242" s="63" t="s">
        <v>924</v>
      </c>
    </row>
    <row r="243" spans="1:13" ht="16" thickBot="1" x14ac:dyDescent="0.25">
      <c r="A243">
        <f t="shared" si="3"/>
        <v>242</v>
      </c>
      <c r="B243" s="57"/>
      <c r="C243" s="57"/>
      <c r="D243" s="57"/>
      <c r="E243" s="57"/>
      <c r="F243" s="57"/>
      <c r="G243" s="57"/>
      <c r="H243" s="66"/>
      <c r="I243" s="57"/>
      <c r="J243" s="56" t="s">
        <v>1135</v>
      </c>
      <c r="K243" s="57"/>
      <c r="L243" s="57"/>
      <c r="M243" s="57"/>
    </row>
    <row r="244" spans="1:13" ht="26" x14ac:dyDescent="0.2">
      <c r="A244">
        <f t="shared" si="3"/>
        <v>243</v>
      </c>
      <c r="B244" s="63" t="s">
        <v>978</v>
      </c>
      <c r="C244" s="63" t="s">
        <v>1360</v>
      </c>
      <c r="D244" s="63" t="s">
        <v>1389</v>
      </c>
      <c r="E244" s="63" t="s">
        <v>1422</v>
      </c>
      <c r="F244" s="63" t="s">
        <v>1363</v>
      </c>
      <c r="G244" s="63" t="s">
        <v>1423</v>
      </c>
      <c r="H244" s="63" t="s">
        <v>1424</v>
      </c>
      <c r="I244" s="64"/>
      <c r="J244" s="52" t="s">
        <v>1134</v>
      </c>
      <c r="K244" s="63" t="s">
        <v>922</v>
      </c>
      <c r="L244" s="63" t="s">
        <v>1425</v>
      </c>
      <c r="M244" s="63" t="s">
        <v>1252</v>
      </c>
    </row>
    <row r="245" spans="1:13" ht="16" thickBot="1" x14ac:dyDescent="0.25">
      <c r="A245">
        <f t="shared" si="3"/>
        <v>244</v>
      </c>
      <c r="B245" s="57"/>
      <c r="C245" s="57"/>
      <c r="D245" s="57"/>
      <c r="E245" s="57"/>
      <c r="F245" s="57"/>
      <c r="G245" s="57"/>
      <c r="H245" s="57"/>
      <c r="I245" s="66"/>
      <c r="J245" s="56" t="s">
        <v>1135</v>
      </c>
      <c r="K245" s="57"/>
      <c r="L245" s="57"/>
      <c r="M245" s="57"/>
    </row>
    <row r="246" spans="1:13" ht="26" x14ac:dyDescent="0.2">
      <c r="A246">
        <f t="shared" si="3"/>
        <v>245</v>
      </c>
      <c r="B246" s="63" t="s">
        <v>978</v>
      </c>
      <c r="C246" s="63" t="s">
        <v>1360</v>
      </c>
      <c r="D246" s="63" t="s">
        <v>1389</v>
      </c>
      <c r="E246" s="63" t="s">
        <v>1426</v>
      </c>
      <c r="F246" s="63" t="s">
        <v>1363</v>
      </c>
      <c r="G246" s="63" t="s">
        <v>1423</v>
      </c>
      <c r="H246" s="64"/>
      <c r="I246" s="64"/>
      <c r="J246" s="52" t="s">
        <v>1134</v>
      </c>
      <c r="K246" s="63" t="s">
        <v>922</v>
      </c>
      <c r="L246" s="63" t="s">
        <v>1427</v>
      </c>
      <c r="M246" s="63" t="s">
        <v>924</v>
      </c>
    </row>
    <row r="247" spans="1:13" ht="16" thickBot="1" x14ac:dyDescent="0.25">
      <c r="A247">
        <f t="shared" si="3"/>
        <v>246</v>
      </c>
      <c r="B247" s="57"/>
      <c r="C247" s="57"/>
      <c r="D247" s="57"/>
      <c r="E247" s="57"/>
      <c r="F247" s="57"/>
      <c r="G247" s="57"/>
      <c r="H247" s="66"/>
      <c r="I247" s="66"/>
      <c r="J247" s="56" t="s">
        <v>1135</v>
      </c>
      <c r="K247" s="57"/>
      <c r="L247" s="57"/>
      <c r="M247" s="57"/>
    </row>
    <row r="248" spans="1:13" ht="65" x14ac:dyDescent="0.2">
      <c r="A248">
        <f t="shared" si="3"/>
        <v>247</v>
      </c>
      <c r="B248" s="63" t="s">
        <v>978</v>
      </c>
      <c r="C248" s="63" t="s">
        <v>1360</v>
      </c>
      <c r="D248" s="63" t="s">
        <v>1389</v>
      </c>
      <c r="E248" s="63" t="s">
        <v>1428</v>
      </c>
      <c r="F248" s="63" t="s">
        <v>1363</v>
      </c>
      <c r="G248" s="64"/>
      <c r="H248" s="63" t="s">
        <v>1429</v>
      </c>
      <c r="I248" s="64"/>
      <c r="J248" s="52" t="s">
        <v>1134</v>
      </c>
      <c r="K248" s="63" t="s">
        <v>922</v>
      </c>
      <c r="L248" s="63" t="s">
        <v>1430</v>
      </c>
      <c r="M248" s="63" t="s">
        <v>924</v>
      </c>
    </row>
    <row r="249" spans="1:13" ht="16" thickBot="1" x14ac:dyDescent="0.25">
      <c r="A249">
        <f t="shared" si="3"/>
        <v>248</v>
      </c>
      <c r="B249" s="57"/>
      <c r="C249" s="57"/>
      <c r="D249" s="57"/>
      <c r="E249" s="57"/>
      <c r="F249" s="57"/>
      <c r="G249" s="66"/>
      <c r="H249" s="57"/>
      <c r="I249" s="66"/>
      <c r="J249" s="56" t="s">
        <v>1135</v>
      </c>
      <c r="K249" s="57"/>
      <c r="L249" s="57"/>
      <c r="M249" s="57"/>
    </row>
    <row r="250" spans="1:13" ht="26" x14ac:dyDescent="0.2">
      <c r="A250">
        <f t="shared" si="3"/>
        <v>249</v>
      </c>
      <c r="B250" s="63" t="s">
        <v>978</v>
      </c>
      <c r="C250" s="63" t="s">
        <v>1360</v>
      </c>
      <c r="D250" s="63" t="s">
        <v>1389</v>
      </c>
      <c r="E250" s="63" t="s">
        <v>1431</v>
      </c>
      <c r="F250" s="63" t="s">
        <v>1363</v>
      </c>
      <c r="G250" s="64"/>
      <c r="H250" s="64"/>
      <c r="I250" s="64"/>
      <c r="J250" s="52" t="s">
        <v>1134</v>
      </c>
      <c r="K250" s="63" t="s">
        <v>922</v>
      </c>
      <c r="L250" s="63" t="s">
        <v>1432</v>
      </c>
      <c r="M250" s="63" t="s">
        <v>932</v>
      </c>
    </row>
    <row r="251" spans="1:13" ht="16" thickBot="1" x14ac:dyDescent="0.25">
      <c r="A251">
        <f t="shared" si="3"/>
        <v>250</v>
      </c>
      <c r="B251" s="57"/>
      <c r="C251" s="57"/>
      <c r="D251" s="57"/>
      <c r="E251" s="57"/>
      <c r="F251" s="57"/>
      <c r="G251" s="66"/>
      <c r="H251" s="66"/>
      <c r="I251" s="66"/>
      <c r="J251" s="56" t="s">
        <v>1135</v>
      </c>
      <c r="K251" s="57"/>
      <c r="L251" s="57"/>
      <c r="M251" s="57"/>
    </row>
    <row r="252" spans="1:13" ht="26" x14ac:dyDescent="0.2">
      <c r="A252">
        <f t="shared" si="3"/>
        <v>251</v>
      </c>
      <c r="B252" s="63" t="s">
        <v>978</v>
      </c>
      <c r="C252" s="63" t="s">
        <v>1360</v>
      </c>
      <c r="D252" s="63" t="s">
        <v>1389</v>
      </c>
      <c r="E252" s="63" t="s">
        <v>1433</v>
      </c>
      <c r="F252" s="63" t="s">
        <v>1363</v>
      </c>
      <c r="G252" s="64"/>
      <c r="H252" s="64"/>
      <c r="I252" s="64"/>
      <c r="J252" s="63" t="s">
        <v>1434</v>
      </c>
      <c r="K252" s="63" t="s">
        <v>922</v>
      </c>
      <c r="L252" s="52" t="s">
        <v>1435</v>
      </c>
      <c r="M252" s="63" t="s">
        <v>924</v>
      </c>
    </row>
    <row r="253" spans="1:13" ht="16" thickBot="1" x14ac:dyDescent="0.25">
      <c r="A253">
        <f t="shared" si="3"/>
        <v>252</v>
      </c>
      <c r="B253" s="57"/>
      <c r="C253" s="57"/>
      <c r="D253" s="57"/>
      <c r="E253" s="57"/>
      <c r="F253" s="57"/>
      <c r="G253" s="66"/>
      <c r="H253" s="66"/>
      <c r="I253" s="66"/>
      <c r="J253" s="57"/>
      <c r="K253" s="57"/>
      <c r="L253" s="56" t="s">
        <v>1436</v>
      </c>
      <c r="M253" s="57"/>
    </row>
    <row r="254" spans="1:13" ht="26" x14ac:dyDescent="0.2">
      <c r="A254">
        <f t="shared" si="3"/>
        <v>253</v>
      </c>
      <c r="B254" s="63" t="s">
        <v>978</v>
      </c>
      <c r="C254" s="63" t="s">
        <v>1360</v>
      </c>
      <c r="D254" s="63" t="s">
        <v>1389</v>
      </c>
      <c r="E254" s="63" t="s">
        <v>1437</v>
      </c>
      <c r="F254" s="63" t="s">
        <v>1363</v>
      </c>
      <c r="G254" s="64"/>
      <c r="H254" s="64"/>
      <c r="I254" s="64"/>
      <c r="J254" s="52" t="s">
        <v>1134</v>
      </c>
      <c r="K254" s="52" t="s">
        <v>1154</v>
      </c>
      <c r="L254" s="52" t="s">
        <v>1438</v>
      </c>
      <c r="M254" s="63" t="s">
        <v>924</v>
      </c>
    </row>
    <row r="255" spans="1:13" x14ac:dyDescent="0.2">
      <c r="A255">
        <f t="shared" si="3"/>
        <v>254</v>
      </c>
      <c r="B255" s="51"/>
      <c r="C255" s="51"/>
      <c r="D255" s="51"/>
      <c r="E255" s="51"/>
      <c r="F255" s="51"/>
      <c r="G255" s="65"/>
      <c r="H255" s="65"/>
      <c r="I255" s="65"/>
      <c r="J255" s="52" t="s">
        <v>1135</v>
      </c>
      <c r="K255" s="55"/>
      <c r="L255" s="52" t="s">
        <v>1439</v>
      </c>
      <c r="M255" s="51"/>
    </row>
    <row r="256" spans="1:13" x14ac:dyDescent="0.2">
      <c r="A256">
        <f t="shared" si="3"/>
        <v>255</v>
      </c>
      <c r="B256" s="51"/>
      <c r="C256" s="51"/>
      <c r="D256" s="51"/>
      <c r="E256" s="51"/>
      <c r="F256" s="51"/>
      <c r="G256" s="65"/>
      <c r="H256" s="65"/>
      <c r="I256" s="65"/>
      <c r="J256" s="53"/>
      <c r="K256" s="52" t="s">
        <v>909</v>
      </c>
      <c r="L256" s="52" t="s">
        <v>1440</v>
      </c>
      <c r="M256" s="51"/>
    </row>
    <row r="257" spans="1:13" ht="16" thickBot="1" x14ac:dyDescent="0.25">
      <c r="A257">
        <f t="shared" si="3"/>
        <v>256</v>
      </c>
      <c r="B257" s="57"/>
      <c r="C257" s="57"/>
      <c r="D257" s="57"/>
      <c r="E257" s="57"/>
      <c r="F257" s="57"/>
      <c r="G257" s="66"/>
      <c r="H257" s="66"/>
      <c r="I257" s="66"/>
      <c r="J257" s="54"/>
      <c r="K257" s="54"/>
      <c r="L257" s="56" t="s">
        <v>1441</v>
      </c>
      <c r="M257" s="57"/>
    </row>
    <row r="258" spans="1:13" ht="26" x14ac:dyDescent="0.2">
      <c r="A258">
        <f t="shared" si="3"/>
        <v>257</v>
      </c>
      <c r="B258" s="63" t="s">
        <v>978</v>
      </c>
      <c r="C258" s="63" t="s">
        <v>1360</v>
      </c>
      <c r="D258" s="63" t="s">
        <v>1389</v>
      </c>
      <c r="E258" s="63" t="s">
        <v>1442</v>
      </c>
      <c r="F258" s="63" t="s">
        <v>1363</v>
      </c>
      <c r="G258" s="63" t="s">
        <v>1423</v>
      </c>
      <c r="H258" s="64"/>
      <c r="I258" s="64"/>
      <c r="J258" s="52" t="s">
        <v>1134</v>
      </c>
      <c r="K258" s="52" t="s">
        <v>1154</v>
      </c>
      <c r="L258" s="52" t="s">
        <v>1443</v>
      </c>
      <c r="M258" s="63" t="s">
        <v>924</v>
      </c>
    </row>
    <row r="259" spans="1:13" x14ac:dyDescent="0.2">
      <c r="A259">
        <f t="shared" si="3"/>
        <v>258</v>
      </c>
      <c r="B259" s="51"/>
      <c r="C259" s="51"/>
      <c r="D259" s="51"/>
      <c r="E259" s="51"/>
      <c r="F259" s="51"/>
      <c r="G259" s="51"/>
      <c r="H259" s="65"/>
      <c r="I259" s="65"/>
      <c r="J259" s="52" t="s">
        <v>1135</v>
      </c>
      <c r="K259" s="55"/>
      <c r="L259" s="52" t="s">
        <v>1444</v>
      </c>
      <c r="M259" s="51"/>
    </row>
    <row r="260" spans="1:13" ht="16" thickBot="1" x14ac:dyDescent="0.25">
      <c r="A260">
        <f t="shared" ref="A260:A323" si="4">+A259+1</f>
        <v>259</v>
      </c>
      <c r="B260" s="57"/>
      <c r="C260" s="57"/>
      <c r="D260" s="57"/>
      <c r="E260" s="57"/>
      <c r="F260" s="57"/>
      <c r="G260" s="57"/>
      <c r="H260" s="66"/>
      <c r="I260" s="66"/>
      <c r="J260" s="54"/>
      <c r="K260" s="56" t="s">
        <v>1370</v>
      </c>
      <c r="L260" s="56" t="s">
        <v>1445</v>
      </c>
      <c r="M260" s="57"/>
    </row>
    <row r="261" spans="1:13" ht="26" x14ac:dyDescent="0.2">
      <c r="A261">
        <f t="shared" si="4"/>
        <v>260</v>
      </c>
      <c r="B261" s="63" t="s">
        <v>978</v>
      </c>
      <c r="C261" s="63" t="s">
        <v>1360</v>
      </c>
      <c r="D261" s="63" t="s">
        <v>1389</v>
      </c>
      <c r="E261" s="63" t="s">
        <v>1446</v>
      </c>
      <c r="F261" s="63" t="s">
        <v>1363</v>
      </c>
      <c r="G261" s="64"/>
      <c r="H261" s="64"/>
      <c r="I261" s="59"/>
      <c r="J261" s="63" t="s">
        <v>1447</v>
      </c>
      <c r="K261" s="63" t="s">
        <v>1316</v>
      </c>
      <c r="L261" s="52" t="s">
        <v>1448</v>
      </c>
      <c r="M261" s="63" t="s">
        <v>932</v>
      </c>
    </row>
    <row r="262" spans="1:13" x14ac:dyDescent="0.2">
      <c r="A262">
        <f t="shared" si="4"/>
        <v>261</v>
      </c>
      <c r="B262" s="51"/>
      <c r="C262" s="51"/>
      <c r="D262" s="51"/>
      <c r="E262" s="51"/>
      <c r="F262" s="51"/>
      <c r="G262" s="65"/>
      <c r="H262" s="65"/>
      <c r="I262" s="59"/>
      <c r="J262" s="51"/>
      <c r="K262" s="51"/>
      <c r="L262" s="55"/>
      <c r="M262" s="51"/>
    </row>
    <row r="263" spans="1:13" x14ac:dyDescent="0.2">
      <c r="A263">
        <f t="shared" si="4"/>
        <v>262</v>
      </c>
      <c r="B263" s="51"/>
      <c r="C263" s="51"/>
      <c r="D263" s="51"/>
      <c r="E263" s="51"/>
      <c r="F263" s="51"/>
      <c r="G263" s="65"/>
      <c r="H263" s="65"/>
      <c r="I263" s="59"/>
      <c r="J263" s="51"/>
      <c r="K263" s="51"/>
      <c r="L263" s="52" t="s">
        <v>1410</v>
      </c>
      <c r="M263" s="51"/>
    </row>
    <row r="264" spans="1:13" ht="16" x14ac:dyDescent="0.2">
      <c r="A264">
        <f t="shared" si="4"/>
        <v>263</v>
      </c>
      <c r="B264" s="51"/>
      <c r="C264" s="51"/>
      <c r="D264" s="51"/>
      <c r="E264" s="51"/>
      <c r="F264" s="51"/>
      <c r="G264" s="65"/>
      <c r="H264" s="65"/>
      <c r="I264" s="60"/>
      <c r="J264" s="51"/>
      <c r="K264" s="51"/>
      <c r="L264" s="52" t="s">
        <v>1449</v>
      </c>
      <c r="M264" s="51"/>
    </row>
    <row r="265" spans="1:13" ht="16" thickBot="1" x14ac:dyDescent="0.25">
      <c r="A265">
        <f t="shared" si="4"/>
        <v>264</v>
      </c>
      <c r="B265" s="57"/>
      <c r="C265" s="57"/>
      <c r="D265" s="57"/>
      <c r="E265" s="57"/>
      <c r="F265" s="57"/>
      <c r="G265" s="66"/>
      <c r="H265" s="66"/>
      <c r="I265" s="56" t="s">
        <v>1022</v>
      </c>
      <c r="J265" s="57"/>
      <c r="K265" s="57"/>
      <c r="L265" s="56" t="s">
        <v>1450</v>
      </c>
      <c r="M265" s="57"/>
    </row>
    <row r="266" spans="1:13" ht="65" x14ac:dyDescent="0.2">
      <c r="A266">
        <f t="shared" si="4"/>
        <v>265</v>
      </c>
      <c r="B266" s="63" t="s">
        <v>978</v>
      </c>
      <c r="C266" s="63" t="s">
        <v>1360</v>
      </c>
      <c r="D266" s="63" t="s">
        <v>1389</v>
      </c>
      <c r="E266" s="63" t="s">
        <v>1451</v>
      </c>
      <c r="F266" s="63" t="s">
        <v>1363</v>
      </c>
      <c r="G266" s="64"/>
      <c r="H266" s="52" t="s">
        <v>1452</v>
      </c>
      <c r="I266" s="64"/>
      <c r="J266" s="63" t="s">
        <v>1447</v>
      </c>
      <c r="K266" s="63" t="s">
        <v>1316</v>
      </c>
      <c r="L266" s="52" t="s">
        <v>1455</v>
      </c>
      <c r="M266" s="63" t="s">
        <v>924</v>
      </c>
    </row>
    <row r="267" spans="1:13" ht="39" x14ac:dyDescent="0.2">
      <c r="A267">
        <f t="shared" si="4"/>
        <v>266</v>
      </c>
      <c r="B267" s="51"/>
      <c r="C267" s="51"/>
      <c r="D267" s="51"/>
      <c r="E267" s="51"/>
      <c r="F267" s="51"/>
      <c r="G267" s="65"/>
      <c r="H267" s="52" t="s">
        <v>1453</v>
      </c>
      <c r="I267" s="65"/>
      <c r="J267" s="51"/>
      <c r="K267" s="51"/>
      <c r="L267" s="52" t="s">
        <v>1456</v>
      </c>
      <c r="M267" s="51"/>
    </row>
    <row r="268" spans="1:13" ht="53" thickBot="1" x14ac:dyDescent="0.25">
      <c r="A268">
        <f t="shared" si="4"/>
        <v>267</v>
      </c>
      <c r="B268" s="57"/>
      <c r="C268" s="57"/>
      <c r="D268" s="57"/>
      <c r="E268" s="57"/>
      <c r="F268" s="57"/>
      <c r="G268" s="66"/>
      <c r="H268" s="56" t="s">
        <v>1454</v>
      </c>
      <c r="I268" s="66"/>
      <c r="J268" s="57"/>
      <c r="K268" s="57"/>
      <c r="L268" s="56" t="s">
        <v>1411</v>
      </c>
      <c r="M268" s="57"/>
    </row>
    <row r="269" spans="1:13" ht="26" x14ac:dyDescent="0.2">
      <c r="A269">
        <f t="shared" si="4"/>
        <v>268</v>
      </c>
      <c r="B269" s="63" t="s">
        <v>978</v>
      </c>
      <c r="C269" s="63" t="s">
        <v>1360</v>
      </c>
      <c r="D269" s="63" t="s">
        <v>1389</v>
      </c>
      <c r="E269" s="63" t="s">
        <v>1457</v>
      </c>
      <c r="F269" s="63" t="s">
        <v>1363</v>
      </c>
      <c r="G269" s="64"/>
      <c r="H269" s="64"/>
      <c r="I269" s="64"/>
      <c r="J269" s="52" t="s">
        <v>1134</v>
      </c>
      <c r="K269" s="63" t="s">
        <v>1316</v>
      </c>
      <c r="L269" s="52" t="s">
        <v>1458</v>
      </c>
      <c r="M269" s="63" t="s">
        <v>932</v>
      </c>
    </row>
    <row r="270" spans="1:13" x14ac:dyDescent="0.2">
      <c r="A270">
        <f t="shared" si="4"/>
        <v>269</v>
      </c>
      <c r="B270" s="51"/>
      <c r="C270" s="51"/>
      <c r="D270" s="51"/>
      <c r="E270" s="51"/>
      <c r="F270" s="51"/>
      <c r="G270" s="65"/>
      <c r="H270" s="65"/>
      <c r="I270" s="65"/>
      <c r="J270" s="52" t="s">
        <v>1135</v>
      </c>
      <c r="K270" s="51"/>
      <c r="L270" s="52" t="s">
        <v>1410</v>
      </c>
      <c r="M270" s="51"/>
    </row>
    <row r="271" spans="1:13" ht="16" thickBot="1" x14ac:dyDescent="0.25">
      <c r="A271">
        <f t="shared" si="4"/>
        <v>270</v>
      </c>
      <c r="B271" s="57"/>
      <c r="C271" s="57"/>
      <c r="D271" s="57"/>
      <c r="E271" s="57"/>
      <c r="F271" s="57"/>
      <c r="G271" s="66"/>
      <c r="H271" s="66"/>
      <c r="I271" s="66"/>
      <c r="J271" s="54"/>
      <c r="K271" s="57"/>
      <c r="L271" s="56" t="s">
        <v>1411</v>
      </c>
      <c r="M271" s="57"/>
    </row>
    <row r="272" spans="1:13" ht="26" x14ac:dyDescent="0.2">
      <c r="A272">
        <f t="shared" si="4"/>
        <v>271</v>
      </c>
      <c r="B272" s="63" t="s">
        <v>978</v>
      </c>
      <c r="C272" s="63" t="s">
        <v>1360</v>
      </c>
      <c r="D272" s="63" t="s">
        <v>1459</v>
      </c>
      <c r="E272" s="63" t="s">
        <v>1460</v>
      </c>
      <c r="F272" s="63" t="s">
        <v>1363</v>
      </c>
      <c r="G272" s="64"/>
      <c r="H272" s="63" t="s">
        <v>1461</v>
      </c>
      <c r="I272" s="64"/>
      <c r="J272" s="52" t="s">
        <v>1134</v>
      </c>
      <c r="K272" s="63" t="s">
        <v>922</v>
      </c>
      <c r="L272" s="52" t="s">
        <v>1462</v>
      </c>
      <c r="M272" s="63" t="s">
        <v>924</v>
      </c>
    </row>
    <row r="273" spans="1:13" ht="16" thickBot="1" x14ac:dyDescent="0.25">
      <c r="A273">
        <f t="shared" si="4"/>
        <v>272</v>
      </c>
      <c r="B273" s="57"/>
      <c r="C273" s="57"/>
      <c r="D273" s="57"/>
      <c r="E273" s="57"/>
      <c r="F273" s="57"/>
      <c r="G273" s="66"/>
      <c r="H273" s="57"/>
      <c r="I273" s="66"/>
      <c r="J273" s="56" t="s">
        <v>1135</v>
      </c>
      <c r="K273" s="57"/>
      <c r="L273" s="56" t="s">
        <v>1463</v>
      </c>
      <c r="M273" s="57"/>
    </row>
    <row r="274" spans="1:13" ht="26" x14ac:dyDescent="0.2">
      <c r="A274">
        <f t="shared" si="4"/>
        <v>273</v>
      </c>
      <c r="B274" s="63" t="s">
        <v>978</v>
      </c>
      <c r="C274" s="63" t="s">
        <v>1360</v>
      </c>
      <c r="D274" s="63" t="s">
        <v>1281</v>
      </c>
      <c r="E274" s="63" t="s">
        <v>1464</v>
      </c>
      <c r="F274" s="63" t="s">
        <v>1363</v>
      </c>
      <c r="G274" s="64"/>
      <c r="H274" s="63" t="s">
        <v>1465</v>
      </c>
      <c r="I274" s="64"/>
      <c r="J274" s="52" t="s">
        <v>1134</v>
      </c>
      <c r="K274" s="52" t="s">
        <v>1466</v>
      </c>
      <c r="L274" s="52" t="s">
        <v>1467</v>
      </c>
      <c r="M274" s="63" t="s">
        <v>932</v>
      </c>
    </row>
    <row r="275" spans="1:13" x14ac:dyDescent="0.2">
      <c r="A275">
        <f t="shared" si="4"/>
        <v>274</v>
      </c>
      <c r="B275" s="51"/>
      <c r="C275" s="51"/>
      <c r="D275" s="51"/>
      <c r="E275" s="51"/>
      <c r="F275" s="51"/>
      <c r="G275" s="65"/>
      <c r="H275" s="51"/>
      <c r="I275" s="65"/>
      <c r="J275" s="52" t="s">
        <v>1135</v>
      </c>
      <c r="K275" s="55"/>
      <c r="L275" s="52" t="s">
        <v>1468</v>
      </c>
      <c r="M275" s="51"/>
    </row>
    <row r="276" spans="1:13" ht="16" thickBot="1" x14ac:dyDescent="0.25">
      <c r="A276">
        <f t="shared" si="4"/>
        <v>275</v>
      </c>
      <c r="B276" s="57"/>
      <c r="C276" s="57"/>
      <c r="D276" s="57"/>
      <c r="E276" s="57"/>
      <c r="F276" s="57"/>
      <c r="G276" s="66"/>
      <c r="H276" s="57"/>
      <c r="I276" s="66"/>
      <c r="J276" s="54"/>
      <c r="K276" s="56" t="s">
        <v>1370</v>
      </c>
      <c r="L276" s="54"/>
      <c r="M276" s="57"/>
    </row>
    <row r="277" spans="1:13" ht="26" x14ac:dyDescent="0.2">
      <c r="A277">
        <f t="shared" si="4"/>
        <v>276</v>
      </c>
      <c r="B277" s="63" t="s">
        <v>978</v>
      </c>
      <c r="C277" s="63" t="s">
        <v>1360</v>
      </c>
      <c r="D277" s="63" t="s">
        <v>1281</v>
      </c>
      <c r="E277" s="63" t="s">
        <v>1469</v>
      </c>
      <c r="F277" s="63" t="s">
        <v>1363</v>
      </c>
      <c r="G277" s="64"/>
      <c r="H277" s="63" t="s">
        <v>1465</v>
      </c>
      <c r="I277" s="59"/>
      <c r="J277" s="63" t="s">
        <v>1236</v>
      </c>
      <c r="K277" s="63" t="s">
        <v>1154</v>
      </c>
      <c r="L277" s="52" t="s">
        <v>1470</v>
      </c>
      <c r="M277" s="63" t="s">
        <v>924</v>
      </c>
    </row>
    <row r="278" spans="1:13" ht="16" thickBot="1" x14ac:dyDescent="0.25">
      <c r="A278">
        <f t="shared" si="4"/>
        <v>277</v>
      </c>
      <c r="B278" s="57"/>
      <c r="C278" s="57"/>
      <c r="D278" s="57"/>
      <c r="E278" s="57"/>
      <c r="F278" s="57"/>
      <c r="G278" s="66"/>
      <c r="H278" s="57"/>
      <c r="I278" s="56" t="s">
        <v>1022</v>
      </c>
      <c r="J278" s="57"/>
      <c r="K278" s="57"/>
      <c r="L278" s="56" t="s">
        <v>1471</v>
      </c>
      <c r="M278" s="57"/>
    </row>
    <row r="279" spans="1:13" ht="39" x14ac:dyDescent="0.2">
      <c r="A279">
        <f t="shared" si="4"/>
        <v>278</v>
      </c>
      <c r="B279" s="63" t="s">
        <v>978</v>
      </c>
      <c r="C279" s="63" t="s">
        <v>1360</v>
      </c>
      <c r="D279" s="63" t="s">
        <v>1281</v>
      </c>
      <c r="E279" s="63" t="s">
        <v>1472</v>
      </c>
      <c r="F279" s="63" t="s">
        <v>1363</v>
      </c>
      <c r="G279" s="64"/>
      <c r="H279" s="63" t="s">
        <v>1465</v>
      </c>
      <c r="I279" s="64"/>
      <c r="J279" s="52" t="s">
        <v>1134</v>
      </c>
      <c r="K279" s="63" t="s">
        <v>1154</v>
      </c>
      <c r="L279" s="52" t="s">
        <v>1473</v>
      </c>
      <c r="M279" s="63" t="s">
        <v>924</v>
      </c>
    </row>
    <row r="280" spans="1:13" x14ac:dyDescent="0.2">
      <c r="A280">
        <f t="shared" si="4"/>
        <v>279</v>
      </c>
      <c r="B280" s="51"/>
      <c r="C280" s="51"/>
      <c r="D280" s="51"/>
      <c r="E280" s="51"/>
      <c r="F280" s="51"/>
      <c r="G280" s="65"/>
      <c r="H280" s="51"/>
      <c r="I280" s="65"/>
      <c r="J280" s="52" t="s">
        <v>1135</v>
      </c>
      <c r="K280" s="51"/>
      <c r="L280" s="52" t="s">
        <v>1474</v>
      </c>
      <c r="M280" s="51"/>
    </row>
    <row r="281" spans="1:13" ht="16" thickBot="1" x14ac:dyDescent="0.25">
      <c r="A281">
        <f t="shared" si="4"/>
        <v>280</v>
      </c>
      <c r="B281" s="57"/>
      <c r="C281" s="57"/>
      <c r="D281" s="57"/>
      <c r="E281" s="57"/>
      <c r="F281" s="57"/>
      <c r="G281" s="66"/>
      <c r="H281" s="57"/>
      <c r="I281" s="66"/>
      <c r="J281" s="54"/>
      <c r="K281" s="57"/>
      <c r="L281" s="56" t="s">
        <v>1475</v>
      </c>
      <c r="M281" s="57"/>
    </row>
    <row r="282" spans="1:13" ht="26" x14ac:dyDescent="0.2">
      <c r="A282">
        <f t="shared" si="4"/>
        <v>281</v>
      </c>
      <c r="B282" s="63" t="s">
        <v>978</v>
      </c>
      <c r="C282" s="63" t="s">
        <v>1360</v>
      </c>
      <c r="D282" s="63" t="s">
        <v>1281</v>
      </c>
      <c r="E282" s="63" t="s">
        <v>1476</v>
      </c>
      <c r="F282" s="63" t="s">
        <v>1363</v>
      </c>
      <c r="G282" s="67" t="s">
        <v>1005</v>
      </c>
      <c r="H282" s="63" t="s">
        <v>1465</v>
      </c>
      <c r="I282" s="64"/>
      <c r="J282" s="52" t="s">
        <v>1134</v>
      </c>
      <c r="K282" s="64"/>
      <c r="L282" s="64"/>
      <c r="M282" s="63" t="s">
        <v>924</v>
      </c>
    </row>
    <row r="283" spans="1:13" ht="16" thickBot="1" x14ac:dyDescent="0.25">
      <c r="A283">
        <f t="shared" si="4"/>
        <v>282</v>
      </c>
      <c r="B283" s="57"/>
      <c r="C283" s="57"/>
      <c r="D283" s="57"/>
      <c r="E283" s="57"/>
      <c r="F283" s="57"/>
      <c r="G283" s="69"/>
      <c r="H283" s="57"/>
      <c r="I283" s="66"/>
      <c r="J283" s="56" t="s">
        <v>1135</v>
      </c>
      <c r="K283" s="66"/>
      <c r="L283" s="66"/>
      <c r="M283" s="57"/>
    </row>
    <row r="284" spans="1:13" ht="39" x14ac:dyDescent="0.2">
      <c r="A284">
        <f t="shared" si="4"/>
        <v>283</v>
      </c>
      <c r="B284" s="63" t="s">
        <v>978</v>
      </c>
      <c r="C284" s="63" t="s">
        <v>1360</v>
      </c>
      <c r="D284" s="63" t="s">
        <v>1281</v>
      </c>
      <c r="E284" s="63" t="s">
        <v>1477</v>
      </c>
      <c r="F284" s="63" t="s">
        <v>1363</v>
      </c>
      <c r="G284" s="63" t="s">
        <v>1478</v>
      </c>
      <c r="H284" s="63" t="s">
        <v>1479</v>
      </c>
      <c r="I284" s="64"/>
      <c r="J284" s="52" t="s">
        <v>1134</v>
      </c>
      <c r="K284" s="63" t="s">
        <v>1154</v>
      </c>
      <c r="L284" s="63" t="s">
        <v>1480</v>
      </c>
      <c r="M284" s="63" t="s">
        <v>932</v>
      </c>
    </row>
    <row r="285" spans="1:13" ht="16" thickBot="1" x14ac:dyDescent="0.25">
      <c r="A285">
        <f t="shared" si="4"/>
        <v>284</v>
      </c>
      <c r="B285" s="57"/>
      <c r="C285" s="57"/>
      <c r="D285" s="57"/>
      <c r="E285" s="57"/>
      <c r="F285" s="57"/>
      <c r="G285" s="57"/>
      <c r="H285" s="57"/>
      <c r="I285" s="66"/>
      <c r="J285" s="56" t="s">
        <v>1135</v>
      </c>
      <c r="K285" s="57"/>
      <c r="L285" s="57"/>
      <c r="M285" s="57"/>
    </row>
    <row r="286" spans="1:13" ht="27" thickBot="1" x14ac:dyDescent="0.25">
      <c r="A286">
        <f t="shared" si="4"/>
        <v>285</v>
      </c>
      <c r="B286" s="57" t="s">
        <v>989</v>
      </c>
      <c r="C286" s="56" t="s">
        <v>1360</v>
      </c>
      <c r="D286" s="56" t="s">
        <v>1281</v>
      </c>
      <c r="E286" s="56" t="s">
        <v>1481</v>
      </c>
      <c r="F286" s="56" t="s">
        <v>1363</v>
      </c>
      <c r="G286" s="56" t="s">
        <v>1005</v>
      </c>
      <c r="H286" s="56" t="s">
        <v>1482</v>
      </c>
      <c r="I286" s="58"/>
      <c r="J286" s="56" t="s">
        <v>1039</v>
      </c>
      <c r="K286" s="56" t="s">
        <v>1154</v>
      </c>
      <c r="L286" s="56" t="s">
        <v>1483</v>
      </c>
      <c r="M286" s="56" t="s">
        <v>924</v>
      </c>
    </row>
    <row r="287" spans="1:13" ht="26" x14ac:dyDescent="0.2">
      <c r="A287">
        <f t="shared" si="4"/>
        <v>286</v>
      </c>
      <c r="B287" s="63" t="s">
        <v>978</v>
      </c>
      <c r="C287" s="63" t="s">
        <v>1360</v>
      </c>
      <c r="D287" s="63" t="s">
        <v>1484</v>
      </c>
      <c r="E287" s="63" t="s">
        <v>1485</v>
      </c>
      <c r="F287" s="63" t="s">
        <v>1363</v>
      </c>
      <c r="G287" s="63" t="s">
        <v>1070</v>
      </c>
      <c r="H287" s="64"/>
      <c r="I287" s="59"/>
      <c r="J287" s="52" t="s">
        <v>1134</v>
      </c>
      <c r="K287" s="52" t="s">
        <v>922</v>
      </c>
      <c r="L287" s="63" t="s">
        <v>1488</v>
      </c>
      <c r="M287" s="63" t="s">
        <v>924</v>
      </c>
    </row>
    <row r="288" spans="1:13" x14ac:dyDescent="0.2">
      <c r="A288">
        <f t="shared" si="4"/>
        <v>287</v>
      </c>
      <c r="B288" s="51"/>
      <c r="C288" s="51"/>
      <c r="D288" s="51"/>
      <c r="E288" s="51"/>
      <c r="F288" s="51"/>
      <c r="G288" s="51"/>
      <c r="H288" s="65"/>
      <c r="I288" s="59"/>
      <c r="J288" s="52" t="s">
        <v>1135</v>
      </c>
      <c r="K288" s="55"/>
      <c r="L288" s="51"/>
      <c r="M288" s="51"/>
    </row>
    <row r="289" spans="1:13" x14ac:dyDescent="0.2">
      <c r="A289">
        <f t="shared" si="4"/>
        <v>288</v>
      </c>
      <c r="B289" s="51"/>
      <c r="C289" s="51"/>
      <c r="D289" s="51"/>
      <c r="E289" s="51"/>
      <c r="F289" s="51"/>
      <c r="G289" s="51"/>
      <c r="H289" s="65"/>
      <c r="I289" s="61"/>
      <c r="J289" s="53"/>
      <c r="K289" s="52" t="s">
        <v>1486</v>
      </c>
      <c r="L289" s="51"/>
      <c r="M289" s="51"/>
    </row>
    <row r="290" spans="1:13" ht="16" thickBot="1" x14ac:dyDescent="0.25">
      <c r="A290">
        <f t="shared" si="4"/>
        <v>289</v>
      </c>
      <c r="B290" s="57"/>
      <c r="C290" s="57"/>
      <c r="D290" s="57"/>
      <c r="E290" s="57"/>
      <c r="F290" s="57"/>
      <c r="G290" s="57"/>
      <c r="H290" s="66"/>
      <c r="I290" s="56" t="s">
        <v>1243</v>
      </c>
      <c r="J290" s="54"/>
      <c r="K290" s="56" t="s">
        <v>1487</v>
      </c>
      <c r="L290" s="57"/>
      <c r="M290" s="57"/>
    </row>
    <row r="291" spans="1:13" ht="52" x14ac:dyDescent="0.2">
      <c r="A291">
        <f t="shared" si="4"/>
        <v>290</v>
      </c>
      <c r="B291" s="63" t="s">
        <v>989</v>
      </c>
      <c r="C291" s="63" t="s">
        <v>1489</v>
      </c>
      <c r="D291" s="63" t="s">
        <v>1490</v>
      </c>
      <c r="E291" s="63" t="s">
        <v>1491</v>
      </c>
      <c r="F291" s="63" t="s">
        <v>1492</v>
      </c>
      <c r="G291" s="63" t="s">
        <v>1493</v>
      </c>
      <c r="H291" s="52" t="s">
        <v>1494</v>
      </c>
      <c r="I291" s="64"/>
      <c r="J291" s="63" t="s">
        <v>930</v>
      </c>
      <c r="K291" s="63" t="s">
        <v>922</v>
      </c>
      <c r="L291" s="63" t="s">
        <v>1496</v>
      </c>
      <c r="M291" s="63" t="s">
        <v>932</v>
      </c>
    </row>
    <row r="292" spans="1:13" ht="53" thickBot="1" x14ac:dyDescent="0.25">
      <c r="A292">
        <f t="shared" si="4"/>
        <v>291</v>
      </c>
      <c r="B292" s="57"/>
      <c r="C292" s="57"/>
      <c r="D292" s="57"/>
      <c r="E292" s="57"/>
      <c r="F292" s="57"/>
      <c r="G292" s="57"/>
      <c r="H292" s="56" t="s">
        <v>1495</v>
      </c>
      <c r="I292" s="66"/>
      <c r="J292" s="57"/>
      <c r="K292" s="57"/>
      <c r="L292" s="57"/>
      <c r="M292" s="57"/>
    </row>
    <row r="293" spans="1:13" ht="52" x14ac:dyDescent="0.2">
      <c r="A293">
        <f t="shared" si="4"/>
        <v>292</v>
      </c>
      <c r="B293" s="63" t="s">
        <v>989</v>
      </c>
      <c r="C293" s="63" t="s">
        <v>1489</v>
      </c>
      <c r="D293" s="63" t="s">
        <v>1490</v>
      </c>
      <c r="E293" s="63" t="s">
        <v>1497</v>
      </c>
      <c r="F293" s="63" t="s">
        <v>1493</v>
      </c>
      <c r="G293" s="64"/>
      <c r="H293" s="52" t="s">
        <v>1498</v>
      </c>
      <c r="I293" s="64"/>
      <c r="J293" s="63" t="s">
        <v>930</v>
      </c>
      <c r="K293" s="63" t="s">
        <v>1501</v>
      </c>
      <c r="L293" s="52" t="s">
        <v>1502</v>
      </c>
      <c r="M293" s="63" t="s">
        <v>924</v>
      </c>
    </row>
    <row r="294" spans="1:13" ht="26" x14ac:dyDescent="0.2">
      <c r="A294">
        <f t="shared" si="4"/>
        <v>293</v>
      </c>
      <c r="B294" s="51"/>
      <c r="C294" s="51"/>
      <c r="D294" s="51"/>
      <c r="E294" s="51"/>
      <c r="F294" s="51"/>
      <c r="G294" s="65"/>
      <c r="H294" s="52" t="s">
        <v>1499</v>
      </c>
      <c r="I294" s="65"/>
      <c r="J294" s="51"/>
      <c r="K294" s="51"/>
      <c r="L294" s="55"/>
      <c r="M294" s="51"/>
    </row>
    <row r="295" spans="1:13" ht="26" x14ac:dyDescent="0.2">
      <c r="A295">
        <f t="shared" si="4"/>
        <v>294</v>
      </c>
      <c r="B295" s="51"/>
      <c r="C295" s="51"/>
      <c r="D295" s="51"/>
      <c r="E295" s="51"/>
      <c r="F295" s="51"/>
      <c r="G295" s="65"/>
      <c r="H295" s="52" t="s">
        <v>1500</v>
      </c>
      <c r="I295" s="65"/>
      <c r="J295" s="51"/>
      <c r="K295" s="51"/>
      <c r="L295" s="52" t="s">
        <v>1503</v>
      </c>
      <c r="M295" s="51"/>
    </row>
    <row r="296" spans="1:13" x14ac:dyDescent="0.2">
      <c r="A296">
        <f t="shared" si="4"/>
        <v>295</v>
      </c>
      <c r="B296" s="51"/>
      <c r="C296" s="51"/>
      <c r="D296" s="51"/>
      <c r="E296" s="51"/>
      <c r="F296" s="51"/>
      <c r="G296" s="65"/>
      <c r="H296" s="53"/>
      <c r="I296" s="65"/>
      <c r="J296" s="51"/>
      <c r="K296" s="51"/>
      <c r="L296" s="52" t="s">
        <v>1504</v>
      </c>
      <c r="M296" s="51"/>
    </row>
    <row r="297" spans="1:13" ht="16" thickBot="1" x14ac:dyDescent="0.25">
      <c r="A297">
        <f t="shared" si="4"/>
        <v>296</v>
      </c>
      <c r="B297" s="57"/>
      <c r="C297" s="57"/>
      <c r="D297" s="57"/>
      <c r="E297" s="57"/>
      <c r="F297" s="57"/>
      <c r="G297" s="66"/>
      <c r="H297" s="54"/>
      <c r="I297" s="66"/>
      <c r="J297" s="57"/>
      <c r="K297" s="57"/>
      <c r="L297" s="56" t="s">
        <v>1505</v>
      </c>
      <c r="M297" s="57"/>
    </row>
    <row r="298" spans="1:13" ht="39" x14ac:dyDescent="0.2">
      <c r="A298">
        <f t="shared" si="4"/>
        <v>297</v>
      </c>
      <c r="B298" s="63" t="s">
        <v>989</v>
      </c>
      <c r="C298" s="63" t="s">
        <v>1489</v>
      </c>
      <c r="D298" s="63" t="s">
        <v>1506</v>
      </c>
      <c r="E298" s="52" t="s">
        <v>1507</v>
      </c>
      <c r="F298" s="63" t="s">
        <v>1423</v>
      </c>
      <c r="G298" s="63" t="s">
        <v>1509</v>
      </c>
      <c r="H298" s="63" t="s">
        <v>1510</v>
      </c>
      <c r="I298" s="64"/>
      <c r="J298" s="63" t="s">
        <v>930</v>
      </c>
      <c r="K298" s="63" t="s">
        <v>1511</v>
      </c>
      <c r="L298" s="52" t="s">
        <v>1512</v>
      </c>
      <c r="M298" s="63" t="s">
        <v>924</v>
      </c>
    </row>
    <row r="299" spans="1:13" ht="27" thickBot="1" x14ac:dyDescent="0.25">
      <c r="A299">
        <f t="shared" si="4"/>
        <v>298</v>
      </c>
      <c r="B299" s="57"/>
      <c r="C299" s="57"/>
      <c r="D299" s="57"/>
      <c r="E299" s="56" t="s">
        <v>1508</v>
      </c>
      <c r="F299" s="57"/>
      <c r="G299" s="57"/>
      <c r="H299" s="57"/>
      <c r="I299" s="66"/>
      <c r="J299" s="57"/>
      <c r="K299" s="57"/>
      <c r="L299" s="56" t="s">
        <v>1513</v>
      </c>
      <c r="M299" s="57"/>
    </row>
    <row r="300" spans="1:13" ht="39" x14ac:dyDescent="0.2">
      <c r="A300">
        <f t="shared" si="4"/>
        <v>299</v>
      </c>
      <c r="B300" s="63" t="s">
        <v>989</v>
      </c>
      <c r="C300" s="63" t="s">
        <v>1489</v>
      </c>
      <c r="D300" s="63" t="s">
        <v>1506</v>
      </c>
      <c r="E300" s="52" t="s">
        <v>1514</v>
      </c>
      <c r="F300" s="63" t="s">
        <v>1423</v>
      </c>
      <c r="G300" s="64"/>
      <c r="H300" s="63" t="s">
        <v>1516</v>
      </c>
      <c r="I300" s="64"/>
      <c r="J300" s="63" t="s">
        <v>930</v>
      </c>
      <c r="K300" s="63" t="s">
        <v>1501</v>
      </c>
      <c r="L300" s="52" t="s">
        <v>1512</v>
      </c>
      <c r="M300" s="63" t="s">
        <v>924</v>
      </c>
    </row>
    <row r="301" spans="1:13" ht="16" thickBot="1" x14ac:dyDescent="0.25">
      <c r="A301">
        <f t="shared" si="4"/>
        <v>300</v>
      </c>
      <c r="B301" s="57"/>
      <c r="C301" s="57"/>
      <c r="D301" s="57"/>
      <c r="E301" s="56" t="s">
        <v>1515</v>
      </c>
      <c r="F301" s="57"/>
      <c r="G301" s="66"/>
      <c r="H301" s="57"/>
      <c r="I301" s="66"/>
      <c r="J301" s="57"/>
      <c r="K301" s="57"/>
      <c r="L301" s="56" t="s">
        <v>1513</v>
      </c>
      <c r="M301" s="57"/>
    </row>
    <row r="302" spans="1:13" x14ac:dyDescent="0.2">
      <c r="A302">
        <f t="shared" si="4"/>
        <v>301</v>
      </c>
      <c r="B302" s="63" t="s">
        <v>989</v>
      </c>
      <c r="C302" s="63" t="s">
        <v>1489</v>
      </c>
      <c r="D302" s="63" t="s">
        <v>1506</v>
      </c>
      <c r="E302" s="63" t="s">
        <v>1517</v>
      </c>
      <c r="F302" s="63" t="s">
        <v>1423</v>
      </c>
      <c r="G302" s="63" t="s">
        <v>1518</v>
      </c>
      <c r="H302" s="64"/>
      <c r="I302" s="64"/>
      <c r="J302" s="63" t="s">
        <v>930</v>
      </c>
      <c r="K302" s="63" t="s">
        <v>1501</v>
      </c>
      <c r="L302" s="52" t="s">
        <v>1519</v>
      </c>
      <c r="M302" s="63" t="s">
        <v>924</v>
      </c>
    </row>
    <row r="303" spans="1:13" x14ac:dyDescent="0.2">
      <c r="A303">
        <f t="shared" si="4"/>
        <v>302</v>
      </c>
      <c r="B303" s="51"/>
      <c r="C303" s="51"/>
      <c r="D303" s="51"/>
      <c r="E303" s="51"/>
      <c r="F303" s="51"/>
      <c r="G303" s="51"/>
      <c r="H303" s="65"/>
      <c r="I303" s="65"/>
      <c r="J303" s="51"/>
      <c r="K303" s="51"/>
      <c r="L303" s="52" t="s">
        <v>1520</v>
      </c>
      <c r="M303" s="51"/>
    </row>
    <row r="304" spans="1:13" ht="16" thickBot="1" x14ac:dyDescent="0.25">
      <c r="A304">
        <f t="shared" si="4"/>
        <v>303</v>
      </c>
      <c r="B304" s="57"/>
      <c r="C304" s="57"/>
      <c r="D304" s="57"/>
      <c r="E304" s="57"/>
      <c r="F304" s="57"/>
      <c r="G304" s="57"/>
      <c r="H304" s="66"/>
      <c r="I304" s="66"/>
      <c r="J304" s="57"/>
      <c r="K304" s="57"/>
      <c r="L304" s="56" t="s">
        <v>1521</v>
      </c>
      <c r="M304" s="57"/>
    </row>
    <row r="305" spans="1:13" ht="39" x14ac:dyDescent="0.2">
      <c r="A305">
        <f t="shared" si="4"/>
        <v>304</v>
      </c>
      <c r="B305" s="63" t="s">
        <v>989</v>
      </c>
      <c r="C305" s="63" t="s">
        <v>1489</v>
      </c>
      <c r="D305" s="63" t="s">
        <v>1506</v>
      </c>
      <c r="E305" s="63" t="s">
        <v>1522</v>
      </c>
      <c r="F305" s="63" t="s">
        <v>1423</v>
      </c>
      <c r="G305" s="63" t="s">
        <v>1005</v>
      </c>
      <c r="H305" s="63" t="s">
        <v>1523</v>
      </c>
      <c r="I305" s="64"/>
      <c r="J305" s="63" t="s">
        <v>930</v>
      </c>
      <c r="K305" s="63" t="s">
        <v>1501</v>
      </c>
      <c r="L305" s="52" t="s">
        <v>1524</v>
      </c>
      <c r="M305" s="63" t="s">
        <v>924</v>
      </c>
    </row>
    <row r="306" spans="1:13" x14ac:dyDescent="0.2">
      <c r="A306">
        <f t="shared" si="4"/>
        <v>305</v>
      </c>
      <c r="B306" s="51"/>
      <c r="C306" s="51"/>
      <c r="D306" s="51"/>
      <c r="E306" s="51"/>
      <c r="F306" s="51"/>
      <c r="G306" s="51"/>
      <c r="H306" s="51"/>
      <c r="I306" s="65"/>
      <c r="J306" s="51"/>
      <c r="K306" s="51"/>
      <c r="L306" s="52" t="s">
        <v>1519</v>
      </c>
      <c r="M306" s="51"/>
    </row>
    <row r="307" spans="1:13" x14ac:dyDescent="0.2">
      <c r="A307">
        <f t="shared" si="4"/>
        <v>306</v>
      </c>
      <c r="B307" s="51"/>
      <c r="C307" s="51"/>
      <c r="D307" s="51"/>
      <c r="E307" s="51"/>
      <c r="F307" s="51"/>
      <c r="G307" s="51"/>
      <c r="H307" s="51"/>
      <c r="I307" s="65"/>
      <c r="J307" s="51"/>
      <c r="K307" s="51"/>
      <c r="L307" s="52" t="s">
        <v>1520</v>
      </c>
      <c r="M307" s="51"/>
    </row>
    <row r="308" spans="1:13" x14ac:dyDescent="0.2">
      <c r="A308">
        <f t="shared" si="4"/>
        <v>307</v>
      </c>
      <c r="B308" s="51"/>
      <c r="C308" s="51"/>
      <c r="D308" s="51"/>
      <c r="E308" s="51"/>
      <c r="F308" s="51"/>
      <c r="G308" s="51"/>
      <c r="H308" s="51"/>
      <c r="I308" s="65"/>
      <c r="J308" s="51"/>
      <c r="K308" s="51"/>
      <c r="L308" s="52" t="s">
        <v>1525</v>
      </c>
      <c r="M308" s="51"/>
    </row>
    <row r="309" spans="1:13" ht="16" thickBot="1" x14ac:dyDescent="0.25">
      <c r="A309">
        <f t="shared" si="4"/>
        <v>308</v>
      </c>
      <c r="B309" s="57"/>
      <c r="C309" s="57"/>
      <c r="D309" s="57"/>
      <c r="E309" s="57"/>
      <c r="F309" s="57"/>
      <c r="G309" s="57"/>
      <c r="H309" s="57"/>
      <c r="I309" s="66"/>
      <c r="J309" s="57"/>
      <c r="K309" s="57"/>
      <c r="L309" s="56" t="s">
        <v>1513</v>
      </c>
      <c r="M309" s="57"/>
    </row>
    <row r="310" spans="1:13" x14ac:dyDescent="0.2">
      <c r="A310">
        <f t="shared" si="4"/>
        <v>309</v>
      </c>
      <c r="B310" s="63" t="s">
        <v>989</v>
      </c>
      <c r="C310" s="63" t="s">
        <v>1489</v>
      </c>
      <c r="D310" s="63" t="s">
        <v>1506</v>
      </c>
      <c r="E310" s="52" t="s">
        <v>1507</v>
      </c>
      <c r="F310" s="63" t="s">
        <v>1423</v>
      </c>
      <c r="G310" s="63" t="s">
        <v>1363</v>
      </c>
      <c r="H310" s="64"/>
      <c r="I310" s="64"/>
      <c r="J310" s="63" t="s">
        <v>930</v>
      </c>
      <c r="K310" s="63" t="s">
        <v>1501</v>
      </c>
      <c r="L310" s="52" t="s">
        <v>1524</v>
      </c>
      <c r="M310" s="63" t="s">
        <v>924</v>
      </c>
    </row>
    <row r="311" spans="1:13" ht="26" x14ac:dyDescent="0.2">
      <c r="A311">
        <f t="shared" si="4"/>
        <v>310</v>
      </c>
      <c r="B311" s="51"/>
      <c r="C311" s="51"/>
      <c r="D311" s="51"/>
      <c r="E311" s="52" t="s">
        <v>1526</v>
      </c>
      <c r="F311" s="51"/>
      <c r="G311" s="51"/>
      <c r="H311" s="65"/>
      <c r="I311" s="65"/>
      <c r="J311" s="51"/>
      <c r="K311" s="51"/>
      <c r="L311" s="52" t="s">
        <v>1519</v>
      </c>
      <c r="M311" s="51"/>
    </row>
    <row r="312" spans="1:13" x14ac:dyDescent="0.2">
      <c r="A312">
        <f t="shared" si="4"/>
        <v>311</v>
      </c>
      <c r="B312" s="51"/>
      <c r="C312" s="51"/>
      <c r="D312" s="51"/>
      <c r="E312" s="53"/>
      <c r="F312" s="51"/>
      <c r="G312" s="51"/>
      <c r="H312" s="65"/>
      <c r="I312" s="65"/>
      <c r="J312" s="51"/>
      <c r="K312" s="51"/>
      <c r="L312" s="52" t="s">
        <v>1520</v>
      </c>
      <c r="M312" s="51"/>
    </row>
    <row r="313" spans="1:13" x14ac:dyDescent="0.2">
      <c r="A313">
        <f t="shared" si="4"/>
        <v>312</v>
      </c>
      <c r="B313" s="51"/>
      <c r="C313" s="51"/>
      <c r="D313" s="51"/>
      <c r="E313" s="53"/>
      <c r="F313" s="51"/>
      <c r="G313" s="51"/>
      <c r="H313" s="65"/>
      <c r="I313" s="65"/>
      <c r="J313" s="51"/>
      <c r="K313" s="51"/>
      <c r="L313" s="52" t="s">
        <v>1525</v>
      </c>
      <c r="M313" s="51"/>
    </row>
    <row r="314" spans="1:13" ht="16" thickBot="1" x14ac:dyDescent="0.25">
      <c r="A314">
        <f t="shared" si="4"/>
        <v>313</v>
      </c>
      <c r="B314" s="57"/>
      <c r="C314" s="57"/>
      <c r="D314" s="57"/>
      <c r="E314" s="54"/>
      <c r="F314" s="57"/>
      <c r="G314" s="57"/>
      <c r="H314" s="66"/>
      <c r="I314" s="66"/>
      <c r="J314" s="57"/>
      <c r="K314" s="57"/>
      <c r="L314" s="56" t="s">
        <v>1513</v>
      </c>
      <c r="M314" s="57"/>
    </row>
    <row r="315" spans="1:13" ht="26" x14ac:dyDescent="0.2">
      <c r="A315">
        <f t="shared" si="4"/>
        <v>314</v>
      </c>
      <c r="B315" s="63" t="s">
        <v>989</v>
      </c>
      <c r="C315" s="63" t="s">
        <v>1489</v>
      </c>
      <c r="D315" s="63" t="s">
        <v>1506</v>
      </c>
      <c r="E315" s="52" t="s">
        <v>1527</v>
      </c>
      <c r="F315" s="63" t="s">
        <v>1423</v>
      </c>
      <c r="G315" s="64"/>
      <c r="H315" s="64"/>
      <c r="I315" s="64"/>
      <c r="J315" s="63" t="s">
        <v>930</v>
      </c>
      <c r="K315" s="63" t="s">
        <v>1501</v>
      </c>
      <c r="L315" s="52" t="s">
        <v>1524</v>
      </c>
      <c r="M315" s="63" t="s">
        <v>924</v>
      </c>
    </row>
    <row r="316" spans="1:13" x14ac:dyDescent="0.2">
      <c r="A316">
        <f t="shared" si="4"/>
        <v>315</v>
      </c>
      <c r="B316" s="51"/>
      <c r="C316" s="51"/>
      <c r="D316" s="51"/>
      <c r="E316" s="52" t="s">
        <v>1528</v>
      </c>
      <c r="F316" s="51"/>
      <c r="G316" s="65"/>
      <c r="H316" s="65"/>
      <c r="I316" s="65"/>
      <c r="J316" s="51"/>
      <c r="K316" s="51"/>
      <c r="L316" s="52" t="s">
        <v>1519</v>
      </c>
      <c r="M316" s="51"/>
    </row>
    <row r="317" spans="1:13" x14ac:dyDescent="0.2">
      <c r="A317">
        <f t="shared" si="4"/>
        <v>316</v>
      </c>
      <c r="B317" s="51"/>
      <c r="C317" s="51"/>
      <c r="D317" s="51"/>
      <c r="E317" s="53"/>
      <c r="F317" s="51"/>
      <c r="G317" s="65"/>
      <c r="H317" s="65"/>
      <c r="I317" s="65"/>
      <c r="J317" s="51"/>
      <c r="K317" s="51"/>
      <c r="L317" s="52" t="s">
        <v>1520</v>
      </c>
      <c r="M317" s="51"/>
    </row>
    <row r="318" spans="1:13" ht="26" x14ac:dyDescent="0.2">
      <c r="A318">
        <f t="shared" si="4"/>
        <v>317</v>
      </c>
      <c r="B318" s="51"/>
      <c r="C318" s="51"/>
      <c r="D318" s="51"/>
      <c r="E318" s="53"/>
      <c r="F318" s="51"/>
      <c r="G318" s="65"/>
      <c r="H318" s="65"/>
      <c r="I318" s="65"/>
      <c r="J318" s="51"/>
      <c r="K318" s="51"/>
      <c r="L318" s="52" t="s">
        <v>1529</v>
      </c>
      <c r="M318" s="51"/>
    </row>
    <row r="319" spans="1:13" x14ac:dyDescent="0.2">
      <c r="A319">
        <f t="shared" si="4"/>
        <v>318</v>
      </c>
      <c r="B319" s="51"/>
      <c r="C319" s="51"/>
      <c r="D319" s="51"/>
      <c r="E319" s="53"/>
      <c r="F319" s="51"/>
      <c r="G319" s="65"/>
      <c r="H319" s="65"/>
      <c r="I319" s="65"/>
      <c r="J319" s="51"/>
      <c r="K319" s="51"/>
      <c r="L319" s="52" t="s">
        <v>1530</v>
      </c>
      <c r="M319" s="51"/>
    </row>
    <row r="320" spans="1:13" ht="16" thickBot="1" x14ac:dyDescent="0.25">
      <c r="A320">
        <f t="shared" si="4"/>
        <v>319</v>
      </c>
      <c r="B320" s="57"/>
      <c r="C320" s="57"/>
      <c r="D320" s="57"/>
      <c r="E320" s="54"/>
      <c r="F320" s="57"/>
      <c r="G320" s="66"/>
      <c r="H320" s="66"/>
      <c r="I320" s="66"/>
      <c r="J320" s="57"/>
      <c r="K320" s="57"/>
      <c r="L320" s="56" t="s">
        <v>1531</v>
      </c>
      <c r="M320" s="57"/>
    </row>
    <row r="321" spans="1:13" ht="27" thickBot="1" x14ac:dyDescent="0.25">
      <c r="A321">
        <f t="shared" si="4"/>
        <v>320</v>
      </c>
      <c r="B321" s="57" t="s">
        <v>978</v>
      </c>
      <c r="C321" s="56" t="s">
        <v>1532</v>
      </c>
      <c r="D321" s="56" t="s">
        <v>1533</v>
      </c>
      <c r="E321" s="56" t="s">
        <v>1534</v>
      </c>
      <c r="F321" s="56" t="s">
        <v>991</v>
      </c>
      <c r="G321" s="58"/>
      <c r="H321" s="58"/>
      <c r="I321" s="58"/>
      <c r="J321" s="56" t="s">
        <v>1535</v>
      </c>
      <c r="K321" s="56" t="s">
        <v>1501</v>
      </c>
      <c r="L321" s="56" t="s">
        <v>1536</v>
      </c>
      <c r="M321" s="56" t="s">
        <v>924</v>
      </c>
    </row>
    <row r="322" spans="1:13" ht="26" x14ac:dyDescent="0.2">
      <c r="A322">
        <f t="shared" si="4"/>
        <v>321</v>
      </c>
      <c r="B322" s="63" t="s">
        <v>989</v>
      </c>
      <c r="C322" s="63" t="s">
        <v>1532</v>
      </c>
      <c r="D322" s="63" t="s">
        <v>1533</v>
      </c>
      <c r="E322" s="52" t="s">
        <v>1537</v>
      </c>
      <c r="F322" s="63" t="s">
        <v>991</v>
      </c>
      <c r="G322" s="63" t="s">
        <v>1539</v>
      </c>
      <c r="H322" s="63" t="s">
        <v>1540</v>
      </c>
      <c r="I322" s="64"/>
      <c r="J322" s="63" t="s">
        <v>1535</v>
      </c>
      <c r="K322" s="63" t="s">
        <v>1501</v>
      </c>
      <c r="L322" s="63" t="s">
        <v>1541</v>
      </c>
      <c r="M322" s="63" t="s">
        <v>924</v>
      </c>
    </row>
    <row r="323" spans="1:13" ht="16" thickBot="1" x14ac:dyDescent="0.25">
      <c r="A323">
        <f t="shared" si="4"/>
        <v>322</v>
      </c>
      <c r="B323" s="57"/>
      <c r="C323" s="57"/>
      <c r="D323" s="57"/>
      <c r="E323" s="56" t="s">
        <v>1538</v>
      </c>
      <c r="F323" s="57"/>
      <c r="G323" s="57"/>
      <c r="H323" s="57"/>
      <c r="I323" s="66"/>
      <c r="J323" s="57"/>
      <c r="K323" s="57"/>
      <c r="L323" s="57"/>
      <c r="M323" s="57"/>
    </row>
    <row r="324" spans="1:13" ht="40" thickBot="1" x14ac:dyDescent="0.25">
      <c r="A324">
        <f t="shared" ref="A324:A387" si="5">+A323+1</f>
        <v>323</v>
      </c>
      <c r="B324" s="57" t="s">
        <v>978</v>
      </c>
      <c r="C324" s="56" t="s">
        <v>1532</v>
      </c>
      <c r="D324" s="56" t="s">
        <v>1533</v>
      </c>
      <c r="E324" s="56" t="s">
        <v>1542</v>
      </c>
      <c r="F324" s="56" t="s">
        <v>991</v>
      </c>
      <c r="G324" s="58"/>
      <c r="H324" s="56" t="s">
        <v>1543</v>
      </c>
      <c r="I324" s="58"/>
      <c r="J324" s="56" t="s">
        <v>930</v>
      </c>
      <c r="K324" s="56" t="s">
        <v>1154</v>
      </c>
      <c r="L324" s="56" t="s">
        <v>1544</v>
      </c>
      <c r="M324" s="56" t="s">
        <v>914</v>
      </c>
    </row>
    <row r="325" spans="1:13" ht="39" x14ac:dyDescent="0.2">
      <c r="A325">
        <f t="shared" si="5"/>
        <v>324</v>
      </c>
      <c r="B325" s="63" t="s">
        <v>989</v>
      </c>
      <c r="C325" s="63" t="s">
        <v>1532</v>
      </c>
      <c r="D325" s="63" t="s">
        <v>1533</v>
      </c>
      <c r="E325" s="63" t="s">
        <v>1545</v>
      </c>
      <c r="F325" s="63" t="s">
        <v>991</v>
      </c>
      <c r="G325" s="63" t="s">
        <v>1539</v>
      </c>
      <c r="H325" s="52" t="s">
        <v>1546</v>
      </c>
      <c r="I325" s="64"/>
      <c r="J325" s="63" t="s">
        <v>987</v>
      </c>
      <c r="K325" s="63" t="s">
        <v>1511</v>
      </c>
      <c r="L325" s="52" t="s">
        <v>1548</v>
      </c>
      <c r="M325" s="63" t="s">
        <v>932</v>
      </c>
    </row>
    <row r="326" spans="1:13" ht="16" thickBot="1" x14ac:dyDescent="0.25">
      <c r="A326">
        <f t="shared" si="5"/>
        <v>325</v>
      </c>
      <c r="B326" s="57"/>
      <c r="C326" s="57"/>
      <c r="D326" s="57"/>
      <c r="E326" s="57"/>
      <c r="F326" s="57"/>
      <c r="G326" s="57"/>
      <c r="H326" s="56" t="s">
        <v>1547</v>
      </c>
      <c r="I326" s="66"/>
      <c r="J326" s="57"/>
      <c r="K326" s="57"/>
      <c r="L326" s="56" t="s">
        <v>1549</v>
      </c>
      <c r="M326" s="57"/>
    </row>
    <row r="327" spans="1:13" ht="26" x14ac:dyDescent="0.2">
      <c r="A327">
        <f t="shared" si="5"/>
        <v>326</v>
      </c>
      <c r="B327" s="63" t="s">
        <v>978</v>
      </c>
      <c r="C327" s="63" t="s">
        <v>1532</v>
      </c>
      <c r="D327" s="63" t="s">
        <v>1533</v>
      </c>
      <c r="E327" s="63" t="s">
        <v>1550</v>
      </c>
      <c r="F327" s="63" t="s">
        <v>991</v>
      </c>
      <c r="G327" s="63" t="s">
        <v>1551</v>
      </c>
      <c r="H327" s="52" t="s">
        <v>1552</v>
      </c>
      <c r="I327" s="64"/>
      <c r="J327" s="63" t="s">
        <v>930</v>
      </c>
      <c r="K327" s="63" t="s">
        <v>922</v>
      </c>
      <c r="L327" s="52" t="s">
        <v>1554</v>
      </c>
      <c r="M327" s="63" t="s">
        <v>914</v>
      </c>
    </row>
    <row r="328" spans="1:13" ht="26" x14ac:dyDescent="0.2">
      <c r="A328">
        <f t="shared" si="5"/>
        <v>327</v>
      </c>
      <c r="B328" s="51"/>
      <c r="C328" s="51"/>
      <c r="D328" s="51"/>
      <c r="E328" s="51"/>
      <c r="F328" s="51"/>
      <c r="G328" s="51"/>
      <c r="H328" s="52" t="s">
        <v>1553</v>
      </c>
      <c r="I328" s="65"/>
      <c r="J328" s="51"/>
      <c r="K328" s="51"/>
      <c r="L328" s="52" t="s">
        <v>1555</v>
      </c>
      <c r="M328" s="51"/>
    </row>
    <row r="329" spans="1:13" ht="16" thickBot="1" x14ac:dyDescent="0.25">
      <c r="A329">
        <f t="shared" si="5"/>
        <v>328</v>
      </c>
      <c r="B329" s="57"/>
      <c r="C329" s="57"/>
      <c r="D329" s="57"/>
      <c r="E329" s="57"/>
      <c r="F329" s="57"/>
      <c r="G329" s="57"/>
      <c r="H329" s="54"/>
      <c r="I329" s="66"/>
      <c r="J329" s="57"/>
      <c r="K329" s="57"/>
      <c r="L329" s="56" t="s">
        <v>1556</v>
      </c>
      <c r="M329" s="57"/>
    </row>
    <row r="330" spans="1:13" ht="39" x14ac:dyDescent="0.2">
      <c r="A330">
        <f t="shared" si="5"/>
        <v>329</v>
      </c>
      <c r="B330" s="63" t="s">
        <v>989</v>
      </c>
      <c r="C330" s="63" t="s">
        <v>1532</v>
      </c>
      <c r="D330" s="63" t="s">
        <v>1557</v>
      </c>
      <c r="E330" s="63" t="s">
        <v>1558</v>
      </c>
      <c r="F330" s="63" t="s">
        <v>991</v>
      </c>
      <c r="G330" s="64"/>
      <c r="H330" s="64"/>
      <c r="I330" s="64"/>
      <c r="J330" s="63" t="s">
        <v>987</v>
      </c>
      <c r="K330" s="63" t="s">
        <v>1501</v>
      </c>
      <c r="L330" s="52" t="s">
        <v>1559</v>
      </c>
      <c r="M330" s="63" t="s">
        <v>914</v>
      </c>
    </row>
    <row r="331" spans="1:13" ht="16" thickBot="1" x14ac:dyDescent="0.25">
      <c r="A331">
        <f t="shared" si="5"/>
        <v>330</v>
      </c>
      <c r="B331" s="57"/>
      <c r="C331" s="57"/>
      <c r="D331" s="57"/>
      <c r="E331" s="57"/>
      <c r="F331" s="57"/>
      <c r="G331" s="66"/>
      <c r="H331" s="66"/>
      <c r="I331" s="66"/>
      <c r="J331" s="57"/>
      <c r="K331" s="57"/>
      <c r="L331" s="56" t="s">
        <v>1560</v>
      </c>
      <c r="M331" s="57"/>
    </row>
    <row r="332" spans="1:13" ht="26" x14ac:dyDescent="0.2">
      <c r="A332">
        <f t="shared" si="5"/>
        <v>331</v>
      </c>
      <c r="B332" s="63" t="s">
        <v>978</v>
      </c>
      <c r="C332" s="63" t="s">
        <v>1532</v>
      </c>
      <c r="D332" s="63" t="s">
        <v>1561</v>
      </c>
      <c r="E332" s="63" t="s">
        <v>1562</v>
      </c>
      <c r="F332" s="63" t="s">
        <v>991</v>
      </c>
      <c r="G332" s="63" t="s">
        <v>1563</v>
      </c>
      <c r="H332" s="52" t="s">
        <v>1564</v>
      </c>
      <c r="I332" s="64"/>
      <c r="J332" s="63" t="s">
        <v>1566</v>
      </c>
      <c r="K332" s="63" t="s">
        <v>1397</v>
      </c>
      <c r="L332" s="52" t="s">
        <v>1274</v>
      </c>
      <c r="M332" s="63" t="s">
        <v>914</v>
      </c>
    </row>
    <row r="333" spans="1:13" ht="26" x14ac:dyDescent="0.2">
      <c r="A333">
        <f t="shared" si="5"/>
        <v>332</v>
      </c>
      <c r="B333" s="51"/>
      <c r="C333" s="51"/>
      <c r="D333" s="51"/>
      <c r="E333" s="51"/>
      <c r="F333" s="51"/>
      <c r="G333" s="51"/>
      <c r="H333" s="52" t="s">
        <v>1565</v>
      </c>
      <c r="I333" s="65"/>
      <c r="J333" s="51"/>
      <c r="K333" s="51"/>
      <c r="L333" s="52" t="s">
        <v>1567</v>
      </c>
      <c r="M333" s="51"/>
    </row>
    <row r="334" spans="1:13" x14ac:dyDescent="0.2">
      <c r="A334">
        <f t="shared" si="5"/>
        <v>333</v>
      </c>
      <c r="B334" s="51"/>
      <c r="C334" s="51"/>
      <c r="D334" s="51"/>
      <c r="E334" s="51"/>
      <c r="F334" s="51"/>
      <c r="G334" s="51"/>
      <c r="H334" s="53"/>
      <c r="I334" s="65"/>
      <c r="J334" s="51"/>
      <c r="K334" s="51"/>
      <c r="L334" s="52" t="s">
        <v>1101</v>
      </c>
      <c r="M334" s="51"/>
    </row>
    <row r="335" spans="1:13" ht="16" thickBot="1" x14ac:dyDescent="0.25">
      <c r="A335">
        <f t="shared" si="5"/>
        <v>334</v>
      </c>
      <c r="B335" s="57"/>
      <c r="C335" s="57"/>
      <c r="D335" s="57"/>
      <c r="E335" s="57"/>
      <c r="F335" s="57"/>
      <c r="G335" s="57"/>
      <c r="H335" s="54"/>
      <c r="I335" s="66"/>
      <c r="J335" s="57"/>
      <c r="K335" s="57"/>
      <c r="L335" s="56" t="s">
        <v>1078</v>
      </c>
      <c r="M335" s="57"/>
    </row>
    <row r="336" spans="1:13" ht="39" x14ac:dyDescent="0.2">
      <c r="A336">
        <f t="shared" si="5"/>
        <v>335</v>
      </c>
      <c r="B336" s="63" t="s">
        <v>989</v>
      </c>
      <c r="C336" s="63" t="s">
        <v>1532</v>
      </c>
      <c r="D336" s="63" t="s">
        <v>1568</v>
      </c>
      <c r="E336" s="63" t="s">
        <v>1569</v>
      </c>
      <c r="F336" s="63" t="s">
        <v>991</v>
      </c>
      <c r="G336" s="63" t="s">
        <v>1005</v>
      </c>
      <c r="H336" s="52" t="s">
        <v>1570</v>
      </c>
      <c r="I336" s="64"/>
      <c r="J336" s="63" t="s">
        <v>1573</v>
      </c>
      <c r="K336" s="63" t="s">
        <v>1154</v>
      </c>
      <c r="L336" s="52" t="s">
        <v>1574</v>
      </c>
      <c r="M336" s="63" t="s">
        <v>914</v>
      </c>
    </row>
    <row r="337" spans="1:13" ht="26" x14ac:dyDescent="0.2">
      <c r="A337">
        <f t="shared" si="5"/>
        <v>336</v>
      </c>
      <c r="B337" s="51"/>
      <c r="C337" s="51"/>
      <c r="D337" s="51"/>
      <c r="E337" s="51"/>
      <c r="F337" s="51"/>
      <c r="G337" s="51"/>
      <c r="H337" s="52" t="s">
        <v>1571</v>
      </c>
      <c r="I337" s="65"/>
      <c r="J337" s="51"/>
      <c r="K337" s="51"/>
      <c r="L337" s="52" t="s">
        <v>1575</v>
      </c>
      <c r="M337" s="51"/>
    </row>
    <row r="338" spans="1:13" ht="27" thickBot="1" x14ac:dyDescent="0.25">
      <c r="A338">
        <f t="shared" si="5"/>
        <v>337</v>
      </c>
      <c r="B338" s="57"/>
      <c r="C338" s="57"/>
      <c r="D338" s="57"/>
      <c r="E338" s="57"/>
      <c r="F338" s="57"/>
      <c r="G338" s="57"/>
      <c r="H338" s="56" t="s">
        <v>1572</v>
      </c>
      <c r="I338" s="66"/>
      <c r="J338" s="57"/>
      <c r="K338" s="57"/>
      <c r="L338" s="54"/>
      <c r="M338" s="57"/>
    </row>
    <row r="339" spans="1:13" ht="26" x14ac:dyDescent="0.2">
      <c r="A339">
        <f t="shared" si="5"/>
        <v>338</v>
      </c>
      <c r="B339" s="63" t="s">
        <v>989</v>
      </c>
      <c r="C339" s="63" t="s">
        <v>1532</v>
      </c>
      <c r="D339" s="63" t="s">
        <v>1568</v>
      </c>
      <c r="E339" s="63" t="s">
        <v>1576</v>
      </c>
      <c r="F339" s="63" t="s">
        <v>991</v>
      </c>
      <c r="G339" s="64"/>
      <c r="H339" s="52" t="s">
        <v>1577</v>
      </c>
      <c r="I339" s="64"/>
      <c r="J339" s="63" t="s">
        <v>1573</v>
      </c>
      <c r="K339" s="63" t="s">
        <v>922</v>
      </c>
      <c r="L339" s="52" t="s">
        <v>1580</v>
      </c>
      <c r="M339" s="63" t="s">
        <v>914</v>
      </c>
    </row>
    <row r="340" spans="1:13" ht="26" x14ac:dyDescent="0.2">
      <c r="A340">
        <f t="shared" si="5"/>
        <v>339</v>
      </c>
      <c r="B340" s="51"/>
      <c r="C340" s="51"/>
      <c r="D340" s="51"/>
      <c r="E340" s="51"/>
      <c r="F340" s="51"/>
      <c r="G340" s="65"/>
      <c r="H340" s="52" t="s">
        <v>1578</v>
      </c>
      <c r="I340" s="65"/>
      <c r="J340" s="51"/>
      <c r="K340" s="51"/>
      <c r="L340" s="52" t="s">
        <v>1581</v>
      </c>
      <c r="M340" s="51"/>
    </row>
    <row r="341" spans="1:13" ht="53" thickBot="1" x14ac:dyDescent="0.25">
      <c r="A341">
        <f t="shared" si="5"/>
        <v>340</v>
      </c>
      <c r="B341" s="57"/>
      <c r="C341" s="57"/>
      <c r="D341" s="57"/>
      <c r="E341" s="57"/>
      <c r="F341" s="57"/>
      <c r="G341" s="66"/>
      <c r="H341" s="56" t="s">
        <v>1579</v>
      </c>
      <c r="I341" s="66"/>
      <c r="J341" s="57"/>
      <c r="K341" s="57"/>
      <c r="L341" s="54"/>
      <c r="M341" s="57"/>
    </row>
    <row r="342" spans="1:13" ht="40" thickBot="1" x14ac:dyDescent="0.25">
      <c r="A342">
        <f t="shared" si="5"/>
        <v>341</v>
      </c>
      <c r="B342" s="57" t="s">
        <v>978</v>
      </c>
      <c r="C342" s="56" t="s">
        <v>1532</v>
      </c>
      <c r="D342" s="56" t="s">
        <v>1582</v>
      </c>
      <c r="E342" s="56" t="s">
        <v>1583</v>
      </c>
      <c r="F342" s="56" t="s">
        <v>991</v>
      </c>
      <c r="G342" s="58"/>
      <c r="H342" s="56" t="s">
        <v>1584</v>
      </c>
      <c r="I342" s="58"/>
      <c r="J342" s="56" t="s">
        <v>930</v>
      </c>
      <c r="K342" s="56" t="s">
        <v>922</v>
      </c>
      <c r="L342" s="56" t="s">
        <v>1585</v>
      </c>
      <c r="M342" s="56" t="s">
        <v>924</v>
      </c>
    </row>
    <row r="343" spans="1:13" ht="26" x14ac:dyDescent="0.2">
      <c r="A343">
        <f t="shared" si="5"/>
        <v>342</v>
      </c>
      <c r="B343" s="63" t="s">
        <v>978</v>
      </c>
      <c r="C343" s="63" t="s">
        <v>1532</v>
      </c>
      <c r="D343" s="63" t="s">
        <v>1582</v>
      </c>
      <c r="E343" s="63" t="s">
        <v>1586</v>
      </c>
      <c r="F343" s="63" t="s">
        <v>991</v>
      </c>
      <c r="G343" s="64"/>
      <c r="H343" s="64"/>
      <c r="I343" s="64"/>
      <c r="J343" s="63" t="s">
        <v>930</v>
      </c>
      <c r="K343" s="63" t="s">
        <v>922</v>
      </c>
      <c r="L343" s="52" t="s">
        <v>1587</v>
      </c>
      <c r="M343" s="63" t="s">
        <v>924</v>
      </c>
    </row>
    <row r="344" spans="1:13" ht="16" thickBot="1" x14ac:dyDescent="0.25">
      <c r="A344">
        <f t="shared" si="5"/>
        <v>343</v>
      </c>
      <c r="B344" s="57"/>
      <c r="C344" s="57"/>
      <c r="D344" s="57"/>
      <c r="E344" s="57"/>
      <c r="F344" s="57"/>
      <c r="G344" s="66"/>
      <c r="H344" s="66"/>
      <c r="I344" s="66"/>
      <c r="J344" s="57"/>
      <c r="K344" s="57"/>
      <c r="L344" s="56" t="s">
        <v>1588</v>
      </c>
      <c r="M344" s="57"/>
    </row>
    <row r="345" spans="1:13" x14ac:dyDescent="0.2">
      <c r="A345">
        <f t="shared" si="5"/>
        <v>344</v>
      </c>
      <c r="B345" s="63" t="s">
        <v>989</v>
      </c>
      <c r="C345" s="63" t="s">
        <v>1532</v>
      </c>
      <c r="D345" s="63" t="s">
        <v>1582</v>
      </c>
      <c r="E345" s="63" t="s">
        <v>1589</v>
      </c>
      <c r="F345" s="63" t="s">
        <v>991</v>
      </c>
      <c r="G345" s="64"/>
      <c r="H345" s="64"/>
      <c r="I345" s="64"/>
      <c r="J345" s="63" t="s">
        <v>930</v>
      </c>
      <c r="K345" s="63" t="s">
        <v>922</v>
      </c>
      <c r="L345" s="52" t="s">
        <v>1590</v>
      </c>
      <c r="M345" s="63" t="s">
        <v>914</v>
      </c>
    </row>
    <row r="346" spans="1:13" ht="40" thickBot="1" x14ac:dyDescent="0.25">
      <c r="A346">
        <f t="shared" si="5"/>
        <v>345</v>
      </c>
      <c r="B346" s="57"/>
      <c r="C346" s="57"/>
      <c r="D346" s="57"/>
      <c r="E346" s="57"/>
      <c r="F346" s="57"/>
      <c r="G346" s="66"/>
      <c r="H346" s="66"/>
      <c r="I346" s="66"/>
      <c r="J346" s="57"/>
      <c r="K346" s="57"/>
      <c r="L346" s="56" t="s">
        <v>1591</v>
      </c>
      <c r="M346" s="57"/>
    </row>
    <row r="347" spans="1:13" ht="26" x14ac:dyDescent="0.2">
      <c r="A347">
        <f t="shared" si="5"/>
        <v>346</v>
      </c>
      <c r="B347" s="63" t="s">
        <v>978</v>
      </c>
      <c r="C347" s="63" t="s">
        <v>1592</v>
      </c>
      <c r="D347" s="63" t="s">
        <v>1593</v>
      </c>
      <c r="E347" s="63" t="s">
        <v>1594</v>
      </c>
      <c r="F347" s="63" t="s">
        <v>1595</v>
      </c>
      <c r="G347" s="63" t="s">
        <v>991</v>
      </c>
      <c r="H347" s="63" t="s">
        <v>1596</v>
      </c>
      <c r="I347" s="64"/>
      <c r="J347" s="63" t="s">
        <v>987</v>
      </c>
      <c r="K347" s="52" t="s">
        <v>922</v>
      </c>
      <c r="L347" s="52" t="s">
        <v>1598</v>
      </c>
      <c r="M347" s="63" t="s">
        <v>924</v>
      </c>
    </row>
    <row r="348" spans="1:13" ht="26" x14ac:dyDescent="0.2">
      <c r="A348">
        <f t="shared" si="5"/>
        <v>347</v>
      </c>
      <c r="B348" s="51"/>
      <c r="C348" s="51"/>
      <c r="D348" s="51"/>
      <c r="E348" s="51"/>
      <c r="F348" s="51"/>
      <c r="G348" s="51"/>
      <c r="H348" s="51"/>
      <c r="I348" s="65"/>
      <c r="J348" s="51"/>
      <c r="K348" s="55"/>
      <c r="L348" s="52" t="s">
        <v>1599</v>
      </c>
      <c r="M348" s="51"/>
    </row>
    <row r="349" spans="1:13" ht="16" thickBot="1" x14ac:dyDescent="0.25">
      <c r="A349">
        <f t="shared" si="5"/>
        <v>348</v>
      </c>
      <c r="B349" s="57"/>
      <c r="C349" s="57"/>
      <c r="D349" s="57"/>
      <c r="E349" s="57"/>
      <c r="F349" s="57"/>
      <c r="G349" s="57"/>
      <c r="H349" s="57"/>
      <c r="I349" s="66"/>
      <c r="J349" s="57"/>
      <c r="K349" s="56" t="s">
        <v>1597</v>
      </c>
      <c r="L349" s="54"/>
      <c r="M349" s="57"/>
    </row>
    <row r="350" spans="1:13" ht="27" thickBot="1" x14ac:dyDescent="0.25">
      <c r="A350">
        <f t="shared" si="5"/>
        <v>349</v>
      </c>
      <c r="B350" s="57" t="s">
        <v>978</v>
      </c>
      <c r="C350" s="56" t="s">
        <v>1592</v>
      </c>
      <c r="D350" s="56" t="s">
        <v>1600</v>
      </c>
      <c r="E350" s="56" t="s">
        <v>1601</v>
      </c>
      <c r="F350" s="56" t="s">
        <v>1595</v>
      </c>
      <c r="G350" s="56" t="s">
        <v>1602</v>
      </c>
      <c r="H350" s="56" t="s">
        <v>1603</v>
      </c>
      <c r="I350" s="56" t="s">
        <v>906</v>
      </c>
      <c r="J350" s="58"/>
      <c r="K350" s="56" t="s">
        <v>1604</v>
      </c>
      <c r="L350" s="56" t="s">
        <v>1605</v>
      </c>
      <c r="M350" s="56" t="s">
        <v>924</v>
      </c>
    </row>
    <row r="351" spans="1:13" ht="27" thickBot="1" x14ac:dyDescent="0.25">
      <c r="A351">
        <f t="shared" si="5"/>
        <v>350</v>
      </c>
      <c r="B351" s="57" t="s">
        <v>978</v>
      </c>
      <c r="C351" s="56" t="s">
        <v>1606</v>
      </c>
      <c r="D351" s="56" t="s">
        <v>1607</v>
      </c>
      <c r="E351" s="56" t="s">
        <v>1608</v>
      </c>
      <c r="F351" s="56" t="s">
        <v>1518</v>
      </c>
      <c r="G351" s="56" t="s">
        <v>1005</v>
      </c>
      <c r="H351" s="58"/>
      <c r="I351" s="58"/>
      <c r="J351" s="56" t="s">
        <v>1609</v>
      </c>
      <c r="K351" s="56" t="s">
        <v>1154</v>
      </c>
      <c r="L351" s="56" t="s">
        <v>1610</v>
      </c>
      <c r="M351" s="56" t="s">
        <v>932</v>
      </c>
    </row>
    <row r="352" spans="1:13" ht="26" x14ac:dyDescent="0.2">
      <c r="A352">
        <f t="shared" si="5"/>
        <v>351</v>
      </c>
      <c r="B352" s="63" t="s">
        <v>978</v>
      </c>
      <c r="C352" s="63" t="s">
        <v>1606</v>
      </c>
      <c r="D352" s="63" t="s">
        <v>1607</v>
      </c>
      <c r="E352" s="63" t="s">
        <v>1611</v>
      </c>
      <c r="F352" s="63" t="s">
        <v>1518</v>
      </c>
      <c r="G352" s="64"/>
      <c r="H352" s="64"/>
      <c r="I352" s="64"/>
      <c r="J352" s="63" t="s">
        <v>1609</v>
      </c>
      <c r="K352" s="63" t="s">
        <v>922</v>
      </c>
      <c r="L352" s="52" t="s">
        <v>1612</v>
      </c>
      <c r="M352" s="63" t="s">
        <v>924</v>
      </c>
    </row>
    <row r="353" spans="1:13" x14ac:dyDescent="0.2">
      <c r="A353">
        <f t="shared" si="5"/>
        <v>352</v>
      </c>
      <c r="B353" s="51"/>
      <c r="C353" s="51"/>
      <c r="D353" s="51"/>
      <c r="E353" s="51"/>
      <c r="F353" s="51"/>
      <c r="G353" s="65"/>
      <c r="H353" s="65"/>
      <c r="I353" s="65"/>
      <c r="J353" s="51"/>
      <c r="K353" s="51"/>
      <c r="L353" s="52" t="s">
        <v>1613</v>
      </c>
      <c r="M353" s="51"/>
    </row>
    <row r="354" spans="1:13" ht="16" thickBot="1" x14ac:dyDescent="0.25">
      <c r="A354">
        <f t="shared" si="5"/>
        <v>353</v>
      </c>
      <c r="B354" s="57"/>
      <c r="C354" s="57"/>
      <c r="D354" s="57"/>
      <c r="E354" s="57"/>
      <c r="F354" s="57"/>
      <c r="G354" s="66"/>
      <c r="H354" s="66"/>
      <c r="I354" s="66"/>
      <c r="J354" s="57"/>
      <c r="K354" s="57"/>
      <c r="L354" s="56" t="s">
        <v>1588</v>
      </c>
      <c r="M354" s="57"/>
    </row>
    <row r="355" spans="1:13" ht="39" x14ac:dyDescent="0.2">
      <c r="A355">
        <f t="shared" si="5"/>
        <v>354</v>
      </c>
      <c r="B355" s="63" t="s">
        <v>978</v>
      </c>
      <c r="C355" s="63" t="s">
        <v>1606</v>
      </c>
      <c r="D355" s="63" t="s">
        <v>1607</v>
      </c>
      <c r="E355" s="63" t="s">
        <v>1614</v>
      </c>
      <c r="F355" s="63" t="s">
        <v>1518</v>
      </c>
      <c r="G355" s="63" t="s">
        <v>1005</v>
      </c>
      <c r="H355" s="64"/>
      <c r="I355" s="64"/>
      <c r="J355" s="63" t="s">
        <v>1609</v>
      </c>
      <c r="K355" s="52" t="s">
        <v>1615</v>
      </c>
      <c r="L355" s="63" t="s">
        <v>1617</v>
      </c>
      <c r="M355" s="63" t="s">
        <v>924</v>
      </c>
    </row>
    <row r="356" spans="1:13" ht="16" thickBot="1" x14ac:dyDescent="0.25">
      <c r="A356">
        <f t="shared" si="5"/>
        <v>355</v>
      </c>
      <c r="B356" s="57"/>
      <c r="C356" s="57"/>
      <c r="D356" s="57"/>
      <c r="E356" s="57"/>
      <c r="F356" s="57"/>
      <c r="G356" s="57"/>
      <c r="H356" s="66"/>
      <c r="I356" s="66"/>
      <c r="J356" s="57"/>
      <c r="K356" s="56" t="s">
        <v>1616</v>
      </c>
      <c r="L356" s="57"/>
      <c r="M356" s="57"/>
    </row>
    <row r="357" spans="1:13" ht="27" thickBot="1" x14ac:dyDescent="0.25">
      <c r="A357">
        <f t="shared" si="5"/>
        <v>356</v>
      </c>
      <c r="B357" s="57" t="s">
        <v>978</v>
      </c>
      <c r="C357" s="56" t="s">
        <v>1606</v>
      </c>
      <c r="D357" s="56" t="s">
        <v>1618</v>
      </c>
      <c r="E357" s="56" t="s">
        <v>1619</v>
      </c>
      <c r="F357" s="56" t="s">
        <v>1620</v>
      </c>
      <c r="G357" s="56" t="s">
        <v>1005</v>
      </c>
      <c r="H357" s="58"/>
      <c r="I357" s="58"/>
      <c r="J357" s="56" t="s">
        <v>1609</v>
      </c>
      <c r="K357" s="56" t="s">
        <v>1621</v>
      </c>
      <c r="L357" s="56" t="s">
        <v>1622</v>
      </c>
      <c r="M357" s="56" t="s">
        <v>924</v>
      </c>
    </row>
    <row r="358" spans="1:13" ht="27" thickBot="1" x14ac:dyDescent="0.25">
      <c r="A358">
        <f t="shared" si="5"/>
        <v>357</v>
      </c>
      <c r="B358" s="57" t="s">
        <v>978</v>
      </c>
      <c r="C358" s="56" t="s">
        <v>1606</v>
      </c>
      <c r="D358" s="56" t="s">
        <v>1618</v>
      </c>
      <c r="E358" s="56" t="s">
        <v>1623</v>
      </c>
      <c r="F358" s="56" t="s">
        <v>1620</v>
      </c>
      <c r="G358" s="56" t="s">
        <v>1005</v>
      </c>
      <c r="H358" s="58"/>
      <c r="I358" s="58"/>
      <c r="J358" s="56" t="s">
        <v>1609</v>
      </c>
      <c r="K358" s="56" t="s">
        <v>1154</v>
      </c>
      <c r="L358" s="56" t="s">
        <v>1610</v>
      </c>
      <c r="M358" s="56" t="s">
        <v>924</v>
      </c>
    </row>
    <row r="359" spans="1:13" ht="26" x14ac:dyDescent="0.2">
      <c r="A359">
        <f t="shared" si="5"/>
        <v>358</v>
      </c>
      <c r="B359" s="63" t="s">
        <v>978</v>
      </c>
      <c r="C359" s="63" t="s">
        <v>1606</v>
      </c>
      <c r="D359" s="63" t="s">
        <v>1618</v>
      </c>
      <c r="E359" s="63" t="s">
        <v>1624</v>
      </c>
      <c r="F359" s="63" t="s">
        <v>1620</v>
      </c>
      <c r="G359" s="63" t="s">
        <v>1005</v>
      </c>
      <c r="H359" s="64"/>
      <c r="I359" s="64"/>
      <c r="J359" s="63" t="s">
        <v>1609</v>
      </c>
      <c r="K359" s="63" t="s">
        <v>922</v>
      </c>
      <c r="L359" s="52" t="s">
        <v>1612</v>
      </c>
      <c r="M359" s="63" t="s">
        <v>924</v>
      </c>
    </row>
    <row r="360" spans="1:13" ht="16" thickBot="1" x14ac:dyDescent="0.25">
      <c r="A360">
        <f t="shared" si="5"/>
        <v>359</v>
      </c>
      <c r="B360" s="57"/>
      <c r="C360" s="57"/>
      <c r="D360" s="57"/>
      <c r="E360" s="57"/>
      <c r="F360" s="57"/>
      <c r="G360" s="57"/>
      <c r="H360" s="66"/>
      <c r="I360" s="66"/>
      <c r="J360" s="57"/>
      <c r="K360" s="57"/>
      <c r="L360" s="56" t="s">
        <v>1625</v>
      </c>
      <c r="M360" s="57"/>
    </row>
    <row r="361" spans="1:13" ht="39" x14ac:dyDescent="0.2">
      <c r="A361">
        <f t="shared" si="5"/>
        <v>360</v>
      </c>
      <c r="B361" s="63" t="s">
        <v>978</v>
      </c>
      <c r="C361" s="63" t="s">
        <v>1626</v>
      </c>
      <c r="D361" s="63" t="s">
        <v>1627</v>
      </c>
      <c r="E361" s="63" t="s">
        <v>1628</v>
      </c>
      <c r="F361" s="63" t="s">
        <v>1005</v>
      </c>
      <c r="G361" s="63" t="s">
        <v>1629</v>
      </c>
      <c r="H361" s="63" t="s">
        <v>1630</v>
      </c>
      <c r="I361" s="63" t="s">
        <v>1631</v>
      </c>
      <c r="J361" s="63" t="s">
        <v>1609</v>
      </c>
      <c r="K361" s="63" t="s">
        <v>922</v>
      </c>
      <c r="L361" s="52" t="s">
        <v>1632</v>
      </c>
      <c r="M361" s="63" t="s">
        <v>924</v>
      </c>
    </row>
    <row r="362" spans="1:13" x14ac:dyDescent="0.2">
      <c r="A362">
        <f t="shared" si="5"/>
        <v>361</v>
      </c>
      <c r="B362" s="51"/>
      <c r="C362" s="51"/>
      <c r="D362" s="51"/>
      <c r="E362" s="51"/>
      <c r="F362" s="51"/>
      <c r="G362" s="51"/>
      <c r="H362" s="51"/>
      <c r="I362" s="51"/>
      <c r="J362" s="51"/>
      <c r="K362" s="51"/>
      <c r="L362" s="52" t="s">
        <v>1633</v>
      </c>
      <c r="M362" s="51"/>
    </row>
    <row r="363" spans="1:13" ht="16" thickBot="1" x14ac:dyDescent="0.25">
      <c r="A363">
        <f t="shared" si="5"/>
        <v>362</v>
      </c>
      <c r="B363" s="57"/>
      <c r="C363" s="57"/>
      <c r="D363" s="57"/>
      <c r="E363" s="57"/>
      <c r="F363" s="57"/>
      <c r="G363" s="57"/>
      <c r="H363" s="57"/>
      <c r="I363" s="57"/>
      <c r="J363" s="57"/>
      <c r="K363" s="57"/>
      <c r="L363" s="56" t="s">
        <v>1634</v>
      </c>
      <c r="M363" s="57"/>
    </row>
    <row r="364" spans="1:13" ht="27" thickBot="1" x14ac:dyDescent="0.25">
      <c r="A364">
        <f t="shared" si="5"/>
        <v>363</v>
      </c>
      <c r="B364" s="57" t="s">
        <v>978</v>
      </c>
      <c r="C364" s="56" t="s">
        <v>1626</v>
      </c>
      <c r="D364" s="56" t="s">
        <v>1635</v>
      </c>
      <c r="E364" s="56" t="s">
        <v>1636</v>
      </c>
      <c r="F364" s="56" t="s">
        <v>1602</v>
      </c>
      <c r="G364" s="56" t="s">
        <v>902</v>
      </c>
      <c r="H364" s="56" t="s">
        <v>1637</v>
      </c>
      <c r="I364" s="56" t="s">
        <v>986</v>
      </c>
      <c r="J364" s="56" t="s">
        <v>1345</v>
      </c>
      <c r="K364" s="56" t="s">
        <v>1638</v>
      </c>
      <c r="L364" s="56" t="s">
        <v>1639</v>
      </c>
      <c r="M364" s="56" t="s">
        <v>924</v>
      </c>
    </row>
    <row r="365" spans="1:13" x14ac:dyDescent="0.2">
      <c r="A365">
        <f t="shared" si="5"/>
        <v>364</v>
      </c>
      <c r="B365" s="63" t="s">
        <v>978</v>
      </c>
      <c r="C365" s="63" t="s">
        <v>1626</v>
      </c>
      <c r="D365" s="63" t="s">
        <v>1635</v>
      </c>
      <c r="E365" s="63" t="s">
        <v>1640</v>
      </c>
      <c r="F365" s="63" t="s">
        <v>1602</v>
      </c>
      <c r="G365" s="63" t="s">
        <v>902</v>
      </c>
      <c r="H365" s="52" t="s">
        <v>1641</v>
      </c>
      <c r="I365" s="63" t="s">
        <v>906</v>
      </c>
      <c r="J365" s="63" t="s">
        <v>1643</v>
      </c>
      <c r="K365" s="63" t="s">
        <v>1644</v>
      </c>
      <c r="L365" s="52" t="s">
        <v>1645</v>
      </c>
      <c r="M365" s="63" t="s">
        <v>914</v>
      </c>
    </row>
    <row r="366" spans="1:13" ht="26" x14ac:dyDescent="0.2">
      <c r="A366">
        <f t="shared" si="5"/>
        <v>365</v>
      </c>
      <c r="B366" s="51"/>
      <c r="C366" s="51"/>
      <c r="D366" s="51"/>
      <c r="E366" s="51"/>
      <c r="F366" s="51"/>
      <c r="G366" s="51"/>
      <c r="H366" s="52" t="s">
        <v>1642</v>
      </c>
      <c r="I366" s="51"/>
      <c r="J366" s="51"/>
      <c r="K366" s="51"/>
      <c r="L366" s="52" t="s">
        <v>1646</v>
      </c>
      <c r="M366" s="51"/>
    </row>
    <row r="367" spans="1:13" ht="16" thickBot="1" x14ac:dyDescent="0.25">
      <c r="A367">
        <f t="shared" si="5"/>
        <v>366</v>
      </c>
      <c r="B367" s="57"/>
      <c r="C367" s="57"/>
      <c r="D367" s="57"/>
      <c r="E367" s="57"/>
      <c r="F367" s="57"/>
      <c r="G367" s="57"/>
      <c r="H367" s="54"/>
      <c r="I367" s="57"/>
      <c r="J367" s="57"/>
      <c r="K367" s="57"/>
      <c r="L367" s="56" t="s">
        <v>1647</v>
      </c>
      <c r="M367" s="57"/>
    </row>
    <row r="368" spans="1:13" x14ac:dyDescent="0.2">
      <c r="A368">
        <f t="shared" si="5"/>
        <v>367</v>
      </c>
      <c r="B368" s="63" t="s">
        <v>978</v>
      </c>
      <c r="C368" s="63" t="s">
        <v>1626</v>
      </c>
      <c r="D368" s="63" t="s">
        <v>1635</v>
      </c>
      <c r="E368" s="63" t="s">
        <v>1648</v>
      </c>
      <c r="F368" s="63" t="s">
        <v>1602</v>
      </c>
      <c r="G368" s="63" t="s">
        <v>902</v>
      </c>
      <c r="H368" s="52" t="s">
        <v>1641</v>
      </c>
      <c r="I368" s="63" t="s">
        <v>906</v>
      </c>
      <c r="J368" s="63" t="s">
        <v>1643</v>
      </c>
      <c r="K368" s="63" t="s">
        <v>1644</v>
      </c>
      <c r="L368" s="52" t="s">
        <v>1645</v>
      </c>
      <c r="M368" s="63" t="s">
        <v>914</v>
      </c>
    </row>
    <row r="369" spans="1:13" ht="26" x14ac:dyDescent="0.2">
      <c r="A369">
        <f t="shared" si="5"/>
        <v>368</v>
      </c>
      <c r="B369" s="51"/>
      <c r="C369" s="51"/>
      <c r="D369" s="51"/>
      <c r="E369" s="51"/>
      <c r="F369" s="51"/>
      <c r="G369" s="51"/>
      <c r="H369" s="52" t="s">
        <v>1642</v>
      </c>
      <c r="I369" s="51"/>
      <c r="J369" s="51"/>
      <c r="K369" s="51"/>
      <c r="L369" s="52" t="s">
        <v>1649</v>
      </c>
      <c r="M369" s="51"/>
    </row>
    <row r="370" spans="1:13" ht="16" thickBot="1" x14ac:dyDescent="0.25">
      <c r="A370">
        <f t="shared" si="5"/>
        <v>369</v>
      </c>
      <c r="B370" s="57"/>
      <c r="C370" s="57"/>
      <c r="D370" s="57"/>
      <c r="E370" s="57"/>
      <c r="F370" s="57"/>
      <c r="G370" s="57"/>
      <c r="H370" s="54"/>
      <c r="I370" s="57"/>
      <c r="J370" s="57"/>
      <c r="K370" s="57"/>
      <c r="L370" s="56" t="s">
        <v>1647</v>
      </c>
      <c r="M370" s="57"/>
    </row>
    <row r="371" spans="1:13" ht="26" x14ac:dyDescent="0.2">
      <c r="A371">
        <f t="shared" si="5"/>
        <v>370</v>
      </c>
      <c r="B371" s="63" t="s">
        <v>978</v>
      </c>
      <c r="C371" s="63" t="s">
        <v>1626</v>
      </c>
      <c r="D371" s="63" t="s">
        <v>1635</v>
      </c>
      <c r="E371" s="63" t="s">
        <v>1650</v>
      </c>
      <c r="F371" s="63" t="s">
        <v>1602</v>
      </c>
      <c r="G371" s="63" t="s">
        <v>902</v>
      </c>
      <c r="H371" s="63" t="s">
        <v>1651</v>
      </c>
      <c r="I371" s="63" t="s">
        <v>906</v>
      </c>
      <c r="J371" s="63" t="s">
        <v>1643</v>
      </c>
      <c r="K371" s="63" t="s">
        <v>1652</v>
      </c>
      <c r="L371" s="52" t="s">
        <v>1653</v>
      </c>
      <c r="M371" s="63" t="s">
        <v>924</v>
      </c>
    </row>
    <row r="372" spans="1:13" x14ac:dyDescent="0.2">
      <c r="A372">
        <f t="shared" si="5"/>
        <v>371</v>
      </c>
      <c r="B372" s="51"/>
      <c r="C372" s="51"/>
      <c r="D372" s="51"/>
      <c r="E372" s="51"/>
      <c r="F372" s="51"/>
      <c r="G372" s="51"/>
      <c r="H372" s="51"/>
      <c r="I372" s="51"/>
      <c r="J372" s="51"/>
      <c r="K372" s="51"/>
      <c r="L372" s="52" t="s">
        <v>1654</v>
      </c>
      <c r="M372" s="51"/>
    </row>
    <row r="373" spans="1:13" ht="39" x14ac:dyDescent="0.2">
      <c r="A373">
        <f t="shared" si="5"/>
        <v>372</v>
      </c>
      <c r="B373" s="51"/>
      <c r="C373" s="51"/>
      <c r="D373" s="51"/>
      <c r="E373" s="51"/>
      <c r="F373" s="51"/>
      <c r="G373" s="51"/>
      <c r="H373" s="51"/>
      <c r="I373" s="51"/>
      <c r="J373" s="51"/>
      <c r="K373" s="51"/>
      <c r="L373" s="52" t="s">
        <v>1655</v>
      </c>
      <c r="M373" s="51"/>
    </row>
    <row r="374" spans="1:13" ht="16" thickBot="1" x14ac:dyDescent="0.25">
      <c r="A374">
        <f t="shared" si="5"/>
        <v>373</v>
      </c>
      <c r="B374" s="57"/>
      <c r="C374" s="57"/>
      <c r="D374" s="57"/>
      <c r="E374" s="57"/>
      <c r="F374" s="57"/>
      <c r="G374" s="57"/>
      <c r="H374" s="57"/>
      <c r="I374" s="57"/>
      <c r="J374" s="57"/>
      <c r="K374" s="57"/>
      <c r="L374" s="56" t="s">
        <v>1656</v>
      </c>
      <c r="M374" s="57"/>
    </row>
    <row r="375" spans="1:13" ht="26" x14ac:dyDescent="0.2">
      <c r="A375">
        <f t="shared" si="5"/>
        <v>374</v>
      </c>
      <c r="B375" s="63" t="s">
        <v>978</v>
      </c>
      <c r="C375" s="63" t="s">
        <v>1626</v>
      </c>
      <c r="D375" s="63" t="s">
        <v>1635</v>
      </c>
      <c r="E375" s="52" t="s">
        <v>1657</v>
      </c>
      <c r="F375" s="63" t="s">
        <v>1602</v>
      </c>
      <c r="G375" s="63" t="s">
        <v>902</v>
      </c>
      <c r="H375" s="63" t="s">
        <v>1659</v>
      </c>
      <c r="I375" s="63" t="s">
        <v>1660</v>
      </c>
      <c r="J375" s="63" t="s">
        <v>1643</v>
      </c>
      <c r="K375" s="63" t="s">
        <v>1652</v>
      </c>
      <c r="L375" s="52" t="s">
        <v>1653</v>
      </c>
      <c r="M375" s="63" t="s">
        <v>924</v>
      </c>
    </row>
    <row r="376" spans="1:13" ht="26" x14ac:dyDescent="0.2">
      <c r="A376">
        <f t="shared" si="5"/>
        <v>375</v>
      </c>
      <c r="B376" s="51"/>
      <c r="C376" s="51"/>
      <c r="D376" s="51"/>
      <c r="E376" s="52" t="s">
        <v>1658</v>
      </c>
      <c r="F376" s="51"/>
      <c r="G376" s="51"/>
      <c r="H376" s="51"/>
      <c r="I376" s="51"/>
      <c r="J376" s="51"/>
      <c r="K376" s="51"/>
      <c r="L376" s="52" t="s">
        <v>1661</v>
      </c>
      <c r="M376" s="51"/>
    </row>
    <row r="377" spans="1:13" x14ac:dyDescent="0.2">
      <c r="A377">
        <f t="shared" si="5"/>
        <v>376</v>
      </c>
      <c r="B377" s="51"/>
      <c r="C377" s="51"/>
      <c r="D377" s="51"/>
      <c r="E377" s="53"/>
      <c r="F377" s="51"/>
      <c r="G377" s="51"/>
      <c r="H377" s="51"/>
      <c r="I377" s="51"/>
      <c r="J377" s="51"/>
      <c r="K377" s="51"/>
      <c r="L377" s="52" t="s">
        <v>1662</v>
      </c>
      <c r="M377" s="51"/>
    </row>
    <row r="378" spans="1:13" ht="16" thickBot="1" x14ac:dyDescent="0.25">
      <c r="A378">
        <f t="shared" si="5"/>
        <v>377</v>
      </c>
      <c r="B378" s="57"/>
      <c r="C378" s="57"/>
      <c r="D378" s="57"/>
      <c r="E378" s="54"/>
      <c r="F378" s="57"/>
      <c r="G378" s="57"/>
      <c r="H378" s="57"/>
      <c r="I378" s="57"/>
      <c r="J378" s="57"/>
      <c r="K378" s="57"/>
      <c r="L378" s="56" t="s">
        <v>1663</v>
      </c>
      <c r="M378" s="57"/>
    </row>
    <row r="379" spans="1:13" ht="26" x14ac:dyDescent="0.2">
      <c r="A379">
        <f t="shared" si="5"/>
        <v>378</v>
      </c>
      <c r="B379" s="63" t="s">
        <v>978</v>
      </c>
      <c r="C379" s="63" t="s">
        <v>1626</v>
      </c>
      <c r="D379" s="63" t="s">
        <v>1635</v>
      </c>
      <c r="E379" s="63" t="s">
        <v>1664</v>
      </c>
      <c r="F379" s="63" t="s">
        <v>1602</v>
      </c>
      <c r="G379" s="64"/>
      <c r="H379" s="52" t="s">
        <v>1642</v>
      </c>
      <c r="I379" s="63" t="s">
        <v>986</v>
      </c>
      <c r="J379" s="63" t="s">
        <v>1236</v>
      </c>
      <c r="K379" s="63" t="s">
        <v>1644</v>
      </c>
      <c r="L379" s="52" t="s">
        <v>1665</v>
      </c>
      <c r="M379" s="63" t="s">
        <v>914</v>
      </c>
    </row>
    <row r="380" spans="1:13" x14ac:dyDescent="0.2">
      <c r="A380">
        <f t="shared" si="5"/>
        <v>379</v>
      </c>
      <c r="B380" s="51"/>
      <c r="C380" s="51"/>
      <c r="D380" s="51"/>
      <c r="E380" s="51"/>
      <c r="F380" s="51"/>
      <c r="G380" s="65"/>
      <c r="H380" s="55"/>
      <c r="I380" s="51"/>
      <c r="J380" s="51"/>
      <c r="K380" s="51"/>
      <c r="L380" s="52" t="s">
        <v>1666</v>
      </c>
      <c r="M380" s="51"/>
    </row>
    <row r="381" spans="1:13" ht="26" x14ac:dyDescent="0.2">
      <c r="A381">
        <f t="shared" si="5"/>
        <v>380</v>
      </c>
      <c r="B381" s="51"/>
      <c r="C381" s="51"/>
      <c r="D381" s="51"/>
      <c r="E381" s="51"/>
      <c r="F381" s="51"/>
      <c r="G381" s="65"/>
      <c r="H381" s="52" t="s">
        <v>1659</v>
      </c>
      <c r="I381" s="51"/>
      <c r="J381" s="51"/>
      <c r="K381" s="51"/>
      <c r="L381" s="52" t="s">
        <v>1667</v>
      </c>
      <c r="M381" s="51"/>
    </row>
    <row r="382" spans="1:13" ht="16" thickBot="1" x14ac:dyDescent="0.25">
      <c r="A382">
        <f t="shared" si="5"/>
        <v>381</v>
      </c>
      <c r="B382" s="57"/>
      <c r="C382" s="57"/>
      <c r="D382" s="57"/>
      <c r="E382" s="57"/>
      <c r="F382" s="57"/>
      <c r="G382" s="66"/>
      <c r="H382" s="54"/>
      <c r="I382" s="57"/>
      <c r="J382" s="57"/>
      <c r="K382" s="57"/>
      <c r="L382" s="56" t="s">
        <v>1668</v>
      </c>
      <c r="M382" s="57"/>
    </row>
    <row r="383" spans="1:13" ht="26" x14ac:dyDescent="0.2">
      <c r="A383">
        <f t="shared" si="5"/>
        <v>382</v>
      </c>
      <c r="B383" s="63" t="s">
        <v>978</v>
      </c>
      <c r="C383" s="63" t="s">
        <v>1626</v>
      </c>
      <c r="D383" s="63" t="s">
        <v>1669</v>
      </c>
      <c r="E383" s="63" t="s">
        <v>1670</v>
      </c>
      <c r="F383" s="63" t="s">
        <v>1602</v>
      </c>
      <c r="G383" s="63" t="s">
        <v>1671</v>
      </c>
      <c r="H383" s="63" t="s">
        <v>1672</v>
      </c>
      <c r="I383" s="63" t="s">
        <v>906</v>
      </c>
      <c r="J383" s="63" t="s">
        <v>1345</v>
      </c>
      <c r="K383" s="63" t="s">
        <v>1673</v>
      </c>
      <c r="L383" s="52" t="s">
        <v>1674</v>
      </c>
      <c r="M383" s="63" t="s">
        <v>924</v>
      </c>
    </row>
    <row r="384" spans="1:13" x14ac:dyDescent="0.2">
      <c r="A384">
        <f t="shared" si="5"/>
        <v>383</v>
      </c>
      <c r="B384" s="51"/>
      <c r="C384" s="51"/>
      <c r="D384" s="51"/>
      <c r="E384" s="51"/>
      <c r="F384" s="51"/>
      <c r="G384" s="51"/>
      <c r="H384" s="51"/>
      <c r="I384" s="51"/>
      <c r="J384" s="51"/>
      <c r="K384" s="51"/>
      <c r="L384" s="52" t="s">
        <v>1675</v>
      </c>
      <c r="M384" s="51"/>
    </row>
    <row r="385" spans="1:13" ht="16" thickBot="1" x14ac:dyDescent="0.25">
      <c r="A385">
        <f t="shared" si="5"/>
        <v>384</v>
      </c>
      <c r="B385" s="57"/>
      <c r="C385" s="57"/>
      <c r="D385" s="57"/>
      <c r="E385" s="57"/>
      <c r="F385" s="57"/>
      <c r="G385" s="57"/>
      <c r="H385" s="57"/>
      <c r="I385" s="57"/>
      <c r="J385" s="57"/>
      <c r="K385" s="57"/>
      <c r="L385" s="56" t="s">
        <v>1676</v>
      </c>
      <c r="M385" s="57"/>
    </row>
    <row r="386" spans="1:13" ht="26" x14ac:dyDescent="0.2">
      <c r="A386">
        <f t="shared" si="5"/>
        <v>385</v>
      </c>
      <c r="B386" s="63" t="s">
        <v>978</v>
      </c>
      <c r="C386" s="63" t="s">
        <v>1626</v>
      </c>
      <c r="D386" s="63" t="s">
        <v>1669</v>
      </c>
      <c r="E386" s="63" t="s">
        <v>1677</v>
      </c>
      <c r="F386" s="63" t="s">
        <v>1602</v>
      </c>
      <c r="G386" s="64"/>
      <c r="H386" s="63" t="s">
        <v>1659</v>
      </c>
      <c r="I386" s="63" t="s">
        <v>906</v>
      </c>
      <c r="J386" s="63" t="s">
        <v>1643</v>
      </c>
      <c r="K386" s="63" t="s">
        <v>1644</v>
      </c>
      <c r="L386" s="52" t="s">
        <v>1678</v>
      </c>
      <c r="M386" s="63" t="s">
        <v>924</v>
      </c>
    </row>
    <row r="387" spans="1:13" x14ac:dyDescent="0.2">
      <c r="A387">
        <f t="shared" si="5"/>
        <v>386</v>
      </c>
      <c r="B387" s="51"/>
      <c r="C387" s="51"/>
      <c r="D387" s="51"/>
      <c r="E387" s="51"/>
      <c r="F387" s="51"/>
      <c r="G387" s="65"/>
      <c r="H387" s="51"/>
      <c r="I387" s="51"/>
      <c r="J387" s="51"/>
      <c r="K387" s="51"/>
      <c r="L387" s="52" t="s">
        <v>1679</v>
      </c>
      <c r="M387" s="51"/>
    </row>
    <row r="388" spans="1:13" x14ac:dyDescent="0.2">
      <c r="A388">
        <f t="shared" ref="A388:A451" si="6">+A387+1</f>
        <v>387</v>
      </c>
      <c r="B388" s="51"/>
      <c r="C388" s="51"/>
      <c r="D388" s="51"/>
      <c r="E388" s="51"/>
      <c r="F388" s="51"/>
      <c r="G388" s="65"/>
      <c r="H388" s="51"/>
      <c r="I388" s="51"/>
      <c r="J388" s="51"/>
      <c r="K388" s="51"/>
      <c r="L388" s="52" t="s">
        <v>1680</v>
      </c>
      <c r="M388" s="51"/>
    </row>
    <row r="389" spans="1:13" ht="16" thickBot="1" x14ac:dyDescent="0.25">
      <c r="A389">
        <f t="shared" si="6"/>
        <v>388</v>
      </c>
      <c r="B389" s="57"/>
      <c r="C389" s="57"/>
      <c r="D389" s="57"/>
      <c r="E389" s="57"/>
      <c r="F389" s="57"/>
      <c r="G389" s="66"/>
      <c r="H389" s="57"/>
      <c r="I389" s="57"/>
      <c r="J389" s="57"/>
      <c r="K389" s="57"/>
      <c r="L389" s="56" t="s">
        <v>1681</v>
      </c>
      <c r="M389" s="57"/>
    </row>
    <row r="390" spans="1:13" ht="26" x14ac:dyDescent="0.2">
      <c r="A390">
        <f t="shared" si="6"/>
        <v>389</v>
      </c>
      <c r="B390" s="63" t="s">
        <v>978</v>
      </c>
      <c r="C390" s="63" t="s">
        <v>1626</v>
      </c>
      <c r="D390" s="63" t="s">
        <v>1669</v>
      </c>
      <c r="E390" s="63" t="s">
        <v>1682</v>
      </c>
      <c r="F390" s="63" t="s">
        <v>1602</v>
      </c>
      <c r="G390" s="63" t="s">
        <v>1683</v>
      </c>
      <c r="H390" s="52" t="s">
        <v>1684</v>
      </c>
      <c r="I390" s="63" t="s">
        <v>906</v>
      </c>
      <c r="J390" s="63" t="s">
        <v>1345</v>
      </c>
      <c r="K390" s="63" t="s">
        <v>1686</v>
      </c>
      <c r="L390" s="52" t="s">
        <v>1687</v>
      </c>
      <c r="M390" s="63" t="s">
        <v>924</v>
      </c>
    </row>
    <row r="391" spans="1:13" ht="39" x14ac:dyDescent="0.2">
      <c r="A391">
        <f t="shared" si="6"/>
        <v>390</v>
      </c>
      <c r="B391" s="51"/>
      <c r="C391" s="51"/>
      <c r="D391" s="51"/>
      <c r="E391" s="51"/>
      <c r="F391" s="51"/>
      <c r="G391" s="51"/>
      <c r="H391" s="52" t="s">
        <v>1685</v>
      </c>
      <c r="I391" s="51"/>
      <c r="J391" s="51"/>
      <c r="K391" s="51"/>
      <c r="L391" s="52" t="s">
        <v>1688</v>
      </c>
      <c r="M391" s="51"/>
    </row>
    <row r="392" spans="1:13" ht="16" thickBot="1" x14ac:dyDescent="0.25">
      <c r="A392">
        <f t="shared" si="6"/>
        <v>391</v>
      </c>
      <c r="B392" s="57"/>
      <c r="C392" s="57"/>
      <c r="D392" s="57"/>
      <c r="E392" s="57"/>
      <c r="F392" s="57"/>
      <c r="G392" s="57"/>
      <c r="H392" s="54"/>
      <c r="I392" s="57"/>
      <c r="J392" s="57"/>
      <c r="K392" s="57"/>
      <c r="L392" s="56" t="s">
        <v>1689</v>
      </c>
      <c r="M392" s="57"/>
    </row>
    <row r="393" spans="1:13" ht="26" x14ac:dyDescent="0.2">
      <c r="A393">
        <f t="shared" si="6"/>
        <v>392</v>
      </c>
      <c r="B393" s="63" t="s">
        <v>978</v>
      </c>
      <c r="C393" s="63" t="s">
        <v>1626</v>
      </c>
      <c r="D393" s="63" t="s">
        <v>1669</v>
      </c>
      <c r="E393" s="63" t="s">
        <v>1690</v>
      </c>
      <c r="F393" s="63" t="s">
        <v>902</v>
      </c>
      <c r="G393" s="63" t="s">
        <v>1691</v>
      </c>
      <c r="H393" s="63" t="s">
        <v>1692</v>
      </c>
      <c r="I393" s="63" t="s">
        <v>906</v>
      </c>
      <c r="J393" s="63" t="s">
        <v>1345</v>
      </c>
      <c r="K393" s="63" t="s">
        <v>1686</v>
      </c>
      <c r="L393" s="52" t="s">
        <v>1693</v>
      </c>
      <c r="M393" s="63" t="s">
        <v>924</v>
      </c>
    </row>
    <row r="394" spans="1:13" ht="39" x14ac:dyDescent="0.2">
      <c r="A394">
        <f t="shared" si="6"/>
        <v>393</v>
      </c>
      <c r="B394" s="51"/>
      <c r="C394" s="51"/>
      <c r="D394" s="51"/>
      <c r="E394" s="51"/>
      <c r="F394" s="51"/>
      <c r="G394" s="51"/>
      <c r="H394" s="51"/>
      <c r="I394" s="51"/>
      <c r="J394" s="51"/>
      <c r="K394" s="51"/>
      <c r="L394" s="52" t="s">
        <v>1688</v>
      </c>
      <c r="M394" s="51"/>
    </row>
    <row r="395" spans="1:13" ht="16" thickBot="1" x14ac:dyDescent="0.25">
      <c r="A395">
        <f t="shared" si="6"/>
        <v>394</v>
      </c>
      <c r="B395" s="57"/>
      <c r="C395" s="57"/>
      <c r="D395" s="57"/>
      <c r="E395" s="57"/>
      <c r="F395" s="57"/>
      <c r="G395" s="57"/>
      <c r="H395" s="57"/>
      <c r="I395" s="57"/>
      <c r="J395" s="57"/>
      <c r="K395" s="57"/>
      <c r="L395" s="56" t="s">
        <v>1689</v>
      </c>
      <c r="M395" s="57"/>
    </row>
    <row r="396" spans="1:13" ht="39" x14ac:dyDescent="0.2">
      <c r="A396">
        <f t="shared" si="6"/>
        <v>395</v>
      </c>
      <c r="B396" s="63" t="s">
        <v>978</v>
      </c>
      <c r="C396" s="63" t="s">
        <v>1626</v>
      </c>
      <c r="D396" s="63" t="s">
        <v>1669</v>
      </c>
      <c r="E396" s="63" t="s">
        <v>1694</v>
      </c>
      <c r="F396" s="63" t="s">
        <v>962</v>
      </c>
      <c r="G396" s="64"/>
      <c r="H396" s="52" t="s">
        <v>1695</v>
      </c>
      <c r="I396" s="63" t="s">
        <v>906</v>
      </c>
      <c r="J396" s="63" t="s">
        <v>1345</v>
      </c>
      <c r="K396" s="63" t="s">
        <v>1621</v>
      </c>
      <c r="L396" s="52" t="s">
        <v>1697</v>
      </c>
      <c r="M396" s="63" t="s">
        <v>924</v>
      </c>
    </row>
    <row r="397" spans="1:13" ht="26" x14ac:dyDescent="0.2">
      <c r="A397">
        <f t="shared" si="6"/>
        <v>396</v>
      </c>
      <c r="B397" s="51"/>
      <c r="C397" s="51"/>
      <c r="D397" s="51"/>
      <c r="E397" s="51"/>
      <c r="F397" s="51"/>
      <c r="G397" s="65"/>
      <c r="H397" s="52" t="s">
        <v>1696</v>
      </c>
      <c r="I397" s="51"/>
      <c r="J397" s="51"/>
      <c r="K397" s="51"/>
      <c r="L397" s="52" t="s">
        <v>1698</v>
      </c>
      <c r="M397" s="51"/>
    </row>
    <row r="398" spans="1:13" ht="16" thickBot="1" x14ac:dyDescent="0.25">
      <c r="A398">
        <f t="shared" si="6"/>
        <v>397</v>
      </c>
      <c r="B398" s="57"/>
      <c r="C398" s="57"/>
      <c r="D398" s="57"/>
      <c r="E398" s="57"/>
      <c r="F398" s="57"/>
      <c r="G398" s="66"/>
      <c r="H398" s="54"/>
      <c r="I398" s="57"/>
      <c r="J398" s="57"/>
      <c r="K398" s="57"/>
      <c r="L398" s="56" t="s">
        <v>1699</v>
      </c>
      <c r="M398" s="57"/>
    </row>
    <row r="399" spans="1:13" ht="26" x14ac:dyDescent="0.2">
      <c r="A399">
        <f t="shared" si="6"/>
        <v>398</v>
      </c>
      <c r="B399" s="63" t="s">
        <v>978</v>
      </c>
      <c r="C399" s="63" t="s">
        <v>1626</v>
      </c>
      <c r="D399" s="63" t="s">
        <v>1700</v>
      </c>
      <c r="E399" s="63" t="s">
        <v>1701</v>
      </c>
      <c r="F399" s="63" t="s">
        <v>1595</v>
      </c>
      <c r="G399" s="63" t="s">
        <v>1702</v>
      </c>
      <c r="H399" s="52" t="s">
        <v>1703</v>
      </c>
      <c r="I399" s="63" t="s">
        <v>1705</v>
      </c>
      <c r="J399" s="63" t="s">
        <v>1345</v>
      </c>
      <c r="K399" s="63" t="s">
        <v>1706</v>
      </c>
      <c r="L399" s="63" t="s">
        <v>1622</v>
      </c>
      <c r="M399" s="63" t="s">
        <v>924</v>
      </c>
    </row>
    <row r="400" spans="1:13" ht="27" thickBot="1" x14ac:dyDescent="0.25">
      <c r="A400">
        <f t="shared" si="6"/>
        <v>399</v>
      </c>
      <c r="B400" s="57"/>
      <c r="C400" s="57"/>
      <c r="D400" s="57"/>
      <c r="E400" s="57"/>
      <c r="F400" s="57"/>
      <c r="G400" s="57"/>
      <c r="H400" s="56" t="s">
        <v>1704</v>
      </c>
      <c r="I400" s="57"/>
      <c r="J400" s="57"/>
      <c r="K400" s="57"/>
      <c r="L400" s="57"/>
      <c r="M400" s="57"/>
    </row>
    <row r="401" spans="1:13" x14ac:dyDescent="0.2">
      <c r="A401">
        <f t="shared" si="6"/>
        <v>400</v>
      </c>
      <c r="B401" s="63" t="s">
        <v>978</v>
      </c>
      <c r="C401" s="63" t="s">
        <v>1626</v>
      </c>
      <c r="D401" s="63" t="s">
        <v>1700</v>
      </c>
      <c r="E401" s="63" t="s">
        <v>1707</v>
      </c>
      <c r="F401" s="63" t="s">
        <v>1595</v>
      </c>
      <c r="G401" s="63" t="s">
        <v>1124</v>
      </c>
      <c r="H401" s="63" t="s">
        <v>1672</v>
      </c>
      <c r="I401" s="63" t="s">
        <v>1705</v>
      </c>
      <c r="J401" s="63" t="s">
        <v>1345</v>
      </c>
      <c r="K401" s="63" t="s">
        <v>1706</v>
      </c>
      <c r="L401" s="52" t="s">
        <v>1708</v>
      </c>
      <c r="M401" s="63" t="s">
        <v>914</v>
      </c>
    </row>
    <row r="402" spans="1:13" ht="16" thickBot="1" x14ac:dyDescent="0.25">
      <c r="A402">
        <f t="shared" si="6"/>
        <v>401</v>
      </c>
      <c r="B402" s="57"/>
      <c r="C402" s="57"/>
      <c r="D402" s="57"/>
      <c r="E402" s="57"/>
      <c r="F402" s="57"/>
      <c r="G402" s="57"/>
      <c r="H402" s="57"/>
      <c r="I402" s="57"/>
      <c r="J402" s="57"/>
      <c r="K402" s="57"/>
      <c r="L402" s="56" t="s">
        <v>1634</v>
      </c>
      <c r="M402" s="57"/>
    </row>
    <row r="403" spans="1:13" ht="26" x14ac:dyDescent="0.2">
      <c r="A403">
        <f t="shared" si="6"/>
        <v>402</v>
      </c>
      <c r="B403" s="63" t="s">
        <v>978</v>
      </c>
      <c r="C403" s="63" t="s">
        <v>1626</v>
      </c>
      <c r="D403" s="63" t="s">
        <v>1709</v>
      </c>
      <c r="E403" s="63" t="s">
        <v>1710</v>
      </c>
      <c r="F403" s="63" t="s">
        <v>1602</v>
      </c>
      <c r="G403" s="63" t="s">
        <v>1124</v>
      </c>
      <c r="H403" s="52" t="s">
        <v>1711</v>
      </c>
      <c r="I403" s="63" t="s">
        <v>906</v>
      </c>
      <c r="J403" s="63" t="s">
        <v>1345</v>
      </c>
      <c r="K403" s="63" t="s">
        <v>1706</v>
      </c>
      <c r="L403" s="52" t="s">
        <v>1714</v>
      </c>
      <c r="M403" s="63" t="s">
        <v>924</v>
      </c>
    </row>
    <row r="404" spans="1:13" x14ac:dyDescent="0.2">
      <c r="A404">
        <f t="shared" si="6"/>
        <v>403</v>
      </c>
      <c r="B404" s="51"/>
      <c r="C404" s="51"/>
      <c r="D404" s="51"/>
      <c r="E404" s="51"/>
      <c r="F404" s="51"/>
      <c r="G404" s="51"/>
      <c r="H404" s="52" t="s">
        <v>1672</v>
      </c>
      <c r="I404" s="51"/>
      <c r="J404" s="51"/>
      <c r="K404" s="51"/>
      <c r="L404" s="52" t="s">
        <v>1715</v>
      </c>
      <c r="M404" s="51"/>
    </row>
    <row r="405" spans="1:13" ht="39" x14ac:dyDescent="0.2">
      <c r="A405">
        <f t="shared" si="6"/>
        <v>404</v>
      </c>
      <c r="B405" s="51"/>
      <c r="C405" s="51"/>
      <c r="D405" s="51"/>
      <c r="E405" s="51"/>
      <c r="F405" s="51"/>
      <c r="G405" s="51"/>
      <c r="H405" s="52" t="s">
        <v>1712</v>
      </c>
      <c r="I405" s="51"/>
      <c r="J405" s="51"/>
      <c r="K405" s="51"/>
      <c r="L405" s="53"/>
      <c r="M405" s="51"/>
    </row>
    <row r="406" spans="1:13" ht="40" thickBot="1" x14ac:dyDescent="0.25">
      <c r="A406">
        <f t="shared" si="6"/>
        <v>405</v>
      </c>
      <c r="B406" s="57"/>
      <c r="C406" s="57"/>
      <c r="D406" s="57"/>
      <c r="E406" s="57"/>
      <c r="F406" s="57"/>
      <c r="G406" s="57"/>
      <c r="H406" s="56" t="s">
        <v>1713</v>
      </c>
      <c r="I406" s="57"/>
      <c r="J406" s="57"/>
      <c r="K406" s="57"/>
      <c r="L406" s="54"/>
      <c r="M406" s="57"/>
    </row>
    <row r="407" spans="1:13" ht="39" x14ac:dyDescent="0.2">
      <c r="A407">
        <f t="shared" si="6"/>
        <v>406</v>
      </c>
      <c r="B407" s="63" t="s">
        <v>978</v>
      </c>
      <c r="C407" s="63" t="s">
        <v>1716</v>
      </c>
      <c r="D407" s="63" t="s">
        <v>1717</v>
      </c>
      <c r="E407" s="63" t="s">
        <v>1718</v>
      </c>
      <c r="F407" s="63" t="s">
        <v>902</v>
      </c>
      <c r="G407" s="63" t="s">
        <v>1602</v>
      </c>
      <c r="H407" s="63" t="s">
        <v>1719</v>
      </c>
      <c r="I407" s="63" t="s">
        <v>1022</v>
      </c>
      <c r="J407" s="52" t="s">
        <v>1134</v>
      </c>
      <c r="K407" s="63" t="s">
        <v>908</v>
      </c>
      <c r="L407" s="52" t="s">
        <v>1721</v>
      </c>
      <c r="M407" s="63" t="s">
        <v>924</v>
      </c>
    </row>
    <row r="408" spans="1:13" x14ac:dyDescent="0.2">
      <c r="A408">
        <f t="shared" si="6"/>
        <v>407</v>
      </c>
      <c r="B408" s="51"/>
      <c r="C408" s="51"/>
      <c r="D408" s="51"/>
      <c r="E408" s="51"/>
      <c r="F408" s="51"/>
      <c r="G408" s="51"/>
      <c r="H408" s="51"/>
      <c r="I408" s="51"/>
      <c r="J408" s="52" t="s">
        <v>1720</v>
      </c>
      <c r="K408" s="51"/>
      <c r="L408" s="52" t="s">
        <v>1722</v>
      </c>
      <c r="M408" s="51"/>
    </row>
    <row r="409" spans="1:13" x14ac:dyDescent="0.2">
      <c r="A409">
        <f t="shared" si="6"/>
        <v>408</v>
      </c>
      <c r="B409" s="51"/>
      <c r="C409" s="51"/>
      <c r="D409" s="51"/>
      <c r="E409" s="51"/>
      <c r="F409" s="51"/>
      <c r="G409" s="51"/>
      <c r="H409" s="51"/>
      <c r="I409" s="51"/>
      <c r="J409" s="53"/>
      <c r="K409" s="51"/>
      <c r="L409" s="52" t="s">
        <v>1723</v>
      </c>
      <c r="M409" s="51"/>
    </row>
    <row r="410" spans="1:13" ht="16" thickBot="1" x14ac:dyDescent="0.25">
      <c r="A410">
        <f t="shared" si="6"/>
        <v>409</v>
      </c>
      <c r="B410" s="57"/>
      <c r="C410" s="57"/>
      <c r="D410" s="57"/>
      <c r="E410" s="57"/>
      <c r="F410" s="57"/>
      <c r="G410" s="57"/>
      <c r="H410" s="57"/>
      <c r="I410" s="57"/>
      <c r="J410" s="54"/>
      <c r="K410" s="57"/>
      <c r="L410" s="56" t="s">
        <v>1724</v>
      </c>
      <c r="M410" s="57"/>
    </row>
    <row r="411" spans="1:13" ht="39" x14ac:dyDescent="0.2">
      <c r="A411">
        <f t="shared" si="6"/>
        <v>410</v>
      </c>
      <c r="B411" s="63" t="s">
        <v>978</v>
      </c>
      <c r="C411" s="63" t="s">
        <v>1716</v>
      </c>
      <c r="D411" s="63" t="s">
        <v>1717</v>
      </c>
      <c r="E411" s="63" t="s">
        <v>1725</v>
      </c>
      <c r="F411" s="63" t="s">
        <v>902</v>
      </c>
      <c r="G411" s="63" t="s">
        <v>1602</v>
      </c>
      <c r="H411" s="52" t="s">
        <v>1726</v>
      </c>
      <c r="I411" s="63" t="s">
        <v>1022</v>
      </c>
      <c r="J411" s="63" t="s">
        <v>1727</v>
      </c>
      <c r="K411" s="63" t="s">
        <v>1728</v>
      </c>
      <c r="L411" s="63" t="s">
        <v>1729</v>
      </c>
      <c r="M411" s="63" t="s">
        <v>914</v>
      </c>
    </row>
    <row r="412" spans="1:13" x14ac:dyDescent="0.2">
      <c r="A412">
        <f t="shared" si="6"/>
        <v>411</v>
      </c>
      <c r="B412" s="51"/>
      <c r="C412" s="51"/>
      <c r="D412" s="51"/>
      <c r="E412" s="51"/>
      <c r="F412" s="51"/>
      <c r="G412" s="51"/>
      <c r="H412" s="55"/>
      <c r="I412" s="51"/>
      <c r="J412" s="51"/>
      <c r="K412" s="51"/>
      <c r="L412" s="51"/>
      <c r="M412" s="51"/>
    </row>
    <row r="413" spans="1:13" ht="27" thickBot="1" x14ac:dyDescent="0.25">
      <c r="A413">
        <f t="shared" si="6"/>
        <v>412</v>
      </c>
      <c r="B413" s="57"/>
      <c r="C413" s="57"/>
      <c r="D413" s="57"/>
      <c r="E413" s="57"/>
      <c r="F413" s="57"/>
      <c r="G413" s="57"/>
      <c r="H413" s="56" t="s">
        <v>1659</v>
      </c>
      <c r="I413" s="57"/>
      <c r="J413" s="57"/>
      <c r="K413" s="57"/>
      <c r="L413" s="57"/>
      <c r="M413" s="57"/>
    </row>
    <row r="414" spans="1:13" ht="26" x14ac:dyDescent="0.2">
      <c r="A414">
        <f t="shared" si="6"/>
        <v>413</v>
      </c>
      <c r="B414" s="63" t="s">
        <v>978</v>
      </c>
      <c r="C414" s="63" t="s">
        <v>1716</v>
      </c>
      <c r="D414" s="63" t="s">
        <v>1730</v>
      </c>
      <c r="E414" s="63" t="s">
        <v>1731</v>
      </c>
      <c r="F414" s="63" t="s">
        <v>1330</v>
      </c>
      <c r="G414" s="63" t="s">
        <v>1732</v>
      </c>
      <c r="H414" s="52" t="s">
        <v>1733</v>
      </c>
      <c r="I414" s="63" t="s">
        <v>1022</v>
      </c>
      <c r="J414" s="63" t="s">
        <v>1735</v>
      </c>
      <c r="K414" s="63" t="s">
        <v>1728</v>
      </c>
      <c r="L414" s="52" t="s">
        <v>1736</v>
      </c>
      <c r="M414" s="63" t="s">
        <v>914</v>
      </c>
    </row>
    <row r="415" spans="1:13" ht="39" x14ac:dyDescent="0.2">
      <c r="A415">
        <f t="shared" si="6"/>
        <v>414</v>
      </c>
      <c r="B415" s="51"/>
      <c r="C415" s="51"/>
      <c r="D415" s="51"/>
      <c r="E415" s="51"/>
      <c r="F415" s="51"/>
      <c r="G415" s="51"/>
      <c r="H415" s="52" t="s">
        <v>1734</v>
      </c>
      <c r="I415" s="51"/>
      <c r="J415" s="51"/>
      <c r="K415" s="51"/>
      <c r="L415" s="52" t="s">
        <v>1737</v>
      </c>
      <c r="M415" s="51"/>
    </row>
    <row r="416" spans="1:13" ht="26" x14ac:dyDescent="0.2">
      <c r="A416">
        <f t="shared" si="6"/>
        <v>415</v>
      </c>
      <c r="B416" s="51"/>
      <c r="C416" s="51"/>
      <c r="D416" s="51"/>
      <c r="E416" s="51"/>
      <c r="F416" s="51"/>
      <c r="G416" s="51"/>
      <c r="H416" s="53"/>
      <c r="I416" s="51"/>
      <c r="J416" s="51"/>
      <c r="K416" s="51"/>
      <c r="L416" s="52" t="s">
        <v>1738</v>
      </c>
      <c r="M416" s="51"/>
    </row>
    <row r="417" spans="1:13" x14ac:dyDescent="0.2">
      <c r="A417">
        <f t="shared" si="6"/>
        <v>416</v>
      </c>
      <c r="B417" s="51"/>
      <c r="C417" s="51"/>
      <c r="D417" s="51"/>
      <c r="E417" s="51"/>
      <c r="F417" s="51"/>
      <c r="G417" s="51"/>
      <c r="H417" s="53"/>
      <c r="I417" s="51"/>
      <c r="J417" s="51"/>
      <c r="K417" s="51"/>
      <c r="L417" s="52" t="s">
        <v>1739</v>
      </c>
      <c r="M417" s="51"/>
    </row>
    <row r="418" spans="1:13" ht="16" thickBot="1" x14ac:dyDescent="0.25">
      <c r="A418">
        <f t="shared" si="6"/>
        <v>417</v>
      </c>
      <c r="B418" s="57"/>
      <c r="C418" s="57"/>
      <c r="D418" s="57"/>
      <c r="E418" s="57"/>
      <c r="F418" s="57"/>
      <c r="G418" s="57"/>
      <c r="H418" s="54"/>
      <c r="I418" s="57"/>
      <c r="J418" s="57"/>
      <c r="K418" s="57"/>
      <c r="L418" s="56" t="s">
        <v>1740</v>
      </c>
      <c r="M418" s="57"/>
    </row>
    <row r="419" spans="1:13" ht="26" x14ac:dyDescent="0.2">
      <c r="A419">
        <f t="shared" si="6"/>
        <v>418</v>
      </c>
      <c r="B419" s="63" t="s">
        <v>978</v>
      </c>
      <c r="C419" s="63" t="s">
        <v>1716</v>
      </c>
      <c r="D419" s="63" t="s">
        <v>1730</v>
      </c>
      <c r="E419" s="63" t="s">
        <v>1741</v>
      </c>
      <c r="F419" s="63" t="s">
        <v>1330</v>
      </c>
      <c r="G419" s="63" t="s">
        <v>1742</v>
      </c>
      <c r="H419" s="52" t="s">
        <v>1733</v>
      </c>
      <c r="I419" s="63" t="s">
        <v>1022</v>
      </c>
      <c r="J419" s="63" t="s">
        <v>1236</v>
      </c>
      <c r="K419" s="52" t="s">
        <v>1744</v>
      </c>
      <c r="L419" s="63" t="s">
        <v>1746</v>
      </c>
      <c r="M419" s="63" t="s">
        <v>924</v>
      </c>
    </row>
    <row r="420" spans="1:13" ht="66" thickBot="1" x14ac:dyDescent="0.25">
      <c r="A420">
        <f t="shared" si="6"/>
        <v>419</v>
      </c>
      <c r="B420" s="57"/>
      <c r="C420" s="57"/>
      <c r="D420" s="57"/>
      <c r="E420" s="57"/>
      <c r="F420" s="57"/>
      <c r="G420" s="57"/>
      <c r="H420" s="56" t="s">
        <v>1743</v>
      </c>
      <c r="I420" s="57"/>
      <c r="J420" s="57"/>
      <c r="K420" s="56" t="s">
        <v>1745</v>
      </c>
      <c r="L420" s="57"/>
      <c r="M420" s="57"/>
    </row>
    <row r="421" spans="1:13" ht="26" x14ac:dyDescent="0.2">
      <c r="A421">
        <f t="shared" si="6"/>
        <v>420</v>
      </c>
      <c r="B421" s="63" t="s">
        <v>978</v>
      </c>
      <c r="C421" s="63" t="s">
        <v>1716</v>
      </c>
      <c r="D421" s="63" t="s">
        <v>1730</v>
      </c>
      <c r="E421" s="63" t="s">
        <v>1747</v>
      </c>
      <c r="F421" s="63" t="s">
        <v>1330</v>
      </c>
      <c r="G421" s="63" t="s">
        <v>1748</v>
      </c>
      <c r="H421" s="63" t="s">
        <v>1749</v>
      </c>
      <c r="I421" s="63" t="s">
        <v>1022</v>
      </c>
      <c r="J421" s="63" t="s">
        <v>1236</v>
      </c>
      <c r="K421" s="63" t="s">
        <v>1728</v>
      </c>
      <c r="L421" s="52" t="s">
        <v>1750</v>
      </c>
      <c r="M421" s="63" t="s">
        <v>914</v>
      </c>
    </row>
    <row r="422" spans="1:13" x14ac:dyDescent="0.2">
      <c r="A422">
        <f t="shared" si="6"/>
        <v>421</v>
      </c>
      <c r="B422" s="51"/>
      <c r="C422" s="51"/>
      <c r="D422" s="51"/>
      <c r="E422" s="51"/>
      <c r="F422" s="51"/>
      <c r="G422" s="51"/>
      <c r="H422" s="51"/>
      <c r="I422" s="51"/>
      <c r="J422" s="51"/>
      <c r="K422" s="51"/>
      <c r="L422" s="52" t="s">
        <v>1751</v>
      </c>
      <c r="M422" s="51"/>
    </row>
    <row r="423" spans="1:13" ht="16" thickBot="1" x14ac:dyDescent="0.25">
      <c r="A423">
        <f t="shared" si="6"/>
        <v>422</v>
      </c>
      <c r="B423" s="57"/>
      <c r="C423" s="57"/>
      <c r="D423" s="57"/>
      <c r="E423" s="57"/>
      <c r="F423" s="57"/>
      <c r="G423" s="57"/>
      <c r="H423" s="57"/>
      <c r="I423" s="57"/>
      <c r="J423" s="57"/>
      <c r="K423" s="57"/>
      <c r="L423" s="56" t="s">
        <v>1752</v>
      </c>
      <c r="M423" s="57"/>
    </row>
    <row r="424" spans="1:13" ht="39" x14ac:dyDescent="0.2">
      <c r="A424">
        <f t="shared" si="6"/>
        <v>423</v>
      </c>
      <c r="B424" s="63" t="s">
        <v>978</v>
      </c>
      <c r="C424" s="63" t="s">
        <v>1716</v>
      </c>
      <c r="D424" s="63" t="s">
        <v>1730</v>
      </c>
      <c r="E424" s="63" t="s">
        <v>1753</v>
      </c>
      <c r="F424" s="63" t="s">
        <v>1278</v>
      </c>
      <c r="G424" s="64"/>
      <c r="H424" s="52" t="s">
        <v>1754</v>
      </c>
      <c r="I424" s="63" t="s">
        <v>1022</v>
      </c>
      <c r="J424" s="63" t="s">
        <v>1236</v>
      </c>
      <c r="K424" s="52" t="s">
        <v>1744</v>
      </c>
      <c r="L424" s="63" t="s">
        <v>1757</v>
      </c>
      <c r="M424" s="63" t="s">
        <v>914</v>
      </c>
    </row>
    <row r="425" spans="1:13" ht="26" x14ac:dyDescent="0.2">
      <c r="A425">
        <f t="shared" si="6"/>
        <v>424</v>
      </c>
      <c r="B425" s="51"/>
      <c r="C425" s="51"/>
      <c r="D425" s="51"/>
      <c r="E425" s="51"/>
      <c r="F425" s="51"/>
      <c r="G425" s="65"/>
      <c r="H425" s="52" t="s">
        <v>1755</v>
      </c>
      <c r="I425" s="51"/>
      <c r="J425" s="51"/>
      <c r="K425" s="52" t="s">
        <v>1745</v>
      </c>
      <c r="L425" s="51"/>
      <c r="M425" s="51"/>
    </row>
    <row r="426" spans="1:13" ht="40" thickBot="1" x14ac:dyDescent="0.25">
      <c r="A426">
        <f t="shared" si="6"/>
        <v>425</v>
      </c>
      <c r="B426" s="57"/>
      <c r="C426" s="57"/>
      <c r="D426" s="57"/>
      <c r="E426" s="57"/>
      <c r="F426" s="57"/>
      <c r="G426" s="66"/>
      <c r="H426" s="56" t="s">
        <v>1756</v>
      </c>
      <c r="I426" s="57"/>
      <c r="J426" s="57"/>
      <c r="K426" s="54"/>
      <c r="L426" s="57"/>
      <c r="M426" s="57"/>
    </row>
    <row r="427" spans="1:13" ht="39" x14ac:dyDescent="0.2">
      <c r="A427">
        <f t="shared" si="6"/>
        <v>426</v>
      </c>
      <c r="B427" s="63" t="s">
        <v>978</v>
      </c>
      <c r="C427" s="63" t="s">
        <v>1716</v>
      </c>
      <c r="D427" s="63" t="s">
        <v>1730</v>
      </c>
      <c r="E427" s="63" t="s">
        <v>1758</v>
      </c>
      <c r="F427" s="63" t="s">
        <v>1759</v>
      </c>
      <c r="G427" s="63" t="s">
        <v>1760</v>
      </c>
      <c r="H427" s="63" t="s">
        <v>1761</v>
      </c>
      <c r="I427" s="63" t="s">
        <v>1762</v>
      </c>
      <c r="J427" s="63" t="s">
        <v>1236</v>
      </c>
      <c r="K427" s="52" t="s">
        <v>908</v>
      </c>
      <c r="L427" s="63" t="s">
        <v>1764</v>
      </c>
      <c r="M427" s="63" t="s">
        <v>924</v>
      </c>
    </row>
    <row r="428" spans="1:13" ht="16" thickBot="1" x14ac:dyDescent="0.25">
      <c r="A428">
        <f t="shared" si="6"/>
        <v>427</v>
      </c>
      <c r="B428" s="57"/>
      <c r="C428" s="57"/>
      <c r="D428" s="57"/>
      <c r="E428" s="57"/>
      <c r="F428" s="57"/>
      <c r="G428" s="57"/>
      <c r="H428" s="57"/>
      <c r="I428" s="57"/>
      <c r="J428" s="57"/>
      <c r="K428" s="56" t="s">
        <v>1763</v>
      </c>
      <c r="L428" s="57"/>
      <c r="M428" s="57"/>
    </row>
    <row r="429" spans="1:13" ht="39" x14ac:dyDescent="0.2">
      <c r="A429">
        <f t="shared" si="6"/>
        <v>428</v>
      </c>
      <c r="B429" s="63" t="s">
        <v>978</v>
      </c>
      <c r="C429" s="63" t="s">
        <v>1716</v>
      </c>
      <c r="D429" s="63" t="s">
        <v>1730</v>
      </c>
      <c r="E429" s="63" t="s">
        <v>1765</v>
      </c>
      <c r="F429" s="63" t="s">
        <v>1602</v>
      </c>
      <c r="G429" s="63" t="s">
        <v>902</v>
      </c>
      <c r="H429" s="63" t="s">
        <v>1766</v>
      </c>
      <c r="I429" s="63" t="s">
        <v>1022</v>
      </c>
      <c r="J429" s="63" t="s">
        <v>1236</v>
      </c>
      <c r="K429" s="63" t="s">
        <v>908</v>
      </c>
      <c r="L429" s="52" t="s">
        <v>1767</v>
      </c>
      <c r="M429" s="63" t="s">
        <v>914</v>
      </c>
    </row>
    <row r="430" spans="1:13" ht="26" x14ac:dyDescent="0.2">
      <c r="A430">
        <f t="shared" si="6"/>
        <v>429</v>
      </c>
      <c r="B430" s="51"/>
      <c r="C430" s="51"/>
      <c r="D430" s="51"/>
      <c r="E430" s="51"/>
      <c r="F430" s="51"/>
      <c r="G430" s="51"/>
      <c r="H430" s="51"/>
      <c r="I430" s="51"/>
      <c r="J430" s="51"/>
      <c r="K430" s="51"/>
      <c r="L430" s="52" t="s">
        <v>1768</v>
      </c>
      <c r="M430" s="51"/>
    </row>
    <row r="431" spans="1:13" x14ac:dyDescent="0.2">
      <c r="A431">
        <f t="shared" si="6"/>
        <v>430</v>
      </c>
      <c r="B431" s="51"/>
      <c r="C431" s="51"/>
      <c r="D431" s="51"/>
      <c r="E431" s="51"/>
      <c r="F431" s="51"/>
      <c r="G431" s="51"/>
      <c r="H431" s="51"/>
      <c r="I431" s="51"/>
      <c r="J431" s="51"/>
      <c r="K431" s="51"/>
      <c r="L431" s="52" t="s">
        <v>1769</v>
      </c>
      <c r="M431" s="51"/>
    </row>
    <row r="432" spans="1:13" ht="16" thickBot="1" x14ac:dyDescent="0.25">
      <c r="A432">
        <f t="shared" si="6"/>
        <v>431</v>
      </c>
      <c r="B432" s="57"/>
      <c r="C432" s="57"/>
      <c r="D432" s="57"/>
      <c r="E432" s="57"/>
      <c r="F432" s="57"/>
      <c r="G432" s="57"/>
      <c r="H432" s="57"/>
      <c r="I432" s="57"/>
      <c r="J432" s="57"/>
      <c r="K432" s="57"/>
      <c r="L432" s="56" t="s">
        <v>1770</v>
      </c>
      <c r="M432" s="57"/>
    </row>
    <row r="433" spans="1:13" ht="39" x14ac:dyDescent="0.2">
      <c r="A433">
        <f t="shared" si="6"/>
        <v>432</v>
      </c>
      <c r="B433" s="63" t="s">
        <v>978</v>
      </c>
      <c r="C433" s="63" t="s">
        <v>1716</v>
      </c>
      <c r="D433" s="63" t="s">
        <v>1730</v>
      </c>
      <c r="E433" s="63" t="s">
        <v>1771</v>
      </c>
      <c r="F433" s="63" t="s">
        <v>1759</v>
      </c>
      <c r="G433" s="63" t="s">
        <v>1772</v>
      </c>
      <c r="H433" s="63" t="s">
        <v>1766</v>
      </c>
      <c r="I433" s="63" t="s">
        <v>1022</v>
      </c>
      <c r="J433" s="63" t="s">
        <v>1236</v>
      </c>
      <c r="K433" s="63" t="s">
        <v>908</v>
      </c>
      <c r="L433" s="52" t="s">
        <v>1767</v>
      </c>
      <c r="M433" s="63" t="s">
        <v>1252</v>
      </c>
    </row>
    <row r="434" spans="1:13" ht="26" x14ac:dyDescent="0.2">
      <c r="A434">
        <f t="shared" si="6"/>
        <v>433</v>
      </c>
      <c r="B434" s="51"/>
      <c r="C434" s="51"/>
      <c r="D434" s="51"/>
      <c r="E434" s="51"/>
      <c r="F434" s="51"/>
      <c r="G434" s="51"/>
      <c r="H434" s="51"/>
      <c r="I434" s="51"/>
      <c r="J434" s="51"/>
      <c r="K434" s="51"/>
      <c r="L434" s="52" t="s">
        <v>1768</v>
      </c>
      <c r="M434" s="51"/>
    </row>
    <row r="435" spans="1:13" x14ac:dyDescent="0.2">
      <c r="A435">
        <f t="shared" si="6"/>
        <v>434</v>
      </c>
      <c r="B435" s="51"/>
      <c r="C435" s="51"/>
      <c r="D435" s="51"/>
      <c r="E435" s="51"/>
      <c r="F435" s="51"/>
      <c r="G435" s="51"/>
      <c r="H435" s="51"/>
      <c r="I435" s="51"/>
      <c r="J435" s="51"/>
      <c r="K435" s="51"/>
      <c r="L435" s="52" t="s">
        <v>1773</v>
      </c>
      <c r="M435" s="51"/>
    </row>
    <row r="436" spans="1:13" ht="16" thickBot="1" x14ac:dyDescent="0.25">
      <c r="A436">
        <f t="shared" si="6"/>
        <v>435</v>
      </c>
      <c r="B436" s="57"/>
      <c r="C436" s="57"/>
      <c r="D436" s="57"/>
      <c r="E436" s="57"/>
      <c r="F436" s="57"/>
      <c r="G436" s="57"/>
      <c r="H436" s="57"/>
      <c r="I436" s="57"/>
      <c r="J436" s="57"/>
      <c r="K436" s="57"/>
      <c r="L436" s="56" t="s">
        <v>1774</v>
      </c>
      <c r="M436" s="57"/>
    </row>
    <row r="437" spans="1:13" ht="26" x14ac:dyDescent="0.2">
      <c r="A437">
        <f t="shared" si="6"/>
        <v>436</v>
      </c>
      <c r="B437" s="63" t="s">
        <v>978</v>
      </c>
      <c r="C437" s="63" t="s">
        <v>1716</v>
      </c>
      <c r="D437" s="63" t="s">
        <v>1730</v>
      </c>
      <c r="E437" s="63" t="s">
        <v>1775</v>
      </c>
      <c r="F437" s="63" t="s">
        <v>991</v>
      </c>
      <c r="G437" s="63" t="s">
        <v>1005</v>
      </c>
      <c r="H437" s="52" t="s">
        <v>1776</v>
      </c>
      <c r="I437" s="63" t="s">
        <v>1022</v>
      </c>
      <c r="J437" s="63" t="s">
        <v>1236</v>
      </c>
      <c r="K437" s="63" t="s">
        <v>1728</v>
      </c>
      <c r="L437" s="52" t="s">
        <v>1750</v>
      </c>
      <c r="M437" s="63" t="s">
        <v>924</v>
      </c>
    </row>
    <row r="438" spans="1:13" ht="26" x14ac:dyDescent="0.2">
      <c r="A438">
        <f t="shared" si="6"/>
        <v>437</v>
      </c>
      <c r="B438" s="51"/>
      <c r="C438" s="51"/>
      <c r="D438" s="51"/>
      <c r="E438" s="51"/>
      <c r="F438" s="51"/>
      <c r="G438" s="51"/>
      <c r="H438" s="52" t="s">
        <v>1777</v>
      </c>
      <c r="I438" s="51"/>
      <c r="J438" s="51"/>
      <c r="K438" s="51"/>
      <c r="L438" s="52" t="s">
        <v>1751</v>
      </c>
      <c r="M438" s="51"/>
    </row>
    <row r="439" spans="1:13" ht="16" thickBot="1" x14ac:dyDescent="0.25">
      <c r="A439">
        <f t="shared" si="6"/>
        <v>438</v>
      </c>
      <c r="B439" s="57"/>
      <c r="C439" s="57"/>
      <c r="D439" s="57"/>
      <c r="E439" s="57"/>
      <c r="F439" s="57"/>
      <c r="G439" s="57"/>
      <c r="H439" s="54"/>
      <c r="I439" s="57"/>
      <c r="J439" s="57"/>
      <c r="K439" s="57"/>
      <c r="L439" s="56" t="s">
        <v>1778</v>
      </c>
      <c r="M439" s="57"/>
    </row>
    <row r="440" spans="1:13" ht="39" x14ac:dyDescent="0.2">
      <c r="A440">
        <f t="shared" si="6"/>
        <v>439</v>
      </c>
      <c r="B440" s="63" t="s">
        <v>978</v>
      </c>
      <c r="C440" s="63" t="s">
        <v>1716</v>
      </c>
      <c r="D440" s="63" t="s">
        <v>1730</v>
      </c>
      <c r="E440" s="63" t="s">
        <v>1779</v>
      </c>
      <c r="F440" s="63" t="s">
        <v>1602</v>
      </c>
      <c r="G440" s="63" t="s">
        <v>1780</v>
      </c>
      <c r="H440" s="63" t="s">
        <v>1766</v>
      </c>
      <c r="I440" s="63" t="s">
        <v>1022</v>
      </c>
      <c r="J440" s="63" t="s">
        <v>1781</v>
      </c>
      <c r="K440" s="63" t="s">
        <v>1728</v>
      </c>
      <c r="L440" s="52" t="s">
        <v>1782</v>
      </c>
      <c r="M440" s="63" t="s">
        <v>1252</v>
      </c>
    </row>
    <row r="441" spans="1:13" x14ac:dyDescent="0.2">
      <c r="A441">
        <f t="shared" si="6"/>
        <v>440</v>
      </c>
      <c r="B441" s="51"/>
      <c r="C441" s="51"/>
      <c r="D441" s="51"/>
      <c r="E441" s="51"/>
      <c r="F441" s="51"/>
      <c r="G441" s="51"/>
      <c r="H441" s="51"/>
      <c r="I441" s="51"/>
      <c r="J441" s="51"/>
      <c r="K441" s="51"/>
      <c r="L441" s="52" t="s">
        <v>1783</v>
      </c>
      <c r="M441" s="51"/>
    </row>
    <row r="442" spans="1:13" x14ac:dyDescent="0.2">
      <c r="A442">
        <f t="shared" si="6"/>
        <v>441</v>
      </c>
      <c r="B442" s="51"/>
      <c r="C442" s="51"/>
      <c r="D442" s="51"/>
      <c r="E442" s="51"/>
      <c r="F442" s="51"/>
      <c r="G442" s="51"/>
      <c r="H442" s="51"/>
      <c r="I442" s="51"/>
      <c r="J442" s="51"/>
      <c r="K442" s="51"/>
      <c r="L442" s="52" t="s">
        <v>1784</v>
      </c>
      <c r="M442" s="51"/>
    </row>
    <row r="443" spans="1:13" x14ac:dyDescent="0.2">
      <c r="A443">
        <f t="shared" si="6"/>
        <v>442</v>
      </c>
      <c r="B443" s="51"/>
      <c r="C443" s="51"/>
      <c r="D443" s="51"/>
      <c r="E443" s="51"/>
      <c r="F443" s="51"/>
      <c r="G443" s="51"/>
      <c r="H443" s="51"/>
      <c r="I443" s="51"/>
      <c r="J443" s="51"/>
      <c r="K443" s="51"/>
      <c r="L443" s="52" t="s">
        <v>1785</v>
      </c>
      <c r="M443" s="51"/>
    </row>
    <row r="444" spans="1:13" ht="26" x14ac:dyDescent="0.2">
      <c r="A444">
        <f t="shared" si="6"/>
        <v>443</v>
      </c>
      <c r="B444" s="51"/>
      <c r="C444" s="51"/>
      <c r="D444" s="51"/>
      <c r="E444" s="51"/>
      <c r="F444" s="51"/>
      <c r="G444" s="51"/>
      <c r="H444" s="51"/>
      <c r="I444" s="51"/>
      <c r="J444" s="51"/>
      <c r="K444" s="51"/>
      <c r="L444" s="52" t="s">
        <v>1786</v>
      </c>
      <c r="M444" s="51"/>
    </row>
    <row r="445" spans="1:13" x14ac:dyDescent="0.2">
      <c r="A445">
        <f t="shared" si="6"/>
        <v>444</v>
      </c>
      <c r="B445" s="51"/>
      <c r="C445" s="51"/>
      <c r="D445" s="51"/>
      <c r="E445" s="51"/>
      <c r="F445" s="51"/>
      <c r="G445" s="51"/>
      <c r="H445" s="51"/>
      <c r="I445" s="51"/>
      <c r="J445" s="51"/>
      <c r="K445" s="51"/>
      <c r="L445" s="52" t="s">
        <v>1787</v>
      </c>
      <c r="M445" s="51"/>
    </row>
    <row r="446" spans="1:13" ht="26" x14ac:dyDescent="0.2">
      <c r="A446">
        <f t="shared" si="6"/>
        <v>445</v>
      </c>
      <c r="B446" s="51"/>
      <c r="C446" s="51"/>
      <c r="D446" s="51"/>
      <c r="E446" s="51"/>
      <c r="F446" s="51"/>
      <c r="G446" s="51"/>
      <c r="H446" s="51"/>
      <c r="I446" s="51"/>
      <c r="J446" s="51"/>
      <c r="K446" s="51"/>
      <c r="L446" s="52" t="s">
        <v>1788</v>
      </c>
      <c r="M446" s="51"/>
    </row>
    <row r="447" spans="1:13" ht="16" thickBot="1" x14ac:dyDescent="0.25">
      <c r="A447">
        <f t="shared" si="6"/>
        <v>446</v>
      </c>
      <c r="B447" s="57"/>
      <c r="C447" s="57"/>
      <c r="D447" s="57"/>
      <c r="E447" s="57"/>
      <c r="F447" s="57"/>
      <c r="G447" s="57"/>
      <c r="H447" s="57"/>
      <c r="I447" s="57"/>
      <c r="J447" s="57"/>
      <c r="K447" s="57"/>
      <c r="L447" s="56" t="s">
        <v>1789</v>
      </c>
      <c r="M447" s="57"/>
    </row>
    <row r="448" spans="1:13" ht="26" x14ac:dyDescent="0.2">
      <c r="A448">
        <f t="shared" si="6"/>
        <v>447</v>
      </c>
      <c r="B448" s="63" t="s">
        <v>978</v>
      </c>
      <c r="C448" s="63" t="s">
        <v>1716</v>
      </c>
      <c r="D448" s="63" t="s">
        <v>1730</v>
      </c>
      <c r="E448" s="63" t="s">
        <v>1790</v>
      </c>
      <c r="F448" s="63" t="s">
        <v>902</v>
      </c>
      <c r="G448" s="63" t="s">
        <v>1791</v>
      </c>
      <c r="H448" s="63" t="s">
        <v>1766</v>
      </c>
      <c r="I448" s="63" t="s">
        <v>1022</v>
      </c>
      <c r="J448" s="52" t="s">
        <v>1792</v>
      </c>
      <c r="K448" s="63" t="s">
        <v>1728</v>
      </c>
      <c r="L448" s="52" t="s">
        <v>1794</v>
      </c>
      <c r="M448" s="63" t="s">
        <v>1252</v>
      </c>
    </row>
    <row r="449" spans="1:13" ht="26" x14ac:dyDescent="0.2">
      <c r="A449">
        <f t="shared" si="6"/>
        <v>448</v>
      </c>
      <c r="B449" s="51"/>
      <c r="C449" s="51"/>
      <c r="D449" s="51"/>
      <c r="E449" s="51"/>
      <c r="F449" s="51"/>
      <c r="G449" s="51"/>
      <c r="H449" s="51"/>
      <c r="I449" s="51"/>
      <c r="J449" s="52" t="s">
        <v>1793</v>
      </c>
      <c r="K449" s="51"/>
      <c r="L449" s="52" t="s">
        <v>1795</v>
      </c>
      <c r="M449" s="51"/>
    </row>
    <row r="450" spans="1:13" ht="16" thickBot="1" x14ac:dyDescent="0.25">
      <c r="A450">
        <f t="shared" si="6"/>
        <v>449</v>
      </c>
      <c r="B450" s="57"/>
      <c r="C450" s="57"/>
      <c r="D450" s="57"/>
      <c r="E450" s="57"/>
      <c r="F450" s="57"/>
      <c r="G450" s="57"/>
      <c r="H450" s="57"/>
      <c r="I450" s="57"/>
      <c r="J450" s="54"/>
      <c r="K450" s="57"/>
      <c r="L450" s="56" t="s">
        <v>1796</v>
      </c>
      <c r="M450" s="57"/>
    </row>
    <row r="451" spans="1:13" ht="26" x14ac:dyDescent="0.2">
      <c r="A451">
        <f t="shared" si="6"/>
        <v>450</v>
      </c>
      <c r="B451" s="63" t="s">
        <v>978</v>
      </c>
      <c r="C451" s="63" t="s">
        <v>1716</v>
      </c>
      <c r="D451" s="63" t="s">
        <v>1730</v>
      </c>
      <c r="E451" s="63" t="s">
        <v>1797</v>
      </c>
      <c r="F451" s="63" t="s">
        <v>1330</v>
      </c>
      <c r="G451" s="63" t="s">
        <v>1798</v>
      </c>
      <c r="H451" s="52" t="s">
        <v>1799</v>
      </c>
      <c r="I451" s="63" t="s">
        <v>1022</v>
      </c>
      <c r="J451" s="52" t="s">
        <v>1792</v>
      </c>
      <c r="K451" s="63" t="s">
        <v>1728</v>
      </c>
      <c r="L451" s="52" t="s">
        <v>1794</v>
      </c>
      <c r="M451" s="63" t="s">
        <v>1252</v>
      </c>
    </row>
    <row r="452" spans="1:13" ht="26" x14ac:dyDescent="0.2">
      <c r="A452">
        <f t="shared" ref="A452:A460" si="7">+A451+1</f>
        <v>451</v>
      </c>
      <c r="B452" s="51"/>
      <c r="C452" s="51"/>
      <c r="D452" s="51"/>
      <c r="E452" s="51"/>
      <c r="F452" s="51"/>
      <c r="G452" s="51"/>
      <c r="H452" s="52" t="s">
        <v>1800</v>
      </c>
      <c r="I452" s="51"/>
      <c r="J452" s="52" t="s">
        <v>1793</v>
      </c>
      <c r="K452" s="51"/>
      <c r="L452" s="52" t="s">
        <v>1795</v>
      </c>
      <c r="M452" s="51"/>
    </row>
    <row r="453" spans="1:13" ht="27" thickBot="1" x14ac:dyDescent="0.25">
      <c r="A453">
        <f t="shared" si="7"/>
        <v>452</v>
      </c>
      <c r="B453" s="57"/>
      <c r="C453" s="57"/>
      <c r="D453" s="57"/>
      <c r="E453" s="57"/>
      <c r="F453" s="57"/>
      <c r="G453" s="57"/>
      <c r="H453" s="56" t="s">
        <v>1801</v>
      </c>
      <c r="I453" s="57"/>
      <c r="J453" s="54"/>
      <c r="K453" s="57"/>
      <c r="L453" s="56" t="s">
        <v>1796</v>
      </c>
      <c r="M453" s="57"/>
    </row>
    <row r="454" spans="1:13" ht="26" x14ac:dyDescent="0.2">
      <c r="A454">
        <f t="shared" si="7"/>
        <v>453</v>
      </c>
      <c r="B454" s="63" t="s">
        <v>978</v>
      </c>
      <c r="C454" s="63" t="s">
        <v>1716</v>
      </c>
      <c r="D454" s="63" t="s">
        <v>1802</v>
      </c>
      <c r="E454" s="63" t="s">
        <v>1803</v>
      </c>
      <c r="F454" s="63" t="s">
        <v>902</v>
      </c>
      <c r="G454" s="63" t="s">
        <v>1791</v>
      </c>
      <c r="H454" s="63" t="s">
        <v>1766</v>
      </c>
      <c r="I454" s="63" t="s">
        <v>1022</v>
      </c>
      <c r="J454" s="52" t="s">
        <v>1792</v>
      </c>
      <c r="K454" s="63" t="s">
        <v>1728</v>
      </c>
      <c r="L454" s="52" t="s">
        <v>1804</v>
      </c>
      <c r="M454" s="63" t="s">
        <v>1252</v>
      </c>
    </row>
    <row r="455" spans="1:13" x14ac:dyDescent="0.2">
      <c r="A455">
        <f t="shared" si="7"/>
        <v>454</v>
      </c>
      <c r="B455" s="51"/>
      <c r="C455" s="51"/>
      <c r="D455" s="51"/>
      <c r="E455" s="51"/>
      <c r="F455" s="51"/>
      <c r="G455" s="51"/>
      <c r="H455" s="51"/>
      <c r="I455" s="51"/>
      <c r="J455" s="52" t="s">
        <v>1793</v>
      </c>
      <c r="K455" s="51"/>
      <c r="L455" s="52" t="s">
        <v>1805</v>
      </c>
      <c r="M455" s="51"/>
    </row>
    <row r="456" spans="1:13" ht="16" thickBot="1" x14ac:dyDescent="0.25">
      <c r="A456">
        <f t="shared" si="7"/>
        <v>455</v>
      </c>
      <c r="B456" s="57"/>
      <c r="C456" s="57"/>
      <c r="D456" s="57"/>
      <c r="E456" s="57"/>
      <c r="F456" s="57"/>
      <c r="G456" s="57"/>
      <c r="H456" s="57"/>
      <c r="I456" s="57"/>
      <c r="J456" s="54"/>
      <c r="K456" s="57"/>
      <c r="L456" s="56" t="s">
        <v>1806</v>
      </c>
      <c r="M456" s="57"/>
    </row>
    <row r="457" spans="1:13" ht="26" x14ac:dyDescent="0.2">
      <c r="A457">
        <f t="shared" si="7"/>
        <v>456</v>
      </c>
      <c r="B457" s="63" t="s">
        <v>978</v>
      </c>
      <c r="C457" s="63" t="s">
        <v>1716</v>
      </c>
      <c r="D457" s="63" t="s">
        <v>1807</v>
      </c>
      <c r="E457" s="63" t="s">
        <v>1808</v>
      </c>
      <c r="F457" s="63" t="s">
        <v>902</v>
      </c>
      <c r="G457" s="63" t="s">
        <v>1791</v>
      </c>
      <c r="H457" s="63" t="s">
        <v>1766</v>
      </c>
      <c r="I457" s="63" t="s">
        <v>1022</v>
      </c>
      <c r="J457" s="52" t="s">
        <v>1792</v>
      </c>
      <c r="K457" s="63" t="s">
        <v>1728</v>
      </c>
      <c r="L457" s="52" t="s">
        <v>1809</v>
      </c>
      <c r="M457" s="63" t="s">
        <v>1252</v>
      </c>
    </row>
    <row r="458" spans="1:13" x14ac:dyDescent="0.2">
      <c r="A458">
        <f t="shared" si="7"/>
        <v>457</v>
      </c>
      <c r="B458" s="51"/>
      <c r="C458" s="51"/>
      <c r="D458" s="51"/>
      <c r="E458" s="51"/>
      <c r="F458" s="51"/>
      <c r="G458" s="51"/>
      <c r="H458" s="51"/>
      <c r="I458" s="51"/>
      <c r="J458" s="52" t="s">
        <v>1793</v>
      </c>
      <c r="K458" s="51"/>
      <c r="L458" s="52" t="s">
        <v>1810</v>
      </c>
      <c r="M458" s="51"/>
    </row>
    <row r="459" spans="1:13" x14ac:dyDescent="0.2">
      <c r="A459">
        <f t="shared" si="7"/>
        <v>458</v>
      </c>
      <c r="B459" s="51"/>
      <c r="C459" s="51"/>
      <c r="D459" s="51"/>
      <c r="E459" s="51"/>
      <c r="F459" s="51"/>
      <c r="G459" s="51"/>
      <c r="H459" s="51"/>
      <c r="I459" s="51"/>
      <c r="J459" s="53"/>
      <c r="K459" s="51"/>
      <c r="L459" s="52" t="s">
        <v>1811</v>
      </c>
      <c r="M459" s="51"/>
    </row>
    <row r="460" spans="1:13" ht="16" thickBot="1" x14ac:dyDescent="0.25">
      <c r="A460">
        <f t="shared" si="7"/>
        <v>459</v>
      </c>
      <c r="B460" s="57"/>
      <c r="C460" s="57"/>
      <c r="D460" s="57"/>
      <c r="E460" s="57"/>
      <c r="F460" s="57"/>
      <c r="G460" s="57"/>
      <c r="H460" s="57"/>
      <c r="I460" s="57"/>
      <c r="J460" s="54"/>
      <c r="K460" s="57"/>
      <c r="L460" s="56" t="s">
        <v>1812</v>
      </c>
      <c r="M460" s="57"/>
    </row>
  </sheetData>
  <autoFilter ref="A1:M461" xr:uid="{F03F0AAC-DDD6-485D-ACCD-7FDC3255D466}"/>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Fogli di lavoro</vt:lpstr>
      </vt:variant>
      <vt:variant>
        <vt:i4>48</vt:i4>
      </vt:variant>
      <vt:variant>
        <vt:lpstr>Intervalli denominati</vt:lpstr>
      </vt:variant>
      <vt:variant>
        <vt:i4>8</vt:i4>
      </vt:variant>
    </vt:vector>
  </HeadingPairs>
  <TitlesOfParts>
    <vt:vector size="56" baseType="lpstr">
      <vt:lpstr>00 SINTESI</vt:lpstr>
      <vt:lpstr>01 REATI-PROCESSI-ATTIVITA</vt:lpstr>
      <vt:lpstr>01.01 REATI-PRESIDI</vt:lpstr>
      <vt:lpstr>01.02 REATI-PROC-ATTIV-PRESIDI</vt:lpstr>
      <vt:lpstr>02 PROCESSI</vt:lpstr>
      <vt:lpstr>03 ATTIVITA' SENSIBILI</vt:lpstr>
      <vt:lpstr>04 DIVIETI-DOVERI-PRINCIPI</vt:lpstr>
      <vt:lpstr>05 PRESIDI SPECIFICI</vt:lpstr>
      <vt:lpstr>06 FALSITA IN MONETE</vt:lpstr>
      <vt:lpstr>07 REATI AMBIENTALI</vt:lpstr>
      <vt:lpstr>08 IMPIEGO IRREGOLARE</vt:lpstr>
      <vt:lpstr>09 CRIMINALITA ORGANIZZATA</vt:lpstr>
      <vt:lpstr>10 SICUREZZA SUL LAVORO</vt:lpstr>
      <vt:lpstr>11 REATI SOCIETARI</vt:lpstr>
      <vt:lpstr>12 REATI TRIBUTARI</vt:lpstr>
      <vt:lpstr>13 REATI INDUSTRIA COMMERCIO</vt:lpstr>
      <vt:lpstr>14 REATI P.A.</vt:lpstr>
      <vt:lpstr>15 REATI DIRITTI AUTORE</vt:lpstr>
      <vt:lpstr>16 REATO FALSE DICHIARAZIONI</vt:lpstr>
      <vt:lpstr>17 REATI PERSONALITA INDIVIDUAL</vt:lpstr>
      <vt:lpstr>18 RICETTAZIONE E RICICLAGGIO</vt:lpstr>
      <vt:lpstr>ATTIVITA' SENSIBILI</vt:lpstr>
      <vt:lpstr>MACRO PROCESSI-PROCESSI</vt:lpstr>
      <vt:lpstr>ATTIVITA</vt:lpstr>
      <vt:lpstr>REATI-PROCESSI COINVOLTI</vt:lpstr>
      <vt:lpstr>PROCESSI COINVOLTI</vt:lpstr>
      <vt:lpstr>PRESIDI SPECIFICI TEMP</vt:lpstr>
      <vt:lpstr>PRESIDI OLD</vt:lpstr>
      <vt:lpstr>Schema concettuale</vt:lpstr>
      <vt:lpstr>FATTISPECIE CONCRETA</vt:lpstr>
      <vt:lpstr>00 REATI-PROCESSI</vt:lpstr>
      <vt:lpstr>00 PROCESSI-ATTIVITA</vt:lpstr>
      <vt:lpstr>01 NUOVI PROCESSI</vt:lpstr>
      <vt:lpstr>02 ATTIVITA' SENSIBILI</vt:lpstr>
      <vt:lpstr>03 REATI-PROCESSI</vt:lpstr>
      <vt:lpstr>Foglio9</vt:lpstr>
      <vt:lpstr>Foglio6</vt:lpstr>
      <vt:lpstr>ASSOCIAZIONE</vt:lpstr>
      <vt:lpstr>03 NUMERO E DETT. PRESIDI</vt:lpstr>
      <vt:lpstr>REATI SOCIETARI</vt:lpstr>
      <vt:lpstr>REATI AMBIENTALI</vt:lpstr>
      <vt:lpstr>04 DATABASE RIVISTO</vt:lpstr>
      <vt:lpstr>Foglio8</vt:lpstr>
      <vt:lpstr>AREE SENSIBILI SU REATI</vt:lpstr>
      <vt:lpstr>PROCESSI SU REATI</vt:lpstr>
      <vt:lpstr>Foglio5</vt:lpstr>
      <vt:lpstr>Foglio3</vt:lpstr>
      <vt:lpstr>Foglio2</vt:lpstr>
      <vt:lpstr>'05 PRESIDI SPECIFICI'!OLE_LINK10</vt:lpstr>
      <vt:lpstr>'PRESIDI SPECIFICI TEMP'!OLE_LINK10</vt:lpstr>
      <vt:lpstr>'05 PRESIDI SPECIFICI'!OLE_LINK12</vt:lpstr>
      <vt:lpstr>'PRESIDI SPECIFICI TEMP'!OLE_LINK12</vt:lpstr>
      <vt:lpstr>'05 PRESIDI SPECIFICI'!OLE_LINK14</vt:lpstr>
      <vt:lpstr>'PRESIDI SPECIFICI TEMP'!OLE_LINK14</vt:lpstr>
      <vt:lpstr>'05 PRESIDI SPECIFICI'!OLE_LINK3</vt:lpstr>
      <vt:lpstr>'PRESIDI SPECIFICI TEMP'!OLE_LINK3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Michele Furlanetto</dc:creator>
  <cp:lastModifiedBy>De Vivo Annalisa</cp:lastModifiedBy>
  <dcterms:created xsi:type="dcterms:W3CDTF">2023-09-14T08:25:35Z</dcterms:created>
  <dcterms:modified xsi:type="dcterms:W3CDTF">2024-05-09T19:32:32Z</dcterms:modified>
</cp:coreProperties>
</file>